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824ba19771da772/07. Licitações/Licitações/4) EM ANDAMENTO/1. GOINFRA CR 28.26/2. HABILITAÇÃO E PROPOSTA/1ª diligencia/"/>
    </mc:Choice>
  </mc:AlternateContent>
  <xr:revisionPtr revIDLastSave="1523" documentId="13_ncr:1_{7361092D-C64E-42C9-A82C-6E8C6A318729}" xr6:coauthVersionLast="47" xr6:coauthVersionMax="47" xr10:uidLastSave="{98BC737B-BFA7-4477-B53F-D23AF191BC7B}"/>
  <bookViews>
    <workbookView xWindow="-108" yWindow="-108" windowWidth="23256" windowHeight="12456" tabRatio="777" firstSheet="1" activeTab="1" xr2:uid="{00000000-000D-0000-FFFF-FFFF00000000}"/>
  </bookViews>
  <sheets>
    <sheet name="Orçamento" sheetId="16" state="hidden" r:id="rId1"/>
    <sheet name="Composições" sheetId="10" r:id="rId2"/>
    <sheet name="COMP. EQUIPAMENTO." sheetId="24" r:id="rId3"/>
    <sheet name="Equipamentos" sheetId="11" state="hidden" r:id="rId4"/>
    <sheet name="Mão de Obra" sheetId="12" state="hidden" r:id="rId5"/>
    <sheet name="Encargos Sociais" sheetId="25" r:id="rId6"/>
    <sheet name="Planilha1" sheetId="26" state="hidden" r:id="rId7"/>
    <sheet name="Material" sheetId="13" state="hidden" r:id="rId8"/>
    <sheet name="Serviços" sheetId="14" state="hidden" r:id="rId9"/>
    <sheet name="Transporte" sheetId="15" state="hidden" r:id="rId10"/>
    <sheet name="Planilha2" sheetId="20" state="hidden" r:id="rId11"/>
  </sheets>
  <externalReferences>
    <externalReference r:id="rId12"/>
  </externalReferences>
  <definedNames>
    <definedName name="_xlnm._FilterDatabase" localSheetId="2" hidden="1">'COMP. EQUIPAMENTO.'!$A$12:$DZ$94</definedName>
    <definedName name="_xlnm._FilterDatabase" localSheetId="1" hidden="1">Composições!$A$1:$BA$2032</definedName>
    <definedName name="_xlnm._FilterDatabase" localSheetId="3" hidden="1">Equipamentos!$A$2:$D$84</definedName>
    <definedName name="_xlnm._FilterDatabase" localSheetId="4" hidden="1">'Mão de Obra'!$A$2:$K$21</definedName>
    <definedName name="_xlnm._FilterDatabase" localSheetId="7" hidden="1">Material!$A$2:$V$574</definedName>
    <definedName name="_xlnm._FilterDatabase" localSheetId="0" hidden="1">Orçamento!$A$1:$F$35</definedName>
    <definedName name="_xlnm._FilterDatabase" localSheetId="8" hidden="1">Serviços!$A$2:$K$637</definedName>
    <definedName name="_xlnm.Print_Area" localSheetId="2">'COMP. EQUIPAMENTO.'!$A$11:$Y$94</definedName>
    <definedName name="_xlnm.Print_Area" localSheetId="1">Composições!$A$1:$AF$2032</definedName>
    <definedName name="_xlnm.Print_Area" localSheetId="5">'Encargos Sociais'!$A$1:$AF$43</definedName>
    <definedName name="_xlnm.Print_Area" localSheetId="3">Equipamentos!$A$1:$D$92</definedName>
    <definedName name="_xlnm.Print_Area" localSheetId="4">'Mão de Obra'!$A$1:$F$21</definedName>
    <definedName name="_xlnm.Print_Area" localSheetId="7">Material!$A$1:$E$569</definedName>
    <definedName name="_xlnm.Print_Area" localSheetId="8">Serviços!$A$1:$D$572</definedName>
    <definedName name="_xlnm.Print_Area" localSheetId="9">Transporte!$A$1:$D$21</definedName>
    <definedName name="_xlnm.Print_Titles" localSheetId="2">'COMP. EQUIPAMENTO.'!$11:$12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8" i="13" l="1"/>
  <c r="L177" i="13"/>
  <c r="L80" i="13"/>
  <c r="L78" i="13"/>
  <c r="L77" i="13"/>
  <c r="R1" i="13" l="1"/>
  <c r="Y2" i="13"/>
  <c r="I178" i="13"/>
  <c r="J178" i="13" s="1"/>
  <c r="I177" i="13"/>
  <c r="J177" i="13" s="1"/>
  <c r="I80" i="13"/>
  <c r="J80" i="13" s="1"/>
  <c r="I78" i="13"/>
  <c r="J78" i="13" s="1"/>
  <c r="I77" i="13"/>
  <c r="J77" i="13" s="1"/>
  <c r="M25" i="24"/>
  <c r="G3" i="26"/>
  <c r="G4" i="26"/>
  <c r="G5" i="26"/>
  <c r="M76" i="24"/>
  <c r="M91" i="24"/>
  <c r="M87" i="24"/>
  <c r="M86" i="24"/>
  <c r="M82" i="24"/>
  <c r="M54" i="24"/>
  <c r="M37" i="24"/>
  <c r="M36" i="24"/>
  <c r="M33" i="24"/>
  <c r="M92" i="24" l="1"/>
  <c r="M63" i="24"/>
  <c r="M57" i="24"/>
  <c r="M55" i="24"/>
  <c r="M31" i="24"/>
  <c r="F14" i="24" l="1"/>
  <c r="F15" i="24"/>
  <c r="F16" i="24"/>
  <c r="F17" i="24"/>
  <c r="F18" i="24"/>
  <c r="F19" i="24"/>
  <c r="F20" i="24"/>
  <c r="F21" i="24"/>
  <c r="F22" i="24"/>
  <c r="F24" i="24"/>
  <c r="F26" i="24"/>
  <c r="F27" i="24"/>
  <c r="F28" i="24"/>
  <c r="F29" i="24"/>
  <c r="F30" i="24"/>
  <c r="F34" i="24"/>
  <c r="F38" i="24"/>
  <c r="F39" i="24"/>
  <c r="F40" i="24"/>
  <c r="F41" i="24"/>
  <c r="F42" i="24"/>
  <c r="F43" i="24"/>
  <c r="F44" i="24"/>
  <c r="F45" i="24"/>
  <c r="F46" i="24"/>
  <c r="F47" i="24"/>
  <c r="F48" i="24"/>
  <c r="F49" i="24"/>
  <c r="F50" i="24"/>
  <c r="F51" i="24"/>
  <c r="F52" i="24"/>
  <c r="F53" i="24"/>
  <c r="F56" i="24"/>
  <c r="F58" i="24"/>
  <c r="F59" i="24"/>
  <c r="F60" i="24"/>
  <c r="F61" i="24"/>
  <c r="F62" i="24"/>
  <c r="F64" i="24"/>
  <c r="F65" i="24"/>
  <c r="F66" i="24"/>
  <c r="F67" i="24"/>
  <c r="F69" i="24"/>
  <c r="F70" i="24"/>
  <c r="F71" i="24"/>
  <c r="F72" i="24"/>
  <c r="F73" i="24"/>
  <c r="F74" i="24"/>
  <c r="F77" i="24"/>
  <c r="F79" i="24"/>
  <c r="F80" i="24"/>
  <c r="F83" i="24"/>
  <c r="F84" i="24"/>
  <c r="F85" i="24"/>
  <c r="F88" i="24"/>
  <c r="F89" i="24"/>
  <c r="F93" i="24"/>
  <c r="I4" i="12" l="1"/>
  <c r="I5" i="12"/>
  <c r="I6" i="12"/>
  <c r="I7" i="12"/>
  <c r="I8" i="12"/>
  <c r="I9" i="12"/>
  <c r="I12" i="12"/>
  <c r="I16" i="12"/>
  <c r="I17" i="12"/>
  <c r="I18" i="12"/>
  <c r="I19" i="12"/>
  <c r="U3" i="24" l="1"/>
  <c r="M35" i="24" l="1"/>
  <c r="M68" i="24"/>
  <c r="M94" i="24"/>
  <c r="M75" i="24"/>
  <c r="M78" i="24"/>
  <c r="X3" i="24"/>
  <c r="M81" i="24" s="1"/>
  <c r="M90" i="24" l="1"/>
  <c r="M23" i="24"/>
  <c r="M32" i="24" l="1"/>
  <c r="I3" i="12"/>
  <c r="AH10" i="25"/>
  <c r="AH11" i="25"/>
  <c r="AH12" i="25"/>
  <c r="AH13" i="25"/>
  <c r="AG13" i="25" s="1"/>
  <c r="AH14" i="25"/>
  <c r="AH9" i="25"/>
  <c r="AD14" i="25"/>
  <c r="AF14" i="25" s="1"/>
  <c r="AD13" i="25"/>
  <c r="AF13" i="25" s="1"/>
  <c r="AD12" i="25"/>
  <c r="AF12" i="25" s="1"/>
  <c r="AD11" i="25"/>
  <c r="AF11" i="25" s="1"/>
  <c r="AD10" i="25"/>
  <c r="AF10" i="25" s="1"/>
  <c r="AD9" i="25"/>
  <c r="AF9" i="25" s="1"/>
  <c r="I1932" i="10"/>
  <c r="F40" i="13" s="1"/>
  <c r="F4" i="13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5" i="13"/>
  <c r="F36" i="13"/>
  <c r="F37" i="13"/>
  <c r="F38" i="13"/>
  <c r="F39" i="13"/>
  <c r="F41" i="13"/>
  <c r="F42" i="13"/>
  <c r="F44" i="13"/>
  <c r="F45" i="13"/>
  <c r="F46" i="13"/>
  <c r="F47" i="13"/>
  <c r="F48" i="13"/>
  <c r="F49" i="13"/>
  <c r="F50" i="13"/>
  <c r="F51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9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3" i="13"/>
  <c r="F144" i="13"/>
  <c r="F146" i="13"/>
  <c r="F147" i="13"/>
  <c r="F148" i="13"/>
  <c r="F149" i="13"/>
  <c r="F150" i="13"/>
  <c r="F151" i="13"/>
  <c r="F152" i="13"/>
  <c r="F153" i="13"/>
  <c r="F154" i="13"/>
  <c r="F155" i="13"/>
  <c r="F156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G1980" i="10"/>
  <c r="G1979" i="10"/>
  <c r="U1980" i="10"/>
  <c r="U1979" i="10"/>
  <c r="U1910" i="10"/>
  <c r="U1909" i="10"/>
  <c r="K1910" i="10"/>
  <c r="AA1910" i="10" s="1"/>
  <c r="G1910" i="10"/>
  <c r="G1909" i="10"/>
  <c r="K1560" i="10"/>
  <c r="AA1560" i="10" s="1"/>
  <c r="G1560" i="10"/>
  <c r="U1560" i="10"/>
  <c r="U1490" i="10"/>
  <c r="G1490" i="10"/>
  <c r="U1420" i="10"/>
  <c r="U1421" i="10"/>
  <c r="K1420" i="10"/>
  <c r="K1421" i="10"/>
  <c r="G1420" i="10"/>
  <c r="G1421" i="10"/>
  <c r="U790" i="10"/>
  <c r="K790" i="10"/>
  <c r="AA790" i="10" s="1"/>
  <c r="G790" i="10"/>
  <c r="U650" i="10"/>
  <c r="K650" i="10"/>
  <c r="G650" i="10"/>
  <c r="U439" i="10"/>
  <c r="K439" i="10"/>
  <c r="G439" i="10"/>
  <c r="K369" i="10"/>
  <c r="K368" i="10"/>
  <c r="G369" i="10"/>
  <c r="G368" i="10"/>
  <c r="AV2030" i="10"/>
  <c r="AU2030" i="10"/>
  <c r="AT2030" i="10"/>
  <c r="AF2027" i="10"/>
  <c r="X2027" i="10"/>
  <c r="G2027" i="10"/>
  <c r="A2027" i="10"/>
  <c r="AF2026" i="10"/>
  <c r="X2026" i="10"/>
  <c r="G2026" i="10"/>
  <c r="A2026" i="10"/>
  <c r="AF2025" i="10"/>
  <c r="X2025" i="10"/>
  <c r="G2025" i="10"/>
  <c r="A2025" i="10"/>
  <c r="AF2024" i="10"/>
  <c r="X2024" i="10"/>
  <c r="G2024" i="10"/>
  <c r="A2024" i="10"/>
  <c r="AF2023" i="10"/>
  <c r="X2023" i="10"/>
  <c r="G2023" i="10"/>
  <c r="A2023" i="10"/>
  <c r="AF2019" i="10"/>
  <c r="I2019" i="10"/>
  <c r="G2019" i="10"/>
  <c r="A2019" i="10"/>
  <c r="AF2018" i="10"/>
  <c r="I2018" i="10"/>
  <c r="G2018" i="10"/>
  <c r="A2018" i="10"/>
  <c r="AF2017" i="10"/>
  <c r="I2017" i="10"/>
  <c r="G2017" i="10"/>
  <c r="A2017" i="10"/>
  <c r="AF2016" i="10"/>
  <c r="I2016" i="10"/>
  <c r="G2016" i="10"/>
  <c r="A2016" i="10"/>
  <c r="AF2015" i="10"/>
  <c r="I2015" i="10"/>
  <c r="G2015" i="10"/>
  <c r="A2015" i="10"/>
  <c r="AF2014" i="10"/>
  <c r="I2014" i="10"/>
  <c r="G2014" i="10"/>
  <c r="A2014" i="10"/>
  <c r="AF2010" i="10"/>
  <c r="I2010" i="10"/>
  <c r="G2010" i="10"/>
  <c r="A2010" i="10"/>
  <c r="AF2009" i="10"/>
  <c r="I2009" i="10"/>
  <c r="G2009" i="10"/>
  <c r="A2009" i="10"/>
  <c r="AF2008" i="10"/>
  <c r="I2008" i="10"/>
  <c r="G2008" i="10"/>
  <c r="A2008" i="10"/>
  <c r="AF2007" i="10"/>
  <c r="I2007" i="10"/>
  <c r="G2007" i="10"/>
  <c r="A2007" i="10"/>
  <c r="AF2006" i="10"/>
  <c r="I2006" i="10"/>
  <c r="G2006" i="10"/>
  <c r="A2006" i="10"/>
  <c r="AF2005" i="10"/>
  <c r="I2005" i="10"/>
  <c r="G2005" i="10"/>
  <c r="A2005" i="10"/>
  <c r="AF2004" i="10"/>
  <c r="I2004" i="10"/>
  <c r="G2004" i="10"/>
  <c r="A2004" i="10"/>
  <c r="AF2003" i="10"/>
  <c r="I2003" i="10"/>
  <c r="G2003" i="10"/>
  <c r="A2003" i="10"/>
  <c r="AF2002" i="10"/>
  <c r="I2002" i="10"/>
  <c r="G2002" i="10"/>
  <c r="A2002" i="10"/>
  <c r="AF2001" i="10"/>
  <c r="I2001" i="10"/>
  <c r="G2001" i="10"/>
  <c r="A2001" i="10"/>
  <c r="N1997" i="10"/>
  <c r="AA1986" i="10"/>
  <c r="K1986" i="10"/>
  <c r="G1986" i="10"/>
  <c r="A1986" i="10"/>
  <c r="AA1985" i="10"/>
  <c r="K1985" i="10"/>
  <c r="G1985" i="10"/>
  <c r="A1985" i="10"/>
  <c r="AA1984" i="10"/>
  <c r="K1984" i="10"/>
  <c r="G1984" i="10"/>
  <c r="A1984" i="10"/>
  <c r="AA1983" i="10"/>
  <c r="K1983" i="10"/>
  <c r="G1983" i="10"/>
  <c r="A1983" i="10"/>
  <c r="AA1982" i="10"/>
  <c r="K1982" i="10"/>
  <c r="G1982" i="10"/>
  <c r="A1982" i="10"/>
  <c r="AA1981" i="10"/>
  <c r="K1981" i="10"/>
  <c r="A1981" i="10"/>
  <c r="K1980" i="10"/>
  <c r="AA1980" i="10" s="1"/>
  <c r="A1980" i="10"/>
  <c r="K1979" i="10"/>
  <c r="AA1979" i="10" s="1"/>
  <c r="A1979" i="10"/>
  <c r="AE1975" i="10"/>
  <c r="W1975" i="10"/>
  <c r="N1975" i="10"/>
  <c r="L1975" i="10"/>
  <c r="A1975" i="10"/>
  <c r="AE1974" i="10"/>
  <c r="W1974" i="10"/>
  <c r="N1974" i="10"/>
  <c r="L1974" i="10"/>
  <c r="A1974" i="10"/>
  <c r="AE1973" i="10"/>
  <c r="W1973" i="10"/>
  <c r="N1973" i="10"/>
  <c r="L1973" i="10"/>
  <c r="A1973" i="10"/>
  <c r="AE1972" i="10"/>
  <c r="W1972" i="10"/>
  <c r="N1972" i="10"/>
  <c r="L1972" i="10"/>
  <c r="A1972" i="10"/>
  <c r="AE1971" i="10"/>
  <c r="W1971" i="10"/>
  <c r="N1971" i="10"/>
  <c r="L1971" i="10"/>
  <c r="A1971" i="10"/>
  <c r="AE1970" i="10"/>
  <c r="W1970" i="10"/>
  <c r="N1970" i="10"/>
  <c r="L1970" i="10"/>
  <c r="A1970" i="10"/>
  <c r="AE1969" i="10"/>
  <c r="W1969" i="10"/>
  <c r="N1969" i="10"/>
  <c r="L1969" i="10"/>
  <c r="A1969" i="10"/>
  <c r="AE1968" i="10"/>
  <c r="W1968" i="10"/>
  <c r="N1968" i="10"/>
  <c r="L1968" i="10"/>
  <c r="A1968" i="10"/>
  <c r="W1967" i="10"/>
  <c r="N1967" i="10"/>
  <c r="L1967" i="10"/>
  <c r="A1967" i="10"/>
  <c r="AF1964" i="10"/>
  <c r="D1964" i="10"/>
  <c r="AV1960" i="10"/>
  <c r="AU1960" i="10"/>
  <c r="AT1960" i="10"/>
  <c r="AF1957" i="10"/>
  <c r="X1957" i="10"/>
  <c r="G1957" i="10"/>
  <c r="A1957" i="10"/>
  <c r="AF1956" i="10"/>
  <c r="X1956" i="10"/>
  <c r="G1956" i="10"/>
  <c r="A1956" i="10"/>
  <c r="AF1955" i="10"/>
  <c r="X1955" i="10"/>
  <c r="G1955" i="10"/>
  <c r="A1955" i="10"/>
  <c r="AF1954" i="10"/>
  <c r="X1954" i="10"/>
  <c r="G1954" i="10"/>
  <c r="A1954" i="10"/>
  <c r="AF1953" i="10"/>
  <c r="X1953" i="10"/>
  <c r="G1953" i="10"/>
  <c r="A1953" i="10"/>
  <c r="AF1949" i="10"/>
  <c r="I1949" i="10"/>
  <c r="G1949" i="10"/>
  <c r="A1949" i="10"/>
  <c r="AF1948" i="10"/>
  <c r="I1948" i="10"/>
  <c r="G1948" i="10"/>
  <c r="A1948" i="10"/>
  <c r="AF1947" i="10"/>
  <c r="I1947" i="10"/>
  <c r="G1947" i="10"/>
  <c r="A1947" i="10"/>
  <c r="AF1946" i="10"/>
  <c r="I1946" i="10"/>
  <c r="G1946" i="10"/>
  <c r="A1946" i="10"/>
  <c r="AF1945" i="10"/>
  <c r="I1945" i="10"/>
  <c r="G1945" i="10"/>
  <c r="A1945" i="10"/>
  <c r="AF1944" i="10"/>
  <c r="I1944" i="10"/>
  <c r="G1944" i="10"/>
  <c r="A1944" i="10"/>
  <c r="AF1940" i="10"/>
  <c r="I1940" i="10"/>
  <c r="G1940" i="10"/>
  <c r="A1940" i="10"/>
  <c r="AF1939" i="10"/>
  <c r="I1939" i="10"/>
  <c r="G1939" i="10"/>
  <c r="A1939" i="10"/>
  <c r="AF1938" i="10"/>
  <c r="I1938" i="10"/>
  <c r="G1938" i="10"/>
  <c r="A1938" i="10"/>
  <c r="AF1937" i="10"/>
  <c r="I1937" i="10"/>
  <c r="G1937" i="10"/>
  <c r="A1937" i="10"/>
  <c r="AF1936" i="10"/>
  <c r="I1936" i="10"/>
  <c r="G1936" i="10"/>
  <c r="A1936" i="10"/>
  <c r="AF1935" i="10"/>
  <c r="I1935" i="10"/>
  <c r="G1935" i="10"/>
  <c r="A1935" i="10"/>
  <c r="AF1934" i="10"/>
  <c r="I1934" i="10"/>
  <c r="G1934" i="10"/>
  <c r="A1934" i="10"/>
  <c r="AF1933" i="10"/>
  <c r="I1933" i="10"/>
  <c r="G1933" i="10"/>
  <c r="A1933" i="10"/>
  <c r="G1932" i="10"/>
  <c r="A1932" i="10"/>
  <c r="G1931" i="10"/>
  <c r="A1931" i="10"/>
  <c r="N1927" i="10"/>
  <c r="AA1916" i="10"/>
  <c r="K1916" i="10"/>
  <c r="G1916" i="10"/>
  <c r="A1916" i="10"/>
  <c r="AA1915" i="10"/>
  <c r="K1915" i="10"/>
  <c r="G1915" i="10"/>
  <c r="A1915" i="10"/>
  <c r="AA1914" i="10"/>
  <c r="K1914" i="10"/>
  <c r="G1914" i="10"/>
  <c r="A1914" i="10"/>
  <c r="AA1913" i="10"/>
  <c r="K1913" i="10"/>
  <c r="G1913" i="10"/>
  <c r="A1913" i="10"/>
  <c r="AA1912" i="10"/>
  <c r="K1912" i="10"/>
  <c r="G1912" i="10"/>
  <c r="A1912" i="10"/>
  <c r="AA1911" i="10"/>
  <c r="K1911" i="10"/>
  <c r="A1911" i="10"/>
  <c r="A1910" i="10"/>
  <c r="K1909" i="10"/>
  <c r="AA1909" i="10" s="1"/>
  <c r="A1909" i="10"/>
  <c r="AE1905" i="10"/>
  <c r="W1905" i="10"/>
  <c r="N1905" i="10"/>
  <c r="L1905" i="10"/>
  <c r="A1905" i="10"/>
  <c r="AE1904" i="10"/>
  <c r="W1904" i="10"/>
  <c r="N1904" i="10"/>
  <c r="L1904" i="10"/>
  <c r="A1904" i="10"/>
  <c r="AE1903" i="10"/>
  <c r="W1903" i="10"/>
  <c r="N1903" i="10"/>
  <c r="L1903" i="10"/>
  <c r="A1903" i="10"/>
  <c r="AE1902" i="10"/>
  <c r="W1902" i="10"/>
  <c r="N1902" i="10"/>
  <c r="L1902" i="10"/>
  <c r="A1902" i="10"/>
  <c r="AE1901" i="10"/>
  <c r="W1901" i="10"/>
  <c r="N1901" i="10"/>
  <c r="L1901" i="10"/>
  <c r="A1901" i="10"/>
  <c r="L1900" i="10"/>
  <c r="A1900" i="10"/>
  <c r="L1899" i="10"/>
  <c r="A1899" i="10"/>
  <c r="L1898" i="10"/>
  <c r="A1898" i="10"/>
  <c r="L1897" i="10"/>
  <c r="A1897" i="10"/>
  <c r="AF1894" i="10"/>
  <c r="D1894" i="10"/>
  <c r="N6" i="20"/>
  <c r="N7" i="20"/>
  <c r="N8" i="20"/>
  <c r="N9" i="20"/>
  <c r="I7" i="20"/>
  <c r="I8" i="20"/>
  <c r="I9" i="20"/>
  <c r="I6" i="20"/>
  <c r="P7" i="20"/>
  <c r="P8" i="20"/>
  <c r="P9" i="20"/>
  <c r="P6" i="20"/>
  <c r="O7" i="20"/>
  <c r="O8" i="20"/>
  <c r="O9" i="20"/>
  <c r="O6" i="20"/>
  <c r="M7" i="20"/>
  <c r="M8" i="20"/>
  <c r="M9" i="20"/>
  <c r="M6" i="20"/>
  <c r="L6" i="20"/>
  <c r="L7" i="20"/>
  <c r="L8" i="20"/>
  <c r="L9" i="20"/>
  <c r="K9" i="20"/>
  <c r="K8" i="20"/>
  <c r="K7" i="20"/>
  <c r="K6" i="20"/>
  <c r="J7" i="20"/>
  <c r="J8" i="20"/>
  <c r="J9" i="20"/>
  <c r="J6" i="20"/>
  <c r="F13" i="24"/>
  <c r="F3" i="13"/>
  <c r="G1594" i="10"/>
  <c r="G1559" i="10"/>
  <c r="D537" i="14"/>
  <c r="D538" i="14"/>
  <c r="G1524" i="10"/>
  <c r="G1489" i="10"/>
  <c r="G1419" i="10"/>
  <c r="G1350" i="10"/>
  <c r="G1349" i="10"/>
  <c r="AE1482" i="10"/>
  <c r="AV1890" i="10"/>
  <c r="AU1890" i="10"/>
  <c r="AT1890" i="10"/>
  <c r="AF1887" i="10"/>
  <c r="X1887" i="10"/>
  <c r="G1887" i="10"/>
  <c r="A1887" i="10"/>
  <c r="AF1886" i="10"/>
  <c r="X1886" i="10"/>
  <c r="G1886" i="10"/>
  <c r="A1886" i="10"/>
  <c r="AF1885" i="10"/>
  <c r="X1885" i="10"/>
  <c r="G1885" i="10"/>
  <c r="A1885" i="10"/>
  <c r="AF1884" i="10"/>
  <c r="X1884" i="10"/>
  <c r="G1884" i="10"/>
  <c r="A1884" i="10"/>
  <c r="AF1883" i="10"/>
  <c r="X1883" i="10"/>
  <c r="G1883" i="10"/>
  <c r="A1883" i="10"/>
  <c r="AF1879" i="10"/>
  <c r="I1879" i="10"/>
  <c r="G1879" i="10"/>
  <c r="A1879" i="10"/>
  <c r="AF1878" i="10"/>
  <c r="I1878" i="10"/>
  <c r="G1878" i="10"/>
  <c r="A1878" i="10"/>
  <c r="AF1877" i="10"/>
  <c r="I1877" i="10"/>
  <c r="G1877" i="10"/>
  <c r="A1877" i="10"/>
  <c r="AF1876" i="10"/>
  <c r="I1876" i="10"/>
  <c r="G1876" i="10"/>
  <c r="A1876" i="10"/>
  <c r="AF1875" i="10"/>
  <c r="I1875" i="10"/>
  <c r="G1875" i="10"/>
  <c r="A1875" i="10"/>
  <c r="AF1874" i="10"/>
  <c r="I1874" i="10"/>
  <c r="G1874" i="10"/>
  <c r="A1874" i="10"/>
  <c r="AF1870" i="10"/>
  <c r="I1870" i="10"/>
  <c r="G1870" i="10"/>
  <c r="A1870" i="10"/>
  <c r="AF1869" i="10"/>
  <c r="I1869" i="10"/>
  <c r="G1869" i="10"/>
  <c r="A1869" i="10"/>
  <c r="AF1868" i="10"/>
  <c r="I1868" i="10"/>
  <c r="G1868" i="10"/>
  <c r="A1868" i="10"/>
  <c r="AF1867" i="10"/>
  <c r="I1867" i="10"/>
  <c r="G1867" i="10"/>
  <c r="A1867" i="10"/>
  <c r="AF1866" i="10"/>
  <c r="I1866" i="10"/>
  <c r="G1866" i="10"/>
  <c r="A1866" i="10"/>
  <c r="AF1865" i="10"/>
  <c r="I1865" i="10"/>
  <c r="G1865" i="10"/>
  <c r="A1865" i="10"/>
  <c r="AF1864" i="10"/>
  <c r="I1864" i="10"/>
  <c r="G1864" i="10"/>
  <c r="A1864" i="10"/>
  <c r="AF1863" i="10"/>
  <c r="I1863" i="10"/>
  <c r="G1863" i="10"/>
  <c r="A1863" i="10"/>
  <c r="G1862" i="10"/>
  <c r="A1862" i="10"/>
  <c r="G1861" i="10"/>
  <c r="A1861" i="10"/>
  <c r="N1857" i="10"/>
  <c r="AA1846" i="10"/>
  <c r="K1846" i="10"/>
  <c r="G1846" i="10"/>
  <c r="A1846" i="10"/>
  <c r="AA1845" i="10"/>
  <c r="K1845" i="10"/>
  <c r="G1845" i="10"/>
  <c r="A1845" i="10"/>
  <c r="AA1844" i="10"/>
  <c r="K1844" i="10"/>
  <c r="G1844" i="10"/>
  <c r="A1844" i="10"/>
  <c r="AA1843" i="10"/>
  <c r="K1843" i="10"/>
  <c r="G1843" i="10"/>
  <c r="A1843" i="10"/>
  <c r="AA1842" i="10"/>
  <c r="K1842" i="10"/>
  <c r="G1842" i="10"/>
  <c r="A1842" i="10"/>
  <c r="K1841" i="10"/>
  <c r="AA1841" i="10" s="1"/>
  <c r="A1841" i="10"/>
  <c r="K1840" i="10"/>
  <c r="AA1840" i="10" s="1"/>
  <c r="A1840" i="10"/>
  <c r="K1839" i="10"/>
  <c r="AA1839" i="10" s="1"/>
  <c r="A1839" i="10"/>
  <c r="AE1835" i="10"/>
  <c r="W1835" i="10"/>
  <c r="N1835" i="10"/>
  <c r="L1835" i="10"/>
  <c r="A1835" i="10"/>
  <c r="AE1834" i="10"/>
  <c r="W1834" i="10"/>
  <c r="N1834" i="10"/>
  <c r="L1834" i="10"/>
  <c r="A1834" i="10"/>
  <c r="AE1833" i="10"/>
  <c r="W1833" i="10"/>
  <c r="N1833" i="10"/>
  <c r="L1833" i="10"/>
  <c r="A1833" i="10"/>
  <c r="AE1832" i="10"/>
  <c r="W1832" i="10"/>
  <c r="N1832" i="10"/>
  <c r="L1832" i="10"/>
  <c r="A1832" i="10"/>
  <c r="AE1831" i="10"/>
  <c r="W1831" i="10"/>
  <c r="N1831" i="10"/>
  <c r="L1831" i="10"/>
  <c r="A1831" i="10"/>
  <c r="AE1830" i="10"/>
  <c r="W1830" i="10"/>
  <c r="N1830" i="10"/>
  <c r="L1830" i="10"/>
  <c r="A1830" i="10"/>
  <c r="W1829" i="10"/>
  <c r="N1829" i="10"/>
  <c r="L1829" i="10"/>
  <c r="A1829" i="10"/>
  <c r="W1828" i="10"/>
  <c r="N1828" i="10"/>
  <c r="L1828" i="10"/>
  <c r="A1828" i="10"/>
  <c r="W1827" i="10"/>
  <c r="N1827" i="10"/>
  <c r="L1827" i="10"/>
  <c r="A1827" i="10"/>
  <c r="AF1824" i="10"/>
  <c r="D1824" i="10"/>
  <c r="AV1820" i="10"/>
  <c r="AU1820" i="10"/>
  <c r="AT1820" i="10"/>
  <c r="AF1817" i="10"/>
  <c r="X1817" i="10"/>
  <c r="G1817" i="10"/>
  <c r="A1817" i="10"/>
  <c r="AF1816" i="10"/>
  <c r="X1816" i="10"/>
  <c r="G1816" i="10"/>
  <c r="A1816" i="10"/>
  <c r="AF1815" i="10"/>
  <c r="X1815" i="10"/>
  <c r="G1815" i="10"/>
  <c r="A1815" i="10"/>
  <c r="AF1814" i="10"/>
  <c r="X1814" i="10"/>
  <c r="G1814" i="10"/>
  <c r="A1814" i="10"/>
  <c r="AF1813" i="10"/>
  <c r="X1813" i="10"/>
  <c r="G1813" i="10"/>
  <c r="A1813" i="10"/>
  <c r="AF1809" i="10"/>
  <c r="I1809" i="10"/>
  <c r="G1809" i="10"/>
  <c r="A1809" i="10"/>
  <c r="AF1808" i="10"/>
  <c r="I1808" i="10"/>
  <c r="G1808" i="10"/>
  <c r="A1808" i="10"/>
  <c r="AF1807" i="10"/>
  <c r="I1807" i="10"/>
  <c r="G1807" i="10"/>
  <c r="A1807" i="10"/>
  <c r="AF1806" i="10"/>
  <c r="I1806" i="10"/>
  <c r="G1806" i="10"/>
  <c r="A1806" i="10"/>
  <c r="AF1805" i="10"/>
  <c r="I1805" i="10"/>
  <c r="G1805" i="10"/>
  <c r="A1805" i="10"/>
  <c r="AF1804" i="10"/>
  <c r="I1804" i="10"/>
  <c r="G1804" i="10"/>
  <c r="A1804" i="10"/>
  <c r="AF1800" i="10"/>
  <c r="I1800" i="10"/>
  <c r="G1800" i="10"/>
  <c r="A1800" i="10"/>
  <c r="AF1799" i="10"/>
  <c r="I1799" i="10"/>
  <c r="G1799" i="10"/>
  <c r="A1799" i="10"/>
  <c r="AF1798" i="10"/>
  <c r="I1798" i="10"/>
  <c r="G1798" i="10"/>
  <c r="A1798" i="10"/>
  <c r="AF1797" i="10"/>
  <c r="I1797" i="10"/>
  <c r="G1797" i="10"/>
  <c r="A1797" i="10"/>
  <c r="AF1796" i="10"/>
  <c r="I1796" i="10"/>
  <c r="G1796" i="10"/>
  <c r="A1796" i="10"/>
  <c r="AF1795" i="10"/>
  <c r="I1795" i="10"/>
  <c r="G1795" i="10"/>
  <c r="A1795" i="10"/>
  <c r="AF1794" i="10"/>
  <c r="I1794" i="10"/>
  <c r="G1794" i="10"/>
  <c r="A1794" i="10"/>
  <c r="AF1793" i="10"/>
  <c r="I1793" i="10"/>
  <c r="G1793" i="10"/>
  <c r="A1793" i="10"/>
  <c r="G1792" i="10"/>
  <c r="A1792" i="10"/>
  <c r="G1791" i="10"/>
  <c r="A1791" i="10"/>
  <c r="N1787" i="10"/>
  <c r="AA1776" i="10"/>
  <c r="K1776" i="10"/>
  <c r="G1776" i="10"/>
  <c r="A1776" i="10"/>
  <c r="AA1775" i="10"/>
  <c r="K1775" i="10"/>
  <c r="G1775" i="10"/>
  <c r="A1775" i="10"/>
  <c r="AA1774" i="10"/>
  <c r="K1774" i="10"/>
  <c r="G1774" i="10"/>
  <c r="A1774" i="10"/>
  <c r="AA1773" i="10"/>
  <c r="K1773" i="10"/>
  <c r="G1773" i="10"/>
  <c r="A1773" i="10"/>
  <c r="AA1772" i="10"/>
  <c r="K1772" i="10"/>
  <c r="G1772" i="10"/>
  <c r="A1772" i="10"/>
  <c r="K1771" i="10"/>
  <c r="AA1771" i="10" s="1"/>
  <c r="A1771" i="10"/>
  <c r="K1770" i="10"/>
  <c r="AA1770" i="10" s="1"/>
  <c r="A1770" i="10"/>
  <c r="K1769" i="10"/>
  <c r="AA1769" i="10" s="1"/>
  <c r="A1769" i="10"/>
  <c r="AE1765" i="10"/>
  <c r="W1765" i="10"/>
  <c r="N1765" i="10"/>
  <c r="L1765" i="10"/>
  <c r="A1765" i="10"/>
  <c r="AE1764" i="10"/>
  <c r="W1764" i="10"/>
  <c r="N1764" i="10"/>
  <c r="L1764" i="10"/>
  <c r="A1764" i="10"/>
  <c r="AE1763" i="10"/>
  <c r="W1763" i="10"/>
  <c r="N1763" i="10"/>
  <c r="L1763" i="10"/>
  <c r="A1763" i="10"/>
  <c r="AE1762" i="10"/>
  <c r="W1762" i="10"/>
  <c r="N1762" i="10"/>
  <c r="L1762" i="10"/>
  <c r="A1762" i="10"/>
  <c r="AE1761" i="10"/>
  <c r="W1761" i="10"/>
  <c r="N1761" i="10"/>
  <c r="L1761" i="10"/>
  <c r="A1761" i="10"/>
  <c r="AE1760" i="10"/>
  <c r="W1760" i="10"/>
  <c r="N1760" i="10"/>
  <c r="L1760" i="10"/>
  <c r="A1760" i="10"/>
  <c r="W1759" i="10"/>
  <c r="N1759" i="10"/>
  <c r="L1759" i="10"/>
  <c r="A1759" i="10"/>
  <c r="W1758" i="10"/>
  <c r="N1758" i="10"/>
  <c r="L1758" i="10"/>
  <c r="A1758" i="10"/>
  <c r="W1757" i="10"/>
  <c r="N1757" i="10"/>
  <c r="L1757" i="10"/>
  <c r="A1757" i="10"/>
  <c r="AF1754" i="10"/>
  <c r="D1754" i="10"/>
  <c r="AV1750" i="10"/>
  <c r="AU1750" i="10"/>
  <c r="AT1750" i="10"/>
  <c r="AF1747" i="10"/>
  <c r="X1747" i="10"/>
  <c r="G1747" i="10"/>
  <c r="A1747" i="10"/>
  <c r="AF1746" i="10"/>
  <c r="X1746" i="10"/>
  <c r="G1746" i="10"/>
  <c r="A1746" i="10"/>
  <c r="AF1745" i="10"/>
  <c r="X1745" i="10"/>
  <c r="G1745" i="10"/>
  <c r="A1745" i="10"/>
  <c r="AF1744" i="10"/>
  <c r="X1744" i="10"/>
  <c r="G1744" i="10"/>
  <c r="A1744" i="10"/>
  <c r="AF1743" i="10"/>
  <c r="X1743" i="10"/>
  <c r="G1743" i="10"/>
  <c r="A1743" i="10"/>
  <c r="AF1739" i="10"/>
  <c r="I1739" i="10"/>
  <c r="G1739" i="10"/>
  <c r="A1739" i="10"/>
  <c r="AF1738" i="10"/>
  <c r="I1738" i="10"/>
  <c r="G1738" i="10"/>
  <c r="A1738" i="10"/>
  <c r="AF1737" i="10"/>
  <c r="I1737" i="10"/>
  <c r="G1737" i="10"/>
  <c r="A1737" i="10"/>
  <c r="AF1736" i="10"/>
  <c r="I1736" i="10"/>
  <c r="G1736" i="10"/>
  <c r="A1736" i="10"/>
  <c r="AF1735" i="10"/>
  <c r="I1735" i="10"/>
  <c r="G1735" i="10"/>
  <c r="A1735" i="10"/>
  <c r="AF1734" i="10"/>
  <c r="I1734" i="10"/>
  <c r="G1734" i="10"/>
  <c r="A1734" i="10"/>
  <c r="AF1730" i="10"/>
  <c r="I1730" i="10"/>
  <c r="G1730" i="10"/>
  <c r="A1730" i="10"/>
  <c r="AF1729" i="10"/>
  <c r="I1729" i="10"/>
  <c r="G1729" i="10"/>
  <c r="A1729" i="10"/>
  <c r="AF1728" i="10"/>
  <c r="I1728" i="10"/>
  <c r="G1728" i="10"/>
  <c r="A1728" i="10"/>
  <c r="AF1727" i="10"/>
  <c r="I1727" i="10"/>
  <c r="G1727" i="10"/>
  <c r="A1727" i="10"/>
  <c r="AF1726" i="10"/>
  <c r="I1726" i="10"/>
  <c r="G1726" i="10"/>
  <c r="A1726" i="10"/>
  <c r="AF1725" i="10"/>
  <c r="I1725" i="10"/>
  <c r="G1725" i="10"/>
  <c r="A1725" i="10"/>
  <c r="AF1724" i="10"/>
  <c r="I1724" i="10"/>
  <c r="G1724" i="10"/>
  <c r="A1724" i="10"/>
  <c r="AF1723" i="10"/>
  <c r="I1723" i="10"/>
  <c r="G1723" i="10"/>
  <c r="A1723" i="10"/>
  <c r="G1722" i="10"/>
  <c r="A1722" i="10"/>
  <c r="G1721" i="10"/>
  <c r="A1721" i="10"/>
  <c r="N1717" i="10"/>
  <c r="AA1706" i="10"/>
  <c r="K1706" i="10"/>
  <c r="G1706" i="10"/>
  <c r="A1706" i="10"/>
  <c r="AA1705" i="10"/>
  <c r="K1705" i="10"/>
  <c r="G1705" i="10"/>
  <c r="A1705" i="10"/>
  <c r="AA1704" i="10"/>
  <c r="K1704" i="10"/>
  <c r="G1704" i="10"/>
  <c r="A1704" i="10"/>
  <c r="AA1703" i="10"/>
  <c r="K1703" i="10"/>
  <c r="G1703" i="10"/>
  <c r="A1703" i="10"/>
  <c r="AA1702" i="10"/>
  <c r="K1702" i="10"/>
  <c r="G1702" i="10"/>
  <c r="A1702" i="10"/>
  <c r="K1701" i="10"/>
  <c r="AA1701" i="10" s="1"/>
  <c r="A1701" i="10"/>
  <c r="K1700" i="10"/>
  <c r="AA1700" i="10" s="1"/>
  <c r="A1700" i="10"/>
  <c r="K1699" i="10"/>
  <c r="AA1699" i="10" s="1"/>
  <c r="A1699" i="10"/>
  <c r="AE1695" i="10"/>
  <c r="W1695" i="10"/>
  <c r="N1695" i="10"/>
  <c r="L1695" i="10"/>
  <c r="A1695" i="10"/>
  <c r="AE1694" i="10"/>
  <c r="W1694" i="10"/>
  <c r="N1694" i="10"/>
  <c r="L1694" i="10"/>
  <c r="A1694" i="10"/>
  <c r="AE1693" i="10"/>
  <c r="W1693" i="10"/>
  <c r="N1693" i="10"/>
  <c r="L1693" i="10"/>
  <c r="A1693" i="10"/>
  <c r="AE1692" i="10"/>
  <c r="W1692" i="10"/>
  <c r="N1692" i="10"/>
  <c r="L1692" i="10"/>
  <c r="A1692" i="10"/>
  <c r="AE1691" i="10"/>
  <c r="W1691" i="10"/>
  <c r="N1691" i="10"/>
  <c r="L1691" i="10"/>
  <c r="A1691" i="10"/>
  <c r="AE1690" i="10"/>
  <c r="W1690" i="10"/>
  <c r="N1690" i="10"/>
  <c r="L1690" i="10"/>
  <c r="A1690" i="10"/>
  <c r="W1689" i="10"/>
  <c r="N1689" i="10"/>
  <c r="L1689" i="10"/>
  <c r="A1689" i="10"/>
  <c r="W1688" i="10"/>
  <c r="N1688" i="10"/>
  <c r="L1688" i="10"/>
  <c r="A1688" i="10"/>
  <c r="L1687" i="10"/>
  <c r="A1687" i="10"/>
  <c r="AF1684" i="10"/>
  <c r="D1684" i="10"/>
  <c r="AV1680" i="10"/>
  <c r="AU1680" i="10"/>
  <c r="AT1680" i="10"/>
  <c r="AF1677" i="10"/>
  <c r="X1677" i="10"/>
  <c r="G1677" i="10"/>
  <c r="A1677" i="10"/>
  <c r="AF1676" i="10"/>
  <c r="X1676" i="10"/>
  <c r="G1676" i="10"/>
  <c r="A1676" i="10"/>
  <c r="AF1675" i="10"/>
  <c r="X1675" i="10"/>
  <c r="G1675" i="10"/>
  <c r="A1675" i="10"/>
  <c r="AF1674" i="10"/>
  <c r="X1674" i="10"/>
  <c r="G1674" i="10"/>
  <c r="A1674" i="10"/>
  <c r="AF1673" i="10"/>
  <c r="X1673" i="10"/>
  <c r="G1673" i="10"/>
  <c r="A1673" i="10"/>
  <c r="AF1669" i="10"/>
  <c r="I1669" i="10"/>
  <c r="G1669" i="10"/>
  <c r="A1669" i="10"/>
  <c r="AF1668" i="10"/>
  <c r="I1668" i="10"/>
  <c r="G1668" i="10"/>
  <c r="A1668" i="10"/>
  <c r="AF1667" i="10"/>
  <c r="I1667" i="10"/>
  <c r="G1667" i="10"/>
  <c r="A1667" i="10"/>
  <c r="AF1666" i="10"/>
  <c r="I1666" i="10"/>
  <c r="G1666" i="10"/>
  <c r="A1666" i="10"/>
  <c r="AF1665" i="10"/>
  <c r="I1665" i="10"/>
  <c r="G1665" i="10"/>
  <c r="A1665" i="10"/>
  <c r="AF1664" i="10"/>
  <c r="I1664" i="10"/>
  <c r="G1664" i="10"/>
  <c r="A1664" i="10"/>
  <c r="AF1660" i="10"/>
  <c r="I1660" i="10"/>
  <c r="G1660" i="10"/>
  <c r="A1660" i="10"/>
  <c r="AF1659" i="10"/>
  <c r="I1659" i="10"/>
  <c r="G1659" i="10"/>
  <c r="A1659" i="10"/>
  <c r="AF1658" i="10"/>
  <c r="I1658" i="10"/>
  <c r="G1658" i="10"/>
  <c r="A1658" i="10"/>
  <c r="AF1657" i="10"/>
  <c r="I1657" i="10"/>
  <c r="G1657" i="10"/>
  <c r="A1657" i="10"/>
  <c r="AF1656" i="10"/>
  <c r="I1656" i="10"/>
  <c r="G1656" i="10"/>
  <c r="A1656" i="10"/>
  <c r="AF1655" i="10"/>
  <c r="I1655" i="10"/>
  <c r="G1655" i="10"/>
  <c r="A1655" i="10"/>
  <c r="AF1654" i="10"/>
  <c r="I1654" i="10"/>
  <c r="G1654" i="10"/>
  <c r="A1654" i="10"/>
  <c r="AF1653" i="10"/>
  <c r="I1653" i="10"/>
  <c r="G1653" i="10"/>
  <c r="A1653" i="10"/>
  <c r="G1652" i="10"/>
  <c r="A1652" i="10"/>
  <c r="G1651" i="10"/>
  <c r="A1651" i="10"/>
  <c r="N1647" i="10"/>
  <c r="AA1636" i="10"/>
  <c r="K1636" i="10"/>
  <c r="G1636" i="10"/>
  <c r="A1636" i="10"/>
  <c r="AA1635" i="10"/>
  <c r="K1635" i="10"/>
  <c r="G1635" i="10"/>
  <c r="A1635" i="10"/>
  <c r="AA1634" i="10"/>
  <c r="K1634" i="10"/>
  <c r="G1634" i="10"/>
  <c r="A1634" i="10"/>
  <c r="AA1633" i="10"/>
  <c r="K1633" i="10"/>
  <c r="G1633" i="10"/>
  <c r="A1633" i="10"/>
  <c r="AA1632" i="10"/>
  <c r="K1632" i="10"/>
  <c r="G1632" i="10"/>
  <c r="A1632" i="10"/>
  <c r="K1631" i="10"/>
  <c r="AA1631" i="10" s="1"/>
  <c r="A1631" i="10"/>
  <c r="K1630" i="10"/>
  <c r="AA1630" i="10" s="1"/>
  <c r="A1630" i="10"/>
  <c r="K1629" i="10"/>
  <c r="AA1629" i="10" s="1"/>
  <c r="A1629" i="10"/>
  <c r="AE1625" i="10"/>
  <c r="W1625" i="10"/>
  <c r="N1625" i="10"/>
  <c r="L1625" i="10"/>
  <c r="A1625" i="10"/>
  <c r="AE1624" i="10"/>
  <c r="W1624" i="10"/>
  <c r="N1624" i="10"/>
  <c r="L1624" i="10"/>
  <c r="A1624" i="10"/>
  <c r="AE1623" i="10"/>
  <c r="W1623" i="10"/>
  <c r="N1623" i="10"/>
  <c r="L1623" i="10"/>
  <c r="A1623" i="10"/>
  <c r="AE1622" i="10"/>
  <c r="W1622" i="10"/>
  <c r="N1622" i="10"/>
  <c r="L1622" i="10"/>
  <c r="A1622" i="10"/>
  <c r="AE1621" i="10"/>
  <c r="W1621" i="10"/>
  <c r="N1621" i="10"/>
  <c r="L1621" i="10"/>
  <c r="A1621" i="10"/>
  <c r="AE1620" i="10"/>
  <c r="W1620" i="10"/>
  <c r="N1620" i="10"/>
  <c r="L1620" i="10"/>
  <c r="A1620" i="10"/>
  <c r="W1619" i="10"/>
  <c r="N1619" i="10"/>
  <c r="L1619" i="10"/>
  <c r="A1619" i="10"/>
  <c r="W1618" i="10"/>
  <c r="N1618" i="10"/>
  <c r="L1618" i="10"/>
  <c r="A1618" i="10"/>
  <c r="L1617" i="10"/>
  <c r="A1617" i="10"/>
  <c r="AF1614" i="10"/>
  <c r="D1614" i="10"/>
  <c r="AV1610" i="10"/>
  <c r="AU1610" i="10"/>
  <c r="AT1610" i="10"/>
  <c r="AF1607" i="10"/>
  <c r="X1607" i="10"/>
  <c r="G1607" i="10"/>
  <c r="A1607" i="10"/>
  <c r="AF1606" i="10"/>
  <c r="X1606" i="10"/>
  <c r="G1606" i="10"/>
  <c r="A1606" i="10"/>
  <c r="AF1605" i="10"/>
  <c r="X1605" i="10"/>
  <c r="G1605" i="10"/>
  <c r="A1605" i="10"/>
  <c r="AF1604" i="10"/>
  <c r="X1604" i="10"/>
  <c r="G1604" i="10"/>
  <c r="A1604" i="10"/>
  <c r="AF1603" i="10"/>
  <c r="X1603" i="10"/>
  <c r="G1603" i="10"/>
  <c r="A1603" i="10"/>
  <c r="AF1599" i="10"/>
  <c r="I1599" i="10"/>
  <c r="G1599" i="10"/>
  <c r="A1599" i="10"/>
  <c r="AF1598" i="10"/>
  <c r="I1598" i="10"/>
  <c r="G1598" i="10"/>
  <c r="A1598" i="10"/>
  <c r="AF1597" i="10"/>
  <c r="I1597" i="10"/>
  <c r="G1597" i="10"/>
  <c r="A1597" i="10"/>
  <c r="AF1596" i="10"/>
  <c r="I1596" i="10"/>
  <c r="G1596" i="10"/>
  <c r="A1596" i="10"/>
  <c r="AF1595" i="10"/>
  <c r="I1595" i="10"/>
  <c r="G1595" i="10"/>
  <c r="A1595" i="10"/>
  <c r="A1594" i="10"/>
  <c r="AF1590" i="10"/>
  <c r="I1590" i="10"/>
  <c r="G1590" i="10"/>
  <c r="A1590" i="10"/>
  <c r="AF1589" i="10"/>
  <c r="I1589" i="10"/>
  <c r="G1589" i="10"/>
  <c r="A1589" i="10"/>
  <c r="AF1588" i="10"/>
  <c r="I1588" i="10"/>
  <c r="G1588" i="10"/>
  <c r="A1588" i="10"/>
  <c r="AF1587" i="10"/>
  <c r="I1587" i="10"/>
  <c r="G1587" i="10"/>
  <c r="A1587" i="10"/>
  <c r="AF1586" i="10"/>
  <c r="I1586" i="10"/>
  <c r="G1586" i="10"/>
  <c r="A1586" i="10"/>
  <c r="AF1585" i="10"/>
  <c r="I1585" i="10"/>
  <c r="G1585" i="10"/>
  <c r="A1585" i="10"/>
  <c r="AF1584" i="10"/>
  <c r="I1584" i="10"/>
  <c r="G1584" i="10"/>
  <c r="A1584" i="10"/>
  <c r="AF1583" i="10"/>
  <c r="I1583" i="10"/>
  <c r="G1583" i="10"/>
  <c r="A1583" i="10"/>
  <c r="G1582" i="10"/>
  <c r="A1582" i="10"/>
  <c r="G1581" i="10"/>
  <c r="A1581" i="10"/>
  <c r="N1577" i="10"/>
  <c r="AA1566" i="10"/>
  <c r="K1566" i="10"/>
  <c r="G1566" i="10"/>
  <c r="A1566" i="10"/>
  <c r="AA1565" i="10"/>
  <c r="K1565" i="10"/>
  <c r="G1565" i="10"/>
  <c r="A1565" i="10"/>
  <c r="AA1564" i="10"/>
  <c r="K1564" i="10"/>
  <c r="G1564" i="10"/>
  <c r="A1564" i="10"/>
  <c r="AA1563" i="10"/>
  <c r="K1563" i="10"/>
  <c r="G1563" i="10"/>
  <c r="A1563" i="10"/>
  <c r="AA1562" i="10"/>
  <c r="K1562" i="10"/>
  <c r="G1562" i="10"/>
  <c r="A1562" i="10"/>
  <c r="K1561" i="10"/>
  <c r="AA1561" i="10" s="1"/>
  <c r="A1561" i="10"/>
  <c r="A1560" i="10"/>
  <c r="U1559" i="10"/>
  <c r="K1559" i="10"/>
  <c r="AA1559" i="10" s="1"/>
  <c r="A1559" i="10"/>
  <c r="AE1555" i="10"/>
  <c r="W1555" i="10"/>
  <c r="N1555" i="10"/>
  <c r="L1555" i="10"/>
  <c r="A1555" i="10"/>
  <c r="L1554" i="10"/>
  <c r="A1554" i="10"/>
  <c r="L1553" i="10"/>
  <c r="A1553" i="10"/>
  <c r="L1552" i="10"/>
  <c r="A1552" i="10"/>
  <c r="L1551" i="10"/>
  <c r="A1551" i="10"/>
  <c r="L1550" i="10"/>
  <c r="A1550" i="10"/>
  <c r="L1549" i="10"/>
  <c r="A1549" i="10"/>
  <c r="L1548" i="10"/>
  <c r="A1548" i="10"/>
  <c r="L1547" i="10"/>
  <c r="A1547" i="10"/>
  <c r="AF1544" i="10"/>
  <c r="D1544" i="10"/>
  <c r="AV1540" i="10"/>
  <c r="AU1540" i="10"/>
  <c r="AT1540" i="10"/>
  <c r="AF1537" i="10"/>
  <c r="X1537" i="10"/>
  <c r="G1537" i="10"/>
  <c r="A1537" i="10"/>
  <c r="AF1536" i="10"/>
  <c r="X1536" i="10"/>
  <c r="G1536" i="10"/>
  <c r="A1536" i="10"/>
  <c r="AF1535" i="10"/>
  <c r="X1535" i="10"/>
  <c r="G1535" i="10"/>
  <c r="A1535" i="10"/>
  <c r="AF1534" i="10"/>
  <c r="X1534" i="10"/>
  <c r="G1534" i="10"/>
  <c r="A1534" i="10"/>
  <c r="AF1533" i="10"/>
  <c r="X1533" i="10"/>
  <c r="G1533" i="10"/>
  <c r="A1533" i="10"/>
  <c r="AF1529" i="10"/>
  <c r="I1529" i="10"/>
  <c r="G1529" i="10"/>
  <c r="A1529" i="10"/>
  <c r="AF1528" i="10"/>
  <c r="I1528" i="10"/>
  <c r="G1528" i="10"/>
  <c r="A1528" i="10"/>
  <c r="AF1527" i="10"/>
  <c r="I1527" i="10"/>
  <c r="G1527" i="10"/>
  <c r="A1527" i="10"/>
  <c r="AF1526" i="10"/>
  <c r="I1526" i="10"/>
  <c r="G1526" i="10"/>
  <c r="A1526" i="10"/>
  <c r="AF1525" i="10"/>
  <c r="I1525" i="10"/>
  <c r="G1525" i="10"/>
  <c r="A1525" i="10"/>
  <c r="A1524" i="10"/>
  <c r="AF1520" i="10"/>
  <c r="I1520" i="10"/>
  <c r="G1520" i="10"/>
  <c r="A1520" i="10"/>
  <c r="AF1519" i="10"/>
  <c r="I1519" i="10"/>
  <c r="G1519" i="10"/>
  <c r="A1519" i="10"/>
  <c r="AF1518" i="10"/>
  <c r="I1518" i="10"/>
  <c r="G1518" i="10"/>
  <c r="A1518" i="10"/>
  <c r="AF1517" i="10"/>
  <c r="I1517" i="10"/>
  <c r="G1517" i="10"/>
  <c r="A1517" i="10"/>
  <c r="AF1516" i="10"/>
  <c r="I1516" i="10"/>
  <c r="G1516" i="10"/>
  <c r="A1516" i="10"/>
  <c r="AF1515" i="10"/>
  <c r="I1515" i="10"/>
  <c r="G1515" i="10"/>
  <c r="A1515" i="10"/>
  <c r="AF1514" i="10"/>
  <c r="I1514" i="10"/>
  <c r="G1514" i="10"/>
  <c r="A1514" i="10"/>
  <c r="AF1513" i="10"/>
  <c r="I1513" i="10"/>
  <c r="G1513" i="10"/>
  <c r="A1513" i="10"/>
  <c r="I1512" i="10"/>
  <c r="AF1512" i="10" s="1"/>
  <c r="G1512" i="10"/>
  <c r="A1512" i="10"/>
  <c r="I1511" i="10"/>
  <c r="AF1511" i="10" s="1"/>
  <c r="G1511" i="10"/>
  <c r="A1511" i="10"/>
  <c r="N1507" i="10"/>
  <c r="AA1496" i="10"/>
  <c r="K1496" i="10"/>
  <c r="G1496" i="10"/>
  <c r="A1496" i="10"/>
  <c r="AA1495" i="10"/>
  <c r="K1495" i="10"/>
  <c r="G1495" i="10"/>
  <c r="A1495" i="10"/>
  <c r="AA1494" i="10"/>
  <c r="K1494" i="10"/>
  <c r="G1494" i="10"/>
  <c r="A1494" i="10"/>
  <c r="AA1493" i="10"/>
  <c r="K1493" i="10"/>
  <c r="G1493" i="10"/>
  <c r="A1493" i="10"/>
  <c r="AA1492" i="10"/>
  <c r="K1492" i="10"/>
  <c r="G1492" i="10"/>
  <c r="A1492" i="10"/>
  <c r="K1491" i="10"/>
  <c r="AA1491" i="10" s="1"/>
  <c r="A1491" i="10"/>
  <c r="K1490" i="10"/>
  <c r="AA1490" i="10" s="1"/>
  <c r="A1490" i="10"/>
  <c r="U1489" i="10"/>
  <c r="K1489" i="10"/>
  <c r="AA1489" i="10" s="1"/>
  <c r="A1489" i="10"/>
  <c r="AE1485" i="10"/>
  <c r="W1485" i="10"/>
  <c r="N1485" i="10"/>
  <c r="L1485" i="10"/>
  <c r="A1485" i="10"/>
  <c r="AE1484" i="10"/>
  <c r="W1484" i="10"/>
  <c r="N1484" i="10"/>
  <c r="L1484" i="10"/>
  <c r="A1484" i="10"/>
  <c r="AE1483" i="10"/>
  <c r="W1483" i="10"/>
  <c r="N1483" i="10"/>
  <c r="L1483" i="10"/>
  <c r="A1483" i="10"/>
  <c r="W1482" i="10"/>
  <c r="N1482" i="10"/>
  <c r="L1482" i="10"/>
  <c r="A1482" i="10"/>
  <c r="L1481" i="10"/>
  <c r="A1481" i="10"/>
  <c r="L1480" i="10"/>
  <c r="A1480" i="10"/>
  <c r="L1479" i="10"/>
  <c r="A1479" i="10"/>
  <c r="L1478" i="10"/>
  <c r="A1478" i="10"/>
  <c r="L1477" i="10"/>
  <c r="A1477" i="10"/>
  <c r="AF1474" i="10"/>
  <c r="D1474" i="10"/>
  <c r="D20" i="13"/>
  <c r="D15" i="13"/>
  <c r="D16" i="13"/>
  <c r="U1419" i="10"/>
  <c r="D1124" i="10"/>
  <c r="AF1124" i="10"/>
  <c r="A1127" i="10"/>
  <c r="L1127" i="10"/>
  <c r="N1127" i="10"/>
  <c r="W1127" i="10"/>
  <c r="AE1127" i="10"/>
  <c r="A1128" i="10"/>
  <c r="L1128" i="10"/>
  <c r="N1128" i="10"/>
  <c r="W1128" i="10"/>
  <c r="AE1128" i="10"/>
  <c r="A1129" i="10"/>
  <c r="L1129" i="10"/>
  <c r="N1129" i="10"/>
  <c r="W1129" i="10"/>
  <c r="AE1129" i="10"/>
  <c r="A1130" i="10"/>
  <c r="L1130" i="10"/>
  <c r="N1130" i="10"/>
  <c r="W1130" i="10"/>
  <c r="AE1130" i="10"/>
  <c r="A1131" i="10"/>
  <c r="L1131" i="10"/>
  <c r="N1131" i="10"/>
  <c r="W1131" i="10"/>
  <c r="AE1131" i="10"/>
  <c r="A1132" i="10"/>
  <c r="L1132" i="10"/>
  <c r="N1132" i="10"/>
  <c r="W1132" i="10"/>
  <c r="AE1132" i="10"/>
  <c r="A1133" i="10"/>
  <c r="L1133" i="10"/>
  <c r="N1133" i="10"/>
  <c r="W1133" i="10"/>
  <c r="AE1133" i="10"/>
  <c r="A1134" i="10"/>
  <c r="L1134" i="10"/>
  <c r="N1134" i="10"/>
  <c r="W1134" i="10"/>
  <c r="AE1134" i="10"/>
  <c r="A1135" i="10"/>
  <c r="L1135" i="10"/>
  <c r="N1135" i="10"/>
  <c r="W1135" i="10"/>
  <c r="AE1135" i="10"/>
  <c r="A1139" i="10"/>
  <c r="K1139" i="10"/>
  <c r="AA1139" i="10"/>
  <c r="A1140" i="10"/>
  <c r="K1140" i="10"/>
  <c r="AA1140" i="10"/>
  <c r="A1141" i="10"/>
  <c r="K1141" i="10"/>
  <c r="AA1141" i="10"/>
  <c r="A1142" i="10"/>
  <c r="G1142" i="10"/>
  <c r="K1142" i="10"/>
  <c r="AA1142" i="10"/>
  <c r="A1143" i="10"/>
  <c r="G1143" i="10"/>
  <c r="K1143" i="10"/>
  <c r="AA1143" i="10"/>
  <c r="A1144" i="10"/>
  <c r="G1144" i="10"/>
  <c r="K1144" i="10"/>
  <c r="AA1144" i="10"/>
  <c r="A1145" i="10"/>
  <c r="G1145" i="10"/>
  <c r="K1145" i="10"/>
  <c r="AA1145" i="10"/>
  <c r="A1146" i="10"/>
  <c r="G1146" i="10"/>
  <c r="K1146" i="10"/>
  <c r="AA1146" i="10"/>
  <c r="N1157" i="10"/>
  <c r="A1161" i="10"/>
  <c r="G1161" i="10"/>
  <c r="A1162" i="10"/>
  <c r="G1162" i="10"/>
  <c r="I1162" i="10"/>
  <c r="AF1162" i="10"/>
  <c r="A1163" i="10"/>
  <c r="G1163" i="10"/>
  <c r="I1163" i="10"/>
  <c r="AF1163" i="10"/>
  <c r="A1164" i="10"/>
  <c r="G1164" i="10"/>
  <c r="I1164" i="10"/>
  <c r="AF1164" i="10"/>
  <c r="A1165" i="10"/>
  <c r="G1165" i="10"/>
  <c r="I1165" i="10"/>
  <c r="AF1165" i="10"/>
  <c r="A1166" i="10"/>
  <c r="G1166" i="10"/>
  <c r="I1166" i="10"/>
  <c r="AF1166" i="10"/>
  <c r="A1167" i="10"/>
  <c r="G1167" i="10"/>
  <c r="I1167" i="10"/>
  <c r="AF1167" i="10"/>
  <c r="A1168" i="10"/>
  <c r="G1168" i="10"/>
  <c r="I1168" i="10"/>
  <c r="AF1168" i="10"/>
  <c r="A1169" i="10"/>
  <c r="G1169" i="10"/>
  <c r="I1169" i="10"/>
  <c r="AF1169" i="10"/>
  <c r="A1170" i="10"/>
  <c r="G1170" i="10"/>
  <c r="I1170" i="10"/>
  <c r="AF1170" i="10"/>
  <c r="A1174" i="10"/>
  <c r="G1174" i="10"/>
  <c r="I1174" i="10"/>
  <c r="AF1174" i="10"/>
  <c r="A1175" i="10"/>
  <c r="G1175" i="10"/>
  <c r="I1175" i="10"/>
  <c r="AF1175" i="10"/>
  <c r="A1176" i="10"/>
  <c r="G1176" i="10"/>
  <c r="I1176" i="10"/>
  <c r="AF1176" i="10"/>
  <c r="A1177" i="10"/>
  <c r="G1177" i="10"/>
  <c r="I1177" i="10"/>
  <c r="AF1177" i="10"/>
  <c r="A1178" i="10"/>
  <c r="G1178" i="10"/>
  <c r="I1178" i="10"/>
  <c r="AF1178" i="10"/>
  <c r="A1179" i="10"/>
  <c r="G1179" i="10"/>
  <c r="I1179" i="10"/>
  <c r="AF1179" i="10"/>
  <c r="A1183" i="10"/>
  <c r="G1183" i="10"/>
  <c r="X1183" i="10"/>
  <c r="AF1183" i="10"/>
  <c r="A1184" i="10"/>
  <c r="G1184" i="10"/>
  <c r="X1184" i="10"/>
  <c r="AF1184" i="10"/>
  <c r="A1185" i="10"/>
  <c r="G1185" i="10"/>
  <c r="X1185" i="10"/>
  <c r="AF1185" i="10"/>
  <c r="A1186" i="10"/>
  <c r="G1186" i="10"/>
  <c r="X1186" i="10"/>
  <c r="AF1186" i="10"/>
  <c r="A1187" i="10"/>
  <c r="G1187" i="10"/>
  <c r="X1187" i="10"/>
  <c r="AF1187" i="10"/>
  <c r="AT1190" i="10"/>
  <c r="AU1190" i="10"/>
  <c r="AV1190" i="10"/>
  <c r="AV1050" i="10"/>
  <c r="AU1050" i="10"/>
  <c r="AT1050" i="10"/>
  <c r="AF1047" i="10"/>
  <c r="X1047" i="10"/>
  <c r="G1047" i="10"/>
  <c r="A1047" i="10"/>
  <c r="AF1046" i="10"/>
  <c r="X1046" i="10"/>
  <c r="G1046" i="10"/>
  <c r="A1046" i="10"/>
  <c r="AF1045" i="10"/>
  <c r="X1045" i="10"/>
  <c r="G1045" i="10"/>
  <c r="A1045" i="10"/>
  <c r="AF1044" i="10"/>
  <c r="X1044" i="10"/>
  <c r="G1044" i="10"/>
  <c r="A1044" i="10"/>
  <c r="AF1043" i="10"/>
  <c r="X1043" i="10"/>
  <c r="G1043" i="10"/>
  <c r="A1043" i="10"/>
  <c r="AF1039" i="10"/>
  <c r="I1039" i="10"/>
  <c r="G1039" i="10"/>
  <c r="A1039" i="10"/>
  <c r="AF1038" i="10"/>
  <c r="I1038" i="10"/>
  <c r="G1038" i="10"/>
  <c r="A1038" i="10"/>
  <c r="AF1037" i="10"/>
  <c r="I1037" i="10"/>
  <c r="G1037" i="10"/>
  <c r="A1037" i="10"/>
  <c r="AF1036" i="10"/>
  <c r="I1036" i="10"/>
  <c r="G1036" i="10"/>
  <c r="A1036" i="10"/>
  <c r="AF1035" i="10"/>
  <c r="I1035" i="10"/>
  <c r="G1035" i="10"/>
  <c r="A1035" i="10"/>
  <c r="AF1034" i="10"/>
  <c r="I1034" i="10"/>
  <c r="G1034" i="10"/>
  <c r="A1034" i="10"/>
  <c r="AF1030" i="10"/>
  <c r="I1030" i="10"/>
  <c r="G1030" i="10"/>
  <c r="A1030" i="10"/>
  <c r="AF1029" i="10"/>
  <c r="I1029" i="10"/>
  <c r="G1029" i="10"/>
  <c r="A1029" i="10"/>
  <c r="AF1028" i="10"/>
  <c r="I1028" i="10"/>
  <c r="G1028" i="10"/>
  <c r="A1028" i="10"/>
  <c r="AF1027" i="10"/>
  <c r="I1027" i="10"/>
  <c r="G1027" i="10"/>
  <c r="A1027" i="10"/>
  <c r="AF1026" i="10"/>
  <c r="I1026" i="10"/>
  <c r="G1026" i="10"/>
  <c r="A1026" i="10"/>
  <c r="AF1025" i="10"/>
  <c r="I1025" i="10"/>
  <c r="G1025" i="10"/>
  <c r="A1025" i="10"/>
  <c r="AF1024" i="10"/>
  <c r="I1024" i="10"/>
  <c r="G1024" i="10"/>
  <c r="A1024" i="10"/>
  <c r="AF1023" i="10"/>
  <c r="I1023" i="10"/>
  <c r="G1023" i="10"/>
  <c r="A1023" i="10"/>
  <c r="AF1022" i="10"/>
  <c r="I1022" i="10"/>
  <c r="G1022" i="10"/>
  <c r="A1022" i="10"/>
  <c r="AF1021" i="10"/>
  <c r="I1021" i="10"/>
  <c r="G1021" i="10"/>
  <c r="A1021" i="10"/>
  <c r="N1017" i="10"/>
  <c r="AA1006" i="10"/>
  <c r="K1006" i="10"/>
  <c r="G1006" i="10"/>
  <c r="A1006" i="10"/>
  <c r="AA1005" i="10"/>
  <c r="K1005" i="10"/>
  <c r="G1005" i="10"/>
  <c r="A1005" i="10"/>
  <c r="AA1004" i="10"/>
  <c r="K1004" i="10"/>
  <c r="G1004" i="10"/>
  <c r="A1004" i="10"/>
  <c r="AA1003" i="10"/>
  <c r="K1003" i="10"/>
  <c r="G1003" i="10"/>
  <c r="A1003" i="10"/>
  <c r="AA1002" i="10"/>
  <c r="K1002" i="10"/>
  <c r="G1002" i="10"/>
  <c r="A1002" i="10"/>
  <c r="AA1001" i="10"/>
  <c r="K1001" i="10"/>
  <c r="G1001" i="10"/>
  <c r="A1001" i="10"/>
  <c r="AA1000" i="10"/>
  <c r="K1000" i="10"/>
  <c r="G1000" i="10"/>
  <c r="A1000" i="10"/>
  <c r="AA999" i="10"/>
  <c r="K999" i="10"/>
  <c r="G999" i="10"/>
  <c r="A999" i="10"/>
  <c r="AE995" i="10"/>
  <c r="W995" i="10"/>
  <c r="N995" i="10"/>
  <c r="L995" i="10"/>
  <c r="A995" i="10"/>
  <c r="AE994" i="10"/>
  <c r="W994" i="10"/>
  <c r="N994" i="10"/>
  <c r="L994" i="10"/>
  <c r="A994" i="10"/>
  <c r="AE993" i="10"/>
  <c r="W993" i="10"/>
  <c r="N993" i="10"/>
  <c r="L993" i="10"/>
  <c r="A993" i="10"/>
  <c r="AE992" i="10"/>
  <c r="W992" i="10"/>
  <c r="N992" i="10"/>
  <c r="L992" i="10"/>
  <c r="A992" i="10"/>
  <c r="AE991" i="10"/>
  <c r="W991" i="10"/>
  <c r="N991" i="10"/>
  <c r="L991" i="10"/>
  <c r="A991" i="10"/>
  <c r="AE990" i="10"/>
  <c r="W990" i="10"/>
  <c r="N990" i="10"/>
  <c r="L990" i="10"/>
  <c r="A990" i="10"/>
  <c r="AE989" i="10"/>
  <c r="W989" i="10"/>
  <c r="N989" i="10"/>
  <c r="L989" i="10"/>
  <c r="A989" i="10"/>
  <c r="AE988" i="10"/>
  <c r="W988" i="10"/>
  <c r="N988" i="10"/>
  <c r="L988" i="10"/>
  <c r="A988" i="10"/>
  <c r="L987" i="10"/>
  <c r="A987" i="10"/>
  <c r="AF984" i="10"/>
  <c r="D984" i="10"/>
  <c r="U1350" i="10"/>
  <c r="U1349" i="10"/>
  <c r="U1280" i="10"/>
  <c r="U1279" i="10"/>
  <c r="U859" i="10"/>
  <c r="U789" i="10"/>
  <c r="U649" i="10"/>
  <c r="U438" i="10"/>
  <c r="U369" i="10"/>
  <c r="U368" i="10"/>
  <c r="U300" i="10"/>
  <c r="U299" i="10"/>
  <c r="U298" i="10"/>
  <c r="U158" i="10"/>
  <c r="U157" i="10"/>
  <c r="U88" i="10"/>
  <c r="U87" i="10"/>
  <c r="U18" i="10"/>
  <c r="U17" i="10"/>
  <c r="AA719" i="10"/>
  <c r="L777" i="10"/>
  <c r="AA720" i="10"/>
  <c r="L707" i="10"/>
  <c r="AV840" i="10"/>
  <c r="AU840" i="10"/>
  <c r="AT840" i="10"/>
  <c r="AF837" i="10"/>
  <c r="X837" i="10"/>
  <c r="G837" i="10"/>
  <c r="A837" i="10"/>
  <c r="AF836" i="10"/>
  <c r="X836" i="10"/>
  <c r="G836" i="10"/>
  <c r="A836" i="10"/>
  <c r="AF835" i="10"/>
  <c r="X835" i="10"/>
  <c r="G835" i="10"/>
  <c r="A835" i="10"/>
  <c r="AF834" i="10"/>
  <c r="X834" i="10"/>
  <c r="G834" i="10"/>
  <c r="A834" i="10"/>
  <c r="AF833" i="10"/>
  <c r="X833" i="10"/>
  <c r="G833" i="10"/>
  <c r="A833" i="10"/>
  <c r="AF829" i="10"/>
  <c r="I829" i="10"/>
  <c r="G829" i="10"/>
  <c r="A829" i="10"/>
  <c r="AF828" i="10"/>
  <c r="I828" i="10"/>
  <c r="G828" i="10"/>
  <c r="A828" i="10"/>
  <c r="AF827" i="10"/>
  <c r="I827" i="10"/>
  <c r="G827" i="10"/>
  <c r="A827" i="10"/>
  <c r="AF826" i="10"/>
  <c r="I826" i="10"/>
  <c r="G826" i="10"/>
  <c r="A826" i="10"/>
  <c r="AF825" i="10"/>
  <c r="I825" i="10"/>
  <c r="G825" i="10"/>
  <c r="A825" i="10"/>
  <c r="AF824" i="10"/>
  <c r="I824" i="10"/>
  <c r="G824" i="10"/>
  <c r="A824" i="10"/>
  <c r="AF820" i="10"/>
  <c r="I820" i="10"/>
  <c r="G820" i="10"/>
  <c r="A820" i="10"/>
  <c r="AF819" i="10"/>
  <c r="I819" i="10"/>
  <c r="G819" i="10"/>
  <c r="A819" i="10"/>
  <c r="AF818" i="10"/>
  <c r="I818" i="10"/>
  <c r="G818" i="10"/>
  <c r="A818" i="10"/>
  <c r="AF817" i="10"/>
  <c r="I817" i="10"/>
  <c r="G817" i="10"/>
  <c r="A817" i="10"/>
  <c r="AF816" i="10"/>
  <c r="I816" i="10"/>
  <c r="G816" i="10"/>
  <c r="A816" i="10"/>
  <c r="AF815" i="10"/>
  <c r="I815" i="10"/>
  <c r="G815" i="10"/>
  <c r="A815" i="10"/>
  <c r="AF814" i="10"/>
  <c r="I814" i="10"/>
  <c r="G814" i="10"/>
  <c r="A814" i="10"/>
  <c r="AF813" i="10"/>
  <c r="I813" i="10"/>
  <c r="G813" i="10"/>
  <c r="A813" i="10"/>
  <c r="AF812" i="10"/>
  <c r="I812" i="10"/>
  <c r="G812" i="10"/>
  <c r="A812" i="10"/>
  <c r="I811" i="10"/>
  <c r="G811" i="10"/>
  <c r="A811" i="10"/>
  <c r="N807" i="10"/>
  <c r="AA796" i="10"/>
  <c r="K796" i="10"/>
  <c r="G796" i="10"/>
  <c r="A796" i="10"/>
  <c r="AA795" i="10"/>
  <c r="K795" i="10"/>
  <c r="G795" i="10"/>
  <c r="A795" i="10"/>
  <c r="AA794" i="10"/>
  <c r="K794" i="10"/>
  <c r="G794" i="10"/>
  <c r="A794" i="10"/>
  <c r="AA793" i="10"/>
  <c r="K793" i="10"/>
  <c r="G793" i="10"/>
  <c r="A793" i="10"/>
  <c r="AA792" i="10"/>
  <c r="K792" i="10"/>
  <c r="G792" i="10"/>
  <c r="A792" i="10"/>
  <c r="AA791" i="10"/>
  <c r="K791" i="10"/>
  <c r="A791" i="10"/>
  <c r="A790" i="10"/>
  <c r="K789" i="10"/>
  <c r="AA789" i="10" s="1"/>
  <c r="G789" i="10"/>
  <c r="A789" i="10"/>
  <c r="AE785" i="10"/>
  <c r="W785" i="10"/>
  <c r="N785" i="10"/>
  <c r="L785" i="10"/>
  <c r="A785" i="10"/>
  <c r="AE784" i="10"/>
  <c r="W784" i="10"/>
  <c r="N784" i="10"/>
  <c r="L784" i="10"/>
  <c r="A784" i="10"/>
  <c r="AE783" i="10"/>
  <c r="W783" i="10"/>
  <c r="N783" i="10"/>
  <c r="L783" i="10"/>
  <c r="A783" i="10"/>
  <c r="AE782" i="10"/>
  <c r="W782" i="10"/>
  <c r="N782" i="10"/>
  <c r="L782" i="10"/>
  <c r="A782" i="10"/>
  <c r="L781" i="10"/>
  <c r="A781" i="10"/>
  <c r="L780" i="10"/>
  <c r="A780" i="10"/>
  <c r="L779" i="10"/>
  <c r="A779" i="10"/>
  <c r="L778" i="10"/>
  <c r="A778" i="10"/>
  <c r="A777" i="10"/>
  <c r="AF774" i="10"/>
  <c r="D774" i="10"/>
  <c r="AV770" i="10"/>
  <c r="AU770" i="10"/>
  <c r="AT770" i="10"/>
  <c r="AF767" i="10"/>
  <c r="X767" i="10"/>
  <c r="G767" i="10"/>
  <c r="A767" i="10"/>
  <c r="AF766" i="10"/>
  <c r="X766" i="10"/>
  <c r="G766" i="10"/>
  <c r="A766" i="10"/>
  <c r="AF765" i="10"/>
  <c r="X765" i="10"/>
  <c r="G765" i="10"/>
  <c r="A765" i="10"/>
  <c r="AF764" i="10"/>
  <c r="X764" i="10"/>
  <c r="G764" i="10"/>
  <c r="A764" i="10"/>
  <c r="AF763" i="10"/>
  <c r="X763" i="10"/>
  <c r="G763" i="10"/>
  <c r="A763" i="10"/>
  <c r="AF759" i="10"/>
  <c r="I759" i="10"/>
  <c r="G759" i="10"/>
  <c r="A759" i="10"/>
  <c r="AF758" i="10"/>
  <c r="I758" i="10"/>
  <c r="G758" i="10"/>
  <c r="A758" i="10"/>
  <c r="AF757" i="10"/>
  <c r="I757" i="10"/>
  <c r="G757" i="10"/>
  <c r="A757" i="10"/>
  <c r="AF756" i="10"/>
  <c r="I756" i="10"/>
  <c r="G756" i="10"/>
  <c r="A756" i="10"/>
  <c r="AF755" i="10"/>
  <c r="I755" i="10"/>
  <c r="G755" i="10"/>
  <c r="A755" i="10"/>
  <c r="AF754" i="10"/>
  <c r="I754" i="10"/>
  <c r="G754" i="10"/>
  <c r="A754" i="10"/>
  <c r="AF750" i="10"/>
  <c r="I750" i="10"/>
  <c r="G750" i="10"/>
  <c r="A750" i="10"/>
  <c r="AF749" i="10"/>
  <c r="I749" i="10"/>
  <c r="G749" i="10"/>
  <c r="A749" i="10"/>
  <c r="AF748" i="10"/>
  <c r="I748" i="10"/>
  <c r="G748" i="10"/>
  <c r="A748" i="10"/>
  <c r="AF747" i="10"/>
  <c r="I747" i="10"/>
  <c r="G747" i="10"/>
  <c r="A747" i="10"/>
  <c r="AF746" i="10"/>
  <c r="I746" i="10"/>
  <c r="G746" i="10"/>
  <c r="A746" i="10"/>
  <c r="AF745" i="10"/>
  <c r="I745" i="10"/>
  <c r="G745" i="10"/>
  <c r="A745" i="10"/>
  <c r="AF744" i="10"/>
  <c r="I744" i="10"/>
  <c r="G744" i="10"/>
  <c r="A744" i="10"/>
  <c r="AF743" i="10"/>
  <c r="I743" i="10"/>
  <c r="G743" i="10"/>
  <c r="A743" i="10"/>
  <c r="AF742" i="10"/>
  <c r="I742" i="10"/>
  <c r="G742" i="10"/>
  <c r="A742" i="10"/>
  <c r="G741" i="10"/>
  <c r="A741" i="10"/>
  <c r="N737" i="10"/>
  <c r="AA726" i="10"/>
  <c r="K726" i="10"/>
  <c r="G726" i="10"/>
  <c r="A726" i="10"/>
  <c r="AA725" i="10"/>
  <c r="K725" i="10"/>
  <c r="G725" i="10"/>
  <c r="A725" i="10"/>
  <c r="AA724" i="10"/>
  <c r="K724" i="10"/>
  <c r="G724" i="10"/>
  <c r="A724" i="10"/>
  <c r="AA723" i="10"/>
  <c r="K723" i="10"/>
  <c r="G723" i="10"/>
  <c r="A723" i="10"/>
  <c r="AA722" i="10"/>
  <c r="K722" i="10"/>
  <c r="G722" i="10"/>
  <c r="A722" i="10"/>
  <c r="AA721" i="10"/>
  <c r="K721" i="10"/>
  <c r="A721" i="10"/>
  <c r="K720" i="10"/>
  <c r="A720" i="10"/>
  <c r="K719" i="10"/>
  <c r="A719" i="10"/>
  <c r="AE715" i="10"/>
  <c r="W715" i="10"/>
  <c r="N715" i="10"/>
  <c r="L715" i="10"/>
  <c r="A715" i="10"/>
  <c r="AE714" i="10"/>
  <c r="W714" i="10"/>
  <c r="N714" i="10"/>
  <c r="L714" i="10"/>
  <c r="A714" i="10"/>
  <c r="AE713" i="10"/>
  <c r="W713" i="10"/>
  <c r="N713" i="10"/>
  <c r="L713" i="10"/>
  <c r="A713" i="10"/>
  <c r="AE712" i="10"/>
  <c r="W712" i="10"/>
  <c r="N712" i="10"/>
  <c r="L712" i="10"/>
  <c r="A712" i="10"/>
  <c r="W711" i="10"/>
  <c r="N711" i="10"/>
  <c r="L711" i="10"/>
  <c r="A711" i="10"/>
  <c r="W710" i="10"/>
  <c r="N710" i="10"/>
  <c r="L710" i="10"/>
  <c r="A710" i="10"/>
  <c r="W709" i="10"/>
  <c r="N709" i="10"/>
  <c r="L709" i="10"/>
  <c r="A709" i="10"/>
  <c r="W708" i="10"/>
  <c r="N708" i="10"/>
  <c r="L708" i="10"/>
  <c r="A708" i="10"/>
  <c r="W707" i="10"/>
  <c r="N707" i="10"/>
  <c r="A707" i="10"/>
  <c r="AF704" i="10"/>
  <c r="D704" i="10"/>
  <c r="B5" i="24"/>
  <c r="V35" i="24" s="1"/>
  <c r="W760" i="10" l="1"/>
  <c r="W1810" i="10"/>
  <c r="W1818" i="10"/>
  <c r="W1748" i="10"/>
  <c r="W1740" i="10"/>
  <c r="D26" i="13"/>
  <c r="D19" i="13"/>
  <c r="D18" i="13"/>
  <c r="D17" i="13"/>
  <c r="D25" i="13"/>
  <c r="D24" i="13"/>
  <c r="D23" i="13"/>
  <c r="D22" i="13"/>
  <c r="D21" i="13"/>
  <c r="AG9" i="25"/>
  <c r="W1678" i="10"/>
  <c r="W1040" i="10"/>
  <c r="W1888" i="10"/>
  <c r="V23" i="24"/>
  <c r="V87" i="24"/>
  <c r="V86" i="24"/>
  <c r="V82" i="24"/>
  <c r="V76" i="24"/>
  <c r="V37" i="24"/>
  <c r="AG14" i="25"/>
  <c r="AG11" i="25"/>
  <c r="AG10" i="25"/>
  <c r="AG12" i="25"/>
  <c r="W1538" i="10"/>
  <c r="W2020" i="10"/>
  <c r="W2028" i="10"/>
  <c r="D3" i="13"/>
  <c r="D51" i="13"/>
  <c r="D5" i="13"/>
  <c r="D6" i="13"/>
  <c r="D7" i="13"/>
  <c r="D8" i="13"/>
  <c r="D9" i="13"/>
  <c r="D10" i="13"/>
  <c r="D11" i="13"/>
  <c r="D12" i="13"/>
  <c r="D13" i="13"/>
  <c r="D14" i="13"/>
  <c r="D27" i="13"/>
  <c r="D28" i="13"/>
  <c r="D29" i="13"/>
  <c r="D30" i="13"/>
  <c r="D31" i="13"/>
  <c r="D32" i="13"/>
  <c r="D33" i="13"/>
  <c r="D36" i="13"/>
  <c r="D37" i="13"/>
  <c r="D38" i="13"/>
  <c r="D39" i="13"/>
  <c r="D41" i="13"/>
  <c r="D42" i="13"/>
  <c r="D44" i="13"/>
  <c r="D45" i="13"/>
  <c r="D46" i="13"/>
  <c r="D47" i="13"/>
  <c r="D48" i="13"/>
  <c r="D49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9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3" i="13"/>
  <c r="D144" i="13"/>
  <c r="D146" i="13"/>
  <c r="D147" i="13"/>
  <c r="D148" i="13"/>
  <c r="D149" i="13"/>
  <c r="D150" i="13"/>
  <c r="D151" i="13"/>
  <c r="D152" i="13"/>
  <c r="D153" i="13"/>
  <c r="D154" i="13"/>
  <c r="D155" i="13"/>
  <c r="D156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W1847" i="10"/>
  <c r="I1581" i="10"/>
  <c r="I1931" i="10"/>
  <c r="AF1931" i="10" s="1"/>
  <c r="W1987" i="10"/>
  <c r="AF1932" i="10"/>
  <c r="W1958" i="10"/>
  <c r="W1917" i="10"/>
  <c r="AE1920" i="10" s="1"/>
  <c r="W1950" i="10"/>
  <c r="W1147" i="10"/>
  <c r="W2011" i="10"/>
  <c r="AE1967" i="10"/>
  <c r="W1976" i="10" s="1"/>
  <c r="W1880" i="10"/>
  <c r="W1777" i="10"/>
  <c r="D4" i="13"/>
  <c r="I1161" i="10"/>
  <c r="F177" i="13" s="1"/>
  <c r="W1608" i="10"/>
  <c r="D50" i="13"/>
  <c r="I1582" i="10"/>
  <c r="AF1582" i="10" s="1"/>
  <c r="I1721" i="10"/>
  <c r="AF1721" i="10" s="1"/>
  <c r="I1651" i="10"/>
  <c r="AF1651" i="10" s="1"/>
  <c r="I1862" i="10"/>
  <c r="AF1862" i="10" s="1"/>
  <c r="I1792" i="10"/>
  <c r="AF1792" i="10" s="1"/>
  <c r="I1722" i="10"/>
  <c r="AF1722" i="10" s="1"/>
  <c r="I1652" i="10"/>
  <c r="AF1652" i="10" s="1"/>
  <c r="W1567" i="10"/>
  <c r="W1707" i="10"/>
  <c r="AE1689" i="10"/>
  <c r="AE1688" i="10"/>
  <c r="AE1619" i="10"/>
  <c r="AE1618" i="10"/>
  <c r="W1670" i="10"/>
  <c r="W1497" i="10"/>
  <c r="AE1829" i="10"/>
  <c r="AE1828" i="10"/>
  <c r="AE1827" i="10"/>
  <c r="AE1759" i="10"/>
  <c r="AE1758" i="10"/>
  <c r="AE1757" i="10"/>
  <c r="W1521" i="10"/>
  <c r="W1637" i="10"/>
  <c r="W830" i="10"/>
  <c r="W768" i="10"/>
  <c r="W1136" i="10"/>
  <c r="W1180" i="10"/>
  <c r="W838" i="10"/>
  <c r="W1007" i="10"/>
  <c r="W1031" i="10"/>
  <c r="W1188" i="10"/>
  <c r="W821" i="10"/>
  <c r="W1048" i="10"/>
  <c r="W797" i="10"/>
  <c r="W727" i="10"/>
  <c r="AE707" i="10"/>
  <c r="AE711" i="10"/>
  <c r="AE710" i="10"/>
  <c r="AE709" i="10"/>
  <c r="AE708" i="10"/>
  <c r="I1791" i="10" l="1"/>
  <c r="F78" i="13" s="1"/>
  <c r="AE1850" i="10"/>
  <c r="AE1851" i="10"/>
  <c r="AE1852" i="10"/>
  <c r="AE1853" i="10"/>
  <c r="AF1581" i="10"/>
  <c r="W1591" i="10" s="1"/>
  <c r="F34" i="13"/>
  <c r="W1941" i="10"/>
  <c r="AE1152" i="10"/>
  <c r="AE1153" i="10"/>
  <c r="AE1923" i="10"/>
  <c r="AE1921" i="10"/>
  <c r="AE1922" i="10"/>
  <c r="AE1990" i="10"/>
  <c r="AE1992" i="10"/>
  <c r="AE1991" i="10"/>
  <c r="AE1993" i="10"/>
  <c r="AE1783" i="10"/>
  <c r="AE1780" i="10"/>
  <c r="AE1781" i="10"/>
  <c r="AE1782" i="10"/>
  <c r="AE1150" i="10"/>
  <c r="AE1151" i="10"/>
  <c r="AE1573" i="10"/>
  <c r="AE1570" i="10"/>
  <c r="AE1571" i="10"/>
  <c r="AE1572" i="10"/>
  <c r="AE1710" i="10"/>
  <c r="AE1711" i="10"/>
  <c r="AE1712" i="10"/>
  <c r="AE1713" i="10"/>
  <c r="W1836" i="10"/>
  <c r="I1861" i="10"/>
  <c r="F77" i="13" s="1"/>
  <c r="I1091" i="10"/>
  <c r="F80" i="13" s="1"/>
  <c r="W1766" i="10"/>
  <c r="AE1500" i="10"/>
  <c r="AE1501" i="10"/>
  <c r="AE1502" i="10"/>
  <c r="AE1503" i="10"/>
  <c r="W1731" i="10"/>
  <c r="W1661" i="10"/>
  <c r="AE1643" i="10"/>
  <c r="AE1642" i="10"/>
  <c r="AE1641" i="10"/>
  <c r="AE1640" i="10"/>
  <c r="AE1010" i="10"/>
  <c r="AE1011" i="10"/>
  <c r="AE1012" i="10"/>
  <c r="AE1013" i="10"/>
  <c r="AE802" i="10"/>
  <c r="AE803" i="10"/>
  <c r="AE800" i="10"/>
  <c r="AE801" i="10"/>
  <c r="AE730" i="10"/>
  <c r="AE731" i="10"/>
  <c r="AE733" i="10"/>
  <c r="AE732" i="10"/>
  <c r="W716" i="10"/>
  <c r="W1854" i="10" l="1"/>
  <c r="N1856" i="10" s="1"/>
  <c r="N1858" i="10" s="1"/>
  <c r="W1924" i="10"/>
  <c r="W1994" i="10"/>
  <c r="N1996" i="10" s="1"/>
  <c r="N1998" i="10" s="1"/>
  <c r="X2030" i="10" s="1"/>
  <c r="W1784" i="10"/>
  <c r="N1786" i="10" s="1"/>
  <c r="N1788" i="10" s="1"/>
  <c r="W1154" i="10"/>
  <c r="N1156" i="10" s="1"/>
  <c r="N1158" i="10" s="1"/>
  <c r="W1574" i="10"/>
  <c r="W1714" i="10"/>
  <c r="AF1161" i="10"/>
  <c r="W1171" i="10" s="1"/>
  <c r="W1504" i="10"/>
  <c r="W1644" i="10"/>
  <c r="W1014" i="10"/>
  <c r="W804" i="10"/>
  <c r="W734" i="10"/>
  <c r="N736" i="10" s="1"/>
  <c r="N738" i="10" s="1"/>
  <c r="I1594" i="10" l="1"/>
  <c r="AF1594" i="10" s="1"/>
  <c r="W1600" i="10" s="1"/>
  <c r="X2031" i="10"/>
  <c r="X2032" i="10" s="1"/>
  <c r="AI1964" i="10" s="1"/>
  <c r="E37" i="16" s="1"/>
  <c r="AP1964" i="10"/>
  <c r="X1190" i="10"/>
  <c r="AP1124" i="10" s="1"/>
  <c r="AV1470" i="10"/>
  <c r="AU1470" i="10"/>
  <c r="AT1470" i="10"/>
  <c r="AF1467" i="10"/>
  <c r="X1467" i="10"/>
  <c r="G1467" i="10"/>
  <c r="A1467" i="10"/>
  <c r="AF1466" i="10"/>
  <c r="X1466" i="10"/>
  <c r="G1466" i="10"/>
  <c r="A1466" i="10"/>
  <c r="AF1465" i="10"/>
  <c r="X1465" i="10"/>
  <c r="G1465" i="10"/>
  <c r="A1465" i="10"/>
  <c r="AF1464" i="10"/>
  <c r="X1464" i="10"/>
  <c r="G1464" i="10"/>
  <c r="A1464" i="10"/>
  <c r="AF1463" i="10"/>
  <c r="X1463" i="10"/>
  <c r="G1463" i="10"/>
  <c r="A1463" i="10"/>
  <c r="AF1459" i="10"/>
  <c r="I1459" i="10"/>
  <c r="G1459" i="10"/>
  <c r="A1459" i="10"/>
  <c r="AF1458" i="10"/>
  <c r="I1458" i="10"/>
  <c r="G1458" i="10"/>
  <c r="A1458" i="10"/>
  <c r="AF1457" i="10"/>
  <c r="I1457" i="10"/>
  <c r="G1457" i="10"/>
  <c r="A1457" i="10"/>
  <c r="AF1456" i="10"/>
  <c r="I1456" i="10"/>
  <c r="G1456" i="10"/>
  <c r="A1456" i="10"/>
  <c r="AF1455" i="10"/>
  <c r="I1455" i="10"/>
  <c r="G1455" i="10"/>
  <c r="A1455" i="10"/>
  <c r="AF1454" i="10"/>
  <c r="I1454" i="10"/>
  <c r="G1454" i="10"/>
  <c r="A1454" i="10"/>
  <c r="AF1450" i="10"/>
  <c r="I1450" i="10"/>
  <c r="G1450" i="10"/>
  <c r="A1450" i="10"/>
  <c r="AF1449" i="10"/>
  <c r="I1449" i="10"/>
  <c r="G1449" i="10"/>
  <c r="A1449" i="10"/>
  <c r="AF1448" i="10"/>
  <c r="I1448" i="10"/>
  <c r="G1448" i="10"/>
  <c r="A1448" i="10"/>
  <c r="AF1447" i="10"/>
  <c r="I1447" i="10"/>
  <c r="G1447" i="10"/>
  <c r="A1447" i="10"/>
  <c r="AF1446" i="10"/>
  <c r="I1446" i="10"/>
  <c r="G1446" i="10"/>
  <c r="A1446" i="10"/>
  <c r="AF1445" i="10"/>
  <c r="I1445" i="10"/>
  <c r="G1445" i="10"/>
  <c r="A1445" i="10"/>
  <c r="AF1444" i="10"/>
  <c r="I1444" i="10"/>
  <c r="G1444" i="10"/>
  <c r="A1444" i="10"/>
  <c r="AF1443" i="10"/>
  <c r="I1443" i="10"/>
  <c r="G1443" i="10"/>
  <c r="A1443" i="10"/>
  <c r="I1442" i="10"/>
  <c r="F145" i="13" s="1"/>
  <c r="G1442" i="10"/>
  <c r="A1442" i="10"/>
  <c r="G1441" i="10"/>
  <c r="A1441" i="10"/>
  <c r="N1437" i="10"/>
  <c r="AA1426" i="10"/>
  <c r="K1426" i="10"/>
  <c r="G1426" i="10"/>
  <c r="A1426" i="10"/>
  <c r="AA1425" i="10"/>
  <c r="K1425" i="10"/>
  <c r="G1425" i="10"/>
  <c r="A1425" i="10"/>
  <c r="AA1424" i="10"/>
  <c r="K1424" i="10"/>
  <c r="G1424" i="10"/>
  <c r="A1424" i="10"/>
  <c r="AA1423" i="10"/>
  <c r="K1423" i="10"/>
  <c r="G1423" i="10"/>
  <c r="A1423" i="10"/>
  <c r="AA1422" i="10"/>
  <c r="K1422" i="10"/>
  <c r="G1422" i="10"/>
  <c r="A1422" i="10"/>
  <c r="AA1421" i="10"/>
  <c r="A1421" i="10"/>
  <c r="AA1420" i="10"/>
  <c r="A1420" i="10"/>
  <c r="K1419" i="10"/>
  <c r="AA1419" i="10" s="1"/>
  <c r="A1419" i="10"/>
  <c r="AE1415" i="10"/>
  <c r="W1415" i="10"/>
  <c r="N1415" i="10"/>
  <c r="L1415" i="10"/>
  <c r="A1415" i="10"/>
  <c r="AE1414" i="10"/>
  <c r="W1414" i="10"/>
  <c r="N1414" i="10"/>
  <c r="L1414" i="10"/>
  <c r="A1414" i="10"/>
  <c r="AE1413" i="10"/>
  <c r="W1413" i="10"/>
  <c r="N1413" i="10"/>
  <c r="L1413" i="10"/>
  <c r="A1413" i="10"/>
  <c r="AE1412" i="10"/>
  <c r="W1412" i="10"/>
  <c r="N1412" i="10"/>
  <c r="L1412" i="10"/>
  <c r="A1412" i="10"/>
  <c r="AE1411" i="10"/>
  <c r="W1411" i="10"/>
  <c r="N1411" i="10"/>
  <c r="L1411" i="10"/>
  <c r="A1411" i="10"/>
  <c r="AE1410" i="10"/>
  <c r="W1410" i="10"/>
  <c r="N1410" i="10"/>
  <c r="L1410" i="10"/>
  <c r="A1410" i="10"/>
  <c r="L1409" i="10"/>
  <c r="A1409" i="10"/>
  <c r="L1408" i="10"/>
  <c r="A1408" i="10"/>
  <c r="L1407" i="10"/>
  <c r="A1407" i="10"/>
  <c r="AF1404" i="10"/>
  <c r="D1404" i="10"/>
  <c r="AA1351" i="10"/>
  <c r="G1280" i="10"/>
  <c r="G1279" i="10"/>
  <c r="AF1442" i="10" l="1"/>
  <c r="W1468" i="10"/>
  <c r="W1460" i="10"/>
  <c r="W1427" i="10"/>
  <c r="AE1432" i="10" s="1"/>
  <c r="G930" i="10"/>
  <c r="G929" i="10"/>
  <c r="AE918" i="10"/>
  <c r="AE919" i="10"/>
  <c r="AE920" i="10"/>
  <c r="AE921" i="10"/>
  <c r="AE922" i="10"/>
  <c r="AE923" i="10"/>
  <c r="AE924" i="10"/>
  <c r="G859" i="10"/>
  <c r="D530" i="14"/>
  <c r="D529" i="14"/>
  <c r="AA580" i="10"/>
  <c r="AA579" i="10"/>
  <c r="G580" i="10"/>
  <c r="G581" i="10"/>
  <c r="G579" i="10"/>
  <c r="AF531" i="10"/>
  <c r="AF532" i="10"/>
  <c r="AF533" i="10"/>
  <c r="AF534" i="10"/>
  <c r="AF530" i="10"/>
  <c r="G299" i="10"/>
  <c r="G300" i="10"/>
  <c r="A158" i="10"/>
  <c r="K158" i="10"/>
  <c r="AE1433" i="10" l="1"/>
  <c r="AE1430" i="10"/>
  <c r="AE1431" i="10"/>
  <c r="W1434" i="10" l="1"/>
  <c r="G649" i="10" l="1"/>
  <c r="G438" i="10"/>
  <c r="G298" i="10"/>
  <c r="G88" i="10"/>
  <c r="G87" i="10"/>
  <c r="G18" i="10"/>
  <c r="G17" i="10"/>
  <c r="D535" i="14"/>
  <c r="D536" i="14"/>
  <c r="D567" i="14"/>
  <c r="D568" i="14"/>
  <c r="D569" i="14"/>
  <c r="D570" i="14"/>
  <c r="D571" i="14"/>
  <c r="D572" i="14"/>
  <c r="D526" i="14"/>
  <c r="D527" i="14"/>
  <c r="D528" i="14"/>
  <c r="AV1330" i="10"/>
  <c r="AU1330" i="10"/>
  <c r="AT1330" i="10"/>
  <c r="AF1327" i="10"/>
  <c r="X1327" i="10"/>
  <c r="G1327" i="10"/>
  <c r="A1327" i="10"/>
  <c r="AF1326" i="10"/>
  <c r="X1326" i="10"/>
  <c r="G1326" i="10"/>
  <c r="A1326" i="10"/>
  <c r="AF1325" i="10"/>
  <c r="X1325" i="10"/>
  <c r="G1325" i="10"/>
  <c r="A1325" i="10"/>
  <c r="AF1324" i="10"/>
  <c r="X1324" i="10"/>
  <c r="G1324" i="10"/>
  <c r="A1324" i="10"/>
  <c r="AF1323" i="10"/>
  <c r="X1323" i="10"/>
  <c r="G1323" i="10"/>
  <c r="A1323" i="10"/>
  <c r="AF1319" i="10"/>
  <c r="I1319" i="10"/>
  <c r="G1319" i="10"/>
  <c r="A1319" i="10"/>
  <c r="AF1318" i="10"/>
  <c r="I1318" i="10"/>
  <c r="G1318" i="10"/>
  <c r="A1318" i="10"/>
  <c r="AF1317" i="10"/>
  <c r="I1317" i="10"/>
  <c r="G1317" i="10"/>
  <c r="A1317" i="10"/>
  <c r="AF1316" i="10"/>
  <c r="I1316" i="10"/>
  <c r="G1316" i="10"/>
  <c r="A1316" i="10"/>
  <c r="AF1315" i="10"/>
  <c r="I1315" i="10"/>
  <c r="G1315" i="10"/>
  <c r="A1315" i="10"/>
  <c r="G1314" i="10"/>
  <c r="A1314" i="10"/>
  <c r="AF1310" i="10"/>
  <c r="I1310" i="10"/>
  <c r="G1310" i="10"/>
  <c r="A1310" i="10"/>
  <c r="AF1309" i="10"/>
  <c r="I1309" i="10"/>
  <c r="G1309" i="10"/>
  <c r="A1309" i="10"/>
  <c r="AF1308" i="10"/>
  <c r="I1308" i="10"/>
  <c r="G1308" i="10"/>
  <c r="A1308" i="10"/>
  <c r="AF1307" i="10"/>
  <c r="I1307" i="10"/>
  <c r="G1307" i="10"/>
  <c r="A1307" i="10"/>
  <c r="AF1306" i="10"/>
  <c r="I1306" i="10"/>
  <c r="G1306" i="10"/>
  <c r="A1306" i="10"/>
  <c r="AF1305" i="10"/>
  <c r="I1305" i="10"/>
  <c r="G1305" i="10"/>
  <c r="A1305" i="10"/>
  <c r="G1304" i="10"/>
  <c r="A1304" i="10"/>
  <c r="G1303" i="10"/>
  <c r="A1303" i="10"/>
  <c r="G1302" i="10"/>
  <c r="A1302" i="10"/>
  <c r="G1301" i="10"/>
  <c r="A1301" i="10"/>
  <c r="N1297" i="10"/>
  <c r="AA1286" i="10"/>
  <c r="K1286" i="10"/>
  <c r="G1286" i="10"/>
  <c r="A1286" i="10"/>
  <c r="AA1285" i="10"/>
  <c r="K1285" i="10"/>
  <c r="G1285" i="10"/>
  <c r="A1285" i="10"/>
  <c r="AA1284" i="10"/>
  <c r="K1284" i="10"/>
  <c r="G1284" i="10"/>
  <c r="A1284" i="10"/>
  <c r="AA1283" i="10"/>
  <c r="K1283" i="10"/>
  <c r="G1283" i="10"/>
  <c r="A1283" i="10"/>
  <c r="AA1282" i="10"/>
  <c r="K1282" i="10"/>
  <c r="G1282" i="10"/>
  <c r="A1282" i="10"/>
  <c r="AA1281" i="10"/>
  <c r="K1281" i="10"/>
  <c r="G1281" i="10"/>
  <c r="A1281" i="10"/>
  <c r="K1280" i="10"/>
  <c r="AA1280" i="10" s="1"/>
  <c r="A1280" i="10"/>
  <c r="K1279" i="10"/>
  <c r="AA1279" i="10" s="1"/>
  <c r="A1279" i="10"/>
  <c r="AE1275" i="10"/>
  <c r="W1275" i="10"/>
  <c r="N1275" i="10"/>
  <c r="L1275" i="10"/>
  <c r="A1275" i="10"/>
  <c r="AE1274" i="10"/>
  <c r="W1274" i="10"/>
  <c r="N1274" i="10"/>
  <c r="L1274" i="10"/>
  <c r="A1274" i="10"/>
  <c r="AE1273" i="10"/>
  <c r="W1273" i="10"/>
  <c r="N1273" i="10"/>
  <c r="L1273" i="10"/>
  <c r="A1273" i="10"/>
  <c r="AE1272" i="10"/>
  <c r="W1272" i="10"/>
  <c r="N1272" i="10"/>
  <c r="L1272" i="10"/>
  <c r="A1272" i="10"/>
  <c r="AE1271" i="10"/>
  <c r="W1271" i="10"/>
  <c r="N1271" i="10"/>
  <c r="L1271" i="10"/>
  <c r="A1271" i="10"/>
  <c r="AE1270" i="10"/>
  <c r="W1270" i="10"/>
  <c r="N1270" i="10"/>
  <c r="L1270" i="10"/>
  <c r="A1270" i="10"/>
  <c r="AE1269" i="10"/>
  <c r="W1269" i="10"/>
  <c r="N1269" i="10"/>
  <c r="L1269" i="10"/>
  <c r="A1269" i="10"/>
  <c r="AE1268" i="10"/>
  <c r="W1268" i="10"/>
  <c r="N1268" i="10"/>
  <c r="L1268" i="10"/>
  <c r="A1268" i="10"/>
  <c r="L1267" i="10"/>
  <c r="A1267" i="10"/>
  <c r="AF1264" i="10"/>
  <c r="D1264" i="10"/>
  <c r="D129" i="14"/>
  <c r="W1328" i="10" l="1"/>
  <c r="W1287" i="10"/>
  <c r="AE1292" i="10" s="1"/>
  <c r="G964" i="10"/>
  <c r="AV910" i="10"/>
  <c r="AU910" i="10"/>
  <c r="AT910" i="10"/>
  <c r="AF907" i="10"/>
  <c r="X907" i="10"/>
  <c r="G907" i="10"/>
  <c r="A907" i="10"/>
  <c r="AF906" i="10"/>
  <c r="X906" i="10"/>
  <c r="G906" i="10"/>
  <c r="A906" i="10"/>
  <c r="AF905" i="10"/>
  <c r="X905" i="10"/>
  <c r="G905" i="10"/>
  <c r="A905" i="10"/>
  <c r="AF904" i="10"/>
  <c r="X904" i="10"/>
  <c r="G904" i="10"/>
  <c r="A904" i="10"/>
  <c r="AF903" i="10"/>
  <c r="X903" i="10"/>
  <c r="G903" i="10"/>
  <c r="A903" i="10"/>
  <c r="AF899" i="10"/>
  <c r="I899" i="10"/>
  <c r="G899" i="10"/>
  <c r="A899" i="10"/>
  <c r="AF898" i="10"/>
  <c r="I898" i="10"/>
  <c r="G898" i="10"/>
  <c r="A898" i="10"/>
  <c r="AF897" i="10"/>
  <c r="I897" i="10"/>
  <c r="G897" i="10"/>
  <c r="A897" i="10"/>
  <c r="AF896" i="10"/>
  <c r="I896" i="10"/>
  <c r="G896" i="10"/>
  <c r="A896" i="10"/>
  <c r="AF895" i="10"/>
  <c r="I895" i="10"/>
  <c r="G895" i="10"/>
  <c r="A895" i="10"/>
  <c r="AF894" i="10"/>
  <c r="G894" i="10"/>
  <c r="A894" i="10"/>
  <c r="AF890" i="10"/>
  <c r="I890" i="10"/>
  <c r="G890" i="10"/>
  <c r="A890" i="10"/>
  <c r="AF889" i="10"/>
  <c r="I889" i="10"/>
  <c r="G889" i="10"/>
  <c r="A889" i="10"/>
  <c r="AF888" i="10"/>
  <c r="I888" i="10"/>
  <c r="G888" i="10"/>
  <c r="A888" i="10"/>
  <c r="AF887" i="10"/>
  <c r="I887" i="10"/>
  <c r="G887" i="10"/>
  <c r="A887" i="10"/>
  <c r="AF886" i="10"/>
  <c r="I886" i="10"/>
  <c r="G886" i="10"/>
  <c r="A886" i="10"/>
  <c r="AF885" i="10"/>
  <c r="I885" i="10"/>
  <c r="G885" i="10"/>
  <c r="A885" i="10"/>
  <c r="AF884" i="10"/>
  <c r="I884" i="10"/>
  <c r="G884" i="10"/>
  <c r="A884" i="10"/>
  <c r="AF883" i="10"/>
  <c r="I883" i="10"/>
  <c r="G883" i="10"/>
  <c r="A883" i="10"/>
  <c r="AF882" i="10"/>
  <c r="I882" i="10"/>
  <c r="G882" i="10"/>
  <c r="A882" i="10"/>
  <c r="AF881" i="10"/>
  <c r="I881" i="10"/>
  <c r="G881" i="10"/>
  <c r="A881" i="10"/>
  <c r="N877" i="10"/>
  <c r="AA866" i="10"/>
  <c r="K866" i="10"/>
  <c r="G866" i="10"/>
  <c r="A866" i="10"/>
  <c r="AA865" i="10"/>
  <c r="K865" i="10"/>
  <c r="G865" i="10"/>
  <c r="A865" i="10"/>
  <c r="AA864" i="10"/>
  <c r="K864" i="10"/>
  <c r="G864" i="10"/>
  <c r="A864" i="10"/>
  <c r="AA863" i="10"/>
  <c r="K863" i="10"/>
  <c r="G863" i="10"/>
  <c r="A863" i="10"/>
  <c r="AA862" i="10"/>
  <c r="K862" i="10"/>
  <c r="G862" i="10"/>
  <c r="A862" i="10"/>
  <c r="AA861" i="10"/>
  <c r="K861" i="10"/>
  <c r="G861" i="10"/>
  <c r="A861" i="10"/>
  <c r="AA860" i="10"/>
  <c r="K860" i="10"/>
  <c r="G860" i="10"/>
  <c r="A860" i="10"/>
  <c r="K859" i="10"/>
  <c r="AA859" i="10" s="1"/>
  <c r="A859" i="10"/>
  <c r="AE855" i="10"/>
  <c r="W855" i="10"/>
  <c r="N855" i="10"/>
  <c r="L855" i="10"/>
  <c r="A855" i="10"/>
  <c r="AE854" i="10"/>
  <c r="W854" i="10"/>
  <c r="N854" i="10"/>
  <c r="L854" i="10"/>
  <c r="A854" i="10"/>
  <c r="AE853" i="10"/>
  <c r="W853" i="10"/>
  <c r="N853" i="10"/>
  <c r="L853" i="10"/>
  <c r="A853" i="10"/>
  <c r="AE852" i="10"/>
  <c r="W852" i="10"/>
  <c r="N852" i="10"/>
  <c r="L852" i="10"/>
  <c r="A852" i="10"/>
  <c r="AE851" i="10"/>
  <c r="W851" i="10"/>
  <c r="N851" i="10"/>
  <c r="L851" i="10"/>
  <c r="A851" i="10"/>
  <c r="AE850" i="10"/>
  <c r="W850" i="10"/>
  <c r="N850" i="10"/>
  <c r="L850" i="10"/>
  <c r="A850" i="10"/>
  <c r="AE849" i="10"/>
  <c r="W849" i="10"/>
  <c r="N849" i="10"/>
  <c r="L849" i="10"/>
  <c r="A849" i="10"/>
  <c r="AE848" i="10"/>
  <c r="W848" i="10"/>
  <c r="N848" i="10"/>
  <c r="L848" i="10"/>
  <c r="A848" i="10"/>
  <c r="L847" i="10"/>
  <c r="A847" i="10"/>
  <c r="AF844" i="10"/>
  <c r="D844" i="10"/>
  <c r="AV700" i="10"/>
  <c r="AU700" i="10"/>
  <c r="AT700" i="10"/>
  <c r="AF697" i="10"/>
  <c r="X697" i="10"/>
  <c r="G697" i="10"/>
  <c r="A697" i="10"/>
  <c r="AF696" i="10"/>
  <c r="X696" i="10"/>
  <c r="G696" i="10"/>
  <c r="A696" i="10"/>
  <c r="AF695" i="10"/>
  <c r="X695" i="10"/>
  <c r="G695" i="10"/>
  <c r="A695" i="10"/>
  <c r="AF694" i="10"/>
  <c r="X694" i="10"/>
  <c r="G694" i="10"/>
  <c r="A694" i="10"/>
  <c r="AF693" i="10"/>
  <c r="X693" i="10"/>
  <c r="G693" i="10"/>
  <c r="A693" i="10"/>
  <c r="AF689" i="10"/>
  <c r="I689" i="10"/>
  <c r="G689" i="10"/>
  <c r="A689" i="10"/>
  <c r="AF688" i="10"/>
  <c r="I688" i="10"/>
  <c r="G688" i="10"/>
  <c r="A688" i="10"/>
  <c r="AF687" i="10"/>
  <c r="I687" i="10"/>
  <c r="G687" i="10"/>
  <c r="A687" i="10"/>
  <c r="AF686" i="10"/>
  <c r="I686" i="10"/>
  <c r="G686" i="10"/>
  <c r="A686" i="10"/>
  <c r="AF685" i="10"/>
  <c r="I685" i="10"/>
  <c r="G685" i="10"/>
  <c r="A685" i="10"/>
  <c r="AF684" i="10"/>
  <c r="I684" i="10"/>
  <c r="G684" i="10"/>
  <c r="A684" i="10"/>
  <c r="AF680" i="10"/>
  <c r="I680" i="10"/>
  <c r="G680" i="10"/>
  <c r="A680" i="10"/>
  <c r="AF679" i="10"/>
  <c r="I679" i="10"/>
  <c r="G679" i="10"/>
  <c r="A679" i="10"/>
  <c r="AF678" i="10"/>
  <c r="I678" i="10"/>
  <c r="G678" i="10"/>
  <c r="A678" i="10"/>
  <c r="AF677" i="10"/>
  <c r="I677" i="10"/>
  <c r="G677" i="10"/>
  <c r="A677" i="10"/>
  <c r="AF676" i="10"/>
  <c r="I676" i="10"/>
  <c r="G676" i="10"/>
  <c r="A676" i="10"/>
  <c r="AF675" i="10"/>
  <c r="I675" i="10"/>
  <c r="G675" i="10"/>
  <c r="A675" i="10"/>
  <c r="AF674" i="10"/>
  <c r="I674" i="10"/>
  <c r="G674" i="10"/>
  <c r="A674" i="10"/>
  <c r="AF673" i="10"/>
  <c r="I673" i="10"/>
  <c r="G673" i="10"/>
  <c r="A673" i="10"/>
  <c r="AF672" i="10"/>
  <c r="I672" i="10"/>
  <c r="G672" i="10"/>
  <c r="A672" i="10"/>
  <c r="G671" i="10"/>
  <c r="A671" i="10"/>
  <c r="N667" i="10"/>
  <c r="AA656" i="10"/>
  <c r="K656" i="10"/>
  <c r="G656" i="10"/>
  <c r="A656" i="10"/>
  <c r="AA655" i="10"/>
  <c r="K655" i="10"/>
  <c r="G655" i="10"/>
  <c r="A655" i="10"/>
  <c r="AA654" i="10"/>
  <c r="K654" i="10"/>
  <c r="G654" i="10"/>
  <c r="A654" i="10"/>
  <c r="AA653" i="10"/>
  <c r="K653" i="10"/>
  <c r="G653" i="10"/>
  <c r="A653" i="10"/>
  <c r="AA652" i="10"/>
  <c r="K652" i="10"/>
  <c r="G652" i="10"/>
  <c r="A652" i="10"/>
  <c r="AA651" i="10"/>
  <c r="K651" i="10"/>
  <c r="A651" i="10"/>
  <c r="AA650" i="10"/>
  <c r="A650" i="10"/>
  <c r="K649" i="10"/>
  <c r="AA649" i="10" s="1"/>
  <c r="A649" i="10"/>
  <c r="AE645" i="10"/>
  <c r="W645" i="10"/>
  <c r="N645" i="10"/>
  <c r="L645" i="10"/>
  <c r="A645" i="10"/>
  <c r="AE644" i="10"/>
  <c r="W644" i="10"/>
  <c r="N644" i="10"/>
  <c r="L644" i="10"/>
  <c r="A644" i="10"/>
  <c r="AE643" i="10"/>
  <c r="W643" i="10"/>
  <c r="N643" i="10"/>
  <c r="L643" i="10"/>
  <c r="A643" i="10"/>
  <c r="AE642" i="10"/>
  <c r="W642" i="10"/>
  <c r="N642" i="10"/>
  <c r="L642" i="10"/>
  <c r="A642" i="10"/>
  <c r="L641" i="10"/>
  <c r="A641" i="10"/>
  <c r="L640" i="10"/>
  <c r="A640" i="10"/>
  <c r="L639" i="10"/>
  <c r="A639" i="10"/>
  <c r="L638" i="10"/>
  <c r="A638" i="10"/>
  <c r="A637" i="10"/>
  <c r="AF634" i="10"/>
  <c r="D634" i="10"/>
  <c r="G614" i="10"/>
  <c r="AV559" i="10"/>
  <c r="AU559" i="10"/>
  <c r="AT559" i="10"/>
  <c r="AF556" i="10"/>
  <c r="X556" i="10"/>
  <c r="G556" i="10"/>
  <c r="A556" i="10"/>
  <c r="AF555" i="10"/>
  <c r="X555" i="10"/>
  <c r="G555" i="10"/>
  <c r="A555" i="10"/>
  <c r="AF554" i="10"/>
  <c r="X554" i="10"/>
  <c r="G554" i="10"/>
  <c r="A554" i="10"/>
  <c r="AF553" i="10"/>
  <c r="X553" i="10"/>
  <c r="G553" i="10"/>
  <c r="A553" i="10"/>
  <c r="AF552" i="10"/>
  <c r="X552" i="10"/>
  <c r="G552" i="10"/>
  <c r="A552" i="10"/>
  <c r="AF548" i="10"/>
  <c r="I548" i="10"/>
  <c r="G548" i="10"/>
  <c r="A548" i="10"/>
  <c r="AF547" i="10"/>
  <c r="I547" i="10"/>
  <c r="G547" i="10"/>
  <c r="A547" i="10"/>
  <c r="AF546" i="10"/>
  <c r="I546" i="10"/>
  <c r="G546" i="10"/>
  <c r="A546" i="10"/>
  <c r="AF545" i="10"/>
  <c r="I545" i="10"/>
  <c r="G545" i="10"/>
  <c r="A545" i="10"/>
  <c r="AF544" i="10"/>
  <c r="I544" i="10"/>
  <c r="G544" i="10"/>
  <c r="A544" i="10"/>
  <c r="AF543" i="10"/>
  <c r="I543" i="10"/>
  <c r="G543" i="10"/>
  <c r="A543" i="10"/>
  <c r="AF539" i="10"/>
  <c r="I539" i="10"/>
  <c r="G539" i="10"/>
  <c r="A539" i="10"/>
  <c r="AF538" i="10"/>
  <c r="I538" i="10"/>
  <c r="G538" i="10"/>
  <c r="A538" i="10"/>
  <c r="AF537" i="10"/>
  <c r="I537" i="10"/>
  <c r="G537" i="10"/>
  <c r="A537" i="10"/>
  <c r="AF536" i="10"/>
  <c r="I536" i="10"/>
  <c r="G536" i="10"/>
  <c r="A536" i="10"/>
  <c r="AF535" i="10"/>
  <c r="I535" i="10"/>
  <c r="G535" i="10"/>
  <c r="A535" i="10"/>
  <c r="I534" i="10"/>
  <c r="G534" i="10"/>
  <c r="A534" i="10"/>
  <c r="G533" i="10"/>
  <c r="A533" i="10"/>
  <c r="G532" i="10"/>
  <c r="A532" i="10"/>
  <c r="G531" i="10"/>
  <c r="A531" i="10"/>
  <c r="G530" i="10"/>
  <c r="A530" i="10"/>
  <c r="N526" i="10"/>
  <c r="AA515" i="10"/>
  <c r="K515" i="10"/>
  <c r="G515" i="10"/>
  <c r="A515" i="10"/>
  <c r="AA514" i="10"/>
  <c r="K514" i="10"/>
  <c r="G514" i="10"/>
  <c r="A514" i="10"/>
  <c r="AA513" i="10"/>
  <c r="K513" i="10"/>
  <c r="G513" i="10"/>
  <c r="A513" i="10"/>
  <c r="AA512" i="10"/>
  <c r="K512" i="10"/>
  <c r="G512" i="10"/>
  <c r="A512" i="10"/>
  <c r="AA511" i="10"/>
  <c r="K511" i="10"/>
  <c r="G511" i="10"/>
  <c r="A511" i="10"/>
  <c r="AA510" i="10"/>
  <c r="K510" i="10"/>
  <c r="G510" i="10"/>
  <c r="A510" i="10"/>
  <c r="K509" i="10"/>
  <c r="A509" i="10"/>
  <c r="K508" i="10"/>
  <c r="A508" i="10"/>
  <c r="AE504" i="10"/>
  <c r="W504" i="10"/>
  <c r="N504" i="10"/>
  <c r="L504" i="10"/>
  <c r="A504" i="10"/>
  <c r="AE503" i="10"/>
  <c r="W503" i="10"/>
  <c r="N503" i="10"/>
  <c r="L503" i="10"/>
  <c r="A503" i="10"/>
  <c r="L502" i="10"/>
  <c r="A502" i="10"/>
  <c r="L501" i="10"/>
  <c r="A501" i="10"/>
  <c r="L500" i="10"/>
  <c r="A500" i="10"/>
  <c r="L499" i="10"/>
  <c r="A499" i="10"/>
  <c r="L498" i="10"/>
  <c r="A498" i="10"/>
  <c r="L497" i="10"/>
  <c r="A497" i="10"/>
  <c r="L496" i="10"/>
  <c r="A496" i="10"/>
  <c r="AF493" i="10"/>
  <c r="D493" i="10"/>
  <c r="AV489" i="10"/>
  <c r="AU489" i="10"/>
  <c r="AT489" i="10"/>
  <c r="AF486" i="10"/>
  <c r="X486" i="10"/>
  <c r="G486" i="10"/>
  <c r="A486" i="10"/>
  <c r="AF485" i="10"/>
  <c r="X485" i="10"/>
  <c r="G485" i="10"/>
  <c r="A485" i="10"/>
  <c r="AF484" i="10"/>
  <c r="X484" i="10"/>
  <c r="G484" i="10"/>
  <c r="A484" i="10"/>
  <c r="AF483" i="10"/>
  <c r="X483" i="10"/>
  <c r="G483" i="10"/>
  <c r="A483" i="10"/>
  <c r="AF482" i="10"/>
  <c r="X482" i="10"/>
  <c r="G482" i="10"/>
  <c r="A482" i="10"/>
  <c r="AF478" i="10"/>
  <c r="I478" i="10"/>
  <c r="G478" i="10"/>
  <c r="A478" i="10"/>
  <c r="AF477" i="10"/>
  <c r="I477" i="10"/>
  <c r="G477" i="10"/>
  <c r="A477" i="10"/>
  <c r="AF476" i="10"/>
  <c r="I476" i="10"/>
  <c r="G476" i="10"/>
  <c r="A476" i="10"/>
  <c r="AF475" i="10"/>
  <c r="I475" i="10"/>
  <c r="G475" i="10"/>
  <c r="A475" i="10"/>
  <c r="AF474" i="10"/>
  <c r="I474" i="10"/>
  <c r="G474" i="10"/>
  <c r="A474" i="10"/>
  <c r="AF473" i="10"/>
  <c r="I473" i="10"/>
  <c r="G473" i="10"/>
  <c r="A473" i="10"/>
  <c r="AF469" i="10"/>
  <c r="I469" i="10"/>
  <c r="G469" i="10"/>
  <c r="A469" i="10"/>
  <c r="AF468" i="10"/>
  <c r="I468" i="10"/>
  <c r="G468" i="10"/>
  <c r="A468" i="10"/>
  <c r="AF467" i="10"/>
  <c r="I467" i="10"/>
  <c r="G467" i="10"/>
  <c r="A467" i="10"/>
  <c r="AF466" i="10"/>
  <c r="I466" i="10"/>
  <c r="G466" i="10"/>
  <c r="A466" i="10"/>
  <c r="AF465" i="10"/>
  <c r="I465" i="10"/>
  <c r="G465" i="10"/>
  <c r="A465" i="10"/>
  <c r="AF464" i="10"/>
  <c r="I464" i="10"/>
  <c r="G464" i="10"/>
  <c r="A464" i="10"/>
  <c r="AF463" i="10"/>
  <c r="I463" i="10"/>
  <c r="G463" i="10"/>
  <c r="A463" i="10"/>
  <c r="AF462" i="10"/>
  <c r="I462" i="10"/>
  <c r="G462" i="10"/>
  <c r="A462" i="10"/>
  <c r="AF461" i="10"/>
  <c r="I461" i="10"/>
  <c r="G461" i="10"/>
  <c r="A461" i="10"/>
  <c r="AF460" i="10"/>
  <c r="I460" i="10"/>
  <c r="G460" i="10"/>
  <c r="A460" i="10"/>
  <c r="N456" i="10"/>
  <c r="AA445" i="10"/>
  <c r="K445" i="10"/>
  <c r="G445" i="10"/>
  <c r="A445" i="10"/>
  <c r="AA444" i="10"/>
  <c r="K444" i="10"/>
  <c r="G444" i="10"/>
  <c r="A444" i="10"/>
  <c r="AA443" i="10"/>
  <c r="K443" i="10"/>
  <c r="G443" i="10"/>
  <c r="A443" i="10"/>
  <c r="AA442" i="10"/>
  <c r="K442" i="10"/>
  <c r="G442" i="10"/>
  <c r="A442" i="10"/>
  <c r="AA441" i="10"/>
  <c r="K441" i="10"/>
  <c r="G441" i="10"/>
  <c r="A441" i="10"/>
  <c r="K440" i="10"/>
  <c r="A440" i="10"/>
  <c r="AA439" i="10"/>
  <c r="A439" i="10"/>
  <c r="K438" i="10"/>
  <c r="AA438" i="10" s="1"/>
  <c r="A438" i="10"/>
  <c r="AE434" i="10"/>
  <c r="W434" i="10"/>
  <c r="N434" i="10"/>
  <c r="L434" i="10"/>
  <c r="A434" i="10"/>
  <c r="AE433" i="10"/>
  <c r="W433" i="10"/>
  <c r="N433" i="10"/>
  <c r="L433" i="10"/>
  <c r="A433" i="10"/>
  <c r="AE432" i="10"/>
  <c r="W432" i="10"/>
  <c r="N432" i="10"/>
  <c r="L432" i="10"/>
  <c r="A432" i="10"/>
  <c r="AE431" i="10"/>
  <c r="W431" i="10"/>
  <c r="N431" i="10"/>
  <c r="L431" i="10"/>
  <c r="A431" i="10"/>
  <c r="L430" i="10"/>
  <c r="A430" i="10"/>
  <c r="L429" i="10"/>
  <c r="A429" i="10"/>
  <c r="L428" i="10"/>
  <c r="A428" i="10"/>
  <c r="L427" i="10"/>
  <c r="A427" i="10"/>
  <c r="L426" i="10"/>
  <c r="A426" i="10"/>
  <c r="AF423" i="10"/>
  <c r="D423" i="10"/>
  <c r="AV419" i="10"/>
  <c r="AU419" i="10"/>
  <c r="AT419" i="10"/>
  <c r="AF416" i="10"/>
  <c r="X416" i="10"/>
  <c r="G416" i="10"/>
  <c r="A416" i="10"/>
  <c r="AF415" i="10"/>
  <c r="X415" i="10"/>
  <c r="G415" i="10"/>
  <c r="A415" i="10"/>
  <c r="AF414" i="10"/>
  <c r="X414" i="10"/>
  <c r="G414" i="10"/>
  <c r="A414" i="10"/>
  <c r="AF413" i="10"/>
  <c r="X413" i="10"/>
  <c r="G413" i="10"/>
  <c r="A413" i="10"/>
  <c r="AF412" i="10"/>
  <c r="X412" i="10"/>
  <c r="G412" i="10"/>
  <c r="A412" i="10"/>
  <c r="AF408" i="10"/>
  <c r="I408" i="10"/>
  <c r="G408" i="10"/>
  <c r="A408" i="10"/>
  <c r="AF407" i="10"/>
  <c r="I407" i="10"/>
  <c r="G407" i="10"/>
  <c r="A407" i="10"/>
  <c r="AF406" i="10"/>
  <c r="I406" i="10"/>
  <c r="G406" i="10"/>
  <c r="A406" i="10"/>
  <c r="AF405" i="10"/>
  <c r="I405" i="10"/>
  <c r="G405" i="10"/>
  <c r="A405" i="10"/>
  <c r="AF404" i="10"/>
  <c r="I404" i="10"/>
  <c r="G404" i="10"/>
  <c r="A404" i="10"/>
  <c r="AF403" i="10"/>
  <c r="I403" i="10"/>
  <c r="G403" i="10"/>
  <c r="A403" i="10"/>
  <c r="AF399" i="10"/>
  <c r="I399" i="10"/>
  <c r="G399" i="10"/>
  <c r="A399" i="10"/>
  <c r="AF398" i="10"/>
  <c r="I398" i="10"/>
  <c r="G398" i="10"/>
  <c r="A398" i="10"/>
  <c r="AF397" i="10"/>
  <c r="I397" i="10"/>
  <c r="G397" i="10"/>
  <c r="A397" i="10"/>
  <c r="AF396" i="10"/>
  <c r="I396" i="10"/>
  <c r="G396" i="10"/>
  <c r="A396" i="10"/>
  <c r="AF395" i="10"/>
  <c r="I395" i="10"/>
  <c r="G395" i="10"/>
  <c r="A395" i="10"/>
  <c r="AF394" i="10"/>
  <c r="I394" i="10"/>
  <c r="G394" i="10"/>
  <c r="A394" i="10"/>
  <c r="AF393" i="10"/>
  <c r="I393" i="10"/>
  <c r="G393" i="10"/>
  <c r="A393" i="10"/>
  <c r="AF392" i="10"/>
  <c r="I392" i="10"/>
  <c r="G392" i="10"/>
  <c r="A392" i="10"/>
  <c r="AF391" i="10"/>
  <c r="I391" i="10"/>
  <c r="G391" i="10"/>
  <c r="A391" i="10"/>
  <c r="AF390" i="10"/>
  <c r="I390" i="10"/>
  <c r="G390" i="10"/>
  <c r="A390" i="10"/>
  <c r="N386" i="10"/>
  <c r="AA375" i="10"/>
  <c r="K375" i="10"/>
  <c r="G375" i="10"/>
  <c r="A375" i="10"/>
  <c r="AA374" i="10"/>
  <c r="K374" i="10"/>
  <c r="G374" i="10"/>
  <c r="A374" i="10"/>
  <c r="AA373" i="10"/>
  <c r="K373" i="10"/>
  <c r="G373" i="10"/>
  <c r="A373" i="10"/>
  <c r="AA372" i="10"/>
  <c r="K372" i="10"/>
  <c r="G372" i="10"/>
  <c r="A372" i="10"/>
  <c r="AA371" i="10"/>
  <c r="K371" i="10"/>
  <c r="G371" i="10"/>
  <c r="A371" i="10"/>
  <c r="AA370" i="10"/>
  <c r="K370" i="10"/>
  <c r="G370" i="10"/>
  <c r="A370" i="10"/>
  <c r="AA369" i="10"/>
  <c r="A369" i="10"/>
  <c r="AA368" i="10"/>
  <c r="A368" i="10"/>
  <c r="AE364" i="10"/>
  <c r="W364" i="10"/>
  <c r="N364" i="10"/>
  <c r="L364" i="10"/>
  <c r="A364" i="10"/>
  <c r="AE363" i="10"/>
  <c r="W363" i="10"/>
  <c r="N363" i="10"/>
  <c r="L363" i="10"/>
  <c r="A363" i="10"/>
  <c r="AE362" i="10"/>
  <c r="W362" i="10"/>
  <c r="N362" i="10"/>
  <c r="L362" i="10"/>
  <c r="A362" i="10"/>
  <c r="AE361" i="10"/>
  <c r="W361" i="10"/>
  <c r="N361" i="10"/>
  <c r="L361" i="10"/>
  <c r="A361" i="10"/>
  <c r="AE360" i="10"/>
  <c r="W360" i="10"/>
  <c r="N360" i="10"/>
  <c r="L360" i="10"/>
  <c r="A360" i="10"/>
  <c r="L359" i="10"/>
  <c r="A359" i="10"/>
  <c r="L358" i="10"/>
  <c r="A358" i="10"/>
  <c r="L357" i="10"/>
  <c r="A357" i="10"/>
  <c r="L356" i="10"/>
  <c r="A356" i="10"/>
  <c r="AF353" i="10"/>
  <c r="D353" i="10"/>
  <c r="AV349" i="10"/>
  <c r="AU349" i="10"/>
  <c r="AT349" i="10"/>
  <c r="AF346" i="10"/>
  <c r="X346" i="10"/>
  <c r="G346" i="10"/>
  <c r="A346" i="10"/>
  <c r="AF345" i="10"/>
  <c r="X345" i="10"/>
  <c r="G345" i="10"/>
  <c r="A345" i="10"/>
  <c r="AF344" i="10"/>
  <c r="X344" i="10"/>
  <c r="G344" i="10"/>
  <c r="A344" i="10"/>
  <c r="AF343" i="10"/>
  <c r="X343" i="10"/>
  <c r="G343" i="10"/>
  <c r="A343" i="10"/>
  <c r="AF342" i="10"/>
  <c r="X342" i="10"/>
  <c r="G342" i="10"/>
  <c r="A342" i="10"/>
  <c r="AF338" i="10"/>
  <c r="I338" i="10"/>
  <c r="G338" i="10"/>
  <c r="A338" i="10"/>
  <c r="AF337" i="10"/>
  <c r="I337" i="10"/>
  <c r="G337" i="10"/>
  <c r="A337" i="10"/>
  <c r="AF336" i="10"/>
  <c r="I336" i="10"/>
  <c r="G336" i="10"/>
  <c r="A336" i="10"/>
  <c r="AF335" i="10"/>
  <c r="I335" i="10"/>
  <c r="G335" i="10"/>
  <c r="A335" i="10"/>
  <c r="AF334" i="10"/>
  <c r="I334" i="10"/>
  <c r="G334" i="10"/>
  <c r="A334" i="10"/>
  <c r="AF333" i="10"/>
  <c r="I333" i="10"/>
  <c r="G333" i="10"/>
  <c r="A333" i="10"/>
  <c r="AF329" i="10"/>
  <c r="I329" i="10"/>
  <c r="G329" i="10"/>
  <c r="A329" i="10"/>
  <c r="AF328" i="10"/>
  <c r="I328" i="10"/>
  <c r="G328" i="10"/>
  <c r="A328" i="10"/>
  <c r="AF327" i="10"/>
  <c r="I327" i="10"/>
  <c r="G327" i="10"/>
  <c r="A327" i="10"/>
  <c r="AF326" i="10"/>
  <c r="I326" i="10"/>
  <c r="G326" i="10"/>
  <c r="A326" i="10"/>
  <c r="AF325" i="10"/>
  <c r="I325" i="10"/>
  <c r="G325" i="10"/>
  <c r="A325" i="10"/>
  <c r="AF324" i="10"/>
  <c r="I324" i="10"/>
  <c r="G324" i="10"/>
  <c r="A324" i="10"/>
  <c r="AF323" i="10"/>
  <c r="I323" i="10"/>
  <c r="G323" i="10"/>
  <c r="A323" i="10"/>
  <c r="AF322" i="10"/>
  <c r="I322" i="10"/>
  <c r="G322" i="10"/>
  <c r="A322" i="10"/>
  <c r="AF321" i="10"/>
  <c r="I321" i="10"/>
  <c r="G321" i="10"/>
  <c r="A321" i="10"/>
  <c r="G320" i="10"/>
  <c r="A320" i="10"/>
  <c r="N316" i="10"/>
  <c r="AA305" i="10"/>
  <c r="K305" i="10"/>
  <c r="G305" i="10"/>
  <c r="A305" i="10"/>
  <c r="AA304" i="10"/>
  <c r="K304" i="10"/>
  <c r="G304" i="10"/>
  <c r="A304" i="10"/>
  <c r="AA303" i="10"/>
  <c r="K303" i="10"/>
  <c r="G303" i="10"/>
  <c r="A303" i="10"/>
  <c r="AA302" i="10"/>
  <c r="K302" i="10"/>
  <c r="G302" i="10"/>
  <c r="A302" i="10"/>
  <c r="AA301" i="10"/>
  <c r="K301" i="10"/>
  <c r="G301" i="10"/>
  <c r="A301" i="10"/>
  <c r="K300" i="10"/>
  <c r="AA300" i="10" s="1"/>
  <c r="A300" i="10"/>
  <c r="K299" i="10"/>
  <c r="AA299" i="10" s="1"/>
  <c r="A299" i="10"/>
  <c r="K298" i="10"/>
  <c r="AA298" i="10" s="1"/>
  <c r="A298" i="10"/>
  <c r="AE294" i="10"/>
  <c r="W294" i="10"/>
  <c r="N294" i="10"/>
  <c r="L294" i="10"/>
  <c r="A294" i="10"/>
  <c r="AE293" i="10"/>
  <c r="W293" i="10"/>
  <c r="N293" i="10"/>
  <c r="L293" i="10"/>
  <c r="AE292" i="10"/>
  <c r="W292" i="10"/>
  <c r="N292" i="10"/>
  <c r="L292" i="10"/>
  <c r="A292" i="10"/>
  <c r="L291" i="10"/>
  <c r="A291" i="10"/>
  <c r="L290" i="10"/>
  <c r="A290" i="10"/>
  <c r="L289" i="10"/>
  <c r="A289" i="10"/>
  <c r="L288" i="10"/>
  <c r="A288" i="10"/>
  <c r="L287" i="10"/>
  <c r="A287" i="10"/>
  <c r="L286" i="10"/>
  <c r="A286" i="10"/>
  <c r="L285" i="10"/>
  <c r="A285" i="10"/>
  <c r="AF282" i="10"/>
  <c r="D282" i="10"/>
  <c r="AV278" i="10"/>
  <c r="AU278" i="10"/>
  <c r="AT278" i="10"/>
  <c r="AF275" i="10"/>
  <c r="X275" i="10"/>
  <c r="G275" i="10"/>
  <c r="A275" i="10"/>
  <c r="AF274" i="10"/>
  <c r="X274" i="10"/>
  <c r="G274" i="10"/>
  <c r="A274" i="10"/>
  <c r="AF273" i="10"/>
  <c r="X273" i="10"/>
  <c r="G273" i="10"/>
  <c r="A273" i="10"/>
  <c r="AF272" i="10"/>
  <c r="X272" i="10"/>
  <c r="G272" i="10"/>
  <c r="A272" i="10"/>
  <c r="AF271" i="10"/>
  <c r="X271" i="10"/>
  <c r="G271" i="10"/>
  <c r="A271" i="10"/>
  <c r="AF267" i="10"/>
  <c r="I267" i="10"/>
  <c r="G267" i="10"/>
  <c r="A267" i="10"/>
  <c r="AF266" i="10"/>
  <c r="I266" i="10"/>
  <c r="G266" i="10"/>
  <c r="A266" i="10"/>
  <c r="AF265" i="10"/>
  <c r="I265" i="10"/>
  <c r="G265" i="10"/>
  <c r="A265" i="10"/>
  <c r="AF264" i="10"/>
  <c r="I264" i="10"/>
  <c r="G264" i="10"/>
  <c r="A264" i="10"/>
  <c r="AF263" i="10"/>
  <c r="I263" i="10"/>
  <c r="G263" i="10"/>
  <c r="A263" i="10"/>
  <c r="AF262" i="10"/>
  <c r="I262" i="10"/>
  <c r="G262" i="10"/>
  <c r="A262" i="10"/>
  <c r="AF258" i="10"/>
  <c r="I258" i="10"/>
  <c r="G258" i="10"/>
  <c r="A258" i="10"/>
  <c r="AF257" i="10"/>
  <c r="I257" i="10"/>
  <c r="G257" i="10"/>
  <c r="A257" i="10"/>
  <c r="AF256" i="10"/>
  <c r="I256" i="10"/>
  <c r="G256" i="10"/>
  <c r="A256" i="10"/>
  <c r="AF255" i="10"/>
  <c r="I255" i="10"/>
  <c r="G255" i="10"/>
  <c r="A255" i="10"/>
  <c r="AF254" i="10"/>
  <c r="I254" i="10"/>
  <c r="G254" i="10"/>
  <c r="A254" i="10"/>
  <c r="AF253" i="10"/>
  <c r="I253" i="10"/>
  <c r="G253" i="10"/>
  <c r="A253" i="10"/>
  <c r="AF252" i="10"/>
  <c r="I252" i="10"/>
  <c r="G252" i="10"/>
  <c r="A252" i="10"/>
  <c r="AF251" i="10"/>
  <c r="I251" i="10"/>
  <c r="G251" i="10"/>
  <c r="A251" i="10"/>
  <c r="AF250" i="10"/>
  <c r="I250" i="10"/>
  <c r="G250" i="10"/>
  <c r="A250" i="10"/>
  <c r="AF249" i="10"/>
  <c r="I249" i="10"/>
  <c r="G249" i="10"/>
  <c r="A249" i="10"/>
  <c r="N245" i="10"/>
  <c r="AA234" i="10"/>
  <c r="K234" i="10"/>
  <c r="G234" i="10"/>
  <c r="A234" i="10"/>
  <c r="AA233" i="10"/>
  <c r="K233" i="10"/>
  <c r="G233" i="10"/>
  <c r="A233" i="10"/>
  <c r="AA232" i="10"/>
  <c r="K232" i="10"/>
  <c r="G232" i="10"/>
  <c r="A232" i="10"/>
  <c r="AA231" i="10"/>
  <c r="K231" i="10"/>
  <c r="G231" i="10"/>
  <c r="A231" i="10"/>
  <c r="AA230" i="10"/>
  <c r="K230" i="10"/>
  <c r="G230" i="10"/>
  <c r="A230" i="10"/>
  <c r="AA229" i="10"/>
  <c r="K229" i="10"/>
  <c r="G229" i="10"/>
  <c r="A229" i="10"/>
  <c r="K228" i="10"/>
  <c r="AA228" i="10" s="1"/>
  <c r="A228" i="10"/>
  <c r="K227" i="10"/>
  <c r="AA227" i="10" s="1"/>
  <c r="A227" i="10"/>
  <c r="AE223" i="10"/>
  <c r="W223" i="10"/>
  <c r="N223" i="10"/>
  <c r="L223" i="10"/>
  <c r="A223" i="10"/>
  <c r="AE222" i="10"/>
  <c r="W222" i="10"/>
  <c r="N222" i="10"/>
  <c r="L222" i="10"/>
  <c r="A222" i="10"/>
  <c r="AE221" i="10"/>
  <c r="W221" i="10"/>
  <c r="N221" i="10"/>
  <c r="L221" i="10"/>
  <c r="A221" i="10"/>
  <c r="AE220" i="10"/>
  <c r="W220" i="10"/>
  <c r="N220" i="10"/>
  <c r="L220" i="10"/>
  <c r="A220" i="10"/>
  <c r="AE219" i="10"/>
  <c r="W219" i="10"/>
  <c r="N219" i="10"/>
  <c r="L219" i="10"/>
  <c r="A219" i="10"/>
  <c r="AE218" i="10"/>
  <c r="W218" i="10"/>
  <c r="N218" i="10"/>
  <c r="L218" i="10"/>
  <c r="A218" i="10"/>
  <c r="AE217" i="10"/>
  <c r="W217" i="10"/>
  <c r="N217" i="10"/>
  <c r="L217" i="10"/>
  <c r="A217" i="10"/>
  <c r="AE216" i="10"/>
  <c r="W216" i="10"/>
  <c r="N216" i="10"/>
  <c r="L216" i="10"/>
  <c r="A216" i="10"/>
  <c r="L215" i="10"/>
  <c r="A215" i="10"/>
  <c r="AF212" i="10"/>
  <c r="D212" i="10"/>
  <c r="AV208" i="10"/>
  <c r="AU208" i="10"/>
  <c r="AT208" i="10"/>
  <c r="AF205" i="10"/>
  <c r="X205" i="10"/>
  <c r="G205" i="10"/>
  <c r="A205" i="10"/>
  <c r="AF204" i="10"/>
  <c r="X204" i="10"/>
  <c r="G204" i="10"/>
  <c r="A204" i="10"/>
  <c r="AF203" i="10"/>
  <c r="X203" i="10"/>
  <c r="G203" i="10"/>
  <c r="A203" i="10"/>
  <c r="AF202" i="10"/>
  <c r="X202" i="10"/>
  <c r="G202" i="10"/>
  <c r="A202" i="10"/>
  <c r="AF201" i="10"/>
  <c r="X201" i="10"/>
  <c r="G201" i="10"/>
  <c r="A201" i="10"/>
  <c r="AF197" i="10"/>
  <c r="I197" i="10"/>
  <c r="G197" i="10"/>
  <c r="A197" i="10"/>
  <c r="AF196" i="10"/>
  <c r="I196" i="10"/>
  <c r="G196" i="10"/>
  <c r="A196" i="10"/>
  <c r="AF195" i="10"/>
  <c r="I195" i="10"/>
  <c r="G195" i="10"/>
  <c r="A195" i="10"/>
  <c r="AF194" i="10"/>
  <c r="I194" i="10"/>
  <c r="G194" i="10"/>
  <c r="A194" i="10"/>
  <c r="AF193" i="10"/>
  <c r="I193" i="10"/>
  <c r="G193" i="10"/>
  <c r="A193" i="10"/>
  <c r="AF192" i="10"/>
  <c r="I192" i="10"/>
  <c r="G192" i="10"/>
  <c r="A192" i="10"/>
  <c r="AF188" i="10"/>
  <c r="I188" i="10"/>
  <c r="G188" i="10"/>
  <c r="A188" i="10"/>
  <c r="AF187" i="10"/>
  <c r="I187" i="10"/>
  <c r="G187" i="10"/>
  <c r="A187" i="10"/>
  <c r="AF186" i="10"/>
  <c r="I186" i="10"/>
  <c r="G186" i="10"/>
  <c r="A186" i="10"/>
  <c r="AF185" i="10"/>
  <c r="I185" i="10"/>
  <c r="G185" i="10"/>
  <c r="A185" i="10"/>
  <c r="AF184" i="10"/>
  <c r="I184" i="10"/>
  <c r="G184" i="10"/>
  <c r="A184" i="10"/>
  <c r="AF183" i="10"/>
  <c r="I183" i="10"/>
  <c r="G183" i="10"/>
  <c r="A183" i="10"/>
  <c r="AF182" i="10"/>
  <c r="I182" i="10"/>
  <c r="G182" i="10"/>
  <c r="A182" i="10"/>
  <c r="AF181" i="10"/>
  <c r="I181" i="10"/>
  <c r="G181" i="10"/>
  <c r="A181" i="10"/>
  <c r="AF180" i="10"/>
  <c r="I180" i="10"/>
  <c r="G180" i="10"/>
  <c r="A180" i="10"/>
  <c r="AF179" i="10"/>
  <c r="I179" i="10"/>
  <c r="G179" i="10"/>
  <c r="A179" i="10"/>
  <c r="N175" i="10"/>
  <c r="AA164" i="10"/>
  <c r="K164" i="10"/>
  <c r="G164" i="10"/>
  <c r="A164" i="10"/>
  <c r="AA163" i="10"/>
  <c r="K163" i="10"/>
  <c r="G163" i="10"/>
  <c r="A163" i="10"/>
  <c r="AA162" i="10"/>
  <c r="K162" i="10"/>
  <c r="G162" i="10"/>
  <c r="A162" i="10"/>
  <c r="AA161" i="10"/>
  <c r="K161" i="10"/>
  <c r="G161" i="10"/>
  <c r="A161" i="10"/>
  <c r="AA160" i="10"/>
  <c r="K160" i="10"/>
  <c r="G160" i="10"/>
  <c r="A160" i="10"/>
  <c r="AA159" i="10"/>
  <c r="K159" i="10"/>
  <c r="G159" i="10"/>
  <c r="A159" i="10"/>
  <c r="AA158" i="10"/>
  <c r="G158" i="10"/>
  <c r="K157" i="10"/>
  <c r="AA157" i="10" s="1"/>
  <c r="G157" i="10"/>
  <c r="A157" i="10"/>
  <c r="AE153" i="10"/>
  <c r="W153" i="10"/>
  <c r="N153" i="10"/>
  <c r="L153" i="10"/>
  <c r="A153" i="10"/>
  <c r="AE152" i="10"/>
  <c r="W152" i="10"/>
  <c r="N152" i="10"/>
  <c r="L152" i="10"/>
  <c r="A152" i="10"/>
  <c r="AE151" i="10"/>
  <c r="W151" i="10"/>
  <c r="N151" i="10"/>
  <c r="L151" i="10"/>
  <c r="A151" i="10"/>
  <c r="AE150" i="10"/>
  <c r="W150" i="10"/>
  <c r="N150" i="10"/>
  <c r="L150" i="10"/>
  <c r="A150" i="10"/>
  <c r="AE149" i="10"/>
  <c r="W149" i="10"/>
  <c r="N149" i="10"/>
  <c r="L149" i="10"/>
  <c r="A149" i="10"/>
  <c r="AE148" i="10"/>
  <c r="W148" i="10"/>
  <c r="N148" i="10"/>
  <c r="L148" i="10"/>
  <c r="A148" i="10"/>
  <c r="AE147" i="10"/>
  <c r="W147" i="10"/>
  <c r="N147" i="10"/>
  <c r="L147" i="10"/>
  <c r="A147" i="10"/>
  <c r="L146" i="10"/>
  <c r="A146" i="10"/>
  <c r="L145" i="10"/>
  <c r="A145" i="10"/>
  <c r="AF142" i="10"/>
  <c r="D142" i="10"/>
  <c r="AF109" i="10"/>
  <c r="D72" i="10"/>
  <c r="D525" i="14"/>
  <c r="D524" i="14"/>
  <c r="D523" i="14"/>
  <c r="D4" i="14"/>
  <c r="D5" i="14"/>
  <c r="D6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D103" i="14"/>
  <c r="D104" i="14"/>
  <c r="D105" i="14"/>
  <c r="D106" i="14"/>
  <c r="D107" i="14"/>
  <c r="D108" i="14"/>
  <c r="D109" i="14"/>
  <c r="D110" i="14"/>
  <c r="D111" i="14"/>
  <c r="D112" i="14"/>
  <c r="D113" i="14"/>
  <c r="D114" i="14"/>
  <c r="D115" i="14"/>
  <c r="D116" i="14"/>
  <c r="D117" i="14"/>
  <c r="D118" i="14"/>
  <c r="D119" i="14"/>
  <c r="D120" i="14"/>
  <c r="D121" i="14"/>
  <c r="D122" i="14"/>
  <c r="D123" i="14"/>
  <c r="D124" i="14"/>
  <c r="D125" i="14"/>
  <c r="D126" i="14"/>
  <c r="D127" i="14"/>
  <c r="AF1314" i="10" s="1"/>
  <c r="W1320" i="10" s="1"/>
  <c r="D130" i="14"/>
  <c r="D131" i="14"/>
  <c r="D132" i="14"/>
  <c r="D133" i="14"/>
  <c r="D134" i="14"/>
  <c r="D135" i="14"/>
  <c r="D136" i="14"/>
  <c r="D137" i="14"/>
  <c r="D138" i="14"/>
  <c r="D139" i="14"/>
  <c r="D140" i="14"/>
  <c r="D141" i="14"/>
  <c r="D142" i="14"/>
  <c r="D143" i="14"/>
  <c r="D144" i="14"/>
  <c r="D145" i="14"/>
  <c r="D146" i="14"/>
  <c r="D147" i="14"/>
  <c r="D148" i="14"/>
  <c r="D149" i="14"/>
  <c r="D150" i="14"/>
  <c r="D151" i="14"/>
  <c r="D152" i="14"/>
  <c r="D153" i="14"/>
  <c r="D154" i="14"/>
  <c r="D155" i="14"/>
  <c r="D156" i="14"/>
  <c r="D157" i="14"/>
  <c r="D158" i="14"/>
  <c r="D159" i="14"/>
  <c r="D160" i="14"/>
  <c r="D161" i="14"/>
  <c r="D162" i="14"/>
  <c r="D163" i="14"/>
  <c r="D164" i="14"/>
  <c r="D165" i="14"/>
  <c r="D166" i="14"/>
  <c r="D167" i="14"/>
  <c r="D168" i="14"/>
  <c r="D169" i="14"/>
  <c r="D170" i="14"/>
  <c r="D171" i="14"/>
  <c r="D172" i="14"/>
  <c r="D173" i="14"/>
  <c r="D174" i="14"/>
  <c r="D175" i="14"/>
  <c r="D176" i="14"/>
  <c r="D177" i="14"/>
  <c r="D178" i="14"/>
  <c r="D179" i="14"/>
  <c r="D180" i="14"/>
  <c r="D181" i="14"/>
  <c r="D182" i="14"/>
  <c r="D183" i="14"/>
  <c r="D184" i="14"/>
  <c r="D185" i="14"/>
  <c r="D186" i="14"/>
  <c r="D187" i="14"/>
  <c r="D188" i="14"/>
  <c r="D189" i="14"/>
  <c r="D190" i="14"/>
  <c r="D191" i="14"/>
  <c r="D192" i="14"/>
  <c r="D193" i="14"/>
  <c r="D194" i="14"/>
  <c r="D195" i="14"/>
  <c r="D196" i="14"/>
  <c r="D197" i="14"/>
  <c r="D198" i="14"/>
  <c r="D199" i="14"/>
  <c r="D200" i="14"/>
  <c r="D201" i="14"/>
  <c r="D202" i="14"/>
  <c r="D203" i="14"/>
  <c r="D204" i="14"/>
  <c r="D205" i="14"/>
  <c r="D206" i="14"/>
  <c r="D207" i="14"/>
  <c r="D208" i="14"/>
  <c r="D209" i="14"/>
  <c r="D210" i="14"/>
  <c r="D211" i="14"/>
  <c r="D212" i="14"/>
  <c r="D213" i="14"/>
  <c r="D214" i="14"/>
  <c r="D215" i="14"/>
  <c r="D216" i="14"/>
  <c r="D217" i="14"/>
  <c r="D218" i="14"/>
  <c r="D219" i="14"/>
  <c r="D220" i="14"/>
  <c r="D221" i="14"/>
  <c r="D222" i="14"/>
  <c r="D223" i="14"/>
  <c r="D224" i="14"/>
  <c r="D225" i="14"/>
  <c r="D226" i="14"/>
  <c r="D227" i="14"/>
  <c r="D228" i="14"/>
  <c r="D229" i="14"/>
  <c r="D230" i="14"/>
  <c r="D231" i="14"/>
  <c r="D232" i="14"/>
  <c r="D233" i="14"/>
  <c r="D234" i="14"/>
  <c r="D235" i="14"/>
  <c r="D236" i="14"/>
  <c r="D237" i="14"/>
  <c r="D238" i="14"/>
  <c r="D239" i="14"/>
  <c r="D240" i="14"/>
  <c r="D241" i="14"/>
  <c r="D242" i="14"/>
  <c r="D243" i="14"/>
  <c r="D244" i="14"/>
  <c r="D245" i="14"/>
  <c r="D246" i="14"/>
  <c r="D247" i="14"/>
  <c r="D248" i="14"/>
  <c r="D249" i="14"/>
  <c r="D250" i="14"/>
  <c r="D251" i="14"/>
  <c r="D252" i="14"/>
  <c r="D253" i="14"/>
  <c r="D254" i="14"/>
  <c r="D255" i="14"/>
  <c r="D256" i="14"/>
  <c r="D257" i="14"/>
  <c r="D258" i="14"/>
  <c r="D259" i="14"/>
  <c r="D260" i="14"/>
  <c r="D261" i="14"/>
  <c r="D262" i="14"/>
  <c r="D263" i="14"/>
  <c r="D264" i="14"/>
  <c r="D265" i="14"/>
  <c r="D266" i="14"/>
  <c r="D267" i="14"/>
  <c r="D268" i="14"/>
  <c r="D269" i="14"/>
  <c r="D270" i="14"/>
  <c r="D271" i="14"/>
  <c r="D272" i="14"/>
  <c r="D273" i="14"/>
  <c r="D274" i="14"/>
  <c r="D275" i="14"/>
  <c r="D276" i="14"/>
  <c r="D277" i="14"/>
  <c r="D278" i="14"/>
  <c r="D279" i="14"/>
  <c r="D280" i="14"/>
  <c r="D281" i="14"/>
  <c r="D282" i="14"/>
  <c r="D283" i="14"/>
  <c r="D284" i="14"/>
  <c r="D285" i="14"/>
  <c r="D286" i="14"/>
  <c r="D287" i="14"/>
  <c r="D288" i="14"/>
  <c r="D289" i="14"/>
  <c r="D290" i="14"/>
  <c r="D291" i="14"/>
  <c r="D292" i="14"/>
  <c r="D293" i="14"/>
  <c r="D294" i="14"/>
  <c r="D295" i="14"/>
  <c r="D296" i="14"/>
  <c r="D297" i="14"/>
  <c r="D298" i="14"/>
  <c r="D299" i="14"/>
  <c r="D300" i="14"/>
  <c r="D301" i="14"/>
  <c r="D302" i="14"/>
  <c r="D303" i="14"/>
  <c r="D304" i="14"/>
  <c r="D305" i="14"/>
  <c r="D306" i="14"/>
  <c r="D307" i="14"/>
  <c r="D308" i="14"/>
  <c r="D309" i="14"/>
  <c r="D310" i="14"/>
  <c r="D311" i="14"/>
  <c r="D312" i="14"/>
  <c r="D313" i="14"/>
  <c r="D314" i="14"/>
  <c r="D315" i="14"/>
  <c r="D316" i="14"/>
  <c r="D317" i="14"/>
  <c r="D318" i="14"/>
  <c r="D319" i="14"/>
  <c r="D320" i="14"/>
  <c r="D321" i="14"/>
  <c r="D322" i="14"/>
  <c r="D323" i="14"/>
  <c r="D324" i="14"/>
  <c r="D325" i="14"/>
  <c r="D326" i="14"/>
  <c r="D327" i="14"/>
  <c r="D328" i="14"/>
  <c r="D329" i="14"/>
  <c r="D330" i="14"/>
  <c r="D331" i="14"/>
  <c r="D332" i="14"/>
  <c r="D333" i="14"/>
  <c r="D334" i="14"/>
  <c r="D335" i="14"/>
  <c r="D336" i="14"/>
  <c r="D337" i="14"/>
  <c r="D338" i="14"/>
  <c r="D339" i="14"/>
  <c r="D340" i="14"/>
  <c r="D341" i="14"/>
  <c r="D342" i="14"/>
  <c r="D343" i="14"/>
  <c r="D344" i="14"/>
  <c r="D345" i="14"/>
  <c r="D346" i="14"/>
  <c r="D347" i="14"/>
  <c r="D348" i="14"/>
  <c r="D349" i="14"/>
  <c r="D350" i="14"/>
  <c r="D351" i="14"/>
  <c r="D352" i="14"/>
  <c r="D353" i="14"/>
  <c r="D354" i="14"/>
  <c r="D355" i="14"/>
  <c r="D356" i="14"/>
  <c r="D357" i="14"/>
  <c r="D358" i="14"/>
  <c r="D359" i="14"/>
  <c r="D360" i="14"/>
  <c r="D361" i="14"/>
  <c r="D362" i="14"/>
  <c r="D363" i="14"/>
  <c r="D364" i="14"/>
  <c r="D365" i="14"/>
  <c r="D366" i="14"/>
  <c r="D367" i="14"/>
  <c r="D368" i="14"/>
  <c r="D369" i="14"/>
  <c r="D370" i="14"/>
  <c r="D371" i="14"/>
  <c r="D372" i="14"/>
  <c r="D373" i="14"/>
  <c r="D374" i="14"/>
  <c r="D375" i="14"/>
  <c r="D376" i="14"/>
  <c r="D377" i="14"/>
  <c r="D378" i="14"/>
  <c r="D379" i="14"/>
  <c r="D380" i="14"/>
  <c r="D381" i="14"/>
  <c r="D382" i="14"/>
  <c r="D383" i="14"/>
  <c r="D384" i="14"/>
  <c r="D385" i="14"/>
  <c r="D386" i="14"/>
  <c r="D387" i="14"/>
  <c r="D388" i="14"/>
  <c r="D389" i="14"/>
  <c r="D390" i="14"/>
  <c r="D391" i="14"/>
  <c r="D392" i="14"/>
  <c r="D393" i="14"/>
  <c r="D394" i="14"/>
  <c r="D395" i="14"/>
  <c r="D396" i="14"/>
  <c r="D397" i="14"/>
  <c r="D398" i="14"/>
  <c r="D399" i="14"/>
  <c r="D400" i="14"/>
  <c r="D401" i="14"/>
  <c r="D402" i="14"/>
  <c r="D403" i="14"/>
  <c r="D404" i="14"/>
  <c r="D405" i="14"/>
  <c r="D406" i="14"/>
  <c r="D407" i="14"/>
  <c r="D408" i="14"/>
  <c r="D409" i="14"/>
  <c r="D410" i="14"/>
  <c r="D411" i="14"/>
  <c r="D412" i="14"/>
  <c r="D413" i="14"/>
  <c r="D414" i="14"/>
  <c r="D415" i="14"/>
  <c r="D416" i="14"/>
  <c r="D417" i="14"/>
  <c r="D418" i="14"/>
  <c r="D419" i="14"/>
  <c r="D420" i="14"/>
  <c r="D421" i="14"/>
  <c r="D422" i="14"/>
  <c r="D423" i="14"/>
  <c r="D424" i="14"/>
  <c r="D425" i="14"/>
  <c r="D426" i="14"/>
  <c r="D427" i="14"/>
  <c r="D428" i="14"/>
  <c r="D429" i="14"/>
  <c r="D430" i="14"/>
  <c r="D431" i="14"/>
  <c r="D432" i="14"/>
  <c r="D433" i="14"/>
  <c r="D434" i="14"/>
  <c r="D435" i="14"/>
  <c r="D436" i="14"/>
  <c r="D437" i="14"/>
  <c r="D438" i="14"/>
  <c r="D439" i="14"/>
  <c r="D440" i="14"/>
  <c r="D441" i="14"/>
  <c r="D442" i="14"/>
  <c r="D443" i="14"/>
  <c r="D444" i="14"/>
  <c r="D445" i="14"/>
  <c r="D446" i="14"/>
  <c r="D447" i="14"/>
  <c r="D448" i="14"/>
  <c r="D449" i="14"/>
  <c r="D450" i="14"/>
  <c r="D451" i="14"/>
  <c r="D452" i="14"/>
  <c r="D453" i="14"/>
  <c r="D454" i="14"/>
  <c r="D455" i="14"/>
  <c r="D456" i="14"/>
  <c r="D457" i="14"/>
  <c r="D458" i="14"/>
  <c r="D459" i="14"/>
  <c r="D460" i="14"/>
  <c r="D461" i="14"/>
  <c r="D462" i="14"/>
  <c r="D463" i="14"/>
  <c r="D464" i="14"/>
  <c r="D465" i="14"/>
  <c r="D466" i="14"/>
  <c r="D467" i="14"/>
  <c r="D468" i="14"/>
  <c r="D469" i="14"/>
  <c r="D470" i="14"/>
  <c r="D471" i="14"/>
  <c r="D472" i="14"/>
  <c r="D473" i="14"/>
  <c r="D474" i="14"/>
  <c r="D475" i="14"/>
  <c r="D476" i="14"/>
  <c r="D477" i="14"/>
  <c r="D478" i="14"/>
  <c r="D479" i="14"/>
  <c r="D480" i="14"/>
  <c r="D481" i="14"/>
  <c r="D482" i="14"/>
  <c r="D483" i="14"/>
  <c r="D484" i="14"/>
  <c r="D485" i="14"/>
  <c r="D486" i="14"/>
  <c r="D487" i="14"/>
  <c r="D488" i="14"/>
  <c r="D489" i="14"/>
  <c r="D490" i="14"/>
  <c r="D491" i="14"/>
  <c r="D492" i="14"/>
  <c r="D493" i="14"/>
  <c r="D494" i="14"/>
  <c r="D495" i="14"/>
  <c r="D496" i="14"/>
  <c r="D497" i="14"/>
  <c r="D498" i="14"/>
  <c r="D499" i="14"/>
  <c r="D500" i="14"/>
  <c r="D501" i="14"/>
  <c r="D502" i="14"/>
  <c r="D503" i="14"/>
  <c r="D504" i="14"/>
  <c r="D505" i="14"/>
  <c r="D506" i="14"/>
  <c r="D507" i="14"/>
  <c r="D508" i="14"/>
  <c r="D509" i="14"/>
  <c r="D510" i="14"/>
  <c r="D511" i="14"/>
  <c r="D512" i="14"/>
  <c r="D513" i="14"/>
  <c r="D514" i="14"/>
  <c r="D515" i="14"/>
  <c r="D516" i="14"/>
  <c r="D517" i="14"/>
  <c r="D518" i="14"/>
  <c r="D519" i="14"/>
  <c r="D520" i="14"/>
  <c r="D521" i="14"/>
  <c r="D3" i="14"/>
  <c r="W1338" i="10"/>
  <c r="N1339" i="10"/>
  <c r="W1340" i="10"/>
  <c r="N1201" i="10"/>
  <c r="W1201" i="10"/>
  <c r="V14" i="24"/>
  <c r="V13" i="24"/>
  <c r="V15" i="24"/>
  <c r="V16" i="24"/>
  <c r="V17" i="24"/>
  <c r="V18" i="24"/>
  <c r="V19" i="24"/>
  <c r="V20" i="24"/>
  <c r="V21" i="24"/>
  <c r="V22" i="24"/>
  <c r="V24" i="24"/>
  <c r="V25" i="24"/>
  <c r="V26" i="24"/>
  <c r="V27" i="24"/>
  <c r="V28" i="24"/>
  <c r="V29" i="24"/>
  <c r="V30" i="24"/>
  <c r="V31" i="24"/>
  <c r="V32" i="24"/>
  <c r="V33" i="24"/>
  <c r="V34" i="24"/>
  <c r="V36" i="24"/>
  <c r="V39" i="24"/>
  <c r="V40" i="24"/>
  <c r="V41" i="24"/>
  <c r="V42" i="24"/>
  <c r="V43" i="24"/>
  <c r="V44" i="24"/>
  <c r="V45" i="24"/>
  <c r="V47" i="24"/>
  <c r="V48" i="24"/>
  <c r="V49" i="24"/>
  <c r="V50" i="24"/>
  <c r="V51" i="24"/>
  <c r="V55" i="24"/>
  <c r="V56" i="24"/>
  <c r="V57" i="24"/>
  <c r="V58" i="24"/>
  <c r="V59" i="24"/>
  <c r="V60" i="24"/>
  <c r="V61" i="24"/>
  <c r="V63" i="24"/>
  <c r="V64" i="24"/>
  <c r="V65" i="24"/>
  <c r="V66" i="24"/>
  <c r="V67" i="24"/>
  <c r="V68" i="24"/>
  <c r="V69" i="24"/>
  <c r="V70" i="24"/>
  <c r="V71" i="24"/>
  <c r="V72" i="24"/>
  <c r="V73" i="24"/>
  <c r="V74" i="24"/>
  <c r="V75" i="24"/>
  <c r="V77" i="24"/>
  <c r="V78" i="24"/>
  <c r="V79" i="24"/>
  <c r="V80" i="24"/>
  <c r="V83" i="24"/>
  <c r="V84" i="24"/>
  <c r="V85" i="24"/>
  <c r="V88" i="24"/>
  <c r="V89" i="24"/>
  <c r="V90" i="24"/>
  <c r="V91" i="24"/>
  <c r="V93" i="24"/>
  <c r="V94" i="24"/>
  <c r="L90" i="24"/>
  <c r="L91" i="24"/>
  <c r="L92" i="24"/>
  <c r="L93" i="24"/>
  <c r="L94" i="24"/>
  <c r="L89" i="24"/>
  <c r="L88" i="24"/>
  <c r="L87" i="24"/>
  <c r="L86" i="24"/>
  <c r="L85" i="24"/>
  <c r="L84" i="24"/>
  <c r="L83" i="24"/>
  <c r="L82" i="24"/>
  <c r="L81" i="24"/>
  <c r="L80" i="24"/>
  <c r="L79" i="24"/>
  <c r="L78" i="24"/>
  <c r="L77" i="24"/>
  <c r="L76" i="24"/>
  <c r="L75" i="24"/>
  <c r="L74" i="24"/>
  <c r="L73" i="24"/>
  <c r="L72" i="24"/>
  <c r="L71" i="24"/>
  <c r="L70" i="24"/>
  <c r="L69" i="24"/>
  <c r="L68" i="24"/>
  <c r="L67" i="24"/>
  <c r="L66" i="24"/>
  <c r="L65" i="24"/>
  <c r="L64" i="24"/>
  <c r="L63" i="24"/>
  <c r="L62" i="24"/>
  <c r="L61" i="24"/>
  <c r="L60" i="24"/>
  <c r="L59" i="24"/>
  <c r="L58" i="24"/>
  <c r="L57" i="24"/>
  <c r="L56" i="24"/>
  <c r="L55" i="24"/>
  <c r="L54" i="24"/>
  <c r="L53" i="24"/>
  <c r="L52" i="24"/>
  <c r="L51" i="24"/>
  <c r="L50" i="24"/>
  <c r="L49" i="24"/>
  <c r="L48" i="24"/>
  <c r="L47" i="24"/>
  <c r="L46" i="24"/>
  <c r="L45" i="24"/>
  <c r="L44" i="24"/>
  <c r="L43" i="24"/>
  <c r="L42" i="24"/>
  <c r="L41" i="24"/>
  <c r="L40" i="24"/>
  <c r="L39" i="24"/>
  <c r="L38" i="24"/>
  <c r="L37" i="24"/>
  <c r="L36" i="24"/>
  <c r="L35" i="24"/>
  <c r="L34" i="24"/>
  <c r="L33" i="24"/>
  <c r="L32" i="24"/>
  <c r="L31" i="24"/>
  <c r="L30" i="24"/>
  <c r="L29" i="24"/>
  <c r="L28" i="24"/>
  <c r="L27" i="24"/>
  <c r="L26" i="24"/>
  <c r="L25" i="24"/>
  <c r="L24" i="24"/>
  <c r="L23" i="24"/>
  <c r="L22" i="24"/>
  <c r="L21" i="24"/>
  <c r="L20" i="24"/>
  <c r="L19" i="24"/>
  <c r="L18" i="24"/>
  <c r="L17" i="24"/>
  <c r="L16" i="24"/>
  <c r="L15" i="24"/>
  <c r="L14" i="24"/>
  <c r="L13" i="24"/>
  <c r="R3" i="24"/>
  <c r="N3" i="24"/>
  <c r="Z91" i="24" l="1"/>
  <c r="AA91" i="24" s="1"/>
  <c r="Z90" i="24"/>
  <c r="AA90" i="24" s="1"/>
  <c r="Z81" i="24"/>
  <c r="AA81" i="24" s="1"/>
  <c r="Z78" i="24"/>
  <c r="AA78" i="24" s="1"/>
  <c r="Z63" i="24"/>
  <c r="AA63" i="24" s="1"/>
  <c r="Z57" i="24"/>
  <c r="AA57" i="24" s="1"/>
  <c r="Z55" i="24"/>
  <c r="AA55" i="24" s="1"/>
  <c r="Z54" i="24"/>
  <c r="AA54" i="24" s="1"/>
  <c r="Z31" i="24"/>
  <c r="AA31" i="24" s="1"/>
  <c r="Z25" i="24"/>
  <c r="AA25" i="24" s="1"/>
  <c r="W657" i="10"/>
  <c r="AE662" i="10" s="1"/>
  <c r="M89" i="24"/>
  <c r="Z89" i="24" s="1"/>
  <c r="AA89" i="24" s="1"/>
  <c r="M73" i="24"/>
  <c r="Z73" i="24" s="1"/>
  <c r="AA73" i="24" s="1"/>
  <c r="M65" i="24"/>
  <c r="Z65" i="24" s="1"/>
  <c r="AA65" i="24" s="1"/>
  <c r="M58" i="24"/>
  <c r="Z58" i="24" s="1"/>
  <c r="AA58" i="24" s="1"/>
  <c r="M50" i="24"/>
  <c r="Z50" i="24" s="1"/>
  <c r="AA50" i="24" s="1"/>
  <c r="M42" i="24"/>
  <c r="Z42" i="24" s="1"/>
  <c r="AA42" i="24" s="1"/>
  <c r="Z35" i="24"/>
  <c r="AA35" i="24" s="1"/>
  <c r="M27" i="24"/>
  <c r="Z27" i="24" s="1"/>
  <c r="AA27" i="24" s="1"/>
  <c r="M19" i="24"/>
  <c r="Z19" i="24" s="1"/>
  <c r="AA19" i="24" s="1"/>
  <c r="M38" i="24"/>
  <c r="Z38" i="24" s="1"/>
  <c r="AA38" i="24" s="1"/>
  <c r="Z82" i="24"/>
  <c r="AA82" i="24" s="1"/>
  <c r="M66" i="24"/>
  <c r="Z66" i="24" s="1"/>
  <c r="AA66" i="24" s="1"/>
  <c r="M51" i="24"/>
  <c r="Z51" i="24" s="1"/>
  <c r="AA51" i="24" s="1"/>
  <c r="M93" i="24"/>
  <c r="Z93" i="24" s="1"/>
  <c r="AA93" i="24" s="1"/>
  <c r="M85" i="24"/>
  <c r="Z85" i="24" s="1"/>
  <c r="AA85" i="24" s="1"/>
  <c r="M77" i="24"/>
  <c r="Z77" i="24" s="1"/>
  <c r="AA77" i="24" s="1"/>
  <c r="M69" i="24"/>
  <c r="Z69" i="24" s="1"/>
  <c r="AA69" i="24" s="1"/>
  <c r="M61" i="24"/>
  <c r="Z61" i="24" s="1"/>
  <c r="AA61" i="24" s="1"/>
  <c r="M46" i="24"/>
  <c r="Z46" i="24" s="1"/>
  <c r="AA46" i="24" s="1"/>
  <c r="Z23" i="24"/>
  <c r="AA23" i="24" s="1"/>
  <c r="M15" i="24"/>
  <c r="Z15" i="24" s="1"/>
  <c r="AA15" i="24" s="1"/>
  <c r="M88" i="24"/>
  <c r="Z88" i="24" s="1"/>
  <c r="AA88" i="24" s="1"/>
  <c r="M80" i="24"/>
  <c r="M72" i="24"/>
  <c r="Z72" i="24" s="1"/>
  <c r="AA72" i="24" s="1"/>
  <c r="M64" i="24"/>
  <c r="Z64" i="24" s="1"/>
  <c r="AA64" i="24" s="1"/>
  <c r="M49" i="24"/>
  <c r="Z49" i="24" s="1"/>
  <c r="AA49" i="24" s="1"/>
  <c r="M41" i="24"/>
  <c r="Z41" i="24" s="1"/>
  <c r="AA41" i="24" s="1"/>
  <c r="M34" i="24"/>
  <c r="Z34" i="24" s="1"/>
  <c r="AA34" i="24" s="1"/>
  <c r="M26" i="24"/>
  <c r="M18" i="24"/>
  <c r="Z92" i="24"/>
  <c r="AA92" i="24" s="1"/>
  <c r="M84" i="24"/>
  <c r="Z84" i="24" s="1"/>
  <c r="AA84" i="24" s="1"/>
  <c r="Z76" i="24"/>
  <c r="AA76" i="24" s="1"/>
  <c r="Z68" i="24"/>
  <c r="AA68" i="24" s="1"/>
  <c r="M60" i="24"/>
  <c r="Z60" i="24" s="1"/>
  <c r="AA60" i="24" s="1"/>
  <c r="M53" i="24"/>
  <c r="Z53" i="24" s="1"/>
  <c r="AA53" i="24" s="1"/>
  <c r="M45" i="24"/>
  <c r="Z45" i="24" s="1"/>
  <c r="AA45" i="24" s="1"/>
  <c r="Z37" i="24"/>
  <c r="AA37" i="24" s="1"/>
  <c r="M30" i="24"/>
  <c r="Z30" i="24" s="1"/>
  <c r="AA30" i="24" s="1"/>
  <c r="M22" i="24"/>
  <c r="M14" i="24"/>
  <c r="Z14" i="24" s="1"/>
  <c r="AA14" i="24" s="1"/>
  <c r="Z87" i="24"/>
  <c r="AA87" i="24" s="1"/>
  <c r="M79" i="24"/>
  <c r="Z79" i="24" s="1"/>
  <c r="AA79" i="24" s="1"/>
  <c r="M71" i="24"/>
  <c r="Z71" i="24" s="1"/>
  <c r="AA71" i="24" s="1"/>
  <c r="M56" i="24"/>
  <c r="Z56" i="24" s="1"/>
  <c r="AA56" i="24" s="1"/>
  <c r="M48" i="24"/>
  <c r="Z48" i="24" s="1"/>
  <c r="AA48" i="24" s="1"/>
  <c r="M40" i="24"/>
  <c r="Z40" i="24" s="1"/>
  <c r="AA40" i="24" s="1"/>
  <c r="Z33" i="24"/>
  <c r="AA33" i="24" s="1"/>
  <c r="M17" i="24"/>
  <c r="Z17" i="24" s="1"/>
  <c r="AA17" i="24" s="1"/>
  <c r="M83" i="24"/>
  <c r="Z83" i="24" s="1"/>
  <c r="AA83" i="24" s="1"/>
  <c r="Z75" i="24"/>
  <c r="AA75" i="24" s="1"/>
  <c r="M67" i="24"/>
  <c r="Z67" i="24" s="1"/>
  <c r="AA67" i="24" s="1"/>
  <c r="M52" i="24"/>
  <c r="Z52" i="24" s="1"/>
  <c r="AA52" i="24" s="1"/>
  <c r="M44" i="24"/>
  <c r="Z44" i="24" s="1"/>
  <c r="AA44" i="24" s="1"/>
  <c r="Z36" i="24"/>
  <c r="AA36" i="24" s="1"/>
  <c r="M29" i="24"/>
  <c r="Z29" i="24" s="1"/>
  <c r="AA29" i="24" s="1"/>
  <c r="M21" i="24"/>
  <c r="Z94" i="24"/>
  <c r="AA94" i="24" s="1"/>
  <c r="Z86" i="24"/>
  <c r="AA86" i="24" s="1"/>
  <c r="M70" i="24"/>
  <c r="Z70" i="24" s="1"/>
  <c r="AA70" i="24" s="1"/>
  <c r="M62" i="24"/>
  <c r="Z62" i="24" s="1"/>
  <c r="AA62" i="24" s="1"/>
  <c r="M47" i="24"/>
  <c r="Z47" i="24" s="1"/>
  <c r="AA47" i="24" s="1"/>
  <c r="M39" i="24"/>
  <c r="Z39" i="24" s="1"/>
  <c r="AA39" i="24" s="1"/>
  <c r="Z32" i="24"/>
  <c r="AA32" i="24" s="1"/>
  <c r="M24" i="24"/>
  <c r="Z24" i="24" s="1"/>
  <c r="AA24" i="24" s="1"/>
  <c r="M16" i="24"/>
  <c r="Z16" i="24" s="1"/>
  <c r="AA16" i="24" s="1"/>
  <c r="M74" i="24"/>
  <c r="Z74" i="24" s="1"/>
  <c r="AA74" i="24" s="1"/>
  <c r="M59" i="24"/>
  <c r="Z59" i="24" s="1"/>
  <c r="AA59" i="24" s="1"/>
  <c r="M43" i="24"/>
  <c r="Z43" i="24" s="1"/>
  <c r="AA43" i="24" s="1"/>
  <c r="M28" i="24"/>
  <c r="Z28" i="24" s="1"/>
  <c r="AA28" i="24" s="1"/>
  <c r="M20" i="24"/>
  <c r="Z20" i="24" s="1"/>
  <c r="AA20" i="24" s="1"/>
  <c r="I1441" i="10"/>
  <c r="F53" i="13" s="1"/>
  <c r="AE1291" i="10"/>
  <c r="AE1293" i="10"/>
  <c r="AE1290" i="10"/>
  <c r="W891" i="10"/>
  <c r="W690" i="10"/>
  <c r="W900" i="10"/>
  <c r="W867" i="10"/>
  <c r="AE872" i="10" s="1"/>
  <c r="W908" i="10"/>
  <c r="W698" i="10"/>
  <c r="W549" i="10"/>
  <c r="W557" i="10"/>
  <c r="W470" i="10"/>
  <c r="W479" i="10"/>
  <c r="W487" i="10"/>
  <c r="W446" i="10"/>
  <c r="AE452" i="10" s="1"/>
  <c r="W376" i="10"/>
  <c r="AE381" i="10" s="1"/>
  <c r="W339" i="10"/>
  <c r="W347" i="10"/>
  <c r="W400" i="10"/>
  <c r="W417" i="10"/>
  <c r="W516" i="10"/>
  <c r="W306" i="10"/>
  <c r="AE310" i="10" s="1"/>
  <c r="W165" i="10"/>
  <c r="AE170" i="10" s="1"/>
  <c r="W189" i="10"/>
  <c r="W198" i="10"/>
  <c r="W206" i="10"/>
  <c r="W235" i="10"/>
  <c r="AE240" i="10" s="1"/>
  <c r="W259" i="10"/>
  <c r="W268" i="10"/>
  <c r="W276" i="10"/>
  <c r="W409" i="10"/>
  <c r="N1342" i="10"/>
  <c r="W1339" i="10"/>
  <c r="N1341" i="10"/>
  <c r="N1340" i="10"/>
  <c r="W1342" i="10"/>
  <c r="W1341" i="10"/>
  <c r="N1338" i="10"/>
  <c r="M13" i="24"/>
  <c r="Z80" i="24" l="1"/>
  <c r="AA80" i="24" s="1"/>
  <c r="R80" i="24"/>
  <c r="Z26" i="24"/>
  <c r="AA26" i="24" s="1"/>
  <c r="R26" i="24"/>
  <c r="Z18" i="24"/>
  <c r="AA18" i="24" s="1"/>
  <c r="R18" i="24"/>
  <c r="Z22" i="24"/>
  <c r="AA22" i="24" s="1"/>
  <c r="R22" i="24"/>
  <c r="Z21" i="24"/>
  <c r="AA21" i="24" s="1"/>
  <c r="S21" i="24"/>
  <c r="R83" i="24"/>
  <c r="S84" i="24"/>
  <c r="R15" i="24"/>
  <c r="Q15" i="24"/>
  <c r="S15" i="24"/>
  <c r="P27" i="24"/>
  <c r="S29" i="24"/>
  <c r="S60" i="24"/>
  <c r="R64" i="24"/>
  <c r="S45" i="24"/>
  <c r="R52" i="24"/>
  <c r="AF1441" i="10"/>
  <c r="W1451" i="10" s="1"/>
  <c r="I1302" i="10"/>
  <c r="F142" i="13" s="1"/>
  <c r="I1303" i="10"/>
  <c r="F157" i="13" s="1"/>
  <c r="I1304" i="10"/>
  <c r="F158" i="13" s="1"/>
  <c r="I1301" i="10"/>
  <c r="F106" i="13" s="1"/>
  <c r="I320" i="10"/>
  <c r="F52" i="13" s="1"/>
  <c r="Q27" i="24"/>
  <c r="S83" i="24"/>
  <c r="R27" i="24"/>
  <c r="R91" i="24"/>
  <c r="S92" i="24"/>
  <c r="S89" i="24"/>
  <c r="Q81" i="24"/>
  <c r="R75" i="24"/>
  <c r="S76" i="24"/>
  <c r="S73" i="24"/>
  <c r="R72" i="24"/>
  <c r="S68" i="24"/>
  <c r="S65" i="24"/>
  <c r="R58" i="24"/>
  <c r="S53" i="24"/>
  <c r="Q50" i="24"/>
  <c r="R49" i="24"/>
  <c r="R42" i="24"/>
  <c r="Q42" i="24"/>
  <c r="R44" i="24"/>
  <c r="S37" i="24"/>
  <c r="R36" i="24"/>
  <c r="P34" i="24"/>
  <c r="P35" i="24"/>
  <c r="S30" i="24"/>
  <c r="P30" i="24"/>
  <c r="S19" i="24"/>
  <c r="Q13" i="24"/>
  <c r="Z13" i="24"/>
  <c r="AA13" i="24" s="1"/>
  <c r="S14" i="24"/>
  <c r="AE171" i="10"/>
  <c r="I532" i="10"/>
  <c r="I671" i="10"/>
  <c r="I530" i="10"/>
  <c r="I531" i="10"/>
  <c r="I533" i="10"/>
  <c r="AE660" i="10"/>
  <c r="W1294" i="10"/>
  <c r="AE168" i="10"/>
  <c r="AE663" i="10"/>
  <c r="AE311" i="10"/>
  <c r="AE449" i="10"/>
  <c r="AE451" i="10"/>
  <c r="AE379" i="10"/>
  <c r="AE661" i="10"/>
  <c r="AE870" i="10"/>
  <c r="AE871" i="10"/>
  <c r="AE238" i="10"/>
  <c r="AE873" i="10"/>
  <c r="AE450" i="10"/>
  <c r="AE241" i="10"/>
  <c r="AE382" i="10"/>
  <c r="AE239" i="10"/>
  <c r="AE380" i="10"/>
  <c r="AE312" i="10"/>
  <c r="AE309" i="10"/>
  <c r="AE521" i="10"/>
  <c r="AE520" i="10"/>
  <c r="AE519" i="10"/>
  <c r="AE522" i="10"/>
  <c r="AE169" i="10"/>
  <c r="S36" i="24"/>
  <c r="S44" i="24"/>
  <c r="R34" i="24"/>
  <c r="Q73" i="24"/>
  <c r="Q22" i="24"/>
  <c r="P26" i="24"/>
  <c r="X26" i="24" s="1"/>
  <c r="R73" i="24"/>
  <c r="Q30" i="24"/>
  <c r="R30" i="24"/>
  <c r="Q19" i="24"/>
  <c r="R29" i="24"/>
  <c r="S81" i="24"/>
  <c r="Q76" i="24"/>
  <c r="R53" i="24"/>
  <c r="R19" i="24"/>
  <c r="S52" i="24"/>
  <c r="Q53" i="24"/>
  <c r="X53" i="24" s="1"/>
  <c r="Q68" i="24"/>
  <c r="R68" i="24"/>
  <c r="R60" i="24"/>
  <c r="S27" i="24"/>
  <c r="Q65" i="24"/>
  <c r="S22" i="24"/>
  <c r="P22" i="24"/>
  <c r="S50" i="24"/>
  <c r="Q89" i="24"/>
  <c r="R89" i="24"/>
  <c r="Q60" i="24"/>
  <c r="Q58" i="24"/>
  <c r="Q84" i="24"/>
  <c r="Q14" i="24"/>
  <c r="S75" i="24"/>
  <c r="R90" i="24"/>
  <c r="P90" i="24"/>
  <c r="R21" i="24"/>
  <c r="Q45" i="24"/>
  <c r="R76" i="24"/>
  <c r="R37" i="24"/>
  <c r="R92" i="24"/>
  <c r="Q67" i="24"/>
  <c r="S18" i="24"/>
  <c r="Q18" i="24"/>
  <c r="S41" i="24"/>
  <c r="Q41" i="24"/>
  <c r="X41" i="24" s="1"/>
  <c r="Q91" i="24"/>
  <c r="R35" i="24"/>
  <c r="R65" i="24"/>
  <c r="S58" i="24"/>
  <c r="R41" i="24"/>
  <c r="S34" i="24"/>
  <c r="Q34" i="24"/>
  <c r="S57" i="24"/>
  <c r="Q57" i="24"/>
  <c r="R67" i="24"/>
  <c r="S91" i="24"/>
  <c r="Q92" i="24"/>
  <c r="X92" i="24" s="1"/>
  <c r="R14" i="24"/>
  <c r="R45" i="24"/>
  <c r="S49" i="24"/>
  <c r="Q49" i="24"/>
  <c r="S72" i="24"/>
  <c r="Q72" i="24"/>
  <c r="Q29" i="24"/>
  <c r="P29" i="24"/>
  <c r="S35" i="24"/>
  <c r="S64" i="24"/>
  <c r="Q64" i="24"/>
  <c r="X64" i="24" s="1"/>
  <c r="Q21" i="24"/>
  <c r="X21" i="24" s="1"/>
  <c r="S88" i="24"/>
  <c r="Q88" i="24"/>
  <c r="S67" i="24"/>
  <c r="R84" i="24"/>
  <c r="S80" i="24"/>
  <c r="Q80" i="24"/>
  <c r="Q36" i="24"/>
  <c r="Q35" i="24"/>
  <c r="R50" i="24"/>
  <c r="R81" i="24"/>
  <c r="Q37" i="24"/>
  <c r="S42" i="24"/>
  <c r="R57" i="24"/>
  <c r="R88" i="24"/>
  <c r="Q52" i="24"/>
  <c r="Q44" i="24"/>
  <c r="Q83" i="24"/>
  <c r="S26" i="24"/>
  <c r="Q26" i="24"/>
  <c r="Q75" i="24"/>
  <c r="Q69" i="24"/>
  <c r="R69" i="24"/>
  <c r="S69" i="24"/>
  <c r="Q56" i="24"/>
  <c r="R56" i="24"/>
  <c r="S56" i="24"/>
  <c r="P23" i="24"/>
  <c r="Q23" i="24"/>
  <c r="R23" i="24"/>
  <c r="S23" i="24"/>
  <c r="Q85" i="24"/>
  <c r="R85" i="24"/>
  <c r="S85" i="24"/>
  <c r="S24" i="24"/>
  <c r="P24" i="24"/>
  <c r="Q24" i="24"/>
  <c r="R24" i="24"/>
  <c r="S86" i="24"/>
  <c r="Q86" i="24"/>
  <c r="R86" i="24"/>
  <c r="Q71" i="24"/>
  <c r="R71" i="24"/>
  <c r="S71" i="24"/>
  <c r="S43" i="24"/>
  <c r="Q43" i="24"/>
  <c r="R43" i="24"/>
  <c r="S94" i="24"/>
  <c r="Q94" i="24"/>
  <c r="R94" i="24"/>
  <c r="P31" i="24"/>
  <c r="Q31" i="24"/>
  <c r="R31" i="24"/>
  <c r="S31" i="24"/>
  <c r="Q93" i="24"/>
  <c r="R93" i="24"/>
  <c r="S93" i="24"/>
  <c r="S32" i="24"/>
  <c r="Q32" i="24"/>
  <c r="P32" i="24"/>
  <c r="R32" i="24"/>
  <c r="Q79" i="24"/>
  <c r="R79" i="24"/>
  <c r="S79" i="24"/>
  <c r="S51" i="24"/>
  <c r="Q51" i="24"/>
  <c r="R51" i="24"/>
  <c r="Q38" i="24"/>
  <c r="R38" i="24"/>
  <c r="S38" i="24"/>
  <c r="S39" i="24"/>
  <c r="Q39" i="24"/>
  <c r="R39" i="24"/>
  <c r="P25" i="24"/>
  <c r="Q25" i="24"/>
  <c r="R25" i="24"/>
  <c r="S25" i="24"/>
  <c r="Q87" i="24"/>
  <c r="R87" i="24"/>
  <c r="S87" i="24"/>
  <c r="S59" i="24"/>
  <c r="Q59" i="24"/>
  <c r="R59" i="24"/>
  <c r="Q17" i="24"/>
  <c r="R17" i="24"/>
  <c r="S17" i="24"/>
  <c r="Q46" i="24"/>
  <c r="R46" i="24"/>
  <c r="S46" i="24"/>
  <c r="S47" i="24"/>
  <c r="Q47" i="24"/>
  <c r="R47" i="24"/>
  <c r="P33" i="24"/>
  <c r="Q33" i="24"/>
  <c r="R33" i="24"/>
  <c r="S33" i="24"/>
  <c r="S66" i="24"/>
  <c r="Q66" i="24"/>
  <c r="R66" i="24"/>
  <c r="S74" i="24"/>
  <c r="Q74" i="24"/>
  <c r="R74" i="24"/>
  <c r="Q40" i="24"/>
  <c r="R40" i="24"/>
  <c r="S40" i="24"/>
  <c r="P61" i="24"/>
  <c r="Q61" i="24"/>
  <c r="R61" i="24"/>
  <c r="S61" i="24"/>
  <c r="S62" i="24"/>
  <c r="Q62" i="24"/>
  <c r="R62" i="24"/>
  <c r="Q48" i="24"/>
  <c r="R48" i="24"/>
  <c r="S48" i="24"/>
  <c r="S20" i="24"/>
  <c r="Q20" i="24"/>
  <c r="R20" i="24"/>
  <c r="S82" i="24"/>
  <c r="Q82" i="24"/>
  <c r="R82" i="24"/>
  <c r="S55" i="24"/>
  <c r="Q55" i="24"/>
  <c r="R55" i="24"/>
  <c r="Q54" i="24"/>
  <c r="R54" i="24"/>
  <c r="S54" i="24"/>
  <c r="S70" i="24"/>
  <c r="Q70" i="24"/>
  <c r="R70" i="24"/>
  <c r="S28" i="24"/>
  <c r="Q28" i="24"/>
  <c r="P28" i="24"/>
  <c r="R28" i="24"/>
  <c r="S90" i="24"/>
  <c r="Q90" i="24"/>
  <c r="Q77" i="24"/>
  <c r="R77" i="24"/>
  <c r="S77" i="24"/>
  <c r="S16" i="24"/>
  <c r="Q16" i="24"/>
  <c r="R16" i="24"/>
  <c r="S78" i="24"/>
  <c r="Q78" i="24"/>
  <c r="R78" i="24"/>
  <c r="Q63" i="24"/>
  <c r="R63" i="24"/>
  <c r="S63" i="24"/>
  <c r="S13" i="24"/>
  <c r="R13" i="24"/>
  <c r="AV68" i="10"/>
  <c r="AU68" i="10"/>
  <c r="AT68" i="10"/>
  <c r="I52" i="10"/>
  <c r="X28" i="24" l="1"/>
  <c r="X56" i="24"/>
  <c r="X14" i="24"/>
  <c r="X18" i="24"/>
  <c r="D18" i="24" s="1"/>
  <c r="F8" i="11" s="1"/>
  <c r="C8" i="11" s="1"/>
  <c r="X94" i="24"/>
  <c r="X58" i="24"/>
  <c r="D58" i="24" s="1"/>
  <c r="F48" i="11" s="1"/>
  <c r="C48" i="11" s="1"/>
  <c r="X29" i="24"/>
  <c r="D29" i="24" s="1"/>
  <c r="F19" i="11" s="1"/>
  <c r="C19" i="11" s="1"/>
  <c r="X13" i="24"/>
  <c r="X80" i="24"/>
  <c r="D80" i="24" s="1"/>
  <c r="F70" i="11" s="1"/>
  <c r="C70" i="11" s="1"/>
  <c r="X72" i="24"/>
  <c r="D72" i="24" s="1"/>
  <c r="F62" i="11" s="1"/>
  <c r="C62" i="11" s="1"/>
  <c r="X57" i="24"/>
  <c r="AD57" i="24" s="1"/>
  <c r="X55" i="24"/>
  <c r="AD55" i="24" s="1"/>
  <c r="X62" i="24"/>
  <c r="D62" i="24" s="1"/>
  <c r="F52" i="11" s="1"/>
  <c r="C52" i="11" s="1"/>
  <c r="X90" i="24"/>
  <c r="AD90" i="24" s="1"/>
  <c r="X36" i="24"/>
  <c r="AD36" i="24" s="1"/>
  <c r="X39" i="24"/>
  <c r="D39" i="24" s="1"/>
  <c r="F29" i="11" s="1"/>
  <c r="C29" i="11" s="1"/>
  <c r="X32" i="24"/>
  <c r="AD32" i="24" s="1"/>
  <c r="X37" i="24"/>
  <c r="AD37" i="24" s="1"/>
  <c r="X84" i="24"/>
  <c r="D84" i="24" s="1"/>
  <c r="F74" i="11" s="1"/>
  <c r="C74" i="11" s="1"/>
  <c r="X68" i="24"/>
  <c r="AD68" i="24" s="1"/>
  <c r="X42" i="24"/>
  <c r="D42" i="24" s="1"/>
  <c r="F32" i="11" s="1"/>
  <c r="C32" i="11" s="1"/>
  <c r="X81" i="24"/>
  <c r="AD81" i="24" s="1"/>
  <c r="X69" i="24"/>
  <c r="D69" i="24" s="1"/>
  <c r="F59" i="11" s="1"/>
  <c r="C59" i="11" s="1"/>
  <c r="X16" i="24"/>
  <c r="D16" i="24" s="1"/>
  <c r="F6" i="11" s="1"/>
  <c r="C6" i="11" s="1"/>
  <c r="X20" i="24"/>
  <c r="D20" i="24" s="1"/>
  <c r="F10" i="11" s="1"/>
  <c r="C10" i="11" s="1"/>
  <c r="X33" i="24"/>
  <c r="AD33" i="24" s="1"/>
  <c r="X75" i="24"/>
  <c r="AD75" i="24" s="1"/>
  <c r="X60" i="24"/>
  <c r="D60" i="24" s="1"/>
  <c r="F50" i="11" s="1"/>
  <c r="C50" i="11" s="1"/>
  <c r="X73" i="24"/>
  <c r="D73" i="24" s="1"/>
  <c r="F63" i="11" s="1"/>
  <c r="C63" i="11" s="1"/>
  <c r="X85" i="24"/>
  <c r="D85" i="24" s="1"/>
  <c r="F75" i="11" s="1"/>
  <c r="C75" i="11" s="1"/>
  <c r="X50" i="24"/>
  <c r="D50" i="24" s="1"/>
  <c r="F40" i="11" s="1"/>
  <c r="C40" i="11" s="1"/>
  <c r="X47" i="24"/>
  <c r="D47" i="24" s="1"/>
  <c r="F37" i="11" s="1"/>
  <c r="C37" i="11" s="1"/>
  <c r="X89" i="24"/>
  <c r="D89" i="24" s="1"/>
  <c r="F79" i="11" s="1"/>
  <c r="C79" i="11" s="1"/>
  <c r="X51" i="24"/>
  <c r="D51" i="24" s="1"/>
  <c r="F41" i="11" s="1"/>
  <c r="C41" i="11" s="1"/>
  <c r="X76" i="24"/>
  <c r="AD76" i="24" s="1"/>
  <c r="X30" i="24"/>
  <c r="D30" i="24" s="1"/>
  <c r="F20" i="11" s="1"/>
  <c r="C20" i="11" s="1"/>
  <c r="X77" i="24"/>
  <c r="D77" i="24" s="1"/>
  <c r="F67" i="11" s="1"/>
  <c r="C67" i="11" s="1"/>
  <c r="X48" i="24"/>
  <c r="D48" i="24" s="1"/>
  <c r="F38" i="11" s="1"/>
  <c r="C38" i="11" s="1"/>
  <c r="X49" i="24"/>
  <c r="D49" i="24" s="1"/>
  <c r="F39" i="11" s="1"/>
  <c r="C39" i="11" s="1"/>
  <c r="X45" i="24"/>
  <c r="D45" i="24" s="1"/>
  <c r="F35" i="11" s="1"/>
  <c r="C35" i="11" s="1"/>
  <c r="X27" i="24"/>
  <c r="D27" i="24" s="1"/>
  <c r="F17" i="11" s="1"/>
  <c r="C17" i="11" s="1"/>
  <c r="X86" i="24"/>
  <c r="X23" i="24"/>
  <c r="X52" i="24"/>
  <c r="D52" i="24" s="1"/>
  <c r="F42" i="11" s="1"/>
  <c r="C42" i="11" s="1"/>
  <c r="X35" i="24"/>
  <c r="AD35" i="24" s="1"/>
  <c r="X78" i="24"/>
  <c r="AD78" i="24" s="1"/>
  <c r="X65" i="24"/>
  <c r="D65" i="24" s="1"/>
  <c r="F55" i="11" s="1"/>
  <c r="C55" i="11" s="1"/>
  <c r="X19" i="24"/>
  <c r="D19" i="24" s="1"/>
  <c r="F9" i="11" s="1"/>
  <c r="C9" i="11" s="1"/>
  <c r="X34" i="24"/>
  <c r="D34" i="24" s="1"/>
  <c r="F24" i="11" s="1"/>
  <c r="C24" i="11" s="1"/>
  <c r="X15" i="24"/>
  <c r="D15" i="24" s="1"/>
  <c r="F5" i="11" s="1"/>
  <c r="C5" i="11" s="1"/>
  <c r="X82" i="24"/>
  <c r="AD82" i="24" s="1"/>
  <c r="X17" i="24"/>
  <c r="D17" i="24" s="1"/>
  <c r="F7" i="11" s="1"/>
  <c r="C7" i="11" s="1"/>
  <c r="X24" i="24"/>
  <c r="D24" i="24" s="1"/>
  <c r="F14" i="11" s="1"/>
  <c r="C14" i="11" s="1"/>
  <c r="X61" i="24"/>
  <c r="D61" i="24" s="1"/>
  <c r="F51" i="11" s="1"/>
  <c r="C51" i="11" s="1"/>
  <c r="X59" i="24"/>
  <c r="D59" i="24" s="1"/>
  <c r="F49" i="11" s="1"/>
  <c r="C49" i="11" s="1"/>
  <c r="X43" i="24"/>
  <c r="D43" i="24" s="1"/>
  <c r="F33" i="11" s="1"/>
  <c r="C33" i="11" s="1"/>
  <c r="X70" i="24"/>
  <c r="D70" i="24" s="1"/>
  <c r="F60" i="11" s="1"/>
  <c r="C60" i="11" s="1"/>
  <c r="X67" i="24"/>
  <c r="D67" i="24" s="1"/>
  <c r="F57" i="11" s="1"/>
  <c r="C57" i="11" s="1"/>
  <c r="X38" i="24"/>
  <c r="D38" i="24" s="1"/>
  <c r="F28" i="11" s="1"/>
  <c r="C28" i="11" s="1"/>
  <c r="X40" i="24"/>
  <c r="D40" i="24" s="1"/>
  <c r="F30" i="11" s="1"/>
  <c r="C30" i="11" s="1"/>
  <c r="X93" i="24"/>
  <c r="D93" i="24" s="1"/>
  <c r="F83" i="11" s="1"/>
  <c r="C83" i="11" s="1"/>
  <c r="X87" i="24"/>
  <c r="AD87" i="24" s="1"/>
  <c r="X71" i="24"/>
  <c r="D71" i="24" s="1"/>
  <c r="F61" i="11" s="1"/>
  <c r="C61" i="11" s="1"/>
  <c r="X83" i="24"/>
  <c r="D83" i="24" s="1"/>
  <c r="F73" i="11" s="1"/>
  <c r="C73" i="11" s="1"/>
  <c r="X54" i="24"/>
  <c r="AD54" i="24" s="1"/>
  <c r="X74" i="24"/>
  <c r="D74" i="24" s="1"/>
  <c r="F64" i="11" s="1"/>
  <c r="C64" i="11" s="1"/>
  <c r="X44" i="24"/>
  <c r="D44" i="24" s="1"/>
  <c r="F34" i="11" s="1"/>
  <c r="C34" i="11" s="1"/>
  <c r="X22" i="24"/>
  <c r="D22" i="24" s="1"/>
  <c r="F12" i="11" s="1"/>
  <c r="C12" i="11" s="1"/>
  <c r="X46" i="24"/>
  <c r="D46" i="24" s="1"/>
  <c r="F36" i="11" s="1"/>
  <c r="C36" i="11" s="1"/>
  <c r="X31" i="24"/>
  <c r="AD31" i="24" s="1"/>
  <c r="X88" i="24"/>
  <c r="D88" i="24" s="1"/>
  <c r="F78" i="11" s="1"/>
  <c r="C78" i="11" s="1"/>
  <c r="X63" i="24"/>
  <c r="AD63" i="24" s="1"/>
  <c r="X66" i="24"/>
  <c r="D66" i="24" s="1"/>
  <c r="F56" i="11" s="1"/>
  <c r="C56" i="11" s="1"/>
  <c r="X25" i="24"/>
  <c r="AD25" i="24" s="1"/>
  <c r="X79" i="24"/>
  <c r="D79" i="24" s="1"/>
  <c r="F69" i="11" s="1"/>
  <c r="C69" i="11" s="1"/>
  <c r="X91" i="24"/>
  <c r="AD91" i="24" s="1"/>
  <c r="Y15" i="24"/>
  <c r="Y34" i="24"/>
  <c r="E34" i="24" s="1"/>
  <c r="G24" i="11" s="1"/>
  <c r="D24" i="11" s="1"/>
  <c r="Y22" i="24"/>
  <c r="E22" i="24" s="1"/>
  <c r="G12" i="11" s="1"/>
  <c r="D12" i="11" s="1"/>
  <c r="Y31" i="24"/>
  <c r="AE31" i="24" s="1"/>
  <c r="Y90" i="24"/>
  <c r="AE90" i="24" s="1"/>
  <c r="D26" i="24"/>
  <c r="F16" i="11" s="1"/>
  <c r="C16" i="11" s="1"/>
  <c r="Y63" i="24"/>
  <c r="AE63" i="24" s="1"/>
  <c r="Y66" i="24"/>
  <c r="E66" i="24" s="1"/>
  <c r="G56" i="11" s="1"/>
  <c r="D56" i="11" s="1"/>
  <c r="Y21" i="24"/>
  <c r="E21" i="24" s="1"/>
  <c r="G11" i="11" s="1"/>
  <c r="D11" i="11" s="1"/>
  <c r="D21" i="24"/>
  <c r="F11" i="11" s="1"/>
  <c r="C11" i="11" s="1"/>
  <c r="Y81" i="24"/>
  <c r="AE81" i="24" s="1"/>
  <c r="Y87" i="24"/>
  <c r="AE87" i="24" s="1"/>
  <c r="Y43" i="24"/>
  <c r="E43" i="24" s="1"/>
  <c r="G33" i="11" s="1"/>
  <c r="D33" i="11" s="1"/>
  <c r="Y54" i="24"/>
  <c r="AE54" i="24" s="1"/>
  <c r="Y23" i="24"/>
  <c r="Y68" i="24"/>
  <c r="AE68" i="24" s="1"/>
  <c r="Y53" i="24"/>
  <c r="E53" i="24" s="1"/>
  <c r="G43" i="11" s="1"/>
  <c r="D43" i="11" s="1"/>
  <c r="D53" i="24"/>
  <c r="F43" i="11" s="1"/>
  <c r="C43" i="11" s="1"/>
  <c r="Y61" i="24"/>
  <c r="E61" i="24" s="1"/>
  <c r="G51" i="11" s="1"/>
  <c r="D51" i="11" s="1"/>
  <c r="Y47" i="24"/>
  <c r="E47" i="24" s="1"/>
  <c r="G37" i="11" s="1"/>
  <c r="D37" i="11" s="1"/>
  <c r="Y32" i="24"/>
  <c r="AE32" i="24" s="1"/>
  <c r="Y37" i="24"/>
  <c r="AE37" i="24" s="1"/>
  <c r="Y29" i="24"/>
  <c r="E29" i="24" s="1"/>
  <c r="G19" i="11" s="1"/>
  <c r="D19" i="11" s="1"/>
  <c r="Y42" i="24"/>
  <c r="E42" i="24" s="1"/>
  <c r="G32" i="11" s="1"/>
  <c r="D32" i="11" s="1"/>
  <c r="Y71" i="24"/>
  <c r="E71" i="24" s="1"/>
  <c r="G61" i="11" s="1"/>
  <c r="D61" i="11" s="1"/>
  <c r="Y72" i="24"/>
  <c r="E72" i="24" s="1"/>
  <c r="G62" i="11" s="1"/>
  <c r="D62" i="11" s="1"/>
  <c r="Y70" i="24"/>
  <c r="E70" i="24" s="1"/>
  <c r="G60" i="11" s="1"/>
  <c r="D60" i="11" s="1"/>
  <c r="AD94" i="24"/>
  <c r="Y94" i="24"/>
  <c r="Y57" i="24"/>
  <c r="AE57" i="24" s="1"/>
  <c r="Y78" i="24"/>
  <c r="AE78" i="24" s="1"/>
  <c r="Y62" i="24"/>
  <c r="E62" i="24" s="1"/>
  <c r="G52" i="11" s="1"/>
  <c r="D52" i="11" s="1"/>
  <c r="D64" i="24"/>
  <c r="F54" i="11" s="1"/>
  <c r="C54" i="11" s="1"/>
  <c r="Y64" i="24"/>
  <c r="E64" i="24" s="1"/>
  <c r="G54" i="11" s="1"/>
  <c r="D54" i="11" s="1"/>
  <c r="Y45" i="24"/>
  <c r="E45" i="24" s="1"/>
  <c r="G35" i="11" s="1"/>
  <c r="D35" i="11" s="1"/>
  <c r="Y73" i="24"/>
  <c r="E73" i="24" s="1"/>
  <c r="G63" i="11" s="1"/>
  <c r="D63" i="11" s="1"/>
  <c r="Y33" i="24"/>
  <c r="AE33" i="24" s="1"/>
  <c r="Y79" i="24"/>
  <c r="E79" i="24" s="1"/>
  <c r="G69" i="11" s="1"/>
  <c r="D69" i="11" s="1"/>
  <c r="Y16" i="24"/>
  <c r="E16" i="24" s="1"/>
  <c r="G6" i="11" s="1"/>
  <c r="D6" i="11" s="1"/>
  <c r="Y55" i="24"/>
  <c r="AE55" i="24" s="1"/>
  <c r="Y25" i="24"/>
  <c r="AE25" i="24" s="1"/>
  <c r="D14" i="24"/>
  <c r="F4" i="11" s="1"/>
  <c r="C4" i="11" s="1"/>
  <c r="Y14" i="24"/>
  <c r="E14" i="24" s="1"/>
  <c r="G4" i="11" s="1"/>
  <c r="D4" i="11" s="1"/>
  <c r="Y77" i="24"/>
  <c r="E77" i="24" s="1"/>
  <c r="G67" i="11" s="1"/>
  <c r="D67" i="11" s="1"/>
  <c r="Y56" i="24"/>
  <c r="E56" i="24" s="1"/>
  <c r="G46" i="11" s="1"/>
  <c r="D46" i="11" s="1"/>
  <c r="D56" i="24"/>
  <c r="F46" i="11" s="1"/>
  <c r="C46" i="11" s="1"/>
  <c r="Y91" i="24"/>
  <c r="AE91" i="24" s="1"/>
  <c r="Y84" i="24"/>
  <c r="E84" i="24" s="1"/>
  <c r="G74" i="11" s="1"/>
  <c r="D74" i="11" s="1"/>
  <c r="Y27" i="24"/>
  <c r="E27" i="24" s="1"/>
  <c r="G17" i="11" s="1"/>
  <c r="D17" i="11" s="1"/>
  <c r="Y51" i="24"/>
  <c r="E51" i="24" s="1"/>
  <c r="G41" i="11" s="1"/>
  <c r="D41" i="11" s="1"/>
  <c r="Y88" i="24"/>
  <c r="E88" i="24" s="1"/>
  <c r="G78" i="11" s="1"/>
  <c r="D78" i="11" s="1"/>
  <c r="Y65" i="24"/>
  <c r="E65" i="24" s="1"/>
  <c r="G55" i="11" s="1"/>
  <c r="D55" i="11" s="1"/>
  <c r="D41" i="24"/>
  <c r="F31" i="11" s="1"/>
  <c r="C31" i="11" s="1"/>
  <c r="Y41" i="24"/>
  <c r="E41" i="24" s="1"/>
  <c r="G31" i="11" s="1"/>
  <c r="D31" i="11" s="1"/>
  <c r="Y60" i="24"/>
  <c r="E60" i="24" s="1"/>
  <c r="G50" i="11" s="1"/>
  <c r="D50" i="11" s="1"/>
  <c r="Y69" i="24"/>
  <c r="E69" i="24" s="1"/>
  <c r="G59" i="11" s="1"/>
  <c r="D59" i="11" s="1"/>
  <c r="Y80" i="24"/>
  <c r="E80" i="24" s="1"/>
  <c r="G70" i="11" s="1"/>
  <c r="D70" i="11" s="1"/>
  <c r="Y18" i="24"/>
  <c r="E18" i="24" s="1"/>
  <c r="G8" i="11" s="1"/>
  <c r="D8" i="11" s="1"/>
  <c r="D28" i="24"/>
  <c r="F18" i="11" s="1"/>
  <c r="C18" i="11" s="1"/>
  <c r="Y20" i="24"/>
  <c r="E20" i="24" s="1"/>
  <c r="G10" i="11" s="1"/>
  <c r="D10" i="11" s="1"/>
  <c r="Y74" i="24"/>
  <c r="E74" i="24" s="1"/>
  <c r="G64" i="11" s="1"/>
  <c r="D64" i="11" s="1"/>
  <c r="Y24" i="24"/>
  <c r="E24" i="24" s="1"/>
  <c r="G14" i="11" s="1"/>
  <c r="D14" i="11" s="1"/>
  <c r="Y75" i="24"/>
  <c r="AE75" i="24" s="1"/>
  <c r="Y89" i="24"/>
  <c r="E89" i="24" s="1"/>
  <c r="G79" i="11" s="1"/>
  <c r="D79" i="11" s="1"/>
  <c r="Y19" i="24"/>
  <c r="E19" i="24" s="1"/>
  <c r="G9" i="11" s="1"/>
  <c r="D9" i="11" s="1"/>
  <c r="Y85" i="24"/>
  <c r="E85" i="24" s="1"/>
  <c r="G75" i="11" s="1"/>
  <c r="D75" i="11" s="1"/>
  <c r="Y52" i="24"/>
  <c r="E52" i="24" s="1"/>
  <c r="G42" i="11" s="1"/>
  <c r="D42" i="11" s="1"/>
  <c r="Y58" i="24"/>
  <c r="E58" i="24" s="1"/>
  <c r="G48" i="11" s="1"/>
  <c r="D48" i="11" s="1"/>
  <c r="Y46" i="24"/>
  <c r="E46" i="24" s="1"/>
  <c r="G36" i="11" s="1"/>
  <c r="D36" i="11" s="1"/>
  <c r="Y36" i="24"/>
  <c r="AE36" i="24" s="1"/>
  <c r="Y17" i="24"/>
  <c r="E17" i="24" s="1"/>
  <c r="G7" i="11" s="1"/>
  <c r="D7" i="11" s="1"/>
  <c r="Y59" i="24"/>
  <c r="E59" i="24" s="1"/>
  <c r="G49" i="11" s="1"/>
  <c r="D49" i="11" s="1"/>
  <c r="Y83" i="24"/>
  <c r="E83" i="24" s="1"/>
  <c r="G73" i="11" s="1"/>
  <c r="D73" i="11" s="1"/>
  <c r="Y48" i="24"/>
  <c r="E48" i="24" s="1"/>
  <c r="G38" i="11" s="1"/>
  <c r="D38" i="11" s="1"/>
  <c r="Y44" i="24"/>
  <c r="E44" i="24" s="1"/>
  <c r="G34" i="11" s="1"/>
  <c r="D34" i="11" s="1"/>
  <c r="Y82" i="24"/>
  <c r="AE82" i="24" s="1"/>
  <c r="Y39" i="24"/>
  <c r="E39" i="24" s="1"/>
  <c r="G29" i="11" s="1"/>
  <c r="D29" i="11" s="1"/>
  <c r="AD86" i="24"/>
  <c r="Y86" i="24"/>
  <c r="AE86" i="24" s="1"/>
  <c r="Y35" i="24"/>
  <c r="AE35" i="24" s="1"/>
  <c r="Y49" i="24"/>
  <c r="E49" i="24" s="1"/>
  <c r="G39" i="11" s="1"/>
  <c r="D39" i="11" s="1"/>
  <c r="Y76" i="24"/>
  <c r="AE76" i="24" s="1"/>
  <c r="Y50" i="24"/>
  <c r="E50" i="24" s="1"/>
  <c r="G40" i="11" s="1"/>
  <c r="D40" i="11" s="1"/>
  <c r="Y40" i="24"/>
  <c r="E40" i="24" s="1"/>
  <c r="G30" i="11" s="1"/>
  <c r="D30" i="11" s="1"/>
  <c r="Y93" i="24"/>
  <c r="E93" i="24" s="1"/>
  <c r="G83" i="11" s="1"/>
  <c r="D83" i="11" s="1"/>
  <c r="Y28" i="24"/>
  <c r="E28" i="24" s="1"/>
  <c r="G18" i="11" s="1"/>
  <c r="D18" i="11" s="1"/>
  <c r="Y38" i="24"/>
  <c r="E38" i="24" s="1"/>
  <c r="G28" i="11" s="1"/>
  <c r="D28" i="11" s="1"/>
  <c r="Y26" i="24"/>
  <c r="E26" i="24" s="1"/>
  <c r="G16" i="11" s="1"/>
  <c r="D16" i="11" s="1"/>
  <c r="Y92" i="24"/>
  <c r="AE92" i="24" s="1"/>
  <c r="AD92" i="24"/>
  <c r="Y67" i="24"/>
  <c r="E67" i="24" s="1"/>
  <c r="G57" i="11" s="1"/>
  <c r="D57" i="11" s="1"/>
  <c r="Y30" i="24"/>
  <c r="E30" i="24" s="1"/>
  <c r="G20" i="11" s="1"/>
  <c r="D20" i="11" s="1"/>
  <c r="Y13" i="24"/>
  <c r="E13" i="24" s="1"/>
  <c r="G3" i="11" s="1"/>
  <c r="D3" i="11" s="1"/>
  <c r="AF1304" i="10"/>
  <c r="AF1303" i="10"/>
  <c r="AF1302" i="10"/>
  <c r="AF1301" i="10"/>
  <c r="AF320" i="10"/>
  <c r="W330" i="10" s="1"/>
  <c r="W681" i="10"/>
  <c r="W172" i="10"/>
  <c r="W874" i="10"/>
  <c r="W453" i="10"/>
  <c r="W664" i="10"/>
  <c r="W383" i="10"/>
  <c r="W313" i="10"/>
  <c r="W242" i="10"/>
  <c r="W523" i="10"/>
  <c r="AV1400" i="10"/>
  <c r="AV1260" i="10"/>
  <c r="AV1120" i="10"/>
  <c r="AV980" i="10"/>
  <c r="AV630" i="10"/>
  <c r="AV138" i="10"/>
  <c r="D35" i="24" l="1"/>
  <c r="F25" i="11" s="1"/>
  <c r="C25" i="11" s="1"/>
  <c r="AB35" i="24"/>
  <c r="E31" i="24"/>
  <c r="G21" i="11" s="1"/>
  <c r="D21" i="11" s="1"/>
  <c r="AC31" i="24"/>
  <c r="E90" i="24"/>
  <c r="G80" i="11" s="1"/>
  <c r="D80" i="11" s="1"/>
  <c r="W1553" i="10" s="1"/>
  <c r="AC90" i="24"/>
  <c r="D63" i="24"/>
  <c r="F53" i="11" s="1"/>
  <c r="C53" i="11" s="1"/>
  <c r="N1409" i="10" s="1"/>
  <c r="F63" i="24" s="1"/>
  <c r="AB63" i="24"/>
  <c r="E63" i="24"/>
  <c r="G53" i="11" s="1"/>
  <c r="D53" i="11" s="1"/>
  <c r="W1409" i="10" s="1"/>
  <c r="AC63" i="24"/>
  <c r="D81" i="24"/>
  <c r="F71" i="11" s="1"/>
  <c r="C71" i="11" s="1"/>
  <c r="AB81" i="24"/>
  <c r="E81" i="24"/>
  <c r="G71" i="11" s="1"/>
  <c r="D71" i="11" s="1"/>
  <c r="AC81" i="24"/>
  <c r="E87" i="24"/>
  <c r="G77" i="11" s="1"/>
  <c r="D77" i="11" s="1"/>
  <c r="AC87" i="24"/>
  <c r="D87" i="24"/>
  <c r="F77" i="11" s="1"/>
  <c r="C77" i="11" s="1"/>
  <c r="N146" i="10" s="1"/>
  <c r="AB87" i="24"/>
  <c r="D54" i="24"/>
  <c r="F44" i="11" s="1"/>
  <c r="C44" i="11" s="1"/>
  <c r="N287" i="10" s="1"/>
  <c r="F54" i="24" s="1"/>
  <c r="AB54" i="24"/>
  <c r="E54" i="24"/>
  <c r="G44" i="11" s="1"/>
  <c r="D44" i="11" s="1"/>
  <c r="W287" i="10" s="1"/>
  <c r="AC54" i="24"/>
  <c r="D33" i="24"/>
  <c r="F23" i="11" s="1"/>
  <c r="C23" i="11" s="1"/>
  <c r="AB33" i="24"/>
  <c r="E23" i="24"/>
  <c r="G13" i="11" s="1"/>
  <c r="D13" i="11" s="1"/>
  <c r="AC23" i="24"/>
  <c r="D90" i="24"/>
  <c r="F80" i="11" s="1"/>
  <c r="C80" i="11" s="1"/>
  <c r="AB90" i="24"/>
  <c r="D68" i="24"/>
  <c r="F58" i="11" s="1"/>
  <c r="C58" i="11" s="1"/>
  <c r="N288" i="10" s="1"/>
  <c r="F68" i="24" s="1"/>
  <c r="AB68" i="24"/>
  <c r="E68" i="24"/>
  <c r="G58" i="11" s="1"/>
  <c r="D58" i="11" s="1"/>
  <c r="W288" i="10" s="1"/>
  <c r="AC68" i="24"/>
  <c r="E32" i="24"/>
  <c r="G22" i="11" s="1"/>
  <c r="D22" i="11" s="1"/>
  <c r="AC32" i="24"/>
  <c r="D37" i="24"/>
  <c r="F27" i="11" s="1"/>
  <c r="C27" i="11" s="1"/>
  <c r="N1897" i="10" s="1"/>
  <c r="AB37" i="24"/>
  <c r="E37" i="24"/>
  <c r="G27" i="11" s="1"/>
  <c r="D27" i="11" s="1"/>
  <c r="W1897" i="10" s="1"/>
  <c r="AC37" i="24"/>
  <c r="D94" i="24"/>
  <c r="F84" i="11" s="1"/>
  <c r="C84" i="11" s="1"/>
  <c r="AB94" i="24"/>
  <c r="E94" i="24"/>
  <c r="G84" i="11" s="1"/>
  <c r="D84" i="11" s="1"/>
  <c r="AC94" i="24"/>
  <c r="D57" i="24"/>
  <c r="F47" i="11" s="1"/>
  <c r="C47" i="11" s="1"/>
  <c r="N1408" i="10" s="1"/>
  <c r="F57" i="24" s="1"/>
  <c r="AB57" i="24"/>
  <c r="E57" i="24"/>
  <c r="G47" i="11" s="1"/>
  <c r="D47" i="11" s="1"/>
  <c r="W1408" i="10" s="1"/>
  <c r="AC57" i="24"/>
  <c r="E78" i="24"/>
  <c r="G68" i="11" s="1"/>
  <c r="D68" i="11" s="1"/>
  <c r="W290" i="10" s="1"/>
  <c r="AC78" i="24"/>
  <c r="D78" i="24"/>
  <c r="F68" i="11" s="1"/>
  <c r="C68" i="11" s="1"/>
  <c r="N290" i="10" s="1"/>
  <c r="F78" i="24" s="1"/>
  <c r="AB78" i="24"/>
  <c r="E33" i="24"/>
  <c r="G23" i="11" s="1"/>
  <c r="D23" i="11" s="1"/>
  <c r="W1549" i="10" s="1"/>
  <c r="AC33" i="24"/>
  <c r="D32" i="24"/>
  <c r="F22" i="11" s="1"/>
  <c r="C22" i="11" s="1"/>
  <c r="AB32" i="24"/>
  <c r="D23" i="24"/>
  <c r="F13" i="11" s="1"/>
  <c r="C13" i="11" s="1"/>
  <c r="AB23" i="24"/>
  <c r="D55" i="24"/>
  <c r="F45" i="11" s="1"/>
  <c r="C45" i="11" s="1"/>
  <c r="N1898" i="10" s="1"/>
  <c r="F55" i="24" s="1"/>
  <c r="AB55" i="24"/>
  <c r="E55" i="24"/>
  <c r="G45" i="11" s="1"/>
  <c r="D45" i="11" s="1"/>
  <c r="W1898" i="10" s="1"/>
  <c r="AC55" i="24"/>
  <c r="E25" i="24"/>
  <c r="G15" i="11" s="1"/>
  <c r="D15" i="11" s="1"/>
  <c r="AC25" i="24"/>
  <c r="D25" i="24"/>
  <c r="F15" i="11" s="1"/>
  <c r="C15" i="11" s="1"/>
  <c r="AB25" i="24"/>
  <c r="D91" i="24"/>
  <c r="F81" i="11" s="1"/>
  <c r="C81" i="11" s="1"/>
  <c r="N1900" i="10" s="1"/>
  <c r="F91" i="24" s="1"/>
  <c r="AB91" i="24"/>
  <c r="E91" i="24"/>
  <c r="G81" i="11" s="1"/>
  <c r="D81" i="11" s="1"/>
  <c r="W1900" i="10" s="1"/>
  <c r="AC91" i="24"/>
  <c r="E75" i="24"/>
  <c r="G65" i="11" s="1"/>
  <c r="D65" i="11" s="1"/>
  <c r="AC75" i="24"/>
  <c r="D75" i="24"/>
  <c r="F65" i="11" s="1"/>
  <c r="C65" i="11" s="1"/>
  <c r="AB75" i="24"/>
  <c r="D36" i="24"/>
  <c r="F26" i="11" s="1"/>
  <c r="C26" i="11" s="1"/>
  <c r="N1550" i="10" s="1"/>
  <c r="F36" i="24" s="1"/>
  <c r="AB36" i="24"/>
  <c r="E36" i="24"/>
  <c r="G26" i="11" s="1"/>
  <c r="D26" i="11" s="1"/>
  <c r="W1550" i="10" s="1"/>
  <c r="AC36" i="24"/>
  <c r="D82" i="24"/>
  <c r="F72" i="11" s="1"/>
  <c r="C72" i="11" s="1"/>
  <c r="N779" i="10" s="1"/>
  <c r="AB82" i="24"/>
  <c r="E82" i="24"/>
  <c r="G72" i="11" s="1"/>
  <c r="D72" i="11" s="1"/>
  <c r="AC82" i="24"/>
  <c r="D86" i="24"/>
  <c r="F76" i="11" s="1"/>
  <c r="C76" i="11" s="1"/>
  <c r="AB86" i="24"/>
  <c r="E86" i="24"/>
  <c r="G76" i="11" s="1"/>
  <c r="D76" i="11" s="1"/>
  <c r="AC86" i="24"/>
  <c r="E35" i="24"/>
  <c r="G25" i="11" s="1"/>
  <c r="D25" i="11" s="1"/>
  <c r="W638" i="10" s="1"/>
  <c r="AC35" i="24"/>
  <c r="D76" i="24"/>
  <c r="F66" i="11" s="1"/>
  <c r="C66" i="11" s="1"/>
  <c r="AB76" i="24"/>
  <c r="E76" i="24"/>
  <c r="G66" i="11" s="1"/>
  <c r="D66" i="11" s="1"/>
  <c r="AC76" i="24"/>
  <c r="E92" i="24"/>
  <c r="G82" i="11" s="1"/>
  <c r="D82" i="11" s="1"/>
  <c r="AC92" i="24"/>
  <c r="D92" i="24"/>
  <c r="F82" i="11" s="1"/>
  <c r="C82" i="11" s="1"/>
  <c r="AB92" i="24"/>
  <c r="D31" i="24"/>
  <c r="F21" i="11" s="1"/>
  <c r="C21" i="11" s="1"/>
  <c r="AB31" i="24"/>
  <c r="D13" i="24"/>
  <c r="F3" i="11" s="1"/>
  <c r="C3" i="11" s="1"/>
  <c r="AD13" i="24"/>
  <c r="E15" i="24"/>
  <c r="G5" i="11" s="1"/>
  <c r="D5" i="11" s="1"/>
  <c r="AE15" i="24"/>
  <c r="AD34" i="24"/>
  <c r="AD93" i="24"/>
  <c r="AD23" i="24"/>
  <c r="AE93" i="24"/>
  <c r="AE94" i="24"/>
  <c r="N502" i="10"/>
  <c r="W1311" i="10"/>
  <c r="AE34" i="24"/>
  <c r="AE19" i="24"/>
  <c r="AD21" i="24"/>
  <c r="AE30" i="24"/>
  <c r="AE72" i="24"/>
  <c r="AD30" i="24"/>
  <c r="AD19" i="24"/>
  <c r="AE22" i="24"/>
  <c r="AD67" i="24"/>
  <c r="AE48" i="24"/>
  <c r="AD72" i="24"/>
  <c r="N920" i="10"/>
  <c r="W1199" i="10"/>
  <c r="W922" i="10"/>
  <c r="W499" i="10"/>
  <c r="W918" i="10"/>
  <c r="N922" i="10"/>
  <c r="N1199" i="10"/>
  <c r="N501" i="10"/>
  <c r="N430" i="10"/>
  <c r="N567" i="10"/>
  <c r="N1198" i="10"/>
  <c r="N921" i="10"/>
  <c r="N919" i="10"/>
  <c r="N500" i="10"/>
  <c r="N429" i="10"/>
  <c r="W428" i="10"/>
  <c r="N428" i="10"/>
  <c r="N499" i="10"/>
  <c r="N918" i="10"/>
  <c r="N497" i="10"/>
  <c r="N569" i="10"/>
  <c r="W498" i="10"/>
  <c r="W568" i="10"/>
  <c r="W921" i="10"/>
  <c r="W1198" i="10"/>
  <c r="W501" i="10"/>
  <c r="W430" i="10"/>
  <c r="W567" i="10"/>
  <c r="W497" i="10"/>
  <c r="W569" i="10"/>
  <c r="N568" i="10"/>
  <c r="N498" i="10"/>
  <c r="W920" i="10"/>
  <c r="W500" i="10"/>
  <c r="W429" i="10"/>
  <c r="W919" i="10"/>
  <c r="W540" i="10"/>
  <c r="AE67" i="24"/>
  <c r="AE62" i="24"/>
  <c r="AD22" i="24"/>
  <c r="AE46" i="24"/>
  <c r="AD46" i="24"/>
  <c r="AD62" i="24"/>
  <c r="AE21" i="24"/>
  <c r="AD27" i="24"/>
  <c r="AE24" i="24"/>
  <c r="AE58" i="24"/>
  <c r="AD20" i="24"/>
  <c r="AD26" i="24"/>
  <c r="AE59" i="24"/>
  <c r="AD24" i="24"/>
  <c r="AE38" i="24"/>
  <c r="AE13" i="24"/>
  <c r="AE60" i="24"/>
  <c r="AE27" i="24"/>
  <c r="AE61" i="24"/>
  <c r="AE47" i="24"/>
  <c r="AE56" i="24"/>
  <c r="AE40" i="24"/>
  <c r="AD70" i="24"/>
  <c r="AD15" i="24"/>
  <c r="AD58" i="24"/>
  <c r="AD53" i="24"/>
  <c r="AE52" i="24"/>
  <c r="AD43" i="24"/>
  <c r="AE79" i="24"/>
  <c r="AE29" i="24"/>
  <c r="AD44" i="24"/>
  <c r="AD39" i="24"/>
  <c r="AD28" i="24"/>
  <c r="AE23" i="24"/>
  <c r="AE71" i="24"/>
  <c r="AE41" i="24"/>
  <c r="AE83" i="24"/>
  <c r="AE53" i="24"/>
  <c r="AE20" i="24"/>
  <c r="AE80" i="24"/>
  <c r="AD48" i="24"/>
  <c r="AE26" i="24"/>
  <c r="AE18" i="24"/>
  <c r="AD45" i="24"/>
  <c r="AD73" i="24"/>
  <c r="AE65" i="24"/>
  <c r="AE43" i="24"/>
  <c r="AD16" i="24"/>
  <c r="AE39" i="24"/>
  <c r="AE45" i="24"/>
  <c r="AD85" i="24"/>
  <c r="AD18" i="24"/>
  <c r="AE73" i="24"/>
  <c r="AD79" i="24"/>
  <c r="AE28" i="24"/>
  <c r="AE69" i="24"/>
  <c r="AE70" i="24"/>
  <c r="AE66" i="24"/>
  <c r="AD71" i="24"/>
  <c r="AD64" i="24"/>
  <c r="AE16" i="24"/>
  <c r="AD47" i="24"/>
  <c r="AE49" i="24"/>
  <c r="AD29" i="24"/>
  <c r="AD49" i="24"/>
  <c r="AD42" i="24"/>
  <c r="AD17" i="24"/>
  <c r="AE89" i="24"/>
  <c r="AE85" i="24"/>
  <c r="AE42" i="24"/>
  <c r="AD84" i="24"/>
  <c r="AE74" i="24"/>
  <c r="AD88" i="24"/>
  <c r="AD65" i="24"/>
  <c r="AD52" i="24"/>
  <c r="AE64" i="24"/>
  <c r="AE77" i="24"/>
  <c r="AD50" i="24"/>
  <c r="AE84" i="24"/>
  <c r="AE50" i="24"/>
  <c r="AD14" i="24"/>
  <c r="AD66" i="24"/>
  <c r="AD80" i="24"/>
  <c r="AE14" i="24"/>
  <c r="AD59" i="24"/>
  <c r="AD69" i="24"/>
  <c r="AD56" i="24"/>
  <c r="AE44" i="24"/>
  <c r="AD38" i="24"/>
  <c r="AE88" i="24"/>
  <c r="AD77" i="24"/>
  <c r="AD51" i="24"/>
  <c r="AE17" i="24"/>
  <c r="AD41" i="24"/>
  <c r="AD61" i="24"/>
  <c r="AD74" i="24"/>
  <c r="AE51" i="24"/>
  <c r="AD89" i="24"/>
  <c r="AD83" i="24"/>
  <c r="AD60" i="24"/>
  <c r="AD40" i="24"/>
  <c r="AT1400" i="10"/>
  <c r="AT1260" i="10"/>
  <c r="AT1120" i="10"/>
  <c r="AT980" i="10"/>
  <c r="AT630" i="10"/>
  <c r="AT138" i="10"/>
  <c r="AU138" i="10"/>
  <c r="AU1400" i="10"/>
  <c r="AU1260" i="10"/>
  <c r="AU1120" i="10"/>
  <c r="AU980" i="10"/>
  <c r="AU630" i="10"/>
  <c r="N1267" i="10" l="1"/>
  <c r="F31" i="24" s="1"/>
  <c r="N1549" i="10"/>
  <c r="AE1549" i="10" s="1"/>
  <c r="N1553" i="10"/>
  <c r="F90" i="24" s="1"/>
  <c r="N640" i="10"/>
  <c r="W359" i="10"/>
  <c r="W641" i="10"/>
  <c r="N1554" i="10"/>
  <c r="N641" i="10"/>
  <c r="N780" i="10"/>
  <c r="N359" i="10"/>
  <c r="F92" i="24" s="1"/>
  <c r="N1480" i="10"/>
  <c r="N1552" i="10"/>
  <c r="N1479" i="10"/>
  <c r="N1548" i="10"/>
  <c r="N1407" i="10"/>
  <c r="N291" i="10"/>
  <c r="F82" i="24" s="1"/>
  <c r="N358" i="10"/>
  <c r="W1552" i="10"/>
  <c r="W779" i="10"/>
  <c r="AE779" i="10" s="1"/>
  <c r="W1479" i="10"/>
  <c r="W358" i="10"/>
  <c r="W291" i="10"/>
  <c r="W640" i="10"/>
  <c r="N778" i="10"/>
  <c r="F76" i="24" s="1"/>
  <c r="N1478" i="10"/>
  <c r="W1478" i="10"/>
  <c r="W778" i="10"/>
  <c r="W1554" i="10"/>
  <c r="W780" i="10"/>
  <c r="W1480" i="10"/>
  <c r="AE1897" i="10"/>
  <c r="N638" i="10"/>
  <c r="N356" i="10"/>
  <c r="F35" i="24" s="1"/>
  <c r="N357" i="10"/>
  <c r="F81" i="24" s="1"/>
  <c r="N1899" i="10"/>
  <c r="N639" i="10"/>
  <c r="N1551" i="10"/>
  <c r="W639" i="10"/>
  <c r="W357" i="10"/>
  <c r="W1899" i="10"/>
  <c r="W1551" i="10"/>
  <c r="W1547" i="10"/>
  <c r="W1617" i="10"/>
  <c r="W987" i="10"/>
  <c r="W1687" i="10"/>
  <c r="N781" i="10"/>
  <c r="F94" i="24" s="1"/>
  <c r="N1481" i="10"/>
  <c r="W781" i="10"/>
  <c r="W1481" i="10"/>
  <c r="N987" i="10"/>
  <c r="N1617" i="10"/>
  <c r="N1547" i="10"/>
  <c r="N1687" i="10"/>
  <c r="AE1898" i="10"/>
  <c r="AE1900" i="10"/>
  <c r="AE1409" i="10"/>
  <c r="AE1408" i="10"/>
  <c r="W1548" i="10"/>
  <c r="W1407" i="10"/>
  <c r="W289" i="10"/>
  <c r="W777" i="10"/>
  <c r="W1477" i="10"/>
  <c r="N289" i="10"/>
  <c r="F75" i="24" s="1"/>
  <c r="N777" i="10"/>
  <c r="N1477" i="10"/>
  <c r="AE1550" i="10"/>
  <c r="N75" i="10"/>
  <c r="F86" i="24" s="1"/>
  <c r="W502" i="10"/>
  <c r="W356" i="10"/>
  <c r="W75" i="10"/>
  <c r="AE290" i="10"/>
  <c r="AE287" i="10"/>
  <c r="W847" i="10"/>
  <c r="W285" i="10"/>
  <c r="N847" i="10"/>
  <c r="N285" i="10"/>
  <c r="F25" i="24" s="1"/>
  <c r="N566" i="10"/>
  <c r="W146" i="10"/>
  <c r="AE146" i="10" s="1"/>
  <c r="W5" i="10"/>
  <c r="W286" i="10"/>
  <c r="W637" i="10"/>
  <c r="N145" i="10"/>
  <c r="F37" i="24" s="1"/>
  <c r="N426" i="10"/>
  <c r="AE288" i="10"/>
  <c r="W427" i="10"/>
  <c r="N427" i="10"/>
  <c r="N5" i="10"/>
  <c r="F87" i="24" s="1"/>
  <c r="N923" i="10"/>
  <c r="W923" i="10"/>
  <c r="N1200" i="10"/>
  <c r="N570" i="10"/>
  <c r="N924" i="10"/>
  <c r="W1200" i="10"/>
  <c r="W924" i="10"/>
  <c r="W570" i="10"/>
  <c r="N917" i="10"/>
  <c r="N105" i="10"/>
  <c r="AE1553" i="10" l="1"/>
  <c r="AE1548" i="10"/>
  <c r="AE1477" i="10"/>
  <c r="AE1407" i="10"/>
  <c r="W1416" i="10" s="1"/>
  <c r="N1436" i="10" s="1"/>
  <c r="N1438" i="10" s="1"/>
  <c r="X1470" i="10" s="1"/>
  <c r="AE1554" i="10"/>
  <c r="AE780" i="10"/>
  <c r="AE1479" i="10"/>
  <c r="AE1480" i="10"/>
  <c r="AE1552" i="10"/>
  <c r="AE777" i="10"/>
  <c r="AE987" i="10"/>
  <c r="W996" i="10" s="1"/>
  <c r="N1016" i="10" s="1"/>
  <c r="N1018" i="10" s="1"/>
  <c r="X1050" i="10" s="1"/>
  <c r="AE1617" i="10"/>
  <c r="W1626" i="10" s="1"/>
  <c r="N1646" i="10" s="1"/>
  <c r="N1648" i="10" s="1"/>
  <c r="X1680" i="10" s="1"/>
  <c r="AE1547" i="10"/>
  <c r="AE1687" i="10"/>
  <c r="W1696" i="10" s="1"/>
  <c r="N1716" i="10" s="1"/>
  <c r="N1718" i="10" s="1"/>
  <c r="X1750" i="10" s="1"/>
  <c r="AE1478" i="10"/>
  <c r="AE778" i="10"/>
  <c r="AE1899" i="10"/>
  <c r="W1906" i="10" s="1"/>
  <c r="N1926" i="10" s="1"/>
  <c r="N1928" i="10" s="1"/>
  <c r="X1960" i="10" s="1"/>
  <c r="AE1551" i="10"/>
  <c r="AE1481" i="10"/>
  <c r="AE781" i="10"/>
  <c r="AE357" i="10"/>
  <c r="AE847" i="10"/>
  <c r="W856" i="10" s="1"/>
  <c r="N876" i="10" s="1"/>
  <c r="N878" i="10" s="1"/>
  <c r="X910" i="10" s="1"/>
  <c r="AE285" i="10"/>
  <c r="AE638" i="10"/>
  <c r="N286" i="10"/>
  <c r="F33" i="24" s="1"/>
  <c r="N637" i="10"/>
  <c r="AE637" i="10" s="1"/>
  <c r="W145" i="10"/>
  <c r="AE145" i="10" s="1"/>
  <c r="W154" i="10" s="1"/>
  <c r="N174" i="10" s="1"/>
  <c r="N176" i="10" s="1"/>
  <c r="X208" i="10" s="1"/>
  <c r="AP142" i="10" s="1"/>
  <c r="W426" i="10"/>
  <c r="AE426" i="10" s="1"/>
  <c r="AE639" i="10"/>
  <c r="W1267" i="10"/>
  <c r="AE1267" i="10" s="1"/>
  <c r="W1276" i="10" s="1"/>
  <c r="N1296" i="10" s="1"/>
  <c r="N1298" i="10" s="1"/>
  <c r="X1330" i="10" s="1"/>
  <c r="AP1264" i="10" s="1"/>
  <c r="W566" i="10"/>
  <c r="AE640" i="10"/>
  <c r="AE291" i="10"/>
  <c r="W215" i="10"/>
  <c r="W496" i="10"/>
  <c r="AE289" i="10"/>
  <c r="AE358" i="10"/>
  <c r="AE427" i="10"/>
  <c r="N215" i="10"/>
  <c r="F23" i="24" s="1"/>
  <c r="N496" i="10"/>
  <c r="AE356" i="10"/>
  <c r="W1556" i="10" l="1"/>
  <c r="N1576" i="10" s="1"/>
  <c r="N1578" i="10" s="1"/>
  <c r="X1610" i="10" s="1"/>
  <c r="AP984" i="10"/>
  <c r="W1486" i="10"/>
  <c r="N1506" i="10" s="1"/>
  <c r="N1508" i="10" s="1"/>
  <c r="W786" i="10"/>
  <c r="N806" i="10" s="1"/>
  <c r="N808" i="10" s="1"/>
  <c r="X840" i="10" s="1"/>
  <c r="AP1614" i="10"/>
  <c r="AP1684" i="10"/>
  <c r="X1961" i="10"/>
  <c r="X1962" i="10" s="1"/>
  <c r="AI1894" i="10" s="1"/>
  <c r="I1524" i="10"/>
  <c r="AF1524" i="10" s="1"/>
  <c r="W1530" i="10" s="1"/>
  <c r="AP1894" i="10"/>
  <c r="AP1404" i="10"/>
  <c r="AE286" i="10"/>
  <c r="W295" i="10" s="1"/>
  <c r="N315" i="10" s="1"/>
  <c r="N317" i="10" s="1"/>
  <c r="X349" i="10" s="1"/>
  <c r="AP844" i="10"/>
  <c r="AE496" i="10"/>
  <c r="W505" i="10" s="1"/>
  <c r="N525" i="10" s="1"/>
  <c r="N527" i="10" s="1"/>
  <c r="X559" i="10" s="1"/>
  <c r="AP493" i="10" s="1"/>
  <c r="W435" i="10"/>
  <c r="N455" i="10" s="1"/>
  <c r="N457" i="10" s="1"/>
  <c r="X489" i="10" s="1"/>
  <c r="AE215" i="10"/>
  <c r="W224" i="10" s="1"/>
  <c r="N244" i="10" s="1"/>
  <c r="N246" i="10" s="1"/>
  <c r="X278" i="10" s="1"/>
  <c r="AE641" i="10"/>
  <c r="W646" i="10" s="1"/>
  <c r="N666" i="10" s="1"/>
  <c r="N668" i="10" s="1"/>
  <c r="X700" i="10" s="1"/>
  <c r="AE359" i="10"/>
  <c r="W365" i="10" s="1"/>
  <c r="N385" i="10" s="1"/>
  <c r="N387" i="10" s="1"/>
  <c r="X419" i="10" s="1"/>
  <c r="AP353" i="10" s="1"/>
  <c r="AP1544" i="10" l="1"/>
  <c r="X1540" i="10"/>
  <c r="AP1474" i="10" s="1"/>
  <c r="AP774" i="10"/>
  <c r="AP423" i="10"/>
  <c r="AP212" i="10"/>
  <c r="AP282" i="10"/>
  <c r="AP634" i="10"/>
  <c r="AF1397" i="10"/>
  <c r="X1397" i="10"/>
  <c r="G1397" i="10"/>
  <c r="A1397" i="10"/>
  <c r="AF1396" i="10"/>
  <c r="X1396" i="10"/>
  <c r="G1396" i="10"/>
  <c r="A1396" i="10"/>
  <c r="AF1395" i="10"/>
  <c r="X1395" i="10"/>
  <c r="G1395" i="10"/>
  <c r="A1395" i="10"/>
  <c r="AF1394" i="10"/>
  <c r="X1394" i="10"/>
  <c r="G1394" i="10"/>
  <c r="A1394" i="10"/>
  <c r="AF1393" i="10"/>
  <c r="X1393" i="10"/>
  <c r="G1393" i="10"/>
  <c r="A1393" i="10"/>
  <c r="AF1389" i="10"/>
  <c r="I1389" i="10"/>
  <c r="G1389" i="10"/>
  <c r="A1389" i="10"/>
  <c r="AF1388" i="10"/>
  <c r="I1388" i="10"/>
  <c r="G1388" i="10"/>
  <c r="A1388" i="10"/>
  <c r="AF1387" i="10"/>
  <c r="I1387" i="10"/>
  <c r="G1387" i="10"/>
  <c r="A1387" i="10"/>
  <c r="AF1386" i="10"/>
  <c r="I1386" i="10"/>
  <c r="G1386" i="10"/>
  <c r="A1386" i="10"/>
  <c r="AF1385" i="10"/>
  <c r="I1385" i="10"/>
  <c r="G1385" i="10"/>
  <c r="A1385" i="10"/>
  <c r="AF1384" i="10"/>
  <c r="I1384" i="10"/>
  <c r="G1384" i="10"/>
  <c r="A1384" i="10"/>
  <c r="AF1380" i="10"/>
  <c r="I1380" i="10"/>
  <c r="G1380" i="10"/>
  <c r="A1380" i="10"/>
  <c r="AF1379" i="10"/>
  <c r="I1379" i="10"/>
  <c r="G1379" i="10"/>
  <c r="A1379" i="10"/>
  <c r="AF1378" i="10"/>
  <c r="I1378" i="10"/>
  <c r="G1378" i="10"/>
  <c r="A1378" i="10"/>
  <c r="AF1377" i="10"/>
  <c r="I1377" i="10"/>
  <c r="G1377" i="10"/>
  <c r="A1377" i="10"/>
  <c r="AF1376" i="10"/>
  <c r="I1376" i="10"/>
  <c r="G1376" i="10"/>
  <c r="A1376" i="10"/>
  <c r="AF1375" i="10"/>
  <c r="I1375" i="10"/>
  <c r="G1375" i="10"/>
  <c r="A1375" i="10"/>
  <c r="AF1374" i="10"/>
  <c r="I1374" i="10"/>
  <c r="G1374" i="10"/>
  <c r="A1374" i="10"/>
  <c r="G1373" i="10"/>
  <c r="A1373" i="10"/>
  <c r="G1372" i="10"/>
  <c r="A1372" i="10"/>
  <c r="G1371" i="10"/>
  <c r="A1371" i="10"/>
  <c r="N1367" i="10"/>
  <c r="AA1356" i="10"/>
  <c r="K1356" i="10"/>
  <c r="G1356" i="10"/>
  <c r="A1356" i="10"/>
  <c r="AA1355" i="10"/>
  <c r="K1355" i="10"/>
  <c r="G1355" i="10"/>
  <c r="A1355" i="10"/>
  <c r="AA1354" i="10"/>
  <c r="K1354" i="10"/>
  <c r="G1354" i="10"/>
  <c r="A1354" i="10"/>
  <c r="AA1353" i="10"/>
  <c r="K1353" i="10"/>
  <c r="G1353" i="10"/>
  <c r="A1353" i="10"/>
  <c r="AA1352" i="10"/>
  <c r="K1352" i="10"/>
  <c r="G1352" i="10"/>
  <c r="A1352" i="10"/>
  <c r="K1351" i="10"/>
  <c r="G1351" i="10"/>
  <c r="A1351" i="10"/>
  <c r="K1350" i="10"/>
  <c r="AA1350" i="10" s="1"/>
  <c r="A1350" i="10"/>
  <c r="K1349" i="10"/>
  <c r="AA1349" i="10" s="1"/>
  <c r="A1349" i="10"/>
  <c r="AE1345" i="10"/>
  <c r="W1345" i="10"/>
  <c r="N1345" i="10"/>
  <c r="L1345" i="10"/>
  <c r="A1345" i="10"/>
  <c r="AE1344" i="10"/>
  <c r="W1344" i="10"/>
  <c r="N1344" i="10"/>
  <c r="L1344" i="10"/>
  <c r="A1344" i="10"/>
  <c r="AE1343" i="10"/>
  <c r="W1343" i="10"/>
  <c r="N1343" i="10"/>
  <c r="L1343" i="10"/>
  <c r="A1343" i="10"/>
  <c r="L1342" i="10"/>
  <c r="A1342" i="10"/>
  <c r="L1341" i="10"/>
  <c r="A1341" i="10"/>
  <c r="L1340" i="10"/>
  <c r="A1340" i="10"/>
  <c r="L1339" i="10"/>
  <c r="A1339" i="10"/>
  <c r="L1338" i="10"/>
  <c r="A1338" i="10"/>
  <c r="L1337" i="10"/>
  <c r="A1337" i="10"/>
  <c r="AF1334" i="10"/>
  <c r="D1334" i="10"/>
  <c r="L1201" i="10"/>
  <c r="AF1117" i="10"/>
  <c r="X1117" i="10"/>
  <c r="G1117" i="10"/>
  <c r="A1117" i="10"/>
  <c r="AF1116" i="10"/>
  <c r="X1116" i="10"/>
  <c r="G1116" i="10"/>
  <c r="A1116" i="10"/>
  <c r="AF1115" i="10"/>
  <c r="X1115" i="10"/>
  <c r="G1115" i="10"/>
  <c r="A1115" i="10"/>
  <c r="AF1114" i="10"/>
  <c r="X1114" i="10"/>
  <c r="G1114" i="10"/>
  <c r="A1114" i="10"/>
  <c r="AF1113" i="10"/>
  <c r="X1113" i="10"/>
  <c r="G1113" i="10"/>
  <c r="A1113" i="10"/>
  <c r="AF1109" i="10"/>
  <c r="I1109" i="10"/>
  <c r="G1109" i="10"/>
  <c r="A1109" i="10"/>
  <c r="AF1108" i="10"/>
  <c r="I1108" i="10"/>
  <c r="G1108" i="10"/>
  <c r="A1108" i="10"/>
  <c r="AF1107" i="10"/>
  <c r="I1107" i="10"/>
  <c r="G1107" i="10"/>
  <c r="A1107" i="10"/>
  <c r="AF1106" i="10"/>
  <c r="I1106" i="10"/>
  <c r="G1106" i="10"/>
  <c r="A1106" i="10"/>
  <c r="AF1105" i="10"/>
  <c r="I1105" i="10"/>
  <c r="G1105" i="10"/>
  <c r="A1105" i="10"/>
  <c r="AF1104" i="10"/>
  <c r="I1104" i="10"/>
  <c r="G1104" i="10"/>
  <c r="A1104" i="10"/>
  <c r="AF1100" i="10"/>
  <c r="I1100" i="10"/>
  <c r="G1100" i="10"/>
  <c r="A1100" i="10"/>
  <c r="AF1099" i="10"/>
  <c r="I1099" i="10"/>
  <c r="G1099" i="10"/>
  <c r="A1099" i="10"/>
  <c r="AF1098" i="10"/>
  <c r="I1098" i="10"/>
  <c r="G1098" i="10"/>
  <c r="A1098" i="10"/>
  <c r="AF1097" i="10"/>
  <c r="I1097" i="10"/>
  <c r="G1097" i="10"/>
  <c r="A1097" i="10"/>
  <c r="AF1096" i="10"/>
  <c r="I1096" i="10"/>
  <c r="G1096" i="10"/>
  <c r="A1096" i="10"/>
  <c r="AF1095" i="10"/>
  <c r="I1095" i="10"/>
  <c r="G1095" i="10"/>
  <c r="A1095" i="10"/>
  <c r="AF1094" i="10"/>
  <c r="I1094" i="10"/>
  <c r="G1094" i="10"/>
  <c r="A1094" i="10"/>
  <c r="AF1093" i="10"/>
  <c r="I1093" i="10"/>
  <c r="G1093" i="10"/>
  <c r="A1093" i="10"/>
  <c r="AF1092" i="10"/>
  <c r="I1092" i="10"/>
  <c r="G1092" i="10"/>
  <c r="A1092" i="10"/>
  <c r="G1091" i="10"/>
  <c r="A1091" i="10"/>
  <c r="N1087" i="10"/>
  <c r="AA1076" i="10"/>
  <c r="K1076" i="10"/>
  <c r="G1076" i="10"/>
  <c r="A1076" i="10"/>
  <c r="AA1075" i="10"/>
  <c r="K1075" i="10"/>
  <c r="G1075" i="10"/>
  <c r="A1075" i="10"/>
  <c r="AA1074" i="10"/>
  <c r="K1074" i="10"/>
  <c r="G1074" i="10"/>
  <c r="A1074" i="10"/>
  <c r="AA1073" i="10"/>
  <c r="K1073" i="10"/>
  <c r="G1073" i="10"/>
  <c r="A1073" i="10"/>
  <c r="AA1072" i="10"/>
  <c r="K1072" i="10"/>
  <c r="G1072" i="10"/>
  <c r="A1072" i="10"/>
  <c r="AA1071" i="10"/>
  <c r="K1071" i="10"/>
  <c r="A1071" i="10"/>
  <c r="K1070" i="10"/>
  <c r="AA1070" i="10" s="1"/>
  <c r="A1070" i="10"/>
  <c r="K1069" i="10"/>
  <c r="AA1069" i="10" s="1"/>
  <c r="A1069" i="10"/>
  <c r="AE1065" i="10"/>
  <c r="W1065" i="10"/>
  <c r="N1065" i="10"/>
  <c r="L1065" i="10"/>
  <c r="A1065" i="10"/>
  <c r="AE1064" i="10"/>
  <c r="W1064" i="10"/>
  <c r="N1064" i="10"/>
  <c r="L1064" i="10"/>
  <c r="A1064" i="10"/>
  <c r="AE1063" i="10"/>
  <c r="W1063" i="10"/>
  <c r="N1063" i="10"/>
  <c r="L1063" i="10"/>
  <c r="A1063" i="10"/>
  <c r="AE1062" i="10"/>
  <c r="W1062" i="10"/>
  <c r="N1062" i="10"/>
  <c r="L1062" i="10"/>
  <c r="A1062" i="10"/>
  <c r="AE1061" i="10"/>
  <c r="W1061" i="10"/>
  <c r="N1061" i="10"/>
  <c r="L1061" i="10"/>
  <c r="A1061" i="10"/>
  <c r="AE1060" i="10"/>
  <c r="W1060" i="10"/>
  <c r="N1060" i="10"/>
  <c r="L1060" i="10"/>
  <c r="A1060" i="10"/>
  <c r="AE1059" i="10"/>
  <c r="W1059" i="10"/>
  <c r="N1059" i="10"/>
  <c r="L1059" i="10"/>
  <c r="A1059" i="10"/>
  <c r="AE1058" i="10"/>
  <c r="W1058" i="10"/>
  <c r="N1058" i="10"/>
  <c r="L1058" i="10"/>
  <c r="A1058" i="10"/>
  <c r="L1057" i="10"/>
  <c r="A1057" i="10"/>
  <c r="AF1054" i="10"/>
  <c r="D1054" i="10"/>
  <c r="AF977" i="10"/>
  <c r="X977" i="10"/>
  <c r="G977" i="10"/>
  <c r="A977" i="10"/>
  <c r="AF976" i="10"/>
  <c r="X976" i="10"/>
  <c r="G976" i="10"/>
  <c r="A976" i="10"/>
  <c r="AF975" i="10"/>
  <c r="X975" i="10"/>
  <c r="G975" i="10"/>
  <c r="A975" i="10"/>
  <c r="AF974" i="10"/>
  <c r="X974" i="10"/>
  <c r="G974" i="10"/>
  <c r="A974" i="10"/>
  <c r="AF973" i="10"/>
  <c r="X973" i="10"/>
  <c r="G973" i="10"/>
  <c r="A973" i="10"/>
  <c r="AF969" i="10"/>
  <c r="I969" i="10"/>
  <c r="G969" i="10"/>
  <c r="A969" i="10"/>
  <c r="AF968" i="10"/>
  <c r="I968" i="10"/>
  <c r="G968" i="10"/>
  <c r="A968" i="10"/>
  <c r="AF967" i="10"/>
  <c r="I967" i="10"/>
  <c r="G967" i="10"/>
  <c r="A967" i="10"/>
  <c r="AF966" i="10"/>
  <c r="I966" i="10"/>
  <c r="G966" i="10"/>
  <c r="A966" i="10"/>
  <c r="AF965" i="10"/>
  <c r="I965" i="10"/>
  <c r="G965" i="10"/>
  <c r="A965" i="10"/>
  <c r="I964" i="10"/>
  <c r="AF964" i="10" s="1"/>
  <c r="A964" i="10"/>
  <c r="AF960" i="10"/>
  <c r="I960" i="10"/>
  <c r="G960" i="10"/>
  <c r="A960" i="10"/>
  <c r="AF959" i="10"/>
  <c r="I959" i="10"/>
  <c r="G959" i="10"/>
  <c r="A959" i="10"/>
  <c r="AF958" i="10"/>
  <c r="I958" i="10"/>
  <c r="G958" i="10"/>
  <c r="A958" i="10"/>
  <c r="AF957" i="10"/>
  <c r="I957" i="10"/>
  <c r="G957" i="10"/>
  <c r="A957" i="10"/>
  <c r="AF956" i="10"/>
  <c r="I956" i="10"/>
  <c r="G956" i="10"/>
  <c r="A956" i="10"/>
  <c r="AF955" i="10"/>
  <c r="I955" i="10"/>
  <c r="G955" i="10"/>
  <c r="A955" i="10"/>
  <c r="AF954" i="10"/>
  <c r="I954" i="10"/>
  <c r="G954" i="10"/>
  <c r="A954" i="10"/>
  <c r="AF953" i="10"/>
  <c r="I953" i="10"/>
  <c r="G953" i="10"/>
  <c r="A953" i="10"/>
  <c r="I952" i="10"/>
  <c r="AF952" i="10" s="1"/>
  <c r="G952" i="10"/>
  <c r="A952" i="10"/>
  <c r="I951" i="10"/>
  <c r="G951" i="10"/>
  <c r="A951" i="10"/>
  <c r="N947" i="10"/>
  <c r="AA936" i="10"/>
  <c r="K936" i="10"/>
  <c r="G936" i="10"/>
  <c r="A936" i="10"/>
  <c r="AA935" i="10"/>
  <c r="K935" i="10"/>
  <c r="G935" i="10"/>
  <c r="A935" i="10"/>
  <c r="AA934" i="10"/>
  <c r="K934" i="10"/>
  <c r="G934" i="10"/>
  <c r="A934" i="10"/>
  <c r="AA933" i="10"/>
  <c r="K933" i="10"/>
  <c r="G933" i="10"/>
  <c r="A933" i="10"/>
  <c r="AA932" i="10"/>
  <c r="K932" i="10"/>
  <c r="G932" i="10"/>
  <c r="A932" i="10"/>
  <c r="AA931" i="10"/>
  <c r="K931" i="10"/>
  <c r="G931" i="10"/>
  <c r="A931" i="10"/>
  <c r="K930" i="10"/>
  <c r="AA930" i="10" s="1"/>
  <c r="A930" i="10"/>
  <c r="K929" i="10"/>
  <c r="AA929" i="10" s="1"/>
  <c r="A929" i="10"/>
  <c r="AE925" i="10"/>
  <c r="W925" i="10"/>
  <c r="N925" i="10"/>
  <c r="L925" i="10"/>
  <c r="A925" i="10"/>
  <c r="L924" i="10"/>
  <c r="A924" i="10"/>
  <c r="L923" i="10"/>
  <c r="A923" i="10"/>
  <c r="L922" i="10"/>
  <c r="A922" i="10"/>
  <c r="L921" i="10"/>
  <c r="A921" i="10"/>
  <c r="L920" i="10"/>
  <c r="A920" i="10"/>
  <c r="L919" i="10"/>
  <c r="A919" i="10"/>
  <c r="L918" i="10"/>
  <c r="A918" i="10"/>
  <c r="L917" i="10"/>
  <c r="A917" i="10"/>
  <c r="AF914" i="10"/>
  <c r="D914" i="10"/>
  <c r="AF627" i="10"/>
  <c r="X627" i="10"/>
  <c r="G627" i="10"/>
  <c r="A627" i="10"/>
  <c r="AF626" i="10"/>
  <c r="X626" i="10"/>
  <c r="G626" i="10"/>
  <c r="A626" i="10"/>
  <c r="AF625" i="10"/>
  <c r="X625" i="10"/>
  <c r="G625" i="10"/>
  <c r="A625" i="10"/>
  <c r="AF624" i="10"/>
  <c r="X624" i="10"/>
  <c r="G624" i="10"/>
  <c r="A624" i="10"/>
  <c r="AF623" i="10"/>
  <c r="X623" i="10"/>
  <c r="G623" i="10"/>
  <c r="A623" i="10"/>
  <c r="AF619" i="10"/>
  <c r="I619" i="10"/>
  <c r="G619" i="10"/>
  <c r="A619" i="10"/>
  <c r="AF618" i="10"/>
  <c r="I618" i="10"/>
  <c r="G618" i="10"/>
  <c r="A618" i="10"/>
  <c r="AF617" i="10"/>
  <c r="I617" i="10"/>
  <c r="G617" i="10"/>
  <c r="A617" i="10"/>
  <c r="AF616" i="10"/>
  <c r="I616" i="10"/>
  <c r="G616" i="10"/>
  <c r="A616" i="10"/>
  <c r="AF615" i="10"/>
  <c r="I615" i="10"/>
  <c r="G615" i="10"/>
  <c r="A615" i="10"/>
  <c r="I614" i="10"/>
  <c r="AF614" i="10" s="1"/>
  <c r="A614" i="10"/>
  <c r="AF610" i="10"/>
  <c r="I610" i="10"/>
  <c r="G610" i="10"/>
  <c r="A610" i="10"/>
  <c r="AF609" i="10"/>
  <c r="I609" i="10"/>
  <c r="G609" i="10"/>
  <c r="A609" i="10"/>
  <c r="AF608" i="10"/>
  <c r="I608" i="10"/>
  <c r="G608" i="10"/>
  <c r="A608" i="10"/>
  <c r="AF607" i="10"/>
  <c r="I607" i="10"/>
  <c r="G607" i="10"/>
  <c r="A607" i="10"/>
  <c r="AF606" i="10"/>
  <c r="I606" i="10"/>
  <c r="G606" i="10"/>
  <c r="A606" i="10"/>
  <c r="AF605" i="10"/>
  <c r="I605" i="10"/>
  <c r="G605" i="10"/>
  <c r="A605" i="10"/>
  <c r="AF604" i="10"/>
  <c r="I604" i="10"/>
  <c r="G604" i="10"/>
  <c r="A604" i="10"/>
  <c r="AF603" i="10"/>
  <c r="I603" i="10"/>
  <c r="G603" i="10"/>
  <c r="A603" i="10"/>
  <c r="AF602" i="10"/>
  <c r="I602" i="10"/>
  <c r="G602" i="10"/>
  <c r="A602" i="10"/>
  <c r="AF601" i="10"/>
  <c r="I601" i="10"/>
  <c r="G601" i="10"/>
  <c r="A601" i="10"/>
  <c r="N597" i="10"/>
  <c r="AA586" i="10"/>
  <c r="K586" i="10"/>
  <c r="G586" i="10"/>
  <c r="A586" i="10"/>
  <c r="AA585" i="10"/>
  <c r="K585" i="10"/>
  <c r="G585" i="10"/>
  <c r="A585" i="10"/>
  <c r="AA584" i="10"/>
  <c r="K584" i="10"/>
  <c r="G584" i="10"/>
  <c r="A584" i="10"/>
  <c r="AA583" i="10"/>
  <c r="K583" i="10"/>
  <c r="G583" i="10"/>
  <c r="A583" i="10"/>
  <c r="AA582" i="10"/>
  <c r="K582" i="10"/>
  <c r="G582" i="10"/>
  <c r="A582" i="10"/>
  <c r="K581" i="10"/>
  <c r="AA581" i="10" s="1"/>
  <c r="A581" i="10"/>
  <c r="K580" i="10"/>
  <c r="A580" i="10"/>
  <c r="K579" i="10"/>
  <c r="A579" i="10"/>
  <c r="AE575" i="10"/>
  <c r="W575" i="10"/>
  <c r="N575" i="10"/>
  <c r="L575" i="10"/>
  <c r="A575" i="10"/>
  <c r="AE574" i="10"/>
  <c r="W574" i="10"/>
  <c r="N574" i="10"/>
  <c r="L574" i="10"/>
  <c r="AE573" i="10"/>
  <c r="W573" i="10"/>
  <c r="N573" i="10"/>
  <c r="L573" i="10"/>
  <c r="A573" i="10"/>
  <c r="AE572" i="10"/>
  <c r="W572" i="10"/>
  <c r="N572" i="10"/>
  <c r="L572" i="10"/>
  <c r="A572" i="10"/>
  <c r="AE571" i="10"/>
  <c r="W571" i="10"/>
  <c r="N571" i="10"/>
  <c r="L571" i="10"/>
  <c r="A571" i="10"/>
  <c r="L570" i="10"/>
  <c r="AE570" i="10" s="1"/>
  <c r="A570" i="10"/>
  <c r="L569" i="10"/>
  <c r="AE569" i="10" s="1"/>
  <c r="A569" i="10"/>
  <c r="L568" i="10"/>
  <c r="AE568" i="10" s="1"/>
  <c r="A568" i="10"/>
  <c r="L567" i="10"/>
  <c r="AE567" i="10" s="1"/>
  <c r="A567" i="10"/>
  <c r="L566" i="10"/>
  <c r="A566" i="10"/>
  <c r="AF563" i="10"/>
  <c r="D563" i="10"/>
  <c r="AF135" i="10"/>
  <c r="X135" i="10"/>
  <c r="G135" i="10"/>
  <c r="A135" i="10"/>
  <c r="AF134" i="10"/>
  <c r="X134" i="10"/>
  <c r="G134" i="10"/>
  <c r="A134" i="10"/>
  <c r="AF133" i="10"/>
  <c r="X133" i="10"/>
  <c r="G133" i="10"/>
  <c r="A133" i="10"/>
  <c r="AF132" i="10"/>
  <c r="X132" i="10"/>
  <c r="G132" i="10"/>
  <c r="A132" i="10"/>
  <c r="AF131" i="10"/>
  <c r="X131" i="10"/>
  <c r="G131" i="10"/>
  <c r="A131" i="10"/>
  <c r="AF127" i="10"/>
  <c r="I127" i="10"/>
  <c r="G127" i="10"/>
  <c r="A127" i="10"/>
  <c r="AF126" i="10"/>
  <c r="I126" i="10"/>
  <c r="G126" i="10"/>
  <c r="A126" i="10"/>
  <c r="AF125" i="10"/>
  <c r="I125" i="10"/>
  <c r="G125" i="10"/>
  <c r="A125" i="10"/>
  <c r="AF124" i="10"/>
  <c r="I124" i="10"/>
  <c r="G124" i="10"/>
  <c r="A124" i="10"/>
  <c r="AF123" i="10"/>
  <c r="I123" i="10"/>
  <c r="G123" i="10"/>
  <c r="A123" i="10"/>
  <c r="AF122" i="10"/>
  <c r="I122" i="10"/>
  <c r="G122" i="10"/>
  <c r="A122" i="10"/>
  <c r="AF118" i="10"/>
  <c r="I118" i="10"/>
  <c r="G118" i="10"/>
  <c r="A118" i="10"/>
  <c r="AF117" i="10"/>
  <c r="I117" i="10"/>
  <c r="G117" i="10"/>
  <c r="A117" i="10"/>
  <c r="AF116" i="10"/>
  <c r="I116" i="10"/>
  <c r="G116" i="10"/>
  <c r="A116" i="10"/>
  <c r="AF115" i="10"/>
  <c r="I115" i="10"/>
  <c r="G115" i="10"/>
  <c r="A115" i="10"/>
  <c r="AF114" i="10"/>
  <c r="I114" i="10"/>
  <c r="G114" i="10"/>
  <c r="A114" i="10"/>
  <c r="AF113" i="10"/>
  <c r="I113" i="10"/>
  <c r="G113" i="10"/>
  <c r="A113" i="10"/>
  <c r="AF112" i="10"/>
  <c r="I112" i="10"/>
  <c r="G112" i="10"/>
  <c r="A112" i="10"/>
  <c r="AF111" i="10"/>
  <c r="I111" i="10"/>
  <c r="G111" i="10"/>
  <c r="A111" i="10"/>
  <c r="AF110" i="10"/>
  <c r="I110" i="10"/>
  <c r="G110" i="10"/>
  <c r="A110" i="10"/>
  <c r="G109" i="10"/>
  <c r="A109" i="10"/>
  <c r="AA94" i="10"/>
  <c r="K94" i="10"/>
  <c r="G94" i="10"/>
  <c r="A94" i="10"/>
  <c r="AA93" i="10"/>
  <c r="K93" i="10"/>
  <c r="G93" i="10"/>
  <c r="A93" i="10"/>
  <c r="AA92" i="10"/>
  <c r="K92" i="10"/>
  <c r="G92" i="10"/>
  <c r="A92" i="10"/>
  <c r="AA91" i="10"/>
  <c r="K91" i="10"/>
  <c r="G91" i="10"/>
  <c r="A91" i="10"/>
  <c r="AA90" i="10"/>
  <c r="K90" i="10"/>
  <c r="G90" i="10"/>
  <c r="A90" i="10"/>
  <c r="AA89" i="10"/>
  <c r="K89" i="10"/>
  <c r="G89" i="10"/>
  <c r="A89" i="10"/>
  <c r="K88" i="10"/>
  <c r="AA88" i="10" s="1"/>
  <c r="A88" i="10"/>
  <c r="K87" i="10"/>
  <c r="AA87" i="10" s="1"/>
  <c r="A87" i="10"/>
  <c r="AE83" i="10"/>
  <c r="W83" i="10"/>
  <c r="N83" i="10"/>
  <c r="L83" i="10"/>
  <c r="A83" i="10"/>
  <c r="AE82" i="10"/>
  <c r="W82" i="10"/>
  <c r="N82" i="10"/>
  <c r="L82" i="10"/>
  <c r="A82" i="10"/>
  <c r="AE81" i="10"/>
  <c r="W81" i="10"/>
  <c r="N81" i="10"/>
  <c r="L81" i="10"/>
  <c r="A81" i="10"/>
  <c r="AE80" i="10"/>
  <c r="W80" i="10"/>
  <c r="N80" i="10"/>
  <c r="L80" i="10"/>
  <c r="A80" i="10"/>
  <c r="AE79" i="10"/>
  <c r="W79" i="10"/>
  <c r="N79" i="10"/>
  <c r="L79" i="10"/>
  <c r="A79" i="10"/>
  <c r="AE78" i="10"/>
  <c r="W78" i="10"/>
  <c r="N78" i="10"/>
  <c r="L78" i="10"/>
  <c r="A78" i="10"/>
  <c r="AE77" i="10"/>
  <c r="W77" i="10"/>
  <c r="N77" i="10"/>
  <c r="L77" i="10"/>
  <c r="A77" i="10"/>
  <c r="AE76" i="10"/>
  <c r="W76" i="10"/>
  <c r="N76" i="10"/>
  <c r="L76" i="10"/>
  <c r="A76" i="10"/>
  <c r="L75" i="10"/>
  <c r="A75" i="10"/>
  <c r="AF72" i="10"/>
  <c r="AJ1964" i="10" l="1"/>
  <c r="AK1964" i="10" s="1"/>
  <c r="AF1091" i="10"/>
  <c r="W1101" i="10" s="1"/>
  <c r="AF951" i="10"/>
  <c r="W961" i="10" s="1"/>
  <c r="W1398" i="10"/>
  <c r="W1390" i="10"/>
  <c r="W1357" i="10"/>
  <c r="AE1363" i="10" s="1"/>
  <c r="W1118" i="10"/>
  <c r="W1110" i="10"/>
  <c r="W1077" i="10"/>
  <c r="W978" i="10"/>
  <c r="W937" i="10"/>
  <c r="AE943" i="10" s="1"/>
  <c r="W970" i="10"/>
  <c r="W628" i="10"/>
  <c r="W620" i="10"/>
  <c r="W611" i="10"/>
  <c r="W587" i="10"/>
  <c r="W95" i="10"/>
  <c r="AE98" i="10" s="1"/>
  <c r="W136" i="10"/>
  <c r="W128" i="10"/>
  <c r="AI2032" i="10" l="1"/>
  <c r="AJ2032" i="10" s="1"/>
  <c r="AL2030" i="10"/>
  <c r="AM2030" i="10" s="1"/>
  <c r="AN2030" i="10" s="1"/>
  <c r="AE1360" i="10"/>
  <c r="AE1361" i="10"/>
  <c r="AE1362" i="10"/>
  <c r="AE941" i="10"/>
  <c r="AE942" i="10"/>
  <c r="AE1083" i="10"/>
  <c r="AE1080" i="10"/>
  <c r="AE1082" i="10"/>
  <c r="AE1081" i="10"/>
  <c r="AE940" i="10"/>
  <c r="AE593" i="10"/>
  <c r="AE592" i="10"/>
  <c r="AE591" i="10"/>
  <c r="AE590" i="10"/>
  <c r="AE99" i="10"/>
  <c r="AE100" i="10"/>
  <c r="AE101" i="10"/>
  <c r="N35" i="10"/>
  <c r="N1227" i="10"/>
  <c r="W944" i="10" l="1"/>
  <c r="W1364" i="10"/>
  <c r="W1084" i="10"/>
  <c r="W594" i="10"/>
  <c r="W102" i="10"/>
  <c r="A53" i="10" l="1"/>
  <c r="A54" i="10"/>
  <c r="A55" i="10"/>
  <c r="A56" i="10"/>
  <c r="A57" i="10"/>
  <c r="G1" i="15" l="1"/>
  <c r="D10" i="15" l="1"/>
  <c r="D18" i="15"/>
  <c r="D11" i="15"/>
  <c r="D19" i="15"/>
  <c r="D17" i="15"/>
  <c r="D4" i="15"/>
  <c r="D12" i="15"/>
  <c r="D20" i="15"/>
  <c r="D6" i="15"/>
  <c r="D14" i="15"/>
  <c r="D3" i="15"/>
  <c r="D16" i="15"/>
  <c r="D5" i="15"/>
  <c r="D13" i="15"/>
  <c r="D21" i="15"/>
  <c r="D15" i="15"/>
  <c r="D8" i="15"/>
  <c r="I57" i="10" l="1"/>
  <c r="I1232" i="10"/>
  <c r="I1231" i="10"/>
  <c r="E9" i="15"/>
  <c r="D9" i="15" s="1"/>
  <c r="E7" i="15"/>
  <c r="D7" i="15" s="1"/>
  <c r="AF1257" i="10"/>
  <c r="X1257" i="10"/>
  <c r="G1257" i="10"/>
  <c r="A1257" i="10"/>
  <c r="AF1256" i="10"/>
  <c r="X1256" i="10"/>
  <c r="G1256" i="10"/>
  <c r="A1256" i="10"/>
  <c r="AF1255" i="10"/>
  <c r="X1255" i="10"/>
  <c r="G1255" i="10"/>
  <c r="A1255" i="10"/>
  <c r="AF1254" i="10"/>
  <c r="X1254" i="10"/>
  <c r="G1254" i="10"/>
  <c r="A1254" i="10"/>
  <c r="AF1253" i="10"/>
  <c r="X1253" i="10"/>
  <c r="G1253" i="10"/>
  <c r="A1253" i="10"/>
  <c r="AF1249" i="10"/>
  <c r="I1249" i="10"/>
  <c r="G1249" i="10"/>
  <c r="A1249" i="10"/>
  <c r="AF1248" i="10"/>
  <c r="I1248" i="10"/>
  <c r="G1248" i="10"/>
  <c r="A1248" i="10"/>
  <c r="AF1247" i="10"/>
  <c r="I1247" i="10"/>
  <c r="G1247" i="10"/>
  <c r="A1247" i="10"/>
  <c r="AF1246" i="10"/>
  <c r="I1246" i="10"/>
  <c r="G1246" i="10"/>
  <c r="A1246" i="10"/>
  <c r="AF1245" i="10"/>
  <c r="I1245" i="10"/>
  <c r="G1245" i="10"/>
  <c r="A1245" i="10"/>
  <c r="AF1244" i="10"/>
  <c r="G1244" i="10"/>
  <c r="A1244" i="10"/>
  <c r="AF1240" i="10"/>
  <c r="I1240" i="10"/>
  <c r="G1240" i="10"/>
  <c r="A1240" i="10"/>
  <c r="AF1239" i="10"/>
  <c r="I1239" i="10"/>
  <c r="G1239" i="10"/>
  <c r="A1239" i="10"/>
  <c r="AF1238" i="10"/>
  <c r="I1238" i="10"/>
  <c r="G1238" i="10"/>
  <c r="A1238" i="10"/>
  <c r="AF1237" i="10"/>
  <c r="I1237" i="10"/>
  <c r="G1237" i="10"/>
  <c r="A1237" i="10"/>
  <c r="AF1236" i="10"/>
  <c r="I1236" i="10"/>
  <c r="G1236" i="10"/>
  <c r="A1236" i="10"/>
  <c r="AF1235" i="10"/>
  <c r="I1235" i="10"/>
  <c r="G1235" i="10"/>
  <c r="A1235" i="10"/>
  <c r="AF1234" i="10"/>
  <c r="I1234" i="10"/>
  <c r="G1234" i="10"/>
  <c r="A1234" i="10"/>
  <c r="AF1233" i="10"/>
  <c r="I1233" i="10"/>
  <c r="G1233" i="10"/>
  <c r="A1233" i="10"/>
  <c r="G1232" i="10"/>
  <c r="A1232" i="10"/>
  <c r="G1231" i="10"/>
  <c r="A1231" i="10"/>
  <c r="AA1216" i="10"/>
  <c r="K1216" i="10"/>
  <c r="G1216" i="10"/>
  <c r="A1216" i="10"/>
  <c r="AA1215" i="10"/>
  <c r="K1215" i="10"/>
  <c r="G1215" i="10"/>
  <c r="A1215" i="10"/>
  <c r="AA1214" i="10"/>
  <c r="K1214" i="10"/>
  <c r="G1214" i="10"/>
  <c r="A1214" i="10"/>
  <c r="AA1213" i="10"/>
  <c r="K1213" i="10"/>
  <c r="G1213" i="10"/>
  <c r="A1213" i="10"/>
  <c r="AA1212" i="10"/>
  <c r="K1212" i="10"/>
  <c r="G1212" i="10"/>
  <c r="A1212" i="10"/>
  <c r="AA1211" i="10"/>
  <c r="K1211" i="10"/>
  <c r="G1211" i="10"/>
  <c r="A1211" i="10"/>
  <c r="K1210" i="10"/>
  <c r="AA1210" i="10" s="1"/>
  <c r="A1210" i="10"/>
  <c r="K1209" i="10"/>
  <c r="AA1209" i="10" s="1"/>
  <c r="A1209" i="10"/>
  <c r="AE1205" i="10"/>
  <c r="W1205" i="10"/>
  <c r="N1205" i="10"/>
  <c r="L1205" i="10"/>
  <c r="A1205" i="10"/>
  <c r="AE1204" i="10"/>
  <c r="W1204" i="10"/>
  <c r="N1204" i="10"/>
  <c r="L1204" i="10"/>
  <c r="A1204" i="10"/>
  <c r="AE1203" i="10"/>
  <c r="W1203" i="10"/>
  <c r="N1203" i="10"/>
  <c r="L1203" i="10"/>
  <c r="A1203" i="10"/>
  <c r="AE1202" i="10"/>
  <c r="W1202" i="10"/>
  <c r="N1202" i="10"/>
  <c r="L1202" i="10"/>
  <c r="A1202" i="10"/>
  <c r="A1201" i="10"/>
  <c r="L1200" i="10"/>
  <c r="A1200" i="10"/>
  <c r="L1199" i="10"/>
  <c r="A1199" i="10"/>
  <c r="L1198" i="10"/>
  <c r="A1198" i="10"/>
  <c r="A1197" i="10"/>
  <c r="AF1194" i="10"/>
  <c r="D1194" i="10"/>
  <c r="W1057" i="10" l="1"/>
  <c r="N1337" i="10"/>
  <c r="W917" i="10"/>
  <c r="N1057" i="10"/>
  <c r="W1337" i="10"/>
  <c r="I1372" i="10"/>
  <c r="I1371" i="10"/>
  <c r="F43" i="13" s="1"/>
  <c r="I109" i="10"/>
  <c r="I1373" i="10"/>
  <c r="AF1231" i="10"/>
  <c r="AF1232" i="10"/>
  <c r="N1197" i="10"/>
  <c r="AE1201" i="10"/>
  <c r="W1197" i="10"/>
  <c r="W1258" i="10"/>
  <c r="W1217" i="10"/>
  <c r="AE1223" i="10" s="1"/>
  <c r="W1250" i="10"/>
  <c r="AF1371" i="10" l="1"/>
  <c r="AE566" i="10"/>
  <c r="W576" i="10" s="1"/>
  <c r="AE1337" i="10"/>
  <c r="W119" i="10"/>
  <c r="AE1057" i="10"/>
  <c r="W1066" i="10" s="1"/>
  <c r="N1086" i="10" s="1"/>
  <c r="N1088" i="10" s="1"/>
  <c r="X1120" i="10" s="1"/>
  <c r="AE917" i="10"/>
  <c r="W926" i="10" s="1"/>
  <c r="N946" i="10" s="1"/>
  <c r="N948" i="10" s="1"/>
  <c r="X980" i="10" s="1"/>
  <c r="AE75" i="10"/>
  <c r="W84" i="10" s="1"/>
  <c r="N104" i="10" s="1"/>
  <c r="W1241" i="10"/>
  <c r="AE1200" i="10"/>
  <c r="AE1197" i="10"/>
  <c r="AE1199" i="10"/>
  <c r="AE1198" i="10"/>
  <c r="AE1220" i="10"/>
  <c r="AE1221" i="10"/>
  <c r="AE1222" i="10"/>
  <c r="N596" i="10" l="1"/>
  <c r="N598" i="10" s="1"/>
  <c r="W1381" i="10"/>
  <c r="W1346" i="10"/>
  <c r="N106" i="10"/>
  <c r="X138" i="10" s="1"/>
  <c r="AP1054" i="10"/>
  <c r="AP914" i="10"/>
  <c r="W1206" i="10"/>
  <c r="W1224" i="10"/>
  <c r="N1366" i="10" l="1"/>
  <c r="N1368" i="10" s="1"/>
  <c r="X1400" i="10" s="1"/>
  <c r="X630" i="10"/>
  <c r="AP563" i="10" s="1"/>
  <c r="AP72" i="10"/>
  <c r="N1226" i="10"/>
  <c r="N1228" i="10" s="1"/>
  <c r="X1260" i="10" s="1"/>
  <c r="AP1334" i="10" l="1"/>
  <c r="F37" i="16"/>
  <c r="AP1194" i="10"/>
  <c r="AJ1894" i="10" l="1"/>
  <c r="D2" i="10"/>
  <c r="AI1962" i="10" l="1"/>
  <c r="AJ1962" i="10" s="1"/>
  <c r="AL1960" i="10"/>
  <c r="AM1960" i="10" s="1"/>
  <c r="AN1960" i="10" s="1"/>
  <c r="AK1894" i="10"/>
  <c r="E36" i="16"/>
  <c r="F36" i="16" s="1"/>
  <c r="I55" i="10"/>
  <c r="I53" i="10"/>
  <c r="I56" i="10" l="1"/>
  <c r="I54" i="10"/>
  <c r="W58" i="10" l="1"/>
  <c r="AF65" i="10" l="1"/>
  <c r="X65" i="10"/>
  <c r="G65" i="10"/>
  <c r="A65" i="10"/>
  <c r="AF64" i="10"/>
  <c r="X64" i="10"/>
  <c r="G64" i="10"/>
  <c r="A64" i="10"/>
  <c r="AF63" i="10"/>
  <c r="X63" i="10"/>
  <c r="G63" i="10"/>
  <c r="A63" i="10"/>
  <c r="AF62" i="10"/>
  <c r="X62" i="10"/>
  <c r="G62" i="10"/>
  <c r="A62" i="10"/>
  <c r="AF61" i="10"/>
  <c r="X61" i="10"/>
  <c r="G61" i="10"/>
  <c r="A61" i="10"/>
  <c r="G57" i="10"/>
  <c r="G56" i="10"/>
  <c r="G55" i="10"/>
  <c r="G54" i="10"/>
  <c r="G53" i="10"/>
  <c r="G52" i="10"/>
  <c r="A52" i="10"/>
  <c r="AF48" i="10"/>
  <c r="I48" i="10"/>
  <c r="G48" i="10"/>
  <c r="A48" i="10"/>
  <c r="AF47" i="10"/>
  <c r="I47" i="10"/>
  <c r="G47" i="10"/>
  <c r="A47" i="10"/>
  <c r="AF46" i="10"/>
  <c r="I46" i="10"/>
  <c r="G46" i="10"/>
  <c r="A46" i="10"/>
  <c r="AF45" i="10"/>
  <c r="I45" i="10"/>
  <c r="G45" i="10"/>
  <c r="A45" i="10"/>
  <c r="AF44" i="10"/>
  <c r="I44" i="10"/>
  <c r="G44" i="10"/>
  <c r="A44" i="10"/>
  <c r="AF43" i="10"/>
  <c r="I43" i="10"/>
  <c r="G43" i="10"/>
  <c r="A43" i="10"/>
  <c r="AF42" i="10"/>
  <c r="I42" i="10"/>
  <c r="G42" i="10"/>
  <c r="A42" i="10"/>
  <c r="G41" i="10"/>
  <c r="A41" i="10"/>
  <c r="G40" i="10"/>
  <c r="A40" i="10"/>
  <c r="G39" i="10"/>
  <c r="A39" i="10"/>
  <c r="AA24" i="10"/>
  <c r="K24" i="10"/>
  <c r="G24" i="10"/>
  <c r="A24" i="10"/>
  <c r="AA23" i="10"/>
  <c r="K23" i="10"/>
  <c r="G23" i="10"/>
  <c r="A23" i="10"/>
  <c r="AA22" i="10"/>
  <c r="K22" i="10"/>
  <c r="G22" i="10"/>
  <c r="A22" i="10"/>
  <c r="AA21" i="10"/>
  <c r="K21" i="10"/>
  <c r="G21" i="10"/>
  <c r="A21" i="10"/>
  <c r="AA20" i="10"/>
  <c r="K20" i="10"/>
  <c r="G20" i="10"/>
  <c r="A20" i="10"/>
  <c r="AA19" i="10"/>
  <c r="K19" i="10"/>
  <c r="G19" i="10"/>
  <c r="A19" i="10"/>
  <c r="K18" i="10"/>
  <c r="AA18" i="10" s="1"/>
  <c r="A18" i="10"/>
  <c r="K17" i="10"/>
  <c r="AA17" i="10" s="1"/>
  <c r="A17" i="10"/>
  <c r="AE13" i="10"/>
  <c r="W13" i="10"/>
  <c r="N13" i="10"/>
  <c r="L13" i="10"/>
  <c r="A13" i="10"/>
  <c r="AE12" i="10"/>
  <c r="W12" i="10"/>
  <c r="N12" i="10"/>
  <c r="L12" i="10"/>
  <c r="A12" i="10"/>
  <c r="AE11" i="10"/>
  <c r="W11" i="10"/>
  <c r="N11" i="10"/>
  <c r="L11" i="10"/>
  <c r="A11" i="10"/>
  <c r="AE10" i="10"/>
  <c r="W10" i="10"/>
  <c r="N10" i="10"/>
  <c r="L10" i="10"/>
  <c r="A10" i="10"/>
  <c r="AE9" i="10"/>
  <c r="W9" i="10"/>
  <c r="N9" i="10"/>
  <c r="L9" i="10"/>
  <c r="A9" i="10"/>
  <c r="W8" i="10"/>
  <c r="N8" i="10"/>
  <c r="L8" i="10"/>
  <c r="A8" i="10"/>
  <c r="W7" i="10"/>
  <c r="N7" i="10"/>
  <c r="L7" i="10"/>
  <c r="A7" i="10"/>
  <c r="W6" i="10"/>
  <c r="N6" i="10"/>
  <c r="L6" i="10"/>
  <c r="A6" i="10"/>
  <c r="L5" i="10"/>
  <c r="A5" i="10"/>
  <c r="AF2" i="10"/>
  <c r="AE7" i="10" l="1"/>
  <c r="AE8" i="10"/>
  <c r="AE6" i="10"/>
  <c r="W66" i="10"/>
  <c r="AE5" i="10"/>
  <c r="W25" i="10"/>
  <c r="W14" i="10" l="1"/>
  <c r="W32" i="10" l="1"/>
  <c r="N34" i="10" s="1"/>
  <c r="N36" i="10" s="1"/>
  <c r="I41" i="10" l="1"/>
  <c r="AF41" i="10" s="1"/>
  <c r="I39" i="10"/>
  <c r="AF39" i="10" s="1"/>
  <c r="I40" i="10"/>
  <c r="AF40" i="10" s="1"/>
  <c r="W49" i="10" l="1"/>
  <c r="X68" i="10" s="1"/>
  <c r="AP2" i="10" l="1"/>
  <c r="D128" i="14" l="1"/>
  <c r="AF1861" i="10" l="1"/>
  <c r="W1871" i="10" s="1"/>
  <c r="X1890" i="10" s="1"/>
  <c r="AP1824" i="10" l="1"/>
  <c r="I741" i="10" l="1"/>
  <c r="F178" i="13" s="1"/>
  <c r="AF741" i="10" l="1"/>
  <c r="W751" i="10" s="1"/>
  <c r="X770" i="10" s="1"/>
  <c r="AP704" i="10" l="1"/>
  <c r="AF1791" i="10" l="1"/>
  <c r="W1801" i="10" s="1"/>
  <c r="X1820" i="10" s="1"/>
  <c r="AP1754" i="10" l="1"/>
  <c r="U771" i="10" l="1"/>
  <c r="U1891" i="10" l="1"/>
  <c r="X1891" i="10" s="1"/>
  <c r="X1892" i="10" s="1"/>
  <c r="AI1824" i="10" s="1"/>
  <c r="E27" i="16" s="1"/>
  <c r="U1821" i="10"/>
  <c r="X1821" i="10" s="1"/>
  <c r="X1822" i="10" s="1"/>
  <c r="AI1754" i="10" s="1"/>
  <c r="E26" i="16" s="1"/>
  <c r="U1191" i="10"/>
  <c r="X1191" i="10" s="1"/>
  <c r="X1192" i="10" s="1"/>
  <c r="AI1124" i="10" s="1"/>
  <c r="E17" i="16" s="1"/>
  <c r="U1121" i="10"/>
  <c r="X1121" i="10" s="1"/>
  <c r="X1122" i="10" s="1"/>
  <c r="AI1054" i="10" s="1"/>
  <c r="E16" i="16" s="1"/>
  <c r="X771" i="10"/>
  <c r="X772" i="10" s="1"/>
  <c r="AI704" i="10" s="1"/>
  <c r="E11" i="16" s="1"/>
  <c r="U69" i="10"/>
  <c r="U1751" i="10" l="1"/>
  <c r="X1751" i="10" s="1"/>
  <c r="X1752" i="10" s="1"/>
  <c r="AI1684" i="10" s="1"/>
  <c r="E25" i="16" s="1"/>
  <c r="U1541" i="10"/>
  <c r="X1541" i="10" s="1"/>
  <c r="X1542" i="10" s="1"/>
  <c r="AI1474" i="10" s="1"/>
  <c r="E22" i="16" s="1"/>
  <c r="U1471" i="10"/>
  <c r="X1471" i="10" s="1"/>
  <c r="X1472" i="10" s="1"/>
  <c r="AI1404" i="10" s="1"/>
  <c r="E21" i="16" s="1"/>
  <c r="U1401" i="10"/>
  <c r="X1401" i="10" s="1"/>
  <c r="X1402" i="10" s="1"/>
  <c r="AI1334" i="10" s="1"/>
  <c r="E20" i="16" s="1"/>
  <c r="U1611" i="10"/>
  <c r="X1611" i="10" s="1"/>
  <c r="X1612" i="10" s="1"/>
  <c r="AI1544" i="10" s="1"/>
  <c r="E23" i="16" s="1"/>
  <c r="U1681" i="10"/>
  <c r="X1681" i="10" s="1"/>
  <c r="X1682" i="10" s="1"/>
  <c r="AI1614" i="10" s="1"/>
  <c r="E24" i="16" s="1"/>
  <c r="U1051" i="10"/>
  <c r="X1051" i="10" s="1"/>
  <c r="X1052" i="10" s="1"/>
  <c r="AI984" i="10" s="1"/>
  <c r="E15" i="16" s="1"/>
  <c r="U841" i="10"/>
  <c r="X841" i="10" s="1"/>
  <c r="X842" i="10" s="1"/>
  <c r="AI774" i="10" s="1"/>
  <c r="E12" i="16" s="1"/>
  <c r="U560" i="10"/>
  <c r="X560" i="10" s="1"/>
  <c r="X561" i="10" s="1"/>
  <c r="AI493" i="10" s="1"/>
  <c r="E8" i="16" s="1"/>
  <c r="U701" i="10"/>
  <c r="X701" i="10" s="1"/>
  <c r="X702" i="10" s="1"/>
  <c r="AI634" i="10" s="1"/>
  <c r="U279" i="10"/>
  <c r="X279" i="10" s="1"/>
  <c r="X280" i="10" s="1"/>
  <c r="AI212" i="10" s="1"/>
  <c r="E4" i="16" s="1"/>
  <c r="U911" i="10"/>
  <c r="X911" i="10" s="1"/>
  <c r="X912" i="10" s="1"/>
  <c r="AI844" i="10" s="1"/>
  <c r="E13" i="16" s="1"/>
  <c r="U350" i="10"/>
  <c r="X350" i="10" s="1"/>
  <c r="X351" i="10" s="1"/>
  <c r="AI282" i="10" s="1"/>
  <c r="E5" i="16" s="1"/>
  <c r="U981" i="10"/>
  <c r="X981" i="10" s="1"/>
  <c r="X982" i="10" s="1"/>
  <c r="AI914" i="10" s="1"/>
  <c r="E14" i="16" s="1"/>
  <c r="U490" i="10"/>
  <c r="X490" i="10" s="1"/>
  <c r="X491" i="10" s="1"/>
  <c r="AI423" i="10" s="1"/>
  <c r="E7" i="16" s="1"/>
  <c r="U1331" i="10"/>
  <c r="X1331" i="10" s="1"/>
  <c r="X1332" i="10" s="1"/>
  <c r="AI1264" i="10" s="1"/>
  <c r="E19" i="16" s="1"/>
  <c r="U209" i="10"/>
  <c r="X209" i="10" s="1"/>
  <c r="X210" i="10" s="1"/>
  <c r="AI142" i="10" s="1"/>
  <c r="E3" i="16" s="1"/>
  <c r="U420" i="10"/>
  <c r="X420" i="10" s="1"/>
  <c r="X421" i="10" s="1"/>
  <c r="AI353" i="10" s="1"/>
  <c r="E6" i="16" s="1"/>
  <c r="U139" i="10"/>
  <c r="X139" i="10" s="1"/>
  <c r="X140" i="10" s="1"/>
  <c r="AI72" i="10" s="1"/>
  <c r="E2" i="16" s="1"/>
  <c r="U631" i="10"/>
  <c r="X631" i="10" s="1"/>
  <c r="X632" i="10" s="1"/>
  <c r="AI563" i="10" s="1"/>
  <c r="U1261" i="10"/>
  <c r="X1261" i="10" s="1"/>
  <c r="X1262" i="10" s="1"/>
  <c r="AI1194" i="10" s="1"/>
  <c r="E18" i="16" s="1"/>
  <c r="X69" i="10"/>
  <c r="X70" i="10" s="1"/>
  <c r="AI2" i="10" s="1"/>
  <c r="E1" i="16" s="1"/>
  <c r="E10" i="16" l="1"/>
  <c r="E9" i="16"/>
  <c r="D24" i="16" l="1"/>
  <c r="D25" i="16"/>
  <c r="F24" i="16" l="1"/>
  <c r="AJ1614" i="10"/>
  <c r="AJ1684" i="10"/>
  <c r="F25" i="16"/>
  <c r="D22" i="16"/>
  <c r="D23" i="16"/>
  <c r="AJ1544" i="10" l="1"/>
  <c r="F23" i="16"/>
  <c r="AL1680" i="10"/>
  <c r="AM1680" i="10" s="1"/>
  <c r="AN1680" i="10" s="1"/>
  <c r="AI1682" i="10"/>
  <c r="AJ1682" i="10" s="1"/>
  <c r="AK1614" i="10"/>
  <c r="F22" i="16"/>
  <c r="AJ1474" i="10"/>
  <c r="AI1752" i="10"/>
  <c r="AJ1752" i="10" s="1"/>
  <c r="AL1750" i="10"/>
  <c r="AM1750" i="10" s="1"/>
  <c r="AN1750" i="10" s="1"/>
  <c r="AK1684" i="10"/>
  <c r="AI1542" i="10" l="1"/>
  <c r="AJ1542" i="10" s="1"/>
  <c r="AL1540" i="10"/>
  <c r="AM1540" i="10" s="1"/>
  <c r="AN1540" i="10" s="1"/>
  <c r="AK1474" i="10"/>
  <c r="AI1612" i="10"/>
  <c r="AJ1612" i="10" s="1"/>
  <c r="AL1610" i="10"/>
  <c r="AM1610" i="10" s="1"/>
  <c r="AN1610" i="10" s="1"/>
  <c r="AK1544" i="10"/>
  <c r="D3" i="16"/>
  <c r="F3" i="16" l="1"/>
  <c r="AJ142" i="10"/>
  <c r="AK142" i="10" l="1"/>
  <c r="AI210" i="10"/>
  <c r="AJ210" i="10" s="1"/>
  <c r="AL208" i="10"/>
  <c r="AM208" i="10" s="1"/>
  <c r="AN208" i="10" s="1"/>
  <c r="D6" i="16"/>
  <c r="F6" i="16" l="1"/>
  <c r="AJ353" i="10"/>
  <c r="D4" i="16"/>
  <c r="D14" i="16"/>
  <c r="D5" i="16"/>
  <c r="D12" i="16"/>
  <c r="D10" i="16"/>
  <c r="AJ774" i="10" l="1"/>
  <c r="F12" i="16"/>
  <c r="AJ212" i="10"/>
  <c r="F4" i="16"/>
  <c r="AI421" i="10"/>
  <c r="AJ421" i="10" s="1"/>
  <c r="AK353" i="10"/>
  <c r="AL419" i="10"/>
  <c r="AM419" i="10" s="1"/>
  <c r="AN419" i="10" s="1"/>
  <c r="F14" i="16"/>
  <c r="AJ914" i="10"/>
  <c r="AJ634" i="10"/>
  <c r="F10" i="16"/>
  <c r="F5" i="16"/>
  <c r="AJ282" i="10"/>
  <c r="D18" i="16"/>
  <c r="D17" i="16"/>
  <c r="AJ1194" i="10" l="1"/>
  <c r="F18" i="16"/>
  <c r="AK634" i="10"/>
  <c r="AI702" i="10"/>
  <c r="AJ702" i="10" s="1"/>
  <c r="AL700" i="10"/>
  <c r="AM700" i="10" s="1"/>
  <c r="AN700" i="10" s="1"/>
  <c r="AI982" i="10"/>
  <c r="AJ982" i="10" s="1"/>
  <c r="AL980" i="10"/>
  <c r="AM980" i="10" s="1"/>
  <c r="AN980" i="10" s="1"/>
  <c r="AK914" i="10"/>
  <c r="AK212" i="10"/>
  <c r="AI280" i="10"/>
  <c r="AJ280" i="10" s="1"/>
  <c r="AL278" i="10"/>
  <c r="AM278" i="10" s="1"/>
  <c r="AN278" i="10" s="1"/>
  <c r="F17" i="16"/>
  <c r="AJ1124" i="10"/>
  <c r="AK282" i="10"/>
  <c r="AI351" i="10"/>
  <c r="AJ351" i="10" s="1"/>
  <c r="AL349" i="10"/>
  <c r="AM349" i="10" s="1"/>
  <c r="AN349" i="10" s="1"/>
  <c r="AI842" i="10"/>
  <c r="AJ842" i="10" s="1"/>
  <c r="AK774" i="10"/>
  <c r="AL840" i="10"/>
  <c r="AM840" i="10" s="1"/>
  <c r="AN840" i="10" s="1"/>
  <c r="D2" i="16"/>
  <c r="D8" i="16"/>
  <c r="D20" i="16"/>
  <c r="D15" i="16"/>
  <c r="D7" i="16"/>
  <c r="AJ72" i="10" l="1"/>
  <c r="F2" i="16"/>
  <c r="F7" i="16"/>
  <c r="AJ423" i="10"/>
  <c r="AJ1334" i="10"/>
  <c r="F20" i="16"/>
  <c r="F15" i="16"/>
  <c r="AJ984" i="10"/>
  <c r="F8" i="16"/>
  <c r="AJ493" i="10"/>
  <c r="AL1190" i="10"/>
  <c r="AM1190" i="10" s="1"/>
  <c r="AN1190" i="10" s="1"/>
  <c r="AI1192" i="10"/>
  <c r="AJ1192" i="10" s="1"/>
  <c r="AK1124" i="10"/>
  <c r="AK1194" i="10"/>
  <c r="AI1262" i="10"/>
  <c r="AJ1262" i="10" s="1"/>
  <c r="AL1260" i="10"/>
  <c r="AM1260" i="10" s="1"/>
  <c r="AN1260" i="10" s="1"/>
  <c r="D9" i="16"/>
  <c r="AI561" i="10" l="1"/>
  <c r="AJ561" i="10" s="1"/>
  <c r="AL559" i="10"/>
  <c r="AM559" i="10" s="1"/>
  <c r="AN559" i="10" s="1"/>
  <c r="AK493" i="10"/>
  <c r="AL1050" i="10"/>
  <c r="AM1050" i="10" s="1"/>
  <c r="AN1050" i="10" s="1"/>
  <c r="AK984" i="10"/>
  <c r="AI1052" i="10"/>
  <c r="AJ1052" i="10" s="1"/>
  <c r="AI1402" i="10"/>
  <c r="AJ1402" i="10" s="1"/>
  <c r="AL1400" i="10"/>
  <c r="AM1400" i="10" s="1"/>
  <c r="AN1400" i="10" s="1"/>
  <c r="AK1334" i="10"/>
  <c r="AI491" i="10"/>
  <c r="AJ491" i="10" s="1"/>
  <c r="AL489" i="10"/>
  <c r="AM489" i="10" s="1"/>
  <c r="AN489" i="10" s="1"/>
  <c r="AK423" i="10"/>
  <c r="AJ563" i="10"/>
  <c r="F9" i="16"/>
  <c r="AK72" i="10"/>
  <c r="AI140" i="10"/>
  <c r="AJ140" i="10" s="1"/>
  <c r="AL138" i="10"/>
  <c r="AM138" i="10" s="1"/>
  <c r="AN138" i="10" s="1"/>
  <c r="AK563" i="10" l="1"/>
  <c r="AI632" i="10"/>
  <c r="AJ632" i="10" s="1"/>
  <c r="AL630" i="10"/>
  <c r="AM630" i="10" s="1"/>
  <c r="AN630" i="10" s="1"/>
  <c r="D19" i="16"/>
  <c r="F19" i="16" l="1"/>
  <c r="AJ1264" i="10"/>
  <c r="AI1332" i="10" l="1"/>
  <c r="AJ1332" i="10" s="1"/>
  <c r="AL1330" i="10"/>
  <c r="AM1330" i="10" s="1"/>
  <c r="AN1330" i="10" s="1"/>
  <c r="AK1264" i="10"/>
  <c r="D1" i="16" l="1"/>
  <c r="D21" i="16"/>
  <c r="F21" i="16" l="1"/>
  <c r="AJ1404" i="10"/>
  <c r="F1" i="16"/>
  <c r="AJ2" i="10"/>
  <c r="AL68" i="10" l="1"/>
  <c r="AM68" i="10" s="1"/>
  <c r="AN68" i="10" s="1"/>
  <c r="AK2" i="10"/>
  <c r="AI70" i="10"/>
  <c r="AJ70" i="10" s="1"/>
  <c r="AI1472" i="10"/>
  <c r="AJ1472" i="10" s="1"/>
  <c r="AL1470" i="10"/>
  <c r="AM1470" i="10" s="1"/>
  <c r="AN1470" i="10" s="1"/>
  <c r="AK1404" i="10"/>
  <c r="D16" i="16"/>
  <c r="D13" i="16"/>
  <c r="F16" i="16" l="1"/>
  <c r="AJ1054" i="10"/>
  <c r="AJ844" i="10"/>
  <c r="F13" i="16"/>
  <c r="AI1122" i="10" l="1"/>
  <c r="AJ1122" i="10" s="1"/>
  <c r="AK1054" i="10"/>
  <c r="AL1120" i="10"/>
  <c r="AM1120" i="10" s="1"/>
  <c r="AN1120" i="10" s="1"/>
  <c r="AK844" i="10"/>
  <c r="AL910" i="10"/>
  <c r="AM910" i="10" s="1"/>
  <c r="AN910" i="10" s="1"/>
  <c r="AI912" i="10"/>
  <c r="AJ912" i="10" s="1"/>
  <c r="D27" i="16"/>
  <c r="F27" i="16" l="1"/>
  <c r="AJ1824" i="10"/>
  <c r="AL1890" i="10" l="1"/>
  <c r="AM1890" i="10" s="1"/>
  <c r="AN1890" i="10" s="1"/>
  <c r="AI1892" i="10"/>
  <c r="AJ1892" i="10" s="1"/>
  <c r="AK1824" i="10"/>
  <c r="D11" i="16"/>
  <c r="F11" i="16" l="1"/>
  <c r="AJ704" i="10"/>
  <c r="AL770" i="10" l="1"/>
  <c r="AM770" i="10" s="1"/>
  <c r="AN770" i="10" s="1"/>
  <c r="AI772" i="10"/>
  <c r="AJ772" i="10" s="1"/>
  <c r="AK704" i="10"/>
  <c r="D26" i="16" l="1"/>
  <c r="AJ1754" i="10" l="1"/>
  <c r="F26" i="16"/>
  <c r="AI1822" i="10" l="1"/>
  <c r="AJ1822" i="10" s="1"/>
  <c r="AK1754" i="10"/>
  <c r="AL1820" i="10"/>
  <c r="AM1820" i="10" s="1"/>
  <c r="AN1820" i="10" s="1"/>
  <c r="E8" i="24" l="1"/>
</calcChain>
</file>

<file path=xl/sharedStrings.xml><?xml version="1.0" encoding="utf-8"?>
<sst xmlns="http://schemas.openxmlformats.org/spreadsheetml/2006/main" count="4391" uniqueCount="1073">
  <si>
    <t>Unid.</t>
  </si>
  <si>
    <t>Serviço</t>
  </si>
  <si>
    <t>un</t>
  </si>
  <si>
    <t>m</t>
  </si>
  <si>
    <t>REVESTIMENTO VEGETAL POR HIDROSSEMEADURA</t>
  </si>
  <si>
    <t>FORNECIMENTO DE CM-30</t>
  </si>
  <si>
    <t>IMPRIMAÇÃO</t>
  </si>
  <si>
    <t>ACABAMENTO E RECOMPOSIÇÃO DE EMPRESTIMO</t>
  </si>
  <si>
    <t>COMPACTAÇÃO A 100% DO PROCTOR NORMAL</t>
  </si>
  <si>
    <t>COMPACTAÇÃO A 95% DO PROCTOR NORMAL</t>
  </si>
  <si>
    <t>CARGA DE ENTULHOS</t>
  </si>
  <si>
    <t>CAIXA COLETORA EM CONCRETO TUBO D=0,60M EXCETO ESCAVAÇÃO (AC/BC)</t>
  </si>
  <si>
    <t>REGULARIZAÇÃO E COMPACTAÇÃO DO SUB-LEITO</t>
  </si>
  <si>
    <t>TRANSPORTE DE ENTULHOS</t>
  </si>
  <si>
    <t>TRANSPORTE LOCAL DE MATERIAL BETUMINOSO</t>
  </si>
  <si>
    <t>REVESTIMENTO PRIMÁRIO - ESPALHAMENTO</t>
  </si>
  <si>
    <t>TRANSPORTE COMERCIAL DE MATERIAL BETUMINOSO</t>
  </si>
  <si>
    <t>FORNECIMENTO DE EMULSÃO RM-1C</t>
  </si>
  <si>
    <t>TRANSPORTE LOCAL DE MASSA ASFÁLTICA</t>
  </si>
  <si>
    <t>Custo</t>
  </si>
  <si>
    <t>COMPOSIÇÕES DE PREÇO UNITÁRIO</t>
  </si>
  <si>
    <t xml:space="preserve"> </t>
  </si>
  <si>
    <t>Unidade:</t>
  </si>
  <si>
    <t>(A) Equipamento</t>
  </si>
  <si>
    <t>Código</t>
  </si>
  <si>
    <t>CT</t>
  </si>
  <si>
    <t>Ut. Pr.</t>
  </si>
  <si>
    <t>Ut. Imp</t>
  </si>
  <si>
    <t>Vl. Hr. Prod</t>
  </si>
  <si>
    <t>Vl. Hr. Imp.</t>
  </si>
  <si>
    <t>Consumo</t>
  </si>
  <si>
    <t>Custo Horário</t>
  </si>
  <si>
    <t>(A) Total:</t>
  </si>
  <si>
    <t>(B) Mão-de-Obra</t>
  </si>
  <si>
    <t>Sal/Hora</t>
  </si>
  <si>
    <t>(B) Total:</t>
  </si>
  <si>
    <t>(C) Itens de Incidência</t>
  </si>
  <si>
    <t>%</t>
  </si>
  <si>
    <t>M. O.</t>
  </si>
  <si>
    <t>Equip.</t>
  </si>
  <si>
    <t>Mat.</t>
  </si>
  <si>
    <t>(C) Total:</t>
  </si>
  <si>
    <t>Custo Horário da Execução (A) + (B) + (C)</t>
  </si>
  <si>
    <t>(D) Produção da Equipe</t>
  </si>
  <si>
    <t>(E) Custo Unitário da Execução [(A) + (B) + (C)] / (D)</t>
  </si>
  <si>
    <t>(F) Materiais</t>
  </si>
  <si>
    <t>Custo Unitário</t>
  </si>
  <si>
    <t>(F) Total:</t>
  </si>
  <si>
    <t>(G) Serviços</t>
  </si>
  <si>
    <t>(G) Total:</t>
  </si>
  <si>
    <t>(H) Itens de Transporte</t>
  </si>
  <si>
    <t>DT</t>
  </si>
  <si>
    <t>Custo Unit.</t>
  </si>
  <si>
    <t>(H) Total:</t>
  </si>
  <si>
    <t>Custo Direto Total (E) + (F) + (G) + (H)</t>
  </si>
  <si>
    <t>BDI (%)</t>
  </si>
  <si>
    <t>Preço Unitário Total</t>
  </si>
  <si>
    <t>X</t>
  </si>
  <si>
    <t>EQUIPAMENTOS</t>
  </si>
  <si>
    <r>
      <rPr>
        <b/>
        <sz val="12"/>
        <color rgb="FF010000"/>
        <rFont val="Calibri"/>
        <family val="2"/>
        <scheme val="minor"/>
      </rPr>
      <t>Cód.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10000"/>
        <rFont val="Calibri"/>
        <family val="2"/>
        <scheme val="minor"/>
      </rPr>
      <t>Auxiliar</t>
    </r>
  </si>
  <si>
    <t>Equipamento</t>
  </si>
  <si>
    <t>Hora Prod.</t>
  </si>
  <si>
    <r>
      <rPr>
        <b/>
        <sz val="12"/>
        <color rgb="FF010000"/>
        <rFont val="Calibri"/>
        <family val="2"/>
        <scheme val="minor"/>
      </rPr>
      <t>Hora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10000"/>
        <rFont val="Calibri"/>
        <family val="2"/>
        <scheme val="minor"/>
      </rPr>
      <t>Impr.</t>
    </r>
  </si>
  <si>
    <t>MÃO DE OBRA</t>
  </si>
  <si>
    <r>
      <rPr>
        <b/>
        <sz val="12"/>
        <color rgb="FF010000"/>
        <rFont val="Calibri"/>
        <family val="2"/>
      </rPr>
      <t>Cód.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Auxiliar</t>
    </r>
  </si>
  <si>
    <t>Mão de obra</t>
  </si>
  <si>
    <r>
      <rPr>
        <b/>
        <sz val="12"/>
        <color rgb="FF010000"/>
        <rFont val="Calibri"/>
        <family val="2"/>
      </rPr>
      <t>Valor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sem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encargos</t>
    </r>
  </si>
  <si>
    <r>
      <rPr>
        <b/>
        <sz val="12"/>
        <color rgb="FF010000"/>
        <rFont val="Calibri"/>
        <family val="2"/>
      </rPr>
      <t>Valor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com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encargos</t>
    </r>
  </si>
  <si>
    <t>AJUDANTE</t>
  </si>
  <si>
    <t>ARMADOR</t>
  </si>
  <si>
    <t>BLASTER</t>
  </si>
  <si>
    <t>CARPINTEIRO</t>
  </si>
  <si>
    <t>GREDISTA</t>
  </si>
  <si>
    <t>MONTADOR</t>
  </si>
  <si>
    <t>PEDREIRO</t>
  </si>
  <si>
    <t>PINTOR</t>
  </si>
  <si>
    <t>SERVENTE</t>
  </si>
  <si>
    <t>MATERIAIS</t>
  </si>
  <si>
    <t>Unidade</t>
  </si>
  <si>
    <r>
      <rPr>
        <b/>
        <sz val="12"/>
        <color rgb="FF010000"/>
        <rFont val="Calibri"/>
        <family val="2"/>
      </rPr>
      <t>Custo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Unitário</t>
    </r>
  </si>
  <si>
    <t>Kg</t>
  </si>
  <si>
    <t>m3</t>
  </si>
  <si>
    <t>t</t>
  </si>
  <si>
    <t>FILLER</t>
  </si>
  <si>
    <t>l</t>
  </si>
  <si>
    <t>m2</t>
  </si>
  <si>
    <t>PARALELEPIPEDO</t>
  </si>
  <si>
    <t>SARRAFO</t>
  </si>
  <si>
    <t>SERVIÇOS</t>
  </si>
  <si>
    <r>
      <rPr>
        <b/>
        <sz val="12"/>
        <color rgb="FF000000"/>
        <rFont val="Calibri"/>
        <family val="2"/>
      </rPr>
      <t>Código</t>
    </r>
    <r>
      <rPr>
        <sz val="12"/>
        <color theme="1"/>
        <rFont val="Calibri"/>
        <family val="2"/>
      </rPr>
      <t xml:space="preserve"> </t>
    </r>
    <r>
      <rPr>
        <b/>
        <sz val="12"/>
        <color rgb="FF000000"/>
        <rFont val="Calibri"/>
        <family val="2"/>
      </rPr>
      <t>Auxiliar</t>
    </r>
  </si>
  <si>
    <r>
      <t>Custo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00000"/>
        <rFont val="Calibri"/>
        <family val="2"/>
      </rPr>
      <t>Unitário</t>
    </r>
  </si>
  <si>
    <t>PATROLAMENTO</t>
  </si>
  <si>
    <t>CORTA-RIO</t>
  </si>
  <si>
    <t>FLORESTAMENTO</t>
  </si>
  <si>
    <t>Km</t>
  </si>
  <si>
    <t>TRANSPORTE</t>
  </si>
  <si>
    <t>COD</t>
  </si>
  <si>
    <t>DESCRIÇÃO</t>
  </si>
  <si>
    <t>Unid</t>
  </si>
  <si>
    <t>CUSTO UNIT.</t>
  </si>
  <si>
    <t>Transporte local de brita</t>
  </si>
  <si>
    <t>m³xkm</t>
  </si>
  <si>
    <t>Transporte local de areia</t>
  </si>
  <si>
    <t>Transporte local de tubos</t>
  </si>
  <si>
    <t>txkm</t>
  </si>
  <si>
    <t>Transporte comercial de madeira</t>
  </si>
  <si>
    <t>Transporte local de cimento</t>
  </si>
  <si>
    <t>Transporte comercial de material betuminoso a frio</t>
  </si>
  <si>
    <t>Transporte comercial de material betuminoso a quente</t>
  </si>
  <si>
    <t>Transporte comercial de material betuminoso B</t>
  </si>
  <si>
    <t>Transporte local de madeira</t>
  </si>
  <si>
    <t>Transporte local de pedra marroada</t>
  </si>
  <si>
    <t>Transporte comercial de grama</t>
  </si>
  <si>
    <t>COMPACTAÇÃO MANUAL</t>
  </si>
  <si>
    <t>TRANSPORTE COMERCIAL DE CIMENTO / CAL / FILLER</t>
  </si>
  <si>
    <t>TACHA REFLETIVA BIDIRECIONAL</t>
  </si>
  <si>
    <t>EPI</t>
  </si>
  <si>
    <t>ALIMENTAÇÃO</t>
  </si>
  <si>
    <t>TRANSP. DE PESSOAL</t>
  </si>
  <si>
    <t>0011</t>
  </si>
  <si>
    <t>0012</t>
  </si>
  <si>
    <t>0013</t>
  </si>
  <si>
    <t>ENCARREGADO DE SERVIÇO</t>
  </si>
  <si>
    <t>MOTORISTA DE CAMINHÃO</t>
  </si>
  <si>
    <t>MOTORISTA DE VEÍCULO LEVE</t>
  </si>
  <si>
    <t>OPERADOR DE EQUIPAMENTO ESPECIAL</t>
  </si>
  <si>
    <t>OPERADOR DE EQUIPAMENTO PESADO</t>
  </si>
  <si>
    <t>AÇO CA - 50</t>
  </si>
  <si>
    <t>ANCORAGEM P/ CABO 12V D=1/2" - MAC (CONJUNTO)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</si>
  <si>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</si>
  <si>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</si>
  <si>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</si>
  <si>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</si>
  <si>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</si>
  <si>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</si>
  <si>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</si>
  <si>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</si>
  <si>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</si>
  <si>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</si>
  <si>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</si>
  <si>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</si>
  <si>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h</t>
  </si>
  <si>
    <t>CAIBROS DE 7,5 CM X 7,5 CM</t>
  </si>
  <si>
    <t>CIMENTO ASFÁLTICO DE PETRÓLEO CAP-50/70</t>
  </si>
  <si>
    <t>CIMENTO ASFÁLTICO DE PETRÓLEO CAP-60/85 COM POLÍMERO SBS</t>
  </si>
  <si>
    <t>COLA POLIESTER</t>
  </si>
  <si>
    <t>CORDOALHA CP-190 RB</t>
  </si>
  <si>
    <t>COROA DIAMANTADA</t>
  </si>
  <si>
    <t>COROA PARA PERFURATRIZ DE ESTEIRA</t>
  </si>
  <si>
    <t>DESMOLDANTE P/ FORMA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</si>
  <si>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</si>
  <si>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</si>
  <si>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</si>
  <si>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</si>
  <si>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</si>
  <si>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GEOTÊXTIL NÃO-TECIDO AGULHADO (GRAMATURA 240 G/M2)</t>
  </si>
  <si>
    <t>GEOTEXTIL NÃO-TECIDO AGULHADO (GRAMATURA 300 G/M2)</t>
  </si>
  <si>
    <t>GRAMA EM PLACAS</t>
  </si>
  <si>
    <t>GUINDASTE 120 T - MÍNIMO 10H/DIA</t>
  </si>
  <si>
    <t>GUINDASTE 30 T - MÍNIMO 10H/DIA</t>
  </si>
  <si>
    <t>GUINDASTE 60 T - MÍNIMO 10H/DIA</t>
  </si>
  <si>
    <t>GUINDASTE 90 T - MÍNIMO 10H/DIA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</si>
  <si>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</si>
  <si>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</si>
  <si>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</si>
  <si>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</si>
  <si>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</si>
  <si>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ÓLEO COMBUSTÍVEL BPF (1A) - DENSIDADE 1,024kg/l</t>
  </si>
  <si>
    <t>PARAFUSO</t>
  </si>
  <si>
    <t>PÓ CALCÁRIO</t>
  </si>
  <si>
    <t>PONTALETE EM MAD. LEI (8,0X8,0CM)TRATADO</t>
  </si>
  <si>
    <t>PONTALETES D= 20 CM (TRONCO P/ ESCORAMENTO)</t>
  </si>
  <si>
    <t>PRANCHÃO - 5,0 CM X 30,0 CM</t>
  </si>
  <si>
    <t>PUNHO PARA PERFURATRIZ DE ESTEIRA</t>
  </si>
  <si>
    <t>RIPAS DE 2,5CM X 5,0CM</t>
  </si>
  <si>
    <t>SEMENTES PARA HIDROSSEMEADURA</t>
  </si>
  <si>
    <t>SÉRIE DE BROCAS S-12 D=22mm</t>
  </si>
  <si>
    <t>TÁBUA 1 X 6</t>
  </si>
  <si>
    <t>TABUA DE 30</t>
  </si>
  <si>
    <t>TACHA REFLETIVA MONODIRECIONAL</t>
  </si>
  <si>
    <t>TACHÃO REFLETIVO BIDIRECIONAL</t>
  </si>
  <si>
    <t>TACHÃO REFLETIVO MONODIRECIONAL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</si>
  <si>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</si>
  <si>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</si>
  <si>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</si>
  <si>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</si>
  <si>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</si>
  <si>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</si>
  <si>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</si>
  <si>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</si>
  <si>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</si>
  <si>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TRANSPORTE DE GUINDASTE 120 T - KM RODADO</t>
  </si>
  <si>
    <t>TRANSPORTE DE GUINDASTE 30 T - KM RODADO</t>
  </si>
  <si>
    <t>TRANSPORTE DE GUINDASTE 60 T - KM RODADO</t>
  </si>
  <si>
    <t>TRANSPORTE DE GUINDASTE 90 T - KM RODADO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</si>
  <si>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</si>
  <si>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</si>
  <si>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</si>
  <si>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</si>
  <si>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</si>
  <si>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</si>
  <si>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PERFURADO PVC 100 MM</t>
  </si>
  <si>
    <t>TUBO PLÁSTICO PARA PURGADORES</t>
  </si>
  <si>
    <t>TUBO PVC 100 MM</t>
  </si>
  <si>
    <t>0014</t>
  </si>
  <si>
    <t>PENEIRAMENTO</t>
  </si>
  <si>
    <t>BOCA DE BSTC D=0,60M (AC/BC)</t>
  </si>
  <si>
    <t>REMOÇÃO E CARGA DE PAV. ASFÁLTICA ( EXCETO TRANSPORTE)</t>
  </si>
  <si>
    <t>TRANSPORTE DE PAVIMENTO REMOVIDO</t>
  </si>
  <si>
    <t>PINTURA DE LIGAÇÃO</t>
  </si>
  <si>
    <t>TRANSPORTE COMERCIAL DE MASSA</t>
  </si>
  <si>
    <t>FORNECIMENTO DE EMULSÃO RR-1C</t>
  </si>
  <si>
    <t>FORNECIMENTO DE CAP-50/70</t>
  </si>
  <si>
    <t>DESCIDA D'ÁGUA DE ATERROS TIPO RÁPIDO - DAR 03 (AC/BC)</t>
  </si>
  <si>
    <t>ROÇADA MANUAL</t>
  </si>
  <si>
    <t>ROÇADA MECÂNIZADA</t>
  </si>
  <si>
    <t>CAIAÇÃO (3 DEMÃOS)</t>
  </si>
  <si>
    <t>TRANSPORTE LOCAL DE CONCRETO</t>
  </si>
  <si>
    <t>MOTORISTA DE VEÍCULO ESPECIAL</t>
  </si>
  <si>
    <t>OPERADOR DE EQUIPAMENTO LEVE</t>
  </si>
  <si>
    <t>ADESIVO FIXADOR PARA HIDROSSEMEADURA - GOMA XANTANA</t>
  </si>
  <si>
    <t>ADITIVO PLASTIFICANTE E RETARDADOR</t>
  </si>
  <si>
    <t>ADUBO NPK</t>
  </si>
  <si>
    <t>ADUBO ORGÂNICO</t>
  </si>
  <si>
    <t>ARAME RECOZIDO</t>
  </si>
  <si>
    <t>BIT P/ FRESADORA W 200</t>
  </si>
  <si>
    <t>BITS P/ RECICLADORA</t>
  </si>
  <si>
    <t>BLOCOS DE DESGASTE P/ RECICLADORA</t>
  </si>
  <si>
    <t>CABO DE AÇO D = 6,3 mm</t>
  </si>
  <si>
    <t>CIMENTO PORTLAND CP II - 32</t>
  </si>
  <si>
    <t>COMPENSADO RESINADO - 10 mm</t>
  </si>
  <si>
    <t>ENXOFRE</t>
  </si>
  <si>
    <t>MATERIAL FORMADOR DE CAMADA PROTETORA DE HIDROSSEMEADURA</t>
  </si>
  <si>
    <t>MOURÃO DE MADEIRA DE 2,10 M D= 10CM</t>
  </si>
  <si>
    <t>MOURÃO DE MADEIRA DE 2,80 M D= 15 CM</t>
  </si>
  <si>
    <t>MUDA DE ÁRVORE H=1,0m</t>
  </si>
  <si>
    <t>PEDRISCO</t>
  </si>
  <si>
    <t>PERFIL METÁLICO RIGIDO EM C</t>
  </si>
  <si>
    <t>PONTALETES D=15 cm</t>
  </si>
  <si>
    <t>PORTA BIT P/ FRESADORA W 200</t>
  </si>
  <si>
    <t>PORTA BIT P/ RECICLADORA</t>
  </si>
  <si>
    <t>PRANCHA (TÁBUA) 2,5 X 15</t>
  </si>
  <si>
    <t>PREGO</t>
  </si>
  <si>
    <t>SACO DE POLIPROPILENO 50kg - SACO RAFIA</t>
  </si>
  <si>
    <t>TINTA REFLETIVA ACRÍLICA</t>
  </si>
  <si>
    <t>TUBO DRENO PEAD CORRUGADO PERFURADO D=100mm</t>
  </si>
  <si>
    <t>VIGOTA 6 X 16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</si>
  <si>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</si>
  <si>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</si>
  <si>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</si>
  <si>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</si>
  <si>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</si>
  <si>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</si>
  <si>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</si>
  <si>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</si>
  <si>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</si>
  <si>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</si>
  <si>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</si>
  <si>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</si>
  <si>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</si>
  <si>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</si>
  <si>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</si>
  <si>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</si>
  <si>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</si>
  <si>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</si>
  <si>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</si>
  <si>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</si>
  <si>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</si>
  <si>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</si>
  <si>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</si>
  <si>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</si>
  <si>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</si>
  <si>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</si>
  <si>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</si>
  <si>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</si>
  <si>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</si>
  <si>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</si>
  <si>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</si>
  <si>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</si>
  <si>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</si>
  <si>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</si>
  <si>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</si>
  <si>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</si>
  <si>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</si>
  <si>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</si>
  <si>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</si>
  <si>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</si>
  <si>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</si>
  <si>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</si>
  <si>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</si>
  <si>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</si>
  <si>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</si>
  <si>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</si>
  <si>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ESTABILIZAÇÃO DE SOLO COM BAIXA CAPACIDADE DE SUPORTE COM RACHÃO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</si>
  <si>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</si>
  <si>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</si>
  <si>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</si>
  <si>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</si>
  <si>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</si>
  <si>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</si>
  <si>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</si>
  <si>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</si>
  <si>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</si>
  <si>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TRANSPORTE LOCAL DE AGREGADOS</t>
  </si>
  <si>
    <t>TRANSPORTE LOCAL DE CIMENTO / CAL / FILLER</t>
  </si>
  <si>
    <t>FRESAGEM DESCONTÍNUA À FRIO</t>
  </si>
  <si>
    <t>FRESAGEM CONTÍNUA Á FRIO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</si>
  <si>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</si>
  <si>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</si>
  <si>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</si>
  <si>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</si>
  <si>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</si>
  <si>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RC-1C COM POLÍMERO</t>
  </si>
  <si>
    <t>FORNECIMENTO DE CAP-30/45</t>
  </si>
  <si>
    <t>FORNECIMENTO DE CAP-BORRACHA - AB8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</si>
  <si>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</si>
  <si>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</si>
  <si>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</si>
  <si>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</si>
  <si>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</si>
  <si>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</si>
  <si>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</si>
  <si>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</si>
  <si>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</si>
  <si>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</si>
  <si>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</si>
  <si>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</si>
  <si>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</si>
  <si>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>VALETA MEC. DE PROTEÇÃO P/ CORTE E ATERRO (LEIRAMENTO POR MOTONIVELADORA)</t>
  </si>
  <si>
    <t>SOLO LOCAL / SELO DE ARGILA APILOADO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</si>
  <si>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</si>
  <si>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</si>
  <si>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</si>
  <si>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</si>
  <si>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</si>
  <si>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</si>
  <si>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</si>
  <si>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</si>
  <si>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</si>
  <si>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</si>
  <si>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</si>
  <si>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</si>
  <si>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</si>
  <si>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</si>
  <si>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</si>
  <si>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</si>
  <si>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</si>
  <si>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</si>
  <si>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</si>
  <si>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</si>
  <si>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</si>
  <si>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</si>
  <si>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</si>
  <si>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</si>
  <si>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</si>
  <si>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</si>
  <si>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</si>
  <si>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</si>
  <si>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</si>
  <si>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</si>
  <si>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</si>
  <si>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</si>
  <si>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</si>
  <si>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</si>
  <si>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</si>
  <si>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</si>
  <si>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</si>
  <si>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</si>
  <si>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</si>
  <si>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</si>
  <si>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</si>
  <si>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</si>
  <si>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</si>
  <si>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</si>
  <si>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</si>
  <si>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</si>
  <si>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</si>
  <si>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</si>
  <si>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</si>
  <si>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</si>
  <si>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</si>
  <si>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</si>
  <si>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</si>
  <si>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</si>
  <si>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</si>
  <si>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</si>
  <si>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</si>
  <si>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</si>
  <si>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</si>
  <si>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</si>
  <si>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</si>
  <si>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</si>
  <si>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</si>
  <si>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</si>
  <si>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CERCA DE VEDAÇÃO DE FAIXA DE DOMÍNIO EM MADEIRA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</si>
  <si>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</si>
  <si>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</si>
  <si>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</si>
  <si>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</si>
  <si>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</si>
  <si>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REVESTIMENTO VEGETAL EM PLACAS (GRAMA)</t>
  </si>
  <si>
    <t>REVESTIMENTO VEGETAL EM MUDAS</t>
  </si>
  <si>
    <t>CONFORMAÇÃO DE TALUDE</t>
  </si>
  <si>
    <t>SEMEADURA MANUAL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</si>
  <si>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</si>
  <si>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</si>
  <si>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</si>
  <si>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</si>
  <si>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</si>
  <si>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</si>
  <si>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</si>
  <si>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</si>
  <si>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</si>
  <si>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</si>
  <si>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</si>
  <si>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</si>
  <si>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</si>
  <si>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</si>
  <si>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</si>
  <si>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</si>
  <si>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</si>
  <si>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</si>
  <si>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GABIÕES (1,00 M)</t>
  </si>
  <si>
    <t>GABIÕES (0,5 M)</t>
  </si>
  <si>
    <t>COLCHÕES RENO (0,3 M)</t>
  </si>
  <si>
    <t>DEMOLIÇÃO DE CONCRETO SIMPLES</t>
  </si>
  <si>
    <t>DEMOLIÇÃO DE CONCRETO ARMADO</t>
  </si>
  <si>
    <t>ENROCAMENTO DE PEDRA ARRUMADA</t>
  </si>
  <si>
    <t>ENROCAMENTO DE PEDRA JOGADA</t>
  </si>
  <si>
    <t>ESCAVAÇÃO MANUAL</t>
  </si>
  <si>
    <t>TAPA BURACO (EXCETO FORN. E TRANSP. MAT.)</t>
  </si>
  <si>
    <t>REMENDO PROFUNDO (EXCETO FORN. E TRANSP. MAT.)</t>
  </si>
  <si>
    <t>CAPINA MANUAL</t>
  </si>
  <si>
    <t>LIMPEZA DE MEIO-FIO E DESCIDA D´AGUA</t>
  </si>
  <si>
    <t>LIMPEZA DE SARJETA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</si>
  <si>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</si>
  <si>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</si>
  <si>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</si>
  <si>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</si>
  <si>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</si>
  <si>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</si>
  <si>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SELAGEM DE TRINCA(EXC. MAT. BET. E TRANSP. MAT.) (AC)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</si>
  <si>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</si>
  <si>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</si>
  <si>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</si>
  <si>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</si>
  <si>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</si>
  <si>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</si>
  <si>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</si>
  <si>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</si>
  <si>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</si>
  <si>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</si>
  <si>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</si>
  <si>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</si>
  <si>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</si>
  <si>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</si>
  <si>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</si>
  <si>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</si>
  <si>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</si>
  <si>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</si>
  <si>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</si>
  <si>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</si>
  <si>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</si>
  <si>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</si>
  <si>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</si>
  <si>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</si>
  <si>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</si>
  <si>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</si>
  <si>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</si>
  <si>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</si>
  <si>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</si>
  <si>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</si>
  <si>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</si>
  <si>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</si>
  <si>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</si>
  <si>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</si>
  <si>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</si>
  <si>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</si>
  <si>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</si>
  <si>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</si>
  <si>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</si>
  <si>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</si>
  <si>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</si>
  <si>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</si>
  <si>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</si>
  <si>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</si>
  <si>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</si>
  <si>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</si>
  <si>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</si>
  <si>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</si>
  <si>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</si>
  <si>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</si>
  <si>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</si>
  <si>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</si>
  <si>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>ENSECADEIRA</t>
  </si>
  <si>
    <t>ENCHIMENTO COM ARGILA</t>
  </si>
  <si>
    <t>ESCORAMENTO PARA PONTE</t>
  </si>
  <si>
    <t>ESCORAMENTO PARA BUEIRO</t>
  </si>
  <si>
    <t>TRANSLADO, LANÇAMENTO E POSICIONAMENTO DE PRÉ-LAJES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</si>
  <si>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</si>
  <si>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</si>
  <si>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</si>
  <si>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</si>
  <si>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</si>
  <si>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</si>
  <si>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</si>
  <si>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LOCAL DE MADEIRA</t>
  </si>
  <si>
    <t>TRANSPORTE LOCAL DE MATERIAL BÁSICO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</si>
  <si>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</si>
  <si>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</si>
  <si>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</si>
  <si>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</si>
  <si>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</si>
  <si>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</si>
  <si>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PINTURA À CAL (3 DEMÃOS)</t>
  </si>
  <si>
    <t>SINALIZAÇÃO-PINTURA FLUORESCENTE</t>
  </si>
  <si>
    <t>DRENOS 100 MM</t>
  </si>
  <si>
    <t>NEOPRENE</t>
  </si>
  <si>
    <t>LIMPEZA GERAL</t>
  </si>
  <si>
    <t>FERRAMENTAS PESSOAIS</t>
  </si>
  <si>
    <t>Transporte local de concreto</t>
  </si>
  <si>
    <t>Transporte comercial de tubos</t>
  </si>
  <si>
    <t>Encargos</t>
  </si>
  <si>
    <t>Und</t>
  </si>
  <si>
    <t>FATOR K:</t>
  </si>
  <si>
    <t>Transporte comercial de cimento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</si>
  <si>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</si>
  <si>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</si>
  <si>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</si>
  <si>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</si>
  <si>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2001 A 3000M)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</si>
  <si>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</si>
  <si>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</si>
  <si>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</si>
  <si>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</si>
  <si>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</si>
  <si>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5.001 A 10.000M)</t>
  </si>
  <si>
    <t>CONCRETO FCK=11 MPA P/ DRENAGEM</t>
  </si>
  <si>
    <t>CONCRETO CICLÓPICO FCK=11 MPA P/ DRENAGEM</t>
  </si>
  <si>
    <t>CONCRETO FCK=15 MPA</t>
  </si>
  <si>
    <t>CONCRETO FCK=20 MPA</t>
  </si>
  <si>
    <t>CONCRETO FCK=25 MPA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</si>
  <si>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</si>
  <si>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</si>
  <si>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</si>
  <si>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</si>
  <si>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CONCRETO CICLÓPICO FCK=15 MPA</t>
  </si>
  <si>
    <t>EMULSÃO EXPLOSIVA ENCARTUCHADA</t>
  </si>
  <si>
    <t>NONEL DE COLUNA - C = 6,0 m</t>
  </si>
  <si>
    <t>NONEL DE INICIAÇÃO PARA FOGACHO - C = 6,0 m</t>
  </si>
  <si>
    <t>NONEL DE LIGAÇÃO - C = 6,0 m</t>
  </si>
  <si>
    <t>NONEL INICIADOR - C = 150,0 m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</si>
  <si>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</si>
  <si>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</si>
  <si>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</si>
  <si>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>ESPALHAMENTO DE MATERIAL EM BOTA-FORA</t>
  </si>
  <si>
    <t>TRANSPORTE LOCAL  MAT. 3ª CATEG. C/ BASCULANTE 10M³ - DMT&gt;2,0KM</t>
  </si>
  <si>
    <t>DRENO PROFUNDO, CORTE EM SOLO PVC - DPS01  (EXCETO ESCAVAÇÃO) (AC)</t>
  </si>
  <si>
    <t>LIMPEZA DE VALETAS  DE CORTE</t>
  </si>
  <si>
    <t xml:space="preserve">h     </t>
  </si>
  <si>
    <t>COMPENSADO PLASTIFICADO - 17 mm</t>
  </si>
  <si>
    <t>COMPENSADO RESINADO - 12 mm</t>
  </si>
  <si>
    <t xml:space="preserve">m2    </t>
  </si>
  <si>
    <t xml:space="preserve">m3    </t>
  </si>
  <si>
    <t xml:space="preserve">m3km  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</si>
  <si>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</si>
  <si>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</si>
  <si>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</si>
  <si>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</si>
  <si>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</si>
  <si>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</si>
  <si>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3.001 A 5.000M)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</si>
  <si>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</si>
  <si>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</si>
  <si>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</si>
  <si>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</si>
  <si>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</si>
  <si>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</si>
  <si>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</si>
  <si>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</si>
  <si>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 xml:space="preserve">ESCAV., CARGA E TRANSP. 3ª CATEG. C/ CARREGADEIRA - (DT: 1.801 A 2.000M) </t>
  </si>
  <si>
    <t xml:space="preserve">TKM   </t>
  </si>
  <si>
    <t xml:space="preserve">tkm   </t>
  </si>
  <si>
    <t xml:space="preserve">T     </t>
  </si>
  <si>
    <t xml:space="preserve">t     </t>
  </si>
  <si>
    <t xml:space="preserve">m     </t>
  </si>
  <si>
    <t xml:space="preserve">un    </t>
  </si>
  <si>
    <t xml:space="preserve">M     </t>
  </si>
  <si>
    <t xml:space="preserve">Un    </t>
  </si>
  <si>
    <t xml:space="preserve">ARE   </t>
  </si>
  <si>
    <t xml:space="preserve">Ha    </t>
  </si>
  <si>
    <t>RECOMPOSIÇÃO DE GUARDA-CORPO (EXCETO TRANSPORTE)</t>
  </si>
  <si>
    <t xml:space="preserve">l     </t>
  </si>
  <si>
    <t>ESCAVAÇÃO DE MATERIAL DE 3ª CATEGORIA EM VALAS (GAP)</t>
  </si>
  <si>
    <t xml:space="preserve">Kg    </t>
  </si>
  <si>
    <t xml:space="preserve">Km    </t>
  </si>
  <si>
    <t>COMPACTAÇÃO A 100% DO PROCTOR INTERMEDIÁRIO</t>
  </si>
  <si>
    <t>TRANSPORTE COMERCIAL DE AGREGADOS</t>
  </si>
  <si>
    <t>MICROESFERAS REFLETIVAS DE VIDRO</t>
  </si>
  <si>
    <t>PELÍCULA RETRORREFLETIVA - TIPO I</t>
  </si>
  <si>
    <t>PELÍCULA RETRORREFLETIVA - TIPO III</t>
  </si>
  <si>
    <t>PLACA P/ SINALIZAÇÃO EM CHAPA DE ALUMÍNIO 2mm C/ PINTURA ELETROSTÁTICA</t>
  </si>
  <si>
    <t>PLACA P/ SINALIZAÇÃO EM CHAPA N°16 C/ PINTURA ELETROSTÁTICA</t>
  </si>
  <si>
    <t>TINTA REFLETIVA ACRÍLICA EMULSIONADA EM ÁGUA</t>
  </si>
  <si>
    <t>SINALIZAÇÃO HORIZONTAL COM RESINA ACRÍLICA (0,4 mm)</t>
  </si>
  <si>
    <t>SINALIZAÇÃO HORIZONTAL COM RESINA ACRÍLICA (0,6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</si>
  <si>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</si>
  <si>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</si>
  <si>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</si>
  <si>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</si>
  <si>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</si>
  <si>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</si>
  <si>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</si>
  <si>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</si>
  <si>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PINTURA COM NATA DE CIMENTO</t>
  </si>
  <si>
    <t>FORNECIMENTO DE CAP-60/85 COM POLÍMERO</t>
  </si>
  <si>
    <t>ROÇADA COM ROÇADEIRA COSTAL</t>
  </si>
  <si>
    <t>PURGADOR PLÁSTICO</t>
  </si>
  <si>
    <t>RECUPERAÇÃO DE PONTES DE MADEIRA</t>
  </si>
  <si>
    <t xml:space="preserve">MÊS   </t>
  </si>
  <si>
    <t>Hora Impr.</t>
  </si>
  <si>
    <t>FRESAGEM DESCONTÍNUA PARA REPARO LOCALIZADO</t>
  </si>
  <si>
    <t>USINAGEM DE PRÉ-MISTURADO A FRIO - PMF</t>
  </si>
  <si>
    <t>USINAGEM DE CONCRETO BETUMINOSO USINADO À QUENTE - CBUQ - FAIXA C</t>
  </si>
  <si>
    <t>DESMATAMENTO E LIMPEZA - INCLUSO DESTOCAMENTO DE ÁRVORES COM DIÂMETROS MENORES DE 15 cm</t>
  </si>
  <si>
    <t>ACABAMENTO E RECOMPOSIÇÃO DE JAZIDA</t>
  </si>
  <si>
    <t>ESCAVAÇÃO E CARGA DE MATERIAL DE JAZIDA</t>
  </si>
  <si>
    <t>FORNECIMENTO DE MATERIAL DE JAZIDA (CASCALHO)</t>
  </si>
  <si>
    <t>CONCRETO BETUMINOSO USINADO À QUENTE - CBUQ - FAIXA C</t>
  </si>
  <si>
    <t>FORMA CHAPA COMPENSADA RESINADA 12 mm - UTILIZAÇÃO 3X (CONFECÇÃO, INSTALAÇÃO E RETIRADA)</t>
  </si>
  <si>
    <t>MEIO FIO SEM SARJETA - MFC05</t>
  </si>
  <si>
    <t>VALETA DE PROTEÇÃO DE ATERRO - VPAC 160-30</t>
  </si>
  <si>
    <t>ALAMBRADO COM POSTE DE CONCRETO E CINTA ARMADA PADRÃO GOINFRA</t>
  </si>
  <si>
    <t>DESTOCAMENTO DE ÁRVORES COM DIÂMETRO DE 15 A 30 cm</t>
  </si>
  <si>
    <t>DESTOCAMENTO DE ÁRVORES COM DIÂMETRO MAIOR QUE 30 cm</t>
  </si>
  <si>
    <t>AÇO CA50/60 AQUISIÇÃO, ARMAÇÃO E COLOCAÇÃO (INCLUSO PERDAS)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</si>
  <si>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</si>
  <si>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</si>
  <si>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</si>
  <si>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</si>
  <si>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CONCRETO FCK=30 MPA</t>
  </si>
  <si>
    <t>AQUECEDOR DE FLUÍDO TÉRMICO C/ CALDEIRA</t>
  </si>
  <si>
    <t>BETONEIRA DE 320L - DIESEL</t>
  </si>
  <si>
    <t>BETONEIRA DE 320L - ELÉTRICA</t>
  </si>
  <si>
    <t>BOMBA PARA INJEÇÃO DE NATA DE CIMENTO</t>
  </si>
  <si>
    <t>CAMINHÃO APLICADOR DE MATERIAL TERMOPLÁSTICO</t>
  </si>
  <si>
    <t>CAMINHÃO BASCULANTE 10 M3 - 15 T</t>
  </si>
  <si>
    <t>CAMINHÃO BASCULANTE 6 M3 - 10,5 T</t>
  </si>
  <si>
    <t>CAMINHÃO CARROCERIA MADEIRA - 15 T</t>
  </si>
  <si>
    <t>CAMINHÃO DISTRIBUIDOR DE CIMENTO</t>
  </si>
  <si>
    <t>CAMINHÃO MUNCK (GUINDAUTO)</t>
  </si>
  <si>
    <t xml:space="preserve">CAMINHÃO PARA HIDROSSEMEADURA </t>
  </si>
  <si>
    <t>CAMINHÃO PARA PINTURA A FRIO COM DEMARCADOR DE FAIXAS</t>
  </si>
  <si>
    <t>CAMINHÃO PRANCHA</t>
  </si>
  <si>
    <t>CAMINHÃO TANQUE 10.000L</t>
  </si>
  <si>
    <t>CAMINHÃO TANQUE 6.000L</t>
  </si>
  <si>
    <t>CAMINHÃO TANQUE DISTRIBUIDOR DE ASFALTO</t>
  </si>
  <si>
    <t>CARREGADEIRA DE PNEUS CAT - 924 H OU EQUIVALENTE</t>
  </si>
  <si>
    <t>CARREGADEIRA DE PNEUS CAT - 950 H  OU EQUIVALENTE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</si>
  <si>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</si>
  <si>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</si>
  <si>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</si>
  <si>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</si>
  <si>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</si>
  <si>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</si>
  <si>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</si>
  <si>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</si>
  <si>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ESCAVADEIRA HIDRÁULICA - 320DL OU EQUIVALENTE</t>
  </si>
  <si>
    <t>ESCAVADEIRA HIDRÁULICA - CAT 323DL OU EQUIVALENTE</t>
  </si>
  <si>
    <t>EXTRUSORA PARA MEIO FIO DE CONCRETO</t>
  </si>
  <si>
    <t>FÁBRICA DE PRÉ-MOLDADO DE CONCRETO</t>
  </si>
  <si>
    <t>FRESADORA A FRIO - W 200 F OU EQUIVALENTE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</si>
  <si>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</si>
  <si>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</si>
  <si>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</si>
  <si>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</si>
  <si>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MINI-CARREGADEIRA DE PNEUS COM FRESADORA</t>
  </si>
  <si>
    <t>MINI-CARREGADEIRA DE PNEUS COM VASSOURA DE 1,8 m</t>
  </si>
  <si>
    <t>MOTONIVELADORA - CAT 120K OU EQUIVALENTE</t>
  </si>
  <si>
    <t>MOTOSSERRA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</si>
  <si>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</si>
  <si>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</si>
  <si>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</si>
  <si>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ROÇADEIRA COSTAL</t>
  </si>
  <si>
    <t>ROLO COMPACTADOR DE PNEUS AUTOPROPELIDO - 27 T</t>
  </si>
  <si>
    <t>ROLO LISO VIBRATÓRIO AUTOPROPELIDO - CS533 E OU EQUIVALENTE</t>
  </si>
  <si>
    <t>ROLO PÉ DE CARNEIRO AUTOPROPELIDO - CA 250 OU EQUIVALENTE</t>
  </si>
  <si>
    <t>SERRA CIRCULAR 12" COM BANCADA</t>
  </si>
  <si>
    <t>SONDA ROTATIVA COM ACESSÓRIOS (INCLUI MOTOBOMBA)</t>
  </si>
  <si>
    <t>TANQUE DE ESTOCAGEM ASFALTO (30.000L)</t>
  </si>
  <si>
    <t>TRATOR DE PNEUS AGRÍCOLA - MF 4292 OU EQUIVALENTE</t>
  </si>
  <si>
    <t>TRATOR DE PNEUS COM ROÇADEIRA</t>
  </si>
  <si>
    <t>TRATOR ESTEIRAS COM ESCARIFICADOR - CAT D8 OU EQUIVALENTE</t>
  </si>
  <si>
    <t>TRATOR ESTEIRAS COM LAMINA - CAT D4 OU EQUIVALENTE</t>
  </si>
  <si>
    <t>TRATOR ESTEIRAS COM LAMINA - CAT D6 OU EQUIVALENTE</t>
  </si>
  <si>
    <t>TRATOR ESTEIRAS COM LÂMINA - CAT D8 OU EQUIVALENTE</t>
  </si>
  <si>
    <t>USINA DE ASFALTO A QUENTE 80 t/h</t>
  </si>
  <si>
    <t>USINA MISTURADORA DE SOLO 300 t/h</t>
  </si>
  <si>
    <t>USINA MÓVEL PARA MICRO REVESTIMENTO</t>
  </si>
  <si>
    <t>USINA PRÉ-MISTURADO A FRIO 60 t/h</t>
  </si>
  <si>
    <t>VASSOURA MECÂNICA REBOCÁVEL</t>
  </si>
  <si>
    <t>VIBRADOR DE IMERSÃO - D = 35 mm</t>
  </si>
  <si>
    <t>VIBROACABADORA DE ASFALTO SOBRE ESTEIRAS</t>
  </si>
  <si>
    <t>BIT PARA MINI-CARREGADEIRA FRESADORA</t>
  </si>
  <si>
    <t>BLOKRET 8CM FCK 25 MPA</t>
  </si>
  <si>
    <t>CAL PARA PINTURA</t>
  </si>
  <si>
    <t>MADEIRA DE LEI / MAO OBRA / FABRICAÇÃO / VERNIZ.(I=1,6)</t>
  </si>
  <si>
    <t>PORTA BIT PARA MINI-CAREGADEIRA FRESADORA</t>
  </si>
  <si>
    <t>SOLVENTE / DILUENTE</t>
  </si>
  <si>
    <t>APILOAMENTO MANUAL</t>
  </si>
  <si>
    <t xml:space="preserve">CONCRETO FCK=20 MPA P/ DRENAGEM </t>
  </si>
  <si>
    <t>ESCAVAÇÃO MECÂNICA DE VALA PARA DRENAGEM</t>
  </si>
  <si>
    <t>SOLDADOR</t>
  </si>
  <si>
    <t>USINAGEM DE BRITA GRADUADA (SVA)</t>
  </si>
  <si>
    <t>LAMA ASFÁLTICA FINA</t>
  </si>
  <si>
    <t>LAMA ASFÁLTICA GROSSA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</si>
  <si>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</si>
  <si>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</si>
  <si>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</si>
  <si>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</si>
  <si>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VALETA DE PROTEÇÃO DE CORTE - VPCG 160-30</t>
  </si>
  <si>
    <t>VALETA DE PROTEÇÃO DE CORTE - VPCG 120-30</t>
  </si>
  <si>
    <t>LASTRO DE BRITA</t>
  </si>
  <si>
    <t>VALETA DE PROTEÇÃO DE ATERRO - VPAG 160-30</t>
  </si>
  <si>
    <t>VALETA DE PROTEÇÃO DE ATERRO - VPAG 120-30</t>
  </si>
  <si>
    <t>COLCHÃO DRENANTE COM AREIA</t>
  </si>
  <si>
    <t>COLCHÃO DRENANTE COM BRITA</t>
  </si>
  <si>
    <t>MEIO FIO COM SARJETA - MFC01</t>
  </si>
  <si>
    <t>MEIO FIO COM SARJETA - MFC02</t>
  </si>
  <si>
    <t>MEIO FIO COM SARJETA - MFC03</t>
  </si>
  <si>
    <t>MEIO FIO COM SARJETA - MFC04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</si>
  <si>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</si>
  <si>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</si>
  <si>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</si>
  <si>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</si>
  <si>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</si>
  <si>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120-30</t>
  </si>
  <si>
    <t>ANCORAGEM DE DEFENSA METÁLICA SEMI-MALEÁVEL SIMPLES</t>
  </si>
  <si>
    <t>CONFECÇÃO E INSTALAÇÃO DE GUIAS</t>
  </si>
  <si>
    <t>RIP-RAP</t>
  </si>
  <si>
    <t>CONCRETO FCK=15 MPA P/ DRENAGEM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</si>
  <si>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</si>
  <si>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</si>
  <si>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</si>
  <si>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</si>
  <si>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</si>
  <si>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CONCRETO BETUMINOSO USINADO À QUENTE - CBUQ (PAV. URB.)</t>
  </si>
  <si>
    <t>PRÉ-MISTURADO A FRIO - PMF (PAV.URB.)</t>
  </si>
  <si>
    <t>BLOKRET  8 CM - CONCRETO  FCK=25 MPA (PAV.URB.)</t>
  </si>
  <si>
    <t>LAMA ASFÁLTICA FINA (PAV.URB.)</t>
  </si>
  <si>
    <t>ESCAVAÇÃO MANUAL DE VALAS</t>
  </si>
  <si>
    <t>FORNECIMENTO E ASSENTAMENTO DE TUBO D=0,40 M</t>
  </si>
  <si>
    <t>FORNECIMENTO E ASSENTAMENTO DE TUBO D=0,60 M</t>
  </si>
  <si>
    <t>LASTRO DE BRITA (GAP)</t>
  </si>
  <si>
    <t>LASTRO DE PEDRA MARROADA (GAP)</t>
  </si>
  <si>
    <t>CONCRETO FCK=35 MPA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</si>
  <si>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</si>
  <si>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</si>
  <si>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PLASTIFICADA 17 mm - UTILIZAÇÃO 3X (CONFECÇÃO, INSTALAÇÃO E RETIRADA)</t>
  </si>
  <si>
    <t>RECOMPOSIÇÃO DE DRENAGEM SUPERFICIAL</t>
  </si>
  <si>
    <t>41319A</t>
  </si>
  <si>
    <t>SARJETA TRIANGULAR DE CONCRETO - STC 125-25</t>
  </si>
  <si>
    <t>SARJETA TRAPEZOIDAL DE CONCRETO - SZC 90-30</t>
  </si>
  <si>
    <t>SARJETA TRAPEZOIDAL DE CONCRETO - SZC 60-20</t>
  </si>
  <si>
    <t>Cód. Auxiliar</t>
  </si>
  <si>
    <t>COMPOSIÇÃO AUXILIAR</t>
  </si>
  <si>
    <t>BOMBEAMENTO DE CONCRETO USINADO (COMERCIAL)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</si>
  <si>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</si>
  <si>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</si>
  <si>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</si>
  <si>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</si>
  <si>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</si>
  <si>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</si>
  <si>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</si>
  <si>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</si>
  <si>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</si>
  <si>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</si>
  <si>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</si>
  <si>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</si>
  <si>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COROA DE BOTÕES ESFÉRICOS - D = 251 mm (9 7/8")</t>
  </si>
  <si>
    <t>COROA DE BOTÕES ESFÉRICOS - D = 305 mm (12")</t>
  </si>
  <si>
    <t>MARTELO DE FUNDO DTH - DN = 203 mm (8")</t>
  </si>
  <si>
    <t>PEDRA DE MÃO / MARROADA  (POSTO PEDREIRA)</t>
  </si>
  <si>
    <t>TUBO DE REVESTIMENTO SCHEDULE PARA ESTACA RAIZ - D = 273,0 mm</t>
  </si>
  <si>
    <t>TUBO DE REVESTIMENTO SCHEDULE PARA ESTACA RAIZ - D = 323,8 mm</t>
  </si>
  <si>
    <t>SARJETA TRIANGULAR DE CONCRETO - STC 150-30</t>
  </si>
  <si>
    <t>SARJETA TRIANGULAR DE CONCRETO - STC 100-20</t>
  </si>
  <si>
    <t>SARJETA TRIANGULAR DE CONCRETO - STC 80-15</t>
  </si>
  <si>
    <t>SARJETA TRIANGULAR DE CONCRETO - STC 150-32</t>
  </si>
  <si>
    <t>SARJETA TRIANGULAR DE CONCRETO - STC 125-27</t>
  </si>
  <si>
    <t>SARJETA TRIANGULAR DE CONCRETO - STC 100-21</t>
  </si>
  <si>
    <t>SARJETA TRIANGULAR DE CONCRETO - STC 80-17</t>
  </si>
  <si>
    <t>SARJETA TRIANGULAR DE CONCRETO - STC 108-25</t>
  </si>
  <si>
    <t>SARJETA TRIANGULAR DE CONCRETO - STC 88-20</t>
  </si>
  <si>
    <t>SARJETA TRIANGULAR DE CONCRETO - STC 73-15</t>
  </si>
  <si>
    <t>SARJETA TRIANGULAR DE GRAMA - STG 125-25</t>
  </si>
  <si>
    <t>SARJETA TRIANGULAR DE GRAMA - STG 100-20</t>
  </si>
  <si>
    <t>SARJETA TRIANGULAR DE GRAMA - STG 80-15</t>
  </si>
  <si>
    <t>SARJETA TRAPEZOIDAL DE GRAMA - SZG 90-30</t>
  </si>
  <si>
    <t>SARJETA TRAPEZOIDAL DE GRAMA - SZG 60-20</t>
  </si>
  <si>
    <t>SARJETA DE CANTEIRO CENTRAL DE CONCRETO - STCC 100-25</t>
  </si>
  <si>
    <t>SARJETA DE CANTEIRO CENTRAL DE CONCRETO - STCC 140-35</t>
  </si>
  <si>
    <t>SARJETA DE CANTEIRO CENTRAL DE CONCRETO - SZCC 100-25</t>
  </si>
  <si>
    <t>SARJETA DE CANTEIRO CENTRAL DE CONCRETO - SZCC 140-35</t>
  </si>
  <si>
    <t>ESTACA RAIZ PERFURADA NO SOLO - D = 31 cm</t>
  </si>
  <si>
    <t>ESTACA RAIZ PERFURADA NO SOLO - D = 40 cm</t>
  </si>
  <si>
    <t>ESTACA RAIZ PERFURADA NA ROCHA - D = 31 cm</t>
  </si>
  <si>
    <t>ESTACA RAIZ PERFURADA NA ROCHA - D = 40 cm</t>
  </si>
  <si>
    <t>TUBO DE REVESTIMENTO PARA ESTACA RAIZ (CAMISA PERDIDA) - D = 273,0 mm</t>
  </si>
  <si>
    <t>TUBO DE REVESTIMENTO PARA ESTACA RAIZ (CAMISA PERDIDA) - D = 323,8 mm</t>
  </si>
  <si>
    <t>ARRASAMENTO DE ESTACAS DE CONCRETO</t>
  </si>
  <si>
    <t>CONCRETO USINADO FCK=15 MPA</t>
  </si>
  <si>
    <t>CONCRETO USINADO BOMBEÁVEL FCK=15 MPA</t>
  </si>
  <si>
    <t>CONCRETO USINADO FCK=20 MPA</t>
  </si>
  <si>
    <t>CONCRETO USINADO FCK=25 MPA</t>
  </si>
  <si>
    <t>CONCRETO USINADO FCK=30 MPA</t>
  </si>
  <si>
    <t>CONCRETO USINADO FCK=35 MPA</t>
  </si>
  <si>
    <t>CONCRETO USINADO FCK=40 MPA</t>
  </si>
  <si>
    <t>CONCRETO USINADO BOMBEÁVEL FCK=20 MPA</t>
  </si>
  <si>
    <t>CONCRETO USINADO BOMBEÁVEL FCK=25 MPA</t>
  </si>
  <si>
    <t>CONCRETO USINADO BOMBEÁVEL FCK=30 MPA</t>
  </si>
  <si>
    <t>CONCRETO USINADO BOMBEÁVEL FCK=35 MPA</t>
  </si>
  <si>
    <t>CONCRETO USINADO BOMBEÁVEL FCK=40 MPA</t>
  </si>
  <si>
    <t>CONCRETO FCK=40 MPA</t>
  </si>
  <si>
    <t>PLATAFORMA DE TRABALHO EM MADEIRA</t>
  </si>
  <si>
    <t>TRANSPORTE LOCAL COM DOLLY</t>
  </si>
  <si>
    <t>TRANSPORTE COMERCIAL COM DOLLY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</si>
  <si>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</si>
  <si>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</si>
  <si>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</si>
  <si>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</si>
  <si>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</si>
  <si>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</si>
  <si>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</si>
  <si>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</si>
  <si>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</si>
  <si>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B</t>
  </si>
  <si>
    <t>ADENSAMENTO DE CONCRETO</t>
  </si>
  <si>
    <t xml:space="preserve">KWh =  </t>
  </si>
  <si>
    <t>Diesel</t>
  </si>
  <si>
    <t>Gasolina</t>
  </si>
  <si>
    <t>Energia</t>
  </si>
  <si>
    <t>DESCONTO</t>
  </si>
  <si>
    <t>DIF. DE DESC.</t>
  </si>
  <si>
    <t>VALOR BASE GOINFRA</t>
  </si>
  <si>
    <t>CÓDIGO</t>
  </si>
  <si>
    <t>HORA PRODUTIVA</t>
  </si>
  <si>
    <t>HORA IMPRODUTIVA</t>
  </si>
  <si>
    <t>Pot</t>
  </si>
  <si>
    <t>V Util</t>
  </si>
  <si>
    <t>H/ano</t>
  </si>
  <si>
    <t>Residual</t>
  </si>
  <si>
    <t>Aquisição Desconto Minimo</t>
  </si>
  <si>
    <t>Aquisição Proposta</t>
  </si>
  <si>
    <t>Aquisição GOINFRA Max</t>
  </si>
  <si>
    <t>Coef</t>
  </si>
  <si>
    <t>Manutenção</t>
  </si>
  <si>
    <t>L/H/KW</t>
  </si>
  <si>
    <t>Combust</t>
  </si>
  <si>
    <t>Vl.prod</t>
  </si>
  <si>
    <t>Vl.impr</t>
  </si>
  <si>
    <t>E</t>
  </si>
  <si>
    <t>D</t>
  </si>
  <si>
    <t>G</t>
  </si>
  <si>
    <t>N</t>
  </si>
  <si>
    <t>Preço Cotado</t>
  </si>
  <si>
    <t>desc</t>
  </si>
  <si>
    <t>fator k</t>
  </si>
  <si>
    <t>SARJETA TRIANGULAR DE CONCRETO - STC04 (AC/BC)</t>
  </si>
  <si>
    <t>ENROCAMENTO DE PEDRA ARGAMASSADA</t>
  </si>
  <si>
    <t>TRANSPORTE LOCAL DA MISTURA</t>
  </si>
  <si>
    <t>TRANSPORTE COMERCIAL DA MISTURA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</si>
  <si>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</si>
  <si>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</si>
  <si>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</si>
  <si>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</si>
  <si>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</si>
  <si>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</si>
  <si>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BRITA COMERCIAL (POSTO PEDREIRA)</t>
  </si>
  <si>
    <t>BRITA COMERCIAL - CENTRO GOIANO (POSTO PEDREIRA)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</si>
  <si>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</si>
  <si>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</si>
  <si>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</si>
  <si>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</si>
  <si>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GRUPO GERADOR 174 kVA</t>
  </si>
  <si>
    <t>GRUPO GERADOR 3,2 kVA</t>
  </si>
  <si>
    <t>GRUPO GERADOR 40 kVA</t>
  </si>
  <si>
    <t>ROLO LISO TANDEN - 10 t</t>
  </si>
  <si>
    <t>40316-A</t>
  </si>
  <si>
    <t>ESCAVAÇÃO E CARGA MAT. DE JAZIDA-COM INDENIZAÇÃO</t>
  </si>
  <si>
    <t>ESTABILIZAÇÃO BRITA GRADUADA - BGS - USINA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</si>
  <si>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</si>
  <si>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</si>
  <si>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</si>
  <si>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</si>
  <si>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</si>
  <si>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</si>
  <si>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</si>
  <si>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</si>
  <si>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</si>
  <si>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</si>
  <si>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</si>
  <si>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</si>
  <si>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</si>
  <si>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</si>
  <si>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</si>
  <si>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</si>
  <si>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</si>
  <si>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</si>
  <si>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</si>
  <si>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</si>
  <si>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taxa de juros</t>
  </si>
  <si>
    <t>Seguros e Impostos</t>
  </si>
  <si>
    <t xml:space="preserve">Dep. Juros </t>
  </si>
  <si>
    <t>Juros</t>
  </si>
  <si>
    <t>tipo de Comb.</t>
  </si>
  <si>
    <t>Hora Produtiva</t>
  </si>
  <si>
    <t>Hora Improdutiva</t>
  </si>
  <si>
    <t>% desconto na aquisição</t>
  </si>
  <si>
    <t>Nenhum</t>
  </si>
  <si>
    <t>ESTABILIZAÇÃO BRITA GRADUADA TRATADA COM CIMENTO - BGTC - USINA</t>
  </si>
  <si>
    <t>RETRO ESCAVADEIRA DE PNEUS - CATERPILLAR 416E OU EQUIVALENTE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</si>
  <si>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</si>
  <si>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</si>
  <si>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</si>
  <si>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</si>
  <si>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</si>
  <si>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</si>
  <si>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</si>
  <si>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</si>
  <si>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</si>
  <si>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</si>
  <si>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</si>
  <si>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</si>
  <si>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</si>
  <si>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m³</t>
  </si>
  <si>
    <t>INDENIZAÇÃO DE JAZIDA - CASCALHO</t>
  </si>
  <si>
    <t>Cotação</t>
  </si>
  <si>
    <t>270720OC</t>
  </si>
  <si>
    <t>GRADIL EM AÇO GALVANIZADO, ELETROSOLDADO, COM PINTURAELETROSTÁTICA EM POLIÉSTER, MALHA 5X20 CM; FIO 5,0 MM, L=2,50 M E H = 2,03 M - NYLOFOR OUEQUIVALENTE</t>
  </si>
  <si>
    <t>270702OC</t>
  </si>
  <si>
    <t>261609OC</t>
  </si>
  <si>
    <t>PINTURA ESMALTE ALQUIDICO ESTRUTURA METALICA 2 DEMAOS</t>
  </si>
  <si>
    <t>x</t>
  </si>
  <si>
    <t>FORNECIMENTO DE CBUQ PARA PAVIMENTAÇÃO ASFÁLTICA, PADRÃO DNIT, FAIXA C, COM CAP 50/70 - AQUISIÇÃO POSTO USINA</t>
  </si>
  <si>
    <t>44204A</t>
  </si>
  <si>
    <t>Eq. Salarial</t>
  </si>
  <si>
    <t>CAMINHÃO PARA HIDROSSEMEADURA</t>
  </si>
  <si>
    <t>BRITA PÓ DE PEDRA (POSTO PEDREIRA)</t>
  </si>
  <si>
    <t>PRANCHÃO 6 X 16</t>
  </si>
  <si>
    <t>COT01</t>
  </si>
  <si>
    <t>EMULSÃO ASFÁLTICA PARA IMPRIMAÇÃO - EAI</t>
  </si>
  <si>
    <t>44211A</t>
  </si>
  <si>
    <t>44205A</t>
  </si>
  <si>
    <t>C</t>
  </si>
  <si>
    <t>Preço Unitário</t>
  </si>
  <si>
    <t>CONCRETO BETUMINOSO USINADO A QUENTE (CBUQ) PARA PAVIMENTACAO ASFALTICA,PADRAO DNIT, FAIXA C, COM CAP 50/70 - AQUISICAO POSTO USINA</t>
  </si>
  <si>
    <t>Materiais</t>
  </si>
  <si>
    <t>bet</t>
  </si>
  <si>
    <t>AMORINOPOLIS</t>
  </si>
  <si>
    <t>CACHOEIRA DE GOIAS</t>
  </si>
  <si>
    <t>ISRAELANDIA</t>
  </si>
  <si>
    <t>IVOLANDIA</t>
  </si>
  <si>
    <t>ITARUMA</t>
  </si>
  <si>
    <t>MOIPORA</t>
  </si>
  <si>
    <t>PARAUNA</t>
  </si>
  <si>
    <t>PREÇO TRANSPORTE</t>
  </si>
  <si>
    <t>JAUPACI</t>
  </si>
  <si>
    <t>Tabela:</t>
  </si>
  <si>
    <t>308 - TABELA DE TERRAPLENAGEM, PAVIMENTAÇÃO E OBRAS DE ARTE ESPECIAIS - JUN/25 - SEM DESONERAÇÃO - T308</t>
  </si>
  <si>
    <t>Data base:  01/06/2025</t>
  </si>
  <si>
    <t>Taxa de juros: 6,00 %</t>
  </si>
  <si>
    <t>Salário Base: R$ 1.518,00</t>
  </si>
  <si>
    <t xml:space="preserve">Combustíveis: Energia (kwh) = R$ 0,920   Gasolina = R$ 5,800   Nenhum = R$ 0,000   Óleo Diesel = R$ 5,670   </t>
  </si>
  <si>
    <t>01 - EQUIPAMENTO</t>
  </si>
  <si>
    <t>Código Auxiliar</t>
  </si>
  <si>
    <t>Descrição do Equipamento</t>
  </si>
  <si>
    <t>V.Ut</t>
  </si>
  <si>
    <t>Hr/ano</t>
  </si>
  <si>
    <t>Aquisição</t>
  </si>
  <si>
    <t>Comb.</t>
  </si>
  <si>
    <t>F.Co.</t>
  </si>
  <si>
    <t>Dep.juros</t>
  </si>
  <si>
    <t>Seg/Imp</t>
  </si>
  <si>
    <t>Manut.</t>
  </si>
  <si>
    <t>Vl.Comb.</t>
  </si>
  <si>
    <t>M. Obra</t>
  </si>
  <si>
    <t>SCO - Sistema de Custos e Orçamentos</t>
  </si>
  <si>
    <r>
      <rPr>
        <b/>
        <sz val="8"/>
        <color rgb="FF010000"/>
        <rFont val="Calibri"/>
        <family val="2"/>
      </rPr>
      <t>Cód.</t>
    </r>
    <r>
      <rPr>
        <b/>
        <sz val="8"/>
        <color theme="1"/>
        <rFont val="Calibri"/>
        <family val="2"/>
      </rPr>
      <t xml:space="preserve"> </t>
    </r>
    <r>
      <rPr>
        <b/>
        <sz val="8"/>
        <color rgb="FF010000"/>
        <rFont val="Calibri"/>
        <family val="2"/>
      </rPr>
      <t>Auxiliar</t>
    </r>
  </si>
  <si>
    <t>DESC</t>
  </si>
  <si>
    <t>FATOR K</t>
  </si>
  <si>
    <t>BET</t>
  </si>
  <si>
    <t>AGREGADO</t>
  </si>
  <si>
    <t>CIMENTO</t>
  </si>
  <si>
    <t>proprios</t>
  </si>
  <si>
    <t>locados</t>
  </si>
  <si>
    <t>TABELA DE ENCARGOS SOCIAIS E TRABALHISTAS</t>
  </si>
  <si>
    <t>Sem desoneração</t>
  </si>
  <si>
    <t>Descrição</t>
  </si>
  <si>
    <t>Encargos Sociais (%)</t>
  </si>
  <si>
    <t>Encargos Trabalhistas (%)</t>
  </si>
  <si>
    <t>Verbas Rescisórias (%)</t>
  </si>
  <si>
    <t>Reincidências (%)</t>
  </si>
  <si>
    <t>Total (%)
A + B + C + D</t>
  </si>
  <si>
    <t>Encargos Complementares (%)</t>
  </si>
  <si>
    <t>Encargos Totais (%)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</si>
  <si>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</si>
  <si>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</si>
  <si>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</si>
  <si>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</si>
  <si>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</si>
  <si>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</si>
  <si>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</si>
  <si>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</si>
  <si>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</si>
  <si>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</si>
  <si>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</si>
  <si>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</si>
  <si>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</si>
  <si>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</si>
  <si>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</si>
  <si>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</si>
  <si>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</si>
  <si>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</si>
  <si>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</si>
  <si>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C1</t>
  </si>
  <si>
    <t>C2</t>
  </si>
  <si>
    <t>C3</t>
  </si>
  <si>
    <t>C4</t>
  </si>
  <si>
    <t>C5</t>
  </si>
  <si>
    <t>D1</t>
  </si>
  <si>
    <t>D2</t>
  </si>
  <si>
    <t>H</t>
  </si>
  <si>
    <t>Legenda:</t>
  </si>
  <si>
    <t>Classificação</t>
  </si>
  <si>
    <t>Parcela</t>
  </si>
  <si>
    <t>Grupo A - Encargos Sociais (%)</t>
  </si>
  <si>
    <t>Previdência Social</t>
  </si>
  <si>
    <t>FGTS</t>
  </si>
  <si>
    <t>Salário Educação</t>
  </si>
  <si>
    <t>SESC ou SESI</t>
  </si>
  <si>
    <t>SENAI / SEBRAE</t>
  </si>
  <si>
    <t>INCRA</t>
  </si>
  <si>
    <t>Seguro Contra Risco e Acidente de Trabalho</t>
  </si>
  <si>
    <t>SECONCI</t>
  </si>
  <si>
    <t>FAE - Financiamento de Aposentadoria Especial</t>
  </si>
  <si>
    <t>Grupo B - Encargos Trabalhistas (%)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</si>
  <si>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</si>
  <si>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</si>
  <si>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</si>
  <si>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</si>
  <si>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</si>
  <si>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</si>
  <si>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</si>
  <si>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</si>
  <si>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</si>
  <si>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</si>
  <si>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Grupo C - Verbas Rescisórias (%)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</si>
  <si>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</si>
  <si>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</si>
  <si>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</si>
  <si>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</si>
  <si>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</si>
  <si>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Grupo D - Reincidências (%)</t>
  </si>
  <si>
    <t>Reincidência de A sobre B</t>
  </si>
  <si>
    <t>Reincidência de A sobre Aviso Prévio Trabalhado + Reincidência de FGTS sobre Aviso Prévio Indenizado</t>
  </si>
  <si>
    <t>TABELA</t>
  </si>
  <si>
    <t>UN</t>
  </si>
  <si>
    <t>COMPOSIÇÃO DE CUSTO DOS EQUIPAMENTOS</t>
  </si>
  <si>
    <t>P</t>
  </si>
  <si>
    <t>L</t>
  </si>
  <si>
    <t>ANO</t>
  </si>
  <si>
    <t>sem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</si>
</sst>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00"/>
    <numFmt numFmtId="166" formatCode="0.0000"/>
    <numFmt numFmtId="167" formatCode="0.000"/>
    <numFmt numFmtId="168" formatCode="0.000%"/>
    <numFmt numFmtId="169" formatCode="00000"/>
    <numFmt numFmtId="170" formatCode="#0.00"/>
    <numFmt numFmtId="171" formatCode="##0.00"/>
    <numFmt numFmtId="172" formatCode="##,##0.00"/>
    <numFmt numFmtId="173" formatCode="00"/>
    <numFmt numFmtId="174" formatCode="0000"/>
    <numFmt numFmtId="175" formatCode="###,##0.00"/>
    <numFmt numFmtId="176" formatCode="000"/>
    <numFmt numFmtId="177" formatCode="&quot;R$&quot;\ #,##0.00"/>
    <numFmt numFmtId="178" formatCode="###0;###0"/>
    <numFmt numFmtId="179" formatCode="#,###,##0.00"/>
    <numFmt numFmtId="180" formatCode="0.00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16"/>
      <color indexed="8"/>
      <name val="Calibri"/>
      <family val="2"/>
    </font>
    <font>
      <sz val="12"/>
      <color rgb="FF000000"/>
      <name val="Calibri"/>
      <family val="2"/>
      <scheme val="minor"/>
    </font>
    <font>
      <b/>
      <sz val="12"/>
      <color rgb="FF01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010000"/>
      <name val="Calibri"/>
      <family val="2"/>
    </font>
    <font>
      <b/>
      <sz val="12"/>
      <color theme="1"/>
      <name val="Calibri"/>
      <family val="2"/>
    </font>
    <font>
      <b/>
      <sz val="12"/>
      <color indexed="8"/>
      <name val="Calibri"/>
      <family val="2"/>
    </font>
    <font>
      <sz val="12"/>
      <color rgb="FF010000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b/>
      <sz val="9.85"/>
      <color indexed="10"/>
      <name val="Times New Roman"/>
      <family val="1"/>
    </font>
    <font>
      <b/>
      <sz val="12"/>
      <color indexed="8"/>
      <name val="Calibri Light"/>
      <family val="2"/>
    </font>
    <font>
      <sz val="12"/>
      <color indexed="8"/>
      <name val="Calibri Light"/>
      <family val="2"/>
    </font>
    <font>
      <b/>
      <sz val="12"/>
      <color rgb="FFFF0000"/>
      <name val="Calibri Light"/>
      <family val="2"/>
    </font>
    <font>
      <sz val="12"/>
      <color theme="1"/>
      <name val="Calibri Light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FFFF00"/>
      <name val="Calibri Light"/>
      <family val="2"/>
    </font>
    <font>
      <b/>
      <sz val="12"/>
      <name val="Calibri Light"/>
      <family val="2"/>
    </font>
    <font>
      <sz val="12"/>
      <name val="Calibri Light"/>
      <family val="2"/>
    </font>
    <font>
      <sz val="11"/>
      <color indexed="8"/>
      <name val="Calibri Light"/>
      <family val="2"/>
    </font>
    <font>
      <sz val="12"/>
      <color rgb="FFFF0000"/>
      <name val="Calibri Light"/>
      <family val="2"/>
    </font>
    <font>
      <sz val="8"/>
      <color indexed="8"/>
      <name val="Arial"/>
      <family val="2"/>
    </font>
    <font>
      <sz val="8"/>
      <name val="Calibri"/>
      <family val="2"/>
      <scheme val="minor"/>
    </font>
    <font>
      <b/>
      <sz val="10"/>
      <color rgb="FFED0000"/>
      <name val="Times New Roman"/>
      <family val="1"/>
    </font>
    <font>
      <sz val="9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8"/>
      <color rgb="FFED000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7"/>
      <color indexed="8"/>
      <name val="Arial"/>
      <family val="2"/>
    </font>
    <font>
      <sz val="12"/>
      <name val="Bahnschrift SemiLight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6"/>
      <color indexed="8"/>
      <name val="Arial"/>
      <family val="2"/>
    </font>
    <font>
      <sz val="8"/>
      <name val="Calibri"/>
      <family val="2"/>
    </font>
    <font>
      <sz val="7"/>
      <name val="Arial"/>
      <family val="2"/>
    </font>
    <font>
      <sz val="8"/>
      <color rgb="FF333333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8"/>
      <color rgb="FF000000"/>
      <name val="Arial"/>
      <family val="2"/>
    </font>
    <font>
      <b/>
      <sz val="7"/>
      <color indexed="8"/>
      <name val="Arial"/>
      <family val="2"/>
    </font>
    <font>
      <b/>
      <sz val="8"/>
      <color rgb="FF000000"/>
      <name val="Calibri"/>
      <family val="2"/>
    </font>
    <font>
      <b/>
      <sz val="8"/>
      <color rgb="FF010000"/>
      <name val="Calibri"/>
      <family val="2"/>
    </font>
    <font>
      <b/>
      <sz val="8"/>
      <color theme="1"/>
      <name val="Calibri"/>
      <family val="2"/>
    </font>
    <font>
      <b/>
      <sz val="10"/>
      <color rgb="FF002060"/>
      <name val="Arial Black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b/>
      <sz val="10"/>
      <color rgb="FF00206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"/>
      <color indexed="8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 style="hair">
        <color indexed="8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/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 applyNumberFormat="0" applyFont="0" applyFill="0" applyBorder="0" applyProtection="0">
      <alignment vertical="center"/>
    </xf>
    <xf numFmtId="0" fontId="17" fillId="0" borderId="0" applyNumberFormat="0" applyFill="0" applyBorder="0" applyProtection="0">
      <alignment horizontal="center" vertical="center"/>
    </xf>
    <xf numFmtId="0" fontId="2" fillId="0" borderId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0" borderId="0"/>
    <xf numFmtId="0" fontId="1" fillId="0" borderId="0"/>
  </cellStyleXfs>
  <cellXfs count="545">
    <xf numFmtId="0" fontId="0" fillId="0" borderId="0" xfId="0"/>
    <xf numFmtId="0" fontId="0" fillId="0" borderId="0" xfId="0" applyAlignment="1">
      <alignment vertical="center"/>
    </xf>
    <xf numFmtId="0" fontId="4" fillId="6" borderId="0" xfId="3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3" applyFont="1" applyAlignment="1">
      <alignment vertical="center"/>
    </xf>
    <xf numFmtId="0" fontId="9" fillId="0" borderId="0" xfId="0" applyFont="1" applyAlignment="1">
      <alignment vertical="center"/>
    </xf>
    <xf numFmtId="43" fontId="10" fillId="0" borderId="0" xfId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16" fillId="0" borderId="0" xfId="0" applyFont="1" applyAlignment="1">
      <alignment vertical="center"/>
    </xf>
    <xf numFmtId="43" fontId="16" fillId="0" borderId="0" xfId="0" applyNumberFormat="1" applyFont="1" applyAlignment="1">
      <alignment vertical="center"/>
    </xf>
    <xf numFmtId="0" fontId="13" fillId="0" borderId="10" xfId="3" applyFont="1" applyBorder="1" applyAlignment="1">
      <alignment horizontal="center" vertical="center"/>
    </xf>
    <xf numFmtId="0" fontId="13" fillId="0" borderId="9" xfId="3" applyFont="1" applyBorder="1" applyAlignment="1">
      <alignment vertical="center"/>
    </xf>
    <xf numFmtId="0" fontId="13" fillId="0" borderId="9" xfId="5" applyFont="1" applyBorder="1">
      <alignment vertical="center"/>
    </xf>
    <xf numFmtId="0" fontId="8" fillId="0" borderId="3" xfId="3" applyFont="1" applyBorder="1" applyAlignment="1">
      <alignment horizontal="center" vertical="center"/>
    </xf>
    <xf numFmtId="0" fontId="8" fillId="0" borderId="3" xfId="3" applyFont="1" applyBorder="1" applyAlignment="1">
      <alignment vertical="center"/>
    </xf>
    <xf numFmtId="2" fontId="8" fillId="0" borderId="3" xfId="5" applyNumberFormat="1" applyFont="1" applyBorder="1">
      <alignment vertical="center"/>
    </xf>
    <xf numFmtId="2" fontId="8" fillId="0" borderId="0" xfId="5" applyNumberFormat="1" applyFont="1" applyBorder="1">
      <alignment vertical="center"/>
    </xf>
    <xf numFmtId="4" fontId="8" fillId="0" borderId="0" xfId="5" applyNumberFormat="1" applyFont="1" applyBorder="1">
      <alignment vertical="center"/>
    </xf>
    <xf numFmtId="0" fontId="18" fillId="0" borderId="2" xfId="3" applyFont="1" applyBorder="1" applyAlignment="1">
      <alignment horizontal="left" vertical="center"/>
    </xf>
    <xf numFmtId="0" fontId="19" fillId="3" borderId="3" xfId="4" applyFont="1" applyFill="1" applyBorder="1" applyAlignment="1">
      <alignment horizontal="left" vertical="center"/>
    </xf>
    <xf numFmtId="0" fontId="19" fillId="2" borderId="3" xfId="4" applyFont="1" applyFill="1" applyBorder="1" applyAlignment="1">
      <alignment horizontal="center" vertical="center"/>
    </xf>
    <xf numFmtId="4" fontId="19" fillId="2" borderId="4" xfId="5" applyNumberFormat="1" applyFont="1" applyFill="1" applyBorder="1" applyAlignment="1">
      <alignment horizontal="right" vertical="center"/>
    </xf>
    <xf numFmtId="0" fontId="19" fillId="2" borderId="5" xfId="4" applyFont="1" applyFill="1" applyBorder="1" applyAlignment="1">
      <alignment horizontal="left" vertical="center"/>
    </xf>
    <xf numFmtId="0" fontId="19" fillId="2" borderId="0" xfId="4" applyFont="1" applyFill="1" applyAlignment="1">
      <alignment horizontal="left" vertical="center"/>
    </xf>
    <xf numFmtId="0" fontId="19" fillId="3" borderId="0" xfId="4" applyFont="1" applyFill="1" applyAlignment="1">
      <alignment horizontal="left" vertical="center"/>
    </xf>
    <xf numFmtId="0" fontId="19" fillId="2" borderId="0" xfId="4" applyFont="1" applyFill="1" applyAlignment="1">
      <alignment horizontal="center" vertical="center"/>
    </xf>
    <xf numFmtId="4" fontId="19" fillId="2" borderId="6" xfId="5" applyNumberFormat="1" applyFont="1" applyFill="1" applyBorder="1" applyAlignment="1">
      <alignment horizontal="right" vertical="center"/>
    </xf>
    <xf numFmtId="2" fontId="19" fillId="2" borderId="0" xfId="4" applyNumberFormat="1" applyFont="1" applyFill="1" applyAlignment="1">
      <alignment vertical="center"/>
    </xf>
    <xf numFmtId="0" fontId="19" fillId="2" borderId="0" xfId="4" applyFont="1" applyFill="1" applyAlignment="1">
      <alignment vertical="center"/>
    </xf>
    <xf numFmtId="0" fontId="19" fillId="2" borderId="5" xfId="4" applyFont="1" applyFill="1" applyBorder="1" applyAlignment="1">
      <alignment vertical="center"/>
    </xf>
    <xf numFmtId="0" fontId="18" fillId="5" borderId="0" xfId="4" applyFont="1" applyFill="1" applyAlignment="1">
      <alignment horizontal="left" vertical="center"/>
    </xf>
    <xf numFmtId="0" fontId="18" fillId="3" borderId="0" xfId="4" applyFont="1" applyFill="1" applyAlignment="1">
      <alignment horizontal="left" vertical="center"/>
    </xf>
    <xf numFmtId="0" fontId="18" fillId="5" borderId="0" xfId="4" applyFont="1" applyFill="1" applyAlignment="1">
      <alignment horizontal="right" vertical="center"/>
    </xf>
    <xf numFmtId="0" fontId="19" fillId="5" borderId="5" xfId="4" applyFont="1" applyFill="1" applyBorder="1" applyAlignment="1">
      <alignment horizontal="left" vertical="center"/>
    </xf>
    <xf numFmtId="0" fontId="18" fillId="5" borderId="7" xfId="4" applyFont="1" applyFill="1" applyBorder="1" applyAlignment="1">
      <alignment horizontal="right" vertical="center"/>
    </xf>
    <xf numFmtId="4" fontId="19" fillId="5" borderId="6" xfId="5" applyNumberFormat="1" applyFont="1" applyFill="1" applyBorder="1" applyAlignment="1" applyProtection="1">
      <alignment horizontal="right" vertical="center"/>
    </xf>
    <xf numFmtId="4" fontId="18" fillId="4" borderId="1" xfId="5" applyNumberFormat="1" applyFont="1" applyFill="1" applyBorder="1" applyAlignment="1">
      <alignment horizontal="center" vertical="center"/>
    </xf>
    <xf numFmtId="0" fontId="19" fillId="5" borderId="0" xfId="4" applyFont="1" applyFill="1" applyAlignment="1">
      <alignment vertical="center"/>
    </xf>
    <xf numFmtId="165" fontId="20" fillId="4" borderId="0" xfId="4" applyNumberFormat="1" applyFont="1" applyFill="1" applyAlignment="1">
      <alignment vertical="center"/>
    </xf>
    <xf numFmtId="4" fontId="19" fillId="2" borderId="0" xfId="5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2" fontId="21" fillId="0" borderId="0" xfId="0" applyNumberFormat="1" applyFont="1" applyAlignment="1">
      <alignment vertical="center"/>
    </xf>
    <xf numFmtId="43" fontId="21" fillId="0" borderId="0" xfId="0" applyNumberFormat="1" applyFont="1" applyAlignment="1">
      <alignment vertical="center"/>
    </xf>
    <xf numFmtId="4" fontId="19" fillId="2" borderId="3" xfId="4" applyNumberFormat="1" applyFont="1" applyFill="1" applyBorder="1" applyAlignment="1">
      <alignment horizontal="left" vertical="center"/>
    </xf>
    <xf numFmtId="4" fontId="19" fillId="2" borderId="0" xfId="4" applyNumberFormat="1" applyFont="1" applyFill="1" applyAlignment="1">
      <alignment horizontal="left" vertical="center"/>
    </xf>
    <xf numFmtId="4" fontId="18" fillId="5" borderId="0" xfId="4" applyNumberFormat="1" applyFont="1" applyFill="1" applyAlignment="1">
      <alignment horizontal="right" vertical="center"/>
    </xf>
    <xf numFmtId="4" fontId="18" fillId="5" borderId="7" xfId="4" applyNumberFormat="1" applyFont="1" applyFill="1" applyBorder="1" applyAlignment="1">
      <alignment horizontal="right" vertical="center"/>
    </xf>
    <xf numFmtId="4" fontId="19" fillId="2" borderId="0" xfId="4" applyNumberFormat="1" applyFont="1" applyFill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22" fillId="0" borderId="0" xfId="11" applyAlignment="1">
      <alignment horizontal="left" vertical="top"/>
    </xf>
    <xf numFmtId="4" fontId="20" fillId="2" borderId="6" xfId="5" applyNumberFormat="1" applyFont="1" applyFill="1" applyBorder="1" applyAlignment="1">
      <alignment horizontal="center" vertical="center"/>
    </xf>
    <xf numFmtId="165" fontId="24" fillId="4" borderId="0" xfId="4" applyNumberFormat="1" applyFont="1" applyFill="1" applyAlignment="1">
      <alignment vertical="center"/>
    </xf>
    <xf numFmtId="0" fontId="25" fillId="3" borderId="0" xfId="4" applyFont="1" applyFill="1" applyAlignment="1">
      <alignment horizontal="right" vertical="center"/>
    </xf>
    <xf numFmtId="0" fontId="26" fillId="3" borderId="0" xfId="4" applyFont="1" applyFill="1" applyAlignment="1">
      <alignment vertical="center"/>
    </xf>
    <xf numFmtId="0" fontId="26" fillId="3" borderId="0" xfId="4" applyFont="1" applyFill="1" applyAlignment="1">
      <alignment horizontal="right" vertical="center"/>
    </xf>
    <xf numFmtId="0" fontId="18" fillId="4" borderId="1" xfId="4" applyFont="1" applyFill="1" applyBorder="1" applyAlignment="1">
      <alignment horizontal="center" vertical="center"/>
    </xf>
    <xf numFmtId="0" fontId="26" fillId="3" borderId="0" xfId="4" applyFont="1" applyFill="1" applyAlignment="1">
      <alignment horizontal="center" vertical="center"/>
    </xf>
    <xf numFmtId="2" fontId="19" fillId="5" borderId="0" xfId="4" applyNumberFormat="1" applyFont="1" applyFill="1" applyAlignment="1">
      <alignment horizontal="center" vertical="center"/>
    </xf>
    <xf numFmtId="4" fontId="19" fillId="2" borderId="3" xfId="4" applyNumberFormat="1" applyFont="1" applyFill="1" applyBorder="1" applyAlignment="1">
      <alignment horizontal="right" vertical="center"/>
    </xf>
    <xf numFmtId="0" fontId="19" fillId="2" borderId="3" xfId="4" applyFont="1" applyFill="1" applyBorder="1" applyAlignment="1">
      <alignment horizontal="left" vertical="center"/>
    </xf>
    <xf numFmtId="2" fontId="9" fillId="0" borderId="0" xfId="0" applyNumberFormat="1" applyFont="1" applyAlignment="1">
      <alignment vertical="center"/>
    </xf>
    <xf numFmtId="43" fontId="16" fillId="0" borderId="0" xfId="1" applyFont="1" applyFill="1" applyAlignment="1">
      <alignment horizontal="center" vertical="center"/>
    </xf>
    <xf numFmtId="44" fontId="19" fillId="2" borderId="3" xfId="13" applyFont="1" applyFill="1" applyBorder="1" applyAlignment="1">
      <alignment horizontal="left" vertical="center"/>
    </xf>
    <xf numFmtId="0" fontId="0" fillId="0" borderId="0" xfId="0" applyAlignment="1">
      <alignment horizontal="right" vertical="center"/>
    </xf>
    <xf numFmtId="9" fontId="0" fillId="0" borderId="0" xfId="10" applyFont="1" applyAlignment="1">
      <alignment vertical="center"/>
    </xf>
    <xf numFmtId="9" fontId="9" fillId="0" borderId="0" xfId="10" applyFont="1" applyAlignment="1">
      <alignment vertical="center"/>
    </xf>
    <xf numFmtId="165" fontId="21" fillId="0" borderId="0" xfId="0" applyNumberFormat="1" applyFont="1" applyAlignment="1">
      <alignment vertical="center"/>
    </xf>
    <xf numFmtId="168" fontId="21" fillId="0" borderId="0" xfId="10" applyNumberFormat="1" applyFont="1" applyAlignment="1">
      <alignment vertical="center"/>
    </xf>
    <xf numFmtId="0" fontId="28" fillId="0" borderId="0" xfId="0" applyFont="1" applyAlignment="1">
      <alignment vertical="center"/>
    </xf>
    <xf numFmtId="2" fontId="0" fillId="0" borderId="0" xfId="0" applyNumberFormat="1" applyAlignment="1">
      <alignment vertical="center"/>
    </xf>
    <xf numFmtId="0" fontId="0" fillId="7" borderId="0" xfId="0" applyFill="1" applyAlignment="1">
      <alignment vertical="center"/>
    </xf>
    <xf numFmtId="4" fontId="21" fillId="0" borderId="0" xfId="0" applyNumberFormat="1" applyFont="1" applyAlignment="1">
      <alignment vertical="center"/>
    </xf>
    <xf numFmtId="9" fontId="9" fillId="0" borderId="0" xfId="1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3" fontId="9" fillId="0" borderId="0" xfId="1" applyFont="1" applyFill="1" applyAlignment="1">
      <alignment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2" fontId="29" fillId="0" borderId="14" xfId="0" applyNumberFormat="1" applyFont="1" applyBorder="1" applyAlignment="1">
      <alignment horizontal="right" vertical="top" wrapText="1"/>
    </xf>
    <xf numFmtId="2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43" fontId="16" fillId="0" borderId="0" xfId="1" applyFont="1" applyFill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4" fontId="16" fillId="0" borderId="0" xfId="13" applyFont="1" applyFill="1" applyAlignment="1">
      <alignment vertical="center"/>
    </xf>
    <xf numFmtId="0" fontId="13" fillId="0" borderId="0" xfId="3" applyFont="1" applyAlignment="1">
      <alignment horizontal="center" vertical="center"/>
    </xf>
    <xf numFmtId="43" fontId="8" fillId="0" borderId="0" xfId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0" fontId="31" fillId="0" borderId="0" xfId="11" applyFont="1" applyAlignment="1">
      <alignment horizontal="center" vertical="top"/>
    </xf>
    <xf numFmtId="0" fontId="16" fillId="8" borderId="0" xfId="0" applyFont="1" applyFill="1" applyAlignment="1">
      <alignment vertical="center"/>
    </xf>
    <xf numFmtId="0" fontId="15" fillId="0" borderId="0" xfId="4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3" borderId="0" xfId="0" applyFont="1" applyFill="1"/>
    <xf numFmtId="0" fontId="34" fillId="3" borderId="0" xfId="0" applyFont="1" applyFill="1" applyAlignment="1">
      <alignment horizontal="center"/>
    </xf>
    <xf numFmtId="0" fontId="29" fillId="0" borderId="0" xfId="0" applyFont="1"/>
    <xf numFmtId="0" fontId="34" fillId="0" borderId="0" xfId="0" applyFont="1"/>
    <xf numFmtId="0" fontId="36" fillId="3" borderId="0" xfId="0" applyFont="1" applyFill="1"/>
    <xf numFmtId="43" fontId="34" fillId="3" borderId="0" xfId="1" applyFont="1" applyFill="1"/>
    <xf numFmtId="43" fontId="34" fillId="3" borderId="0" xfId="0" applyNumberFormat="1" applyFont="1" applyFill="1"/>
    <xf numFmtId="0" fontId="36" fillId="3" borderId="17" xfId="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35" fillId="0" borderId="0" xfId="0" applyFont="1"/>
    <xf numFmtId="0" fontId="36" fillId="9" borderId="17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3" fillId="11" borderId="14" xfId="0" applyFont="1" applyFill="1" applyBorder="1" applyAlignment="1">
      <alignment horizontal="right" vertical="top" wrapText="1"/>
    </xf>
    <xf numFmtId="0" fontId="24" fillId="12" borderId="0" xfId="0" applyFont="1" applyFill="1" applyAlignment="1">
      <alignment vertical="center"/>
    </xf>
    <xf numFmtId="9" fontId="16" fillId="0" borderId="0" xfId="10" applyFont="1" applyAlignment="1">
      <alignment vertical="center"/>
    </xf>
    <xf numFmtId="10" fontId="16" fillId="0" borderId="0" xfId="10" applyNumberFormat="1" applyFont="1" applyAlignment="1">
      <alignment vertical="center"/>
    </xf>
    <xf numFmtId="10" fontId="16" fillId="0" borderId="0" xfId="0" applyNumberFormat="1" applyFont="1" applyAlignment="1">
      <alignment vertical="center"/>
    </xf>
    <xf numFmtId="10" fontId="34" fillId="3" borderId="0" xfId="0" applyNumberFormat="1" applyFont="1" applyFill="1"/>
    <xf numFmtId="2" fontId="36" fillId="3" borderId="18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9" fontId="21" fillId="0" borderId="0" xfId="10" applyFont="1" applyAlignment="1">
      <alignment vertical="center"/>
    </xf>
    <xf numFmtId="10" fontId="39" fillId="0" borderId="0" xfId="0" applyNumberFormat="1" applyFont="1" applyAlignment="1">
      <alignment vertical="center"/>
    </xf>
    <xf numFmtId="0" fontId="3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0" fillId="13" borderId="0" xfId="0" applyFill="1"/>
    <xf numFmtId="0" fontId="16" fillId="13" borderId="0" xfId="0" applyFont="1" applyFill="1" applyAlignment="1">
      <alignment vertical="center"/>
    </xf>
    <xf numFmtId="2" fontId="16" fillId="13" borderId="0" xfId="0" applyNumberFormat="1" applyFont="1" applyFill="1" applyAlignment="1">
      <alignment vertical="center"/>
    </xf>
    <xf numFmtId="0" fontId="0" fillId="13" borderId="0" xfId="0" applyFill="1" applyAlignment="1">
      <alignment horizontal="center"/>
    </xf>
    <xf numFmtId="0" fontId="0" fillId="13" borderId="0" xfId="0" applyFill="1" applyAlignment="1">
      <alignment horizontal="left" vertical="top"/>
    </xf>
    <xf numFmtId="0" fontId="16" fillId="10" borderId="0" xfId="0" applyFont="1" applyFill="1" applyAlignment="1">
      <alignment vertical="center"/>
    </xf>
    <xf numFmtId="0" fontId="36" fillId="3" borderId="0" xfId="0" applyFont="1" applyFill="1" applyAlignment="1">
      <alignment horizontal="center"/>
    </xf>
    <xf numFmtId="169" fontId="42" fillId="2" borderId="13" xfId="0" applyNumberFormat="1" applyFont="1" applyFill="1" applyBorder="1" applyAlignment="1">
      <alignment horizontal="left" vertical="top" wrapText="1"/>
    </xf>
    <xf numFmtId="0" fontId="42" fillId="2" borderId="13" xfId="0" applyFont="1" applyFill="1" applyBorder="1" applyAlignment="1">
      <alignment horizontal="left" vertical="top" wrapText="1"/>
    </xf>
    <xf numFmtId="2" fontId="42" fillId="2" borderId="13" xfId="0" applyNumberFormat="1" applyFont="1" applyFill="1" applyBorder="1" applyAlignment="1">
      <alignment horizontal="right" vertical="top" wrapText="1"/>
    </xf>
    <xf numFmtId="170" fontId="42" fillId="2" borderId="13" xfId="0" applyNumberFormat="1" applyFont="1" applyFill="1" applyBorder="1" applyAlignment="1">
      <alignment horizontal="right" vertical="top" wrapText="1"/>
    </xf>
    <xf numFmtId="171" fontId="42" fillId="2" borderId="13" xfId="0" applyNumberFormat="1" applyFont="1" applyFill="1" applyBorder="1" applyAlignment="1">
      <alignment horizontal="right" vertical="top" wrapText="1"/>
    </xf>
    <xf numFmtId="0" fontId="42" fillId="2" borderId="14" xfId="0" applyFont="1" applyFill="1" applyBorder="1" applyAlignment="1">
      <alignment horizontal="center" vertical="top" wrapText="1"/>
    </xf>
    <xf numFmtId="169" fontId="42" fillId="2" borderId="0" xfId="0" applyNumberFormat="1" applyFont="1" applyFill="1" applyAlignment="1">
      <alignment horizontal="left" vertical="top" wrapText="1"/>
    </xf>
    <xf numFmtId="0" fontId="42" fillId="2" borderId="0" xfId="0" applyFont="1" applyFill="1" applyAlignment="1">
      <alignment horizontal="left" vertical="top" wrapText="1"/>
    </xf>
    <xf numFmtId="0" fontId="42" fillId="2" borderId="0" xfId="0" applyFont="1" applyFill="1" applyAlignment="1">
      <alignment horizontal="center" vertical="top" wrapText="1"/>
    </xf>
    <xf numFmtId="170" fontId="42" fillId="2" borderId="14" xfId="0" applyNumberFormat="1" applyFont="1" applyFill="1" applyBorder="1" applyAlignment="1">
      <alignment horizontal="right" vertical="top" wrapText="1"/>
    </xf>
    <xf numFmtId="170" fontId="42" fillId="2" borderId="0" xfId="0" applyNumberFormat="1" applyFont="1" applyFill="1" applyAlignment="1">
      <alignment horizontal="right" vertical="top" wrapText="1"/>
    </xf>
    <xf numFmtId="171" fontId="42" fillId="2" borderId="0" xfId="0" applyNumberFormat="1" applyFont="1" applyFill="1" applyAlignment="1">
      <alignment horizontal="right" vertical="top" wrapText="1"/>
    </xf>
    <xf numFmtId="169" fontId="43" fillId="2" borderId="13" xfId="0" applyNumberFormat="1" applyFont="1" applyFill="1" applyBorder="1" applyAlignment="1">
      <alignment horizontal="left" vertical="top" wrapText="1"/>
    </xf>
    <xf numFmtId="0" fontId="43" fillId="2" borderId="13" xfId="0" applyFont="1" applyFill="1" applyBorder="1" applyAlignment="1">
      <alignment horizontal="left" vertical="top" wrapText="1"/>
    </xf>
    <xf numFmtId="0" fontId="43" fillId="2" borderId="14" xfId="0" applyFont="1" applyFill="1" applyBorder="1" applyAlignment="1">
      <alignment horizontal="center" vertical="top" wrapText="1"/>
    </xf>
    <xf numFmtId="0" fontId="34" fillId="3" borderId="0" xfId="0" applyFont="1" applyFill="1" applyAlignment="1">
      <alignment horizontal="center" vertical="center"/>
    </xf>
    <xf numFmtId="10" fontId="36" fillId="3" borderId="0" xfId="0" applyNumberFormat="1" applyFont="1" applyFill="1"/>
    <xf numFmtId="9" fontId="36" fillId="3" borderId="0" xfId="10" applyFont="1" applyFill="1" applyAlignment="1">
      <alignment horizontal="center"/>
    </xf>
    <xf numFmtId="10" fontId="41" fillId="3" borderId="0" xfId="0" applyNumberFormat="1" applyFont="1" applyFill="1" applyAlignment="1">
      <alignment vertical="center"/>
    </xf>
    <xf numFmtId="2" fontId="36" fillId="3" borderId="0" xfId="0" applyNumberFormat="1" applyFont="1" applyFill="1"/>
    <xf numFmtId="43" fontId="36" fillId="3" borderId="0" xfId="1" applyFont="1" applyFill="1" applyAlignment="1">
      <alignment horizontal="center"/>
    </xf>
    <xf numFmtId="2" fontId="36" fillId="3" borderId="0" xfId="0" applyNumberFormat="1" applyFont="1" applyFill="1" applyAlignment="1">
      <alignment horizontal="center"/>
    </xf>
    <xf numFmtId="177" fontId="29" fillId="0" borderId="0" xfId="13" applyNumberFormat="1" applyFont="1"/>
    <xf numFmtId="177" fontId="41" fillId="3" borderId="0" xfId="0" applyNumberFormat="1" applyFont="1" applyFill="1" applyAlignment="1">
      <alignment vertical="center"/>
    </xf>
    <xf numFmtId="10" fontId="34" fillId="3" borderId="0" xfId="1" applyNumberFormat="1" applyFont="1" applyFill="1"/>
    <xf numFmtId="10" fontId="34" fillId="3" borderId="0" xfId="0" applyNumberFormat="1" applyFont="1" applyFill="1" applyAlignment="1">
      <alignment horizontal="center"/>
    </xf>
    <xf numFmtId="10" fontId="44" fillId="3" borderId="15" xfId="4" applyNumberFormat="1" applyFont="1" applyFill="1" applyBorder="1" applyAlignment="1">
      <alignment horizontal="center" vertical="center" wrapText="1"/>
    </xf>
    <xf numFmtId="10" fontId="44" fillId="3" borderId="16" xfId="4" applyNumberFormat="1" applyFont="1" applyFill="1" applyBorder="1" applyAlignment="1">
      <alignment horizontal="center" vertical="center" wrapText="1"/>
    </xf>
    <xf numFmtId="43" fontId="34" fillId="3" borderId="0" xfId="0" applyNumberFormat="1" applyFont="1" applyFill="1" applyAlignment="1">
      <alignment horizontal="center"/>
    </xf>
    <xf numFmtId="0" fontId="37" fillId="3" borderId="22" xfId="0" applyFont="1" applyFill="1" applyBorder="1" applyAlignment="1">
      <alignment horizontal="center"/>
    </xf>
    <xf numFmtId="0" fontId="37" fillId="3" borderId="22" xfId="0" applyFont="1" applyFill="1" applyBorder="1" applyAlignment="1">
      <alignment horizontal="center" vertical="center"/>
    </xf>
    <xf numFmtId="0" fontId="37" fillId="3" borderId="0" xfId="0" applyFont="1" applyFill="1" applyAlignment="1">
      <alignment horizontal="center" vertical="center"/>
    </xf>
    <xf numFmtId="10" fontId="36" fillId="3" borderId="0" xfId="10" applyNumberFormat="1" applyFont="1" applyFill="1"/>
    <xf numFmtId="10" fontId="29" fillId="0" borderId="0" xfId="10" applyNumberFormat="1" applyFont="1"/>
    <xf numFmtId="0" fontId="36" fillId="9" borderId="19" xfId="0" applyFont="1" applyFill="1" applyBorder="1" applyAlignment="1">
      <alignment horizontal="center" vertical="center" wrapText="1"/>
    </xf>
    <xf numFmtId="0" fontId="36" fillId="9" borderId="20" xfId="0" applyFont="1" applyFill="1" applyBorder="1" applyAlignment="1">
      <alignment horizontal="center" vertical="center" wrapText="1"/>
    </xf>
    <xf numFmtId="10" fontId="34" fillId="3" borderId="0" xfId="10" applyNumberFormat="1" applyFont="1" applyFill="1"/>
    <xf numFmtId="168" fontId="34" fillId="3" borderId="0" xfId="0" applyNumberFormat="1" applyFont="1" applyFill="1"/>
    <xf numFmtId="4" fontId="46" fillId="0" borderId="0" xfId="0" applyNumberFormat="1" applyFont="1"/>
    <xf numFmtId="10" fontId="34" fillId="3" borderId="0" xfId="10" applyNumberFormat="1" applyFont="1" applyFill="1" applyAlignment="1">
      <alignment horizontal="center" vertical="center"/>
    </xf>
    <xf numFmtId="10" fontId="34" fillId="3" borderId="0" xfId="0" applyNumberFormat="1" applyFont="1" applyFill="1" applyAlignment="1">
      <alignment horizontal="center" vertical="center"/>
    </xf>
    <xf numFmtId="10" fontId="44" fillId="3" borderId="0" xfId="4" applyNumberFormat="1" applyFont="1" applyFill="1" applyAlignment="1">
      <alignment horizontal="center" vertical="center" wrapText="1"/>
    </xf>
    <xf numFmtId="0" fontId="47" fillId="2" borderId="13" xfId="0" applyFont="1" applyFill="1" applyBorder="1" applyAlignment="1">
      <alignment horizontal="left" vertical="top" wrapText="1"/>
    </xf>
    <xf numFmtId="0" fontId="47" fillId="2" borderId="13" xfId="0" applyFont="1" applyFill="1" applyBorder="1" applyAlignment="1">
      <alignment horizontal="center" vertical="top" wrapText="1"/>
    </xf>
    <xf numFmtId="0" fontId="47" fillId="2" borderId="0" xfId="0" applyFont="1" applyFill="1" applyAlignment="1">
      <alignment horizontal="left" vertical="top" wrapText="1"/>
    </xf>
    <xf numFmtId="0" fontId="47" fillId="2" borderId="0" xfId="0" applyFont="1" applyFill="1" applyAlignment="1">
      <alignment horizontal="center" vertical="top" wrapText="1"/>
    </xf>
    <xf numFmtId="2" fontId="47" fillId="2" borderId="14" xfId="0" applyNumberFormat="1" applyFont="1" applyFill="1" applyBorder="1" applyAlignment="1">
      <alignment horizontal="right" vertical="top" wrapText="1"/>
    </xf>
    <xf numFmtId="170" fontId="47" fillId="2" borderId="14" xfId="0" applyNumberFormat="1" applyFont="1" applyFill="1" applyBorder="1" applyAlignment="1">
      <alignment horizontal="right" vertical="top" wrapText="1"/>
    </xf>
    <xf numFmtId="171" fontId="47" fillId="2" borderId="14" xfId="0" applyNumberFormat="1" applyFont="1" applyFill="1" applyBorder="1" applyAlignment="1">
      <alignment horizontal="right" vertical="top" wrapText="1"/>
    </xf>
    <xf numFmtId="4" fontId="47" fillId="2" borderId="14" xfId="0" applyNumberFormat="1" applyFont="1" applyFill="1" applyBorder="1" applyAlignment="1">
      <alignment horizontal="right" vertical="top" wrapText="1"/>
    </xf>
    <xf numFmtId="172" fontId="47" fillId="2" borderId="14" xfId="0" applyNumberFormat="1" applyFont="1" applyFill="1" applyBorder="1" applyAlignment="1">
      <alignment horizontal="right" vertical="top" wrapText="1"/>
    </xf>
    <xf numFmtId="2" fontId="47" fillId="2" borderId="0" xfId="0" applyNumberFormat="1" applyFont="1" applyFill="1" applyAlignment="1">
      <alignment horizontal="right" vertical="top" wrapText="1"/>
    </xf>
    <xf numFmtId="0" fontId="13" fillId="0" borderId="0" xfId="3" applyFont="1" applyAlignment="1">
      <alignment vertical="center"/>
    </xf>
    <xf numFmtId="0" fontId="42" fillId="0" borderId="13" xfId="0" applyFont="1" applyBorder="1" applyAlignment="1">
      <alignment horizontal="center" vertical="top" wrapText="1"/>
    </xf>
    <xf numFmtId="169" fontId="42" fillId="0" borderId="13" xfId="0" applyNumberFormat="1" applyFont="1" applyBorder="1" applyAlignment="1">
      <alignment horizontal="left" vertical="top" wrapText="1"/>
    </xf>
    <xf numFmtId="0" fontId="42" fillId="0" borderId="13" xfId="0" applyFont="1" applyBorder="1" applyAlignment="1">
      <alignment horizontal="left" vertical="top" wrapText="1"/>
    </xf>
    <xf numFmtId="0" fontId="29" fillId="0" borderId="13" xfId="0" applyFont="1" applyBorder="1" applyAlignment="1">
      <alignment horizontal="center" vertical="top" wrapText="1"/>
    </xf>
    <xf numFmtId="9" fontId="9" fillId="0" borderId="0" xfId="0" applyNumberFormat="1" applyFont="1" applyAlignment="1">
      <alignment vertical="center"/>
    </xf>
    <xf numFmtId="169" fontId="40" fillId="0" borderId="13" xfId="0" applyNumberFormat="1" applyFont="1" applyBorder="1" applyAlignment="1">
      <alignment horizontal="left" vertical="top" wrapText="1"/>
    </xf>
    <xf numFmtId="4" fontId="9" fillId="0" borderId="0" xfId="0" applyNumberFormat="1" applyFont="1" applyAlignment="1">
      <alignment vertical="center"/>
    </xf>
    <xf numFmtId="169" fontId="29" fillId="0" borderId="13" xfId="0" applyNumberFormat="1" applyFont="1" applyBorder="1" applyAlignment="1">
      <alignment horizontal="left" vertical="top" wrapText="1"/>
    </xf>
    <xf numFmtId="0" fontId="29" fillId="0" borderId="13" xfId="0" applyFont="1" applyBorder="1" applyAlignment="1">
      <alignment horizontal="left" vertical="top" wrapText="1"/>
    </xf>
    <xf numFmtId="0" fontId="40" fillId="0" borderId="13" xfId="0" applyFont="1" applyBorder="1" applyAlignment="1">
      <alignment horizontal="left" vertical="top" wrapText="1"/>
    </xf>
    <xf numFmtId="0" fontId="40" fillId="0" borderId="13" xfId="0" applyFont="1" applyBorder="1" applyAlignment="1">
      <alignment horizontal="center" vertical="top" wrapText="1"/>
    </xf>
    <xf numFmtId="169" fontId="32" fillId="0" borderId="13" xfId="0" applyNumberFormat="1" applyFont="1" applyBorder="1" applyAlignment="1">
      <alignment horizontal="left" vertical="top" wrapText="1"/>
    </xf>
    <xf numFmtId="4" fontId="9" fillId="0" borderId="0" xfId="0" applyNumberFormat="1" applyFont="1" applyAlignment="1">
      <alignment horizontal="center" vertical="center"/>
    </xf>
    <xf numFmtId="0" fontId="47" fillId="13" borderId="13" xfId="0" applyFont="1" applyFill="1" applyBorder="1" applyAlignment="1">
      <alignment horizontal="left" vertical="top" wrapText="1"/>
    </xf>
    <xf numFmtId="0" fontId="47" fillId="13" borderId="13" xfId="0" applyFont="1" applyFill="1" applyBorder="1" applyAlignment="1">
      <alignment horizontal="center" vertical="top" wrapText="1"/>
    </xf>
    <xf numFmtId="2" fontId="47" fillId="13" borderId="14" xfId="0" applyNumberFormat="1" applyFont="1" applyFill="1" applyBorder="1" applyAlignment="1">
      <alignment horizontal="right" vertical="top" wrapText="1"/>
    </xf>
    <xf numFmtId="43" fontId="38" fillId="0" borderId="0" xfId="0" applyNumberFormat="1" applyFont="1" applyAlignment="1">
      <alignment horizontal="center" vertical="center" wrapText="1"/>
    </xf>
    <xf numFmtId="4" fontId="38" fillId="0" borderId="0" xfId="0" applyNumberFormat="1" applyFont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6" fillId="10" borderId="22" xfId="0" applyFont="1" applyFill="1" applyBorder="1" applyAlignment="1">
      <alignment horizontal="center" vertical="center"/>
    </xf>
    <xf numFmtId="0" fontId="36" fillId="10" borderId="22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left" vertical="center" wrapText="1"/>
    </xf>
    <xf numFmtId="0" fontId="38" fillId="2" borderId="1" xfId="0" applyFont="1" applyFill="1" applyBorder="1" applyAlignment="1">
      <alignment horizontal="center" vertical="center" wrapText="1"/>
    </xf>
    <xf numFmtId="169" fontId="38" fillId="2" borderId="1" xfId="0" applyNumberFormat="1" applyFont="1" applyFill="1" applyBorder="1" applyAlignment="1">
      <alignment horizontal="center" vertical="center" wrapText="1"/>
    </xf>
    <xf numFmtId="173" fontId="38" fillId="2" borderId="1" xfId="0" applyNumberFormat="1" applyFont="1" applyFill="1" applyBorder="1" applyAlignment="1">
      <alignment horizontal="center" vertical="center" wrapText="1"/>
    </xf>
    <xf numFmtId="2" fontId="38" fillId="2" borderId="1" xfId="0" applyNumberFormat="1" applyFont="1" applyFill="1" applyBorder="1" applyAlignment="1">
      <alignment horizontal="center" vertical="center" wrapText="1"/>
    </xf>
    <xf numFmtId="174" fontId="38" fillId="2" borderId="1" xfId="0" applyNumberFormat="1" applyFont="1" applyFill="1" applyBorder="1" applyAlignment="1">
      <alignment horizontal="center" vertical="center" wrapText="1"/>
    </xf>
    <xf numFmtId="170" fontId="38" fillId="2" borderId="1" xfId="0" applyNumberFormat="1" applyFont="1" applyFill="1" applyBorder="1" applyAlignment="1">
      <alignment horizontal="center" vertical="center" wrapText="1"/>
    </xf>
    <xf numFmtId="1" fontId="38" fillId="2" borderId="1" xfId="0" applyNumberFormat="1" applyFont="1" applyFill="1" applyBorder="1" applyAlignment="1">
      <alignment horizontal="center" vertical="center" wrapText="1"/>
    </xf>
    <xf numFmtId="175" fontId="38" fillId="2" borderId="1" xfId="0" applyNumberFormat="1" applyFont="1" applyFill="1" applyBorder="1" applyAlignment="1">
      <alignment horizontal="center" vertical="center" wrapText="1"/>
    </xf>
    <xf numFmtId="43" fontId="38" fillId="0" borderId="1" xfId="1" applyFont="1" applyFill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43" fontId="38" fillId="0" borderId="0" xfId="0" applyNumberFormat="1" applyFont="1" applyAlignment="1">
      <alignment horizontal="center" vertical="center"/>
    </xf>
    <xf numFmtId="170" fontId="38" fillId="0" borderId="14" xfId="0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2" fontId="38" fillId="0" borderId="14" xfId="0" applyNumberFormat="1" applyFont="1" applyBorder="1" applyAlignment="1">
      <alignment horizontal="center" vertical="center" wrapText="1"/>
    </xf>
    <xf numFmtId="176" fontId="38" fillId="2" borderId="1" xfId="0" applyNumberFormat="1" applyFont="1" applyFill="1" applyBorder="1" applyAlignment="1">
      <alignment horizontal="center" vertical="center" wrapText="1"/>
    </xf>
    <xf numFmtId="171" fontId="38" fillId="0" borderId="14" xfId="0" applyNumberFormat="1" applyFont="1" applyBorder="1" applyAlignment="1">
      <alignment horizontal="center" vertical="center" wrapText="1"/>
    </xf>
    <xf numFmtId="10" fontId="38" fillId="0" borderId="0" xfId="10" applyNumberFormat="1" applyFont="1" applyFill="1" applyAlignment="1">
      <alignment horizontal="center" vertical="center"/>
    </xf>
    <xf numFmtId="10" fontId="38" fillId="0" borderId="0" xfId="0" applyNumberFormat="1" applyFont="1" applyAlignment="1">
      <alignment horizontal="center" vertical="center"/>
    </xf>
    <xf numFmtId="43" fontId="45" fillId="0" borderId="0" xfId="0" applyNumberFormat="1" applyFont="1" applyAlignment="1">
      <alignment horizontal="center" vertical="center"/>
    </xf>
    <xf numFmtId="0" fontId="48" fillId="9" borderId="0" xfId="0" applyFont="1" applyFill="1" applyAlignment="1">
      <alignment horizontal="center" vertical="center"/>
    </xf>
    <xf numFmtId="0" fontId="48" fillId="14" borderId="0" xfId="0" applyFont="1" applyFill="1" applyAlignment="1">
      <alignment horizontal="center" vertical="center"/>
    </xf>
    <xf numFmtId="0" fontId="34" fillId="3" borderId="0" xfId="0" applyFont="1" applyFill="1" applyAlignment="1">
      <alignment horizontal="left"/>
    </xf>
    <xf numFmtId="0" fontId="35" fillId="3" borderId="0" xfId="0" applyFont="1" applyFill="1" applyAlignment="1">
      <alignment horizontal="left"/>
    </xf>
    <xf numFmtId="2" fontId="35" fillId="3" borderId="0" xfId="0" applyNumberFormat="1" applyFont="1" applyFill="1" applyAlignment="1">
      <alignment horizontal="left"/>
    </xf>
    <xf numFmtId="10" fontId="34" fillId="3" borderId="0" xfId="0" applyNumberFormat="1" applyFont="1" applyFill="1" applyAlignment="1">
      <alignment horizontal="left"/>
    </xf>
    <xf numFmtId="0" fontId="37" fillId="3" borderId="22" xfId="0" applyFont="1" applyFill="1" applyBorder="1" applyAlignment="1">
      <alignment horizontal="left"/>
    </xf>
    <xf numFmtId="43" fontId="38" fillId="0" borderId="1" xfId="0" applyNumberFormat="1" applyFont="1" applyBorder="1" applyAlignment="1">
      <alignment horizontal="center" vertical="center" wrapText="1"/>
    </xf>
    <xf numFmtId="10" fontId="36" fillId="3" borderId="0" xfId="10" applyNumberFormat="1" applyFont="1" applyFill="1" applyAlignment="1">
      <alignment horizontal="center"/>
    </xf>
    <xf numFmtId="0" fontId="38" fillId="2" borderId="0" xfId="0" applyFont="1" applyFill="1" applyAlignment="1">
      <alignment horizontal="left" vertical="top" wrapText="1"/>
    </xf>
    <xf numFmtId="0" fontId="38" fillId="2" borderId="0" xfId="0" applyFont="1" applyFill="1" applyAlignment="1">
      <alignment horizontal="center" vertical="top" wrapText="1"/>
    </xf>
    <xf numFmtId="0" fontId="49" fillId="3" borderId="0" xfId="0" applyFont="1" applyFill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9" fillId="3" borderId="0" xfId="0" applyFont="1" applyFill="1" applyAlignment="1">
      <alignment horizontal="center" vertical="center"/>
    </xf>
    <xf numFmtId="44" fontId="49" fillId="3" borderId="0" xfId="13" applyFont="1" applyFill="1" applyBorder="1" applyAlignment="1">
      <alignment horizontal="center" vertical="center"/>
    </xf>
    <xf numFmtId="0" fontId="37" fillId="15" borderId="24" xfId="15" applyFont="1" applyFill="1" applyBorder="1" applyAlignment="1">
      <alignment horizontal="left" vertical="center" wrapText="1"/>
    </xf>
    <xf numFmtId="0" fontId="50" fillId="0" borderId="25" xfId="0" applyFont="1" applyBorder="1" applyAlignment="1">
      <alignment horizontal="left" vertical="center" wrapText="1"/>
    </xf>
    <xf numFmtId="44" fontId="49" fillId="0" borderId="1" xfId="13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37" fillId="15" borderId="26" xfId="15" applyFont="1" applyFill="1" applyBorder="1" applyAlignment="1">
      <alignment horizontal="left" vertical="center" wrapText="1"/>
    </xf>
    <xf numFmtId="0" fontId="37" fillId="15" borderId="26" xfId="15" applyFont="1" applyFill="1" applyBorder="1" applyAlignment="1">
      <alignment horizontal="center" vertical="center" wrapText="1"/>
    </xf>
    <xf numFmtId="44" fontId="37" fillId="15" borderId="26" xfId="13" applyFont="1" applyFill="1" applyBorder="1" applyAlignment="1">
      <alignment horizontal="center" vertical="center" wrapText="1"/>
    </xf>
    <xf numFmtId="178" fontId="49" fillId="0" borderId="27" xfId="0" applyNumberFormat="1" applyFont="1" applyBorder="1" applyAlignment="1">
      <alignment horizontal="left" vertical="center" wrapText="1"/>
    </xf>
    <xf numFmtId="0" fontId="50" fillId="0" borderId="27" xfId="0" applyFont="1" applyBorder="1" applyAlignment="1">
      <alignment horizontal="center" vertical="center" wrapText="1"/>
    </xf>
    <xf numFmtId="0" fontId="49" fillId="3" borderId="0" xfId="0" applyFont="1" applyFill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44" fontId="49" fillId="0" borderId="0" xfId="13" applyFont="1" applyFill="1" applyBorder="1" applyAlignment="1">
      <alignment horizontal="center" vertical="center"/>
    </xf>
    <xf numFmtId="44" fontId="49" fillId="0" borderId="28" xfId="13" applyFont="1" applyFill="1" applyBorder="1" applyAlignment="1">
      <alignment horizontal="center" vertical="center"/>
    </xf>
    <xf numFmtId="44" fontId="49" fillId="0" borderId="1" xfId="13" applyFont="1" applyFill="1" applyBorder="1" applyAlignment="1">
      <alignment horizontal="center" vertical="center"/>
    </xf>
    <xf numFmtId="43" fontId="38" fillId="0" borderId="23" xfId="1" applyFont="1" applyFill="1" applyBorder="1"/>
    <xf numFmtId="0" fontId="48" fillId="0" borderId="0" xfId="0" applyFont="1"/>
    <xf numFmtId="0" fontId="38" fillId="0" borderId="0" xfId="0" applyFont="1"/>
    <xf numFmtId="43" fontId="38" fillId="0" borderId="0" xfId="0" applyNumberFormat="1" applyFont="1"/>
    <xf numFmtId="0" fontId="45" fillId="0" borderId="0" xfId="0" applyFont="1"/>
    <xf numFmtId="43" fontId="45" fillId="0" borderId="0" xfId="0" applyNumberFormat="1" applyFont="1"/>
    <xf numFmtId="0" fontId="48" fillId="9" borderId="0" xfId="0" applyFont="1" applyFill="1"/>
    <xf numFmtId="0" fontId="48" fillId="7" borderId="0" xfId="0" applyFont="1" applyFill="1"/>
    <xf numFmtId="0" fontId="48" fillId="14" borderId="0" xfId="0" applyFont="1" applyFill="1"/>
    <xf numFmtId="169" fontId="38" fillId="2" borderId="1" xfId="0" applyNumberFormat="1" applyFont="1" applyFill="1" applyBorder="1" applyAlignment="1">
      <alignment horizontal="left" vertical="top" wrapText="1"/>
    </xf>
    <xf numFmtId="0" fontId="38" fillId="2" borderId="1" xfId="0" applyFont="1" applyFill="1" applyBorder="1" applyAlignment="1">
      <alignment horizontal="left" vertical="top" wrapText="1"/>
    </xf>
    <xf numFmtId="0" fontId="36" fillId="16" borderId="22" xfId="0" applyFont="1" applyFill="1" applyBorder="1" applyAlignment="1">
      <alignment horizontal="center" vertical="center" wrapText="1"/>
    </xf>
    <xf numFmtId="0" fontId="36" fillId="16" borderId="22" xfId="0" applyFont="1" applyFill="1" applyBorder="1" applyAlignment="1">
      <alignment horizontal="left" vertical="center" wrapText="1"/>
    </xf>
    <xf numFmtId="0" fontId="36" fillId="16" borderId="22" xfId="0" applyFont="1" applyFill="1" applyBorder="1" applyAlignment="1">
      <alignment horizontal="center" vertical="center"/>
    </xf>
    <xf numFmtId="169" fontId="3" fillId="0" borderId="13" xfId="0" applyNumberFormat="1" applyFont="1" applyBorder="1" applyAlignment="1">
      <alignment horizontal="left" vertical="center" wrapText="1"/>
    </xf>
    <xf numFmtId="2" fontId="12" fillId="0" borderId="0" xfId="10" applyNumberFormat="1" applyFont="1" applyAlignment="1">
      <alignment horizontal="center" vertical="center"/>
    </xf>
    <xf numFmtId="4" fontId="29" fillId="10" borderId="13" xfId="0" applyNumberFormat="1" applyFont="1" applyFill="1" applyBorder="1" applyAlignment="1">
      <alignment horizontal="center" vertical="top" wrapText="1"/>
    </xf>
    <xf numFmtId="0" fontId="29" fillId="10" borderId="13" xfId="0" applyFont="1" applyFill="1" applyBorder="1" applyAlignment="1">
      <alignment horizontal="left" vertical="top" wrapText="1"/>
    </xf>
    <xf numFmtId="0" fontId="42" fillId="10" borderId="13" xfId="0" applyFont="1" applyFill="1" applyBorder="1" applyAlignment="1">
      <alignment horizontal="left" vertical="top" wrapText="1"/>
    </xf>
    <xf numFmtId="44" fontId="9" fillId="0" borderId="0" xfId="10" applyNumberFormat="1" applyFont="1" applyAlignment="1">
      <alignment vertical="center"/>
    </xf>
    <xf numFmtId="44" fontId="9" fillId="0" borderId="0" xfId="0" applyNumberFormat="1" applyFont="1" applyAlignment="1">
      <alignment vertical="center"/>
    </xf>
    <xf numFmtId="0" fontId="51" fillId="3" borderId="0" xfId="0" applyFont="1" applyFill="1" applyAlignment="1">
      <alignment horizontal="left" vertical="center"/>
    </xf>
    <xf numFmtId="0" fontId="49" fillId="7" borderId="0" xfId="0" applyFont="1" applyFill="1" applyAlignment="1">
      <alignment horizontal="left" vertical="center"/>
    </xf>
    <xf numFmtId="0" fontId="3" fillId="9" borderId="13" xfId="0" applyFont="1" applyFill="1" applyBorder="1" applyAlignment="1">
      <alignment horizontal="left" vertical="center" wrapText="1"/>
    </xf>
    <xf numFmtId="0" fontId="3" fillId="9" borderId="13" xfId="0" applyFont="1" applyFill="1" applyBorder="1" applyAlignment="1">
      <alignment horizontal="center" vertical="center" wrapText="1"/>
    </xf>
    <xf numFmtId="43" fontId="10" fillId="0" borderId="0" xfId="1" applyFont="1" applyFill="1" applyBorder="1" applyAlignment="1">
      <alignment horizontal="center" vertical="center" wrapText="1"/>
    </xf>
    <xf numFmtId="0" fontId="52" fillId="11" borderId="14" xfId="0" applyFont="1" applyFill="1" applyBorder="1" applyAlignment="1">
      <alignment horizontal="center" vertical="top" wrapText="1"/>
    </xf>
    <xf numFmtId="0" fontId="52" fillId="11" borderId="14" xfId="0" applyFont="1" applyFill="1" applyBorder="1" applyAlignment="1">
      <alignment horizontal="right" vertical="top" wrapText="1"/>
    </xf>
    <xf numFmtId="173" fontId="43" fillId="2" borderId="14" xfId="0" applyNumberFormat="1" applyFont="1" applyFill="1" applyBorder="1" applyAlignment="1">
      <alignment horizontal="right" vertical="top" wrapText="1"/>
    </xf>
    <xf numFmtId="2" fontId="43" fillId="2" borderId="14" xfId="0" applyNumberFormat="1" applyFont="1" applyFill="1" applyBorder="1" applyAlignment="1">
      <alignment horizontal="right" vertical="top" wrapText="1"/>
    </xf>
    <xf numFmtId="174" fontId="43" fillId="2" borderId="14" xfId="0" applyNumberFormat="1" applyFont="1" applyFill="1" applyBorder="1" applyAlignment="1">
      <alignment horizontal="right" vertical="top" wrapText="1"/>
    </xf>
    <xf numFmtId="170" fontId="43" fillId="2" borderId="14" xfId="0" applyNumberFormat="1" applyFont="1" applyFill="1" applyBorder="1" applyAlignment="1">
      <alignment horizontal="right" vertical="top" wrapText="1"/>
    </xf>
    <xf numFmtId="1" fontId="43" fillId="2" borderId="14" xfId="0" applyNumberFormat="1" applyFont="1" applyFill="1" applyBorder="1" applyAlignment="1">
      <alignment horizontal="right" vertical="top" wrapText="1"/>
    </xf>
    <xf numFmtId="176" fontId="43" fillId="2" borderId="14" xfId="0" applyNumberFormat="1" applyFont="1" applyFill="1" applyBorder="1" applyAlignment="1">
      <alignment horizontal="right" vertical="top" wrapText="1"/>
    </xf>
    <xf numFmtId="171" fontId="43" fillId="2" borderId="14" xfId="0" applyNumberFormat="1" applyFont="1" applyFill="1" applyBorder="1" applyAlignment="1">
      <alignment horizontal="right" vertical="top" wrapText="1"/>
    </xf>
    <xf numFmtId="4" fontId="43" fillId="2" borderId="14" xfId="0" applyNumberFormat="1" applyFont="1" applyFill="1" applyBorder="1" applyAlignment="1">
      <alignment horizontal="right" vertical="top" wrapText="1"/>
    </xf>
    <xf numFmtId="169" fontId="42" fillId="0" borderId="13" xfId="0" applyNumberFormat="1" applyFont="1" applyBorder="1" applyAlignment="1">
      <alignment horizontal="center" vertical="top" wrapText="1"/>
    </xf>
    <xf numFmtId="0" fontId="53" fillId="0" borderId="0" xfId="0" applyFont="1" applyAlignment="1">
      <alignment horizontal="center" vertical="center"/>
    </xf>
    <xf numFmtId="169" fontId="42" fillId="15" borderId="13" xfId="0" applyNumberFormat="1" applyFont="1" applyFill="1" applyBorder="1" applyAlignment="1">
      <alignment horizontal="center" vertical="top" wrapText="1"/>
    </xf>
    <xf numFmtId="0" fontId="29" fillId="15" borderId="13" xfId="0" applyFont="1" applyFill="1" applyBorder="1" applyAlignment="1">
      <alignment horizontal="left" vertical="top" wrapText="1"/>
    </xf>
    <xf numFmtId="0" fontId="42" fillId="15" borderId="13" xfId="0" applyFont="1" applyFill="1" applyBorder="1" applyAlignment="1">
      <alignment horizontal="center" vertical="top" wrapText="1"/>
    </xf>
    <xf numFmtId="0" fontId="42" fillId="15" borderId="13" xfId="0" applyFont="1" applyFill="1" applyBorder="1" applyAlignment="1">
      <alignment horizontal="left" vertical="top" wrapText="1"/>
    </xf>
    <xf numFmtId="169" fontId="29" fillId="15" borderId="13" xfId="0" applyNumberFormat="1" applyFont="1" applyFill="1" applyBorder="1" applyAlignment="1">
      <alignment horizontal="center" vertical="top" wrapText="1"/>
    </xf>
    <xf numFmtId="0" fontId="29" fillId="15" borderId="13" xfId="0" applyFont="1" applyFill="1" applyBorder="1" applyAlignment="1">
      <alignment horizontal="center" vertical="top" wrapText="1"/>
    </xf>
    <xf numFmtId="169" fontId="29" fillId="15" borderId="13" xfId="0" applyNumberFormat="1" applyFont="1" applyFill="1" applyBorder="1" applyAlignment="1">
      <alignment horizontal="center" vertical="center" wrapText="1"/>
    </xf>
    <xf numFmtId="0" fontId="29" fillId="15" borderId="13" xfId="0" applyFont="1" applyFill="1" applyBorder="1" applyAlignment="1">
      <alignment horizontal="left" vertical="center" wrapText="1"/>
    </xf>
    <xf numFmtId="0" fontId="29" fillId="15" borderId="13" xfId="0" applyFont="1" applyFill="1" applyBorder="1" applyAlignment="1">
      <alignment horizontal="center" vertical="center" wrapText="1"/>
    </xf>
    <xf numFmtId="180" fontId="12" fillId="0" borderId="0" xfId="0" applyNumberFormat="1" applyFont="1" applyAlignment="1">
      <alignment horizontal="center" vertical="center"/>
    </xf>
    <xf numFmtId="169" fontId="42" fillId="9" borderId="13" xfId="0" applyNumberFormat="1" applyFont="1" applyFill="1" applyBorder="1" applyAlignment="1">
      <alignment horizontal="center" vertical="top" wrapText="1"/>
    </xf>
    <xf numFmtId="0" fontId="42" fillId="9" borderId="13" xfId="0" applyFont="1" applyFill="1" applyBorder="1" applyAlignment="1">
      <alignment horizontal="left" vertical="top" wrapText="1"/>
    </xf>
    <xf numFmtId="0" fontId="42" fillId="9" borderId="13" xfId="0" applyFont="1" applyFill="1" applyBorder="1" applyAlignment="1">
      <alignment horizontal="center" vertical="top" wrapText="1"/>
    </xf>
    <xf numFmtId="2" fontId="12" fillId="0" borderId="0" xfId="0" applyNumberFormat="1" applyFont="1" applyAlignment="1">
      <alignment horizontal="center" vertical="center"/>
    </xf>
    <xf numFmtId="0" fontId="56" fillId="0" borderId="0" xfId="16" applyFont="1" applyAlignment="1">
      <alignment horizontal="center" vertical="center"/>
    </xf>
    <xf numFmtId="0" fontId="1" fillId="0" borderId="0" xfId="16" applyAlignment="1">
      <alignment vertical="center"/>
    </xf>
    <xf numFmtId="0" fontId="57" fillId="0" borderId="0" xfId="16" applyFont="1" applyAlignment="1">
      <alignment horizontal="center" vertical="center"/>
    </xf>
    <xf numFmtId="0" fontId="51" fillId="0" borderId="0" xfId="16" applyFont="1" applyAlignment="1">
      <alignment horizontal="center" vertical="center"/>
    </xf>
    <xf numFmtId="0" fontId="51" fillId="0" borderId="0" xfId="16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10" fontId="57" fillId="0" borderId="0" xfId="0" applyNumberFormat="1" applyFont="1" applyAlignment="1">
      <alignment horizontal="center" vertical="center"/>
    </xf>
    <xf numFmtId="0" fontId="59" fillId="0" borderId="0" xfId="16" applyFont="1" applyAlignment="1">
      <alignment vertical="center"/>
    </xf>
    <xf numFmtId="4" fontId="29" fillId="0" borderId="13" xfId="0" applyNumberFormat="1" applyFont="1" applyBorder="1" applyAlignment="1">
      <alignment horizontal="center" vertical="top" wrapText="1"/>
    </xf>
    <xf numFmtId="167" fontId="0" fillId="0" borderId="0" xfId="0" applyNumberFormat="1" applyAlignment="1">
      <alignment vertical="center"/>
    </xf>
    <xf numFmtId="0" fontId="0" fillId="0" borderId="0" xfId="0" applyAlignment="1">
      <alignment horizontal="right"/>
    </xf>
    <xf numFmtId="43" fontId="0" fillId="0" borderId="0" xfId="12" applyFont="1" applyFill="1" applyBorder="1" applyAlignment="1">
      <alignment horizontal="right"/>
    </xf>
    <xf numFmtId="43" fontId="0" fillId="0" borderId="0" xfId="12" applyFont="1" applyFill="1" applyBorder="1" applyAlignment="1">
      <alignment horizontal="right" vertical="top"/>
    </xf>
    <xf numFmtId="0" fontId="31" fillId="0" borderId="0" xfId="11" applyFont="1" applyAlignment="1">
      <alignment horizontal="right" vertical="top"/>
    </xf>
    <xf numFmtId="0" fontId="31" fillId="0" borderId="0" xfId="11" applyFont="1" applyAlignment="1">
      <alignment horizontal="right"/>
    </xf>
    <xf numFmtId="169" fontId="3" fillId="0" borderId="34" xfId="0" applyNumberFormat="1" applyFont="1" applyBorder="1" applyAlignment="1">
      <alignment horizontal="left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center" vertical="center" wrapText="1"/>
    </xf>
    <xf numFmtId="43" fontId="0" fillId="0" borderId="6" xfId="12" applyFont="1" applyFill="1" applyBorder="1" applyAlignment="1">
      <alignment horizontal="right"/>
    </xf>
    <xf numFmtId="169" fontId="3" fillId="9" borderId="35" xfId="0" applyNumberFormat="1" applyFont="1" applyFill="1" applyBorder="1" applyAlignment="1">
      <alignment horizontal="left" vertical="center" wrapText="1"/>
    </xf>
    <xf numFmtId="169" fontId="3" fillId="9" borderId="36" xfId="0" applyNumberFormat="1" applyFont="1" applyFill="1" applyBorder="1" applyAlignment="1">
      <alignment horizontal="left" vertical="center" wrapText="1"/>
    </xf>
    <xf numFmtId="0" fontId="3" fillId="9" borderId="37" xfId="0" applyFont="1" applyFill="1" applyBorder="1" applyAlignment="1">
      <alignment horizontal="left" vertical="center" wrapText="1"/>
    </xf>
    <xf numFmtId="0" fontId="3" fillId="9" borderId="37" xfId="0" applyFont="1" applyFill="1" applyBorder="1" applyAlignment="1">
      <alignment horizontal="center" vertical="center" wrapText="1"/>
    </xf>
    <xf numFmtId="43" fontId="0" fillId="0" borderId="8" xfId="12" applyFont="1" applyFill="1" applyBorder="1" applyAlignment="1">
      <alignment horizontal="right"/>
    </xf>
    <xf numFmtId="43" fontId="0" fillId="0" borderId="12" xfId="12" applyFont="1" applyFill="1" applyBorder="1" applyAlignment="1">
      <alignment horizontal="right"/>
    </xf>
    <xf numFmtId="43" fontId="52" fillId="0" borderId="0" xfId="0" applyNumberFormat="1" applyFont="1" applyAlignment="1">
      <alignment horizontal="center" vertical="center"/>
    </xf>
    <xf numFmtId="169" fontId="38" fillId="2" borderId="1" xfId="0" applyNumberFormat="1" applyFont="1" applyFill="1" applyBorder="1" applyAlignment="1">
      <alignment horizontal="left" vertical="center" wrapText="1"/>
    </xf>
    <xf numFmtId="169" fontId="43" fillId="7" borderId="13" xfId="0" applyNumberFormat="1" applyFont="1" applyFill="1" applyBorder="1" applyAlignment="1">
      <alignment horizontal="left" vertical="top" wrapText="1"/>
    </xf>
    <xf numFmtId="169" fontId="3" fillId="7" borderId="9" xfId="0" applyNumberFormat="1" applyFont="1" applyFill="1" applyBorder="1" applyAlignment="1">
      <alignment horizontal="left" vertical="center" wrapText="1"/>
    </xf>
    <xf numFmtId="0" fontId="3" fillId="7" borderId="38" xfId="0" applyFont="1" applyFill="1" applyBorder="1" applyAlignment="1">
      <alignment horizontal="left" vertical="center" wrapText="1"/>
    </xf>
    <xf numFmtId="0" fontId="3" fillId="7" borderId="38" xfId="0" applyFont="1" applyFill="1" applyBorder="1" applyAlignment="1">
      <alignment horizontal="center" vertical="center" wrapText="1"/>
    </xf>
    <xf numFmtId="0" fontId="0" fillId="7" borderId="10" xfId="0" applyFill="1" applyBorder="1" applyAlignment="1">
      <alignment horizontal="right"/>
    </xf>
    <xf numFmtId="43" fontId="0" fillId="7" borderId="10" xfId="12" applyFont="1" applyFill="1" applyBorder="1" applyAlignment="1">
      <alignment horizontal="right"/>
    </xf>
    <xf numFmtId="43" fontId="0" fillId="7" borderId="11" xfId="12" applyFont="1" applyFill="1" applyBorder="1" applyAlignment="1">
      <alignment horizontal="right"/>
    </xf>
    <xf numFmtId="169" fontId="3" fillId="7" borderId="29" xfId="0" applyNumberFormat="1" applyFont="1" applyFill="1" applyBorder="1" applyAlignment="1">
      <alignment horizontal="left" vertical="center" wrapText="1"/>
    </xf>
    <xf numFmtId="0" fontId="3" fillId="7" borderId="39" xfId="0" applyFont="1" applyFill="1" applyBorder="1" applyAlignment="1">
      <alignment horizontal="left" vertical="center" wrapText="1"/>
    </xf>
    <xf numFmtId="0" fontId="3" fillId="7" borderId="39" xfId="0" applyFont="1" applyFill="1" applyBorder="1" applyAlignment="1">
      <alignment horizontal="center" vertical="center" wrapText="1"/>
    </xf>
    <xf numFmtId="0" fontId="0" fillId="7" borderId="8" xfId="0" applyFill="1" applyBorder="1" applyAlignment="1">
      <alignment horizontal="right"/>
    </xf>
    <xf numFmtId="43" fontId="0" fillId="7" borderId="8" xfId="12" applyFont="1" applyFill="1" applyBorder="1" applyAlignment="1">
      <alignment horizontal="right"/>
    </xf>
    <xf numFmtId="43" fontId="0" fillId="7" borderId="12" xfId="12" applyFont="1" applyFill="1" applyBorder="1" applyAlignment="1">
      <alignment horizontal="right"/>
    </xf>
    <xf numFmtId="1" fontId="34" fillId="3" borderId="0" xfId="0" applyNumberFormat="1" applyFont="1" applyFill="1"/>
    <xf numFmtId="0" fontId="22" fillId="7" borderId="0" xfId="11" applyFill="1" applyAlignment="1">
      <alignment horizontal="left" vertical="top"/>
    </xf>
    <xf numFmtId="2" fontId="29" fillId="0" borderId="13" xfId="0" applyNumberFormat="1" applyFont="1" applyBorder="1" applyAlignment="1">
      <alignment horizontal="center" vertical="top" wrapText="1"/>
    </xf>
    <xf numFmtId="0" fontId="42" fillId="0" borderId="0" xfId="0" applyFont="1" applyAlignment="1">
      <alignment horizontal="center" vertical="top" wrapText="1"/>
    </xf>
    <xf numFmtId="0" fontId="29" fillId="0" borderId="0" xfId="0" applyFont="1" applyAlignment="1">
      <alignment horizontal="center" vertical="top" wrapText="1"/>
    </xf>
    <xf numFmtId="0" fontId="38" fillId="0" borderId="1" xfId="0" applyFont="1" applyBorder="1" applyAlignment="1">
      <alignment horizontal="left" vertical="center" wrapText="1"/>
    </xf>
    <xf numFmtId="0" fontId="59" fillId="0" borderId="0" xfId="16" applyFont="1" applyAlignment="1">
      <alignment horizontal="center" vertical="center"/>
    </xf>
    <xf numFmtId="0" fontId="61" fillId="0" borderId="0" xfId="16" applyFont="1" applyAlignment="1">
      <alignment horizontal="center" vertical="center"/>
    </xf>
    <xf numFmtId="0" fontId="61" fillId="0" borderId="0" xfId="16" applyFont="1" applyAlignment="1">
      <alignment horizontal="center" vertical="center" wrapText="1"/>
    </xf>
    <xf numFmtId="0" fontId="62" fillId="0" borderId="0" xfId="16" applyFont="1" applyAlignment="1">
      <alignment horizontal="center" vertical="center"/>
    </xf>
    <xf numFmtId="1" fontId="59" fillId="0" borderId="0" xfId="16" applyNumberFormat="1" applyFont="1" applyAlignment="1">
      <alignment horizontal="center" vertical="center" wrapText="1"/>
    </xf>
    <xf numFmtId="0" fontId="59" fillId="0" borderId="0" xfId="16" applyFont="1" applyAlignment="1">
      <alignment vertical="center" wrapText="1"/>
    </xf>
    <xf numFmtId="0" fontId="59" fillId="0" borderId="0" xfId="16" applyFont="1" applyAlignment="1">
      <alignment horizontal="center" vertical="center" wrapText="1"/>
    </xf>
    <xf numFmtId="10" fontId="59" fillId="0" borderId="0" xfId="0" applyNumberFormat="1" applyFont="1" applyAlignment="1">
      <alignment horizontal="center" vertical="center"/>
    </xf>
    <xf numFmtId="10" fontId="59" fillId="6" borderId="0" xfId="0" applyNumberFormat="1" applyFont="1" applyFill="1" applyAlignment="1">
      <alignment horizontal="center" vertical="center"/>
    </xf>
    <xf numFmtId="0" fontId="59" fillId="0" borderId="0" xfId="3" applyFont="1" applyAlignment="1">
      <alignment vertical="center"/>
    </xf>
    <xf numFmtId="0" fontId="63" fillId="0" borderId="0" xfId="3" applyFont="1" applyAlignment="1">
      <alignment vertical="center"/>
    </xf>
    <xf numFmtId="0" fontId="59" fillId="0" borderId="10" xfId="3" applyFont="1" applyBorder="1" applyAlignment="1">
      <alignment horizontal="center" vertical="center"/>
    </xf>
    <xf numFmtId="0" fontId="59" fillId="0" borderId="3" xfId="3" applyFont="1" applyBorder="1" applyAlignment="1">
      <alignment horizontal="center" vertical="center"/>
    </xf>
    <xf numFmtId="0" fontId="59" fillId="0" borderId="0" xfId="16" applyFont="1" applyAlignment="1">
      <alignment horizontal="left" vertical="center"/>
    </xf>
    <xf numFmtId="0" fontId="59" fillId="0" borderId="0" xfId="3" applyFont="1" applyAlignment="1">
      <alignment horizontal="center" vertical="center"/>
    </xf>
    <xf numFmtId="0" fontId="1" fillId="0" borderId="0" xfId="16" applyAlignment="1">
      <alignment vertical="center" wrapText="1"/>
    </xf>
    <xf numFmtId="0" fontId="59" fillId="0" borderId="8" xfId="3" applyFont="1" applyBorder="1" applyAlignment="1">
      <alignment horizontal="center" vertical="center"/>
    </xf>
    <xf numFmtId="44" fontId="34" fillId="3" borderId="0" xfId="0" applyNumberFormat="1" applyFont="1" applyFill="1"/>
    <xf numFmtId="0" fontId="34" fillId="3" borderId="1" xfId="0" applyFont="1" applyFill="1" applyBorder="1" applyAlignment="1">
      <alignment horizontal="center"/>
    </xf>
    <xf numFmtId="0" fontId="34" fillId="3" borderId="1" xfId="0" applyFont="1" applyFill="1" applyBorder="1" applyAlignment="1">
      <alignment horizontal="left"/>
    </xf>
    <xf numFmtId="0" fontId="34" fillId="3" borderId="1" xfId="0" applyFont="1" applyFill="1" applyBorder="1" applyAlignment="1">
      <alignment horizontal="center" vertical="center"/>
    </xf>
    <xf numFmtId="44" fontId="9" fillId="0" borderId="0" xfId="13" applyFont="1" applyAlignment="1">
      <alignment vertical="center"/>
    </xf>
    <xf numFmtId="10" fontId="42" fillId="0" borderId="0" xfId="10" applyNumberFormat="1" applyFont="1" applyAlignment="1">
      <alignment horizontal="center" vertical="top" wrapText="1"/>
    </xf>
    <xf numFmtId="10" fontId="29" fillId="0" borderId="0" xfId="10" applyNumberFormat="1" applyFont="1" applyAlignment="1">
      <alignment horizontal="center" vertical="top" wrapText="1"/>
    </xf>
    <xf numFmtId="0" fontId="59" fillId="0" borderId="3" xfId="3" applyFont="1" applyBorder="1" applyAlignment="1">
      <alignment horizontal="left" vertical="center"/>
    </xf>
    <xf numFmtId="0" fontId="59" fillId="0" borderId="8" xfId="3" applyFont="1" applyBorder="1" applyAlignment="1">
      <alignment horizontal="left" vertical="center"/>
    </xf>
    <xf numFmtId="0" fontId="59" fillId="0" borderId="8" xfId="3" applyFont="1" applyBorder="1" applyAlignment="1">
      <alignment horizontal="left" vertical="center" wrapText="1"/>
    </xf>
    <xf numFmtId="0" fontId="59" fillId="0" borderId="0" xfId="3" applyFont="1" applyAlignment="1">
      <alignment horizontal="left" vertical="center"/>
    </xf>
    <xf numFmtId="0" fontId="60" fillId="0" borderId="0" xfId="16" applyFont="1" applyAlignment="1">
      <alignment horizontal="center" vertical="center"/>
    </xf>
    <xf numFmtId="0" fontId="62" fillId="6" borderId="0" xfId="0" applyFont="1" applyFill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59" fillId="0" borderId="10" xfId="3" applyFont="1" applyBorder="1" applyAlignment="1">
      <alignment horizontal="center" vertical="center"/>
    </xf>
    <xf numFmtId="0" fontId="59" fillId="0" borderId="0" xfId="16" applyFont="1" applyAlignment="1">
      <alignment horizontal="center" vertical="center"/>
    </xf>
    <xf numFmtId="0" fontId="61" fillId="0" borderId="0" xfId="16" applyFont="1" applyAlignment="1">
      <alignment horizontal="center" vertical="center"/>
    </xf>
    <xf numFmtId="0" fontId="61" fillId="0" borderId="0" xfId="16" applyFont="1" applyAlignment="1">
      <alignment horizontal="center" vertical="center" wrapText="1"/>
    </xf>
    <xf numFmtId="0" fontId="62" fillId="0" borderId="0" xfId="16" applyFont="1" applyAlignment="1">
      <alignment horizontal="center" vertical="center"/>
    </xf>
    <xf numFmtId="0" fontId="62" fillId="0" borderId="0" xfId="16" applyFont="1" applyAlignment="1">
      <alignment horizontal="center" vertical="center" wrapText="1"/>
    </xf>
    <xf numFmtId="0" fontId="31" fillId="0" borderId="0" xfId="11" applyFont="1" applyAlignment="1">
      <alignment horizontal="center" vertical="top"/>
    </xf>
    <xf numFmtId="0" fontId="19" fillId="2" borderId="5" xfId="4" applyFont="1" applyFill="1" applyBorder="1" applyAlignment="1">
      <alignment horizontal="left" vertical="center"/>
    </xf>
    <xf numFmtId="0" fontId="19" fillId="2" borderId="0" xfId="4" applyFont="1" applyFill="1" applyAlignment="1">
      <alignment horizontal="left" vertical="center"/>
    </xf>
    <xf numFmtId="0" fontId="19" fillId="3" borderId="0" xfId="4" applyFont="1" applyFill="1" applyAlignment="1">
      <alignment horizontal="center" vertical="center"/>
    </xf>
    <xf numFmtId="0" fontId="19" fillId="5" borderId="0" xfId="4" applyFont="1" applyFill="1" applyAlignment="1">
      <alignment horizontal="center" vertical="center"/>
    </xf>
    <xf numFmtId="166" fontId="19" fillId="5" borderId="0" xfId="4" applyNumberFormat="1" applyFont="1" applyFill="1" applyAlignment="1">
      <alignment horizontal="right" vertical="center"/>
    </xf>
    <xf numFmtId="4" fontId="19" fillId="5" borderId="0" xfId="4" applyNumberFormat="1" applyFont="1" applyFill="1" applyAlignment="1">
      <alignment horizontal="right" vertical="center"/>
    </xf>
    <xf numFmtId="4" fontId="19" fillId="3" borderId="0" xfId="4" applyNumberFormat="1" applyFont="1" applyFill="1" applyAlignment="1">
      <alignment horizontal="right" vertical="center"/>
    </xf>
    <xf numFmtId="0" fontId="18" fillId="2" borderId="5" xfId="4" applyFont="1" applyFill="1" applyBorder="1" applyAlignment="1">
      <alignment horizontal="right" vertical="center"/>
    </xf>
    <xf numFmtId="0" fontId="18" fillId="2" borderId="0" xfId="4" applyFont="1" applyFill="1" applyAlignment="1">
      <alignment horizontal="right" vertical="center"/>
    </xf>
    <xf numFmtId="2" fontId="19" fillId="4" borderId="1" xfId="4" applyNumberFormat="1" applyFont="1" applyFill="1" applyBorder="1" applyAlignment="1">
      <alignment horizontal="right" vertical="center"/>
    </xf>
    <xf numFmtId="0" fontId="19" fillId="4" borderId="1" xfId="4" applyFont="1" applyFill="1" applyBorder="1" applyAlignment="1">
      <alignment horizontal="right" vertical="center"/>
    </xf>
    <xf numFmtId="0" fontId="18" fillId="2" borderId="9" xfId="4" applyFont="1" applyFill="1" applyBorder="1" applyAlignment="1">
      <alignment horizontal="right" vertical="center"/>
    </xf>
    <xf numFmtId="0" fontId="18" fillId="2" borderId="10" xfId="4" applyFont="1" applyFill="1" applyBorder="1" applyAlignment="1">
      <alignment horizontal="right" vertical="center"/>
    </xf>
    <xf numFmtId="0" fontId="18" fillId="2" borderId="11" xfId="4" applyFont="1" applyFill="1" applyBorder="1" applyAlignment="1">
      <alignment horizontal="right" vertical="center"/>
    </xf>
    <xf numFmtId="4" fontId="18" fillId="4" borderId="1" xfId="4" applyNumberFormat="1" applyFont="1" applyFill="1" applyBorder="1" applyAlignment="1">
      <alignment horizontal="right" vertical="center"/>
    </xf>
    <xf numFmtId="2" fontId="18" fillId="2" borderId="1" xfId="4" applyNumberFormat="1" applyFont="1" applyFill="1" applyBorder="1" applyAlignment="1">
      <alignment horizontal="right" vertical="center"/>
    </xf>
    <xf numFmtId="2" fontId="19" fillId="5" borderId="0" xfId="4" applyNumberFormat="1" applyFont="1" applyFill="1" applyAlignment="1">
      <alignment horizontal="right" vertical="center"/>
    </xf>
    <xf numFmtId="166" fontId="19" fillId="3" borderId="0" xfId="4" applyNumberFormat="1" applyFont="1" applyFill="1" applyAlignment="1">
      <alignment horizontal="right" vertical="center"/>
    </xf>
    <xf numFmtId="0" fontId="18" fillId="4" borderId="1" xfId="4" applyFont="1" applyFill="1" applyBorder="1" applyAlignment="1">
      <alignment horizontal="left" vertical="center"/>
    </xf>
    <xf numFmtId="0" fontId="18" fillId="4" borderId="1" xfId="4" applyFont="1" applyFill="1" applyBorder="1" applyAlignment="1">
      <alignment horizontal="center" vertical="center"/>
    </xf>
    <xf numFmtId="4" fontId="18" fillId="4" borderId="1" xfId="4" applyNumberFormat="1" applyFont="1" applyFill="1" applyBorder="1" applyAlignment="1">
      <alignment horizontal="center" vertical="center"/>
    </xf>
    <xf numFmtId="0" fontId="26" fillId="3" borderId="0" xfId="4" applyFont="1" applyFill="1" applyAlignment="1">
      <alignment horizontal="center" vertical="center"/>
    </xf>
    <xf numFmtId="166" fontId="26" fillId="3" borderId="0" xfId="4" applyNumberFormat="1" applyFont="1" applyFill="1" applyAlignment="1">
      <alignment horizontal="right" vertical="center"/>
    </xf>
    <xf numFmtId="4" fontId="26" fillId="3" borderId="0" xfId="4" applyNumberFormat="1" applyFont="1" applyFill="1" applyAlignment="1">
      <alignment horizontal="right" vertical="center"/>
    </xf>
    <xf numFmtId="0" fontId="19" fillId="2" borderId="5" xfId="4" applyFont="1" applyFill="1" applyBorder="1" applyAlignment="1">
      <alignment horizontal="left" vertical="center" wrapText="1"/>
    </xf>
    <xf numFmtId="0" fontId="19" fillId="2" borderId="0" xfId="4" applyFont="1" applyFill="1" applyAlignment="1">
      <alignment horizontal="left" vertical="center" wrapText="1"/>
    </xf>
    <xf numFmtId="167" fontId="19" fillId="5" borderId="0" xfId="5" applyNumberFormat="1" applyFont="1" applyFill="1" applyBorder="1" applyAlignment="1">
      <alignment horizontal="center" vertical="center"/>
    </xf>
    <xf numFmtId="2" fontId="26" fillId="3" borderId="0" xfId="4" applyNumberFormat="1" applyFont="1" applyFill="1" applyAlignment="1">
      <alignment horizontal="right" vertical="center"/>
    </xf>
    <xf numFmtId="167" fontId="26" fillId="3" borderId="0" xfId="5" applyNumberFormat="1" applyFont="1" applyFill="1" applyBorder="1" applyAlignment="1">
      <alignment horizontal="center" vertical="center"/>
    </xf>
    <xf numFmtId="0" fontId="18" fillId="2" borderId="1" xfId="4" applyFont="1" applyFill="1" applyBorder="1" applyAlignment="1">
      <alignment horizontal="right" vertical="center"/>
    </xf>
    <xf numFmtId="0" fontId="25" fillId="2" borderId="1" xfId="4" applyFont="1" applyFill="1" applyBorder="1" applyAlignment="1">
      <alignment horizontal="right" vertical="center"/>
    </xf>
    <xf numFmtId="165" fontId="26" fillId="4" borderId="1" xfId="4" applyNumberFormat="1" applyFont="1" applyFill="1" applyBorder="1" applyAlignment="1">
      <alignment horizontal="right" vertical="center"/>
    </xf>
    <xf numFmtId="0" fontId="18" fillId="4" borderId="1" xfId="4" applyFont="1" applyFill="1" applyBorder="1" applyAlignment="1">
      <alignment horizontal="right" vertical="center"/>
    </xf>
    <xf numFmtId="49" fontId="19" fillId="2" borderId="0" xfId="4" applyNumberFormat="1" applyFont="1" applyFill="1" applyAlignment="1">
      <alignment horizontal="center" vertical="center"/>
    </xf>
    <xf numFmtId="2" fontId="19" fillId="5" borderId="0" xfId="4" applyNumberFormat="1" applyFont="1" applyFill="1" applyAlignment="1">
      <alignment horizontal="center" vertical="center"/>
    </xf>
    <xf numFmtId="4" fontId="19" fillId="5" borderId="6" xfId="4" applyNumberFormat="1" applyFont="1" applyFill="1" applyBorder="1" applyAlignment="1">
      <alignment horizontal="right" vertical="center"/>
    </xf>
    <xf numFmtId="10" fontId="19" fillId="2" borderId="0" xfId="10" applyNumberFormat="1" applyFont="1" applyFill="1" applyBorder="1" applyAlignment="1">
      <alignment horizontal="right" vertical="center"/>
    </xf>
    <xf numFmtId="2" fontId="19" fillId="2" borderId="0" xfId="5" applyNumberFormat="1" applyFont="1" applyFill="1" applyBorder="1">
      <alignment vertical="center"/>
    </xf>
    <xf numFmtId="4" fontId="19" fillId="2" borderId="0" xfId="4" applyNumberFormat="1" applyFont="1" applyFill="1" applyAlignment="1">
      <alignment horizontal="right" vertical="center"/>
    </xf>
    <xf numFmtId="4" fontId="19" fillId="2" borderId="6" xfId="4" applyNumberFormat="1" applyFont="1" applyFill="1" applyBorder="1" applyAlignment="1">
      <alignment horizontal="right" vertical="center"/>
    </xf>
    <xf numFmtId="2" fontId="26" fillId="3" borderId="0" xfId="5" applyNumberFormat="1" applyFont="1" applyFill="1" applyBorder="1">
      <alignment vertical="center"/>
    </xf>
    <xf numFmtId="166" fontId="26" fillId="3" borderId="3" xfId="4" applyNumberFormat="1" applyFont="1" applyFill="1" applyBorder="1" applyAlignment="1">
      <alignment horizontal="center" vertical="center"/>
    </xf>
    <xf numFmtId="166" fontId="26" fillId="3" borderId="0" xfId="4" applyNumberFormat="1" applyFont="1" applyFill="1" applyAlignment="1">
      <alignment horizontal="center" vertical="center"/>
    </xf>
    <xf numFmtId="1" fontId="19" fillId="3" borderId="0" xfId="4" applyNumberFormat="1" applyFont="1" applyFill="1" applyAlignment="1">
      <alignment horizontal="center" vertical="center"/>
    </xf>
    <xf numFmtId="0" fontId="19" fillId="2" borderId="0" xfId="4" applyFont="1" applyFill="1" applyAlignment="1">
      <alignment horizontal="right" vertical="center"/>
    </xf>
    <xf numFmtId="4" fontId="19" fillId="2" borderId="8" xfId="4" applyNumberFormat="1" applyFont="1" applyFill="1" applyBorder="1" applyAlignment="1">
      <alignment horizontal="right" vertical="center"/>
    </xf>
    <xf numFmtId="4" fontId="19" fillId="2" borderId="12" xfId="4" applyNumberFormat="1" applyFont="1" applyFill="1" applyBorder="1" applyAlignment="1">
      <alignment horizontal="right" vertical="center"/>
    </xf>
    <xf numFmtId="2" fontId="19" fillId="2" borderId="0" xfId="4" applyNumberFormat="1" applyFont="1" applyFill="1" applyAlignment="1">
      <alignment horizontal="right" vertical="center"/>
    </xf>
    <xf numFmtId="0" fontId="19" fillId="2" borderId="2" xfId="4" applyFont="1" applyFill="1" applyBorder="1" applyAlignment="1">
      <alignment horizontal="left" vertical="center" wrapText="1"/>
    </xf>
    <xf numFmtId="0" fontId="19" fillId="2" borderId="3" xfId="4" applyFont="1" applyFill="1" applyBorder="1" applyAlignment="1">
      <alignment horizontal="left" vertical="center" wrapText="1"/>
    </xf>
    <xf numFmtId="1" fontId="26" fillId="3" borderId="0" xfId="4" applyNumberFormat="1" applyFont="1" applyFill="1" applyAlignment="1">
      <alignment horizontal="center" vertical="center"/>
    </xf>
    <xf numFmtId="0" fontId="20" fillId="3" borderId="0" xfId="4" applyFont="1" applyFill="1" applyAlignment="1">
      <alignment horizontal="center" vertical="center"/>
    </xf>
    <xf numFmtId="0" fontId="20" fillId="3" borderId="0" xfId="4" applyFont="1" applyFill="1" applyAlignment="1">
      <alignment horizontal="left" vertical="center" wrapText="1"/>
    </xf>
    <xf numFmtId="0" fontId="19" fillId="2" borderId="2" xfId="4" applyFont="1" applyFill="1" applyBorder="1" applyAlignment="1">
      <alignment horizontal="left" vertical="center"/>
    </xf>
    <xf numFmtId="0" fontId="19" fillId="2" borderId="3" xfId="4" applyFont="1" applyFill="1" applyBorder="1" applyAlignment="1">
      <alignment horizontal="left" vertical="center"/>
    </xf>
    <xf numFmtId="0" fontId="26" fillId="3" borderId="3" xfId="4" applyFont="1" applyFill="1" applyBorder="1" applyAlignment="1">
      <alignment horizontal="center" vertical="center"/>
    </xf>
    <xf numFmtId="10" fontId="26" fillId="3" borderId="0" xfId="10" applyNumberFormat="1" applyFont="1" applyFill="1" applyBorder="1" applyAlignment="1">
      <alignment horizontal="right" vertical="center"/>
    </xf>
    <xf numFmtId="166" fontId="19" fillId="3" borderId="0" xfId="4" applyNumberFormat="1" applyFont="1" applyFill="1" applyAlignment="1">
      <alignment horizontal="center" vertical="center"/>
    </xf>
    <xf numFmtId="0" fontId="20" fillId="0" borderId="0" xfId="4" applyFont="1" applyAlignment="1">
      <alignment horizontal="center" vertical="center"/>
    </xf>
    <xf numFmtId="0" fontId="27" fillId="2" borderId="5" xfId="4" applyFont="1" applyFill="1" applyBorder="1" applyAlignment="1">
      <alignment horizontal="left" vertical="center" wrapText="1"/>
    </xf>
    <xf numFmtId="0" fontId="27" fillId="2" borderId="0" xfId="4" applyFont="1" applyFill="1" applyAlignment="1">
      <alignment horizontal="left" vertical="center" wrapText="1"/>
    </xf>
    <xf numFmtId="0" fontId="18" fillId="4" borderId="9" xfId="4" applyFont="1" applyFill="1" applyBorder="1" applyAlignment="1">
      <alignment horizontal="left" vertical="center"/>
    </xf>
    <xf numFmtId="0" fontId="18" fillId="4" borderId="10" xfId="4" applyFont="1" applyFill="1" applyBorder="1" applyAlignment="1">
      <alignment horizontal="left" vertical="center"/>
    </xf>
    <xf numFmtId="0" fontId="18" fillId="4" borderId="11" xfId="4" applyFont="1" applyFill="1" applyBorder="1" applyAlignment="1">
      <alignment horizontal="left" vertical="center"/>
    </xf>
    <xf numFmtId="0" fontId="18" fillId="4" borderId="9" xfId="4" applyFont="1" applyFill="1" applyBorder="1" applyAlignment="1">
      <alignment horizontal="center" vertical="center"/>
    </xf>
    <xf numFmtId="0" fontId="18" fillId="4" borderId="11" xfId="4" applyFont="1" applyFill="1" applyBorder="1" applyAlignment="1">
      <alignment horizontal="center" vertical="center"/>
    </xf>
    <xf numFmtId="0" fontId="18" fillId="4" borderId="10" xfId="4" applyFont="1" applyFill="1" applyBorder="1" applyAlignment="1">
      <alignment horizontal="center" vertical="center"/>
    </xf>
    <xf numFmtId="4" fontId="18" fillId="4" borderId="9" xfId="4" applyNumberFormat="1" applyFont="1" applyFill="1" applyBorder="1" applyAlignment="1">
      <alignment horizontal="center" vertical="center"/>
    </xf>
    <xf numFmtId="4" fontId="18" fillId="4" borderId="10" xfId="4" applyNumberFormat="1" applyFont="1" applyFill="1" applyBorder="1" applyAlignment="1">
      <alignment horizontal="center" vertical="center"/>
    </xf>
    <xf numFmtId="4" fontId="18" fillId="4" borderId="11" xfId="4" applyNumberFormat="1" applyFont="1" applyFill="1" applyBorder="1" applyAlignment="1">
      <alignment horizontal="center" vertical="center"/>
    </xf>
    <xf numFmtId="1" fontId="26" fillId="3" borderId="3" xfId="4" applyNumberFormat="1" applyFont="1" applyFill="1" applyBorder="1" applyAlignment="1">
      <alignment horizontal="center" vertical="center"/>
    </xf>
    <xf numFmtId="166" fontId="26" fillId="3" borderId="3" xfId="4" applyNumberFormat="1" applyFont="1" applyFill="1" applyBorder="1" applyAlignment="1">
      <alignment horizontal="right" vertical="center"/>
    </xf>
    <xf numFmtId="166" fontId="19" fillId="3" borderId="3" xfId="4" applyNumberFormat="1" applyFont="1" applyFill="1" applyBorder="1" applyAlignment="1">
      <alignment horizontal="right" vertical="center"/>
    </xf>
    <xf numFmtId="2" fontId="19" fillId="2" borderId="3" xfId="4" applyNumberFormat="1" applyFont="1" applyFill="1" applyBorder="1" applyAlignment="1">
      <alignment horizontal="right" vertical="center"/>
    </xf>
    <xf numFmtId="4" fontId="26" fillId="3" borderId="3" xfId="4" applyNumberFormat="1" applyFont="1" applyFill="1" applyBorder="1" applyAlignment="1">
      <alignment horizontal="right" vertical="center"/>
    </xf>
    <xf numFmtId="4" fontId="19" fillId="2" borderId="3" xfId="4" applyNumberFormat="1" applyFont="1" applyFill="1" applyBorder="1" applyAlignment="1">
      <alignment horizontal="right" vertical="center"/>
    </xf>
    <xf numFmtId="4" fontId="19" fillId="2" borderId="4" xfId="4" applyNumberFormat="1" applyFont="1" applyFill="1" applyBorder="1" applyAlignment="1">
      <alignment horizontal="right" vertical="center"/>
    </xf>
    <xf numFmtId="10" fontId="26" fillId="3" borderId="3" xfId="10" applyNumberFormat="1" applyFont="1" applyFill="1" applyBorder="1" applyAlignment="1">
      <alignment horizontal="right" vertical="center"/>
    </xf>
    <xf numFmtId="2" fontId="26" fillId="3" borderId="3" xfId="5" applyNumberFormat="1" applyFont="1" applyFill="1" applyBorder="1">
      <alignment vertical="center"/>
    </xf>
    <xf numFmtId="0" fontId="19" fillId="2" borderId="8" xfId="4" applyFont="1" applyFill="1" applyBorder="1" applyAlignment="1">
      <alignment horizontal="right" vertical="center"/>
    </xf>
    <xf numFmtId="4" fontId="19" fillId="3" borderId="8" xfId="4" applyNumberFormat="1" applyFont="1" applyFill="1" applyBorder="1" applyAlignment="1">
      <alignment horizontal="right" vertical="center"/>
    </xf>
    <xf numFmtId="0" fontId="18" fillId="2" borderId="6" xfId="4" applyFont="1" applyFill="1" applyBorder="1" applyAlignment="1">
      <alignment horizontal="right" vertical="center"/>
    </xf>
    <xf numFmtId="2" fontId="19" fillId="4" borderId="9" xfId="4" applyNumberFormat="1" applyFont="1" applyFill="1" applyBorder="1" applyAlignment="1">
      <alignment horizontal="right" vertical="center"/>
    </xf>
    <xf numFmtId="2" fontId="19" fillId="4" borderId="10" xfId="4" applyNumberFormat="1" applyFont="1" applyFill="1" applyBorder="1" applyAlignment="1">
      <alignment horizontal="right" vertical="center"/>
    </xf>
    <xf numFmtId="2" fontId="19" fillId="4" borderId="11" xfId="4" applyNumberFormat="1" applyFont="1" applyFill="1" applyBorder="1" applyAlignment="1">
      <alignment horizontal="right" vertical="center"/>
    </xf>
    <xf numFmtId="49" fontId="19" fillId="2" borderId="3" xfId="4" applyNumberFormat="1" applyFont="1" applyFill="1" applyBorder="1" applyAlignment="1">
      <alignment horizontal="center" vertical="center"/>
    </xf>
    <xf numFmtId="2" fontId="19" fillId="5" borderId="3" xfId="4" applyNumberFormat="1" applyFont="1" applyFill="1" applyBorder="1" applyAlignment="1">
      <alignment horizontal="right" vertical="center"/>
    </xf>
    <xf numFmtId="2" fontId="19" fillId="5" borderId="3" xfId="4" applyNumberFormat="1" applyFont="1" applyFill="1" applyBorder="1" applyAlignment="1">
      <alignment horizontal="center" vertical="center"/>
    </xf>
    <xf numFmtId="4" fontId="19" fillId="5" borderId="3" xfId="4" applyNumberFormat="1" applyFont="1" applyFill="1" applyBorder="1" applyAlignment="1">
      <alignment horizontal="right" vertical="center"/>
    </xf>
    <xf numFmtId="4" fontId="19" fillId="5" borderId="4" xfId="4" applyNumberFormat="1" applyFont="1" applyFill="1" applyBorder="1" applyAlignment="1">
      <alignment horizontal="right" vertical="center"/>
    </xf>
    <xf numFmtId="167" fontId="26" fillId="3" borderId="3" xfId="5" applyNumberFormat="1" applyFont="1" applyFill="1" applyBorder="1" applyAlignment="1">
      <alignment horizontal="center" vertical="center"/>
    </xf>
    <xf numFmtId="2" fontId="19" fillId="4" borderId="29" xfId="4" applyNumberFormat="1" applyFont="1" applyFill="1" applyBorder="1" applyAlignment="1">
      <alignment horizontal="right" vertical="center"/>
    </xf>
    <xf numFmtId="2" fontId="19" fillId="4" borderId="8" xfId="4" applyNumberFormat="1" applyFont="1" applyFill="1" applyBorder="1" applyAlignment="1">
      <alignment horizontal="right" vertical="center"/>
    </xf>
    <xf numFmtId="2" fontId="19" fillId="4" borderId="12" xfId="4" applyNumberFormat="1" applyFont="1" applyFill="1" applyBorder="1" applyAlignment="1">
      <alignment horizontal="right" vertical="center"/>
    </xf>
    <xf numFmtId="0" fontId="25" fillId="2" borderId="9" xfId="4" applyFont="1" applyFill="1" applyBorder="1" applyAlignment="1">
      <alignment horizontal="right" vertical="center"/>
    </xf>
    <xf numFmtId="0" fontId="25" fillId="2" borderId="10" xfId="4" applyFont="1" applyFill="1" applyBorder="1" applyAlignment="1">
      <alignment horizontal="right" vertical="center"/>
    </xf>
    <xf numFmtId="0" fontId="25" fillId="2" borderId="11" xfId="4" applyFont="1" applyFill="1" applyBorder="1" applyAlignment="1">
      <alignment horizontal="right" vertical="center"/>
    </xf>
    <xf numFmtId="165" fontId="26" fillId="4" borderId="9" xfId="4" applyNumberFormat="1" applyFont="1" applyFill="1" applyBorder="1" applyAlignment="1">
      <alignment horizontal="right" vertical="center"/>
    </xf>
    <xf numFmtId="165" fontId="26" fillId="4" borderId="10" xfId="4" applyNumberFormat="1" applyFont="1" applyFill="1" applyBorder="1" applyAlignment="1">
      <alignment horizontal="right" vertical="center"/>
    </xf>
    <xf numFmtId="165" fontId="26" fillId="4" borderId="11" xfId="4" applyNumberFormat="1" applyFont="1" applyFill="1" applyBorder="1" applyAlignment="1">
      <alignment horizontal="right" vertical="center"/>
    </xf>
    <xf numFmtId="0" fontId="18" fillId="4" borderId="9" xfId="4" applyFont="1" applyFill="1" applyBorder="1" applyAlignment="1">
      <alignment horizontal="right" vertical="center"/>
    </xf>
    <xf numFmtId="0" fontId="18" fillId="4" borderId="10" xfId="4" applyFont="1" applyFill="1" applyBorder="1" applyAlignment="1">
      <alignment horizontal="right" vertical="center"/>
    </xf>
    <xf numFmtId="0" fontId="18" fillId="4" borderId="11" xfId="4" applyFont="1" applyFill="1" applyBorder="1" applyAlignment="1">
      <alignment horizontal="right" vertical="center"/>
    </xf>
    <xf numFmtId="4" fontId="18" fillId="4" borderId="9" xfId="4" applyNumberFormat="1" applyFont="1" applyFill="1" applyBorder="1" applyAlignment="1">
      <alignment horizontal="right" vertical="center"/>
    </xf>
    <xf numFmtId="4" fontId="18" fillId="4" borderId="10" xfId="4" applyNumberFormat="1" applyFont="1" applyFill="1" applyBorder="1" applyAlignment="1">
      <alignment horizontal="right" vertical="center"/>
    </xf>
    <xf numFmtId="4" fontId="18" fillId="4" borderId="11" xfId="4" applyNumberFormat="1" applyFont="1" applyFill="1" applyBorder="1" applyAlignment="1">
      <alignment horizontal="right" vertical="center"/>
    </xf>
    <xf numFmtId="166" fontId="19" fillId="3" borderId="8" xfId="4" applyNumberFormat="1" applyFont="1" applyFill="1" applyBorder="1" applyAlignment="1">
      <alignment horizontal="right" vertical="center"/>
    </xf>
    <xf numFmtId="2" fontId="26" fillId="3" borderId="3" xfId="4" applyNumberFormat="1" applyFont="1" applyFill="1" applyBorder="1" applyAlignment="1">
      <alignment horizontal="right" vertical="center"/>
    </xf>
    <xf numFmtId="4" fontId="19" fillId="5" borderId="8" xfId="4" applyNumberFormat="1" applyFont="1" applyFill="1" applyBorder="1" applyAlignment="1">
      <alignment horizontal="right" vertical="center"/>
    </xf>
    <xf numFmtId="179" fontId="43" fillId="2" borderId="13" xfId="0" applyNumberFormat="1" applyFont="1" applyFill="1" applyBorder="1" applyAlignment="1">
      <alignment horizontal="right" vertical="top" wrapText="1"/>
    </xf>
    <xf numFmtId="179" fontId="43" fillId="2" borderId="31" xfId="0" applyNumberFormat="1" applyFont="1" applyFill="1" applyBorder="1" applyAlignment="1">
      <alignment horizontal="right" vertical="top" wrapText="1"/>
    </xf>
    <xf numFmtId="0" fontId="43" fillId="2" borderId="13" xfId="0" applyFont="1" applyFill="1" applyBorder="1" applyAlignment="1">
      <alignment horizontal="center" vertical="top" wrapText="1"/>
    </xf>
    <xf numFmtId="0" fontId="43" fillId="2" borderId="31" xfId="0" applyFont="1" applyFill="1" applyBorder="1" applyAlignment="1">
      <alignment horizontal="center" vertical="top" wrapText="1"/>
    </xf>
    <xf numFmtId="170" fontId="43" fillId="2" borderId="13" xfId="0" applyNumberFormat="1" applyFont="1" applyFill="1" applyBorder="1" applyAlignment="1">
      <alignment horizontal="right" vertical="top" wrapText="1"/>
    </xf>
    <xf numFmtId="170" fontId="43" fillId="2" borderId="31" xfId="0" applyNumberFormat="1" applyFont="1" applyFill="1" applyBorder="1" applyAlignment="1">
      <alignment horizontal="right" vertical="top" wrapText="1"/>
    </xf>
    <xf numFmtId="0" fontId="29" fillId="2" borderId="33" xfId="0" applyFont="1" applyFill="1" applyBorder="1" applyAlignment="1">
      <alignment horizontal="left" vertical="top" wrapText="1"/>
    </xf>
    <xf numFmtId="0" fontId="29" fillId="2" borderId="33" xfId="0" applyFont="1" applyFill="1" applyBorder="1" applyAlignment="1">
      <alignment horizontal="right" vertical="top" wrapText="1"/>
    </xf>
    <xf numFmtId="2" fontId="43" fillId="2" borderId="13" xfId="0" applyNumberFormat="1" applyFont="1" applyFill="1" applyBorder="1" applyAlignment="1">
      <alignment horizontal="right" vertical="top" wrapText="1"/>
    </xf>
    <xf numFmtId="2" fontId="43" fillId="2" borderId="31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top" wrapText="1"/>
    </xf>
    <xf numFmtId="169" fontId="43" fillId="2" borderId="13" xfId="0" applyNumberFormat="1" applyFont="1" applyFill="1" applyBorder="1" applyAlignment="1">
      <alignment horizontal="left" vertical="top" wrapText="1"/>
    </xf>
    <xf numFmtId="169" fontId="43" fillId="2" borderId="31" xfId="0" applyNumberFormat="1" applyFont="1" applyFill="1" applyBorder="1" applyAlignment="1">
      <alignment horizontal="left" vertical="top" wrapText="1"/>
    </xf>
    <xf numFmtId="0" fontId="43" fillId="2" borderId="13" xfId="0" applyFont="1" applyFill="1" applyBorder="1" applyAlignment="1">
      <alignment horizontal="left" vertical="top" wrapText="1"/>
    </xf>
    <xf numFmtId="0" fontId="43" fillId="2" borderId="32" xfId="0" applyFont="1" applyFill="1" applyBorder="1" applyAlignment="1">
      <alignment horizontal="left" vertical="top" wrapText="1"/>
    </xf>
    <xf numFmtId="0" fontId="43" fillId="2" borderId="31" xfId="0" applyFont="1" applyFill="1" applyBorder="1" applyAlignment="1">
      <alignment horizontal="left" vertical="top" wrapText="1"/>
    </xf>
    <xf numFmtId="4" fontId="43" fillId="2" borderId="13" xfId="0" applyNumberFormat="1" applyFont="1" applyFill="1" applyBorder="1" applyAlignment="1">
      <alignment horizontal="right" vertical="top" wrapText="1"/>
    </xf>
    <xf numFmtId="4" fontId="43" fillId="2" borderId="31" xfId="0" applyNumberFormat="1" applyFont="1" applyFill="1" applyBorder="1" applyAlignment="1">
      <alignment horizontal="right" vertical="top" wrapText="1"/>
    </xf>
    <xf numFmtId="172" fontId="43" fillId="2" borderId="13" xfId="0" applyNumberFormat="1" applyFont="1" applyFill="1" applyBorder="1" applyAlignment="1">
      <alignment horizontal="right" vertical="top" wrapText="1"/>
    </xf>
    <xf numFmtId="172" fontId="43" fillId="2" borderId="31" xfId="0" applyNumberFormat="1" applyFont="1" applyFill="1" applyBorder="1" applyAlignment="1">
      <alignment horizontal="right" vertical="top" wrapText="1"/>
    </xf>
    <xf numFmtId="175" fontId="43" fillId="2" borderId="13" xfId="0" applyNumberFormat="1" applyFont="1" applyFill="1" applyBorder="1" applyAlignment="1">
      <alignment horizontal="right" vertical="top" wrapText="1"/>
    </xf>
    <xf numFmtId="175" fontId="43" fillId="2" borderId="31" xfId="0" applyNumberFormat="1" applyFont="1" applyFill="1" applyBorder="1" applyAlignment="1">
      <alignment horizontal="right" vertical="top" wrapText="1"/>
    </xf>
    <xf numFmtId="171" fontId="43" fillId="2" borderId="13" xfId="0" applyNumberFormat="1" applyFont="1" applyFill="1" applyBorder="1" applyAlignment="1">
      <alignment horizontal="right" vertical="top" wrapText="1"/>
    </xf>
    <xf numFmtId="171" fontId="43" fillId="2" borderId="31" xfId="0" applyNumberFormat="1" applyFont="1" applyFill="1" applyBorder="1" applyAlignment="1">
      <alignment horizontal="right" vertical="top" wrapText="1"/>
    </xf>
    <xf numFmtId="0" fontId="36" fillId="3" borderId="0" xfId="0" applyFont="1" applyFill="1" applyAlignment="1">
      <alignment horizontal="center"/>
    </xf>
    <xf numFmtId="0" fontId="36" fillId="3" borderId="9" xfId="0" applyFont="1" applyFill="1" applyBorder="1" applyAlignment="1">
      <alignment horizontal="center" vertical="center"/>
    </xf>
    <xf numFmtId="0" fontId="36" fillId="3" borderId="10" xfId="0" applyFont="1" applyFill="1" applyBorder="1" applyAlignment="1">
      <alignment horizontal="center" vertical="center"/>
    </xf>
    <xf numFmtId="0" fontId="36" fillId="3" borderId="11" xfId="0" applyFont="1" applyFill="1" applyBorder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35" fillId="0" borderId="21" xfId="0" applyFont="1" applyBorder="1" applyAlignment="1">
      <alignment horizontal="center"/>
    </xf>
    <xf numFmtId="0" fontId="3" fillId="2" borderId="30" xfId="0" applyFont="1" applyFill="1" applyBorder="1" applyAlignment="1">
      <alignment horizontal="left" vertical="top" wrapText="1"/>
    </xf>
    <xf numFmtId="0" fontId="52" fillId="11" borderId="13" xfId="0" applyFont="1" applyFill="1" applyBorder="1" applyAlignment="1">
      <alignment horizontal="left" vertical="top" wrapText="1"/>
    </xf>
    <xf numFmtId="0" fontId="52" fillId="11" borderId="31" xfId="0" applyFont="1" applyFill="1" applyBorder="1" applyAlignment="1">
      <alignment horizontal="left" vertical="top" wrapText="1"/>
    </xf>
    <xf numFmtId="0" fontId="52" fillId="11" borderId="32" xfId="0" applyFont="1" applyFill="1" applyBorder="1" applyAlignment="1">
      <alignment horizontal="left" vertical="top" wrapText="1"/>
    </xf>
    <xf numFmtId="0" fontId="52" fillId="11" borderId="13" xfId="0" applyFont="1" applyFill="1" applyBorder="1" applyAlignment="1">
      <alignment horizontal="right" vertical="top" wrapText="1"/>
    </xf>
    <xf numFmtId="0" fontId="52" fillId="11" borderId="31" xfId="0" applyFont="1" applyFill="1" applyBorder="1" applyAlignment="1">
      <alignment horizontal="right" vertical="top" wrapText="1"/>
    </xf>
    <xf numFmtId="0" fontId="52" fillId="11" borderId="13" xfId="0" applyFont="1" applyFill="1" applyBorder="1" applyAlignment="1">
      <alignment horizontal="center" vertical="top" wrapText="1"/>
    </xf>
    <xf numFmtId="0" fontId="52" fillId="11" borderId="31" xfId="0" applyFont="1" applyFill="1" applyBorder="1" applyAlignment="1">
      <alignment horizontal="center" vertical="top" wrapText="1"/>
    </xf>
    <xf numFmtId="0" fontId="4" fillId="6" borderId="0" xfId="3" applyFont="1" applyFill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6" borderId="8" xfId="3" applyFont="1" applyFill="1" applyBorder="1" applyAlignment="1">
      <alignment horizontal="center" vertical="center"/>
    </xf>
  </cellXfs>
  <cellStyles count="17">
    <cellStyle name="Moeda" xfId="13" builtinId="4"/>
    <cellStyle name="Moeda 2" xfId="6" xr:uid="{00000000-0005-0000-0000-000001000000}"/>
    <cellStyle name="Normal" xfId="0" builtinId="0"/>
    <cellStyle name="Normal 102" xfId="15" xr:uid="{6F751424-5802-4E25-92D3-5716521B8F34}"/>
    <cellStyle name="Normal 2" xfId="4" xr:uid="{00000000-0005-0000-0000-000003000000}"/>
    <cellStyle name="Normal 2 2" xfId="7" xr:uid="{00000000-0005-0000-0000-000004000000}"/>
    <cellStyle name="Normal 3" xfId="3" xr:uid="{00000000-0005-0000-0000-000005000000}"/>
    <cellStyle name="Normal 4" xfId="11" xr:uid="{00000000-0005-0000-0000-000006000000}"/>
    <cellStyle name="Normal 4 2" xfId="16" xr:uid="{7CEAB74D-C0BE-4321-85AE-A27D03E073C7}"/>
    <cellStyle name="Normal 6" xfId="14" xr:uid="{5F6F88A8-F1E7-4661-8F98-5E70FD5442CA}"/>
    <cellStyle name="Porcentagem" xfId="10" builtinId="5"/>
    <cellStyle name="Porcentagem 2" xfId="8" xr:uid="{00000000-0005-0000-0000-000008000000}"/>
    <cellStyle name="Vírgula" xfId="1" builtinId="3"/>
    <cellStyle name="Vírgula 2" xfId="2" xr:uid="{00000000-0005-0000-0000-00000A000000}"/>
    <cellStyle name="Vírgula 2 2" xfId="5" xr:uid="{00000000-0005-0000-0000-00000B000000}"/>
    <cellStyle name="Vírgula 3" xfId="9" xr:uid="{00000000-0005-0000-0000-00000C000000}"/>
    <cellStyle name="Vírgula 4" xfId="12" xr:uid="{00000000-0005-0000-0000-00000D000000}"/>
  </cellStyles>
  <dxfs count="1">
    <dxf>
      <numFmt numFmtId="181" formatCode="\-"/>
    </dxf>
  </dxfs>
  <tableStyles count="0" defaultTableStyle="TableStyleMedium2" defaultPivotStyle="PivotStyleLight16"/>
  <colors>
    <mruColors>
      <color rgb="FF33CC33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165101</xdr:colOff>
      <xdr:row>14</xdr:row>
      <xdr:rowOff>127000</xdr:rowOff>
    </xdr:from>
    <xdr:to>
      <xdr:col>31</xdr:col>
      <xdr:colOff>736601</xdr:colOff>
      <xdr:row>42</xdr:row>
      <xdr:rowOff>288400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DE12157-FD03-BD7D-8A4D-96431570B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18501" y="2311400"/>
          <a:ext cx="9893300" cy="5152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3.%20Proposta%20readequada/OR&#199;AMENTO_CRONOGRAMA_CONSOLIDADO%20LOTE%2078%20-%20LINEAR.xlsx" TargetMode="External"/><Relationship Id="rId2" Type="http://schemas.openxmlformats.org/officeDocument/2006/relationships/externalLinkPath" Target="https://d.docs.live.net/d824ba19771da772/07.%20Licita&#231;&#245;es/Licita&#231;&#245;es/4)%20EM%20ANDAMENTO/1.%20GOINFRA%20CR%2028.26/2.%20HABILITA&#199;&#195;O%20E%20PROPOSTA/Proposta%20readequada/OR&#199;AMENTO_CRONOGRAMA_CONSOLIDADO%20LOTE%2078%20-%20LINEAR.xlsx" TargetMode="External"/><Relationship Id="rId1" Type="http://schemas.openxmlformats.org/officeDocument/2006/relationships/externalLinkPath" Target="/d824ba19771da772/07.%20Licita&#231;&#245;es/Licita&#231;&#245;es/4)%20EM%20ANDAMENTO/1.%20GOINFRA%20CR%2028.26/2.%20HABILITA&#199;&#195;O%20E%20PROPOSTA/3.%20Proposta%20readequada/OR&#199;AMENTO_CRONOGRAMA_CONSOLIDADO%20LOTE%2078%20-%20LINE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ORÇAMENTO CONSOLIDADO"/>
      <sheetName val="CACHOEIRA DOURADA"/>
      <sheetName val="MOB - CHACHOEIRA DOURADA"/>
      <sheetName val="GOUVELANDIA"/>
      <sheetName val="MOB - GOUVERLANDIA"/>
      <sheetName val="INACIOLÂNDIA"/>
      <sheetName val="MOB - INACIOLANDIA"/>
      <sheetName val="MAURILANDIA"/>
      <sheetName val="MOB - MAURILANDIA"/>
      <sheetName val="QUIRINÓPOLIS"/>
      <sheetName val="MOB - QUIRINOPOLIS"/>
      <sheetName val="SANTA HELENA DE GOIÁS"/>
      <sheetName val="MOB - SANTA HELENA DE GOIÁS"/>
      <sheetName val="SANTO ANTÔNIO DA BARRA"/>
      <sheetName val="MOB - SANTO ANTÔNIO DA BARRA"/>
      <sheetName val="Administração e Instalação"/>
      <sheetName val="Administração e Instalação (2)"/>
      <sheetName val="CRONOGRAMA CONSOLIDADO"/>
      <sheetName val="BDI"/>
    </sheetNames>
    <sheetDataSet>
      <sheetData sheetId="0"/>
      <sheetData sheetId="1">
        <row r="9">
          <cell r="A9" t="str">
            <v>Cód. Auxiliar</v>
          </cell>
          <cell r="B9" t="str">
            <v>Serviço</v>
          </cell>
          <cell r="C9" t="str">
            <v>BDI</v>
          </cell>
          <cell r="D9" t="str">
            <v>Unid.</v>
          </cell>
          <cell r="E9" t="str">
            <v>Quantidade</v>
          </cell>
          <cell r="F9" t="str">
            <v>Preço Unitário</v>
          </cell>
          <cell r="G9" t="str">
            <v>Total</v>
          </cell>
        </row>
        <row r="10">
          <cell r="B10" t="str">
            <v>MOBILIZAÇÃO E INSTALAÇÃO DE CANTEIRO</v>
          </cell>
        </row>
        <row r="11">
          <cell r="A11">
            <v>42000</v>
          </cell>
          <cell r="B11" t="str">
            <v>INSTALAÇÃO DE CANTEIRO/ ADMINISTRAÇÃO - CONFORME DEMONSTRATIVO</v>
          </cell>
          <cell r="C11">
            <v>13.35</v>
          </cell>
          <cell r="D11" t="str">
            <v xml:space="preserve">un    </v>
          </cell>
          <cell r="E11">
            <v>1</v>
          </cell>
          <cell r="F11">
            <v>79573.440000000002</v>
          </cell>
          <cell r="G11">
            <v>79573.440000000002</v>
          </cell>
        </row>
        <row r="12">
          <cell r="A12">
            <v>42301</v>
          </cell>
          <cell r="B12" t="str">
            <v>MOBILIZAÇÃO / DESMOBILIZAÇÃO - CONFORME DEMONSTRATIVO</v>
          </cell>
          <cell r="C12">
            <v>13.35</v>
          </cell>
          <cell r="D12" t="str">
            <v xml:space="preserve">un    </v>
          </cell>
          <cell r="E12">
            <v>1</v>
          </cell>
          <cell r="F12">
            <v>28652.26</v>
          </cell>
          <cell r="G12">
            <v>28652.26</v>
          </cell>
        </row>
        <row r="13">
          <cell r="A13" t="str">
            <v xml:space="preserve">Total do Grupo : </v>
          </cell>
          <cell r="G13">
            <v>108225.7</v>
          </cell>
        </row>
        <row r="15">
          <cell r="A15" t="str">
            <v>Cód. Auxiliar</v>
          </cell>
          <cell r="B15" t="str">
            <v>Serviço</v>
          </cell>
          <cell r="C15" t="str">
            <v>Bdi</v>
          </cell>
          <cell r="D15" t="str">
            <v>Unid.</v>
          </cell>
          <cell r="E15" t="str">
            <v>Quantidade</v>
          </cell>
          <cell r="F15" t="str">
            <v>Preço Unitário</v>
          </cell>
          <cell r="G15" t="str">
            <v>Total</v>
          </cell>
        </row>
        <row r="16">
          <cell r="B16" t="str">
            <v>PAVIMENTAÇÃO</v>
          </cell>
        </row>
        <row r="17">
          <cell r="A17">
            <v>40001</v>
          </cell>
          <cell r="B17" t="str">
            <v>DESMATAMENTO E LIMPEZA - INCLUSO DESTOCAMENTO DE ÁRVORES COM DIÂMETROS MENORES DE 15 cm</v>
          </cell>
          <cell r="C17">
            <v>13.35</v>
          </cell>
          <cell r="D17" t="str">
            <v xml:space="preserve">m2    </v>
          </cell>
          <cell r="E17">
            <v>90.218000000000004</v>
          </cell>
          <cell r="F17">
            <v>0.61</v>
          </cell>
          <cell r="G17">
            <v>55.03</v>
          </cell>
        </row>
        <row r="18">
          <cell r="A18">
            <v>40305</v>
          </cell>
          <cell r="B18" t="str">
            <v>ACABAMENTO E RECOMPOSIÇÃO DE JAZIDA</v>
          </cell>
          <cell r="C18">
            <v>13.35</v>
          </cell>
          <cell r="D18" t="str">
            <v xml:space="preserve">m2    </v>
          </cell>
          <cell r="E18">
            <v>90.218000000000004</v>
          </cell>
          <cell r="F18">
            <v>0.45</v>
          </cell>
          <cell r="G18">
            <v>40.590000000000003</v>
          </cell>
        </row>
        <row r="19">
          <cell r="A19">
            <v>44100</v>
          </cell>
          <cell r="B19" t="str">
            <v>ESCAVAÇÃO E CARGA DE MATERIAL DE JAZIDA (PAV.URB.)</v>
          </cell>
          <cell r="C19">
            <v>13.35</v>
          </cell>
          <cell r="D19" t="str">
            <v xml:space="preserve">m3    </v>
          </cell>
          <cell r="E19">
            <v>54.131</v>
          </cell>
          <cell r="F19">
            <v>8.5</v>
          </cell>
          <cell r="G19">
            <v>460.11</v>
          </cell>
        </row>
        <row r="20">
          <cell r="A20">
            <v>44102</v>
          </cell>
          <cell r="B20" t="str">
            <v>TRANSPORTE DE MATERIAL DE JAZIDA (CASCALHO) (PAV.URB.)</v>
          </cell>
          <cell r="C20">
            <v>13.35</v>
          </cell>
          <cell r="D20" t="str">
            <v xml:space="preserve">m3km  </v>
          </cell>
          <cell r="E20">
            <v>16.239000000000001</v>
          </cell>
          <cell r="F20">
            <v>2.2999999999999998</v>
          </cell>
          <cell r="G20">
            <v>37.340000000000003</v>
          </cell>
        </row>
        <row r="21">
          <cell r="A21">
            <v>44151</v>
          </cell>
          <cell r="B21" t="str">
            <v>ESTABILIZAÇÃO SOLO-CIMENTO 2% PESO-PISTA (PAV.URB.) S/ TRANS. LOCAL DE CIMENTO</v>
          </cell>
          <cell r="C21">
            <v>13.35</v>
          </cell>
          <cell r="D21" t="str">
            <v xml:space="preserve">m3    </v>
          </cell>
          <cell r="E21">
            <v>43.305</v>
          </cell>
          <cell r="F21">
            <v>61.28</v>
          </cell>
          <cell r="G21">
            <v>2653.73</v>
          </cell>
        </row>
        <row r="22">
          <cell r="A22">
            <v>44201</v>
          </cell>
          <cell r="B22" t="str">
            <v>PINTURA DE LIGAÇÃO (PAV.URB.)</v>
          </cell>
          <cell r="C22">
            <v>13.35</v>
          </cell>
          <cell r="D22" t="str">
            <v xml:space="preserve">m2    </v>
          </cell>
          <cell r="E22">
            <v>28148.513999999999</v>
          </cell>
          <cell r="F22">
            <v>0.35</v>
          </cell>
          <cell r="G22">
            <v>9851.9699999999993</v>
          </cell>
        </row>
        <row r="23">
          <cell r="A23">
            <v>40425</v>
          </cell>
          <cell r="B23" t="str">
            <v>REMOÇÃO E CARGA DE PAV. ASFÁLTICA ( EXCETO TRANSPORTE)</v>
          </cell>
          <cell r="C23">
            <v>13.35</v>
          </cell>
          <cell r="D23" t="str">
            <v xml:space="preserve">m3    </v>
          </cell>
          <cell r="E23">
            <v>86.61</v>
          </cell>
          <cell r="F23">
            <v>8.75</v>
          </cell>
          <cell r="G23">
            <v>757.83</v>
          </cell>
        </row>
        <row r="24">
          <cell r="A24">
            <v>40430</v>
          </cell>
          <cell r="B24" t="str">
            <v>TRANSPORTE DE PAVIMENTO REMOVIDO</v>
          </cell>
          <cell r="C24">
            <v>13.35</v>
          </cell>
          <cell r="D24" t="str">
            <v xml:space="preserve">m3km  </v>
          </cell>
          <cell r="E24">
            <v>147.23599999999999</v>
          </cell>
          <cell r="F24">
            <v>2.35</v>
          </cell>
          <cell r="G24">
            <v>346</v>
          </cell>
        </row>
        <row r="25">
          <cell r="A25">
            <v>44300</v>
          </cell>
          <cell r="B25" t="str">
            <v>TRANSPORTE LOCAL DE MATERIAL BETUMINOSO (PAV.URB.)</v>
          </cell>
          <cell r="C25">
            <v>13.35</v>
          </cell>
          <cell r="D25" t="str">
            <v xml:space="preserve">TKM   </v>
          </cell>
          <cell r="E25">
            <v>28.846</v>
          </cell>
          <cell r="F25">
            <v>2.66</v>
          </cell>
          <cell r="G25">
            <v>76.73</v>
          </cell>
        </row>
        <row r="26">
          <cell r="A26">
            <v>44200</v>
          </cell>
          <cell r="B26" t="str">
            <v>IMPRIMAÇÃO (PAV.URB.)</v>
          </cell>
          <cell r="C26">
            <v>13.35</v>
          </cell>
          <cell r="D26" t="str">
            <v xml:space="preserve">m2    </v>
          </cell>
          <cell r="E26">
            <v>270.65800000000002</v>
          </cell>
          <cell r="F26">
            <v>0.45</v>
          </cell>
          <cell r="G26">
            <v>121.79</v>
          </cell>
        </row>
        <row r="27">
          <cell r="A27">
            <v>1518</v>
          </cell>
          <cell r="B27" t="str">
            <v>FORNECIMENTO DE CBUQ PARA PAVIMENTAÇÃO ASFÁLTICA, PADRÃO DNIT, FAIXA C, COM CAP 50/70 - AQUISIÇÃO POSTO USINA</v>
          </cell>
          <cell r="C27">
            <v>11.13</v>
          </cell>
          <cell r="D27" t="str">
            <v xml:space="preserve">t     </v>
          </cell>
          <cell r="E27">
            <v>1727.884</v>
          </cell>
          <cell r="F27">
            <v>467.85</v>
          </cell>
          <cell r="G27">
            <v>808390.52</v>
          </cell>
        </row>
        <row r="28">
          <cell r="A28" t="str">
            <v>44204A</v>
          </cell>
          <cell r="B28" t="str">
            <v>CONCRETO BETUMINOSO USINADO À QUENTE - CBUQ (PAV. URB.)</v>
          </cell>
          <cell r="C28">
            <v>13.35</v>
          </cell>
          <cell r="D28" t="str">
            <v xml:space="preserve">m3    </v>
          </cell>
          <cell r="E28">
            <v>719.952</v>
          </cell>
          <cell r="F28">
            <v>33.200000000000003</v>
          </cell>
          <cell r="G28">
            <v>23902.400000000001</v>
          </cell>
        </row>
        <row r="29">
          <cell r="A29">
            <v>44303</v>
          </cell>
          <cell r="B29" t="str">
            <v>TRANSPORTE LOCAL DE CIMENTO / CAL / FILLER (PAV.URB.)</v>
          </cell>
          <cell r="C29">
            <v>13.35</v>
          </cell>
          <cell r="D29" t="str">
            <v xml:space="preserve">tkm   </v>
          </cell>
          <cell r="E29">
            <v>3.464</v>
          </cell>
          <cell r="F29">
            <v>2.5299999999999998</v>
          </cell>
          <cell r="G29">
            <v>8.76</v>
          </cell>
        </row>
        <row r="30">
          <cell r="A30">
            <v>40450</v>
          </cell>
          <cell r="B30" t="str">
            <v>TRANSPORTE COMERCIAL DE CIMENTO / CAL / FILLER</v>
          </cell>
          <cell r="C30">
            <v>13.35</v>
          </cell>
          <cell r="D30" t="str">
            <v xml:space="preserve">TKM   </v>
          </cell>
          <cell r="E30">
            <v>431.31700000000001</v>
          </cell>
          <cell r="F30">
            <v>0.80999999999999994</v>
          </cell>
          <cell r="G30">
            <v>349.36</v>
          </cell>
        </row>
        <row r="31">
          <cell r="A31">
            <v>40460</v>
          </cell>
          <cell r="B31" t="str">
            <v>TRANSPORTE COMERCIAL DE MASSA</v>
          </cell>
          <cell r="C31">
            <v>13.35</v>
          </cell>
          <cell r="D31" t="str">
            <v xml:space="preserve">TKM   </v>
          </cell>
          <cell r="E31">
            <v>108338.326</v>
          </cell>
          <cell r="F31">
            <v>0.65999999999999992</v>
          </cell>
          <cell r="G31">
            <v>71503.289999999994</v>
          </cell>
        </row>
        <row r="32">
          <cell r="A32">
            <v>40510</v>
          </cell>
          <cell r="B32" t="str">
            <v>FORNECIMENTO DE EMULSÃO RR-1C</v>
          </cell>
          <cell r="C32">
            <v>11.13</v>
          </cell>
          <cell r="D32" t="str">
            <v xml:space="preserve">T     </v>
          </cell>
          <cell r="E32">
            <v>14.071999999999999</v>
          </cell>
          <cell r="F32">
            <v>3283.95</v>
          </cell>
          <cell r="G32">
            <v>46211.74</v>
          </cell>
        </row>
        <row r="33">
          <cell r="A33">
            <v>40485</v>
          </cell>
          <cell r="B33" t="str">
            <v>FORNECIMENTO DE EMULSÃO ASFÁLTICA PARA IMPRIMAÇÃO - EAI</v>
          </cell>
          <cell r="C33">
            <v>11.13</v>
          </cell>
          <cell r="D33" t="str">
            <v xml:space="preserve">t     </v>
          </cell>
          <cell r="E33">
            <v>0.35099999999999998</v>
          </cell>
          <cell r="F33">
            <v>2856.2999999999997</v>
          </cell>
          <cell r="G33">
            <v>1002.56</v>
          </cell>
        </row>
        <row r="34">
          <cell r="A34">
            <v>40530</v>
          </cell>
          <cell r="B34" t="str">
            <v>TRANSPORTE COMERCIAL DE MATERIAL BETUMINOSO</v>
          </cell>
          <cell r="C34">
            <v>13.35</v>
          </cell>
          <cell r="D34" t="str">
            <v xml:space="preserve">tkm   </v>
          </cell>
          <cell r="E34">
            <v>3274.0210000000002</v>
          </cell>
          <cell r="F34">
            <v>1.5999999999999999</v>
          </cell>
          <cell r="G34">
            <v>5238.43</v>
          </cell>
        </row>
        <row r="35">
          <cell r="A35" t="str">
            <v xml:space="preserve">Total do Grupo : </v>
          </cell>
          <cell r="G35">
            <v>971008.18000000017</v>
          </cell>
        </row>
        <row r="37">
          <cell r="A37" t="str">
            <v>Cód. Auxiliar</v>
          </cell>
          <cell r="B37" t="str">
            <v>Serviço</v>
          </cell>
          <cell r="C37" t="str">
            <v>Bdi</v>
          </cell>
          <cell r="D37" t="str">
            <v>Unid.</v>
          </cell>
          <cell r="E37" t="str">
            <v>Quantidade</v>
          </cell>
          <cell r="F37" t="str">
            <v>Preço Unitário</v>
          </cell>
          <cell r="G37" t="str">
            <v>Total</v>
          </cell>
        </row>
        <row r="38">
          <cell r="B38" t="str">
            <v>SERVIÇOS COMPLEMENTARES</v>
          </cell>
        </row>
        <row r="39">
          <cell r="A39">
            <v>40835</v>
          </cell>
          <cell r="B39" t="str">
            <v>TACHA REFLETIVA BIDIRECIONAL</v>
          </cell>
          <cell r="C39">
            <v>13.35</v>
          </cell>
          <cell r="D39" t="str">
            <v>Un</v>
          </cell>
          <cell r="F39">
            <v>43.06</v>
          </cell>
          <cell r="G39">
            <v>0</v>
          </cell>
        </row>
        <row r="40">
          <cell r="A40">
            <v>40815</v>
          </cell>
          <cell r="B40" t="str">
            <v>SINALIZAÇÃO HORIZONTAL COM RESINA ACRÍLICA (0,6 mm)</v>
          </cell>
          <cell r="C40">
            <v>13.35</v>
          </cell>
          <cell r="D40" t="str">
            <v xml:space="preserve">m2    </v>
          </cell>
          <cell r="E40">
            <v>290.44</v>
          </cell>
          <cell r="F40">
            <v>31.950000000000003</v>
          </cell>
          <cell r="G40">
            <v>9279.5499999999993</v>
          </cell>
        </row>
        <row r="41">
          <cell r="A41">
            <v>42480</v>
          </cell>
          <cell r="B41" t="str">
            <v>CAIAÇÃO (3 DEMÃOS)</v>
          </cell>
          <cell r="C41">
            <v>13.35</v>
          </cell>
          <cell r="D41" t="str">
            <v xml:space="preserve">m2    </v>
          </cell>
          <cell r="E41">
            <v>1849.5640000000001</v>
          </cell>
          <cell r="F41">
            <v>4.43</v>
          </cell>
          <cell r="G41">
            <v>8193.56</v>
          </cell>
        </row>
        <row r="42">
          <cell r="A42" t="str">
            <v xml:space="preserve">Total do Grupo : </v>
          </cell>
          <cell r="G42">
            <v>17473.11</v>
          </cell>
        </row>
        <row r="44">
          <cell r="A44" t="str">
            <v xml:space="preserve">Total do Orçamento : </v>
          </cell>
          <cell r="G44">
            <v>1096706.9900000002</v>
          </cell>
        </row>
        <row r="47">
          <cell r="A47" t="str">
            <v>DISCRIMINAÇÃO</v>
          </cell>
          <cell r="E47" t="str">
            <v>Percentual</v>
          </cell>
          <cell r="F47" t="str">
            <v>Preço</v>
          </cell>
          <cell r="G47" t="str">
            <v xml:space="preserve">Preço/m2   </v>
          </cell>
        </row>
        <row r="48">
          <cell r="A48" t="str">
            <v>MOBILIZAÇÃO E INSTALAÇÃO DE CANTEIRO</v>
          </cell>
          <cell r="E48">
            <v>9.8682420178611216E-2</v>
          </cell>
          <cell r="F48">
            <v>108225.7</v>
          </cell>
          <cell r="G48">
            <v>3.9986026687475151</v>
          </cell>
        </row>
        <row r="49">
          <cell r="A49" t="str">
            <v>PAVIMENTAÇÃO</v>
          </cell>
          <cell r="E49">
            <v>0.88538523858592344</v>
          </cell>
          <cell r="F49">
            <v>971008.18000000017</v>
          </cell>
          <cell r="G49">
            <v>35.875729146807721</v>
          </cell>
        </row>
        <row r="50">
          <cell r="A50" t="str">
            <v>SERVIÇOS COMPLEMENTARES</v>
          </cell>
          <cell r="E50">
            <v>1.5932341235465268E-2</v>
          </cell>
          <cell r="F50">
            <v>17473.11</v>
          </cell>
          <cell r="G50">
            <v>0.6455770143073124</v>
          </cell>
        </row>
        <row r="51">
          <cell r="A51" t="str">
            <v>Total geral</v>
          </cell>
          <cell r="E51">
            <v>0.99999999999999989</v>
          </cell>
          <cell r="F51">
            <v>1096706.9900000002</v>
          </cell>
          <cell r="G51">
            <v>40.519908829862551</v>
          </cell>
        </row>
      </sheetData>
      <sheetData sheetId="2"/>
      <sheetData sheetId="3">
        <row r="9">
          <cell r="A9" t="str">
            <v>Cód. Auxiliar</v>
          </cell>
          <cell r="B9" t="str">
            <v>Serviço</v>
          </cell>
          <cell r="C9" t="str">
            <v>BDI</v>
          </cell>
          <cell r="D9" t="str">
            <v>Unid.</v>
          </cell>
          <cell r="E9" t="str">
            <v>Quantidade</v>
          </cell>
          <cell r="F9" t="str">
            <v>Preço Unitário</v>
          </cell>
          <cell r="G9" t="str">
            <v>Total</v>
          </cell>
        </row>
        <row r="10">
          <cell r="B10" t="str">
            <v>MOBILIZAÇÃO E INSTALAÇÃO DE CANTEIRO</v>
          </cell>
        </row>
        <row r="11">
          <cell r="A11">
            <v>42000</v>
          </cell>
          <cell r="B11" t="str">
            <v>INSTALAÇÃO DE CANTEIRO/ ADMINISTRAÇÃO - CONFORME DEMONSTRATIVO</v>
          </cell>
          <cell r="C11">
            <v>13.35</v>
          </cell>
          <cell r="D11" t="str">
            <v xml:space="preserve">un    </v>
          </cell>
          <cell r="E11">
            <v>1</v>
          </cell>
          <cell r="F11">
            <v>87407.29</v>
          </cell>
          <cell r="G11">
            <v>87407.29</v>
          </cell>
        </row>
        <row r="12">
          <cell r="A12">
            <v>42301</v>
          </cell>
          <cell r="B12" t="str">
            <v>MOBILIZAÇÃO / DESMOBILIZAÇÃO - CONFORME DEMONSTRATIVO</v>
          </cell>
          <cell r="C12">
            <v>13.35</v>
          </cell>
          <cell r="D12" t="str">
            <v xml:space="preserve">un    </v>
          </cell>
          <cell r="E12">
            <v>1</v>
          </cell>
          <cell r="F12">
            <v>44473.08</v>
          </cell>
          <cell r="G12">
            <v>44473.08</v>
          </cell>
        </row>
        <row r="13">
          <cell r="A13" t="str">
            <v xml:space="preserve">Total do Grupo : </v>
          </cell>
          <cell r="G13">
            <v>131880.37</v>
          </cell>
        </row>
        <row r="15">
          <cell r="A15" t="str">
            <v>Cód. Auxiliar</v>
          </cell>
          <cell r="B15" t="str">
            <v>Serviço</v>
          </cell>
          <cell r="C15" t="str">
            <v>Bdi</v>
          </cell>
          <cell r="D15" t="str">
            <v>Unid.</v>
          </cell>
          <cell r="E15" t="str">
            <v>Quantidade</v>
          </cell>
          <cell r="F15" t="str">
            <v>Preço Unitário</v>
          </cell>
          <cell r="G15" t="str">
            <v>Total</v>
          </cell>
        </row>
        <row r="16">
          <cell r="B16" t="str">
            <v>PAVIMENTAÇÃO</v>
          </cell>
        </row>
        <row r="17">
          <cell r="A17">
            <v>40001</v>
          </cell>
          <cell r="B17" t="str">
            <v>DESMATAMENTO E LIMPEZA - INCLUSO DESTOCAMENTO DE ÁRVORES COM DIÂMETROS MENORES DE 15 cm</v>
          </cell>
          <cell r="C17">
            <v>13.35</v>
          </cell>
          <cell r="D17" t="str">
            <v xml:space="preserve">m2    </v>
          </cell>
          <cell r="E17">
            <v>132.27500000000001</v>
          </cell>
          <cell r="F17">
            <v>0.61</v>
          </cell>
          <cell r="G17">
            <v>80.680000000000007</v>
          </cell>
        </row>
        <row r="18">
          <cell r="A18">
            <v>40305</v>
          </cell>
          <cell r="B18" t="str">
            <v>ACABAMENTO E RECOMPOSIÇÃO DE JAZIDA</v>
          </cell>
          <cell r="C18">
            <v>13.35</v>
          </cell>
          <cell r="D18" t="str">
            <v xml:space="preserve">m2    </v>
          </cell>
          <cell r="E18">
            <v>132.27500000000001</v>
          </cell>
          <cell r="F18">
            <v>0.45</v>
          </cell>
          <cell r="G18">
            <v>59.52</v>
          </cell>
        </row>
        <row r="19">
          <cell r="A19">
            <v>44100</v>
          </cell>
          <cell r="B19" t="str">
            <v>ESCAVAÇÃO E CARGA DE MATERIAL DE JAZIDA (PAV.URB.)</v>
          </cell>
          <cell r="C19">
            <v>13.35</v>
          </cell>
          <cell r="D19" t="str">
            <v xml:space="preserve">m3    </v>
          </cell>
          <cell r="E19">
            <v>79.364999999999995</v>
          </cell>
          <cell r="F19">
            <v>8.5</v>
          </cell>
          <cell r="G19">
            <v>674.6</v>
          </cell>
        </row>
        <row r="20">
          <cell r="A20">
            <v>44102</v>
          </cell>
          <cell r="B20" t="str">
            <v>TRANSPORTE DE MATERIAL DE JAZIDA (CASCALHO) (PAV.URB.)</v>
          </cell>
          <cell r="C20">
            <v>13.35</v>
          </cell>
          <cell r="D20" t="str">
            <v xml:space="preserve">m3km  </v>
          </cell>
          <cell r="E20">
            <v>103.17400000000001</v>
          </cell>
          <cell r="F20">
            <v>2.2999999999999998</v>
          </cell>
          <cell r="G20">
            <v>237.3</v>
          </cell>
        </row>
        <row r="21">
          <cell r="A21">
            <v>44151</v>
          </cell>
          <cell r="B21" t="str">
            <v>ESTABILIZAÇÃO SOLO-CIMENTO 2% PESO-PISTA (PAV.URB.) S/ TRANS. LOCAL DE CIMENTO</v>
          </cell>
          <cell r="C21">
            <v>13.35</v>
          </cell>
          <cell r="D21" t="str">
            <v xml:space="preserve">m3    </v>
          </cell>
          <cell r="E21">
            <v>63.491999999999997</v>
          </cell>
          <cell r="F21">
            <v>61.28</v>
          </cell>
          <cell r="G21">
            <v>3890.78</v>
          </cell>
        </row>
        <row r="22">
          <cell r="A22">
            <v>44201</v>
          </cell>
          <cell r="B22" t="str">
            <v>PINTURA DE LIGAÇÃO (PAV.URB.)</v>
          </cell>
          <cell r="C22">
            <v>13.35</v>
          </cell>
          <cell r="D22" t="str">
            <v xml:space="preserve">m2    </v>
          </cell>
          <cell r="E22">
            <v>1587.326</v>
          </cell>
          <cell r="F22">
            <v>0.35</v>
          </cell>
          <cell r="G22">
            <v>555.55999999999995</v>
          </cell>
        </row>
        <row r="23">
          <cell r="A23">
            <v>40425</v>
          </cell>
          <cell r="B23" t="str">
            <v>REMOÇÃO E CARGA DE PAV. ASFÁLTICA ( EXCETO TRANSPORTE)</v>
          </cell>
          <cell r="C23">
            <v>13.35</v>
          </cell>
          <cell r="D23" t="str">
            <v xml:space="preserve">m3    </v>
          </cell>
          <cell r="E23">
            <v>126.985</v>
          </cell>
          <cell r="F23">
            <v>8.75</v>
          </cell>
          <cell r="G23">
            <v>1111.1099999999999</v>
          </cell>
        </row>
        <row r="24">
          <cell r="A24">
            <v>40430</v>
          </cell>
          <cell r="B24" t="str">
            <v>TRANSPORTE DE PAVIMENTO REMOVIDO</v>
          </cell>
          <cell r="C24">
            <v>13.35</v>
          </cell>
          <cell r="D24" t="str">
            <v xml:space="preserve">m3km  </v>
          </cell>
          <cell r="E24">
            <v>165.07900000000001</v>
          </cell>
          <cell r="F24">
            <v>2.35</v>
          </cell>
          <cell r="G24">
            <v>387.93</v>
          </cell>
        </row>
        <row r="25">
          <cell r="A25">
            <v>44300</v>
          </cell>
          <cell r="B25" t="str">
            <v>TRANSPORTE LOCAL DE MATERIAL BETUMINOSO (PAV.URB.)</v>
          </cell>
          <cell r="C25">
            <v>13.35</v>
          </cell>
          <cell r="D25" t="str">
            <v xml:space="preserve">TKM   </v>
          </cell>
          <cell r="E25">
            <v>2.6160000000000001</v>
          </cell>
          <cell r="F25">
            <v>2.66</v>
          </cell>
          <cell r="G25">
            <v>6.95</v>
          </cell>
        </row>
        <row r="26">
          <cell r="A26">
            <v>44200</v>
          </cell>
          <cell r="B26" t="str">
            <v>IMPRIMAÇÃO (PAV.URB.)</v>
          </cell>
          <cell r="C26">
            <v>13.35</v>
          </cell>
          <cell r="D26" t="str">
            <v xml:space="preserve">m2    </v>
          </cell>
          <cell r="E26">
            <v>396.83100000000002</v>
          </cell>
          <cell r="F26">
            <v>0.45</v>
          </cell>
          <cell r="G26">
            <v>178.57</v>
          </cell>
        </row>
        <row r="27">
          <cell r="A27">
            <v>44205</v>
          </cell>
          <cell r="B27" t="str">
            <v>PRÉ-MISTURADO A FRIO - PMF (PAV.URB.)</v>
          </cell>
          <cell r="C27">
            <v>13.35</v>
          </cell>
          <cell r="D27" t="str">
            <v xml:space="preserve">m3    </v>
          </cell>
          <cell r="E27">
            <v>63.491999999999997</v>
          </cell>
          <cell r="F27">
            <v>254.82</v>
          </cell>
          <cell r="G27">
            <v>16179.03</v>
          </cell>
        </row>
        <row r="28">
          <cell r="A28">
            <v>44211</v>
          </cell>
          <cell r="B28" t="str">
            <v>MICRORREVESTIMENTO À FRIO - 1,0cm S/COMP. (BC) (PAV.URB.)</v>
          </cell>
          <cell r="C28">
            <v>13.35</v>
          </cell>
          <cell r="D28" t="str">
            <v xml:space="preserve">m2    </v>
          </cell>
          <cell r="E28">
            <v>79366.385999999999</v>
          </cell>
          <cell r="F28">
            <v>3.6399999999999997</v>
          </cell>
          <cell r="G28">
            <v>288893.64</v>
          </cell>
        </row>
        <row r="29">
          <cell r="A29">
            <v>44301</v>
          </cell>
          <cell r="B29" t="str">
            <v>TRANSPORTE LOCAL DE MASSA ASFÁLTICA (PAV.URB.)</v>
          </cell>
          <cell r="C29">
            <v>13.35</v>
          </cell>
          <cell r="D29" t="str">
            <v xml:space="preserve">TKM   </v>
          </cell>
          <cell r="E29">
            <v>292.06200000000001</v>
          </cell>
          <cell r="F29">
            <v>1.8</v>
          </cell>
          <cell r="G29">
            <v>525.71</v>
          </cell>
        </row>
        <row r="30">
          <cell r="A30">
            <v>44303</v>
          </cell>
          <cell r="B30" t="str">
            <v>TRANSPORTE LOCAL DE CIMENTO / CAL / FILLER (PAV.URB.)</v>
          </cell>
          <cell r="C30">
            <v>13.35</v>
          </cell>
          <cell r="D30" t="str">
            <v xml:space="preserve">tkm   </v>
          </cell>
          <cell r="E30">
            <v>5.0789999999999997</v>
          </cell>
          <cell r="F30">
            <v>2.5299999999999998</v>
          </cell>
          <cell r="G30">
            <v>12.84</v>
          </cell>
        </row>
        <row r="31">
          <cell r="A31">
            <v>40450</v>
          </cell>
          <cell r="B31" t="str">
            <v>TRANSPORTE COMERCIAL DE CIMENTO / CAL / FILLER</v>
          </cell>
          <cell r="C31">
            <v>13.35</v>
          </cell>
          <cell r="D31" t="str">
            <v xml:space="preserve">TKM   </v>
          </cell>
          <cell r="E31">
            <v>2019.3140000000001</v>
          </cell>
          <cell r="F31">
            <v>0.80999999999999994</v>
          </cell>
          <cell r="G31">
            <v>1635.64</v>
          </cell>
        </row>
        <row r="32">
          <cell r="A32">
            <v>40455</v>
          </cell>
          <cell r="B32" t="str">
            <v>TRANSPORTE COMERCIAL DE AGREGADOS</v>
          </cell>
          <cell r="C32">
            <v>13.35</v>
          </cell>
          <cell r="D32" t="str">
            <v xml:space="preserve">m3km  </v>
          </cell>
          <cell r="E32">
            <v>88208.71</v>
          </cell>
          <cell r="F32">
            <v>1</v>
          </cell>
          <cell r="G32">
            <v>88208.71</v>
          </cell>
        </row>
        <row r="33">
          <cell r="A33">
            <v>40510</v>
          </cell>
          <cell r="B33" t="str">
            <v>FORNECIMENTO DE EMULSÃO RR-1C</v>
          </cell>
          <cell r="C33">
            <v>11.13</v>
          </cell>
          <cell r="D33" t="str">
            <v xml:space="preserve">T     </v>
          </cell>
          <cell r="E33">
            <v>0.79300000000000004</v>
          </cell>
          <cell r="F33">
            <v>3283.95</v>
          </cell>
          <cell r="G33">
            <v>2604.17</v>
          </cell>
        </row>
        <row r="34">
          <cell r="A34">
            <v>40500</v>
          </cell>
          <cell r="B34" t="str">
            <v>FORNECIMENTO DE EMULSÃO RL-1C</v>
          </cell>
          <cell r="C34">
            <v>11.13</v>
          </cell>
          <cell r="D34" t="str">
            <v xml:space="preserve">T     </v>
          </cell>
          <cell r="E34">
            <v>11.589</v>
          </cell>
          <cell r="F34">
            <v>3404.01</v>
          </cell>
          <cell r="G34">
            <v>39449.07</v>
          </cell>
        </row>
        <row r="35">
          <cell r="A35">
            <v>40485</v>
          </cell>
          <cell r="B35" t="str">
            <v>FORNECIMENTO DE EMULSÃO ASFÁLTICA PARA IMPRIMAÇÃO - EAI</v>
          </cell>
          <cell r="C35">
            <v>11.13</v>
          </cell>
          <cell r="D35" t="str">
            <v xml:space="preserve">t     </v>
          </cell>
          <cell r="E35">
            <v>0.51500000000000001</v>
          </cell>
          <cell r="F35">
            <v>2856.2999999999997</v>
          </cell>
          <cell r="G35">
            <v>1470.99</v>
          </cell>
        </row>
        <row r="36">
          <cell r="A36">
            <v>40530</v>
          </cell>
          <cell r="B36" t="str">
            <v>TRANSPORTE COMERCIAL DE MATERIAL BETUMINOSO</v>
          </cell>
          <cell r="C36">
            <v>13.35</v>
          </cell>
          <cell r="D36" t="str">
            <v xml:space="preserve">tkm   </v>
          </cell>
          <cell r="E36">
            <v>44050.061999999998</v>
          </cell>
          <cell r="F36">
            <v>1.5999999999999999</v>
          </cell>
          <cell r="G36">
            <v>70480.09</v>
          </cell>
        </row>
        <row r="37">
          <cell r="A37">
            <v>40511</v>
          </cell>
          <cell r="B37" t="str">
            <v>FORNECIMENTO DE EMULSÃO RC-1C COM POLÍMERO</v>
          </cell>
          <cell r="C37">
            <v>11.13</v>
          </cell>
          <cell r="D37" t="str">
            <v xml:space="preserve">t     </v>
          </cell>
          <cell r="E37">
            <v>134.922</v>
          </cell>
          <cell r="F37">
            <v>4666.34</v>
          </cell>
          <cell r="G37">
            <v>629591.92000000004</v>
          </cell>
        </row>
        <row r="38">
          <cell r="A38" t="str">
            <v xml:space="preserve">Total do Grupo : </v>
          </cell>
          <cell r="G38">
            <v>1146234.81</v>
          </cell>
        </row>
        <row r="40">
          <cell r="A40" t="str">
            <v>Cód. Auxiliar</v>
          </cell>
          <cell r="B40" t="str">
            <v>Serviço</v>
          </cell>
          <cell r="C40" t="str">
            <v>Bdi</v>
          </cell>
          <cell r="D40" t="str">
            <v>Unid.</v>
          </cell>
          <cell r="E40" t="str">
            <v>Quantidade</v>
          </cell>
          <cell r="F40" t="str">
            <v>Preço Unitário</v>
          </cell>
          <cell r="G40" t="str">
            <v>Total</v>
          </cell>
        </row>
        <row r="41">
          <cell r="B41" t="str">
            <v>SERVIÇOS COMPLEMENTARES</v>
          </cell>
        </row>
        <row r="42">
          <cell r="A42">
            <v>40835</v>
          </cell>
          <cell r="B42" t="str">
            <v>TACHA REFLETIVA BIDIRECIONAL</v>
          </cell>
          <cell r="C42">
            <v>13.35</v>
          </cell>
          <cell r="D42" t="str">
            <v>Un</v>
          </cell>
          <cell r="E42">
            <v>420</v>
          </cell>
          <cell r="F42">
            <v>43.06</v>
          </cell>
          <cell r="G42">
            <v>18085.2</v>
          </cell>
        </row>
        <row r="43">
          <cell r="A43">
            <v>40815</v>
          </cell>
          <cell r="B43" t="str">
            <v>SINALIZAÇÃO HORIZONTAL COM RESINA ACRÍLICA (0,6 mm)</v>
          </cell>
          <cell r="C43">
            <v>13.35</v>
          </cell>
          <cell r="D43" t="str">
            <v xml:space="preserve">m2    </v>
          </cell>
          <cell r="E43">
            <v>497.82100000000003</v>
          </cell>
          <cell r="F43">
            <v>31.950000000000003</v>
          </cell>
          <cell r="G43">
            <v>15905.38</v>
          </cell>
        </row>
        <row r="44">
          <cell r="A44">
            <v>42480</v>
          </cell>
          <cell r="B44" t="str">
            <v>CAIAÇÃO (3 DEMÃOS)</v>
          </cell>
          <cell r="C44">
            <v>13.35</v>
          </cell>
          <cell r="D44" t="str">
            <v xml:space="preserve">m2    </v>
          </cell>
          <cell r="E44">
            <v>2854.5790000000002</v>
          </cell>
          <cell r="F44">
            <v>4.43</v>
          </cell>
          <cell r="G44">
            <v>12645.78</v>
          </cell>
        </row>
        <row r="45">
          <cell r="A45" t="str">
            <v xml:space="preserve">Total do Grupo : </v>
          </cell>
          <cell r="G45">
            <v>46636.36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K6">
            <v>0.13350000000000001</v>
          </cell>
        </row>
        <row r="11">
          <cell r="K11">
            <v>0.1113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zoomScale="85" zoomScaleNormal="85" workbookViewId="0">
      <selection activeCell="D5" sqref="D5"/>
    </sheetView>
  </sheetViews>
  <sheetFormatPr defaultColWidth="9.109375" defaultRowHeight="14.4" x14ac:dyDescent="0.3"/>
  <cols>
    <col min="1" max="1" width="14.77734375" style="52" customWidth="1"/>
    <col min="2" max="2" width="82.88671875" style="52" customWidth="1"/>
    <col min="3" max="3" width="7.6640625" style="52" bestFit="1" customWidth="1"/>
    <col min="4" max="4" width="12.44140625" style="319" customWidth="1"/>
    <col min="5" max="5" width="13.5546875" style="319" customWidth="1"/>
    <col min="6" max="6" width="14.6640625" style="318" customWidth="1"/>
    <col min="7" max="16384" width="9.109375" style="52"/>
  </cols>
  <sheetData>
    <row r="1" spans="1:6" ht="27" customHeight="1" x14ac:dyDescent="0.3">
      <c r="A1" s="335">
        <v>40001</v>
      </c>
      <c r="B1" s="336" t="s">
        <v>624</v>
      </c>
      <c r="C1" s="337" t="s">
        <v>562</v>
      </c>
      <c r="D1" s="338">
        <f>VLOOKUP(A1,'[1]CACHOEIRA DOURADA'!A$9:G$51,6,FALSE)</f>
        <v>0.61</v>
      </c>
      <c r="E1" s="339">
        <f>VLOOKUP(A:A,Composições!B:AK,34,FALSE)</f>
        <v>0.61</v>
      </c>
      <c r="F1" s="340">
        <f>D1-E1</f>
        <v>0</v>
      </c>
    </row>
    <row r="2" spans="1:6" ht="15" customHeight="1" x14ac:dyDescent="0.3">
      <c r="A2" s="335">
        <v>40305</v>
      </c>
      <c r="B2" s="336" t="s">
        <v>625</v>
      </c>
      <c r="C2" s="337" t="s">
        <v>562</v>
      </c>
      <c r="D2" s="338">
        <f>VLOOKUP(A2,'[1]CACHOEIRA DOURADA'!A$9:G$51,6,FALSE)</f>
        <v>0.45</v>
      </c>
      <c r="E2" s="339">
        <f>VLOOKUP(A:A,Composições!B:AK,34,FALSE)</f>
        <v>0.45</v>
      </c>
      <c r="F2" s="340">
        <f t="shared" ref="F2:F21" si="0">D2-E2</f>
        <v>0</v>
      </c>
    </row>
    <row r="3" spans="1:6" ht="16.2" customHeight="1" x14ac:dyDescent="0.3">
      <c r="A3" s="341">
        <v>44100</v>
      </c>
      <c r="B3" s="342" t="s">
        <v>743</v>
      </c>
      <c r="C3" s="343" t="s">
        <v>563</v>
      </c>
      <c r="D3" s="344">
        <f>VLOOKUP(A3,'[1]CACHOEIRA DOURADA'!A$9:G$51,6,FALSE)</f>
        <v>8.5</v>
      </c>
      <c r="E3" s="345">
        <f>VLOOKUP(A:A,Composições!B:AK,34,FALSE)</f>
        <v>8.5</v>
      </c>
      <c r="F3" s="346">
        <f t="shared" si="0"/>
        <v>0</v>
      </c>
    </row>
    <row r="4" spans="1:6" ht="16.2" customHeight="1" x14ac:dyDescent="0.3">
      <c r="A4" s="341">
        <v>44102</v>
      </c>
      <c r="B4" s="342" t="s">
        <v>744</v>
      </c>
      <c r="C4" s="343" t="s">
        <v>564</v>
      </c>
      <c r="D4" s="344">
        <f>VLOOKUP(A4,'[1]CACHOEIRA DOURADA'!A$9:G$51,6,FALSE)</f>
        <v>2.2999999999999998</v>
      </c>
      <c r="E4" s="345">
        <f>VLOOKUP(A:A,Composições!B:AK,34,FALSE)</f>
        <v>2.2999999999999998</v>
      </c>
      <c r="F4" s="346">
        <f t="shared" si="0"/>
        <v>0</v>
      </c>
    </row>
    <row r="5" spans="1:6" ht="16.2" customHeight="1" x14ac:dyDescent="0.3">
      <c r="A5" s="341">
        <v>44151</v>
      </c>
      <c r="B5" s="342" t="s">
        <v>449</v>
      </c>
      <c r="C5" s="343" t="s">
        <v>563</v>
      </c>
      <c r="D5" s="344">
        <f>VLOOKUP(A5,'[1]CACHOEIRA DOURADA'!A$9:G$51,6,FALSE)</f>
        <v>61.28</v>
      </c>
      <c r="E5" s="345">
        <f>VLOOKUP(A:A,Composições!B:AK,34,FALSE)</f>
        <v>61.28</v>
      </c>
      <c r="F5" s="346">
        <f t="shared" si="0"/>
        <v>0</v>
      </c>
    </row>
    <row r="6" spans="1:6" ht="16.2" customHeight="1" x14ac:dyDescent="0.3">
      <c r="A6" s="341">
        <v>44201</v>
      </c>
      <c r="B6" s="342" t="s">
        <v>451</v>
      </c>
      <c r="C6" s="343" t="s">
        <v>562</v>
      </c>
      <c r="D6" s="344">
        <f>VLOOKUP(A6,'[1]CACHOEIRA DOURADA'!A$9:G$51,6,FALSE)</f>
        <v>0.35</v>
      </c>
      <c r="E6" s="345">
        <f>VLOOKUP(A:A,Composições!B:AK,34,FALSE)</f>
        <v>0.35</v>
      </c>
      <c r="F6" s="346">
        <f>D6-E6</f>
        <v>0</v>
      </c>
    </row>
    <row r="7" spans="1:6" ht="16.2" customHeight="1" x14ac:dyDescent="0.3">
      <c r="A7" s="341">
        <v>40425</v>
      </c>
      <c r="B7" s="342" t="s">
        <v>207</v>
      </c>
      <c r="C7" s="343" t="s">
        <v>563</v>
      </c>
      <c r="D7" s="344">
        <f>VLOOKUP(A7,'[1]CACHOEIRA DOURADA'!A$9:G$51,6,FALSE)</f>
        <v>8.75</v>
      </c>
      <c r="E7" s="345">
        <f>VLOOKUP(A:A,Composições!B:AK,34,FALSE)</f>
        <v>8.75</v>
      </c>
      <c r="F7" s="346">
        <f t="shared" si="0"/>
        <v>0</v>
      </c>
    </row>
    <row r="8" spans="1:6" ht="16.2" customHeight="1" x14ac:dyDescent="0.3">
      <c r="A8" s="341">
        <v>40430</v>
      </c>
      <c r="B8" s="342" t="s">
        <v>208</v>
      </c>
      <c r="C8" s="343" t="s">
        <v>564</v>
      </c>
      <c r="D8" s="344">
        <f>VLOOKUP(A8,'[1]CACHOEIRA DOURADA'!A$9:G$51,6,FALSE)</f>
        <v>2.35</v>
      </c>
      <c r="E8" s="345">
        <f>VLOOKUP(A:A,Composições!B:AK,34,FALSE)</f>
        <v>2.35</v>
      </c>
      <c r="F8" s="346">
        <f t="shared" si="0"/>
        <v>0</v>
      </c>
    </row>
    <row r="9" spans="1:6" ht="16.2" customHeight="1" x14ac:dyDescent="0.3">
      <c r="A9" s="341">
        <v>44300</v>
      </c>
      <c r="B9" s="342" t="s">
        <v>457</v>
      </c>
      <c r="C9" s="343" t="s">
        <v>581</v>
      </c>
      <c r="D9" s="344">
        <f>VLOOKUP(A9,'[1]CACHOEIRA DOURADA'!A$9:G$51,6,FALSE)</f>
        <v>2.66</v>
      </c>
      <c r="E9" s="345">
        <f>VLOOKUP(A:A,Composições!B:AK,34,FALSE)</f>
        <v>2.66</v>
      </c>
      <c r="F9" s="346">
        <f t="shared" si="0"/>
        <v>0</v>
      </c>
    </row>
    <row r="10" spans="1:6" ht="16.2" customHeight="1" x14ac:dyDescent="0.3">
      <c r="A10" s="341">
        <v>44200</v>
      </c>
      <c r="B10" s="342" t="s">
        <v>450</v>
      </c>
      <c r="C10" s="343" t="s">
        <v>562</v>
      </c>
      <c r="D10" s="344">
        <f>VLOOKUP(A10,'[1]CACHOEIRA DOURADA'!A$9:G$51,6,FALSE)</f>
        <v>0.45</v>
      </c>
      <c r="E10" s="345">
        <f>VLOOKUP(A:A,Composições!B:AK,34,FALSE)</f>
        <v>0.45</v>
      </c>
      <c r="F10" s="346">
        <f t="shared" si="0"/>
        <v>0</v>
      </c>
    </row>
    <row r="11" spans="1:6" ht="26.4" x14ac:dyDescent="0.3">
      <c r="A11" s="341">
        <v>1518</v>
      </c>
      <c r="B11" s="342" t="s">
        <v>944</v>
      </c>
      <c r="C11" s="343" t="s">
        <v>584</v>
      </c>
      <c r="D11" s="344">
        <f>VLOOKUP(A11,'[1]CACHOEIRA DOURADA'!A$9:G$51,6,FALSE)</f>
        <v>467.85</v>
      </c>
      <c r="E11" s="345">
        <f>VLOOKUP(A:A,Composições!B:AK,34,FALSE)</f>
        <v>459.71</v>
      </c>
      <c r="F11" s="346">
        <f t="shared" si="0"/>
        <v>8.1400000000000432</v>
      </c>
    </row>
    <row r="12" spans="1:6" x14ac:dyDescent="0.3">
      <c r="A12" s="341" t="s">
        <v>945</v>
      </c>
      <c r="B12" s="342" t="s">
        <v>746</v>
      </c>
      <c r="C12" s="343" t="s">
        <v>563</v>
      </c>
      <c r="D12" s="344">
        <f>VLOOKUP(A12,'[1]CACHOEIRA DOURADA'!A$9:G$51,6,FALSE)</f>
        <v>33.200000000000003</v>
      </c>
      <c r="E12" s="345">
        <f>VLOOKUP(A:A,Composições!B:AK,34,FALSE)</f>
        <v>33.200000000000003</v>
      </c>
      <c r="F12" s="346">
        <f t="shared" si="0"/>
        <v>0</v>
      </c>
    </row>
    <row r="13" spans="1:6" ht="16.2" customHeight="1" x14ac:dyDescent="0.3">
      <c r="A13" s="341">
        <v>44303</v>
      </c>
      <c r="B13" s="342" t="s">
        <v>460</v>
      </c>
      <c r="C13" s="343" t="s">
        <v>582</v>
      </c>
      <c r="D13" s="344">
        <f>VLOOKUP(A13,'[1]CACHOEIRA DOURADA'!A$9:G$51,6,FALSE)</f>
        <v>2.5299999999999998</v>
      </c>
      <c r="E13" s="345">
        <f>VLOOKUP(A:A,Composições!B:AK,34,FALSE)</f>
        <v>2.5299999999999998</v>
      </c>
      <c r="F13" s="346">
        <f t="shared" si="0"/>
        <v>0</v>
      </c>
    </row>
    <row r="14" spans="1:6" ht="16.2" customHeight="1" x14ac:dyDescent="0.3">
      <c r="A14" s="341">
        <v>40450</v>
      </c>
      <c r="B14" s="342" t="s">
        <v>114</v>
      </c>
      <c r="C14" s="343" t="s">
        <v>581</v>
      </c>
      <c r="D14" s="344">
        <f>VLOOKUP(A14,'[1]CACHOEIRA DOURADA'!A$9:G$51,6,FALSE)</f>
        <v>0.80999999999999994</v>
      </c>
      <c r="E14" s="345">
        <f>VLOOKUP(A:A,Composições!B:AK,34,FALSE)</f>
        <v>0.80999999999999994</v>
      </c>
      <c r="F14" s="346">
        <f t="shared" si="0"/>
        <v>0</v>
      </c>
    </row>
    <row r="15" spans="1:6" ht="16.2" customHeight="1" x14ac:dyDescent="0.3">
      <c r="A15" s="341">
        <v>40460</v>
      </c>
      <c r="B15" s="342" t="s">
        <v>210</v>
      </c>
      <c r="C15" s="343" t="s">
        <v>581</v>
      </c>
      <c r="D15" s="344">
        <f>VLOOKUP(A15,'[1]CACHOEIRA DOURADA'!A$9:G$51,6,FALSE)</f>
        <v>0.65999999999999992</v>
      </c>
      <c r="E15" s="345">
        <f>VLOOKUP(A:A,Composições!B:AK,34,FALSE)</f>
        <v>0.65999999999999992</v>
      </c>
      <c r="F15" s="346">
        <f t="shared" si="0"/>
        <v>0</v>
      </c>
    </row>
    <row r="16" spans="1:6" s="348" customFormat="1" ht="16.2" customHeight="1" x14ac:dyDescent="0.3">
      <c r="A16" s="341">
        <v>40510</v>
      </c>
      <c r="B16" s="342" t="s">
        <v>211</v>
      </c>
      <c r="C16" s="343" t="s">
        <v>583</v>
      </c>
      <c r="D16" s="344">
        <f>VLOOKUP(A16,'[1]CACHOEIRA DOURADA'!A$9:G$51,6,FALSE)</f>
        <v>3283.95</v>
      </c>
      <c r="E16" s="345">
        <f>VLOOKUP(A:A,Composições!B:AK,34,FALSE)</f>
        <v>3283.95</v>
      </c>
      <c r="F16" s="346">
        <f t="shared" si="0"/>
        <v>0</v>
      </c>
    </row>
    <row r="17" spans="1:6" s="348" customFormat="1" ht="16.2" customHeight="1" x14ac:dyDescent="0.3">
      <c r="A17" s="341">
        <v>40485</v>
      </c>
      <c r="B17" s="342" t="s">
        <v>307</v>
      </c>
      <c r="C17" s="343" t="s">
        <v>584</v>
      </c>
      <c r="D17" s="344">
        <f>VLOOKUP(A17,'[1]CACHOEIRA DOURADA'!A$9:G$51,6,FALSE)</f>
        <v>2856.2999999999997</v>
      </c>
      <c r="E17" s="345">
        <f>VLOOKUP(A:A,Composições!B:AK,34,FALSE)</f>
        <v>2856.36</v>
      </c>
      <c r="F17" s="346">
        <f t="shared" si="0"/>
        <v>-6.0000000000400178E-2</v>
      </c>
    </row>
    <row r="18" spans="1:6" s="348" customFormat="1" ht="16.2" customHeight="1" x14ac:dyDescent="0.3">
      <c r="A18" s="341">
        <v>40530</v>
      </c>
      <c r="B18" s="342" t="s">
        <v>16</v>
      </c>
      <c r="C18" s="343" t="s">
        <v>582</v>
      </c>
      <c r="D18" s="344">
        <f>VLOOKUP(A18,'[1]CACHOEIRA DOURADA'!A$9:G$51,6,FALSE)</f>
        <v>1.5999999999999999</v>
      </c>
      <c r="E18" s="345">
        <f>VLOOKUP(A:A,Composições!B:AK,34,FALSE)</f>
        <v>1.5999999999999999</v>
      </c>
      <c r="F18" s="346">
        <f t="shared" si="0"/>
        <v>0</v>
      </c>
    </row>
    <row r="19" spans="1:6" s="348" customFormat="1" ht="16.2" customHeight="1" x14ac:dyDescent="0.3">
      <c r="A19" s="341">
        <v>40815</v>
      </c>
      <c r="B19" s="342" t="s">
        <v>605</v>
      </c>
      <c r="C19" s="343" t="s">
        <v>562</v>
      </c>
      <c r="D19" s="344">
        <f>VLOOKUP(A19,'[1]CACHOEIRA DOURADA'!A$9:G$51,6,FALSE)</f>
        <v>31.950000000000003</v>
      </c>
      <c r="E19" s="345">
        <f>VLOOKUP(A:A,Composições!B:AK,34,FALSE)</f>
        <v>31.950000000000003</v>
      </c>
      <c r="F19" s="346">
        <f t="shared" si="0"/>
        <v>0</v>
      </c>
    </row>
    <row r="20" spans="1:6" s="348" customFormat="1" ht="16.2" customHeight="1" x14ac:dyDescent="0.3">
      <c r="A20" s="341">
        <v>42480</v>
      </c>
      <c r="B20" s="342" t="s">
        <v>216</v>
      </c>
      <c r="C20" s="343" t="s">
        <v>562</v>
      </c>
      <c r="D20" s="344">
        <f>VLOOKUP(A20,'[1]CACHOEIRA DOURADA'!A$9:G$51,6,FALSE)</f>
        <v>4.43</v>
      </c>
      <c r="E20" s="345">
        <f>VLOOKUP(A:A,Composições!B:AK,34,FALSE)</f>
        <v>4.43</v>
      </c>
      <c r="F20" s="346">
        <f t="shared" si="0"/>
        <v>0</v>
      </c>
    </row>
    <row r="21" spans="1:6" s="348" customFormat="1" ht="16.2" customHeight="1" x14ac:dyDescent="0.3">
      <c r="A21" s="341">
        <v>40835</v>
      </c>
      <c r="B21" s="342" t="s">
        <v>115</v>
      </c>
      <c r="C21" s="343" t="s">
        <v>562</v>
      </c>
      <c r="D21" s="344">
        <f>VLOOKUP(A21,'[1]CACHOEIRA DOURADA'!A$9:G$51,6,FALSE)</f>
        <v>43.06</v>
      </c>
      <c r="E21" s="345">
        <f>VLOOKUP(A:A,Composições!B:AK,34,FALSE)</f>
        <v>43.06</v>
      </c>
      <c r="F21" s="346">
        <f t="shared" si="0"/>
        <v>0</v>
      </c>
    </row>
    <row r="22" spans="1:6" ht="15" customHeight="1" x14ac:dyDescent="0.3">
      <c r="A22" s="326">
        <v>44205</v>
      </c>
      <c r="B22" s="278" t="s">
        <v>747</v>
      </c>
      <c r="C22" s="279" t="s">
        <v>563</v>
      </c>
      <c r="D22" s="317">
        <f>VLOOKUP(A22,[1]GOUVELANDIA!$A$9:$G$45,6,FALSE)</f>
        <v>254.82</v>
      </c>
      <c r="E22" s="318">
        <f>VLOOKUP(A:A,Composições!B:AK,34,FALSE)</f>
        <v>254.82</v>
      </c>
      <c r="F22" s="325">
        <f t="shared" ref="F22:F27" si="1">D22-E22</f>
        <v>0</v>
      </c>
    </row>
    <row r="23" spans="1:6" ht="15" customHeight="1" x14ac:dyDescent="0.3">
      <c r="A23" s="326">
        <v>44211</v>
      </c>
      <c r="B23" s="278" t="s">
        <v>456</v>
      </c>
      <c r="C23" s="279" t="s">
        <v>562</v>
      </c>
      <c r="D23" s="317">
        <f>VLOOKUP(A23,[1]GOUVELANDIA!$A$9:$G$45,6,FALSE)</f>
        <v>3.6399999999999997</v>
      </c>
      <c r="E23" s="318">
        <f>VLOOKUP(A:A,Composições!B:AK,34,FALSE)</f>
        <v>4.9800000000000004</v>
      </c>
      <c r="F23" s="325">
        <f t="shared" si="1"/>
        <v>-1.3400000000000007</v>
      </c>
    </row>
    <row r="24" spans="1:6" ht="15" customHeight="1" x14ac:dyDescent="0.3">
      <c r="A24" s="326">
        <v>44301</v>
      </c>
      <c r="B24" s="278" t="s">
        <v>458</v>
      </c>
      <c r="C24" s="279" t="s">
        <v>581</v>
      </c>
      <c r="D24" s="317">
        <f>VLOOKUP(A24,[1]GOUVELANDIA!$A$9:$G$45,6,FALSE)</f>
        <v>1.8</v>
      </c>
      <c r="E24" s="318">
        <f>VLOOKUP(A:A,Composições!B:AK,34,FALSE)</f>
        <v>1.8</v>
      </c>
      <c r="F24" s="325">
        <f t="shared" si="1"/>
        <v>0</v>
      </c>
    </row>
    <row r="25" spans="1:6" ht="15" customHeight="1" x14ac:dyDescent="0.3">
      <c r="A25" s="326">
        <v>40455</v>
      </c>
      <c r="B25" s="278" t="s">
        <v>597</v>
      </c>
      <c r="C25" s="279" t="s">
        <v>564</v>
      </c>
      <c r="D25" s="317">
        <f>VLOOKUP(A25,[1]GOUVELANDIA!$A$9:$G$45,6,FALSE)</f>
        <v>1</v>
      </c>
      <c r="E25" s="318">
        <f>VLOOKUP(A:A,Composições!B:AK,34,FALSE)</f>
        <v>1</v>
      </c>
      <c r="F25" s="325">
        <f t="shared" si="1"/>
        <v>0</v>
      </c>
    </row>
    <row r="26" spans="1:6" ht="15" customHeight="1" x14ac:dyDescent="0.3">
      <c r="A26" s="326">
        <v>40500</v>
      </c>
      <c r="B26" s="278" t="s">
        <v>310</v>
      </c>
      <c r="C26" s="279" t="s">
        <v>583</v>
      </c>
      <c r="D26" s="317">
        <f>VLOOKUP(A26,[1]GOUVELANDIA!$A$9:$G$45,6,FALSE)</f>
        <v>3404.01</v>
      </c>
      <c r="E26" s="318">
        <f>VLOOKUP(A:A,Composições!B:AK,34,FALSE)</f>
        <v>3404.18</v>
      </c>
      <c r="F26" s="325">
        <f t="shared" si="1"/>
        <v>-0.16999999999961801</v>
      </c>
    </row>
    <row r="27" spans="1:6" ht="15" customHeight="1" x14ac:dyDescent="0.3">
      <c r="A27" s="327">
        <v>40511</v>
      </c>
      <c r="B27" s="328" t="s">
        <v>312</v>
      </c>
      <c r="C27" s="329" t="s">
        <v>583</v>
      </c>
      <c r="D27" s="317">
        <f>VLOOKUP(A27,[1]GOUVELANDIA!$A$9:$G$45,6,FALSE)</f>
        <v>4666.34</v>
      </c>
      <c r="E27" s="330">
        <f>VLOOKUP(A:A,Composições!B:AK,34,FALSE)</f>
        <v>4666.34</v>
      </c>
      <c r="F27" s="331">
        <f t="shared" si="1"/>
        <v>0</v>
      </c>
    </row>
    <row r="28" spans="1:6" x14ac:dyDescent="0.3">
      <c r="A28" s="322"/>
      <c r="B28" s="323"/>
      <c r="C28" s="324"/>
      <c r="D28" s="317"/>
      <c r="E28" s="318"/>
    </row>
    <row r="29" spans="1:6" ht="31.2" customHeight="1" x14ac:dyDescent="0.3">
      <c r="A29" s="269"/>
      <c r="B29" s="122"/>
      <c r="C29" s="123"/>
      <c r="D29" s="317"/>
      <c r="E29" s="318"/>
    </row>
    <row r="30" spans="1:6" x14ac:dyDescent="0.3">
      <c r="A30" s="269"/>
      <c r="B30" s="122"/>
      <c r="C30" s="123"/>
      <c r="D30" s="317"/>
      <c r="E30" s="318"/>
    </row>
    <row r="31" spans="1:6" x14ac:dyDescent="0.3">
      <c r="A31" s="269"/>
      <c r="B31" s="122"/>
      <c r="C31" s="123"/>
      <c r="D31" s="317"/>
      <c r="E31" s="318"/>
    </row>
    <row r="33" spans="1:6" ht="14.4" customHeight="1" x14ac:dyDescent="0.3">
      <c r="A33" s="390" t="s">
        <v>765</v>
      </c>
      <c r="B33" s="390"/>
      <c r="C33" s="390"/>
      <c r="D33" s="390"/>
      <c r="E33" s="390"/>
      <c r="F33" s="390"/>
    </row>
    <row r="34" spans="1:6" ht="14.4" customHeight="1" x14ac:dyDescent="0.25">
      <c r="A34" s="96"/>
      <c r="B34" s="96"/>
      <c r="C34" s="96"/>
      <c r="D34" s="320"/>
      <c r="E34" s="320"/>
      <c r="F34" s="321"/>
    </row>
    <row r="35" spans="1:6" ht="14.4" customHeight="1" x14ac:dyDescent="0.25">
      <c r="A35" s="96"/>
      <c r="B35" s="96"/>
      <c r="C35" s="96"/>
      <c r="D35" s="320"/>
      <c r="E35" s="320"/>
      <c r="F35" s="321"/>
    </row>
    <row r="36" spans="1:6" x14ac:dyDescent="0.3">
      <c r="A36" s="99">
        <v>42491</v>
      </c>
      <c r="B36" s="52" t="s">
        <v>622</v>
      </c>
      <c r="D36" s="318"/>
      <c r="E36" s="318">
        <f>VLOOKUP(A36,Composições!B:AK,34,FALSE)</f>
        <v>162.78</v>
      </c>
      <c r="F36" s="318">
        <f>D36-E36</f>
        <v>-162.78</v>
      </c>
    </row>
    <row r="37" spans="1:6" x14ac:dyDescent="0.3">
      <c r="A37" s="99">
        <v>40620</v>
      </c>
      <c r="B37" s="52" t="s">
        <v>205</v>
      </c>
      <c r="E37" s="318">
        <f>VLOOKUP(A37,Composições!B:AK,34,FALSE)</f>
        <v>15.56</v>
      </c>
      <c r="F37" s="318">
        <f>D37-E37</f>
        <v>-15.56</v>
      </c>
    </row>
    <row r="38" spans="1:6" x14ac:dyDescent="0.3">
      <c r="A38" s="99"/>
      <c r="E38" s="318"/>
    </row>
    <row r="39" spans="1:6" x14ac:dyDescent="0.3">
      <c r="A39" s="99"/>
      <c r="E39" s="318"/>
    </row>
    <row r="40" spans="1:6" x14ac:dyDescent="0.3">
      <c r="A40" s="99"/>
      <c r="E40" s="318"/>
    </row>
    <row r="41" spans="1:6" x14ac:dyDescent="0.3">
      <c r="E41" s="318"/>
    </row>
    <row r="42" spans="1:6" x14ac:dyDescent="0.3">
      <c r="E42" s="318"/>
    </row>
    <row r="43" spans="1:6" x14ac:dyDescent="0.3">
      <c r="E43" s="318"/>
    </row>
    <row r="44" spans="1:6" x14ac:dyDescent="0.3">
      <c r="E44" s="318"/>
    </row>
    <row r="45" spans="1:6" x14ac:dyDescent="0.3">
      <c r="E45" s="318"/>
    </row>
    <row r="46" spans="1:6" x14ac:dyDescent="0.3">
      <c r="E46" s="318"/>
    </row>
    <row r="47" spans="1:6" x14ac:dyDescent="0.3">
      <c r="E47" s="318"/>
    </row>
    <row r="48" spans="1:6" x14ac:dyDescent="0.3">
      <c r="E48" s="318"/>
    </row>
    <row r="49" spans="5:5" x14ac:dyDescent="0.3">
      <c r="E49" s="318"/>
    </row>
  </sheetData>
  <mergeCells count="1">
    <mergeCell ref="A33:F33"/>
  </mergeCells>
  <phoneticPr fontId="30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BA2032"/>
  <sheetViews>
    <sheetView tabSelected="1" view="pageBreakPreview" topLeftCell="A844" zoomScale="85" zoomScaleNormal="100" zoomScaleSheetLayoutView="85" workbookViewId="0">
      <selection activeCell="AK21" sqref="AK21"/>
    </sheetView>
  </sheetViews>
  <sheetFormatPr defaultRowHeight="15.6" outlineLevelRow="1" x14ac:dyDescent="0.3"/>
  <cols>
    <col min="1" max="1" width="10.88671875" style="25" customWidth="1"/>
    <col min="2" max="3" width="10.88671875" style="26" customWidth="1"/>
    <col min="4" max="4" width="10.88671875" style="27" customWidth="1"/>
    <col min="5" max="5" width="5.6640625" style="28" customWidth="1"/>
    <col min="6" max="6" width="6" style="28" customWidth="1"/>
    <col min="7" max="7" width="4" style="26" bestFit="1" customWidth="1"/>
    <col min="8" max="8" width="5.5546875" style="26" customWidth="1"/>
    <col min="9" max="11" width="3.109375" style="26" customWidth="1"/>
    <col min="12" max="13" width="5.33203125" style="26" customWidth="1"/>
    <col min="14" max="23" width="3.5546875" style="26" customWidth="1"/>
    <col min="24" max="27" width="3.5546875" style="47" customWidth="1"/>
    <col min="28" max="30" width="3.5546875" style="50" customWidth="1"/>
    <col min="31" max="31" width="10.109375" style="50" customWidth="1"/>
    <col min="32" max="32" width="14.109375" style="42" bestFit="1" customWidth="1"/>
    <col min="33" max="33" width="7.6640625" style="40" customWidth="1"/>
    <col min="34" max="34" width="15.6640625" style="40" customWidth="1"/>
    <col min="35" max="35" width="12.33203125" style="43" customWidth="1"/>
    <col min="36" max="36" width="10.88671875" style="43" customWidth="1"/>
    <col min="37" max="37" width="11.6640625" style="43" customWidth="1"/>
    <col min="38" max="38" width="9.109375" style="71"/>
    <col min="39" max="40" width="14.33203125" style="43" customWidth="1"/>
    <col min="41" max="41" width="9.109375" style="43"/>
    <col min="42" max="42" width="13.21875" style="43" customWidth="1"/>
    <col min="43" max="43" width="10.88671875" style="113" bestFit="1" customWidth="1"/>
    <col min="44" max="44" width="15.6640625" style="40" customWidth="1"/>
    <col min="45" max="45" width="11.21875" style="43" bestFit="1" customWidth="1"/>
    <col min="46" max="47" width="9.109375" style="43"/>
    <col min="48" max="48" width="14.88671875" style="43" customWidth="1"/>
    <col min="49" max="53" width="9.109375" style="43"/>
    <col min="54" max="256" width="9.109375" style="40"/>
    <col min="257" max="257" width="10.44140625" style="40" customWidth="1"/>
    <col min="258" max="258" width="6.109375" style="40" customWidth="1"/>
    <col min="259" max="259" width="8.44140625" style="40" customWidth="1"/>
    <col min="260" max="260" width="24.44140625" style="40" customWidth="1"/>
    <col min="261" max="262" width="4.44140625" style="40" customWidth="1"/>
    <col min="263" max="266" width="3.88671875" style="40" customWidth="1"/>
    <col min="267" max="268" width="4.44140625" style="40" customWidth="1"/>
    <col min="269" max="269" width="3.6640625" style="40" customWidth="1"/>
    <col min="270" max="277" width="3.5546875" style="40" customWidth="1"/>
    <col min="278" max="282" width="3.44140625" style="40" customWidth="1"/>
    <col min="283" max="286" width="3.88671875" style="40" customWidth="1"/>
    <col min="287" max="288" width="10.109375" style="40" customWidth="1"/>
    <col min="289" max="512" width="9.109375" style="40"/>
    <col min="513" max="513" width="10.44140625" style="40" customWidth="1"/>
    <col min="514" max="514" width="6.109375" style="40" customWidth="1"/>
    <col min="515" max="515" width="8.44140625" style="40" customWidth="1"/>
    <col min="516" max="516" width="24.44140625" style="40" customWidth="1"/>
    <col min="517" max="518" width="4.44140625" style="40" customWidth="1"/>
    <col min="519" max="522" width="3.88671875" style="40" customWidth="1"/>
    <col min="523" max="524" width="4.44140625" style="40" customWidth="1"/>
    <col min="525" max="525" width="3.6640625" style="40" customWidth="1"/>
    <col min="526" max="533" width="3.5546875" style="40" customWidth="1"/>
    <col min="534" max="538" width="3.44140625" style="40" customWidth="1"/>
    <col min="539" max="542" width="3.88671875" style="40" customWidth="1"/>
    <col min="543" max="544" width="10.109375" style="40" customWidth="1"/>
    <col min="545" max="768" width="9.109375" style="40"/>
    <col min="769" max="769" width="10.44140625" style="40" customWidth="1"/>
    <col min="770" max="770" width="6.109375" style="40" customWidth="1"/>
    <col min="771" max="771" width="8.44140625" style="40" customWidth="1"/>
    <col min="772" max="772" width="24.44140625" style="40" customWidth="1"/>
    <col min="773" max="774" width="4.44140625" style="40" customWidth="1"/>
    <col min="775" max="778" width="3.88671875" style="40" customWidth="1"/>
    <col min="779" max="780" width="4.44140625" style="40" customWidth="1"/>
    <col min="781" max="781" width="3.6640625" style="40" customWidth="1"/>
    <col min="782" max="789" width="3.5546875" style="40" customWidth="1"/>
    <col min="790" max="794" width="3.44140625" style="40" customWidth="1"/>
    <col min="795" max="798" width="3.88671875" style="40" customWidth="1"/>
    <col min="799" max="800" width="10.109375" style="40" customWidth="1"/>
    <col min="801" max="1024" width="9.109375" style="40"/>
    <col min="1025" max="1025" width="10.44140625" style="40" customWidth="1"/>
    <col min="1026" max="1026" width="6.109375" style="40" customWidth="1"/>
    <col min="1027" max="1027" width="8.44140625" style="40" customWidth="1"/>
    <col min="1028" max="1028" width="24.44140625" style="40" customWidth="1"/>
    <col min="1029" max="1030" width="4.44140625" style="40" customWidth="1"/>
    <col min="1031" max="1034" width="3.88671875" style="40" customWidth="1"/>
    <col min="1035" max="1036" width="4.44140625" style="40" customWidth="1"/>
    <col min="1037" max="1037" width="3.6640625" style="40" customWidth="1"/>
    <col min="1038" max="1045" width="3.5546875" style="40" customWidth="1"/>
    <col min="1046" max="1050" width="3.44140625" style="40" customWidth="1"/>
    <col min="1051" max="1054" width="3.88671875" style="40" customWidth="1"/>
    <col min="1055" max="1056" width="10.109375" style="40" customWidth="1"/>
    <col min="1057" max="1280" width="9.109375" style="40"/>
    <col min="1281" max="1281" width="10.44140625" style="40" customWidth="1"/>
    <col min="1282" max="1282" width="6.109375" style="40" customWidth="1"/>
    <col min="1283" max="1283" width="8.44140625" style="40" customWidth="1"/>
    <col min="1284" max="1284" width="24.44140625" style="40" customWidth="1"/>
    <col min="1285" max="1286" width="4.44140625" style="40" customWidth="1"/>
    <col min="1287" max="1290" width="3.88671875" style="40" customWidth="1"/>
    <col min="1291" max="1292" width="4.44140625" style="40" customWidth="1"/>
    <col min="1293" max="1293" width="3.6640625" style="40" customWidth="1"/>
    <col min="1294" max="1301" width="3.5546875" style="40" customWidth="1"/>
    <col min="1302" max="1306" width="3.44140625" style="40" customWidth="1"/>
    <col min="1307" max="1310" width="3.88671875" style="40" customWidth="1"/>
    <col min="1311" max="1312" width="10.109375" style="40" customWidth="1"/>
    <col min="1313" max="1536" width="9.109375" style="40"/>
    <col min="1537" max="1537" width="10.44140625" style="40" customWidth="1"/>
    <col min="1538" max="1538" width="6.109375" style="40" customWidth="1"/>
    <col min="1539" max="1539" width="8.44140625" style="40" customWidth="1"/>
    <col min="1540" max="1540" width="24.44140625" style="40" customWidth="1"/>
    <col min="1541" max="1542" width="4.44140625" style="40" customWidth="1"/>
    <col min="1543" max="1546" width="3.88671875" style="40" customWidth="1"/>
    <col min="1547" max="1548" width="4.44140625" style="40" customWidth="1"/>
    <col min="1549" max="1549" width="3.6640625" style="40" customWidth="1"/>
    <col min="1550" max="1557" width="3.5546875" style="40" customWidth="1"/>
    <col min="1558" max="1562" width="3.44140625" style="40" customWidth="1"/>
    <col min="1563" max="1566" width="3.88671875" style="40" customWidth="1"/>
    <col min="1567" max="1568" width="10.109375" style="40" customWidth="1"/>
    <col min="1569" max="1792" width="9.109375" style="40"/>
    <col min="1793" max="1793" width="10.44140625" style="40" customWidth="1"/>
    <col min="1794" max="1794" width="6.109375" style="40" customWidth="1"/>
    <col min="1795" max="1795" width="8.44140625" style="40" customWidth="1"/>
    <col min="1796" max="1796" width="24.44140625" style="40" customWidth="1"/>
    <col min="1797" max="1798" width="4.44140625" style="40" customWidth="1"/>
    <col min="1799" max="1802" width="3.88671875" style="40" customWidth="1"/>
    <col min="1803" max="1804" width="4.44140625" style="40" customWidth="1"/>
    <col min="1805" max="1805" width="3.6640625" style="40" customWidth="1"/>
    <col min="1806" max="1813" width="3.5546875" style="40" customWidth="1"/>
    <col min="1814" max="1818" width="3.44140625" style="40" customWidth="1"/>
    <col min="1819" max="1822" width="3.88671875" style="40" customWidth="1"/>
    <col min="1823" max="1824" width="10.109375" style="40" customWidth="1"/>
    <col min="1825" max="2048" width="9.109375" style="40"/>
    <col min="2049" max="2049" width="10.44140625" style="40" customWidth="1"/>
    <col min="2050" max="2050" width="6.109375" style="40" customWidth="1"/>
    <col min="2051" max="2051" width="8.44140625" style="40" customWidth="1"/>
    <col min="2052" max="2052" width="24.44140625" style="40" customWidth="1"/>
    <col min="2053" max="2054" width="4.44140625" style="40" customWidth="1"/>
    <col min="2055" max="2058" width="3.88671875" style="40" customWidth="1"/>
    <col min="2059" max="2060" width="4.44140625" style="40" customWidth="1"/>
    <col min="2061" max="2061" width="3.6640625" style="40" customWidth="1"/>
    <col min="2062" max="2069" width="3.5546875" style="40" customWidth="1"/>
    <col min="2070" max="2074" width="3.44140625" style="40" customWidth="1"/>
    <col min="2075" max="2078" width="3.88671875" style="40" customWidth="1"/>
    <col min="2079" max="2080" width="10.109375" style="40" customWidth="1"/>
    <col min="2081" max="2304" width="9.109375" style="40"/>
    <col min="2305" max="2305" width="10.44140625" style="40" customWidth="1"/>
    <col min="2306" max="2306" width="6.109375" style="40" customWidth="1"/>
    <col min="2307" max="2307" width="8.44140625" style="40" customWidth="1"/>
    <col min="2308" max="2308" width="24.44140625" style="40" customWidth="1"/>
    <col min="2309" max="2310" width="4.44140625" style="40" customWidth="1"/>
    <col min="2311" max="2314" width="3.88671875" style="40" customWidth="1"/>
    <col min="2315" max="2316" width="4.44140625" style="40" customWidth="1"/>
    <col min="2317" max="2317" width="3.6640625" style="40" customWidth="1"/>
    <col min="2318" max="2325" width="3.5546875" style="40" customWidth="1"/>
    <col min="2326" max="2330" width="3.44140625" style="40" customWidth="1"/>
    <col min="2331" max="2334" width="3.88671875" style="40" customWidth="1"/>
    <col min="2335" max="2336" width="10.109375" style="40" customWidth="1"/>
    <col min="2337" max="2560" width="9.109375" style="40"/>
    <col min="2561" max="2561" width="10.44140625" style="40" customWidth="1"/>
    <col min="2562" max="2562" width="6.109375" style="40" customWidth="1"/>
    <col min="2563" max="2563" width="8.44140625" style="40" customWidth="1"/>
    <col min="2564" max="2564" width="24.44140625" style="40" customWidth="1"/>
    <col min="2565" max="2566" width="4.44140625" style="40" customWidth="1"/>
    <col min="2567" max="2570" width="3.88671875" style="40" customWidth="1"/>
    <col min="2571" max="2572" width="4.44140625" style="40" customWidth="1"/>
    <col min="2573" max="2573" width="3.6640625" style="40" customWidth="1"/>
    <col min="2574" max="2581" width="3.5546875" style="40" customWidth="1"/>
    <col min="2582" max="2586" width="3.44140625" style="40" customWidth="1"/>
    <col min="2587" max="2590" width="3.88671875" style="40" customWidth="1"/>
    <col min="2591" max="2592" width="10.109375" style="40" customWidth="1"/>
    <col min="2593" max="2816" width="9.109375" style="40"/>
    <col min="2817" max="2817" width="10.44140625" style="40" customWidth="1"/>
    <col min="2818" max="2818" width="6.109375" style="40" customWidth="1"/>
    <col min="2819" max="2819" width="8.44140625" style="40" customWidth="1"/>
    <col min="2820" max="2820" width="24.44140625" style="40" customWidth="1"/>
    <col min="2821" max="2822" width="4.44140625" style="40" customWidth="1"/>
    <col min="2823" max="2826" width="3.88671875" style="40" customWidth="1"/>
    <col min="2827" max="2828" width="4.44140625" style="40" customWidth="1"/>
    <col min="2829" max="2829" width="3.6640625" style="40" customWidth="1"/>
    <col min="2830" max="2837" width="3.5546875" style="40" customWidth="1"/>
    <col min="2838" max="2842" width="3.44140625" style="40" customWidth="1"/>
    <col min="2843" max="2846" width="3.88671875" style="40" customWidth="1"/>
    <col min="2847" max="2848" width="10.109375" style="40" customWidth="1"/>
    <col min="2849" max="3072" width="9.109375" style="40"/>
    <col min="3073" max="3073" width="10.44140625" style="40" customWidth="1"/>
    <col min="3074" max="3074" width="6.109375" style="40" customWidth="1"/>
    <col min="3075" max="3075" width="8.44140625" style="40" customWidth="1"/>
    <col min="3076" max="3076" width="24.44140625" style="40" customWidth="1"/>
    <col min="3077" max="3078" width="4.44140625" style="40" customWidth="1"/>
    <col min="3079" max="3082" width="3.88671875" style="40" customWidth="1"/>
    <col min="3083" max="3084" width="4.44140625" style="40" customWidth="1"/>
    <col min="3085" max="3085" width="3.6640625" style="40" customWidth="1"/>
    <col min="3086" max="3093" width="3.5546875" style="40" customWidth="1"/>
    <col min="3094" max="3098" width="3.44140625" style="40" customWidth="1"/>
    <col min="3099" max="3102" width="3.88671875" style="40" customWidth="1"/>
    <col min="3103" max="3104" width="10.109375" style="40" customWidth="1"/>
    <col min="3105" max="3328" width="9.109375" style="40"/>
    <col min="3329" max="3329" width="10.44140625" style="40" customWidth="1"/>
    <col min="3330" max="3330" width="6.109375" style="40" customWidth="1"/>
    <col min="3331" max="3331" width="8.44140625" style="40" customWidth="1"/>
    <col min="3332" max="3332" width="24.44140625" style="40" customWidth="1"/>
    <col min="3333" max="3334" width="4.44140625" style="40" customWidth="1"/>
    <col min="3335" max="3338" width="3.88671875" style="40" customWidth="1"/>
    <col min="3339" max="3340" width="4.44140625" style="40" customWidth="1"/>
    <col min="3341" max="3341" width="3.6640625" style="40" customWidth="1"/>
    <col min="3342" max="3349" width="3.5546875" style="40" customWidth="1"/>
    <col min="3350" max="3354" width="3.44140625" style="40" customWidth="1"/>
    <col min="3355" max="3358" width="3.88671875" style="40" customWidth="1"/>
    <col min="3359" max="3360" width="10.109375" style="40" customWidth="1"/>
    <col min="3361" max="3584" width="9.109375" style="40"/>
    <col min="3585" max="3585" width="10.44140625" style="40" customWidth="1"/>
    <col min="3586" max="3586" width="6.109375" style="40" customWidth="1"/>
    <col min="3587" max="3587" width="8.44140625" style="40" customWidth="1"/>
    <col min="3588" max="3588" width="24.44140625" style="40" customWidth="1"/>
    <col min="3589" max="3590" width="4.44140625" style="40" customWidth="1"/>
    <col min="3591" max="3594" width="3.88671875" style="40" customWidth="1"/>
    <col min="3595" max="3596" width="4.44140625" style="40" customWidth="1"/>
    <col min="3597" max="3597" width="3.6640625" style="40" customWidth="1"/>
    <col min="3598" max="3605" width="3.5546875" style="40" customWidth="1"/>
    <col min="3606" max="3610" width="3.44140625" style="40" customWidth="1"/>
    <col min="3611" max="3614" width="3.88671875" style="40" customWidth="1"/>
    <col min="3615" max="3616" width="10.109375" style="40" customWidth="1"/>
    <col min="3617" max="3840" width="9.109375" style="40"/>
    <col min="3841" max="3841" width="10.44140625" style="40" customWidth="1"/>
    <col min="3842" max="3842" width="6.109375" style="40" customWidth="1"/>
    <col min="3843" max="3843" width="8.44140625" style="40" customWidth="1"/>
    <col min="3844" max="3844" width="24.44140625" style="40" customWidth="1"/>
    <col min="3845" max="3846" width="4.44140625" style="40" customWidth="1"/>
    <col min="3847" max="3850" width="3.88671875" style="40" customWidth="1"/>
    <col min="3851" max="3852" width="4.44140625" style="40" customWidth="1"/>
    <col min="3853" max="3853" width="3.6640625" style="40" customWidth="1"/>
    <col min="3854" max="3861" width="3.5546875" style="40" customWidth="1"/>
    <col min="3862" max="3866" width="3.44140625" style="40" customWidth="1"/>
    <col min="3867" max="3870" width="3.88671875" style="40" customWidth="1"/>
    <col min="3871" max="3872" width="10.109375" style="40" customWidth="1"/>
    <col min="3873" max="4096" width="9.109375" style="40"/>
    <col min="4097" max="4097" width="10.44140625" style="40" customWidth="1"/>
    <col min="4098" max="4098" width="6.109375" style="40" customWidth="1"/>
    <col min="4099" max="4099" width="8.44140625" style="40" customWidth="1"/>
    <col min="4100" max="4100" width="24.44140625" style="40" customWidth="1"/>
    <col min="4101" max="4102" width="4.44140625" style="40" customWidth="1"/>
    <col min="4103" max="4106" width="3.88671875" style="40" customWidth="1"/>
    <col min="4107" max="4108" width="4.44140625" style="40" customWidth="1"/>
    <col min="4109" max="4109" width="3.6640625" style="40" customWidth="1"/>
    <col min="4110" max="4117" width="3.5546875" style="40" customWidth="1"/>
    <col min="4118" max="4122" width="3.44140625" style="40" customWidth="1"/>
    <col min="4123" max="4126" width="3.88671875" style="40" customWidth="1"/>
    <col min="4127" max="4128" width="10.109375" style="40" customWidth="1"/>
    <col min="4129" max="4352" width="9.109375" style="40"/>
    <col min="4353" max="4353" width="10.44140625" style="40" customWidth="1"/>
    <col min="4354" max="4354" width="6.109375" style="40" customWidth="1"/>
    <col min="4355" max="4355" width="8.44140625" style="40" customWidth="1"/>
    <col min="4356" max="4356" width="24.44140625" style="40" customWidth="1"/>
    <col min="4357" max="4358" width="4.44140625" style="40" customWidth="1"/>
    <col min="4359" max="4362" width="3.88671875" style="40" customWidth="1"/>
    <col min="4363" max="4364" width="4.44140625" style="40" customWidth="1"/>
    <col min="4365" max="4365" width="3.6640625" style="40" customWidth="1"/>
    <col min="4366" max="4373" width="3.5546875" style="40" customWidth="1"/>
    <col min="4374" max="4378" width="3.44140625" style="40" customWidth="1"/>
    <col min="4379" max="4382" width="3.88671875" style="40" customWidth="1"/>
    <col min="4383" max="4384" width="10.109375" style="40" customWidth="1"/>
    <col min="4385" max="4608" width="9.109375" style="40"/>
    <col min="4609" max="4609" width="10.44140625" style="40" customWidth="1"/>
    <col min="4610" max="4610" width="6.109375" style="40" customWidth="1"/>
    <col min="4611" max="4611" width="8.44140625" style="40" customWidth="1"/>
    <col min="4612" max="4612" width="24.44140625" style="40" customWidth="1"/>
    <col min="4613" max="4614" width="4.44140625" style="40" customWidth="1"/>
    <col min="4615" max="4618" width="3.88671875" style="40" customWidth="1"/>
    <col min="4619" max="4620" width="4.44140625" style="40" customWidth="1"/>
    <col min="4621" max="4621" width="3.6640625" style="40" customWidth="1"/>
    <col min="4622" max="4629" width="3.5546875" style="40" customWidth="1"/>
    <col min="4630" max="4634" width="3.44140625" style="40" customWidth="1"/>
    <col min="4635" max="4638" width="3.88671875" style="40" customWidth="1"/>
    <col min="4639" max="4640" width="10.109375" style="40" customWidth="1"/>
    <col min="4641" max="4864" width="9.109375" style="40"/>
    <col min="4865" max="4865" width="10.44140625" style="40" customWidth="1"/>
    <col min="4866" max="4866" width="6.109375" style="40" customWidth="1"/>
    <col min="4867" max="4867" width="8.44140625" style="40" customWidth="1"/>
    <col min="4868" max="4868" width="24.44140625" style="40" customWidth="1"/>
    <col min="4869" max="4870" width="4.44140625" style="40" customWidth="1"/>
    <col min="4871" max="4874" width="3.88671875" style="40" customWidth="1"/>
    <col min="4875" max="4876" width="4.44140625" style="40" customWidth="1"/>
    <col min="4877" max="4877" width="3.6640625" style="40" customWidth="1"/>
    <col min="4878" max="4885" width="3.5546875" style="40" customWidth="1"/>
    <col min="4886" max="4890" width="3.44140625" style="40" customWidth="1"/>
    <col min="4891" max="4894" width="3.88671875" style="40" customWidth="1"/>
    <col min="4895" max="4896" width="10.109375" style="40" customWidth="1"/>
    <col min="4897" max="5120" width="9.109375" style="40"/>
    <col min="5121" max="5121" width="10.44140625" style="40" customWidth="1"/>
    <col min="5122" max="5122" width="6.109375" style="40" customWidth="1"/>
    <col min="5123" max="5123" width="8.44140625" style="40" customWidth="1"/>
    <col min="5124" max="5124" width="24.44140625" style="40" customWidth="1"/>
    <col min="5125" max="5126" width="4.44140625" style="40" customWidth="1"/>
    <col min="5127" max="5130" width="3.88671875" style="40" customWidth="1"/>
    <col min="5131" max="5132" width="4.44140625" style="40" customWidth="1"/>
    <col min="5133" max="5133" width="3.6640625" style="40" customWidth="1"/>
    <col min="5134" max="5141" width="3.5546875" style="40" customWidth="1"/>
    <col min="5142" max="5146" width="3.44140625" style="40" customWidth="1"/>
    <col min="5147" max="5150" width="3.88671875" style="40" customWidth="1"/>
    <col min="5151" max="5152" width="10.109375" style="40" customWidth="1"/>
    <col min="5153" max="5376" width="9.109375" style="40"/>
    <col min="5377" max="5377" width="10.44140625" style="40" customWidth="1"/>
    <col min="5378" max="5378" width="6.109375" style="40" customWidth="1"/>
    <col min="5379" max="5379" width="8.44140625" style="40" customWidth="1"/>
    <col min="5380" max="5380" width="24.44140625" style="40" customWidth="1"/>
    <col min="5381" max="5382" width="4.44140625" style="40" customWidth="1"/>
    <col min="5383" max="5386" width="3.88671875" style="40" customWidth="1"/>
    <col min="5387" max="5388" width="4.44140625" style="40" customWidth="1"/>
    <col min="5389" max="5389" width="3.6640625" style="40" customWidth="1"/>
    <col min="5390" max="5397" width="3.5546875" style="40" customWidth="1"/>
    <col min="5398" max="5402" width="3.44140625" style="40" customWidth="1"/>
    <col min="5403" max="5406" width="3.88671875" style="40" customWidth="1"/>
    <col min="5407" max="5408" width="10.109375" style="40" customWidth="1"/>
    <col min="5409" max="5632" width="9.109375" style="40"/>
    <col min="5633" max="5633" width="10.44140625" style="40" customWidth="1"/>
    <col min="5634" max="5634" width="6.109375" style="40" customWidth="1"/>
    <col min="5635" max="5635" width="8.44140625" style="40" customWidth="1"/>
    <col min="5636" max="5636" width="24.44140625" style="40" customWidth="1"/>
    <col min="5637" max="5638" width="4.44140625" style="40" customWidth="1"/>
    <col min="5639" max="5642" width="3.88671875" style="40" customWidth="1"/>
    <col min="5643" max="5644" width="4.44140625" style="40" customWidth="1"/>
    <col min="5645" max="5645" width="3.6640625" style="40" customWidth="1"/>
    <col min="5646" max="5653" width="3.5546875" style="40" customWidth="1"/>
    <col min="5654" max="5658" width="3.44140625" style="40" customWidth="1"/>
    <col min="5659" max="5662" width="3.88671875" style="40" customWidth="1"/>
    <col min="5663" max="5664" width="10.109375" style="40" customWidth="1"/>
    <col min="5665" max="5888" width="9.109375" style="40"/>
    <col min="5889" max="5889" width="10.44140625" style="40" customWidth="1"/>
    <col min="5890" max="5890" width="6.109375" style="40" customWidth="1"/>
    <col min="5891" max="5891" width="8.44140625" style="40" customWidth="1"/>
    <col min="5892" max="5892" width="24.44140625" style="40" customWidth="1"/>
    <col min="5893" max="5894" width="4.44140625" style="40" customWidth="1"/>
    <col min="5895" max="5898" width="3.88671875" style="40" customWidth="1"/>
    <col min="5899" max="5900" width="4.44140625" style="40" customWidth="1"/>
    <col min="5901" max="5901" width="3.6640625" style="40" customWidth="1"/>
    <col min="5902" max="5909" width="3.5546875" style="40" customWidth="1"/>
    <col min="5910" max="5914" width="3.44140625" style="40" customWidth="1"/>
    <col min="5915" max="5918" width="3.88671875" style="40" customWidth="1"/>
    <col min="5919" max="5920" width="10.109375" style="40" customWidth="1"/>
    <col min="5921" max="6144" width="9.109375" style="40"/>
    <col min="6145" max="6145" width="10.44140625" style="40" customWidth="1"/>
    <col min="6146" max="6146" width="6.109375" style="40" customWidth="1"/>
    <col min="6147" max="6147" width="8.44140625" style="40" customWidth="1"/>
    <col min="6148" max="6148" width="24.44140625" style="40" customWidth="1"/>
    <col min="6149" max="6150" width="4.44140625" style="40" customWidth="1"/>
    <col min="6151" max="6154" width="3.88671875" style="40" customWidth="1"/>
    <col min="6155" max="6156" width="4.44140625" style="40" customWidth="1"/>
    <col min="6157" max="6157" width="3.6640625" style="40" customWidth="1"/>
    <col min="6158" max="6165" width="3.5546875" style="40" customWidth="1"/>
    <col min="6166" max="6170" width="3.44140625" style="40" customWidth="1"/>
    <col min="6171" max="6174" width="3.88671875" style="40" customWidth="1"/>
    <col min="6175" max="6176" width="10.109375" style="40" customWidth="1"/>
    <col min="6177" max="6400" width="9.109375" style="40"/>
    <col min="6401" max="6401" width="10.44140625" style="40" customWidth="1"/>
    <col min="6402" max="6402" width="6.109375" style="40" customWidth="1"/>
    <col min="6403" max="6403" width="8.44140625" style="40" customWidth="1"/>
    <col min="6404" max="6404" width="24.44140625" style="40" customWidth="1"/>
    <col min="6405" max="6406" width="4.44140625" style="40" customWidth="1"/>
    <col min="6407" max="6410" width="3.88671875" style="40" customWidth="1"/>
    <col min="6411" max="6412" width="4.44140625" style="40" customWidth="1"/>
    <col min="6413" max="6413" width="3.6640625" style="40" customWidth="1"/>
    <col min="6414" max="6421" width="3.5546875" style="40" customWidth="1"/>
    <col min="6422" max="6426" width="3.44140625" style="40" customWidth="1"/>
    <col min="6427" max="6430" width="3.88671875" style="40" customWidth="1"/>
    <col min="6431" max="6432" width="10.109375" style="40" customWidth="1"/>
    <col min="6433" max="6656" width="9.109375" style="40"/>
    <col min="6657" max="6657" width="10.44140625" style="40" customWidth="1"/>
    <col min="6658" max="6658" width="6.109375" style="40" customWidth="1"/>
    <col min="6659" max="6659" width="8.44140625" style="40" customWidth="1"/>
    <col min="6660" max="6660" width="24.44140625" style="40" customWidth="1"/>
    <col min="6661" max="6662" width="4.44140625" style="40" customWidth="1"/>
    <col min="6663" max="6666" width="3.88671875" style="40" customWidth="1"/>
    <col min="6667" max="6668" width="4.44140625" style="40" customWidth="1"/>
    <col min="6669" max="6669" width="3.6640625" style="40" customWidth="1"/>
    <col min="6670" max="6677" width="3.5546875" style="40" customWidth="1"/>
    <col min="6678" max="6682" width="3.44140625" style="40" customWidth="1"/>
    <col min="6683" max="6686" width="3.88671875" style="40" customWidth="1"/>
    <col min="6687" max="6688" width="10.109375" style="40" customWidth="1"/>
    <col min="6689" max="6912" width="9.109375" style="40"/>
    <col min="6913" max="6913" width="10.44140625" style="40" customWidth="1"/>
    <col min="6914" max="6914" width="6.109375" style="40" customWidth="1"/>
    <col min="6915" max="6915" width="8.44140625" style="40" customWidth="1"/>
    <col min="6916" max="6916" width="24.44140625" style="40" customWidth="1"/>
    <col min="6917" max="6918" width="4.44140625" style="40" customWidth="1"/>
    <col min="6919" max="6922" width="3.88671875" style="40" customWidth="1"/>
    <col min="6923" max="6924" width="4.44140625" style="40" customWidth="1"/>
    <col min="6925" max="6925" width="3.6640625" style="40" customWidth="1"/>
    <col min="6926" max="6933" width="3.5546875" style="40" customWidth="1"/>
    <col min="6934" max="6938" width="3.44140625" style="40" customWidth="1"/>
    <col min="6939" max="6942" width="3.88671875" style="40" customWidth="1"/>
    <col min="6943" max="6944" width="10.109375" style="40" customWidth="1"/>
    <col min="6945" max="7168" width="9.109375" style="40"/>
    <col min="7169" max="7169" width="10.44140625" style="40" customWidth="1"/>
    <col min="7170" max="7170" width="6.109375" style="40" customWidth="1"/>
    <col min="7171" max="7171" width="8.44140625" style="40" customWidth="1"/>
    <col min="7172" max="7172" width="24.44140625" style="40" customWidth="1"/>
    <col min="7173" max="7174" width="4.44140625" style="40" customWidth="1"/>
    <col min="7175" max="7178" width="3.88671875" style="40" customWidth="1"/>
    <col min="7179" max="7180" width="4.44140625" style="40" customWidth="1"/>
    <col min="7181" max="7181" width="3.6640625" style="40" customWidth="1"/>
    <col min="7182" max="7189" width="3.5546875" style="40" customWidth="1"/>
    <col min="7190" max="7194" width="3.44140625" style="40" customWidth="1"/>
    <col min="7195" max="7198" width="3.88671875" style="40" customWidth="1"/>
    <col min="7199" max="7200" width="10.109375" style="40" customWidth="1"/>
    <col min="7201" max="7424" width="9.109375" style="40"/>
    <col min="7425" max="7425" width="10.44140625" style="40" customWidth="1"/>
    <col min="7426" max="7426" width="6.109375" style="40" customWidth="1"/>
    <col min="7427" max="7427" width="8.44140625" style="40" customWidth="1"/>
    <col min="7428" max="7428" width="24.44140625" style="40" customWidth="1"/>
    <col min="7429" max="7430" width="4.44140625" style="40" customWidth="1"/>
    <col min="7431" max="7434" width="3.88671875" style="40" customWidth="1"/>
    <col min="7435" max="7436" width="4.44140625" style="40" customWidth="1"/>
    <col min="7437" max="7437" width="3.6640625" style="40" customWidth="1"/>
    <col min="7438" max="7445" width="3.5546875" style="40" customWidth="1"/>
    <col min="7446" max="7450" width="3.44140625" style="40" customWidth="1"/>
    <col min="7451" max="7454" width="3.88671875" style="40" customWidth="1"/>
    <col min="7455" max="7456" width="10.109375" style="40" customWidth="1"/>
    <col min="7457" max="7680" width="9.109375" style="40"/>
    <col min="7681" max="7681" width="10.44140625" style="40" customWidth="1"/>
    <col min="7682" max="7682" width="6.109375" style="40" customWidth="1"/>
    <col min="7683" max="7683" width="8.44140625" style="40" customWidth="1"/>
    <col min="7684" max="7684" width="24.44140625" style="40" customWidth="1"/>
    <col min="7685" max="7686" width="4.44140625" style="40" customWidth="1"/>
    <col min="7687" max="7690" width="3.88671875" style="40" customWidth="1"/>
    <col min="7691" max="7692" width="4.44140625" style="40" customWidth="1"/>
    <col min="7693" max="7693" width="3.6640625" style="40" customWidth="1"/>
    <col min="7694" max="7701" width="3.5546875" style="40" customWidth="1"/>
    <col min="7702" max="7706" width="3.44140625" style="40" customWidth="1"/>
    <col min="7707" max="7710" width="3.88671875" style="40" customWidth="1"/>
    <col min="7711" max="7712" width="10.109375" style="40" customWidth="1"/>
    <col min="7713" max="7936" width="9.109375" style="40"/>
    <col min="7937" max="7937" width="10.44140625" style="40" customWidth="1"/>
    <col min="7938" max="7938" width="6.109375" style="40" customWidth="1"/>
    <col min="7939" max="7939" width="8.44140625" style="40" customWidth="1"/>
    <col min="7940" max="7940" width="24.44140625" style="40" customWidth="1"/>
    <col min="7941" max="7942" width="4.44140625" style="40" customWidth="1"/>
    <col min="7943" max="7946" width="3.88671875" style="40" customWidth="1"/>
    <col min="7947" max="7948" width="4.44140625" style="40" customWidth="1"/>
    <col min="7949" max="7949" width="3.6640625" style="40" customWidth="1"/>
    <col min="7950" max="7957" width="3.5546875" style="40" customWidth="1"/>
    <col min="7958" max="7962" width="3.44140625" style="40" customWidth="1"/>
    <col min="7963" max="7966" width="3.88671875" style="40" customWidth="1"/>
    <col min="7967" max="7968" width="10.109375" style="40" customWidth="1"/>
    <col min="7969" max="8192" width="9.109375" style="40"/>
    <col min="8193" max="8193" width="10.44140625" style="40" customWidth="1"/>
    <col min="8194" max="8194" width="6.109375" style="40" customWidth="1"/>
    <col min="8195" max="8195" width="8.44140625" style="40" customWidth="1"/>
    <col min="8196" max="8196" width="24.44140625" style="40" customWidth="1"/>
    <col min="8197" max="8198" width="4.44140625" style="40" customWidth="1"/>
    <col min="8199" max="8202" width="3.88671875" style="40" customWidth="1"/>
    <col min="8203" max="8204" width="4.44140625" style="40" customWidth="1"/>
    <col min="8205" max="8205" width="3.6640625" style="40" customWidth="1"/>
    <col min="8206" max="8213" width="3.5546875" style="40" customWidth="1"/>
    <col min="8214" max="8218" width="3.44140625" style="40" customWidth="1"/>
    <col min="8219" max="8222" width="3.88671875" style="40" customWidth="1"/>
    <col min="8223" max="8224" width="10.109375" style="40" customWidth="1"/>
    <col min="8225" max="8448" width="9.109375" style="40"/>
    <col min="8449" max="8449" width="10.44140625" style="40" customWidth="1"/>
    <col min="8450" max="8450" width="6.109375" style="40" customWidth="1"/>
    <col min="8451" max="8451" width="8.44140625" style="40" customWidth="1"/>
    <col min="8452" max="8452" width="24.44140625" style="40" customWidth="1"/>
    <col min="8453" max="8454" width="4.44140625" style="40" customWidth="1"/>
    <col min="8455" max="8458" width="3.88671875" style="40" customWidth="1"/>
    <col min="8459" max="8460" width="4.44140625" style="40" customWidth="1"/>
    <col min="8461" max="8461" width="3.6640625" style="40" customWidth="1"/>
    <col min="8462" max="8469" width="3.5546875" style="40" customWidth="1"/>
    <col min="8470" max="8474" width="3.44140625" style="40" customWidth="1"/>
    <col min="8475" max="8478" width="3.88671875" style="40" customWidth="1"/>
    <col min="8479" max="8480" width="10.109375" style="40" customWidth="1"/>
    <col min="8481" max="8704" width="9.109375" style="40"/>
    <col min="8705" max="8705" width="10.44140625" style="40" customWidth="1"/>
    <col min="8706" max="8706" width="6.109375" style="40" customWidth="1"/>
    <col min="8707" max="8707" width="8.44140625" style="40" customWidth="1"/>
    <col min="8708" max="8708" width="24.44140625" style="40" customWidth="1"/>
    <col min="8709" max="8710" width="4.44140625" style="40" customWidth="1"/>
    <col min="8711" max="8714" width="3.88671875" style="40" customWidth="1"/>
    <col min="8715" max="8716" width="4.44140625" style="40" customWidth="1"/>
    <col min="8717" max="8717" width="3.6640625" style="40" customWidth="1"/>
    <col min="8718" max="8725" width="3.5546875" style="40" customWidth="1"/>
    <col min="8726" max="8730" width="3.44140625" style="40" customWidth="1"/>
    <col min="8731" max="8734" width="3.88671875" style="40" customWidth="1"/>
    <col min="8735" max="8736" width="10.109375" style="40" customWidth="1"/>
    <col min="8737" max="8960" width="9.109375" style="40"/>
    <col min="8961" max="8961" width="10.44140625" style="40" customWidth="1"/>
    <col min="8962" max="8962" width="6.109375" style="40" customWidth="1"/>
    <col min="8963" max="8963" width="8.44140625" style="40" customWidth="1"/>
    <col min="8964" max="8964" width="24.44140625" style="40" customWidth="1"/>
    <col min="8965" max="8966" width="4.44140625" style="40" customWidth="1"/>
    <col min="8967" max="8970" width="3.88671875" style="40" customWidth="1"/>
    <col min="8971" max="8972" width="4.44140625" style="40" customWidth="1"/>
    <col min="8973" max="8973" width="3.6640625" style="40" customWidth="1"/>
    <col min="8974" max="8981" width="3.5546875" style="40" customWidth="1"/>
    <col min="8982" max="8986" width="3.44140625" style="40" customWidth="1"/>
    <col min="8987" max="8990" width="3.88671875" style="40" customWidth="1"/>
    <col min="8991" max="8992" width="10.109375" style="40" customWidth="1"/>
    <col min="8993" max="9216" width="9.109375" style="40"/>
    <col min="9217" max="9217" width="10.44140625" style="40" customWidth="1"/>
    <col min="9218" max="9218" width="6.109375" style="40" customWidth="1"/>
    <col min="9219" max="9219" width="8.44140625" style="40" customWidth="1"/>
    <col min="9220" max="9220" width="24.44140625" style="40" customWidth="1"/>
    <col min="9221" max="9222" width="4.44140625" style="40" customWidth="1"/>
    <col min="9223" max="9226" width="3.88671875" style="40" customWidth="1"/>
    <col min="9227" max="9228" width="4.44140625" style="40" customWidth="1"/>
    <col min="9229" max="9229" width="3.6640625" style="40" customWidth="1"/>
    <col min="9230" max="9237" width="3.5546875" style="40" customWidth="1"/>
    <col min="9238" max="9242" width="3.44140625" style="40" customWidth="1"/>
    <col min="9243" max="9246" width="3.88671875" style="40" customWidth="1"/>
    <col min="9247" max="9248" width="10.109375" style="40" customWidth="1"/>
    <col min="9249" max="9472" width="9.109375" style="40"/>
    <col min="9473" max="9473" width="10.44140625" style="40" customWidth="1"/>
    <col min="9474" max="9474" width="6.109375" style="40" customWidth="1"/>
    <col min="9475" max="9475" width="8.44140625" style="40" customWidth="1"/>
    <col min="9476" max="9476" width="24.44140625" style="40" customWidth="1"/>
    <col min="9477" max="9478" width="4.44140625" style="40" customWidth="1"/>
    <col min="9479" max="9482" width="3.88671875" style="40" customWidth="1"/>
    <col min="9483" max="9484" width="4.44140625" style="40" customWidth="1"/>
    <col min="9485" max="9485" width="3.6640625" style="40" customWidth="1"/>
    <col min="9486" max="9493" width="3.5546875" style="40" customWidth="1"/>
    <col min="9494" max="9498" width="3.44140625" style="40" customWidth="1"/>
    <col min="9499" max="9502" width="3.88671875" style="40" customWidth="1"/>
    <col min="9503" max="9504" width="10.109375" style="40" customWidth="1"/>
    <col min="9505" max="9728" width="9.109375" style="40"/>
    <col min="9729" max="9729" width="10.44140625" style="40" customWidth="1"/>
    <col min="9730" max="9730" width="6.109375" style="40" customWidth="1"/>
    <col min="9731" max="9731" width="8.44140625" style="40" customWidth="1"/>
    <col min="9732" max="9732" width="24.44140625" style="40" customWidth="1"/>
    <col min="9733" max="9734" width="4.44140625" style="40" customWidth="1"/>
    <col min="9735" max="9738" width="3.88671875" style="40" customWidth="1"/>
    <col min="9739" max="9740" width="4.44140625" style="40" customWidth="1"/>
    <col min="9741" max="9741" width="3.6640625" style="40" customWidth="1"/>
    <col min="9742" max="9749" width="3.5546875" style="40" customWidth="1"/>
    <col min="9750" max="9754" width="3.44140625" style="40" customWidth="1"/>
    <col min="9755" max="9758" width="3.88671875" style="40" customWidth="1"/>
    <col min="9759" max="9760" width="10.109375" style="40" customWidth="1"/>
    <col min="9761" max="9984" width="9.109375" style="40"/>
    <col min="9985" max="9985" width="10.44140625" style="40" customWidth="1"/>
    <col min="9986" max="9986" width="6.109375" style="40" customWidth="1"/>
    <col min="9987" max="9987" width="8.44140625" style="40" customWidth="1"/>
    <col min="9988" max="9988" width="24.44140625" style="40" customWidth="1"/>
    <col min="9989" max="9990" width="4.44140625" style="40" customWidth="1"/>
    <col min="9991" max="9994" width="3.88671875" style="40" customWidth="1"/>
    <col min="9995" max="9996" width="4.44140625" style="40" customWidth="1"/>
    <col min="9997" max="9997" width="3.6640625" style="40" customWidth="1"/>
    <col min="9998" max="10005" width="3.5546875" style="40" customWidth="1"/>
    <col min="10006" max="10010" width="3.44140625" style="40" customWidth="1"/>
    <col min="10011" max="10014" width="3.88671875" style="40" customWidth="1"/>
    <col min="10015" max="10016" width="10.109375" style="40" customWidth="1"/>
    <col min="10017" max="10240" width="9.109375" style="40"/>
    <col min="10241" max="10241" width="10.44140625" style="40" customWidth="1"/>
    <col min="10242" max="10242" width="6.109375" style="40" customWidth="1"/>
    <col min="10243" max="10243" width="8.44140625" style="40" customWidth="1"/>
    <col min="10244" max="10244" width="24.44140625" style="40" customWidth="1"/>
    <col min="10245" max="10246" width="4.44140625" style="40" customWidth="1"/>
    <col min="10247" max="10250" width="3.88671875" style="40" customWidth="1"/>
    <col min="10251" max="10252" width="4.44140625" style="40" customWidth="1"/>
    <col min="10253" max="10253" width="3.6640625" style="40" customWidth="1"/>
    <col min="10254" max="10261" width="3.5546875" style="40" customWidth="1"/>
    <col min="10262" max="10266" width="3.44140625" style="40" customWidth="1"/>
    <col min="10267" max="10270" width="3.88671875" style="40" customWidth="1"/>
    <col min="10271" max="10272" width="10.109375" style="40" customWidth="1"/>
    <col min="10273" max="10496" width="9.109375" style="40"/>
    <col min="10497" max="10497" width="10.44140625" style="40" customWidth="1"/>
    <col min="10498" max="10498" width="6.109375" style="40" customWidth="1"/>
    <col min="10499" max="10499" width="8.44140625" style="40" customWidth="1"/>
    <col min="10500" max="10500" width="24.44140625" style="40" customWidth="1"/>
    <col min="10501" max="10502" width="4.44140625" style="40" customWidth="1"/>
    <col min="10503" max="10506" width="3.88671875" style="40" customWidth="1"/>
    <col min="10507" max="10508" width="4.44140625" style="40" customWidth="1"/>
    <col min="10509" max="10509" width="3.6640625" style="40" customWidth="1"/>
    <col min="10510" max="10517" width="3.5546875" style="40" customWidth="1"/>
    <col min="10518" max="10522" width="3.44140625" style="40" customWidth="1"/>
    <col min="10523" max="10526" width="3.88671875" style="40" customWidth="1"/>
    <col min="10527" max="10528" width="10.109375" style="40" customWidth="1"/>
    <col min="10529" max="10752" width="9.109375" style="40"/>
    <col min="10753" max="10753" width="10.44140625" style="40" customWidth="1"/>
    <col min="10754" max="10754" width="6.109375" style="40" customWidth="1"/>
    <col min="10755" max="10755" width="8.44140625" style="40" customWidth="1"/>
    <col min="10756" max="10756" width="24.44140625" style="40" customWidth="1"/>
    <col min="10757" max="10758" width="4.44140625" style="40" customWidth="1"/>
    <col min="10759" max="10762" width="3.88671875" style="40" customWidth="1"/>
    <col min="10763" max="10764" width="4.44140625" style="40" customWidth="1"/>
    <col min="10765" max="10765" width="3.6640625" style="40" customWidth="1"/>
    <col min="10766" max="10773" width="3.5546875" style="40" customWidth="1"/>
    <col min="10774" max="10778" width="3.44140625" style="40" customWidth="1"/>
    <col min="10779" max="10782" width="3.88671875" style="40" customWidth="1"/>
    <col min="10783" max="10784" width="10.109375" style="40" customWidth="1"/>
    <col min="10785" max="11008" width="9.109375" style="40"/>
    <col min="11009" max="11009" width="10.44140625" style="40" customWidth="1"/>
    <col min="11010" max="11010" width="6.109375" style="40" customWidth="1"/>
    <col min="11011" max="11011" width="8.44140625" style="40" customWidth="1"/>
    <col min="11012" max="11012" width="24.44140625" style="40" customWidth="1"/>
    <col min="11013" max="11014" width="4.44140625" style="40" customWidth="1"/>
    <col min="11015" max="11018" width="3.88671875" style="40" customWidth="1"/>
    <col min="11019" max="11020" width="4.44140625" style="40" customWidth="1"/>
    <col min="11021" max="11021" width="3.6640625" style="40" customWidth="1"/>
    <col min="11022" max="11029" width="3.5546875" style="40" customWidth="1"/>
    <col min="11030" max="11034" width="3.44140625" style="40" customWidth="1"/>
    <col min="11035" max="11038" width="3.88671875" style="40" customWidth="1"/>
    <col min="11039" max="11040" width="10.109375" style="40" customWidth="1"/>
    <col min="11041" max="11264" width="9.109375" style="40"/>
    <col min="11265" max="11265" width="10.44140625" style="40" customWidth="1"/>
    <col min="11266" max="11266" width="6.109375" style="40" customWidth="1"/>
    <col min="11267" max="11267" width="8.44140625" style="40" customWidth="1"/>
    <col min="11268" max="11268" width="24.44140625" style="40" customWidth="1"/>
    <col min="11269" max="11270" width="4.44140625" style="40" customWidth="1"/>
    <col min="11271" max="11274" width="3.88671875" style="40" customWidth="1"/>
    <col min="11275" max="11276" width="4.44140625" style="40" customWidth="1"/>
    <col min="11277" max="11277" width="3.6640625" style="40" customWidth="1"/>
    <col min="11278" max="11285" width="3.5546875" style="40" customWidth="1"/>
    <col min="11286" max="11290" width="3.44140625" style="40" customWidth="1"/>
    <col min="11291" max="11294" width="3.88671875" style="40" customWidth="1"/>
    <col min="11295" max="11296" width="10.109375" style="40" customWidth="1"/>
    <col min="11297" max="11520" width="9.109375" style="40"/>
    <col min="11521" max="11521" width="10.44140625" style="40" customWidth="1"/>
    <col min="11522" max="11522" width="6.109375" style="40" customWidth="1"/>
    <col min="11523" max="11523" width="8.44140625" style="40" customWidth="1"/>
    <col min="11524" max="11524" width="24.44140625" style="40" customWidth="1"/>
    <col min="11525" max="11526" width="4.44140625" style="40" customWidth="1"/>
    <col min="11527" max="11530" width="3.88671875" style="40" customWidth="1"/>
    <col min="11531" max="11532" width="4.44140625" style="40" customWidth="1"/>
    <col min="11533" max="11533" width="3.6640625" style="40" customWidth="1"/>
    <col min="11534" max="11541" width="3.5546875" style="40" customWidth="1"/>
    <col min="11542" max="11546" width="3.44140625" style="40" customWidth="1"/>
    <col min="11547" max="11550" width="3.88671875" style="40" customWidth="1"/>
    <col min="11551" max="11552" width="10.109375" style="40" customWidth="1"/>
    <col min="11553" max="11776" width="9.109375" style="40"/>
    <col min="11777" max="11777" width="10.44140625" style="40" customWidth="1"/>
    <col min="11778" max="11778" width="6.109375" style="40" customWidth="1"/>
    <col min="11779" max="11779" width="8.44140625" style="40" customWidth="1"/>
    <col min="11780" max="11780" width="24.44140625" style="40" customWidth="1"/>
    <col min="11781" max="11782" width="4.44140625" style="40" customWidth="1"/>
    <col min="11783" max="11786" width="3.88671875" style="40" customWidth="1"/>
    <col min="11787" max="11788" width="4.44140625" style="40" customWidth="1"/>
    <col min="11789" max="11789" width="3.6640625" style="40" customWidth="1"/>
    <col min="11790" max="11797" width="3.5546875" style="40" customWidth="1"/>
    <col min="11798" max="11802" width="3.44140625" style="40" customWidth="1"/>
    <col min="11803" max="11806" width="3.88671875" style="40" customWidth="1"/>
    <col min="11807" max="11808" width="10.109375" style="40" customWidth="1"/>
    <col min="11809" max="12032" width="9.109375" style="40"/>
    <col min="12033" max="12033" width="10.44140625" style="40" customWidth="1"/>
    <col min="12034" max="12034" width="6.109375" style="40" customWidth="1"/>
    <col min="12035" max="12035" width="8.44140625" style="40" customWidth="1"/>
    <col min="12036" max="12036" width="24.44140625" style="40" customWidth="1"/>
    <col min="12037" max="12038" width="4.44140625" style="40" customWidth="1"/>
    <col min="12039" max="12042" width="3.88671875" style="40" customWidth="1"/>
    <col min="12043" max="12044" width="4.44140625" style="40" customWidth="1"/>
    <col min="12045" max="12045" width="3.6640625" style="40" customWidth="1"/>
    <col min="12046" max="12053" width="3.5546875" style="40" customWidth="1"/>
    <col min="12054" max="12058" width="3.44140625" style="40" customWidth="1"/>
    <col min="12059" max="12062" width="3.88671875" style="40" customWidth="1"/>
    <col min="12063" max="12064" width="10.109375" style="40" customWidth="1"/>
    <col min="12065" max="12288" width="9.109375" style="40"/>
    <col min="12289" max="12289" width="10.44140625" style="40" customWidth="1"/>
    <col min="12290" max="12290" width="6.109375" style="40" customWidth="1"/>
    <col min="12291" max="12291" width="8.44140625" style="40" customWidth="1"/>
    <col min="12292" max="12292" width="24.44140625" style="40" customWidth="1"/>
    <col min="12293" max="12294" width="4.44140625" style="40" customWidth="1"/>
    <col min="12295" max="12298" width="3.88671875" style="40" customWidth="1"/>
    <col min="12299" max="12300" width="4.44140625" style="40" customWidth="1"/>
    <col min="12301" max="12301" width="3.6640625" style="40" customWidth="1"/>
    <col min="12302" max="12309" width="3.5546875" style="40" customWidth="1"/>
    <col min="12310" max="12314" width="3.44140625" style="40" customWidth="1"/>
    <col min="12315" max="12318" width="3.88671875" style="40" customWidth="1"/>
    <col min="12319" max="12320" width="10.109375" style="40" customWidth="1"/>
    <col min="12321" max="12544" width="9.109375" style="40"/>
    <col min="12545" max="12545" width="10.44140625" style="40" customWidth="1"/>
    <col min="12546" max="12546" width="6.109375" style="40" customWidth="1"/>
    <col min="12547" max="12547" width="8.44140625" style="40" customWidth="1"/>
    <col min="12548" max="12548" width="24.44140625" style="40" customWidth="1"/>
    <col min="12549" max="12550" width="4.44140625" style="40" customWidth="1"/>
    <col min="12551" max="12554" width="3.88671875" style="40" customWidth="1"/>
    <col min="12555" max="12556" width="4.44140625" style="40" customWidth="1"/>
    <col min="12557" max="12557" width="3.6640625" style="40" customWidth="1"/>
    <col min="12558" max="12565" width="3.5546875" style="40" customWidth="1"/>
    <col min="12566" max="12570" width="3.44140625" style="40" customWidth="1"/>
    <col min="12571" max="12574" width="3.88671875" style="40" customWidth="1"/>
    <col min="12575" max="12576" width="10.109375" style="40" customWidth="1"/>
    <col min="12577" max="12800" width="9.109375" style="40"/>
    <col min="12801" max="12801" width="10.44140625" style="40" customWidth="1"/>
    <col min="12802" max="12802" width="6.109375" style="40" customWidth="1"/>
    <col min="12803" max="12803" width="8.44140625" style="40" customWidth="1"/>
    <col min="12804" max="12804" width="24.44140625" style="40" customWidth="1"/>
    <col min="12805" max="12806" width="4.44140625" style="40" customWidth="1"/>
    <col min="12807" max="12810" width="3.88671875" style="40" customWidth="1"/>
    <col min="12811" max="12812" width="4.44140625" style="40" customWidth="1"/>
    <col min="12813" max="12813" width="3.6640625" style="40" customWidth="1"/>
    <col min="12814" max="12821" width="3.5546875" style="40" customWidth="1"/>
    <col min="12822" max="12826" width="3.44140625" style="40" customWidth="1"/>
    <col min="12827" max="12830" width="3.88671875" style="40" customWidth="1"/>
    <col min="12831" max="12832" width="10.109375" style="40" customWidth="1"/>
    <col min="12833" max="13056" width="9.109375" style="40"/>
    <col min="13057" max="13057" width="10.44140625" style="40" customWidth="1"/>
    <col min="13058" max="13058" width="6.109375" style="40" customWidth="1"/>
    <col min="13059" max="13059" width="8.44140625" style="40" customWidth="1"/>
    <col min="13060" max="13060" width="24.44140625" style="40" customWidth="1"/>
    <col min="13061" max="13062" width="4.44140625" style="40" customWidth="1"/>
    <col min="13063" max="13066" width="3.88671875" style="40" customWidth="1"/>
    <col min="13067" max="13068" width="4.44140625" style="40" customWidth="1"/>
    <col min="13069" max="13069" width="3.6640625" style="40" customWidth="1"/>
    <col min="13070" max="13077" width="3.5546875" style="40" customWidth="1"/>
    <col min="13078" max="13082" width="3.44140625" style="40" customWidth="1"/>
    <col min="13083" max="13086" width="3.88671875" style="40" customWidth="1"/>
    <col min="13087" max="13088" width="10.109375" style="40" customWidth="1"/>
    <col min="13089" max="13312" width="9.109375" style="40"/>
    <col min="13313" max="13313" width="10.44140625" style="40" customWidth="1"/>
    <col min="13314" max="13314" width="6.109375" style="40" customWidth="1"/>
    <col min="13315" max="13315" width="8.44140625" style="40" customWidth="1"/>
    <col min="13316" max="13316" width="24.44140625" style="40" customWidth="1"/>
    <col min="13317" max="13318" width="4.44140625" style="40" customWidth="1"/>
    <col min="13319" max="13322" width="3.88671875" style="40" customWidth="1"/>
    <col min="13323" max="13324" width="4.44140625" style="40" customWidth="1"/>
    <col min="13325" max="13325" width="3.6640625" style="40" customWidth="1"/>
    <col min="13326" max="13333" width="3.5546875" style="40" customWidth="1"/>
    <col min="13334" max="13338" width="3.44140625" style="40" customWidth="1"/>
    <col min="13339" max="13342" width="3.88671875" style="40" customWidth="1"/>
    <col min="13343" max="13344" width="10.109375" style="40" customWidth="1"/>
    <col min="13345" max="13568" width="9.109375" style="40"/>
    <col min="13569" max="13569" width="10.44140625" style="40" customWidth="1"/>
    <col min="13570" max="13570" width="6.109375" style="40" customWidth="1"/>
    <col min="13571" max="13571" width="8.44140625" style="40" customWidth="1"/>
    <col min="13572" max="13572" width="24.44140625" style="40" customWidth="1"/>
    <col min="13573" max="13574" width="4.44140625" style="40" customWidth="1"/>
    <col min="13575" max="13578" width="3.88671875" style="40" customWidth="1"/>
    <col min="13579" max="13580" width="4.44140625" style="40" customWidth="1"/>
    <col min="13581" max="13581" width="3.6640625" style="40" customWidth="1"/>
    <col min="13582" max="13589" width="3.5546875" style="40" customWidth="1"/>
    <col min="13590" max="13594" width="3.44140625" style="40" customWidth="1"/>
    <col min="13595" max="13598" width="3.88671875" style="40" customWidth="1"/>
    <col min="13599" max="13600" width="10.109375" style="40" customWidth="1"/>
    <col min="13601" max="13824" width="9.109375" style="40"/>
    <col min="13825" max="13825" width="10.44140625" style="40" customWidth="1"/>
    <col min="13826" max="13826" width="6.109375" style="40" customWidth="1"/>
    <col min="13827" max="13827" width="8.44140625" style="40" customWidth="1"/>
    <col min="13828" max="13828" width="24.44140625" style="40" customWidth="1"/>
    <col min="13829" max="13830" width="4.44140625" style="40" customWidth="1"/>
    <col min="13831" max="13834" width="3.88671875" style="40" customWidth="1"/>
    <col min="13835" max="13836" width="4.44140625" style="40" customWidth="1"/>
    <col min="13837" max="13837" width="3.6640625" style="40" customWidth="1"/>
    <col min="13838" max="13845" width="3.5546875" style="40" customWidth="1"/>
    <col min="13846" max="13850" width="3.44140625" style="40" customWidth="1"/>
    <col min="13851" max="13854" width="3.88671875" style="40" customWidth="1"/>
    <col min="13855" max="13856" width="10.109375" style="40" customWidth="1"/>
    <col min="13857" max="14080" width="9.109375" style="40"/>
    <col min="14081" max="14081" width="10.44140625" style="40" customWidth="1"/>
    <col min="14082" max="14082" width="6.109375" style="40" customWidth="1"/>
    <col min="14083" max="14083" width="8.44140625" style="40" customWidth="1"/>
    <col min="14084" max="14084" width="24.44140625" style="40" customWidth="1"/>
    <col min="14085" max="14086" width="4.44140625" style="40" customWidth="1"/>
    <col min="14087" max="14090" width="3.88671875" style="40" customWidth="1"/>
    <col min="14091" max="14092" width="4.44140625" style="40" customWidth="1"/>
    <col min="14093" max="14093" width="3.6640625" style="40" customWidth="1"/>
    <col min="14094" max="14101" width="3.5546875" style="40" customWidth="1"/>
    <col min="14102" max="14106" width="3.44140625" style="40" customWidth="1"/>
    <col min="14107" max="14110" width="3.88671875" style="40" customWidth="1"/>
    <col min="14111" max="14112" width="10.109375" style="40" customWidth="1"/>
    <col min="14113" max="14336" width="9.109375" style="40"/>
    <col min="14337" max="14337" width="10.44140625" style="40" customWidth="1"/>
    <col min="14338" max="14338" width="6.109375" style="40" customWidth="1"/>
    <col min="14339" max="14339" width="8.44140625" style="40" customWidth="1"/>
    <col min="14340" max="14340" width="24.44140625" style="40" customWidth="1"/>
    <col min="14341" max="14342" width="4.44140625" style="40" customWidth="1"/>
    <col min="14343" max="14346" width="3.88671875" style="40" customWidth="1"/>
    <col min="14347" max="14348" width="4.44140625" style="40" customWidth="1"/>
    <col min="14349" max="14349" width="3.6640625" style="40" customWidth="1"/>
    <col min="14350" max="14357" width="3.5546875" style="40" customWidth="1"/>
    <col min="14358" max="14362" width="3.44140625" style="40" customWidth="1"/>
    <col min="14363" max="14366" width="3.88671875" style="40" customWidth="1"/>
    <col min="14367" max="14368" width="10.109375" style="40" customWidth="1"/>
    <col min="14369" max="14592" width="9.109375" style="40"/>
    <col min="14593" max="14593" width="10.44140625" style="40" customWidth="1"/>
    <col min="14594" max="14594" width="6.109375" style="40" customWidth="1"/>
    <col min="14595" max="14595" width="8.44140625" style="40" customWidth="1"/>
    <col min="14596" max="14596" width="24.44140625" style="40" customWidth="1"/>
    <col min="14597" max="14598" width="4.44140625" style="40" customWidth="1"/>
    <col min="14599" max="14602" width="3.88671875" style="40" customWidth="1"/>
    <col min="14603" max="14604" width="4.44140625" style="40" customWidth="1"/>
    <col min="14605" max="14605" width="3.6640625" style="40" customWidth="1"/>
    <col min="14606" max="14613" width="3.5546875" style="40" customWidth="1"/>
    <col min="14614" max="14618" width="3.44140625" style="40" customWidth="1"/>
    <col min="14619" max="14622" width="3.88671875" style="40" customWidth="1"/>
    <col min="14623" max="14624" width="10.109375" style="40" customWidth="1"/>
    <col min="14625" max="14848" width="9.109375" style="40"/>
    <col min="14849" max="14849" width="10.44140625" style="40" customWidth="1"/>
    <col min="14850" max="14850" width="6.109375" style="40" customWidth="1"/>
    <col min="14851" max="14851" width="8.44140625" style="40" customWidth="1"/>
    <col min="14852" max="14852" width="24.44140625" style="40" customWidth="1"/>
    <col min="14853" max="14854" width="4.44140625" style="40" customWidth="1"/>
    <col min="14855" max="14858" width="3.88671875" style="40" customWidth="1"/>
    <col min="14859" max="14860" width="4.44140625" style="40" customWidth="1"/>
    <col min="14861" max="14861" width="3.6640625" style="40" customWidth="1"/>
    <col min="14862" max="14869" width="3.5546875" style="40" customWidth="1"/>
    <col min="14870" max="14874" width="3.44140625" style="40" customWidth="1"/>
    <col min="14875" max="14878" width="3.88671875" style="40" customWidth="1"/>
    <col min="14879" max="14880" width="10.109375" style="40" customWidth="1"/>
    <col min="14881" max="15104" width="9.109375" style="40"/>
    <col min="15105" max="15105" width="10.44140625" style="40" customWidth="1"/>
    <col min="15106" max="15106" width="6.109375" style="40" customWidth="1"/>
    <col min="15107" max="15107" width="8.44140625" style="40" customWidth="1"/>
    <col min="15108" max="15108" width="24.44140625" style="40" customWidth="1"/>
    <col min="15109" max="15110" width="4.44140625" style="40" customWidth="1"/>
    <col min="15111" max="15114" width="3.88671875" style="40" customWidth="1"/>
    <col min="15115" max="15116" width="4.44140625" style="40" customWidth="1"/>
    <col min="15117" max="15117" width="3.6640625" style="40" customWidth="1"/>
    <col min="15118" max="15125" width="3.5546875" style="40" customWidth="1"/>
    <col min="15126" max="15130" width="3.44140625" style="40" customWidth="1"/>
    <col min="15131" max="15134" width="3.88671875" style="40" customWidth="1"/>
    <col min="15135" max="15136" width="10.109375" style="40" customWidth="1"/>
    <col min="15137" max="15360" width="9.109375" style="40"/>
    <col min="15361" max="15361" width="10.44140625" style="40" customWidth="1"/>
    <col min="15362" max="15362" width="6.109375" style="40" customWidth="1"/>
    <col min="15363" max="15363" width="8.44140625" style="40" customWidth="1"/>
    <col min="15364" max="15364" width="24.44140625" style="40" customWidth="1"/>
    <col min="15365" max="15366" width="4.44140625" style="40" customWidth="1"/>
    <col min="15367" max="15370" width="3.88671875" style="40" customWidth="1"/>
    <col min="15371" max="15372" width="4.44140625" style="40" customWidth="1"/>
    <col min="15373" max="15373" width="3.6640625" style="40" customWidth="1"/>
    <col min="15374" max="15381" width="3.5546875" style="40" customWidth="1"/>
    <col min="15382" max="15386" width="3.44140625" style="40" customWidth="1"/>
    <col min="15387" max="15390" width="3.88671875" style="40" customWidth="1"/>
    <col min="15391" max="15392" width="10.109375" style="40" customWidth="1"/>
    <col min="15393" max="15616" width="9.109375" style="40"/>
    <col min="15617" max="15617" width="10.44140625" style="40" customWidth="1"/>
    <col min="15618" max="15618" width="6.109375" style="40" customWidth="1"/>
    <col min="15619" max="15619" width="8.44140625" style="40" customWidth="1"/>
    <col min="15620" max="15620" width="24.44140625" style="40" customWidth="1"/>
    <col min="15621" max="15622" width="4.44140625" style="40" customWidth="1"/>
    <col min="15623" max="15626" width="3.88671875" style="40" customWidth="1"/>
    <col min="15627" max="15628" width="4.44140625" style="40" customWidth="1"/>
    <col min="15629" max="15629" width="3.6640625" style="40" customWidth="1"/>
    <col min="15630" max="15637" width="3.5546875" style="40" customWidth="1"/>
    <col min="15638" max="15642" width="3.44140625" style="40" customWidth="1"/>
    <col min="15643" max="15646" width="3.88671875" style="40" customWidth="1"/>
    <col min="15647" max="15648" width="10.109375" style="40" customWidth="1"/>
    <col min="15649" max="15872" width="9.109375" style="40"/>
    <col min="15873" max="15873" width="10.44140625" style="40" customWidth="1"/>
    <col min="15874" max="15874" width="6.109375" style="40" customWidth="1"/>
    <col min="15875" max="15875" width="8.44140625" style="40" customWidth="1"/>
    <col min="15876" max="15876" width="24.44140625" style="40" customWidth="1"/>
    <col min="15877" max="15878" width="4.44140625" style="40" customWidth="1"/>
    <col min="15879" max="15882" width="3.88671875" style="40" customWidth="1"/>
    <col min="15883" max="15884" width="4.44140625" style="40" customWidth="1"/>
    <col min="15885" max="15885" width="3.6640625" style="40" customWidth="1"/>
    <col min="15886" max="15893" width="3.5546875" style="40" customWidth="1"/>
    <col min="15894" max="15898" width="3.44140625" style="40" customWidth="1"/>
    <col min="15899" max="15902" width="3.88671875" style="40" customWidth="1"/>
    <col min="15903" max="15904" width="10.109375" style="40" customWidth="1"/>
    <col min="15905" max="16128" width="9.109375" style="40"/>
    <col min="16129" max="16129" width="10.44140625" style="40" customWidth="1"/>
    <col min="16130" max="16130" width="6.109375" style="40" customWidth="1"/>
    <col min="16131" max="16131" width="8.44140625" style="40" customWidth="1"/>
    <col min="16132" max="16132" width="24.44140625" style="40" customWidth="1"/>
    <col min="16133" max="16134" width="4.44140625" style="40" customWidth="1"/>
    <col min="16135" max="16138" width="3.88671875" style="40" customWidth="1"/>
    <col min="16139" max="16140" width="4.44140625" style="40" customWidth="1"/>
    <col min="16141" max="16141" width="3.6640625" style="40" customWidth="1"/>
    <col min="16142" max="16149" width="3.5546875" style="40" customWidth="1"/>
    <col min="16150" max="16154" width="3.44140625" style="40" customWidth="1"/>
    <col min="16155" max="16158" width="3.88671875" style="40" customWidth="1"/>
    <col min="16159" max="16160" width="10.109375" style="40" customWidth="1"/>
    <col min="16161" max="16384" width="9.109375" style="40"/>
  </cols>
  <sheetData>
    <row r="1" spans="1:49" s="43" customFormat="1" x14ac:dyDescent="0.3">
      <c r="A1" s="21" t="s">
        <v>20</v>
      </c>
      <c r="B1" s="62"/>
      <c r="C1" s="62"/>
      <c r="D1" s="22"/>
      <c r="E1" s="23"/>
      <c r="F1" s="23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46"/>
      <c r="Y1" s="46"/>
      <c r="Z1" s="46"/>
      <c r="AA1" s="46"/>
      <c r="AB1" s="61"/>
      <c r="AC1" s="61"/>
      <c r="AD1" s="61"/>
      <c r="AE1" s="61"/>
      <c r="AF1" s="24"/>
      <c r="AL1" s="71"/>
      <c r="AQ1" s="113"/>
      <c r="AU1" s="119"/>
    </row>
    <row r="2" spans="1:49" s="43" customFormat="1" ht="33.75" customHeight="1" x14ac:dyDescent="0.3">
      <c r="A2" s="25" t="s">
        <v>21</v>
      </c>
      <c r="B2" s="442">
        <v>40001</v>
      </c>
      <c r="C2" s="442"/>
      <c r="D2" s="443" t="str">
        <f>VLOOKUP(B2,Serviços!A:E,2,FALSE)</f>
        <v>DESMATAMENTO E LIMPEZA - INCLUSO DESTOCAMENTO DE ÁRVORES COM DIÂMETROS MENORES DE 15 cm</v>
      </c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443"/>
      <c r="S2" s="443"/>
      <c r="T2" s="443"/>
      <c r="U2" s="443"/>
      <c r="V2" s="443"/>
      <c r="W2" s="443"/>
      <c r="X2" s="443"/>
      <c r="Y2" s="443"/>
      <c r="Z2" s="443"/>
      <c r="AA2" s="443"/>
      <c r="AB2" s="443"/>
      <c r="AC2" s="429" t="s">
        <v>22</v>
      </c>
      <c r="AD2" s="429"/>
      <c r="AE2" s="429"/>
      <c r="AF2" s="53" t="str">
        <f>VLOOKUP(B2,Serviços!A:E,3,FALSE)</f>
        <v xml:space="preserve">m2    </v>
      </c>
      <c r="AI2" s="44">
        <f>X70</f>
        <v>0.61</v>
      </c>
      <c r="AJ2" s="43">
        <f>VLOOKUP(B2,Orçamento!$A:$D,4,FALSE)</f>
        <v>0.61</v>
      </c>
      <c r="AK2" s="44">
        <f>AI2-AJ2</f>
        <v>0</v>
      </c>
      <c r="AL2" s="71"/>
      <c r="AP2" s="74">
        <f>X68</f>
        <v>0.54</v>
      </c>
      <c r="AQ2" s="113" t="s">
        <v>954</v>
      </c>
      <c r="AU2" s="120" t="s">
        <v>866</v>
      </c>
      <c r="AV2" s="121">
        <v>0</v>
      </c>
      <c r="AW2" s="121">
        <v>1</v>
      </c>
    </row>
    <row r="3" spans="1:49" s="43" customFormat="1" outlineLevel="1" x14ac:dyDescent="0.3">
      <c r="A3" s="25"/>
      <c r="B3" s="26"/>
      <c r="C3" s="26"/>
      <c r="D3" s="27"/>
      <c r="E3" s="28"/>
      <c r="F3" s="28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47"/>
      <c r="Y3" s="47"/>
      <c r="Z3" s="47"/>
      <c r="AA3" s="47"/>
      <c r="AB3" s="50"/>
      <c r="AC3" s="50"/>
      <c r="AD3" s="50"/>
      <c r="AE3" s="50"/>
      <c r="AF3" s="29"/>
      <c r="AL3" s="71"/>
      <c r="AQ3" s="113"/>
    </row>
    <row r="4" spans="1:49" s="43" customFormat="1" outlineLevel="1" x14ac:dyDescent="0.3">
      <c r="A4" s="409" t="s">
        <v>23</v>
      </c>
      <c r="B4" s="409"/>
      <c r="C4" s="409"/>
      <c r="D4" s="409"/>
      <c r="E4" s="410" t="s">
        <v>24</v>
      </c>
      <c r="F4" s="410"/>
      <c r="G4" s="58" t="s">
        <v>25</v>
      </c>
      <c r="H4" s="410" t="s">
        <v>26</v>
      </c>
      <c r="I4" s="410"/>
      <c r="J4" s="410"/>
      <c r="K4" s="410"/>
      <c r="L4" s="410" t="s">
        <v>27</v>
      </c>
      <c r="M4" s="410"/>
      <c r="N4" s="410" t="s">
        <v>28</v>
      </c>
      <c r="O4" s="410"/>
      <c r="P4" s="410"/>
      <c r="Q4" s="410"/>
      <c r="R4" s="410"/>
      <c r="S4" s="410"/>
      <c r="T4" s="410"/>
      <c r="U4" s="410"/>
      <c r="V4" s="410" t="s">
        <v>29</v>
      </c>
      <c r="W4" s="410"/>
      <c r="X4" s="410"/>
      <c r="Y4" s="410"/>
      <c r="Z4" s="410"/>
      <c r="AA4" s="411" t="s">
        <v>30</v>
      </c>
      <c r="AB4" s="411"/>
      <c r="AC4" s="411"/>
      <c r="AD4" s="411"/>
      <c r="AE4" s="411" t="s">
        <v>31</v>
      </c>
      <c r="AF4" s="411"/>
      <c r="AL4" s="71"/>
      <c r="AQ4" s="113"/>
    </row>
    <row r="5" spans="1:49" s="43" customFormat="1" ht="34.5" customHeight="1" outlineLevel="1" x14ac:dyDescent="0.3">
      <c r="A5" s="439" t="str">
        <f>IF(E5=0,"",VLOOKUP(E5,Equipamentos!$A$3:$V$145,2,FALSE))</f>
        <v>TRATOR ESTEIRAS COM LÂMINA - CAT D8 OU EQUIVALENTE</v>
      </c>
      <c r="B5" s="440"/>
      <c r="C5" s="440"/>
      <c r="D5" s="440"/>
      <c r="E5" s="441">
        <v>30001</v>
      </c>
      <c r="F5" s="441"/>
      <c r="G5" s="59"/>
      <c r="H5" s="413">
        <v>1</v>
      </c>
      <c r="I5" s="413"/>
      <c r="J5" s="413"/>
      <c r="K5" s="413"/>
      <c r="L5" s="408">
        <f t="shared" ref="L5:L13" si="0">IF(H5&gt;0,1-H5,"")</f>
        <v>0</v>
      </c>
      <c r="M5" s="408"/>
      <c r="N5" s="438">
        <f>IF(E5="","",VLOOKUP(E5,Equipamentos!$A$3:$V$658,3,FALSE))</f>
        <v>784.02</v>
      </c>
      <c r="O5" s="438"/>
      <c r="P5" s="438"/>
      <c r="Q5" s="438"/>
      <c r="R5" s="438"/>
      <c r="S5" s="438"/>
      <c r="T5" s="438"/>
      <c r="U5" s="438"/>
      <c r="V5" s="30"/>
      <c r="W5" s="438">
        <f>IF(E5="","",VLOOKUP(E5,Equipamentos!$A$3:$V$658,4,FALSE))</f>
        <v>311.71999999999997</v>
      </c>
      <c r="X5" s="438"/>
      <c r="Y5" s="438"/>
      <c r="Z5" s="438"/>
      <c r="AA5" s="414">
        <v>1</v>
      </c>
      <c r="AB5" s="414"/>
      <c r="AC5" s="414"/>
      <c r="AD5" s="414"/>
      <c r="AE5" s="429">
        <f t="shared" ref="AE5:AE13" si="1">IF(AA5="","",((H5*N5)+(L5*W5))*AA5)</f>
        <v>784.02</v>
      </c>
      <c r="AF5" s="430"/>
      <c r="AL5" s="71"/>
      <c r="AQ5" s="113"/>
    </row>
    <row r="6" spans="1:49" s="43" customFormat="1" outlineLevel="1" x14ac:dyDescent="0.3">
      <c r="A6" s="415" t="str">
        <f>IF(E6=0,"",VLOOKUP(E6,Equipamentos!$A$3:$V$145,2,FALSE))</f>
        <v/>
      </c>
      <c r="B6" s="416"/>
      <c r="C6" s="416"/>
      <c r="D6" s="416"/>
      <c r="E6" s="434"/>
      <c r="F6" s="434"/>
      <c r="G6" s="28"/>
      <c r="H6" s="408"/>
      <c r="I6" s="408"/>
      <c r="J6" s="408"/>
      <c r="K6" s="408"/>
      <c r="L6" s="408" t="str">
        <f t="shared" si="0"/>
        <v/>
      </c>
      <c r="M6" s="408"/>
      <c r="N6" s="438" t="str">
        <f>IF(E6="","",VLOOKUP(E6,Equipamentos!$A$3:$V$64,3,FALSE))</f>
        <v/>
      </c>
      <c r="O6" s="438"/>
      <c r="P6" s="438"/>
      <c r="Q6" s="438"/>
      <c r="R6" s="438"/>
      <c r="S6" s="438"/>
      <c r="T6" s="438"/>
      <c r="U6" s="438"/>
      <c r="V6" s="30"/>
      <c r="W6" s="438" t="str">
        <f>IF(E6="","",VLOOKUP(E6,Equipamentos!$A$3:$V$64,4,FALSE))</f>
        <v/>
      </c>
      <c r="X6" s="438"/>
      <c r="Y6" s="438"/>
      <c r="Z6" s="438"/>
      <c r="AA6" s="397"/>
      <c r="AB6" s="397"/>
      <c r="AC6" s="397"/>
      <c r="AD6" s="397"/>
      <c r="AE6" s="429" t="str">
        <f t="shared" si="1"/>
        <v/>
      </c>
      <c r="AF6" s="430"/>
      <c r="AL6" s="71"/>
      <c r="AQ6" s="113"/>
    </row>
    <row r="7" spans="1:49" s="43" customFormat="1" outlineLevel="1" x14ac:dyDescent="0.3">
      <c r="A7" s="415" t="str">
        <f>IF(E7=0,"",VLOOKUP(E7,Equipamentos!$A$3:$V$145,2,FALSE))</f>
        <v/>
      </c>
      <c r="B7" s="416"/>
      <c r="C7" s="416"/>
      <c r="D7" s="416"/>
      <c r="E7" s="434"/>
      <c r="F7" s="434"/>
      <c r="G7" s="28"/>
      <c r="H7" s="408"/>
      <c r="I7" s="408"/>
      <c r="J7" s="408"/>
      <c r="K7" s="408"/>
      <c r="L7" s="408" t="str">
        <f t="shared" si="0"/>
        <v/>
      </c>
      <c r="M7" s="408"/>
      <c r="N7" s="438" t="str">
        <f>IF(E7="","",VLOOKUP(E7,Equipamentos!$A$3:$V$64,3,FALSE))</f>
        <v/>
      </c>
      <c r="O7" s="438"/>
      <c r="P7" s="438"/>
      <c r="Q7" s="438"/>
      <c r="R7" s="438"/>
      <c r="S7" s="438"/>
      <c r="T7" s="438"/>
      <c r="U7" s="438"/>
      <c r="V7" s="30"/>
      <c r="W7" s="438" t="str">
        <f>IF(E7="","",VLOOKUP(E7,Equipamentos!$A$3:$V$64,4,FALSE))</f>
        <v/>
      </c>
      <c r="X7" s="438"/>
      <c r="Y7" s="438"/>
      <c r="Z7" s="438"/>
      <c r="AA7" s="397"/>
      <c r="AB7" s="397"/>
      <c r="AC7" s="397"/>
      <c r="AD7" s="397"/>
      <c r="AE7" s="429" t="str">
        <f t="shared" si="1"/>
        <v/>
      </c>
      <c r="AF7" s="430"/>
      <c r="AL7" s="71"/>
      <c r="AQ7" s="113"/>
    </row>
    <row r="8" spans="1:49" s="43" customFormat="1" outlineLevel="1" x14ac:dyDescent="0.3">
      <c r="A8" s="415" t="str">
        <f>IF(E8=0,"",VLOOKUP(E8,Equipamentos!$A$3:$V$145,2,FALSE))</f>
        <v/>
      </c>
      <c r="B8" s="416"/>
      <c r="C8" s="416"/>
      <c r="D8" s="416"/>
      <c r="E8" s="434"/>
      <c r="F8" s="434"/>
      <c r="G8" s="28"/>
      <c r="H8" s="408"/>
      <c r="I8" s="408"/>
      <c r="J8" s="408"/>
      <c r="K8" s="408"/>
      <c r="L8" s="408" t="str">
        <f t="shared" si="0"/>
        <v/>
      </c>
      <c r="M8" s="408"/>
      <c r="N8" s="438" t="str">
        <f>IF(E8="","",VLOOKUP(E8,Equipamentos!$A$3:$V$64,3,FALSE))</f>
        <v/>
      </c>
      <c r="O8" s="438"/>
      <c r="P8" s="438"/>
      <c r="Q8" s="438"/>
      <c r="R8" s="438"/>
      <c r="S8" s="438"/>
      <c r="T8" s="438"/>
      <c r="U8" s="438"/>
      <c r="V8" s="30"/>
      <c r="W8" s="438" t="str">
        <f>IF(E8="","",VLOOKUP(E8,Equipamentos!$A$3:$V$64,4,FALSE))</f>
        <v/>
      </c>
      <c r="X8" s="438"/>
      <c r="Y8" s="438"/>
      <c r="Z8" s="438"/>
      <c r="AA8" s="397"/>
      <c r="AB8" s="397"/>
      <c r="AC8" s="397"/>
      <c r="AD8" s="397"/>
      <c r="AE8" s="429" t="str">
        <f t="shared" si="1"/>
        <v/>
      </c>
      <c r="AF8" s="430"/>
      <c r="AL8" s="71"/>
      <c r="AQ8" s="113"/>
    </row>
    <row r="9" spans="1:49" s="43" customFormat="1" outlineLevel="1" x14ac:dyDescent="0.3">
      <c r="A9" s="415" t="str">
        <f>IF(E9=0,"",VLOOKUP(E9,Equipamentos!$A$3:$V$145,2,FALSE))</f>
        <v/>
      </c>
      <c r="B9" s="416"/>
      <c r="C9" s="416"/>
      <c r="D9" s="416"/>
      <c r="E9" s="434"/>
      <c r="F9" s="434"/>
      <c r="G9" s="28"/>
      <c r="H9" s="408"/>
      <c r="I9" s="408"/>
      <c r="J9" s="408"/>
      <c r="K9" s="408"/>
      <c r="L9" s="408" t="str">
        <f t="shared" si="0"/>
        <v/>
      </c>
      <c r="M9" s="408"/>
      <c r="N9" s="438" t="str">
        <f>IF(E9="","",VLOOKUP(E9,Equipamentos!$A$3:$V$64,3,FALSE))</f>
        <v/>
      </c>
      <c r="O9" s="438"/>
      <c r="P9" s="438"/>
      <c r="Q9" s="438"/>
      <c r="R9" s="438"/>
      <c r="S9" s="438"/>
      <c r="T9" s="438"/>
      <c r="U9" s="438"/>
      <c r="V9" s="30"/>
      <c r="W9" s="438" t="str">
        <f>IF(E9="","",VLOOKUP(E9,Equipamentos!$A$3:$V$64,4,FALSE))</f>
        <v/>
      </c>
      <c r="X9" s="438"/>
      <c r="Y9" s="438"/>
      <c r="Z9" s="438"/>
      <c r="AA9" s="397"/>
      <c r="AB9" s="397"/>
      <c r="AC9" s="397"/>
      <c r="AD9" s="397"/>
      <c r="AE9" s="429" t="str">
        <f t="shared" si="1"/>
        <v/>
      </c>
      <c r="AF9" s="430"/>
      <c r="AL9" s="71"/>
      <c r="AQ9" s="113"/>
    </row>
    <row r="10" spans="1:49" s="43" customFormat="1" outlineLevel="1" x14ac:dyDescent="0.3">
      <c r="A10" s="415" t="str">
        <f>IF(E10=0,"",VLOOKUP(E10,Equipamentos!$A$3:$V$145,2,FALSE))</f>
        <v/>
      </c>
      <c r="B10" s="416"/>
      <c r="C10" s="416"/>
      <c r="D10" s="416"/>
      <c r="E10" s="434"/>
      <c r="F10" s="434"/>
      <c r="G10" s="28"/>
      <c r="H10" s="408"/>
      <c r="I10" s="408"/>
      <c r="J10" s="408"/>
      <c r="K10" s="408"/>
      <c r="L10" s="408" t="str">
        <f t="shared" si="0"/>
        <v/>
      </c>
      <c r="M10" s="408"/>
      <c r="N10" s="438" t="str">
        <f>IF(E10="","",VLOOKUP(E10,Equipamentos!$A$3:$V$64,3,FALSE))</f>
        <v/>
      </c>
      <c r="O10" s="438"/>
      <c r="P10" s="438"/>
      <c r="Q10" s="438"/>
      <c r="R10" s="438"/>
      <c r="S10" s="438"/>
      <c r="T10" s="438"/>
      <c r="U10" s="438"/>
      <c r="V10" s="30"/>
      <c r="W10" s="438" t="str">
        <f>IF(E10="","",VLOOKUP(E10,Equipamentos!$A$3:$V$64,4,FALSE))</f>
        <v/>
      </c>
      <c r="X10" s="438"/>
      <c r="Y10" s="438"/>
      <c r="Z10" s="438"/>
      <c r="AA10" s="397"/>
      <c r="AB10" s="397"/>
      <c r="AC10" s="397"/>
      <c r="AD10" s="397"/>
      <c r="AE10" s="429" t="str">
        <f t="shared" si="1"/>
        <v/>
      </c>
      <c r="AF10" s="430"/>
      <c r="AL10" s="71"/>
      <c r="AQ10" s="113"/>
    </row>
    <row r="11" spans="1:49" s="43" customFormat="1" outlineLevel="1" x14ac:dyDescent="0.3">
      <c r="A11" s="415" t="str">
        <f>IF(E11=0,"",VLOOKUP(E11,Equipamentos!$A$3:$V$145,2,FALSE))</f>
        <v/>
      </c>
      <c r="B11" s="416"/>
      <c r="C11" s="416"/>
      <c r="D11" s="416"/>
      <c r="E11" s="434"/>
      <c r="F11" s="434"/>
      <c r="G11" s="28"/>
      <c r="H11" s="408"/>
      <c r="I11" s="408"/>
      <c r="J11" s="408"/>
      <c r="K11" s="408"/>
      <c r="L11" s="408" t="str">
        <f t="shared" si="0"/>
        <v/>
      </c>
      <c r="M11" s="408"/>
      <c r="N11" s="438" t="str">
        <f>IF(E11="","",VLOOKUP(E11,Equipamentos!$A$3:$V$64,3,FALSE))</f>
        <v/>
      </c>
      <c r="O11" s="438"/>
      <c r="P11" s="438"/>
      <c r="Q11" s="438"/>
      <c r="R11" s="438"/>
      <c r="S11" s="438"/>
      <c r="T11" s="438"/>
      <c r="U11" s="438"/>
      <c r="V11" s="30"/>
      <c r="W11" s="438" t="str">
        <f>IF(E11="","",VLOOKUP(E11,Equipamentos!$A$3:$V$64,4,FALSE))</f>
        <v/>
      </c>
      <c r="X11" s="438"/>
      <c r="Y11" s="438"/>
      <c r="Z11" s="438"/>
      <c r="AA11" s="397"/>
      <c r="AB11" s="397"/>
      <c r="AC11" s="397"/>
      <c r="AD11" s="397"/>
      <c r="AE11" s="429" t="str">
        <f t="shared" si="1"/>
        <v/>
      </c>
      <c r="AF11" s="430"/>
      <c r="AL11" s="71"/>
      <c r="AQ11" s="113"/>
    </row>
    <row r="12" spans="1:49" s="43" customFormat="1" outlineLevel="1" x14ac:dyDescent="0.3">
      <c r="A12" s="415" t="str">
        <f>IF(E12=0,"",VLOOKUP(E12,Equipamentos!$A$3:$V$145,2,FALSE))</f>
        <v/>
      </c>
      <c r="B12" s="416"/>
      <c r="C12" s="416"/>
      <c r="D12" s="416"/>
      <c r="E12" s="434"/>
      <c r="F12" s="434"/>
      <c r="G12" s="28"/>
      <c r="H12" s="408"/>
      <c r="I12" s="408"/>
      <c r="J12" s="408"/>
      <c r="K12" s="408"/>
      <c r="L12" s="408" t="str">
        <f t="shared" si="0"/>
        <v/>
      </c>
      <c r="M12" s="408"/>
      <c r="N12" s="435" t="str">
        <f>IF(E12="","",VLOOKUP(E12,Equipamentos!$A$3:$V$64,3,FALSE))</f>
        <v/>
      </c>
      <c r="O12" s="435"/>
      <c r="P12" s="435"/>
      <c r="Q12" s="435"/>
      <c r="R12" s="435"/>
      <c r="S12" s="435"/>
      <c r="T12" s="435"/>
      <c r="U12" s="435"/>
      <c r="V12" s="31"/>
      <c r="W12" s="435" t="str">
        <f>IF(E12="","",VLOOKUP(E12,Equipamentos!$A$3:$V$64,4,FALSE))</f>
        <v/>
      </c>
      <c r="X12" s="435"/>
      <c r="Y12" s="435"/>
      <c r="Z12" s="435"/>
      <c r="AA12" s="397"/>
      <c r="AB12" s="397"/>
      <c r="AC12" s="397"/>
      <c r="AD12" s="397"/>
      <c r="AE12" s="429" t="str">
        <f t="shared" si="1"/>
        <v/>
      </c>
      <c r="AF12" s="430"/>
      <c r="AL12" s="71"/>
      <c r="AQ12" s="113"/>
    </row>
    <row r="13" spans="1:49" s="43" customFormat="1" outlineLevel="1" x14ac:dyDescent="0.3">
      <c r="A13" s="415" t="str">
        <f>IF(E13=0,"",VLOOKUP(E13,Equipamentos!$A$3:$V$145,2,FALSE))</f>
        <v/>
      </c>
      <c r="B13" s="416"/>
      <c r="C13" s="416"/>
      <c r="D13" s="416"/>
      <c r="E13" s="434"/>
      <c r="F13" s="434"/>
      <c r="G13" s="28"/>
      <c r="H13" s="408"/>
      <c r="I13" s="408"/>
      <c r="J13" s="408"/>
      <c r="K13" s="408"/>
      <c r="L13" s="408" t="str">
        <f t="shared" si="0"/>
        <v/>
      </c>
      <c r="M13" s="408"/>
      <c r="N13" s="435" t="str">
        <f>IF(E13="","",VLOOKUP(E13,Equipamentos!$A$3:$V$64,3,FALSE))</f>
        <v/>
      </c>
      <c r="O13" s="435"/>
      <c r="P13" s="435"/>
      <c r="Q13" s="435"/>
      <c r="R13" s="435"/>
      <c r="S13" s="435"/>
      <c r="T13" s="435"/>
      <c r="U13" s="435"/>
      <c r="V13" s="31"/>
      <c r="W13" s="435" t="str">
        <f>IF(E13="","",VLOOKUP(E13,Equipamentos!$A$3:$V$64,4,FALSE))</f>
        <v/>
      </c>
      <c r="X13" s="435"/>
      <c r="Y13" s="435"/>
      <c r="Z13" s="435"/>
      <c r="AA13" s="397"/>
      <c r="AB13" s="397"/>
      <c r="AC13" s="397"/>
      <c r="AD13" s="397"/>
      <c r="AE13" s="436" t="str">
        <f t="shared" si="1"/>
        <v/>
      </c>
      <c r="AF13" s="437"/>
      <c r="AL13" s="71"/>
      <c r="AQ13" s="113"/>
    </row>
    <row r="14" spans="1:49" s="43" customFormat="1" outlineLevel="1" x14ac:dyDescent="0.3">
      <c r="A14" s="398" t="s">
        <v>32</v>
      </c>
      <c r="B14" s="399"/>
      <c r="C14" s="399"/>
      <c r="D14" s="399"/>
      <c r="E14" s="399"/>
      <c r="F14" s="399"/>
      <c r="G14" s="399"/>
      <c r="H14" s="399"/>
      <c r="I14" s="399"/>
      <c r="J14" s="399"/>
      <c r="K14" s="399"/>
      <c r="L14" s="399"/>
      <c r="M14" s="399"/>
      <c r="N14" s="399"/>
      <c r="O14" s="399"/>
      <c r="P14" s="399"/>
      <c r="Q14" s="399"/>
      <c r="R14" s="399"/>
      <c r="S14" s="399"/>
      <c r="T14" s="399"/>
      <c r="U14" s="399"/>
      <c r="V14" s="399"/>
      <c r="W14" s="400">
        <f>TRUNC(SUM(AE5:AF13),2)</f>
        <v>784.02</v>
      </c>
      <c r="X14" s="401"/>
      <c r="Y14" s="401"/>
      <c r="Z14" s="401"/>
      <c r="AA14" s="401"/>
      <c r="AB14" s="401"/>
      <c r="AC14" s="401"/>
      <c r="AD14" s="401"/>
      <c r="AE14" s="401"/>
      <c r="AF14" s="401"/>
      <c r="AL14" s="71"/>
      <c r="AQ14" s="113"/>
    </row>
    <row r="15" spans="1:49" s="43" customFormat="1" outlineLevel="1" x14ac:dyDescent="0.3">
      <c r="A15" s="25"/>
      <c r="B15" s="26"/>
      <c r="C15" s="26"/>
      <c r="D15" s="27"/>
      <c r="E15" s="28"/>
      <c r="F15" s="28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47"/>
      <c r="Y15" s="47"/>
      <c r="Z15" s="47"/>
      <c r="AA15" s="47"/>
      <c r="AB15" s="50"/>
      <c r="AC15" s="50"/>
      <c r="AD15" s="50"/>
      <c r="AE15" s="50"/>
      <c r="AF15" s="29"/>
      <c r="AL15" s="71"/>
      <c r="AQ15" s="113"/>
    </row>
    <row r="16" spans="1:49" s="43" customFormat="1" outlineLevel="1" x14ac:dyDescent="0.3">
      <c r="A16" s="409" t="s">
        <v>33</v>
      </c>
      <c r="B16" s="409"/>
      <c r="C16" s="409"/>
      <c r="D16" s="409"/>
      <c r="E16" s="410" t="s">
        <v>24</v>
      </c>
      <c r="F16" s="410"/>
      <c r="G16" s="410" t="s">
        <v>522</v>
      </c>
      <c r="H16" s="410"/>
      <c r="I16" s="410"/>
      <c r="J16" s="410"/>
      <c r="K16" s="410" t="s">
        <v>34</v>
      </c>
      <c r="L16" s="410"/>
      <c r="M16" s="410"/>
      <c r="N16" s="410"/>
      <c r="O16" s="410" t="s">
        <v>30</v>
      </c>
      <c r="P16" s="410"/>
      <c r="Q16" s="410"/>
      <c r="R16" s="410"/>
      <c r="S16" s="410"/>
      <c r="T16" s="410"/>
      <c r="U16" s="410" t="s">
        <v>946</v>
      </c>
      <c r="V16" s="410"/>
      <c r="W16" s="410"/>
      <c r="X16" s="410"/>
      <c r="Y16" s="410"/>
      <c r="Z16" s="410"/>
      <c r="AA16" s="411" t="s">
        <v>31</v>
      </c>
      <c r="AB16" s="411"/>
      <c r="AC16" s="411"/>
      <c r="AD16" s="411"/>
      <c r="AE16" s="411"/>
      <c r="AF16" s="411"/>
      <c r="AL16" s="71"/>
      <c r="AQ16" s="113"/>
    </row>
    <row r="17" spans="1:43" s="43" customFormat="1" outlineLevel="1" x14ac:dyDescent="0.3">
      <c r="A17" s="391" t="str">
        <f>IF(E17=0,"",VLOOKUP(E17,'Mão de Obra'!$A$2:$AA$998,2,FALSE))</f>
        <v>ENCARREGADO DE SERVIÇO</v>
      </c>
      <c r="B17" s="392"/>
      <c r="C17" s="392"/>
      <c r="D17" s="392"/>
      <c r="E17" s="412">
        <v>20002</v>
      </c>
      <c r="F17" s="412"/>
      <c r="G17" s="447">
        <f>VLOOKUP(E17,'Mão de Obra'!A:F,6,FALSE)/100</f>
        <v>1.1945000000000001</v>
      </c>
      <c r="H17" s="447"/>
      <c r="I17" s="447"/>
      <c r="J17" s="447"/>
      <c r="K17" s="431">
        <f>IF(E17=0,"",VLOOKUP(E17,'Mão de Obra'!$A$2:$AA$998,5,))</f>
        <v>28.74</v>
      </c>
      <c r="L17" s="431"/>
      <c r="M17" s="431"/>
      <c r="N17" s="431"/>
      <c r="O17" s="432">
        <v>0.4</v>
      </c>
      <c r="P17" s="432"/>
      <c r="Q17" s="432"/>
      <c r="R17" s="432"/>
      <c r="S17" s="432"/>
      <c r="T17" s="432"/>
      <c r="U17" s="432">
        <f>VLOOKUP(E17,'Mão de Obra'!A:I,8,FALSE)</f>
        <v>13.1</v>
      </c>
      <c r="V17" s="432"/>
      <c r="W17" s="432"/>
      <c r="X17" s="432"/>
      <c r="Y17" s="432"/>
      <c r="Z17" s="432"/>
      <c r="AA17" s="429">
        <f t="shared" ref="AA17:AA24" si="2">IF(O17="","",O17*K17)</f>
        <v>11.496</v>
      </c>
      <c r="AB17" s="429"/>
      <c r="AC17" s="429"/>
      <c r="AD17" s="429"/>
      <c r="AE17" s="429"/>
      <c r="AF17" s="430"/>
      <c r="AL17" s="71"/>
      <c r="AQ17" s="113"/>
    </row>
    <row r="18" spans="1:43" s="43" customFormat="1" outlineLevel="1" x14ac:dyDescent="0.3">
      <c r="A18" s="391" t="str">
        <f>IF(E18=0,"",VLOOKUP(E18,'Mão de Obra'!$A$2:$AA$998,2,FALSE))</f>
        <v>SERVENTE</v>
      </c>
      <c r="B18" s="392"/>
      <c r="C18" s="392"/>
      <c r="D18" s="392"/>
      <c r="E18" s="412">
        <v>20031</v>
      </c>
      <c r="F18" s="412"/>
      <c r="G18" s="447">
        <f>VLOOKUP(E18,'Mão de Obra'!A:F,6,FALSE)/100</f>
        <v>2.0878000000000001</v>
      </c>
      <c r="H18" s="447"/>
      <c r="I18" s="447"/>
      <c r="J18" s="447"/>
      <c r="K18" s="431">
        <f>IF(E18=0,"",VLOOKUP(E18,'Mão de Obra'!$A$2:$AA$998,5,))</f>
        <v>22.78</v>
      </c>
      <c r="L18" s="431"/>
      <c r="M18" s="431"/>
      <c r="N18" s="431"/>
      <c r="O18" s="433">
        <v>2</v>
      </c>
      <c r="P18" s="433"/>
      <c r="Q18" s="433"/>
      <c r="R18" s="433"/>
      <c r="S18" s="433"/>
      <c r="T18" s="433"/>
      <c r="U18" s="433">
        <f>VLOOKUP(E18,'Mão de Obra'!A:I,8,FALSE)</f>
        <v>7.38</v>
      </c>
      <c r="V18" s="433"/>
      <c r="W18" s="433"/>
      <c r="X18" s="433"/>
      <c r="Y18" s="433"/>
      <c r="Z18" s="433"/>
      <c r="AA18" s="429">
        <f t="shared" si="2"/>
        <v>45.56</v>
      </c>
      <c r="AB18" s="429"/>
      <c r="AC18" s="429"/>
      <c r="AD18" s="429"/>
      <c r="AE18" s="429"/>
      <c r="AF18" s="430"/>
      <c r="AL18" s="71"/>
      <c r="AQ18" s="113"/>
    </row>
    <row r="19" spans="1:43" s="43" customFormat="1" outlineLevel="1" x14ac:dyDescent="0.3">
      <c r="A19" s="391" t="str">
        <f>IF(E19=0,"",VLOOKUP(E19,'Mão de Obra'!$A$2:$AA$998,2,FALSE))</f>
        <v/>
      </c>
      <c r="B19" s="392"/>
      <c r="C19" s="392"/>
      <c r="D19" s="392"/>
      <c r="E19" s="393"/>
      <c r="F19" s="393"/>
      <c r="G19" s="427" t="str">
        <f t="shared" ref="G19:G24" si="3">IF(E19=0,"",121.83%)</f>
        <v/>
      </c>
      <c r="H19" s="427"/>
      <c r="I19" s="427"/>
      <c r="J19" s="427"/>
      <c r="K19" s="428" t="str">
        <f>IF(E19=0,"",VLOOKUP(E19,'Mão de Obra'!$A$2:$AA$998,5,))</f>
        <v/>
      </c>
      <c r="L19" s="428"/>
      <c r="M19" s="428"/>
      <c r="N19" s="428"/>
      <c r="O19" s="408"/>
      <c r="P19" s="408"/>
      <c r="Q19" s="408"/>
      <c r="R19" s="408"/>
      <c r="S19" s="408"/>
      <c r="T19" s="408"/>
      <c r="U19" s="408"/>
      <c r="V19" s="408"/>
      <c r="W19" s="408"/>
      <c r="X19" s="408"/>
      <c r="Y19" s="408"/>
      <c r="Z19" s="408"/>
      <c r="AA19" s="429" t="str">
        <f t="shared" si="2"/>
        <v/>
      </c>
      <c r="AB19" s="429"/>
      <c r="AC19" s="429"/>
      <c r="AD19" s="429"/>
      <c r="AE19" s="429"/>
      <c r="AF19" s="430"/>
      <c r="AL19" s="71"/>
      <c r="AQ19" s="113"/>
    </row>
    <row r="20" spans="1:43" s="43" customFormat="1" outlineLevel="1" x14ac:dyDescent="0.3">
      <c r="A20" s="391" t="str">
        <f>IF(E20=0,"",VLOOKUP(E20,'Mão de Obra'!$A$2:$AA$998,2,FALSE))</f>
        <v/>
      </c>
      <c r="B20" s="392"/>
      <c r="C20" s="392"/>
      <c r="D20" s="392"/>
      <c r="E20" s="393"/>
      <c r="F20" s="393"/>
      <c r="G20" s="427" t="str">
        <f t="shared" si="3"/>
        <v/>
      </c>
      <c r="H20" s="427"/>
      <c r="I20" s="427"/>
      <c r="J20" s="427"/>
      <c r="K20" s="428" t="str">
        <f>IF(E20=0,"",VLOOKUP(E20,'Mão de Obra'!$A$2:$AA$998,5,))</f>
        <v/>
      </c>
      <c r="L20" s="428"/>
      <c r="M20" s="428"/>
      <c r="N20" s="428"/>
      <c r="O20" s="408"/>
      <c r="P20" s="408"/>
      <c r="Q20" s="408"/>
      <c r="R20" s="408"/>
      <c r="S20" s="408"/>
      <c r="T20" s="408"/>
      <c r="U20" s="408"/>
      <c r="V20" s="408"/>
      <c r="W20" s="408"/>
      <c r="X20" s="408"/>
      <c r="Y20" s="408"/>
      <c r="Z20" s="408"/>
      <c r="AA20" s="429" t="str">
        <f t="shared" si="2"/>
        <v/>
      </c>
      <c r="AB20" s="429"/>
      <c r="AC20" s="429"/>
      <c r="AD20" s="429"/>
      <c r="AE20" s="429"/>
      <c r="AF20" s="430"/>
      <c r="AL20" s="71"/>
      <c r="AQ20" s="113"/>
    </row>
    <row r="21" spans="1:43" s="43" customFormat="1" outlineLevel="1" x14ac:dyDescent="0.3">
      <c r="A21" s="391" t="str">
        <f>IF(E21=0,"",VLOOKUP(E21,'Mão de Obra'!$A$2:$AA$998,2,FALSE))</f>
        <v/>
      </c>
      <c r="B21" s="392"/>
      <c r="C21" s="392"/>
      <c r="D21" s="392"/>
      <c r="E21" s="393"/>
      <c r="F21" s="393"/>
      <c r="G21" s="427" t="str">
        <f t="shared" si="3"/>
        <v/>
      </c>
      <c r="H21" s="427"/>
      <c r="I21" s="427"/>
      <c r="J21" s="427"/>
      <c r="K21" s="428" t="str">
        <f>IF(E21=0,"",VLOOKUP(E21,'Mão de Obra'!$A$2:$AA$998,5,))</f>
        <v/>
      </c>
      <c r="L21" s="428"/>
      <c r="M21" s="428"/>
      <c r="N21" s="428"/>
      <c r="O21" s="408"/>
      <c r="P21" s="408"/>
      <c r="Q21" s="408"/>
      <c r="R21" s="408"/>
      <c r="S21" s="408"/>
      <c r="T21" s="408"/>
      <c r="U21" s="408"/>
      <c r="V21" s="408"/>
      <c r="W21" s="408"/>
      <c r="X21" s="408"/>
      <c r="Y21" s="408"/>
      <c r="Z21" s="408"/>
      <c r="AA21" s="429" t="str">
        <f t="shared" si="2"/>
        <v/>
      </c>
      <c r="AB21" s="429"/>
      <c r="AC21" s="429"/>
      <c r="AD21" s="429"/>
      <c r="AE21" s="429"/>
      <c r="AF21" s="430"/>
      <c r="AL21" s="71"/>
      <c r="AQ21" s="113"/>
    </row>
    <row r="22" spans="1:43" s="43" customFormat="1" outlineLevel="1" x14ac:dyDescent="0.3">
      <c r="A22" s="391" t="str">
        <f>IF(E22=0,"",VLOOKUP(E22,'Mão de Obra'!$A$2:$AA$998,2,FALSE))</f>
        <v/>
      </c>
      <c r="B22" s="392"/>
      <c r="C22" s="392"/>
      <c r="D22" s="392"/>
      <c r="E22" s="393"/>
      <c r="F22" s="393"/>
      <c r="G22" s="427" t="str">
        <f t="shared" si="3"/>
        <v/>
      </c>
      <c r="H22" s="427"/>
      <c r="I22" s="427"/>
      <c r="J22" s="427"/>
      <c r="K22" s="428" t="str">
        <f>IF(E22=0,"",VLOOKUP(E22,'Mão de Obra'!$A$2:$AA$998,5,))</f>
        <v/>
      </c>
      <c r="L22" s="428"/>
      <c r="M22" s="428"/>
      <c r="N22" s="428"/>
      <c r="O22" s="408"/>
      <c r="P22" s="408"/>
      <c r="Q22" s="408"/>
      <c r="R22" s="408"/>
      <c r="S22" s="408"/>
      <c r="T22" s="408"/>
      <c r="U22" s="408"/>
      <c r="V22" s="408"/>
      <c r="W22" s="408"/>
      <c r="X22" s="408"/>
      <c r="Y22" s="408"/>
      <c r="Z22" s="408"/>
      <c r="AA22" s="429" t="str">
        <f t="shared" si="2"/>
        <v/>
      </c>
      <c r="AB22" s="429"/>
      <c r="AC22" s="429"/>
      <c r="AD22" s="429"/>
      <c r="AE22" s="429"/>
      <c r="AF22" s="430"/>
      <c r="AL22" s="71"/>
      <c r="AQ22" s="113"/>
    </row>
    <row r="23" spans="1:43" s="43" customFormat="1" outlineLevel="1" x14ac:dyDescent="0.3">
      <c r="A23" s="391" t="str">
        <f>IF(E23=0,"",VLOOKUP(E23,'Mão de Obra'!$A$2:$AA$998,2,FALSE))</f>
        <v/>
      </c>
      <c r="B23" s="392"/>
      <c r="C23" s="392"/>
      <c r="D23" s="392"/>
      <c r="E23" s="393"/>
      <c r="F23" s="393"/>
      <c r="G23" s="427" t="str">
        <f t="shared" si="3"/>
        <v/>
      </c>
      <c r="H23" s="427"/>
      <c r="I23" s="427"/>
      <c r="J23" s="427"/>
      <c r="K23" s="428" t="str">
        <f>IF(E23=0,"",VLOOKUP(E23,'Mão de Obra'!$A$2:$AA$998,5,))</f>
        <v/>
      </c>
      <c r="L23" s="428"/>
      <c r="M23" s="428"/>
      <c r="N23" s="428"/>
      <c r="O23" s="408"/>
      <c r="P23" s="408"/>
      <c r="Q23" s="408"/>
      <c r="R23" s="408"/>
      <c r="S23" s="408"/>
      <c r="T23" s="408"/>
      <c r="U23" s="408"/>
      <c r="V23" s="408"/>
      <c r="W23" s="408"/>
      <c r="X23" s="408"/>
      <c r="Y23" s="408"/>
      <c r="Z23" s="408"/>
      <c r="AA23" s="429" t="str">
        <f t="shared" si="2"/>
        <v/>
      </c>
      <c r="AB23" s="429"/>
      <c r="AC23" s="429"/>
      <c r="AD23" s="429"/>
      <c r="AE23" s="429"/>
      <c r="AF23" s="430"/>
      <c r="AL23" s="71"/>
      <c r="AQ23" s="113"/>
    </row>
    <row r="24" spans="1:43" s="43" customFormat="1" outlineLevel="1" x14ac:dyDescent="0.3">
      <c r="A24" s="391" t="str">
        <f>IF(E24=0,"",VLOOKUP(E24,'Mão de Obra'!$A$2:$AA$998,2,FALSE))</f>
        <v/>
      </c>
      <c r="B24" s="392"/>
      <c r="C24" s="392"/>
      <c r="D24" s="392"/>
      <c r="E24" s="393"/>
      <c r="F24" s="393"/>
      <c r="G24" s="427" t="str">
        <f t="shared" si="3"/>
        <v/>
      </c>
      <c r="H24" s="427"/>
      <c r="I24" s="427"/>
      <c r="J24" s="427"/>
      <c r="K24" s="428" t="str">
        <f>IF(E24=0,"",VLOOKUP(E24,'Mão de Obra'!$A$2:$AA$998,5))</f>
        <v/>
      </c>
      <c r="L24" s="428"/>
      <c r="M24" s="428"/>
      <c r="N24" s="428"/>
      <c r="O24" s="408"/>
      <c r="P24" s="408"/>
      <c r="Q24" s="408"/>
      <c r="R24" s="408"/>
      <c r="S24" s="408"/>
      <c r="T24" s="408"/>
      <c r="U24" s="408"/>
      <c r="V24" s="408"/>
      <c r="W24" s="408"/>
      <c r="X24" s="408"/>
      <c r="Y24" s="408"/>
      <c r="Z24" s="408"/>
      <c r="AA24" s="429" t="str">
        <f t="shared" si="2"/>
        <v/>
      </c>
      <c r="AB24" s="429"/>
      <c r="AC24" s="429"/>
      <c r="AD24" s="429"/>
      <c r="AE24" s="429"/>
      <c r="AF24" s="430"/>
      <c r="AL24" s="71"/>
      <c r="AQ24" s="113"/>
    </row>
    <row r="25" spans="1:43" s="43" customFormat="1" outlineLevel="1" x14ac:dyDescent="0.3">
      <c r="A25" s="398" t="s">
        <v>35</v>
      </c>
      <c r="B25" s="399"/>
      <c r="C25" s="399"/>
      <c r="D25" s="399"/>
      <c r="E25" s="399"/>
      <c r="F25" s="399"/>
      <c r="G25" s="399"/>
      <c r="H25" s="399"/>
      <c r="I25" s="399"/>
      <c r="J25" s="399"/>
      <c r="K25" s="399"/>
      <c r="L25" s="399"/>
      <c r="M25" s="399"/>
      <c r="N25" s="399"/>
      <c r="O25" s="399"/>
      <c r="P25" s="399"/>
      <c r="Q25" s="399"/>
      <c r="R25" s="399"/>
      <c r="S25" s="399"/>
      <c r="T25" s="399"/>
      <c r="U25" s="399"/>
      <c r="V25" s="399"/>
      <c r="W25" s="400">
        <f>TRUNC(SUM(AA17:AF24),2)</f>
        <v>57.05</v>
      </c>
      <c r="X25" s="401"/>
      <c r="Y25" s="401"/>
      <c r="Z25" s="401"/>
      <c r="AA25" s="401"/>
      <c r="AB25" s="401"/>
      <c r="AC25" s="401"/>
      <c r="AD25" s="401"/>
      <c r="AE25" s="401"/>
      <c r="AF25" s="401"/>
      <c r="AL25" s="71"/>
      <c r="AQ25" s="113"/>
    </row>
    <row r="26" spans="1:43" s="43" customFormat="1" outlineLevel="1" x14ac:dyDescent="0.3">
      <c r="A26" s="25"/>
      <c r="B26" s="26"/>
      <c r="C26" s="26"/>
      <c r="D26" s="27"/>
      <c r="E26" s="28"/>
      <c r="F26" s="28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47"/>
      <c r="Y26" s="47"/>
      <c r="Z26" s="47"/>
      <c r="AA26" s="47"/>
      <c r="AB26" s="50"/>
      <c r="AC26" s="50"/>
      <c r="AD26" s="50"/>
      <c r="AE26" s="50"/>
      <c r="AF26" s="29"/>
      <c r="AL26" s="71"/>
      <c r="AQ26" s="113"/>
    </row>
    <row r="27" spans="1:43" s="43" customFormat="1" outlineLevel="1" x14ac:dyDescent="0.3">
      <c r="A27" s="409" t="s">
        <v>36</v>
      </c>
      <c r="B27" s="409"/>
      <c r="C27" s="409"/>
      <c r="D27" s="409"/>
      <c r="E27" s="410" t="s">
        <v>24</v>
      </c>
      <c r="F27" s="410"/>
      <c r="G27" s="410" t="s">
        <v>37</v>
      </c>
      <c r="H27" s="410"/>
      <c r="I27" s="410"/>
      <c r="J27" s="410" t="s">
        <v>38</v>
      </c>
      <c r="K27" s="410"/>
      <c r="L27" s="410"/>
      <c r="M27" s="410" t="s">
        <v>39</v>
      </c>
      <c r="N27" s="410"/>
      <c r="O27" s="410"/>
      <c r="P27" s="410"/>
      <c r="Q27" s="410"/>
      <c r="R27" s="410" t="s">
        <v>40</v>
      </c>
      <c r="S27" s="410"/>
      <c r="T27" s="410"/>
      <c r="U27" s="410"/>
      <c r="V27" s="410"/>
      <c r="W27" s="410" t="s">
        <v>19</v>
      </c>
      <c r="X27" s="410"/>
      <c r="Y27" s="410"/>
      <c r="Z27" s="410"/>
      <c r="AA27" s="410"/>
      <c r="AB27" s="410"/>
      <c r="AC27" s="410"/>
      <c r="AD27" s="410"/>
      <c r="AE27" s="410"/>
      <c r="AF27" s="410"/>
      <c r="AL27" s="71"/>
      <c r="AQ27" s="113"/>
    </row>
    <row r="28" spans="1:43" s="43" customFormat="1" outlineLevel="1" x14ac:dyDescent="0.3">
      <c r="A28" s="32"/>
      <c r="B28" s="33"/>
      <c r="C28" s="33"/>
      <c r="D28" s="34"/>
      <c r="E28" s="424"/>
      <c r="F28" s="424"/>
      <c r="G28" s="407"/>
      <c r="H28" s="407"/>
      <c r="I28" s="407"/>
      <c r="J28" s="425"/>
      <c r="K28" s="425"/>
      <c r="L28" s="425"/>
      <c r="M28" s="425"/>
      <c r="N28" s="425"/>
      <c r="O28" s="425"/>
      <c r="P28" s="425"/>
      <c r="Q28" s="425"/>
      <c r="R28" s="425"/>
      <c r="S28" s="425"/>
      <c r="T28" s="425"/>
      <c r="U28" s="425"/>
      <c r="V28" s="425"/>
      <c r="W28" s="35"/>
      <c r="X28" s="48"/>
      <c r="Y28" s="48"/>
      <c r="Z28" s="48"/>
      <c r="AA28" s="48"/>
      <c r="AB28" s="48"/>
      <c r="AC28" s="48"/>
      <c r="AD28" s="48"/>
      <c r="AE28" s="396"/>
      <c r="AF28" s="426"/>
      <c r="AL28" s="71"/>
      <c r="AQ28" s="113"/>
    </row>
    <row r="29" spans="1:43" s="43" customFormat="1" outlineLevel="1" x14ac:dyDescent="0.3">
      <c r="A29" s="32"/>
      <c r="B29" s="33"/>
      <c r="C29" s="33"/>
      <c r="D29" s="34"/>
      <c r="E29" s="424"/>
      <c r="F29" s="424"/>
      <c r="G29" s="407"/>
      <c r="H29" s="407"/>
      <c r="I29" s="407"/>
      <c r="J29" s="425"/>
      <c r="K29" s="425"/>
      <c r="L29" s="425"/>
      <c r="M29" s="425"/>
      <c r="N29" s="425"/>
      <c r="O29" s="425"/>
      <c r="P29" s="425"/>
      <c r="Q29" s="425"/>
      <c r="R29" s="425"/>
      <c r="S29" s="425"/>
      <c r="T29" s="425"/>
      <c r="U29" s="425"/>
      <c r="V29" s="425"/>
      <c r="W29" s="35"/>
      <c r="X29" s="48"/>
      <c r="Y29" s="48"/>
      <c r="Z29" s="48"/>
      <c r="AA29" s="48"/>
      <c r="AB29" s="48"/>
      <c r="AC29" s="48"/>
      <c r="AD29" s="48"/>
      <c r="AE29" s="396"/>
      <c r="AF29" s="426"/>
      <c r="AL29" s="71"/>
      <c r="AQ29" s="113"/>
    </row>
    <row r="30" spans="1:43" s="43" customFormat="1" outlineLevel="1" x14ac:dyDescent="0.3">
      <c r="A30" s="36"/>
      <c r="B30" s="33"/>
      <c r="C30" s="33"/>
      <c r="D30" s="34"/>
      <c r="E30" s="424"/>
      <c r="F30" s="424"/>
      <c r="G30" s="407"/>
      <c r="H30" s="407"/>
      <c r="I30" s="407"/>
      <c r="J30" s="425"/>
      <c r="K30" s="425"/>
      <c r="L30" s="425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35"/>
      <c r="X30" s="48"/>
      <c r="Y30" s="48"/>
      <c r="Z30" s="48"/>
      <c r="AA30" s="48"/>
      <c r="AB30" s="48"/>
      <c r="AC30" s="48"/>
      <c r="AD30" s="48"/>
      <c r="AE30" s="396"/>
      <c r="AF30" s="426"/>
      <c r="AL30" s="71"/>
      <c r="AQ30" s="113"/>
    </row>
    <row r="31" spans="1:43" s="43" customFormat="1" outlineLevel="1" x14ac:dyDescent="0.3">
      <c r="A31" s="36"/>
      <c r="B31" s="33"/>
      <c r="C31" s="33"/>
      <c r="D31" s="34"/>
      <c r="E31" s="424"/>
      <c r="F31" s="424"/>
      <c r="G31" s="407"/>
      <c r="H31" s="407"/>
      <c r="I31" s="407"/>
      <c r="J31" s="425"/>
      <c r="K31" s="425"/>
      <c r="L31" s="425"/>
      <c r="M31" s="425"/>
      <c r="N31" s="425"/>
      <c r="O31" s="425"/>
      <c r="P31" s="425"/>
      <c r="Q31" s="425"/>
      <c r="R31" s="425"/>
      <c r="S31" s="425"/>
      <c r="T31" s="425"/>
      <c r="U31" s="425"/>
      <c r="V31" s="425"/>
      <c r="W31" s="37"/>
      <c r="X31" s="49"/>
      <c r="Y31" s="49"/>
      <c r="Z31" s="49"/>
      <c r="AA31" s="49"/>
      <c r="AB31" s="49"/>
      <c r="AC31" s="49"/>
      <c r="AD31" s="49"/>
      <c r="AE31" s="396"/>
      <c r="AF31" s="426"/>
      <c r="AL31" s="71"/>
      <c r="AQ31" s="113"/>
    </row>
    <row r="32" spans="1:43" s="43" customFormat="1" outlineLevel="1" x14ac:dyDescent="0.3">
      <c r="A32" s="398" t="s">
        <v>41</v>
      </c>
      <c r="B32" s="399"/>
      <c r="C32" s="399"/>
      <c r="D32" s="399"/>
      <c r="E32" s="399"/>
      <c r="F32" s="399"/>
      <c r="G32" s="399"/>
      <c r="H32" s="399"/>
      <c r="I32" s="399"/>
      <c r="J32" s="399"/>
      <c r="K32" s="399"/>
      <c r="L32" s="399"/>
      <c r="M32" s="399"/>
      <c r="N32" s="399"/>
      <c r="O32" s="399"/>
      <c r="P32" s="399"/>
      <c r="Q32" s="399"/>
      <c r="R32" s="399"/>
      <c r="S32" s="399"/>
      <c r="T32" s="399"/>
      <c r="U32" s="399"/>
      <c r="V32" s="399"/>
      <c r="W32" s="400">
        <f>TRUNC(SUM(AE28:AF31),2)</f>
        <v>0</v>
      </c>
      <c r="X32" s="401"/>
      <c r="Y32" s="401"/>
      <c r="Z32" s="401"/>
      <c r="AA32" s="401"/>
      <c r="AB32" s="401"/>
      <c r="AC32" s="401"/>
      <c r="AD32" s="401"/>
      <c r="AE32" s="401"/>
      <c r="AF32" s="401"/>
      <c r="AL32" s="71"/>
      <c r="AQ32" s="113"/>
    </row>
    <row r="33" spans="1:43" s="43" customFormat="1" outlineLevel="1" x14ac:dyDescent="0.3">
      <c r="A33" s="25"/>
      <c r="B33" s="26"/>
      <c r="C33" s="26"/>
      <c r="D33" s="27"/>
      <c r="E33" s="28"/>
      <c r="F33" s="28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47"/>
      <c r="Y33" s="47"/>
      <c r="Z33" s="47"/>
      <c r="AA33" s="47"/>
      <c r="AB33" s="50"/>
      <c r="AC33" s="50"/>
      <c r="AD33" s="50"/>
      <c r="AE33" s="50"/>
      <c r="AF33" s="29"/>
      <c r="AL33" s="71"/>
      <c r="AQ33" s="113"/>
    </row>
    <row r="34" spans="1:43" s="43" customFormat="1" outlineLevel="1" x14ac:dyDescent="0.3">
      <c r="A34" s="420" t="s">
        <v>42</v>
      </c>
      <c r="B34" s="420"/>
      <c r="C34" s="420"/>
      <c r="D34" s="420"/>
      <c r="E34" s="420"/>
      <c r="F34" s="420"/>
      <c r="G34" s="420"/>
      <c r="H34" s="420"/>
      <c r="I34" s="420"/>
      <c r="J34" s="420"/>
      <c r="K34" s="420"/>
      <c r="L34" s="420"/>
      <c r="M34" s="420"/>
      <c r="N34" s="400">
        <f>SUM(W14,W25,W32)</f>
        <v>841.06999999999994</v>
      </c>
      <c r="O34" s="401"/>
      <c r="P34" s="401"/>
      <c r="Q34" s="401"/>
      <c r="R34" s="401"/>
      <c r="S34" s="401"/>
      <c r="T34" s="401"/>
      <c r="U34" s="401"/>
      <c r="V34" s="401"/>
      <c r="W34" s="401"/>
      <c r="X34" s="401"/>
      <c r="Y34" s="401"/>
      <c r="Z34" s="401"/>
      <c r="AA34" s="401"/>
      <c r="AB34" s="401"/>
      <c r="AC34" s="401"/>
      <c r="AD34" s="401"/>
      <c r="AE34" s="401"/>
      <c r="AF34" s="401"/>
      <c r="AL34" s="71"/>
      <c r="AQ34" s="113"/>
    </row>
    <row r="35" spans="1:43" s="43" customFormat="1" outlineLevel="1" x14ac:dyDescent="0.3">
      <c r="A35" s="421" t="s">
        <v>43</v>
      </c>
      <c r="B35" s="421"/>
      <c r="C35" s="421"/>
      <c r="D35" s="421"/>
      <c r="E35" s="421"/>
      <c r="F35" s="421"/>
      <c r="G35" s="421"/>
      <c r="H35" s="421"/>
      <c r="I35" s="421"/>
      <c r="J35" s="421"/>
      <c r="K35" s="421"/>
      <c r="L35" s="421"/>
      <c r="M35" s="421"/>
      <c r="N35" s="422">
        <f>AH68</f>
        <v>1532.91</v>
      </c>
      <c r="O35" s="422"/>
      <c r="P35" s="422"/>
      <c r="Q35" s="422"/>
      <c r="R35" s="422"/>
      <c r="S35" s="422"/>
      <c r="T35" s="422"/>
      <c r="U35" s="422"/>
      <c r="V35" s="422"/>
      <c r="W35" s="422"/>
      <c r="X35" s="422"/>
      <c r="Y35" s="422"/>
      <c r="Z35" s="422"/>
      <c r="AA35" s="422"/>
      <c r="AB35" s="422"/>
      <c r="AC35" s="422"/>
      <c r="AD35" s="422"/>
      <c r="AE35" s="422"/>
      <c r="AF35" s="422"/>
      <c r="AL35" s="71"/>
      <c r="AQ35" s="113"/>
    </row>
    <row r="36" spans="1:43" s="43" customFormat="1" outlineLevel="1" x14ac:dyDescent="0.3">
      <c r="A36" s="420" t="s">
        <v>44</v>
      </c>
      <c r="B36" s="420"/>
      <c r="C36" s="420"/>
      <c r="D36" s="420"/>
      <c r="E36" s="420"/>
      <c r="F36" s="420"/>
      <c r="G36" s="420"/>
      <c r="H36" s="420"/>
      <c r="I36" s="420"/>
      <c r="J36" s="420"/>
      <c r="K36" s="420"/>
      <c r="L36" s="420"/>
      <c r="M36" s="420"/>
      <c r="N36" s="400">
        <f>TRUNC(N34/N35,2)</f>
        <v>0.54</v>
      </c>
      <c r="O36" s="401"/>
      <c r="P36" s="401"/>
      <c r="Q36" s="401"/>
      <c r="R36" s="401"/>
      <c r="S36" s="401"/>
      <c r="T36" s="401"/>
      <c r="U36" s="401"/>
      <c r="V36" s="401"/>
      <c r="W36" s="401"/>
      <c r="X36" s="401"/>
      <c r="Y36" s="401"/>
      <c r="Z36" s="401"/>
      <c r="AA36" s="401"/>
      <c r="AB36" s="401"/>
      <c r="AC36" s="401"/>
      <c r="AD36" s="401"/>
      <c r="AE36" s="401"/>
      <c r="AF36" s="401"/>
      <c r="AL36" s="71"/>
      <c r="AQ36" s="113"/>
    </row>
    <row r="37" spans="1:43" s="43" customFormat="1" outlineLevel="1" x14ac:dyDescent="0.3">
      <c r="A37" s="25"/>
      <c r="B37" s="26"/>
      <c r="C37" s="26"/>
      <c r="D37" s="27"/>
      <c r="E37" s="28"/>
      <c r="F37" s="28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47"/>
      <c r="Y37" s="47"/>
      <c r="Z37" s="47"/>
      <c r="AA37" s="47"/>
      <c r="AB37" s="50"/>
      <c r="AC37" s="50"/>
      <c r="AD37" s="50"/>
      <c r="AE37" s="50"/>
      <c r="AF37" s="29"/>
      <c r="AL37" s="71"/>
      <c r="AQ37" s="113"/>
    </row>
    <row r="38" spans="1:43" s="43" customFormat="1" outlineLevel="1" x14ac:dyDescent="0.3">
      <c r="A38" s="409" t="s">
        <v>45</v>
      </c>
      <c r="B38" s="409"/>
      <c r="C38" s="409"/>
      <c r="D38" s="409"/>
      <c r="E38" s="410" t="s">
        <v>24</v>
      </c>
      <c r="F38" s="410"/>
      <c r="G38" s="410" t="s">
        <v>0</v>
      </c>
      <c r="H38" s="410"/>
      <c r="I38" s="423" t="s">
        <v>46</v>
      </c>
      <c r="J38" s="423"/>
      <c r="K38" s="423"/>
      <c r="L38" s="423"/>
      <c r="M38" s="423"/>
      <c r="N38" s="423"/>
      <c r="O38" s="423"/>
      <c r="P38" s="423"/>
      <c r="Q38" s="423" t="s">
        <v>30</v>
      </c>
      <c r="R38" s="423"/>
      <c r="S38" s="423"/>
      <c r="T38" s="423"/>
      <c r="U38" s="423"/>
      <c r="V38" s="423"/>
      <c r="W38" s="423"/>
      <c r="X38" s="423"/>
      <c r="Y38" s="423"/>
      <c r="Z38" s="423"/>
      <c r="AA38" s="423"/>
      <c r="AB38" s="405" t="s">
        <v>46</v>
      </c>
      <c r="AC38" s="405"/>
      <c r="AD38" s="405"/>
      <c r="AE38" s="405"/>
      <c r="AF38" s="405"/>
      <c r="AL38" s="71"/>
      <c r="AQ38" s="113"/>
    </row>
    <row r="39" spans="1:43" s="43" customFormat="1" outlineLevel="1" x14ac:dyDescent="0.3">
      <c r="A39" s="391" t="str">
        <f>IF(E39="","",VLOOKUP(E39,Material!$A$3:$P$527,2,FALSE))</f>
        <v/>
      </c>
      <c r="B39" s="392"/>
      <c r="C39" s="392"/>
      <c r="D39" s="392"/>
      <c r="E39" s="412"/>
      <c r="F39" s="412"/>
      <c r="G39" s="412" t="str">
        <f>IF(E39="","",VLOOKUP(E39,Material!$A$3:$P$527,3,FALSE))</f>
        <v/>
      </c>
      <c r="H39" s="412"/>
      <c r="I39" s="419" t="str">
        <f>IF(E39="","",VLOOKUP(E39,Material!$A$3:$P$527,4,FALSE))</f>
        <v/>
      </c>
      <c r="J39" s="419"/>
      <c r="K39" s="419"/>
      <c r="L39" s="419"/>
      <c r="M39" s="419"/>
      <c r="N39" s="419"/>
      <c r="O39" s="419"/>
      <c r="P39" s="419"/>
      <c r="Q39" s="55"/>
      <c r="R39" s="55"/>
      <c r="S39" s="55"/>
      <c r="T39" s="55"/>
      <c r="U39" s="55"/>
      <c r="V39" s="55"/>
      <c r="W39" s="413"/>
      <c r="X39" s="413"/>
      <c r="Y39" s="413"/>
      <c r="Z39" s="413"/>
      <c r="AA39" s="413"/>
      <c r="AB39" s="48"/>
      <c r="AC39" s="48"/>
      <c r="AD39" s="48"/>
      <c r="AE39" s="48"/>
      <c r="AF39" s="38" t="str">
        <f t="shared" ref="AF39:AF48" si="4">IF(W39="","",I39*W39)</f>
        <v/>
      </c>
      <c r="AL39" s="71"/>
      <c r="AQ39" s="113"/>
    </row>
    <row r="40" spans="1:43" s="43" customFormat="1" outlineLevel="1" x14ac:dyDescent="0.3">
      <c r="A40" s="391" t="str">
        <f>IF(E40="","",VLOOKUP(E40,Material!$A$3:$P$527,2,FALSE))</f>
        <v/>
      </c>
      <c r="B40" s="392"/>
      <c r="C40" s="392"/>
      <c r="D40" s="392"/>
      <c r="E40" s="412"/>
      <c r="F40" s="412"/>
      <c r="G40" s="412" t="str">
        <f>IF(E40="","",VLOOKUP(E40,Material!$A$3:$P$527,3,FALSE))</f>
        <v/>
      </c>
      <c r="H40" s="412"/>
      <c r="I40" s="419" t="str">
        <f>IF(E40="","",VLOOKUP(E40,Material!$A$3:$P$527,4,FALSE))</f>
        <v/>
      </c>
      <c r="J40" s="419"/>
      <c r="K40" s="419"/>
      <c r="L40" s="419"/>
      <c r="M40" s="419"/>
      <c r="N40" s="419"/>
      <c r="O40" s="419"/>
      <c r="P40" s="419"/>
      <c r="Q40" s="55"/>
      <c r="R40" s="55"/>
      <c r="S40" s="55"/>
      <c r="T40" s="55"/>
      <c r="U40" s="55"/>
      <c r="V40" s="55"/>
      <c r="W40" s="413"/>
      <c r="X40" s="413"/>
      <c r="Y40" s="413"/>
      <c r="Z40" s="413"/>
      <c r="AA40" s="413"/>
      <c r="AB40" s="48"/>
      <c r="AC40" s="48"/>
      <c r="AD40" s="48"/>
      <c r="AE40" s="48"/>
      <c r="AF40" s="38" t="str">
        <f t="shared" si="4"/>
        <v/>
      </c>
      <c r="AL40" s="71"/>
      <c r="AQ40" s="113"/>
    </row>
    <row r="41" spans="1:43" s="43" customFormat="1" outlineLevel="1" x14ac:dyDescent="0.3">
      <c r="A41" s="391" t="str">
        <f>IF(E41="","",VLOOKUP(E41,Material!$A$3:$P$527,2,FALSE))</f>
        <v/>
      </c>
      <c r="B41" s="392"/>
      <c r="C41" s="392"/>
      <c r="D41" s="392"/>
      <c r="E41" s="412"/>
      <c r="F41" s="412"/>
      <c r="G41" s="412" t="str">
        <f>IF(E41="","",VLOOKUP(E41,Material!$A$3:$P$527,3,FALSE))</f>
        <v/>
      </c>
      <c r="H41" s="412"/>
      <c r="I41" s="419" t="str">
        <f>IF(E41="","",VLOOKUP(E41,Material!$A$3:$P$527,4,FALSE))</f>
        <v/>
      </c>
      <c r="J41" s="419"/>
      <c r="K41" s="419"/>
      <c r="L41" s="419"/>
      <c r="M41" s="419"/>
      <c r="N41" s="419"/>
      <c r="O41" s="419"/>
      <c r="P41" s="419"/>
      <c r="Q41" s="55"/>
      <c r="R41" s="55"/>
      <c r="S41" s="55"/>
      <c r="T41" s="55"/>
      <c r="U41" s="55"/>
      <c r="V41" s="55"/>
      <c r="W41" s="413"/>
      <c r="X41" s="413"/>
      <c r="Y41" s="413"/>
      <c r="Z41" s="413"/>
      <c r="AA41" s="413"/>
      <c r="AB41" s="48"/>
      <c r="AC41" s="48"/>
      <c r="AD41" s="48"/>
      <c r="AE41" s="48"/>
      <c r="AF41" s="38" t="str">
        <f t="shared" si="4"/>
        <v/>
      </c>
      <c r="AL41" s="71"/>
      <c r="AQ41" s="113"/>
    </row>
    <row r="42" spans="1:43" s="43" customFormat="1" outlineLevel="1" x14ac:dyDescent="0.3">
      <c r="A42" s="391" t="str">
        <f>IF(E42="","",VLOOKUP(E42,Material!$A$3:$P$527,2,FALSE))</f>
        <v/>
      </c>
      <c r="B42" s="392"/>
      <c r="C42" s="392"/>
      <c r="D42" s="392"/>
      <c r="E42" s="393"/>
      <c r="F42" s="393"/>
      <c r="G42" s="394" t="str">
        <f>IF(E42="","",VLOOKUP(E42,Material!$A$3:$P$527,3,FALSE))</f>
        <v/>
      </c>
      <c r="H42" s="394"/>
      <c r="I42" s="417" t="str">
        <f>IF(E42="","",VLOOKUP(E42,Material!$A$3:$P$527,4,FALSE))</f>
        <v/>
      </c>
      <c r="J42" s="417"/>
      <c r="K42" s="417"/>
      <c r="L42" s="417"/>
      <c r="M42" s="417"/>
      <c r="N42" s="417"/>
      <c r="O42" s="417"/>
      <c r="P42" s="417"/>
      <c r="Q42" s="35"/>
      <c r="R42" s="35"/>
      <c r="S42" s="35"/>
      <c r="T42" s="35"/>
      <c r="U42" s="35"/>
      <c r="V42" s="35"/>
      <c r="W42" s="408"/>
      <c r="X42" s="408"/>
      <c r="Y42" s="408"/>
      <c r="Z42" s="408"/>
      <c r="AA42" s="408"/>
      <c r="AB42" s="48"/>
      <c r="AC42" s="48"/>
      <c r="AD42" s="48"/>
      <c r="AE42" s="48"/>
      <c r="AF42" s="38" t="str">
        <f t="shared" si="4"/>
        <v/>
      </c>
      <c r="AL42" s="71"/>
      <c r="AQ42" s="113"/>
    </row>
    <row r="43" spans="1:43" s="43" customFormat="1" outlineLevel="1" x14ac:dyDescent="0.3">
      <c r="A43" s="391" t="str">
        <f>IF(E43="","",VLOOKUP(E43,Material!$A$3:$P$527,2,FALSE))</f>
        <v/>
      </c>
      <c r="B43" s="392"/>
      <c r="C43" s="392"/>
      <c r="D43" s="392"/>
      <c r="E43" s="393"/>
      <c r="F43" s="393"/>
      <c r="G43" s="394" t="str">
        <f>IF(E43="","",VLOOKUP(E43,Material!$A$3:$P$527,3,FALSE))</f>
        <v/>
      </c>
      <c r="H43" s="394"/>
      <c r="I43" s="417" t="str">
        <f>IF(E43="","",VLOOKUP(E43,Material!$A$3:$P$527,4,FALSE))</f>
        <v/>
      </c>
      <c r="J43" s="417"/>
      <c r="K43" s="417"/>
      <c r="L43" s="417"/>
      <c r="M43" s="417"/>
      <c r="N43" s="417"/>
      <c r="O43" s="417"/>
      <c r="P43" s="417"/>
      <c r="Q43" s="35"/>
      <c r="R43" s="35"/>
      <c r="S43" s="35"/>
      <c r="T43" s="35"/>
      <c r="U43" s="35"/>
      <c r="V43" s="35"/>
      <c r="W43" s="408"/>
      <c r="X43" s="408"/>
      <c r="Y43" s="408"/>
      <c r="Z43" s="408"/>
      <c r="AA43" s="408"/>
      <c r="AB43" s="48"/>
      <c r="AC43" s="48"/>
      <c r="AD43" s="48"/>
      <c r="AE43" s="48"/>
      <c r="AF43" s="38" t="str">
        <f t="shared" si="4"/>
        <v/>
      </c>
      <c r="AL43" s="71"/>
      <c r="AQ43" s="113"/>
    </row>
    <row r="44" spans="1:43" s="43" customFormat="1" outlineLevel="1" x14ac:dyDescent="0.3">
      <c r="A44" s="391" t="str">
        <f>IF(E44="","",VLOOKUP(E44,Material!$A$3:$P$527,2,FALSE))</f>
        <v/>
      </c>
      <c r="B44" s="392"/>
      <c r="C44" s="392"/>
      <c r="D44" s="392"/>
      <c r="E44" s="393"/>
      <c r="F44" s="393"/>
      <c r="G44" s="394" t="str">
        <f>IF(E44="","",VLOOKUP(E44,Material!$A$3:$P$527,3,FALSE))</f>
        <v/>
      </c>
      <c r="H44" s="394"/>
      <c r="I44" s="417" t="str">
        <f>IF(E44="","",VLOOKUP(E44,Material!$A$3:$P$527,4,FALSE))</f>
        <v/>
      </c>
      <c r="J44" s="417"/>
      <c r="K44" s="417"/>
      <c r="L44" s="417"/>
      <c r="M44" s="417"/>
      <c r="N44" s="417"/>
      <c r="O44" s="417"/>
      <c r="P44" s="417"/>
      <c r="Q44" s="35"/>
      <c r="R44" s="35"/>
      <c r="S44" s="35"/>
      <c r="T44" s="35"/>
      <c r="U44" s="35"/>
      <c r="V44" s="35"/>
      <c r="W44" s="408"/>
      <c r="X44" s="408"/>
      <c r="Y44" s="408"/>
      <c r="Z44" s="408"/>
      <c r="AA44" s="408"/>
      <c r="AB44" s="48"/>
      <c r="AC44" s="48"/>
      <c r="AD44" s="48"/>
      <c r="AE44" s="48"/>
      <c r="AF44" s="38" t="str">
        <f t="shared" si="4"/>
        <v/>
      </c>
      <c r="AL44" s="71"/>
      <c r="AQ44" s="113"/>
    </row>
    <row r="45" spans="1:43" s="43" customFormat="1" outlineLevel="1" x14ac:dyDescent="0.3">
      <c r="A45" s="391" t="str">
        <f>IF(E45="","",VLOOKUP(E45,Material!$A$3:$P$527,2,FALSE))</f>
        <v/>
      </c>
      <c r="B45" s="392"/>
      <c r="C45" s="392"/>
      <c r="D45" s="392"/>
      <c r="E45" s="393"/>
      <c r="F45" s="393"/>
      <c r="G45" s="394" t="str">
        <f>IF(E45="","",VLOOKUP(E45,Material!$A$3:$P$527,3,FALSE))</f>
        <v/>
      </c>
      <c r="H45" s="394"/>
      <c r="I45" s="417" t="str">
        <f>IF(E45="","",VLOOKUP(E45,Material!$A$3:$P$527,4,FALSE))</f>
        <v/>
      </c>
      <c r="J45" s="417"/>
      <c r="K45" s="417"/>
      <c r="L45" s="417"/>
      <c r="M45" s="417"/>
      <c r="N45" s="417"/>
      <c r="O45" s="417"/>
      <c r="P45" s="417"/>
      <c r="Q45" s="35"/>
      <c r="R45" s="35"/>
      <c r="S45" s="35"/>
      <c r="T45" s="35"/>
      <c r="U45" s="35"/>
      <c r="V45" s="35"/>
      <c r="W45" s="408"/>
      <c r="X45" s="408"/>
      <c r="Y45" s="408"/>
      <c r="Z45" s="408"/>
      <c r="AA45" s="408"/>
      <c r="AB45" s="48"/>
      <c r="AC45" s="48"/>
      <c r="AD45" s="48"/>
      <c r="AE45" s="48"/>
      <c r="AF45" s="38" t="str">
        <f t="shared" si="4"/>
        <v/>
      </c>
      <c r="AL45" s="71"/>
      <c r="AQ45" s="113"/>
    </row>
    <row r="46" spans="1:43" s="43" customFormat="1" outlineLevel="1" x14ac:dyDescent="0.3">
      <c r="A46" s="391" t="str">
        <f>IF(E46="","",VLOOKUP(E46,Material!$A$3:$P$527,2,FALSE))</f>
        <v/>
      </c>
      <c r="B46" s="392"/>
      <c r="C46" s="392"/>
      <c r="D46" s="392"/>
      <c r="E46" s="393"/>
      <c r="F46" s="393"/>
      <c r="G46" s="394" t="str">
        <f>IF(E46="","",VLOOKUP(E46,Material!$A$3:$P$527,3,FALSE))</f>
        <v/>
      </c>
      <c r="H46" s="394"/>
      <c r="I46" s="417" t="str">
        <f>IF(E46="","",VLOOKUP(E46,Material!$A$3:$P$527,4,FALSE))</f>
        <v/>
      </c>
      <c r="J46" s="417"/>
      <c r="K46" s="417"/>
      <c r="L46" s="417"/>
      <c r="M46" s="417"/>
      <c r="N46" s="417"/>
      <c r="O46" s="417"/>
      <c r="P46" s="417"/>
      <c r="Q46" s="35"/>
      <c r="R46" s="35"/>
      <c r="S46" s="35"/>
      <c r="T46" s="35"/>
      <c r="U46" s="35"/>
      <c r="V46" s="35"/>
      <c r="W46" s="408"/>
      <c r="X46" s="408"/>
      <c r="Y46" s="408"/>
      <c r="Z46" s="408"/>
      <c r="AA46" s="408"/>
      <c r="AB46" s="48"/>
      <c r="AC46" s="48"/>
      <c r="AD46" s="48"/>
      <c r="AE46" s="48"/>
      <c r="AF46" s="38" t="str">
        <f t="shared" si="4"/>
        <v/>
      </c>
      <c r="AL46" s="71"/>
      <c r="AQ46" s="113"/>
    </row>
    <row r="47" spans="1:43" s="43" customFormat="1" outlineLevel="1" x14ac:dyDescent="0.3">
      <c r="A47" s="391" t="str">
        <f>IF(E47="","",VLOOKUP(E47,Material!$A$3:$P$527,2,FALSE))</f>
        <v/>
      </c>
      <c r="B47" s="392"/>
      <c r="C47" s="392"/>
      <c r="D47" s="392"/>
      <c r="E47" s="393"/>
      <c r="F47" s="393"/>
      <c r="G47" s="394" t="str">
        <f>IF(E47="","",VLOOKUP(E47,Material!$A$3:$P$527,3,FALSE))</f>
        <v/>
      </c>
      <c r="H47" s="394"/>
      <c r="I47" s="417" t="str">
        <f>IF(E47="","",VLOOKUP(E47,Material!$A$3:$P$527,4,FALSE))</f>
        <v/>
      </c>
      <c r="J47" s="417"/>
      <c r="K47" s="417"/>
      <c r="L47" s="417"/>
      <c r="M47" s="417"/>
      <c r="N47" s="417"/>
      <c r="O47" s="417"/>
      <c r="P47" s="417"/>
      <c r="Q47" s="35"/>
      <c r="R47" s="35"/>
      <c r="S47" s="35"/>
      <c r="T47" s="35"/>
      <c r="U47" s="35"/>
      <c r="V47" s="35"/>
      <c r="W47" s="408"/>
      <c r="X47" s="408"/>
      <c r="Y47" s="408"/>
      <c r="Z47" s="408"/>
      <c r="AA47" s="408"/>
      <c r="AB47" s="48"/>
      <c r="AC47" s="48"/>
      <c r="AD47" s="48"/>
      <c r="AE47" s="48"/>
      <c r="AF47" s="38" t="str">
        <f t="shared" si="4"/>
        <v/>
      </c>
      <c r="AL47" s="71"/>
      <c r="AQ47" s="113"/>
    </row>
    <row r="48" spans="1:43" s="43" customFormat="1" outlineLevel="1" x14ac:dyDescent="0.3">
      <c r="A48" s="391" t="str">
        <f>IF(E48="","",VLOOKUP(E48,Material!$A$3:$P$527,2,FALSE))</f>
        <v/>
      </c>
      <c r="B48" s="392"/>
      <c r="C48" s="392"/>
      <c r="D48" s="392"/>
      <c r="E48" s="393"/>
      <c r="F48" s="393"/>
      <c r="G48" s="394" t="str">
        <f>IF(E48="","",VLOOKUP(E48,Material!$A$3:$P$527,3,FALSE))</f>
        <v/>
      </c>
      <c r="H48" s="394"/>
      <c r="I48" s="417" t="str">
        <f>IF(E48="","",VLOOKUP(E48,Material!$A$3:$P$527,4,FALSE))</f>
        <v/>
      </c>
      <c r="J48" s="417"/>
      <c r="K48" s="417"/>
      <c r="L48" s="417"/>
      <c r="M48" s="417"/>
      <c r="N48" s="417"/>
      <c r="O48" s="417"/>
      <c r="P48" s="417"/>
      <c r="Q48" s="35"/>
      <c r="R48" s="35"/>
      <c r="S48" s="35"/>
      <c r="T48" s="35"/>
      <c r="U48" s="35"/>
      <c r="V48" s="35"/>
      <c r="W48" s="408"/>
      <c r="X48" s="408"/>
      <c r="Y48" s="408"/>
      <c r="Z48" s="408"/>
      <c r="AA48" s="408"/>
      <c r="AB48" s="48"/>
      <c r="AC48" s="48"/>
      <c r="AD48" s="48"/>
      <c r="AE48" s="48"/>
      <c r="AF48" s="38" t="str">
        <f t="shared" si="4"/>
        <v/>
      </c>
      <c r="AL48" s="71"/>
      <c r="AQ48" s="113"/>
    </row>
    <row r="49" spans="1:43" s="43" customFormat="1" outlineLevel="1" x14ac:dyDescent="0.3">
      <c r="A49" s="398" t="s">
        <v>47</v>
      </c>
      <c r="B49" s="399"/>
      <c r="C49" s="399"/>
      <c r="D49" s="399"/>
      <c r="E49" s="399"/>
      <c r="F49" s="399"/>
      <c r="G49" s="399"/>
      <c r="H49" s="399"/>
      <c r="I49" s="399"/>
      <c r="J49" s="399"/>
      <c r="K49" s="399"/>
      <c r="L49" s="399"/>
      <c r="M49" s="399"/>
      <c r="N49" s="399"/>
      <c r="O49" s="399"/>
      <c r="P49" s="399"/>
      <c r="Q49" s="399"/>
      <c r="R49" s="399"/>
      <c r="S49" s="399"/>
      <c r="T49" s="399"/>
      <c r="U49" s="399"/>
      <c r="V49" s="399"/>
      <c r="W49" s="400">
        <f>TRUNC(SUM(AA39:AF48),2)</f>
        <v>0</v>
      </c>
      <c r="X49" s="401"/>
      <c r="Y49" s="401"/>
      <c r="Z49" s="401"/>
      <c r="AA49" s="401"/>
      <c r="AB49" s="401"/>
      <c r="AC49" s="401"/>
      <c r="AD49" s="401"/>
      <c r="AE49" s="401"/>
      <c r="AF49" s="401"/>
      <c r="AL49" s="71"/>
      <c r="AQ49" s="113"/>
    </row>
    <row r="50" spans="1:43" s="43" customFormat="1" outlineLevel="1" x14ac:dyDescent="0.3">
      <c r="A50" s="25"/>
      <c r="B50" s="26"/>
      <c r="C50" s="26"/>
      <c r="D50" s="27"/>
      <c r="E50" s="28"/>
      <c r="F50" s="28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47"/>
      <c r="Y50" s="47"/>
      <c r="Z50" s="47"/>
      <c r="AA50" s="47"/>
      <c r="AB50" s="50"/>
      <c r="AC50" s="50"/>
      <c r="AD50" s="50"/>
      <c r="AE50" s="50"/>
      <c r="AF50" s="29"/>
      <c r="AL50" s="71"/>
      <c r="AQ50" s="113"/>
    </row>
    <row r="51" spans="1:43" s="43" customFormat="1" outlineLevel="1" x14ac:dyDescent="0.3">
      <c r="A51" s="409" t="s">
        <v>48</v>
      </c>
      <c r="B51" s="409"/>
      <c r="C51" s="409"/>
      <c r="D51" s="409"/>
      <c r="E51" s="410" t="s">
        <v>24</v>
      </c>
      <c r="F51" s="410"/>
      <c r="G51" s="410" t="s">
        <v>0</v>
      </c>
      <c r="H51" s="410"/>
      <c r="I51" s="410" t="s">
        <v>46</v>
      </c>
      <c r="J51" s="410"/>
      <c r="K51" s="410"/>
      <c r="L51" s="410"/>
      <c r="M51" s="410"/>
      <c r="N51" s="410"/>
      <c r="O51" s="410"/>
      <c r="P51" s="410"/>
      <c r="Q51" s="410" t="s">
        <v>30</v>
      </c>
      <c r="R51" s="410"/>
      <c r="S51" s="410"/>
      <c r="T51" s="410"/>
      <c r="U51" s="410"/>
      <c r="V51" s="410"/>
      <c r="W51" s="410"/>
      <c r="X51" s="410"/>
      <c r="Y51" s="410"/>
      <c r="Z51" s="410"/>
      <c r="AA51" s="410"/>
      <c r="AB51" s="411" t="s">
        <v>46</v>
      </c>
      <c r="AC51" s="411"/>
      <c r="AD51" s="411"/>
      <c r="AE51" s="411"/>
      <c r="AF51" s="411"/>
      <c r="AL51" s="71"/>
      <c r="AQ51" s="113"/>
    </row>
    <row r="52" spans="1:43" s="43" customFormat="1" outlineLevel="1" x14ac:dyDescent="0.3">
      <c r="A52" s="391" t="str">
        <f>IF(E52="","",VLOOKUP(E52,Serviços!$A$3:$AA$849,2,FALSE))</f>
        <v/>
      </c>
      <c r="B52" s="392"/>
      <c r="C52" s="392"/>
      <c r="D52" s="392"/>
      <c r="E52" s="412"/>
      <c r="F52" s="412"/>
      <c r="G52" s="412" t="str">
        <f>IF(E52="","",VLOOKUP(E52,Serviços!A3:AA849,3,))</f>
        <v/>
      </c>
      <c r="H52" s="412"/>
      <c r="I52" s="418" t="str">
        <f>IF(E52="","",VLOOKUP(E52,Serviços!$A$3:$AA$849,4,FALSE))</f>
        <v/>
      </c>
      <c r="J52" s="418"/>
      <c r="K52" s="418"/>
      <c r="L52" s="418"/>
      <c r="M52" s="418"/>
      <c r="N52" s="418"/>
      <c r="O52" s="418"/>
      <c r="P52" s="418"/>
      <c r="Q52" s="55"/>
      <c r="R52" s="55"/>
      <c r="S52" s="55"/>
      <c r="T52" s="55"/>
      <c r="U52" s="55"/>
      <c r="V52" s="55"/>
      <c r="W52" s="413"/>
      <c r="X52" s="413"/>
      <c r="Y52" s="413"/>
      <c r="Z52" s="413"/>
      <c r="AA52" s="413"/>
      <c r="AB52" s="48"/>
      <c r="AC52" s="48"/>
      <c r="AD52" s="48"/>
      <c r="AE52" s="48"/>
      <c r="AF52" s="38"/>
      <c r="AL52" s="71"/>
      <c r="AQ52" s="113"/>
    </row>
    <row r="53" spans="1:43" s="43" customFormat="1" outlineLevel="1" x14ac:dyDescent="0.3">
      <c r="A53" s="391" t="str">
        <f>IF(E53="","",VLOOKUP(E53,Serviços!$A$3:$AA$849,2,FALSE))</f>
        <v/>
      </c>
      <c r="B53" s="392"/>
      <c r="C53" s="392"/>
      <c r="D53" s="392"/>
      <c r="E53" s="393"/>
      <c r="F53" s="393"/>
      <c r="G53" s="394" t="str">
        <f>IF(E53="","",VLOOKUP(E53,Serviços!A4:AA850,3,))</f>
        <v/>
      </c>
      <c r="H53" s="394"/>
      <c r="I53" s="418" t="str">
        <f>IF(E53="","",VLOOKUP(E53,Serviços!$A$3:$AA$849,4,FALSE))</f>
        <v/>
      </c>
      <c r="J53" s="418"/>
      <c r="K53" s="418"/>
      <c r="L53" s="418"/>
      <c r="M53" s="418"/>
      <c r="N53" s="418"/>
      <c r="O53" s="418"/>
      <c r="P53" s="418"/>
      <c r="Q53" s="35"/>
      <c r="R53" s="35"/>
      <c r="S53" s="35"/>
      <c r="T53" s="35"/>
      <c r="U53" s="35"/>
      <c r="V53" s="35"/>
      <c r="W53" s="408"/>
      <c r="X53" s="408"/>
      <c r="Y53" s="408"/>
      <c r="Z53" s="408"/>
      <c r="AA53" s="408"/>
      <c r="AB53" s="48"/>
      <c r="AC53" s="48"/>
      <c r="AD53" s="48"/>
      <c r="AE53" s="48"/>
      <c r="AF53" s="38"/>
      <c r="AL53" s="71"/>
      <c r="AQ53" s="113"/>
    </row>
    <row r="54" spans="1:43" s="43" customFormat="1" outlineLevel="1" x14ac:dyDescent="0.3">
      <c r="A54" s="391" t="str">
        <f>IF(E54="","",VLOOKUP(E54,Serviços!$A$3:$AA$849,2,FALSE))</f>
        <v/>
      </c>
      <c r="B54" s="392"/>
      <c r="C54" s="392"/>
      <c r="D54" s="392"/>
      <c r="E54" s="393"/>
      <c r="F54" s="393"/>
      <c r="G54" s="394" t="str">
        <f>IF(E54="","",VLOOKUP(E54,Serviços!A5:AA851,3,))</f>
        <v/>
      </c>
      <c r="H54" s="394"/>
      <c r="I54" s="418" t="str">
        <f>IF(E54="","",VLOOKUP(E54,Serviços!$A$3:$AA$849,4,FALSE))</f>
        <v/>
      </c>
      <c r="J54" s="418"/>
      <c r="K54" s="418"/>
      <c r="L54" s="418"/>
      <c r="M54" s="418"/>
      <c r="N54" s="418"/>
      <c r="O54" s="418"/>
      <c r="P54" s="418"/>
      <c r="Q54" s="35"/>
      <c r="R54" s="35"/>
      <c r="S54" s="35"/>
      <c r="T54" s="35"/>
      <c r="U54" s="35"/>
      <c r="V54" s="35"/>
      <c r="W54" s="408"/>
      <c r="X54" s="408"/>
      <c r="Y54" s="408"/>
      <c r="Z54" s="408"/>
      <c r="AA54" s="408"/>
      <c r="AB54" s="48"/>
      <c r="AC54" s="48"/>
      <c r="AD54" s="48"/>
      <c r="AE54" s="48"/>
      <c r="AF54" s="38"/>
      <c r="AL54" s="71"/>
      <c r="AQ54" s="113"/>
    </row>
    <row r="55" spans="1:43" s="43" customFormat="1" outlineLevel="1" x14ac:dyDescent="0.3">
      <c r="A55" s="391" t="str">
        <f>IF(E55="","",VLOOKUP(E55,Serviços!$A$3:$AA$849,2,FALSE))</f>
        <v/>
      </c>
      <c r="B55" s="392"/>
      <c r="C55" s="392"/>
      <c r="D55" s="392"/>
      <c r="E55" s="393"/>
      <c r="F55" s="393"/>
      <c r="G55" s="394" t="str">
        <f>IF(E55="","",VLOOKUP(E55,Serviços!A6:AA852,3,))</f>
        <v/>
      </c>
      <c r="H55" s="394"/>
      <c r="I55" s="418" t="str">
        <f>IF(E55="","",VLOOKUP(E55,Serviços!$A$3:$AA$849,4,FALSE))</f>
        <v/>
      </c>
      <c r="J55" s="418"/>
      <c r="K55" s="418"/>
      <c r="L55" s="418"/>
      <c r="M55" s="418"/>
      <c r="N55" s="418"/>
      <c r="O55" s="418"/>
      <c r="P55" s="418"/>
      <c r="Q55" s="35"/>
      <c r="R55" s="35"/>
      <c r="S55" s="35"/>
      <c r="T55" s="35"/>
      <c r="U55" s="35"/>
      <c r="V55" s="35"/>
      <c r="W55" s="408"/>
      <c r="X55" s="408"/>
      <c r="Y55" s="408"/>
      <c r="Z55" s="408"/>
      <c r="AA55" s="408"/>
      <c r="AB55" s="48"/>
      <c r="AC55" s="48"/>
      <c r="AD55" s="48"/>
      <c r="AE55" s="48"/>
      <c r="AF55" s="38"/>
      <c r="AL55" s="71"/>
      <c r="AQ55" s="113"/>
    </row>
    <row r="56" spans="1:43" s="43" customFormat="1" outlineLevel="1" x14ac:dyDescent="0.3">
      <c r="A56" s="391" t="str">
        <f>IF(E56="","",VLOOKUP(E56,Serviços!$A$3:$AA$849,2,FALSE))</f>
        <v/>
      </c>
      <c r="B56" s="392"/>
      <c r="C56" s="392"/>
      <c r="D56" s="392"/>
      <c r="E56" s="393"/>
      <c r="F56" s="393"/>
      <c r="G56" s="394" t="str">
        <f>IF(E56="","",VLOOKUP(E56,Serviços!A7:AA853,3,))</f>
        <v/>
      </c>
      <c r="H56" s="394"/>
      <c r="I56" s="418" t="str">
        <f>IF(E56="","",VLOOKUP(E56,Serviços!$A$3:$AA$849,4,FALSE))</f>
        <v/>
      </c>
      <c r="J56" s="418"/>
      <c r="K56" s="418"/>
      <c r="L56" s="418"/>
      <c r="M56" s="418"/>
      <c r="N56" s="418"/>
      <c r="O56" s="418"/>
      <c r="P56" s="418"/>
      <c r="Q56" s="35"/>
      <c r="R56" s="35"/>
      <c r="S56" s="35"/>
      <c r="T56" s="35"/>
      <c r="U56" s="35"/>
      <c r="V56" s="35"/>
      <c r="W56" s="408"/>
      <c r="X56" s="408"/>
      <c r="Y56" s="408"/>
      <c r="Z56" s="408"/>
      <c r="AA56" s="408"/>
      <c r="AB56" s="48"/>
      <c r="AC56" s="48"/>
      <c r="AD56" s="48"/>
      <c r="AE56" s="48"/>
      <c r="AF56" s="38"/>
      <c r="AL56" s="71"/>
      <c r="AQ56" s="113"/>
    </row>
    <row r="57" spans="1:43" s="43" customFormat="1" outlineLevel="1" x14ac:dyDescent="0.3">
      <c r="A57" s="391" t="str">
        <f>IF(E57="","",VLOOKUP(E57,Serviços!$A$3:$AA$849,2,FALSE))</f>
        <v/>
      </c>
      <c r="B57" s="392"/>
      <c r="C57" s="392"/>
      <c r="D57" s="392"/>
      <c r="E57" s="393"/>
      <c r="F57" s="393"/>
      <c r="G57" s="394" t="str">
        <f>IF(E57="","",VLOOKUP(E57,Serviços!A8:AA854,3,))</f>
        <v/>
      </c>
      <c r="H57" s="394"/>
      <c r="I57" s="418" t="str">
        <f>IF(E57="","",VLOOKUP(E57,Serviços!$A$3:$AA$849,4,FALSE))</f>
        <v/>
      </c>
      <c r="J57" s="418"/>
      <c r="K57" s="418"/>
      <c r="L57" s="418"/>
      <c r="M57" s="418"/>
      <c r="N57" s="418"/>
      <c r="O57" s="418"/>
      <c r="P57" s="418"/>
      <c r="Q57" s="35"/>
      <c r="R57" s="35"/>
      <c r="S57" s="35"/>
      <c r="T57" s="35"/>
      <c r="U57" s="35"/>
      <c r="V57" s="35"/>
      <c r="W57" s="408"/>
      <c r="X57" s="408"/>
      <c r="Y57" s="408"/>
      <c r="Z57" s="408"/>
      <c r="AA57" s="408"/>
      <c r="AB57" s="48"/>
      <c r="AC57" s="48"/>
      <c r="AD57" s="48"/>
      <c r="AE57" s="48"/>
      <c r="AF57" s="38"/>
      <c r="AL57" s="71"/>
      <c r="AQ57" s="113"/>
    </row>
    <row r="58" spans="1:43" s="43" customFormat="1" outlineLevel="1" x14ac:dyDescent="0.3">
      <c r="A58" s="398" t="s">
        <v>49</v>
      </c>
      <c r="B58" s="399"/>
      <c r="C58" s="399"/>
      <c r="D58" s="399"/>
      <c r="E58" s="399"/>
      <c r="F58" s="399"/>
      <c r="G58" s="399"/>
      <c r="H58" s="399"/>
      <c r="I58" s="399"/>
      <c r="J58" s="399"/>
      <c r="K58" s="399"/>
      <c r="L58" s="399"/>
      <c r="M58" s="399"/>
      <c r="N58" s="399"/>
      <c r="O58" s="399"/>
      <c r="P58" s="399"/>
      <c r="Q58" s="399"/>
      <c r="R58" s="399"/>
      <c r="S58" s="399"/>
      <c r="T58" s="399"/>
      <c r="U58" s="399"/>
      <c r="V58" s="399"/>
      <c r="W58" s="400">
        <f>TRUNC(SUM(AB52:AF57),2)</f>
        <v>0</v>
      </c>
      <c r="X58" s="401"/>
      <c r="Y58" s="401"/>
      <c r="Z58" s="401"/>
      <c r="AA58" s="401"/>
      <c r="AB58" s="401"/>
      <c r="AC58" s="401"/>
      <c r="AD58" s="401"/>
      <c r="AE58" s="401"/>
      <c r="AF58" s="401"/>
      <c r="AL58" s="71"/>
      <c r="AQ58" s="113"/>
    </row>
    <row r="59" spans="1:43" s="43" customFormat="1" outlineLevel="1" x14ac:dyDescent="0.3">
      <c r="A59" s="25"/>
      <c r="B59" s="26"/>
      <c r="C59" s="26"/>
      <c r="D59" s="27"/>
      <c r="E59" s="28"/>
      <c r="F59" s="28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47"/>
      <c r="Y59" s="47"/>
      <c r="Z59" s="47"/>
      <c r="AA59" s="47"/>
      <c r="AB59" s="50"/>
      <c r="AC59" s="50"/>
      <c r="AD59" s="50"/>
      <c r="AE59" s="50"/>
      <c r="AF59" s="29"/>
      <c r="AL59" s="71"/>
      <c r="AQ59" s="113"/>
    </row>
    <row r="60" spans="1:43" s="43" customFormat="1" outlineLevel="1" x14ac:dyDescent="0.3">
      <c r="A60" s="409" t="s">
        <v>50</v>
      </c>
      <c r="B60" s="409"/>
      <c r="C60" s="409"/>
      <c r="D60" s="409"/>
      <c r="E60" s="410" t="s">
        <v>24</v>
      </c>
      <c r="F60" s="410"/>
      <c r="G60" s="410" t="s">
        <v>0</v>
      </c>
      <c r="H60" s="410"/>
      <c r="I60" s="410"/>
      <c r="J60" s="410" t="s">
        <v>51</v>
      </c>
      <c r="K60" s="410"/>
      <c r="L60" s="410"/>
      <c r="M60" s="410"/>
      <c r="N60" s="410"/>
      <c r="O60" s="410"/>
      <c r="P60" s="410"/>
      <c r="Q60" s="410"/>
      <c r="R60" s="410" t="s">
        <v>19</v>
      </c>
      <c r="S60" s="410"/>
      <c r="T60" s="410"/>
      <c r="U60" s="410"/>
      <c r="V60" s="410"/>
      <c r="W60" s="410"/>
      <c r="X60" s="410"/>
      <c r="Y60" s="410"/>
      <c r="Z60" s="410"/>
      <c r="AA60" s="410"/>
      <c r="AB60" s="410"/>
      <c r="AC60" s="411" t="s">
        <v>30</v>
      </c>
      <c r="AD60" s="411"/>
      <c r="AE60" s="411"/>
      <c r="AF60" s="39" t="s">
        <v>52</v>
      </c>
      <c r="AL60" s="71"/>
      <c r="AQ60" s="113"/>
    </row>
    <row r="61" spans="1:43" s="43" customFormat="1" outlineLevel="1" x14ac:dyDescent="0.3">
      <c r="A61" s="391" t="str">
        <f>IF(E61="","",VLOOKUP(E61,Transporte!$A$3:$D$281,2,FALSE))</f>
        <v/>
      </c>
      <c r="B61" s="392"/>
      <c r="C61" s="392"/>
      <c r="D61" s="392"/>
      <c r="E61" s="412"/>
      <c r="F61" s="412"/>
      <c r="G61" s="412" t="str">
        <f>IF(E61="","",VLOOKUP(E61,Transporte!$A$3:$D$281,3,FALSE))</f>
        <v/>
      </c>
      <c r="H61" s="412"/>
      <c r="I61" s="412"/>
      <c r="J61" s="56"/>
      <c r="K61" s="56"/>
      <c r="L61" s="56"/>
      <c r="M61" s="413"/>
      <c r="N61" s="413"/>
      <c r="O61" s="413"/>
      <c r="P61" s="413"/>
      <c r="Q61" s="413"/>
      <c r="R61" s="57"/>
      <c r="S61" s="57"/>
      <c r="T61" s="57"/>
      <c r="U61" s="57"/>
      <c r="V61" s="57"/>
      <c r="W61" s="57"/>
      <c r="X61" s="414" t="str">
        <f>IF(E61="","",VLOOKUP(E61,Transporte!$A$3:$D$281,4,FALSE))</f>
        <v/>
      </c>
      <c r="Y61" s="414"/>
      <c r="Z61" s="414"/>
      <c r="AA61" s="414"/>
      <c r="AB61" s="414"/>
      <c r="AC61" s="414"/>
      <c r="AD61" s="414"/>
      <c r="AE61" s="414"/>
      <c r="AF61" s="38" t="str">
        <f>IF(M61="","",M61*X61*AC61)</f>
        <v/>
      </c>
      <c r="AL61" s="71"/>
      <c r="AQ61" s="113"/>
    </row>
    <row r="62" spans="1:43" s="43" customFormat="1" outlineLevel="1" x14ac:dyDescent="0.3">
      <c r="A62" s="391" t="str">
        <f>IF(E62="","",VLOOKUP(E62,Transporte!$A$3:$D$281,2,FALSE))</f>
        <v/>
      </c>
      <c r="B62" s="392"/>
      <c r="C62" s="392"/>
      <c r="D62" s="392"/>
      <c r="E62" s="393"/>
      <c r="F62" s="393"/>
      <c r="G62" s="394" t="str">
        <f>IF(E62="","",VLOOKUP(E62,Transporte!$A$3:$D$281,3,FALSE))</f>
        <v/>
      </c>
      <c r="H62" s="394"/>
      <c r="I62" s="394"/>
      <c r="J62" s="40"/>
      <c r="K62" s="40"/>
      <c r="L62" s="40"/>
      <c r="M62" s="395"/>
      <c r="N62" s="395"/>
      <c r="O62" s="395"/>
      <c r="P62" s="395"/>
      <c r="Q62" s="395"/>
      <c r="R62" s="35"/>
      <c r="S62" s="35"/>
      <c r="T62" s="35"/>
      <c r="U62" s="35"/>
      <c r="V62" s="35"/>
      <c r="W62" s="35"/>
      <c r="X62" s="396" t="str">
        <f>IF(E62="","",VLOOKUP(E62,Transporte!$A$3:$D$281,4,FALSE))</f>
        <v/>
      </c>
      <c r="Y62" s="396"/>
      <c r="Z62" s="396"/>
      <c r="AA62" s="396"/>
      <c r="AB62" s="396"/>
      <c r="AC62" s="397"/>
      <c r="AD62" s="397"/>
      <c r="AE62" s="397"/>
      <c r="AF62" s="38" t="str">
        <f>IF(M62="","",M62*X62*AC62)</f>
        <v/>
      </c>
      <c r="AL62" s="71"/>
      <c r="AQ62" s="113"/>
    </row>
    <row r="63" spans="1:43" s="43" customFormat="1" outlineLevel="1" x14ac:dyDescent="0.3">
      <c r="A63" s="391" t="str">
        <f>IF(E63="","",VLOOKUP(E63,Transporte!$A$3:$D$281,2,FALSE))</f>
        <v/>
      </c>
      <c r="B63" s="392"/>
      <c r="C63" s="392"/>
      <c r="D63" s="392"/>
      <c r="E63" s="393"/>
      <c r="F63" s="393"/>
      <c r="G63" s="394" t="str">
        <f>IF(E63="","",VLOOKUP(E63,Transporte!$A$3:$D$281,3,FALSE))</f>
        <v/>
      </c>
      <c r="H63" s="394"/>
      <c r="I63" s="394"/>
      <c r="J63" s="40"/>
      <c r="K63" s="40"/>
      <c r="L63" s="40"/>
      <c r="M63" s="395"/>
      <c r="N63" s="395"/>
      <c r="O63" s="395"/>
      <c r="P63" s="395"/>
      <c r="Q63" s="395"/>
      <c r="R63" s="35"/>
      <c r="S63" s="35"/>
      <c r="T63" s="35"/>
      <c r="U63" s="35"/>
      <c r="V63" s="35"/>
      <c r="W63" s="35"/>
      <c r="X63" s="396" t="str">
        <f>IF(E63="","",VLOOKUP(E63,Transporte!$A$3:$D$281,4,FALSE))</f>
        <v/>
      </c>
      <c r="Y63" s="396"/>
      <c r="Z63" s="396"/>
      <c r="AA63" s="396"/>
      <c r="AB63" s="396"/>
      <c r="AC63" s="397"/>
      <c r="AD63" s="397"/>
      <c r="AE63" s="397"/>
      <c r="AF63" s="38" t="str">
        <f>IF(M63="","",M63*X63*AC63)</f>
        <v/>
      </c>
      <c r="AL63" s="71"/>
      <c r="AQ63" s="113"/>
    </row>
    <row r="64" spans="1:43" s="43" customFormat="1" outlineLevel="1" x14ac:dyDescent="0.3">
      <c r="A64" s="391" t="str">
        <f>IF(E64="","",VLOOKUP(E64,Transporte!$A$3:$D$281,2,FALSE))</f>
        <v/>
      </c>
      <c r="B64" s="392"/>
      <c r="C64" s="392"/>
      <c r="D64" s="392"/>
      <c r="E64" s="393"/>
      <c r="F64" s="393"/>
      <c r="G64" s="394" t="str">
        <f>IF(E64="","",VLOOKUP(E64,Transporte!$A$3:$D$281,3,FALSE))</f>
        <v/>
      </c>
      <c r="H64" s="394"/>
      <c r="I64" s="394"/>
      <c r="J64" s="40"/>
      <c r="K64" s="40"/>
      <c r="L64" s="40"/>
      <c r="M64" s="395"/>
      <c r="N64" s="395"/>
      <c r="O64" s="395"/>
      <c r="P64" s="395"/>
      <c r="Q64" s="395"/>
      <c r="R64" s="35"/>
      <c r="S64" s="35"/>
      <c r="T64" s="35"/>
      <c r="U64" s="35"/>
      <c r="V64" s="35"/>
      <c r="W64" s="35"/>
      <c r="X64" s="396" t="str">
        <f>IF(E64="","",VLOOKUP(E64,Transporte!$A$3:$D$281,4,FALSE))</f>
        <v/>
      </c>
      <c r="Y64" s="396"/>
      <c r="Z64" s="396"/>
      <c r="AA64" s="396"/>
      <c r="AB64" s="396"/>
      <c r="AC64" s="397"/>
      <c r="AD64" s="397"/>
      <c r="AE64" s="397"/>
      <c r="AF64" s="38" t="str">
        <f>IF(M64="","",M64*X64*AC64)</f>
        <v/>
      </c>
      <c r="AL64" s="71"/>
      <c r="AQ64" s="113"/>
    </row>
    <row r="65" spans="1:48" s="43" customFormat="1" outlineLevel="1" x14ac:dyDescent="0.3">
      <c r="A65" s="391" t="str">
        <f>IF(E65="","",VLOOKUP(E65,Transporte!$A$3:$D$281,2,FALSE))</f>
        <v/>
      </c>
      <c r="B65" s="392"/>
      <c r="C65" s="392"/>
      <c r="D65" s="392"/>
      <c r="E65" s="393"/>
      <c r="F65" s="393"/>
      <c r="G65" s="394" t="str">
        <f>IF(E65="","",VLOOKUP(E65,Transporte!$A$3:$D$281,3,FALSE))</f>
        <v/>
      </c>
      <c r="H65" s="394"/>
      <c r="I65" s="394"/>
      <c r="J65" s="40"/>
      <c r="K65" s="40"/>
      <c r="L65" s="40"/>
      <c r="M65" s="395"/>
      <c r="N65" s="395"/>
      <c r="O65" s="395"/>
      <c r="P65" s="395"/>
      <c r="Q65" s="395"/>
      <c r="R65" s="35"/>
      <c r="S65" s="35"/>
      <c r="T65" s="35"/>
      <c r="U65" s="35"/>
      <c r="V65" s="35"/>
      <c r="W65" s="35"/>
      <c r="X65" s="396" t="str">
        <f>IF(E65="","",VLOOKUP(E65,Transporte!$A$3:$D$281,4,f))</f>
        <v/>
      </c>
      <c r="Y65" s="396"/>
      <c r="Z65" s="396"/>
      <c r="AA65" s="396"/>
      <c r="AB65" s="396"/>
      <c r="AC65" s="397"/>
      <c r="AD65" s="397"/>
      <c r="AE65" s="397"/>
      <c r="AF65" s="38" t="str">
        <f>IF(M65="","",M65*X65*AC65)</f>
        <v/>
      </c>
      <c r="AL65" s="71"/>
      <c r="AQ65" s="113"/>
    </row>
    <row r="66" spans="1:48" s="43" customFormat="1" outlineLevel="1" x14ac:dyDescent="0.3">
      <c r="A66" s="398" t="s">
        <v>53</v>
      </c>
      <c r="B66" s="399"/>
      <c r="C66" s="399"/>
      <c r="D66" s="399"/>
      <c r="E66" s="399"/>
      <c r="F66" s="399"/>
      <c r="G66" s="399"/>
      <c r="H66" s="399"/>
      <c r="I66" s="399"/>
      <c r="J66" s="399"/>
      <c r="K66" s="399"/>
      <c r="L66" s="399"/>
      <c r="M66" s="399"/>
      <c r="N66" s="399"/>
      <c r="O66" s="399"/>
      <c r="P66" s="399"/>
      <c r="Q66" s="399"/>
      <c r="R66" s="399"/>
      <c r="S66" s="399"/>
      <c r="T66" s="399"/>
      <c r="U66" s="399"/>
      <c r="V66" s="399"/>
      <c r="W66" s="400">
        <f>TRUNC(SUM(AA61:AF65),2)</f>
        <v>0</v>
      </c>
      <c r="X66" s="401"/>
      <c r="Y66" s="401"/>
      <c r="Z66" s="401"/>
      <c r="AA66" s="401"/>
      <c r="AB66" s="401"/>
      <c r="AC66" s="401"/>
      <c r="AD66" s="401"/>
      <c r="AE66" s="401"/>
      <c r="AF66" s="401"/>
      <c r="AL66" s="71"/>
      <c r="AQ66" s="113"/>
    </row>
    <row r="67" spans="1:48" s="43" customFormat="1" outlineLevel="1" x14ac:dyDescent="0.3">
      <c r="A67" s="25"/>
      <c r="B67" s="26"/>
      <c r="C67" s="26"/>
      <c r="D67" s="27"/>
      <c r="E67" s="28"/>
      <c r="F67" s="28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47"/>
      <c r="Y67" s="47"/>
      <c r="Z67" s="47"/>
      <c r="AA67" s="47"/>
      <c r="AB67" s="50"/>
      <c r="AC67" s="50"/>
      <c r="AD67" s="50"/>
      <c r="AE67" s="50"/>
      <c r="AF67" s="29"/>
      <c r="AL67" s="71"/>
      <c r="AQ67" s="113"/>
    </row>
    <row r="68" spans="1:48" s="43" customFormat="1" x14ac:dyDescent="0.3">
      <c r="A68" s="402" t="s">
        <v>54</v>
      </c>
      <c r="B68" s="403"/>
      <c r="C68" s="403"/>
      <c r="D68" s="403"/>
      <c r="E68" s="403"/>
      <c r="F68" s="403"/>
      <c r="G68" s="403"/>
      <c r="H68" s="403"/>
      <c r="I68" s="403"/>
      <c r="J68" s="403"/>
      <c r="K68" s="403"/>
      <c r="L68" s="403"/>
      <c r="M68" s="403"/>
      <c r="N68" s="403"/>
      <c r="O68" s="403"/>
      <c r="P68" s="403"/>
      <c r="Q68" s="403"/>
      <c r="R68" s="403"/>
      <c r="S68" s="403"/>
      <c r="T68" s="403"/>
      <c r="U68" s="403"/>
      <c r="V68" s="403"/>
      <c r="W68" s="404"/>
      <c r="X68" s="405">
        <f>TRUNC(SUM(N36,W49,W58,W66),2)</f>
        <v>0.54</v>
      </c>
      <c r="Y68" s="405"/>
      <c r="Z68" s="405"/>
      <c r="AA68" s="405"/>
      <c r="AB68" s="405"/>
      <c r="AC68" s="405"/>
      <c r="AD68" s="405"/>
      <c r="AE68" s="405"/>
      <c r="AF68" s="405"/>
      <c r="AH68" s="54">
        <v>1532.91</v>
      </c>
      <c r="AL68" s="71">
        <f>AH68/AJ2*AI2</f>
        <v>1532.9100000000003</v>
      </c>
      <c r="AM68" s="69">
        <f>AL68-AH68</f>
        <v>0</v>
      </c>
      <c r="AN68" s="70">
        <f>AM68/AH68</f>
        <v>0</v>
      </c>
      <c r="AP68" s="74"/>
      <c r="AQ68" s="113"/>
      <c r="AR68" s="54">
        <v>1532.91</v>
      </c>
      <c r="AS68" s="69"/>
      <c r="AT68" s="43">
        <f>(((AR68*$AV$2)-AR68))*-1</f>
        <v>1532.91</v>
      </c>
      <c r="AU68" s="43">
        <f>(AR68*$AV$2)+AR68</f>
        <v>1532.91</v>
      </c>
      <c r="AV68" s="121">
        <f>(AH68*$AW$2/AR68)-$AW$2</f>
        <v>0</v>
      </c>
    </row>
    <row r="69" spans="1:48" s="43" customFormat="1" x14ac:dyDescent="0.3">
      <c r="A69" s="402" t="s">
        <v>55</v>
      </c>
      <c r="B69" s="403"/>
      <c r="C69" s="403"/>
      <c r="D69" s="403"/>
      <c r="E69" s="403"/>
      <c r="F69" s="403"/>
      <c r="G69" s="403"/>
      <c r="H69" s="403"/>
      <c r="I69" s="403"/>
      <c r="J69" s="403"/>
      <c r="K69" s="403"/>
      <c r="L69" s="403"/>
      <c r="M69" s="403"/>
      <c r="N69" s="403"/>
      <c r="O69" s="403"/>
      <c r="P69" s="403"/>
      <c r="Q69" s="403"/>
      <c r="R69" s="403"/>
      <c r="S69" s="403"/>
      <c r="T69" s="404"/>
      <c r="U69" s="406">
        <f>[1]BDI!$K$6*100</f>
        <v>13.350000000000001</v>
      </c>
      <c r="V69" s="406"/>
      <c r="W69" s="406"/>
      <c r="X69" s="405">
        <f>TRUNC(X68*U69/100,2)</f>
        <v>7.0000000000000007E-2</v>
      </c>
      <c r="Y69" s="405"/>
      <c r="Z69" s="405"/>
      <c r="AA69" s="405"/>
      <c r="AB69" s="405"/>
      <c r="AC69" s="405"/>
      <c r="AD69" s="405"/>
      <c r="AE69" s="405"/>
      <c r="AF69" s="405"/>
      <c r="AH69" s="41"/>
      <c r="AJ69" s="45"/>
      <c r="AL69" s="71"/>
      <c r="AQ69" s="113"/>
      <c r="AR69" s="41"/>
    </row>
    <row r="70" spans="1:48" s="43" customFormat="1" x14ac:dyDescent="0.3">
      <c r="A70" s="402" t="s">
        <v>56</v>
      </c>
      <c r="B70" s="403"/>
      <c r="C70" s="403"/>
      <c r="D70" s="403"/>
      <c r="E70" s="403"/>
      <c r="F70" s="403"/>
      <c r="G70" s="403"/>
      <c r="H70" s="403"/>
      <c r="I70" s="403"/>
      <c r="J70" s="403"/>
      <c r="K70" s="403"/>
      <c r="L70" s="403"/>
      <c r="M70" s="403"/>
      <c r="N70" s="403"/>
      <c r="O70" s="403"/>
      <c r="P70" s="403"/>
      <c r="Q70" s="403"/>
      <c r="R70" s="403"/>
      <c r="S70" s="403"/>
      <c r="T70" s="403"/>
      <c r="U70" s="403"/>
      <c r="V70" s="403"/>
      <c r="W70" s="404"/>
      <c r="X70" s="405">
        <f>TRUNC(SUM(X68:AF69),2)</f>
        <v>0.61</v>
      </c>
      <c r="Y70" s="405"/>
      <c r="Z70" s="405"/>
      <c r="AA70" s="405"/>
      <c r="AB70" s="405"/>
      <c r="AC70" s="405"/>
      <c r="AD70" s="405"/>
      <c r="AE70" s="405"/>
      <c r="AF70" s="405"/>
      <c r="AH70" s="41"/>
      <c r="AI70" s="43">
        <f>AJ2</f>
        <v>0.61</v>
      </c>
      <c r="AJ70" s="44">
        <f>AI70-X70</f>
        <v>0</v>
      </c>
      <c r="AL70" s="71"/>
      <c r="AQ70" s="113"/>
      <c r="AR70" s="41"/>
    </row>
    <row r="71" spans="1:48" s="43" customFormat="1" x14ac:dyDescent="0.3">
      <c r="A71" s="21" t="s">
        <v>20</v>
      </c>
      <c r="B71" s="62"/>
      <c r="C71" s="62"/>
      <c r="D71" s="22"/>
      <c r="E71" s="23"/>
      <c r="F71" s="23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46"/>
      <c r="Y71" s="46"/>
      <c r="Z71" s="46"/>
      <c r="AA71" s="46"/>
      <c r="AB71" s="61"/>
      <c r="AC71" s="61"/>
      <c r="AD71" s="61"/>
      <c r="AE71" s="61"/>
      <c r="AF71" s="24"/>
      <c r="AL71" s="71"/>
      <c r="AQ71" s="113"/>
    </row>
    <row r="72" spans="1:48" s="43" customFormat="1" ht="33.75" customHeight="1" x14ac:dyDescent="0.3">
      <c r="A72" s="25" t="s">
        <v>21</v>
      </c>
      <c r="B72" s="442">
        <v>40305</v>
      </c>
      <c r="C72" s="442"/>
      <c r="D72" s="443" t="str">
        <f>VLOOKUP(B72,Serviços!A:E,2,FALSE)</f>
        <v>ACABAMENTO E RECOMPOSIÇÃO DE JAZIDA</v>
      </c>
      <c r="E72" s="443"/>
      <c r="F72" s="443"/>
      <c r="G72" s="443"/>
      <c r="H72" s="443"/>
      <c r="I72" s="443"/>
      <c r="J72" s="443"/>
      <c r="K72" s="443"/>
      <c r="L72" s="443"/>
      <c r="M72" s="443"/>
      <c r="N72" s="443"/>
      <c r="O72" s="443"/>
      <c r="P72" s="443"/>
      <c r="Q72" s="443"/>
      <c r="R72" s="443"/>
      <c r="S72" s="443"/>
      <c r="T72" s="443"/>
      <c r="U72" s="443"/>
      <c r="V72" s="443"/>
      <c r="W72" s="443"/>
      <c r="X72" s="443"/>
      <c r="Y72" s="443"/>
      <c r="Z72" s="443"/>
      <c r="AA72" s="443"/>
      <c r="AB72" s="443"/>
      <c r="AC72" s="429" t="s">
        <v>22</v>
      </c>
      <c r="AD72" s="429"/>
      <c r="AE72" s="429"/>
      <c r="AF72" s="53" t="str">
        <f>VLOOKUP(B72,Serviços!A:E,3,FALSE)</f>
        <v xml:space="preserve">m2    </v>
      </c>
      <c r="AI72" s="44">
        <f>X140</f>
        <v>0.45</v>
      </c>
      <c r="AJ72" s="43">
        <f>VLOOKUP(B72,Orçamento!$A:$D,4,FALSE)</f>
        <v>0.45</v>
      </c>
      <c r="AK72" s="44">
        <f>AI72-AJ72</f>
        <v>0</v>
      </c>
      <c r="AL72" s="71"/>
      <c r="AP72" s="74">
        <f>X138</f>
        <v>0.4</v>
      </c>
      <c r="AQ72" s="113" t="s">
        <v>954</v>
      </c>
    </row>
    <row r="73" spans="1:48" s="43" customFormat="1" outlineLevel="1" x14ac:dyDescent="0.3">
      <c r="A73" s="25"/>
      <c r="B73" s="26"/>
      <c r="C73" s="26"/>
      <c r="D73" s="27"/>
      <c r="E73" s="28"/>
      <c r="F73" s="28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47"/>
      <c r="Y73" s="47"/>
      <c r="Z73" s="47"/>
      <c r="AA73" s="47"/>
      <c r="AB73" s="50"/>
      <c r="AC73" s="50"/>
      <c r="AD73" s="50"/>
      <c r="AE73" s="50"/>
      <c r="AF73" s="29"/>
      <c r="AL73" s="71"/>
      <c r="AQ73" s="113"/>
    </row>
    <row r="74" spans="1:48" s="43" customFormat="1" outlineLevel="1" x14ac:dyDescent="0.3">
      <c r="A74" s="409" t="s">
        <v>23</v>
      </c>
      <c r="B74" s="409"/>
      <c r="C74" s="409"/>
      <c r="D74" s="409"/>
      <c r="E74" s="410" t="s">
        <v>24</v>
      </c>
      <c r="F74" s="410"/>
      <c r="G74" s="58" t="s">
        <v>25</v>
      </c>
      <c r="H74" s="410" t="s">
        <v>26</v>
      </c>
      <c r="I74" s="410"/>
      <c r="J74" s="410"/>
      <c r="K74" s="410"/>
      <c r="L74" s="410" t="s">
        <v>27</v>
      </c>
      <c r="M74" s="410"/>
      <c r="N74" s="410" t="s">
        <v>28</v>
      </c>
      <c r="O74" s="410"/>
      <c r="P74" s="410"/>
      <c r="Q74" s="410"/>
      <c r="R74" s="410"/>
      <c r="S74" s="410"/>
      <c r="T74" s="410"/>
      <c r="U74" s="410"/>
      <c r="V74" s="410" t="s">
        <v>29</v>
      </c>
      <c r="W74" s="410"/>
      <c r="X74" s="410"/>
      <c r="Y74" s="410"/>
      <c r="Z74" s="410"/>
      <c r="AA74" s="411" t="s">
        <v>30</v>
      </c>
      <c r="AB74" s="411"/>
      <c r="AC74" s="411"/>
      <c r="AD74" s="411"/>
      <c r="AE74" s="411" t="s">
        <v>31</v>
      </c>
      <c r="AF74" s="411"/>
      <c r="AL74" s="71"/>
      <c r="AQ74" s="113"/>
    </row>
    <row r="75" spans="1:48" s="43" customFormat="1" ht="34.5" customHeight="1" outlineLevel="1" x14ac:dyDescent="0.3">
      <c r="A75" s="439" t="str">
        <f>IF(E75=0,"",VLOOKUP(E75,Equipamentos!$A$3:$V$145,2,FALSE))</f>
        <v>TRATOR ESTEIRAS COM LAMINA - CAT D6 OU EQUIVALENTE</v>
      </c>
      <c r="B75" s="440"/>
      <c r="C75" s="440"/>
      <c r="D75" s="440"/>
      <c r="E75" s="441">
        <v>30000</v>
      </c>
      <c r="F75" s="441"/>
      <c r="G75" s="59"/>
      <c r="H75" s="413">
        <v>1</v>
      </c>
      <c r="I75" s="413"/>
      <c r="J75" s="413"/>
      <c r="K75" s="413"/>
      <c r="L75" s="408">
        <f t="shared" ref="L75:L83" si="5">IF(H75&gt;0,1-H75,"")</f>
        <v>0</v>
      </c>
      <c r="M75" s="408"/>
      <c r="N75" s="438">
        <f>IF(E75="","",VLOOKUP(E75,Equipamentos!$A$3:$V$658,3,FALSE))</f>
        <v>334.02</v>
      </c>
      <c r="O75" s="438"/>
      <c r="P75" s="438"/>
      <c r="Q75" s="438"/>
      <c r="R75" s="438"/>
      <c r="S75" s="438"/>
      <c r="T75" s="438"/>
      <c r="U75" s="438"/>
      <c r="V75" s="30"/>
      <c r="W75" s="438">
        <f>IF(E75="","",VLOOKUP(E75,Equipamentos!$A$3:$V$658,4,FALSE))</f>
        <v>138.84</v>
      </c>
      <c r="X75" s="438"/>
      <c r="Y75" s="438"/>
      <c r="Z75" s="438"/>
      <c r="AA75" s="414">
        <v>1</v>
      </c>
      <c r="AB75" s="414"/>
      <c r="AC75" s="414"/>
      <c r="AD75" s="414"/>
      <c r="AE75" s="429">
        <f>TRUNC(IF(AA75="","",((H75*N75)+(L75*W75))*AA75),2)</f>
        <v>334.02</v>
      </c>
      <c r="AF75" s="430"/>
      <c r="AL75" s="71"/>
      <c r="AQ75" s="113"/>
    </row>
    <row r="76" spans="1:48" s="43" customFormat="1" outlineLevel="1" x14ac:dyDescent="0.3">
      <c r="A76" s="415" t="str">
        <f>IF(E76=0,"",VLOOKUP(E76,Equipamentos!$A$3:$V$145,2,FALSE))</f>
        <v/>
      </c>
      <c r="B76" s="416"/>
      <c r="C76" s="416"/>
      <c r="D76" s="416"/>
      <c r="E76" s="434"/>
      <c r="F76" s="434"/>
      <c r="G76" s="28"/>
      <c r="H76" s="408"/>
      <c r="I76" s="408"/>
      <c r="J76" s="408"/>
      <c r="K76" s="408"/>
      <c r="L76" s="408" t="str">
        <f t="shared" si="5"/>
        <v/>
      </c>
      <c r="M76" s="408"/>
      <c r="N76" s="438" t="str">
        <f>IF(E76="","",VLOOKUP(E76,Equipamentos!$A$3:$V$64,3,FALSE))</f>
        <v/>
      </c>
      <c r="O76" s="438"/>
      <c r="P76" s="438"/>
      <c r="Q76" s="438"/>
      <c r="R76" s="438"/>
      <c r="S76" s="438"/>
      <c r="T76" s="438"/>
      <c r="U76" s="438"/>
      <c r="V76" s="30"/>
      <c r="W76" s="438" t="str">
        <f>IF(E76="","",VLOOKUP(E76,Equipamentos!$A$3:$V$64,4,FALSE))</f>
        <v/>
      </c>
      <c r="X76" s="438"/>
      <c r="Y76" s="438"/>
      <c r="Z76" s="438"/>
      <c r="AA76" s="397"/>
      <c r="AB76" s="397"/>
      <c r="AC76" s="397"/>
      <c r="AD76" s="397"/>
      <c r="AE76" s="429" t="str">
        <f t="shared" ref="AE76:AE83" si="6">IF(AA76="","",((H76*N76)+(L76*W76))*AA76)</f>
        <v/>
      </c>
      <c r="AF76" s="430"/>
      <c r="AL76" s="71"/>
      <c r="AQ76" s="113"/>
    </row>
    <row r="77" spans="1:48" s="43" customFormat="1" outlineLevel="1" x14ac:dyDescent="0.3">
      <c r="A77" s="415" t="str">
        <f>IF(E77=0,"",VLOOKUP(E77,Equipamentos!$A$3:$V$145,2,FALSE))</f>
        <v/>
      </c>
      <c r="B77" s="416"/>
      <c r="C77" s="416"/>
      <c r="D77" s="416"/>
      <c r="E77" s="434"/>
      <c r="F77" s="434"/>
      <c r="G77" s="28"/>
      <c r="H77" s="408"/>
      <c r="I77" s="408"/>
      <c r="J77" s="408"/>
      <c r="K77" s="408"/>
      <c r="L77" s="408" t="str">
        <f t="shared" si="5"/>
        <v/>
      </c>
      <c r="M77" s="408"/>
      <c r="N77" s="438" t="str">
        <f>IF(E77="","",VLOOKUP(E77,Equipamentos!$A$3:$V$64,3,FALSE))</f>
        <v/>
      </c>
      <c r="O77" s="438"/>
      <c r="P77" s="438"/>
      <c r="Q77" s="438"/>
      <c r="R77" s="438"/>
      <c r="S77" s="438"/>
      <c r="T77" s="438"/>
      <c r="U77" s="438"/>
      <c r="V77" s="30"/>
      <c r="W77" s="438" t="str">
        <f>IF(E77="","",VLOOKUP(E77,Equipamentos!$A$3:$V$64,4,FALSE))</f>
        <v/>
      </c>
      <c r="X77" s="438"/>
      <c r="Y77" s="438"/>
      <c r="Z77" s="438"/>
      <c r="AA77" s="397"/>
      <c r="AB77" s="397"/>
      <c r="AC77" s="397"/>
      <c r="AD77" s="397"/>
      <c r="AE77" s="429" t="str">
        <f t="shared" si="6"/>
        <v/>
      </c>
      <c r="AF77" s="430"/>
      <c r="AL77" s="71"/>
      <c r="AQ77" s="113"/>
    </row>
    <row r="78" spans="1:48" s="43" customFormat="1" outlineLevel="1" x14ac:dyDescent="0.3">
      <c r="A78" s="415" t="str">
        <f>IF(E78=0,"",VLOOKUP(E78,Equipamentos!$A$3:$V$145,2,FALSE))</f>
        <v/>
      </c>
      <c r="B78" s="416"/>
      <c r="C78" s="416"/>
      <c r="D78" s="416"/>
      <c r="E78" s="434"/>
      <c r="F78" s="434"/>
      <c r="G78" s="28"/>
      <c r="H78" s="408"/>
      <c r="I78" s="408"/>
      <c r="J78" s="408"/>
      <c r="K78" s="408"/>
      <c r="L78" s="408" t="str">
        <f t="shared" si="5"/>
        <v/>
      </c>
      <c r="M78" s="408"/>
      <c r="N78" s="438" t="str">
        <f>IF(E78="","",VLOOKUP(E78,Equipamentos!$A$3:$V$64,3,FALSE))</f>
        <v/>
      </c>
      <c r="O78" s="438"/>
      <c r="P78" s="438"/>
      <c r="Q78" s="438"/>
      <c r="R78" s="438"/>
      <c r="S78" s="438"/>
      <c r="T78" s="438"/>
      <c r="U78" s="438"/>
      <c r="V78" s="30"/>
      <c r="W78" s="438" t="str">
        <f>IF(E78="","",VLOOKUP(E78,Equipamentos!$A$3:$V$64,4,FALSE))</f>
        <v/>
      </c>
      <c r="X78" s="438"/>
      <c r="Y78" s="438"/>
      <c r="Z78" s="438"/>
      <c r="AA78" s="397"/>
      <c r="AB78" s="397"/>
      <c r="AC78" s="397"/>
      <c r="AD78" s="397"/>
      <c r="AE78" s="429" t="str">
        <f t="shared" si="6"/>
        <v/>
      </c>
      <c r="AF78" s="430"/>
      <c r="AL78" s="71"/>
      <c r="AQ78" s="113"/>
    </row>
    <row r="79" spans="1:48" s="43" customFormat="1" outlineLevel="1" x14ac:dyDescent="0.3">
      <c r="A79" s="415" t="str">
        <f>IF(E79=0,"",VLOOKUP(E79,Equipamentos!$A$3:$V$145,2,FALSE))</f>
        <v/>
      </c>
      <c r="B79" s="416"/>
      <c r="C79" s="416"/>
      <c r="D79" s="416"/>
      <c r="E79" s="434"/>
      <c r="F79" s="434"/>
      <c r="G79" s="28"/>
      <c r="H79" s="408"/>
      <c r="I79" s="408"/>
      <c r="J79" s="408"/>
      <c r="K79" s="408"/>
      <c r="L79" s="408" t="str">
        <f t="shared" si="5"/>
        <v/>
      </c>
      <c r="M79" s="408"/>
      <c r="N79" s="438" t="str">
        <f>IF(E79="","",VLOOKUP(E79,Equipamentos!$A$3:$V$64,3,FALSE))</f>
        <v/>
      </c>
      <c r="O79" s="438"/>
      <c r="P79" s="438"/>
      <c r="Q79" s="438"/>
      <c r="R79" s="438"/>
      <c r="S79" s="438"/>
      <c r="T79" s="438"/>
      <c r="U79" s="438"/>
      <c r="V79" s="30"/>
      <c r="W79" s="438" t="str">
        <f>IF(E79="","",VLOOKUP(E79,Equipamentos!$A$3:$V$64,4,FALSE))</f>
        <v/>
      </c>
      <c r="X79" s="438"/>
      <c r="Y79" s="438"/>
      <c r="Z79" s="438"/>
      <c r="AA79" s="397"/>
      <c r="AB79" s="397"/>
      <c r="AC79" s="397"/>
      <c r="AD79" s="397"/>
      <c r="AE79" s="429" t="str">
        <f t="shared" si="6"/>
        <v/>
      </c>
      <c r="AF79" s="430"/>
      <c r="AL79" s="71"/>
      <c r="AQ79" s="113"/>
    </row>
    <row r="80" spans="1:48" s="43" customFormat="1" outlineLevel="1" x14ac:dyDescent="0.3">
      <c r="A80" s="415" t="str">
        <f>IF(E80=0,"",VLOOKUP(E80,Equipamentos!$A$3:$V$145,2,FALSE))</f>
        <v/>
      </c>
      <c r="B80" s="416"/>
      <c r="C80" s="416"/>
      <c r="D80" s="416"/>
      <c r="E80" s="434"/>
      <c r="F80" s="434"/>
      <c r="G80" s="28"/>
      <c r="H80" s="408"/>
      <c r="I80" s="408"/>
      <c r="J80" s="408"/>
      <c r="K80" s="408"/>
      <c r="L80" s="408" t="str">
        <f t="shared" si="5"/>
        <v/>
      </c>
      <c r="M80" s="408"/>
      <c r="N80" s="438" t="str">
        <f>IF(E80="","",VLOOKUP(E80,Equipamentos!$A$3:$V$64,3,FALSE))</f>
        <v/>
      </c>
      <c r="O80" s="438"/>
      <c r="P80" s="438"/>
      <c r="Q80" s="438"/>
      <c r="R80" s="438"/>
      <c r="S80" s="438"/>
      <c r="T80" s="438"/>
      <c r="U80" s="438"/>
      <c r="V80" s="30"/>
      <c r="W80" s="438" t="str">
        <f>IF(E80="","",VLOOKUP(E80,Equipamentos!$A$3:$V$64,4,FALSE))</f>
        <v/>
      </c>
      <c r="X80" s="438"/>
      <c r="Y80" s="438"/>
      <c r="Z80" s="438"/>
      <c r="AA80" s="397"/>
      <c r="AB80" s="397"/>
      <c r="AC80" s="397"/>
      <c r="AD80" s="397"/>
      <c r="AE80" s="429" t="str">
        <f t="shared" si="6"/>
        <v/>
      </c>
      <c r="AF80" s="430"/>
      <c r="AL80" s="71"/>
      <c r="AQ80" s="113"/>
    </row>
    <row r="81" spans="1:43" s="43" customFormat="1" outlineLevel="1" x14ac:dyDescent="0.3">
      <c r="A81" s="415" t="str">
        <f>IF(E81=0,"",VLOOKUP(E81,Equipamentos!$A$3:$V$145,2,FALSE))</f>
        <v/>
      </c>
      <c r="B81" s="416"/>
      <c r="C81" s="416"/>
      <c r="D81" s="416"/>
      <c r="E81" s="434"/>
      <c r="F81" s="434"/>
      <c r="G81" s="28"/>
      <c r="H81" s="408"/>
      <c r="I81" s="408"/>
      <c r="J81" s="408"/>
      <c r="K81" s="408"/>
      <c r="L81" s="408" t="str">
        <f t="shared" si="5"/>
        <v/>
      </c>
      <c r="M81" s="408"/>
      <c r="N81" s="438" t="str">
        <f>IF(E81="","",VLOOKUP(E81,Equipamentos!$A$3:$V$64,3,FALSE))</f>
        <v/>
      </c>
      <c r="O81" s="438"/>
      <c r="P81" s="438"/>
      <c r="Q81" s="438"/>
      <c r="R81" s="438"/>
      <c r="S81" s="438"/>
      <c r="T81" s="438"/>
      <c r="U81" s="438"/>
      <c r="V81" s="30"/>
      <c r="W81" s="438" t="str">
        <f>IF(E81="","",VLOOKUP(E81,Equipamentos!$A$3:$V$64,4,FALSE))</f>
        <v/>
      </c>
      <c r="X81" s="438"/>
      <c r="Y81" s="438"/>
      <c r="Z81" s="438"/>
      <c r="AA81" s="397"/>
      <c r="AB81" s="397"/>
      <c r="AC81" s="397"/>
      <c r="AD81" s="397"/>
      <c r="AE81" s="429" t="str">
        <f t="shared" si="6"/>
        <v/>
      </c>
      <c r="AF81" s="430"/>
      <c r="AL81" s="71"/>
      <c r="AQ81" s="113"/>
    </row>
    <row r="82" spans="1:43" s="43" customFormat="1" outlineLevel="1" x14ac:dyDescent="0.3">
      <c r="A82" s="415" t="str">
        <f>IF(E82=0,"",VLOOKUP(E82,Equipamentos!$A$3:$V$145,2,FALSE))</f>
        <v/>
      </c>
      <c r="B82" s="416"/>
      <c r="C82" s="416"/>
      <c r="D82" s="416"/>
      <c r="E82" s="434"/>
      <c r="F82" s="434"/>
      <c r="G82" s="28"/>
      <c r="H82" s="408"/>
      <c r="I82" s="408"/>
      <c r="J82" s="408"/>
      <c r="K82" s="408"/>
      <c r="L82" s="408" t="str">
        <f t="shared" si="5"/>
        <v/>
      </c>
      <c r="M82" s="408"/>
      <c r="N82" s="435" t="str">
        <f>IF(E82="","",VLOOKUP(E82,Equipamentos!$A$3:$V$64,3,FALSE))</f>
        <v/>
      </c>
      <c r="O82" s="435"/>
      <c r="P82" s="435"/>
      <c r="Q82" s="435"/>
      <c r="R82" s="435"/>
      <c r="S82" s="435"/>
      <c r="T82" s="435"/>
      <c r="U82" s="435"/>
      <c r="V82" s="31"/>
      <c r="W82" s="435" t="str">
        <f>IF(E82="","",VLOOKUP(E82,Equipamentos!$A$3:$V$64,4,FALSE))</f>
        <v/>
      </c>
      <c r="X82" s="435"/>
      <c r="Y82" s="435"/>
      <c r="Z82" s="435"/>
      <c r="AA82" s="397"/>
      <c r="AB82" s="397"/>
      <c r="AC82" s="397"/>
      <c r="AD82" s="397"/>
      <c r="AE82" s="429" t="str">
        <f t="shared" si="6"/>
        <v/>
      </c>
      <c r="AF82" s="430"/>
      <c r="AL82" s="71"/>
      <c r="AQ82" s="113"/>
    </row>
    <row r="83" spans="1:43" s="43" customFormat="1" outlineLevel="1" x14ac:dyDescent="0.3">
      <c r="A83" s="415" t="str">
        <f>IF(E83=0,"",VLOOKUP(E83,Equipamentos!$A$3:$V$145,2,FALSE))</f>
        <v/>
      </c>
      <c r="B83" s="416"/>
      <c r="C83" s="416"/>
      <c r="D83" s="416"/>
      <c r="E83" s="434"/>
      <c r="F83" s="434"/>
      <c r="G83" s="28"/>
      <c r="H83" s="408"/>
      <c r="I83" s="408"/>
      <c r="J83" s="408"/>
      <c r="K83" s="408"/>
      <c r="L83" s="408" t="str">
        <f t="shared" si="5"/>
        <v/>
      </c>
      <c r="M83" s="408"/>
      <c r="N83" s="435" t="str">
        <f>IF(E83="","",VLOOKUP(E83,Equipamentos!$A$3:$V$64,3,FALSE))</f>
        <v/>
      </c>
      <c r="O83" s="435"/>
      <c r="P83" s="435"/>
      <c r="Q83" s="435"/>
      <c r="R83" s="435"/>
      <c r="S83" s="435"/>
      <c r="T83" s="435"/>
      <c r="U83" s="435"/>
      <c r="V83" s="31"/>
      <c r="W83" s="435" t="str">
        <f>IF(E83="","",VLOOKUP(E83,Equipamentos!$A$3:$V$64,4,FALSE))</f>
        <v/>
      </c>
      <c r="X83" s="435"/>
      <c r="Y83" s="435"/>
      <c r="Z83" s="435"/>
      <c r="AA83" s="397"/>
      <c r="AB83" s="397"/>
      <c r="AC83" s="397"/>
      <c r="AD83" s="397"/>
      <c r="AE83" s="436" t="str">
        <f t="shared" si="6"/>
        <v/>
      </c>
      <c r="AF83" s="437"/>
      <c r="AL83" s="71"/>
      <c r="AQ83" s="113"/>
    </row>
    <row r="84" spans="1:43" s="43" customFormat="1" outlineLevel="1" x14ac:dyDescent="0.3">
      <c r="A84" s="398" t="s">
        <v>32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400">
        <f>TRUNC(SUM(AE75:AF83),2)</f>
        <v>334.02</v>
      </c>
      <c r="X84" s="401"/>
      <c r="Y84" s="401"/>
      <c r="Z84" s="401"/>
      <c r="AA84" s="401"/>
      <c r="AB84" s="401"/>
      <c r="AC84" s="401"/>
      <c r="AD84" s="401"/>
      <c r="AE84" s="401"/>
      <c r="AF84" s="401"/>
      <c r="AL84" s="71"/>
      <c r="AQ84" s="113"/>
    </row>
    <row r="85" spans="1:43" s="43" customFormat="1" outlineLevel="1" x14ac:dyDescent="0.3">
      <c r="A85" s="25"/>
      <c r="B85" s="26"/>
      <c r="C85" s="26"/>
      <c r="D85" s="27"/>
      <c r="E85" s="28"/>
      <c r="F85" s="28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47"/>
      <c r="Y85" s="47"/>
      <c r="Z85" s="47"/>
      <c r="AA85" s="47"/>
      <c r="AB85" s="50"/>
      <c r="AC85" s="50"/>
      <c r="AD85" s="50"/>
      <c r="AE85" s="50"/>
      <c r="AF85" s="29"/>
      <c r="AL85" s="71"/>
      <c r="AQ85" s="113"/>
    </row>
    <row r="86" spans="1:43" s="43" customFormat="1" outlineLevel="1" x14ac:dyDescent="0.3">
      <c r="A86" s="409" t="s">
        <v>33</v>
      </c>
      <c r="B86" s="409"/>
      <c r="C86" s="409"/>
      <c r="D86" s="409"/>
      <c r="E86" s="410" t="s">
        <v>24</v>
      </c>
      <c r="F86" s="410"/>
      <c r="G86" s="410" t="s">
        <v>522</v>
      </c>
      <c r="H86" s="410"/>
      <c r="I86" s="410"/>
      <c r="J86" s="410"/>
      <c r="K86" s="410" t="s">
        <v>34</v>
      </c>
      <c r="L86" s="410"/>
      <c r="M86" s="410"/>
      <c r="N86" s="410"/>
      <c r="O86" s="410" t="s">
        <v>30</v>
      </c>
      <c r="P86" s="410"/>
      <c r="Q86" s="410"/>
      <c r="R86" s="410"/>
      <c r="S86" s="410"/>
      <c r="T86" s="410"/>
      <c r="U86" s="410" t="s">
        <v>946</v>
      </c>
      <c r="V86" s="410"/>
      <c r="W86" s="410"/>
      <c r="X86" s="410"/>
      <c r="Y86" s="410"/>
      <c r="Z86" s="410"/>
      <c r="AA86" s="411" t="s">
        <v>31</v>
      </c>
      <c r="AB86" s="411"/>
      <c r="AC86" s="411"/>
      <c r="AD86" s="411"/>
      <c r="AE86" s="411"/>
      <c r="AF86" s="411"/>
      <c r="AL86" s="71"/>
      <c r="AQ86" s="113"/>
    </row>
    <row r="87" spans="1:43" s="43" customFormat="1" outlineLevel="1" x14ac:dyDescent="0.3">
      <c r="A87" s="391" t="str">
        <f>IF(E87=0,"",VLOOKUP(E87,'Mão de Obra'!$A$2:$AA$998,2,FALSE))</f>
        <v>ENCARREGADO DE SERVIÇO</v>
      </c>
      <c r="B87" s="392"/>
      <c r="C87" s="392"/>
      <c r="D87" s="392"/>
      <c r="E87" s="412">
        <v>20002</v>
      </c>
      <c r="F87" s="412"/>
      <c r="G87" s="447">
        <f>VLOOKUP(E87,'Mão de Obra'!A:F,6,FALSE)/100</f>
        <v>1.1945000000000001</v>
      </c>
      <c r="H87" s="447"/>
      <c r="I87" s="447"/>
      <c r="J87" s="447"/>
      <c r="K87" s="431">
        <f>IF(E87=0,"",VLOOKUP(E87,'Mão de Obra'!$A$2:$AA$998,5,))</f>
        <v>28.74</v>
      </c>
      <c r="L87" s="431"/>
      <c r="M87" s="431"/>
      <c r="N87" s="431"/>
      <c r="O87" s="432">
        <v>0.2</v>
      </c>
      <c r="P87" s="432"/>
      <c r="Q87" s="432"/>
      <c r="R87" s="432"/>
      <c r="S87" s="432"/>
      <c r="T87" s="432"/>
      <c r="U87" s="432">
        <f>VLOOKUP(E87,'Mão de Obra'!A:I,8,FALSE)</f>
        <v>13.1</v>
      </c>
      <c r="V87" s="432"/>
      <c r="W87" s="432"/>
      <c r="X87" s="432"/>
      <c r="Y87" s="432"/>
      <c r="Z87" s="432"/>
      <c r="AA87" s="429">
        <f>TRUNC(IF(O87="","",O87*K87),2)</f>
        <v>5.74</v>
      </c>
      <c r="AB87" s="429"/>
      <c r="AC87" s="429"/>
      <c r="AD87" s="429"/>
      <c r="AE87" s="429"/>
      <c r="AF87" s="430"/>
      <c r="AL87" s="71"/>
      <c r="AQ87" s="113"/>
    </row>
    <row r="88" spans="1:43" s="43" customFormat="1" outlineLevel="1" x14ac:dyDescent="0.3">
      <c r="A88" s="391" t="str">
        <f>IF(E88=0,"",VLOOKUP(E88,'Mão de Obra'!$A$2:$AA$998,2,FALSE))</f>
        <v>SERVENTE</v>
      </c>
      <c r="B88" s="392"/>
      <c r="C88" s="392"/>
      <c r="D88" s="392"/>
      <c r="E88" s="412">
        <v>20031</v>
      </c>
      <c r="F88" s="412"/>
      <c r="G88" s="447">
        <f>VLOOKUP(E88,'Mão de Obra'!A:F,6,FALSE)/100</f>
        <v>2.0878000000000001</v>
      </c>
      <c r="H88" s="447"/>
      <c r="I88" s="447"/>
      <c r="J88" s="447"/>
      <c r="K88" s="431">
        <f>IF(E88=0,"",VLOOKUP(E88,'Mão de Obra'!$A$2:$AA$998,5,))</f>
        <v>22.78</v>
      </c>
      <c r="L88" s="431"/>
      <c r="M88" s="431"/>
      <c r="N88" s="431"/>
      <c r="O88" s="433">
        <v>2</v>
      </c>
      <c r="P88" s="433"/>
      <c r="Q88" s="433"/>
      <c r="R88" s="433"/>
      <c r="S88" s="433"/>
      <c r="T88" s="433"/>
      <c r="U88" s="433">
        <f>VLOOKUP(E88,'Mão de Obra'!A:I,8,FALSE)</f>
        <v>7.38</v>
      </c>
      <c r="V88" s="433"/>
      <c r="W88" s="433"/>
      <c r="X88" s="433"/>
      <c r="Y88" s="433"/>
      <c r="Z88" s="433"/>
      <c r="AA88" s="429">
        <f>TRUNC(IF(O88="","",O88*K88),2)</f>
        <v>45.56</v>
      </c>
      <c r="AB88" s="429"/>
      <c r="AC88" s="429"/>
      <c r="AD88" s="429"/>
      <c r="AE88" s="429"/>
      <c r="AF88" s="430"/>
      <c r="AL88" s="71"/>
      <c r="AQ88" s="113"/>
    </row>
    <row r="89" spans="1:43" s="43" customFormat="1" outlineLevel="1" x14ac:dyDescent="0.3">
      <c r="A89" s="391" t="str">
        <f>IF(E89=0,"",VLOOKUP(E89,'Mão de Obra'!$A$2:$AA$998,2,FALSE))</f>
        <v/>
      </c>
      <c r="B89" s="392"/>
      <c r="C89" s="392"/>
      <c r="D89" s="392"/>
      <c r="E89" s="393"/>
      <c r="F89" s="393"/>
      <c r="G89" s="427" t="str">
        <f t="shared" ref="G89:G94" si="7">IF(E89=0,"",121.83%)</f>
        <v/>
      </c>
      <c r="H89" s="427"/>
      <c r="I89" s="427"/>
      <c r="J89" s="427"/>
      <c r="K89" s="428" t="str">
        <f>IF(E89=0,"",VLOOKUP(E89,'Mão de Obra'!$A$2:$AA$998,5,))</f>
        <v/>
      </c>
      <c r="L89" s="428"/>
      <c r="M89" s="428"/>
      <c r="N89" s="428"/>
      <c r="O89" s="408"/>
      <c r="P89" s="408"/>
      <c r="Q89" s="408"/>
      <c r="R89" s="408"/>
      <c r="S89" s="408"/>
      <c r="T89" s="408"/>
      <c r="U89" s="408"/>
      <c r="V89" s="408"/>
      <c r="W89" s="408"/>
      <c r="X89" s="408"/>
      <c r="Y89" s="408"/>
      <c r="Z89" s="408"/>
      <c r="AA89" s="429" t="str">
        <f t="shared" ref="AA89:AA94" si="8">IF(O89="","",O89*K89)</f>
        <v/>
      </c>
      <c r="AB89" s="429"/>
      <c r="AC89" s="429"/>
      <c r="AD89" s="429"/>
      <c r="AE89" s="429"/>
      <c r="AF89" s="430"/>
      <c r="AL89" s="71"/>
      <c r="AQ89" s="113"/>
    </row>
    <row r="90" spans="1:43" s="43" customFormat="1" outlineLevel="1" x14ac:dyDescent="0.3">
      <c r="A90" s="391" t="str">
        <f>IF(E90=0,"",VLOOKUP(E90,'Mão de Obra'!$A$2:$AA$998,2,FALSE))</f>
        <v/>
      </c>
      <c r="B90" s="392"/>
      <c r="C90" s="392"/>
      <c r="D90" s="392"/>
      <c r="E90" s="393"/>
      <c r="F90" s="393"/>
      <c r="G90" s="427" t="str">
        <f t="shared" si="7"/>
        <v/>
      </c>
      <c r="H90" s="427"/>
      <c r="I90" s="427"/>
      <c r="J90" s="427"/>
      <c r="K90" s="428" t="str">
        <f>IF(E90=0,"",VLOOKUP(E90,'Mão de Obra'!$A$2:$AA$998,5,))</f>
        <v/>
      </c>
      <c r="L90" s="428"/>
      <c r="M90" s="428"/>
      <c r="N90" s="428"/>
      <c r="O90" s="408"/>
      <c r="P90" s="408"/>
      <c r="Q90" s="408"/>
      <c r="R90" s="408"/>
      <c r="S90" s="408"/>
      <c r="T90" s="408"/>
      <c r="U90" s="408"/>
      <c r="V90" s="408"/>
      <c r="W90" s="408"/>
      <c r="X90" s="408"/>
      <c r="Y90" s="408"/>
      <c r="Z90" s="408"/>
      <c r="AA90" s="429" t="str">
        <f t="shared" si="8"/>
        <v/>
      </c>
      <c r="AB90" s="429"/>
      <c r="AC90" s="429"/>
      <c r="AD90" s="429"/>
      <c r="AE90" s="429"/>
      <c r="AF90" s="430"/>
      <c r="AL90" s="71"/>
      <c r="AQ90" s="113"/>
    </row>
    <row r="91" spans="1:43" s="43" customFormat="1" outlineLevel="1" x14ac:dyDescent="0.3">
      <c r="A91" s="391" t="str">
        <f>IF(E91=0,"",VLOOKUP(E91,'Mão de Obra'!$A$2:$AA$998,2,FALSE))</f>
        <v/>
      </c>
      <c r="B91" s="392"/>
      <c r="C91" s="392"/>
      <c r="D91" s="392"/>
      <c r="E91" s="393"/>
      <c r="F91" s="393"/>
      <c r="G91" s="427" t="str">
        <f t="shared" si="7"/>
        <v/>
      </c>
      <c r="H91" s="427"/>
      <c r="I91" s="427"/>
      <c r="J91" s="427"/>
      <c r="K91" s="428" t="str">
        <f>IF(E91=0,"",VLOOKUP(E91,'Mão de Obra'!$A$2:$AA$998,5,))</f>
        <v/>
      </c>
      <c r="L91" s="428"/>
      <c r="M91" s="428"/>
      <c r="N91" s="428"/>
      <c r="O91" s="408"/>
      <c r="P91" s="408"/>
      <c r="Q91" s="408"/>
      <c r="R91" s="408"/>
      <c r="S91" s="408"/>
      <c r="T91" s="408"/>
      <c r="U91" s="408"/>
      <c r="V91" s="408"/>
      <c r="W91" s="408"/>
      <c r="X91" s="408"/>
      <c r="Y91" s="408"/>
      <c r="Z91" s="408"/>
      <c r="AA91" s="429" t="str">
        <f t="shared" si="8"/>
        <v/>
      </c>
      <c r="AB91" s="429"/>
      <c r="AC91" s="429"/>
      <c r="AD91" s="429"/>
      <c r="AE91" s="429"/>
      <c r="AF91" s="430"/>
      <c r="AL91" s="71"/>
      <c r="AQ91" s="113"/>
    </row>
    <row r="92" spans="1:43" s="43" customFormat="1" outlineLevel="1" x14ac:dyDescent="0.3">
      <c r="A92" s="391" t="str">
        <f>IF(E92=0,"",VLOOKUP(E92,'Mão de Obra'!$A$2:$AA$998,2,FALSE))</f>
        <v/>
      </c>
      <c r="B92" s="392"/>
      <c r="C92" s="392"/>
      <c r="D92" s="392"/>
      <c r="E92" s="393"/>
      <c r="F92" s="393"/>
      <c r="G92" s="427" t="str">
        <f t="shared" si="7"/>
        <v/>
      </c>
      <c r="H92" s="427"/>
      <c r="I92" s="427"/>
      <c r="J92" s="427"/>
      <c r="K92" s="428" t="str">
        <f>IF(E92=0,"",VLOOKUP(E92,'Mão de Obra'!$A$2:$AA$998,5,))</f>
        <v/>
      </c>
      <c r="L92" s="428"/>
      <c r="M92" s="428"/>
      <c r="N92" s="428"/>
      <c r="O92" s="408"/>
      <c r="P92" s="408"/>
      <c r="Q92" s="408"/>
      <c r="R92" s="408"/>
      <c r="S92" s="408"/>
      <c r="T92" s="408"/>
      <c r="U92" s="408"/>
      <c r="V92" s="408"/>
      <c r="W92" s="408"/>
      <c r="X92" s="408"/>
      <c r="Y92" s="408"/>
      <c r="Z92" s="408"/>
      <c r="AA92" s="429" t="str">
        <f t="shared" si="8"/>
        <v/>
      </c>
      <c r="AB92" s="429"/>
      <c r="AC92" s="429"/>
      <c r="AD92" s="429"/>
      <c r="AE92" s="429"/>
      <c r="AF92" s="430"/>
      <c r="AL92" s="71"/>
      <c r="AQ92" s="113"/>
    </row>
    <row r="93" spans="1:43" s="43" customFormat="1" outlineLevel="1" x14ac:dyDescent="0.3">
      <c r="A93" s="391" t="str">
        <f>IF(E93=0,"",VLOOKUP(E93,'Mão de Obra'!$A$2:$AA$998,2,FALSE))</f>
        <v/>
      </c>
      <c r="B93" s="392"/>
      <c r="C93" s="392"/>
      <c r="D93" s="392"/>
      <c r="E93" s="393"/>
      <c r="F93" s="393"/>
      <c r="G93" s="427" t="str">
        <f t="shared" si="7"/>
        <v/>
      </c>
      <c r="H93" s="427"/>
      <c r="I93" s="427"/>
      <c r="J93" s="427"/>
      <c r="K93" s="428" t="str">
        <f>IF(E93=0,"",VLOOKUP(E93,'Mão de Obra'!$A$2:$AA$998,5,))</f>
        <v/>
      </c>
      <c r="L93" s="428"/>
      <c r="M93" s="428"/>
      <c r="N93" s="428"/>
      <c r="O93" s="408"/>
      <c r="P93" s="408"/>
      <c r="Q93" s="408"/>
      <c r="R93" s="408"/>
      <c r="S93" s="408"/>
      <c r="T93" s="408"/>
      <c r="U93" s="408"/>
      <c r="V93" s="408"/>
      <c r="W93" s="408"/>
      <c r="X93" s="408"/>
      <c r="Y93" s="408"/>
      <c r="Z93" s="408"/>
      <c r="AA93" s="429" t="str">
        <f t="shared" si="8"/>
        <v/>
      </c>
      <c r="AB93" s="429"/>
      <c r="AC93" s="429"/>
      <c r="AD93" s="429"/>
      <c r="AE93" s="429"/>
      <c r="AF93" s="430"/>
      <c r="AL93" s="71"/>
      <c r="AQ93" s="113"/>
    </row>
    <row r="94" spans="1:43" s="43" customFormat="1" outlineLevel="1" x14ac:dyDescent="0.3">
      <c r="A94" s="391" t="str">
        <f>IF(E94=0,"",VLOOKUP(E94,'Mão de Obra'!$A$2:$AA$998,2,FALSE))</f>
        <v/>
      </c>
      <c r="B94" s="392"/>
      <c r="C94" s="392"/>
      <c r="D94" s="392"/>
      <c r="E94" s="393"/>
      <c r="F94" s="393"/>
      <c r="G94" s="427" t="str">
        <f t="shared" si="7"/>
        <v/>
      </c>
      <c r="H94" s="427"/>
      <c r="I94" s="427"/>
      <c r="J94" s="427"/>
      <c r="K94" s="428" t="str">
        <f>IF(E94=0,"",VLOOKUP(E94,'Mão de Obra'!$A$2:$AA$998,5))</f>
        <v/>
      </c>
      <c r="L94" s="428"/>
      <c r="M94" s="428"/>
      <c r="N94" s="428"/>
      <c r="O94" s="408"/>
      <c r="P94" s="408"/>
      <c r="Q94" s="408"/>
      <c r="R94" s="408"/>
      <c r="S94" s="408"/>
      <c r="T94" s="408"/>
      <c r="U94" s="408"/>
      <c r="V94" s="408"/>
      <c r="W94" s="408"/>
      <c r="X94" s="408"/>
      <c r="Y94" s="408"/>
      <c r="Z94" s="408"/>
      <c r="AA94" s="429" t="str">
        <f t="shared" si="8"/>
        <v/>
      </c>
      <c r="AB94" s="429"/>
      <c r="AC94" s="429"/>
      <c r="AD94" s="429"/>
      <c r="AE94" s="429"/>
      <c r="AF94" s="430"/>
      <c r="AL94" s="71"/>
      <c r="AQ94" s="113"/>
    </row>
    <row r="95" spans="1:43" s="43" customFormat="1" outlineLevel="1" x14ac:dyDescent="0.3">
      <c r="A95" s="398" t="s">
        <v>35</v>
      </c>
      <c r="B95" s="399"/>
      <c r="C95" s="399"/>
      <c r="D95" s="399"/>
      <c r="E95" s="399"/>
      <c r="F95" s="399"/>
      <c r="G95" s="399"/>
      <c r="H95" s="399"/>
      <c r="I95" s="399"/>
      <c r="J95" s="399"/>
      <c r="K95" s="399"/>
      <c r="L95" s="399"/>
      <c r="M95" s="399"/>
      <c r="N95" s="399"/>
      <c r="O95" s="399"/>
      <c r="P95" s="399"/>
      <c r="Q95" s="399"/>
      <c r="R95" s="399"/>
      <c r="S95" s="399"/>
      <c r="T95" s="399"/>
      <c r="U95" s="399"/>
      <c r="V95" s="399"/>
      <c r="W95" s="400">
        <f>TRUNC(SUM(AA87:AF94),2)</f>
        <v>51.3</v>
      </c>
      <c r="X95" s="401"/>
      <c r="Y95" s="401"/>
      <c r="Z95" s="401"/>
      <c r="AA95" s="401"/>
      <c r="AB95" s="401"/>
      <c r="AC95" s="401"/>
      <c r="AD95" s="401"/>
      <c r="AE95" s="401"/>
      <c r="AF95" s="401"/>
      <c r="AL95" s="71"/>
      <c r="AQ95" s="113"/>
    </row>
    <row r="96" spans="1:43" s="43" customFormat="1" outlineLevel="1" x14ac:dyDescent="0.3">
      <c r="A96" s="25"/>
      <c r="B96" s="26"/>
      <c r="C96" s="26"/>
      <c r="D96" s="27"/>
      <c r="E96" s="28"/>
      <c r="F96" s="28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47"/>
      <c r="Y96" s="47"/>
      <c r="Z96" s="47"/>
      <c r="AA96" s="47"/>
      <c r="AB96" s="50"/>
      <c r="AC96" s="50"/>
      <c r="AD96" s="50"/>
      <c r="AE96" s="50"/>
      <c r="AF96" s="29"/>
      <c r="AL96" s="71"/>
      <c r="AQ96" s="113"/>
    </row>
    <row r="97" spans="1:43" s="43" customFormat="1" outlineLevel="1" x14ac:dyDescent="0.3">
      <c r="A97" s="409" t="s">
        <v>36</v>
      </c>
      <c r="B97" s="409"/>
      <c r="C97" s="409"/>
      <c r="D97" s="409"/>
      <c r="E97" s="410" t="s">
        <v>24</v>
      </c>
      <c r="F97" s="410"/>
      <c r="G97" s="410" t="s">
        <v>37</v>
      </c>
      <c r="H97" s="410"/>
      <c r="I97" s="410"/>
      <c r="J97" s="410" t="s">
        <v>38</v>
      </c>
      <c r="K97" s="410"/>
      <c r="L97" s="410"/>
      <c r="M97" s="410" t="s">
        <v>39</v>
      </c>
      <c r="N97" s="410"/>
      <c r="O97" s="410"/>
      <c r="P97" s="410"/>
      <c r="Q97" s="410"/>
      <c r="R97" s="410" t="s">
        <v>40</v>
      </c>
      <c r="S97" s="410"/>
      <c r="T97" s="410"/>
      <c r="U97" s="410"/>
      <c r="V97" s="410"/>
      <c r="W97" s="410" t="s">
        <v>19</v>
      </c>
      <c r="X97" s="410"/>
      <c r="Y97" s="410"/>
      <c r="Z97" s="410"/>
      <c r="AA97" s="410"/>
      <c r="AB97" s="410"/>
      <c r="AC97" s="410"/>
      <c r="AD97" s="410"/>
      <c r="AE97" s="410"/>
      <c r="AF97" s="410"/>
      <c r="AL97" s="71"/>
      <c r="AQ97" s="113"/>
    </row>
    <row r="98" spans="1:43" s="43" customFormat="1" outlineLevel="1" x14ac:dyDescent="0.3">
      <c r="A98" s="32"/>
      <c r="B98" s="33"/>
      <c r="C98" s="33"/>
      <c r="D98" s="34"/>
      <c r="E98" s="424"/>
      <c r="F98" s="424"/>
      <c r="G98" s="407"/>
      <c r="H98" s="407"/>
      <c r="I98" s="407"/>
      <c r="J98" s="425"/>
      <c r="K98" s="425"/>
      <c r="L98" s="425"/>
      <c r="M98" s="425"/>
      <c r="N98" s="425"/>
      <c r="O98" s="425"/>
      <c r="P98" s="425"/>
      <c r="Q98" s="425"/>
      <c r="R98" s="425"/>
      <c r="S98" s="425"/>
      <c r="T98" s="425"/>
      <c r="U98" s="425"/>
      <c r="V98" s="425"/>
      <c r="W98" s="35"/>
      <c r="X98" s="48"/>
      <c r="Y98" s="48"/>
      <c r="Z98" s="48"/>
      <c r="AA98" s="48"/>
      <c r="AB98" s="48"/>
      <c r="AC98" s="48"/>
      <c r="AD98" s="48"/>
      <c r="AE98" s="396" t="str">
        <f>IF(A98="","",(W95*G98/100))</f>
        <v/>
      </c>
      <c r="AF98" s="426"/>
      <c r="AL98" s="71"/>
      <c r="AQ98" s="113"/>
    </row>
    <row r="99" spans="1:43" s="43" customFormat="1" outlineLevel="1" x14ac:dyDescent="0.3">
      <c r="A99" s="32"/>
      <c r="B99" s="33"/>
      <c r="C99" s="33"/>
      <c r="D99" s="34"/>
      <c r="E99" s="424"/>
      <c r="F99" s="424"/>
      <c r="G99" s="407"/>
      <c r="H99" s="407"/>
      <c r="I99" s="407"/>
      <c r="J99" s="425"/>
      <c r="K99" s="425"/>
      <c r="L99" s="425"/>
      <c r="M99" s="425"/>
      <c r="N99" s="425"/>
      <c r="O99" s="425"/>
      <c r="P99" s="425"/>
      <c r="Q99" s="425"/>
      <c r="R99" s="425"/>
      <c r="S99" s="425"/>
      <c r="T99" s="425"/>
      <c r="U99" s="425"/>
      <c r="V99" s="425"/>
      <c r="W99" s="35"/>
      <c r="X99" s="48"/>
      <c r="Y99" s="48"/>
      <c r="Z99" s="48"/>
      <c r="AA99" s="48"/>
      <c r="AB99" s="48"/>
      <c r="AC99" s="48"/>
      <c r="AD99" s="48"/>
      <c r="AE99" s="396" t="str">
        <f>IF(A99="","",(W95*G99/100))</f>
        <v/>
      </c>
      <c r="AF99" s="426"/>
      <c r="AL99" s="71"/>
      <c r="AQ99" s="113"/>
    </row>
    <row r="100" spans="1:43" s="43" customFormat="1" outlineLevel="1" x14ac:dyDescent="0.3">
      <c r="A100" s="36"/>
      <c r="B100" s="33"/>
      <c r="C100" s="33"/>
      <c r="D100" s="34"/>
      <c r="E100" s="424"/>
      <c r="F100" s="424"/>
      <c r="G100" s="407"/>
      <c r="H100" s="407"/>
      <c r="I100" s="407"/>
      <c r="J100" s="425"/>
      <c r="K100" s="425"/>
      <c r="L100" s="425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35"/>
      <c r="X100" s="48"/>
      <c r="Y100" s="48"/>
      <c r="Z100" s="48"/>
      <c r="AA100" s="48"/>
      <c r="AB100" s="48"/>
      <c r="AC100" s="48"/>
      <c r="AD100" s="48"/>
      <c r="AE100" s="396" t="str">
        <f>IF(A100="","",(W95*G100/100))</f>
        <v/>
      </c>
      <c r="AF100" s="426"/>
      <c r="AL100" s="71"/>
      <c r="AQ100" s="113"/>
    </row>
    <row r="101" spans="1:43" s="43" customFormat="1" outlineLevel="1" x14ac:dyDescent="0.3">
      <c r="A101" s="36"/>
      <c r="B101" s="33"/>
      <c r="C101" s="33"/>
      <c r="D101" s="34"/>
      <c r="E101" s="424"/>
      <c r="F101" s="424"/>
      <c r="G101" s="407"/>
      <c r="H101" s="407"/>
      <c r="I101" s="407"/>
      <c r="J101" s="425"/>
      <c r="K101" s="425"/>
      <c r="L101" s="425"/>
      <c r="M101" s="425"/>
      <c r="N101" s="425"/>
      <c r="O101" s="425"/>
      <c r="P101" s="425"/>
      <c r="Q101" s="425"/>
      <c r="R101" s="425"/>
      <c r="S101" s="425"/>
      <c r="T101" s="425"/>
      <c r="U101" s="425"/>
      <c r="V101" s="425"/>
      <c r="W101" s="37"/>
      <c r="X101" s="49"/>
      <c r="Y101" s="49"/>
      <c r="Z101" s="49"/>
      <c r="AA101" s="49"/>
      <c r="AB101" s="49"/>
      <c r="AC101" s="49"/>
      <c r="AD101" s="49"/>
      <c r="AE101" s="396" t="str">
        <f>IF(A101="","",(W95*G101/100))</f>
        <v/>
      </c>
      <c r="AF101" s="426"/>
      <c r="AL101" s="71"/>
      <c r="AQ101" s="113"/>
    </row>
    <row r="102" spans="1:43" s="43" customFormat="1" outlineLevel="1" x14ac:dyDescent="0.3">
      <c r="A102" s="398" t="s">
        <v>41</v>
      </c>
      <c r="B102" s="399"/>
      <c r="C102" s="399"/>
      <c r="D102" s="399"/>
      <c r="E102" s="399"/>
      <c r="F102" s="399"/>
      <c r="G102" s="399"/>
      <c r="H102" s="399"/>
      <c r="I102" s="399"/>
      <c r="J102" s="399"/>
      <c r="K102" s="399"/>
      <c r="L102" s="399"/>
      <c r="M102" s="399"/>
      <c r="N102" s="399"/>
      <c r="O102" s="399"/>
      <c r="P102" s="399"/>
      <c r="Q102" s="399"/>
      <c r="R102" s="399"/>
      <c r="S102" s="399"/>
      <c r="T102" s="399"/>
      <c r="U102" s="399"/>
      <c r="V102" s="399"/>
      <c r="W102" s="400">
        <f>TRUNC(SUM(AE98:AF101),2)</f>
        <v>0</v>
      </c>
      <c r="X102" s="401"/>
      <c r="Y102" s="401"/>
      <c r="Z102" s="401"/>
      <c r="AA102" s="401"/>
      <c r="AB102" s="401"/>
      <c r="AC102" s="401"/>
      <c r="AD102" s="401"/>
      <c r="AE102" s="401"/>
      <c r="AF102" s="401"/>
      <c r="AL102" s="71"/>
      <c r="AQ102" s="113"/>
    </row>
    <row r="103" spans="1:43" s="43" customFormat="1" outlineLevel="1" x14ac:dyDescent="0.3">
      <c r="A103" s="25"/>
      <c r="B103" s="26"/>
      <c r="C103" s="26"/>
      <c r="D103" s="27"/>
      <c r="E103" s="28"/>
      <c r="F103" s="28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47"/>
      <c r="Y103" s="47"/>
      <c r="Z103" s="47"/>
      <c r="AA103" s="47"/>
      <c r="AB103" s="50"/>
      <c r="AC103" s="50"/>
      <c r="AD103" s="50"/>
      <c r="AE103" s="50"/>
      <c r="AF103" s="29"/>
      <c r="AL103" s="71"/>
      <c r="AQ103" s="113"/>
    </row>
    <row r="104" spans="1:43" s="43" customFormat="1" outlineLevel="1" x14ac:dyDescent="0.3">
      <c r="A104" s="420" t="s">
        <v>42</v>
      </c>
      <c r="B104" s="420"/>
      <c r="C104" s="420"/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  <c r="N104" s="400">
        <f>TRUNC(SUM(W84,W95,W102),2)</f>
        <v>385.32</v>
      </c>
      <c r="O104" s="401"/>
      <c r="P104" s="401"/>
      <c r="Q104" s="401"/>
      <c r="R104" s="401"/>
      <c r="S104" s="401"/>
      <c r="T104" s="401"/>
      <c r="U104" s="401"/>
      <c r="V104" s="401"/>
      <c r="W104" s="401"/>
      <c r="X104" s="401"/>
      <c r="Y104" s="401"/>
      <c r="Z104" s="401"/>
      <c r="AA104" s="401"/>
      <c r="AB104" s="401"/>
      <c r="AC104" s="401"/>
      <c r="AD104" s="401"/>
      <c r="AE104" s="401"/>
      <c r="AF104" s="401"/>
      <c r="AL104" s="71"/>
      <c r="AQ104" s="113"/>
    </row>
    <row r="105" spans="1:43" s="43" customFormat="1" outlineLevel="1" x14ac:dyDescent="0.3">
      <c r="A105" s="421" t="s">
        <v>43</v>
      </c>
      <c r="B105" s="421"/>
      <c r="C105" s="421"/>
      <c r="D105" s="421"/>
      <c r="E105" s="421"/>
      <c r="F105" s="421"/>
      <c r="G105" s="421"/>
      <c r="H105" s="421"/>
      <c r="I105" s="421"/>
      <c r="J105" s="421"/>
      <c r="K105" s="421"/>
      <c r="L105" s="421"/>
      <c r="M105" s="421"/>
      <c r="N105" s="422">
        <f>AH138</f>
        <v>940</v>
      </c>
      <c r="O105" s="422"/>
      <c r="P105" s="422"/>
      <c r="Q105" s="422"/>
      <c r="R105" s="422"/>
      <c r="S105" s="422"/>
      <c r="T105" s="422"/>
      <c r="U105" s="422"/>
      <c r="V105" s="422"/>
      <c r="W105" s="422"/>
      <c r="X105" s="422"/>
      <c r="Y105" s="422"/>
      <c r="Z105" s="422"/>
      <c r="AA105" s="422"/>
      <c r="AB105" s="422"/>
      <c r="AC105" s="422"/>
      <c r="AD105" s="422"/>
      <c r="AE105" s="422"/>
      <c r="AF105" s="422"/>
      <c r="AL105" s="71"/>
      <c r="AQ105" s="113"/>
    </row>
    <row r="106" spans="1:43" s="43" customFormat="1" outlineLevel="1" x14ac:dyDescent="0.3">
      <c r="A106" s="420" t="s">
        <v>44</v>
      </c>
      <c r="B106" s="420"/>
      <c r="C106" s="420"/>
      <c r="D106" s="420"/>
      <c r="E106" s="420"/>
      <c r="F106" s="420"/>
      <c r="G106" s="420"/>
      <c r="H106" s="420"/>
      <c r="I106" s="420"/>
      <c r="J106" s="420"/>
      <c r="K106" s="420"/>
      <c r="L106" s="420"/>
      <c r="M106" s="420"/>
      <c r="N106" s="400">
        <f>TRUNC(N104/N105,2)</f>
        <v>0.4</v>
      </c>
      <c r="O106" s="401"/>
      <c r="P106" s="401"/>
      <c r="Q106" s="401"/>
      <c r="R106" s="401"/>
      <c r="S106" s="401"/>
      <c r="T106" s="401"/>
      <c r="U106" s="401"/>
      <c r="V106" s="401"/>
      <c r="W106" s="401"/>
      <c r="X106" s="401"/>
      <c r="Y106" s="401"/>
      <c r="Z106" s="401"/>
      <c r="AA106" s="401"/>
      <c r="AB106" s="401"/>
      <c r="AC106" s="401"/>
      <c r="AD106" s="401"/>
      <c r="AE106" s="401"/>
      <c r="AF106" s="401"/>
      <c r="AL106" s="71"/>
      <c r="AQ106" s="113"/>
    </row>
    <row r="107" spans="1:43" s="43" customFormat="1" outlineLevel="1" x14ac:dyDescent="0.3">
      <c r="A107" s="25"/>
      <c r="B107" s="26"/>
      <c r="C107" s="26"/>
      <c r="D107" s="27"/>
      <c r="E107" s="28"/>
      <c r="F107" s="28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47"/>
      <c r="Y107" s="47"/>
      <c r="Z107" s="47"/>
      <c r="AA107" s="47"/>
      <c r="AB107" s="50"/>
      <c r="AC107" s="50"/>
      <c r="AD107" s="50"/>
      <c r="AE107" s="50"/>
      <c r="AF107" s="29"/>
      <c r="AL107" s="71"/>
      <c r="AQ107" s="113"/>
    </row>
    <row r="108" spans="1:43" s="43" customFormat="1" outlineLevel="1" x14ac:dyDescent="0.3">
      <c r="A108" s="409" t="s">
        <v>45</v>
      </c>
      <c r="B108" s="409"/>
      <c r="C108" s="409"/>
      <c r="D108" s="409"/>
      <c r="E108" s="410" t="s">
        <v>24</v>
      </c>
      <c r="F108" s="410"/>
      <c r="G108" s="410" t="s">
        <v>0</v>
      </c>
      <c r="H108" s="410"/>
      <c r="I108" s="423" t="s">
        <v>46</v>
      </c>
      <c r="J108" s="423"/>
      <c r="K108" s="423"/>
      <c r="L108" s="423"/>
      <c r="M108" s="423"/>
      <c r="N108" s="423"/>
      <c r="O108" s="423"/>
      <c r="P108" s="423"/>
      <c r="Q108" s="423" t="s">
        <v>30</v>
      </c>
      <c r="R108" s="423"/>
      <c r="S108" s="423"/>
      <c r="T108" s="423"/>
      <c r="U108" s="423"/>
      <c r="V108" s="423"/>
      <c r="W108" s="423"/>
      <c r="X108" s="423"/>
      <c r="Y108" s="423"/>
      <c r="Z108" s="423"/>
      <c r="AA108" s="423"/>
      <c r="AB108" s="405" t="s">
        <v>46</v>
      </c>
      <c r="AC108" s="405"/>
      <c r="AD108" s="405"/>
      <c r="AE108" s="405"/>
      <c r="AF108" s="405"/>
      <c r="AL108" s="71"/>
      <c r="AQ108" s="113"/>
    </row>
    <row r="109" spans="1:43" s="43" customFormat="1" outlineLevel="1" x14ac:dyDescent="0.3">
      <c r="A109" s="391" t="str">
        <f>IF(E109="","",VLOOKUP(E109,Material!$A$3:$P$527,2,FALSE))</f>
        <v/>
      </c>
      <c r="B109" s="392"/>
      <c r="C109" s="392"/>
      <c r="D109" s="392"/>
      <c r="E109" s="412"/>
      <c r="F109" s="412"/>
      <c r="G109" s="412" t="str">
        <f>IF(E109="","",VLOOKUP(E109,Material!$A$3:$P$527,3,FALSE))</f>
        <v/>
      </c>
      <c r="H109" s="412"/>
      <c r="I109" s="419" t="str">
        <f>IF(E109="","",VLOOKUP(E109,Material!$A$3:$P$527,4,FALSE))</f>
        <v/>
      </c>
      <c r="J109" s="419"/>
      <c r="K109" s="419"/>
      <c r="L109" s="419"/>
      <c r="M109" s="419"/>
      <c r="N109" s="419"/>
      <c r="O109" s="419"/>
      <c r="P109" s="419"/>
      <c r="Q109" s="55"/>
      <c r="R109" s="55"/>
      <c r="S109" s="55"/>
      <c r="T109" s="55"/>
      <c r="U109" s="55"/>
      <c r="V109" s="55"/>
      <c r="W109" s="413"/>
      <c r="X109" s="413"/>
      <c r="Y109" s="413"/>
      <c r="Z109" s="413"/>
      <c r="AA109" s="413"/>
      <c r="AB109" s="48"/>
      <c r="AC109" s="48"/>
      <c r="AD109" s="48"/>
      <c r="AE109" s="48"/>
      <c r="AF109" s="38" t="str">
        <f t="shared" ref="AF109:AF118" si="9">IF(W109="","",I109*W109)</f>
        <v/>
      </c>
      <c r="AL109" s="71"/>
      <c r="AQ109" s="113"/>
    </row>
    <row r="110" spans="1:43" s="43" customFormat="1" outlineLevel="1" x14ac:dyDescent="0.3">
      <c r="A110" s="391" t="str">
        <f>IF(E110="","",VLOOKUP(E110,Material!$A$3:$P$527,2,FALSE))</f>
        <v/>
      </c>
      <c r="B110" s="392"/>
      <c r="C110" s="392"/>
      <c r="D110" s="392"/>
      <c r="E110" s="412"/>
      <c r="F110" s="412"/>
      <c r="G110" s="412" t="str">
        <f>IF(E110="","",VLOOKUP(E110,Material!$A$3:$P$527,3,FALSE))</f>
        <v/>
      </c>
      <c r="H110" s="412"/>
      <c r="I110" s="419" t="str">
        <f>IF(E110="","",VLOOKUP(E110,Material!$A$3:$P$527,4,FALSE))</f>
        <v/>
      </c>
      <c r="J110" s="419"/>
      <c r="K110" s="419"/>
      <c r="L110" s="419"/>
      <c r="M110" s="419"/>
      <c r="N110" s="419"/>
      <c r="O110" s="419"/>
      <c r="P110" s="419"/>
      <c r="Q110" s="55"/>
      <c r="R110" s="55"/>
      <c r="S110" s="55"/>
      <c r="T110" s="55"/>
      <c r="U110" s="55"/>
      <c r="V110" s="55"/>
      <c r="W110" s="413"/>
      <c r="X110" s="413"/>
      <c r="Y110" s="413"/>
      <c r="Z110" s="413"/>
      <c r="AA110" s="413"/>
      <c r="AB110" s="48"/>
      <c r="AC110" s="48"/>
      <c r="AD110" s="48"/>
      <c r="AE110" s="48"/>
      <c r="AF110" s="38" t="str">
        <f t="shared" si="9"/>
        <v/>
      </c>
      <c r="AL110" s="71"/>
      <c r="AQ110" s="113"/>
    </row>
    <row r="111" spans="1:43" s="43" customFormat="1" outlineLevel="1" x14ac:dyDescent="0.3">
      <c r="A111" s="391" t="str">
        <f>IF(E111="","",VLOOKUP(E111,Material!$A$3:$P$527,2,FALSE))</f>
        <v/>
      </c>
      <c r="B111" s="392"/>
      <c r="C111" s="392"/>
      <c r="D111" s="392"/>
      <c r="E111" s="412"/>
      <c r="F111" s="412"/>
      <c r="G111" s="412" t="str">
        <f>IF(E111="","",VLOOKUP(E111,Material!$A$3:$P$527,3,FALSE))</f>
        <v/>
      </c>
      <c r="H111" s="412"/>
      <c r="I111" s="419" t="str">
        <f>IF(E111="","",VLOOKUP(E111,Material!$A$3:$P$527,4,FALSE))</f>
        <v/>
      </c>
      <c r="J111" s="419"/>
      <c r="K111" s="419"/>
      <c r="L111" s="419"/>
      <c r="M111" s="419"/>
      <c r="N111" s="419"/>
      <c r="O111" s="419"/>
      <c r="P111" s="419"/>
      <c r="Q111" s="55"/>
      <c r="R111" s="55"/>
      <c r="S111" s="55"/>
      <c r="T111" s="55"/>
      <c r="U111" s="55"/>
      <c r="V111" s="55"/>
      <c r="W111" s="413"/>
      <c r="X111" s="413"/>
      <c r="Y111" s="413"/>
      <c r="Z111" s="413"/>
      <c r="AA111" s="413"/>
      <c r="AB111" s="48"/>
      <c r="AC111" s="48"/>
      <c r="AD111" s="48"/>
      <c r="AE111" s="48"/>
      <c r="AF111" s="38" t="str">
        <f t="shared" si="9"/>
        <v/>
      </c>
      <c r="AL111" s="71"/>
      <c r="AQ111" s="113"/>
    </row>
    <row r="112" spans="1:43" s="43" customFormat="1" outlineLevel="1" x14ac:dyDescent="0.3">
      <c r="A112" s="391" t="str">
        <f>IF(E112="","",VLOOKUP(E112,Material!$A$3:$P$527,2,FALSE))</f>
        <v/>
      </c>
      <c r="B112" s="392"/>
      <c r="C112" s="392"/>
      <c r="D112" s="392"/>
      <c r="E112" s="393"/>
      <c r="F112" s="393"/>
      <c r="G112" s="394" t="str">
        <f>IF(E112="","",VLOOKUP(E112,Material!$A$3:$P$527,3,FALSE))</f>
        <v/>
      </c>
      <c r="H112" s="394"/>
      <c r="I112" s="417" t="str">
        <f>IF(E112="","",VLOOKUP(E112,Material!$A$3:$P$527,4,FALSE))</f>
        <v/>
      </c>
      <c r="J112" s="417"/>
      <c r="K112" s="417"/>
      <c r="L112" s="417"/>
      <c r="M112" s="417"/>
      <c r="N112" s="417"/>
      <c r="O112" s="417"/>
      <c r="P112" s="417"/>
      <c r="Q112" s="35"/>
      <c r="R112" s="35"/>
      <c r="S112" s="35"/>
      <c r="T112" s="35"/>
      <c r="U112" s="35"/>
      <c r="V112" s="35"/>
      <c r="W112" s="408"/>
      <c r="X112" s="408"/>
      <c r="Y112" s="408"/>
      <c r="Z112" s="408"/>
      <c r="AA112" s="408"/>
      <c r="AB112" s="48"/>
      <c r="AC112" s="48"/>
      <c r="AD112" s="48"/>
      <c r="AE112" s="48"/>
      <c r="AF112" s="38" t="str">
        <f t="shared" si="9"/>
        <v/>
      </c>
      <c r="AL112" s="71"/>
      <c r="AQ112" s="113"/>
    </row>
    <row r="113" spans="1:43" s="43" customFormat="1" outlineLevel="1" x14ac:dyDescent="0.3">
      <c r="A113" s="391" t="str">
        <f>IF(E113="","",VLOOKUP(E113,Material!$A$3:$P$527,2,FALSE))</f>
        <v/>
      </c>
      <c r="B113" s="392"/>
      <c r="C113" s="392"/>
      <c r="D113" s="392"/>
      <c r="E113" s="393"/>
      <c r="F113" s="393"/>
      <c r="G113" s="394" t="str">
        <f>IF(E113="","",VLOOKUP(E113,Material!$A$3:$P$527,3,FALSE))</f>
        <v/>
      </c>
      <c r="H113" s="394"/>
      <c r="I113" s="417" t="str">
        <f>IF(E113="","",VLOOKUP(E113,Material!$A$3:$P$527,4,FALSE))</f>
        <v/>
      </c>
      <c r="J113" s="417"/>
      <c r="K113" s="417"/>
      <c r="L113" s="417"/>
      <c r="M113" s="417"/>
      <c r="N113" s="417"/>
      <c r="O113" s="417"/>
      <c r="P113" s="417"/>
      <c r="Q113" s="35"/>
      <c r="R113" s="35"/>
      <c r="S113" s="35"/>
      <c r="T113" s="35"/>
      <c r="U113" s="35"/>
      <c r="V113" s="35"/>
      <c r="W113" s="408"/>
      <c r="X113" s="408"/>
      <c r="Y113" s="408"/>
      <c r="Z113" s="408"/>
      <c r="AA113" s="408"/>
      <c r="AB113" s="48"/>
      <c r="AC113" s="48"/>
      <c r="AD113" s="48"/>
      <c r="AE113" s="48"/>
      <c r="AF113" s="38" t="str">
        <f t="shared" si="9"/>
        <v/>
      </c>
      <c r="AL113" s="71"/>
      <c r="AQ113" s="113"/>
    </row>
    <row r="114" spans="1:43" s="43" customFormat="1" outlineLevel="1" x14ac:dyDescent="0.3">
      <c r="A114" s="391" t="str">
        <f>IF(E114="","",VLOOKUP(E114,Material!$A$3:$P$527,2,FALSE))</f>
        <v/>
      </c>
      <c r="B114" s="392"/>
      <c r="C114" s="392"/>
      <c r="D114" s="392"/>
      <c r="E114" s="393"/>
      <c r="F114" s="393"/>
      <c r="G114" s="394" t="str">
        <f>IF(E114="","",VLOOKUP(E114,Material!$A$3:$P$527,3,FALSE))</f>
        <v/>
      </c>
      <c r="H114" s="394"/>
      <c r="I114" s="417" t="str">
        <f>IF(E114="","",VLOOKUP(E114,Material!$A$3:$P$527,4,FALSE))</f>
        <v/>
      </c>
      <c r="J114" s="417"/>
      <c r="K114" s="417"/>
      <c r="L114" s="417"/>
      <c r="M114" s="417"/>
      <c r="N114" s="417"/>
      <c r="O114" s="417"/>
      <c r="P114" s="417"/>
      <c r="Q114" s="35"/>
      <c r="R114" s="35"/>
      <c r="S114" s="35"/>
      <c r="T114" s="35"/>
      <c r="U114" s="35"/>
      <c r="V114" s="35"/>
      <c r="W114" s="408"/>
      <c r="X114" s="408"/>
      <c r="Y114" s="408"/>
      <c r="Z114" s="408"/>
      <c r="AA114" s="408"/>
      <c r="AB114" s="48"/>
      <c r="AC114" s="48"/>
      <c r="AD114" s="48"/>
      <c r="AE114" s="48"/>
      <c r="AF114" s="38" t="str">
        <f t="shared" si="9"/>
        <v/>
      </c>
      <c r="AL114" s="71"/>
      <c r="AQ114" s="113"/>
    </row>
    <row r="115" spans="1:43" s="43" customFormat="1" outlineLevel="1" x14ac:dyDescent="0.3">
      <c r="A115" s="391" t="str">
        <f>IF(E115="","",VLOOKUP(E115,Material!$A$3:$P$527,2,FALSE))</f>
        <v/>
      </c>
      <c r="B115" s="392"/>
      <c r="C115" s="392"/>
      <c r="D115" s="392"/>
      <c r="E115" s="393"/>
      <c r="F115" s="393"/>
      <c r="G115" s="394" t="str">
        <f>IF(E115="","",VLOOKUP(E115,Material!$A$3:$P$527,3,FALSE))</f>
        <v/>
      </c>
      <c r="H115" s="394"/>
      <c r="I115" s="417" t="str">
        <f>IF(E115="","",VLOOKUP(E115,Material!$A$3:$P$527,4,FALSE))</f>
        <v/>
      </c>
      <c r="J115" s="417"/>
      <c r="K115" s="417"/>
      <c r="L115" s="417"/>
      <c r="M115" s="417"/>
      <c r="N115" s="417"/>
      <c r="O115" s="417"/>
      <c r="P115" s="417"/>
      <c r="Q115" s="35"/>
      <c r="R115" s="35"/>
      <c r="S115" s="35"/>
      <c r="T115" s="35"/>
      <c r="U115" s="35"/>
      <c r="V115" s="35"/>
      <c r="W115" s="408"/>
      <c r="X115" s="408"/>
      <c r="Y115" s="408"/>
      <c r="Z115" s="408"/>
      <c r="AA115" s="408"/>
      <c r="AB115" s="48"/>
      <c r="AC115" s="48"/>
      <c r="AD115" s="48"/>
      <c r="AE115" s="48"/>
      <c r="AF115" s="38" t="str">
        <f t="shared" si="9"/>
        <v/>
      </c>
      <c r="AL115" s="71"/>
      <c r="AQ115" s="113"/>
    </row>
    <row r="116" spans="1:43" s="43" customFormat="1" outlineLevel="1" x14ac:dyDescent="0.3">
      <c r="A116" s="391" t="str">
        <f>IF(E116="","",VLOOKUP(E116,Material!$A$3:$P$527,2,FALSE))</f>
        <v/>
      </c>
      <c r="B116" s="392"/>
      <c r="C116" s="392"/>
      <c r="D116" s="392"/>
      <c r="E116" s="393"/>
      <c r="F116" s="393"/>
      <c r="G116" s="394" t="str">
        <f>IF(E116="","",VLOOKUP(E116,Material!$A$3:$P$527,3,FALSE))</f>
        <v/>
      </c>
      <c r="H116" s="394"/>
      <c r="I116" s="417" t="str">
        <f>IF(E116="","",VLOOKUP(E116,Material!$A$3:$P$527,4,FALSE))</f>
        <v/>
      </c>
      <c r="J116" s="417"/>
      <c r="K116" s="417"/>
      <c r="L116" s="417"/>
      <c r="M116" s="417"/>
      <c r="N116" s="417"/>
      <c r="O116" s="417"/>
      <c r="P116" s="417"/>
      <c r="Q116" s="35"/>
      <c r="R116" s="35"/>
      <c r="S116" s="35"/>
      <c r="T116" s="35"/>
      <c r="U116" s="35"/>
      <c r="V116" s="35"/>
      <c r="W116" s="408"/>
      <c r="X116" s="408"/>
      <c r="Y116" s="408"/>
      <c r="Z116" s="408"/>
      <c r="AA116" s="408"/>
      <c r="AB116" s="48"/>
      <c r="AC116" s="48"/>
      <c r="AD116" s="48"/>
      <c r="AE116" s="48"/>
      <c r="AF116" s="38" t="str">
        <f t="shared" si="9"/>
        <v/>
      </c>
      <c r="AL116" s="71"/>
      <c r="AQ116" s="113"/>
    </row>
    <row r="117" spans="1:43" s="43" customFormat="1" outlineLevel="1" x14ac:dyDescent="0.3">
      <c r="A117" s="391" t="str">
        <f>IF(E117="","",VLOOKUP(E117,Material!$A$3:$P$527,2,FALSE))</f>
        <v/>
      </c>
      <c r="B117" s="392"/>
      <c r="C117" s="392"/>
      <c r="D117" s="392"/>
      <c r="E117" s="393"/>
      <c r="F117" s="393"/>
      <c r="G117" s="394" t="str">
        <f>IF(E117="","",VLOOKUP(E117,Material!$A$3:$P$527,3,FALSE))</f>
        <v/>
      </c>
      <c r="H117" s="394"/>
      <c r="I117" s="417" t="str">
        <f>IF(E117="","",VLOOKUP(E117,Material!$A$3:$P$527,4,FALSE))</f>
        <v/>
      </c>
      <c r="J117" s="417"/>
      <c r="K117" s="417"/>
      <c r="L117" s="417"/>
      <c r="M117" s="417"/>
      <c r="N117" s="417"/>
      <c r="O117" s="417"/>
      <c r="P117" s="417"/>
      <c r="Q117" s="35"/>
      <c r="R117" s="35"/>
      <c r="S117" s="35"/>
      <c r="T117" s="35"/>
      <c r="U117" s="35"/>
      <c r="V117" s="35"/>
      <c r="W117" s="408"/>
      <c r="X117" s="408"/>
      <c r="Y117" s="408"/>
      <c r="Z117" s="408"/>
      <c r="AA117" s="408"/>
      <c r="AB117" s="48"/>
      <c r="AC117" s="48"/>
      <c r="AD117" s="48"/>
      <c r="AE117" s="48"/>
      <c r="AF117" s="38" t="str">
        <f t="shared" si="9"/>
        <v/>
      </c>
      <c r="AL117" s="71"/>
      <c r="AQ117" s="113"/>
    </row>
    <row r="118" spans="1:43" s="43" customFormat="1" outlineLevel="1" x14ac:dyDescent="0.3">
      <c r="A118" s="391" t="str">
        <f>IF(E118="","",VLOOKUP(E118,Material!$A$3:$P$527,2,FALSE))</f>
        <v/>
      </c>
      <c r="B118" s="392"/>
      <c r="C118" s="392"/>
      <c r="D118" s="392"/>
      <c r="E118" s="393"/>
      <c r="F118" s="393"/>
      <c r="G118" s="394" t="str">
        <f>IF(E118="","",VLOOKUP(E118,Material!$A$3:$P$527,3,FALSE))</f>
        <v/>
      </c>
      <c r="H118" s="394"/>
      <c r="I118" s="417" t="str">
        <f>IF(E118="","",VLOOKUP(E118,Material!$A$3:$P$527,4,FALSE))</f>
        <v/>
      </c>
      <c r="J118" s="417"/>
      <c r="K118" s="417"/>
      <c r="L118" s="417"/>
      <c r="M118" s="417"/>
      <c r="N118" s="417"/>
      <c r="O118" s="417"/>
      <c r="P118" s="417"/>
      <c r="Q118" s="35"/>
      <c r="R118" s="35"/>
      <c r="S118" s="35"/>
      <c r="T118" s="35"/>
      <c r="U118" s="35"/>
      <c r="V118" s="35"/>
      <c r="W118" s="408"/>
      <c r="X118" s="408"/>
      <c r="Y118" s="408"/>
      <c r="Z118" s="408"/>
      <c r="AA118" s="408"/>
      <c r="AB118" s="48"/>
      <c r="AC118" s="48"/>
      <c r="AD118" s="48"/>
      <c r="AE118" s="48"/>
      <c r="AF118" s="38" t="str">
        <f t="shared" si="9"/>
        <v/>
      </c>
      <c r="AL118" s="71"/>
      <c r="AQ118" s="113"/>
    </row>
    <row r="119" spans="1:43" s="43" customFormat="1" outlineLevel="1" x14ac:dyDescent="0.3">
      <c r="A119" s="398" t="s">
        <v>47</v>
      </c>
      <c r="B119" s="399"/>
      <c r="C119" s="399"/>
      <c r="D119" s="399"/>
      <c r="E119" s="399"/>
      <c r="F119" s="399"/>
      <c r="G119" s="399"/>
      <c r="H119" s="399"/>
      <c r="I119" s="399"/>
      <c r="J119" s="399"/>
      <c r="K119" s="399"/>
      <c r="L119" s="399"/>
      <c r="M119" s="399"/>
      <c r="N119" s="399"/>
      <c r="O119" s="399"/>
      <c r="P119" s="399"/>
      <c r="Q119" s="399"/>
      <c r="R119" s="399"/>
      <c r="S119" s="399"/>
      <c r="T119" s="399"/>
      <c r="U119" s="399"/>
      <c r="V119" s="399"/>
      <c r="W119" s="400">
        <f>TRUNC(SUM(AA109:AF118),2)</f>
        <v>0</v>
      </c>
      <c r="X119" s="401"/>
      <c r="Y119" s="401"/>
      <c r="Z119" s="401"/>
      <c r="AA119" s="401"/>
      <c r="AB119" s="401"/>
      <c r="AC119" s="401"/>
      <c r="AD119" s="401"/>
      <c r="AE119" s="401"/>
      <c r="AF119" s="401"/>
      <c r="AL119" s="71"/>
      <c r="AQ119" s="113"/>
    </row>
    <row r="120" spans="1:43" s="43" customFormat="1" outlineLevel="1" x14ac:dyDescent="0.3">
      <c r="A120" s="25"/>
      <c r="B120" s="26"/>
      <c r="C120" s="26"/>
      <c r="D120" s="27"/>
      <c r="E120" s="28"/>
      <c r="F120" s="28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47"/>
      <c r="Y120" s="47"/>
      <c r="Z120" s="47"/>
      <c r="AA120" s="47"/>
      <c r="AB120" s="50"/>
      <c r="AC120" s="50"/>
      <c r="AD120" s="50"/>
      <c r="AE120" s="50"/>
      <c r="AF120" s="29"/>
      <c r="AL120" s="71"/>
      <c r="AQ120" s="113"/>
    </row>
    <row r="121" spans="1:43" s="43" customFormat="1" outlineLevel="1" x14ac:dyDescent="0.3">
      <c r="A121" s="409" t="s">
        <v>48</v>
      </c>
      <c r="B121" s="409"/>
      <c r="C121" s="409"/>
      <c r="D121" s="409"/>
      <c r="E121" s="410" t="s">
        <v>24</v>
      </c>
      <c r="F121" s="410"/>
      <c r="G121" s="410" t="s">
        <v>0</v>
      </c>
      <c r="H121" s="410"/>
      <c r="I121" s="410" t="s">
        <v>46</v>
      </c>
      <c r="J121" s="410"/>
      <c r="K121" s="410"/>
      <c r="L121" s="410"/>
      <c r="M121" s="410"/>
      <c r="N121" s="410"/>
      <c r="O121" s="410"/>
      <c r="P121" s="410"/>
      <c r="Q121" s="410" t="s">
        <v>30</v>
      </c>
      <c r="R121" s="410"/>
      <c r="S121" s="410"/>
      <c r="T121" s="410"/>
      <c r="U121" s="410"/>
      <c r="V121" s="410"/>
      <c r="W121" s="410"/>
      <c r="X121" s="410"/>
      <c r="Y121" s="410"/>
      <c r="Z121" s="410"/>
      <c r="AA121" s="410"/>
      <c r="AB121" s="411" t="s">
        <v>46</v>
      </c>
      <c r="AC121" s="411"/>
      <c r="AD121" s="411"/>
      <c r="AE121" s="411"/>
      <c r="AF121" s="411"/>
      <c r="AL121" s="71"/>
      <c r="AQ121" s="113"/>
    </row>
    <row r="122" spans="1:43" s="43" customFormat="1" outlineLevel="1" x14ac:dyDescent="0.3">
      <c r="A122" s="391" t="str">
        <f>IF(E122="","",VLOOKUP(E122,Serviços!$A$3:$AA$849,2,FALSE))</f>
        <v/>
      </c>
      <c r="B122" s="392"/>
      <c r="C122" s="392"/>
      <c r="D122" s="392"/>
      <c r="E122" s="412"/>
      <c r="F122" s="412"/>
      <c r="G122" s="412" t="str">
        <f>IF(E122="","",VLOOKUP(E122,Serviços!#REF!,3,))</f>
        <v/>
      </c>
      <c r="H122" s="412"/>
      <c r="I122" s="418" t="str">
        <f>IF(E122="","",VLOOKUP(E122,Serviços!$A$3:$AA$849,4,FALSE))</f>
        <v/>
      </c>
      <c r="J122" s="418"/>
      <c r="K122" s="418"/>
      <c r="L122" s="418"/>
      <c r="M122" s="418"/>
      <c r="N122" s="418"/>
      <c r="O122" s="418"/>
      <c r="P122" s="418"/>
      <c r="Q122" s="55"/>
      <c r="R122" s="55"/>
      <c r="S122" s="55"/>
      <c r="T122" s="55"/>
      <c r="U122" s="55"/>
      <c r="V122" s="55"/>
      <c r="W122" s="413"/>
      <c r="X122" s="413"/>
      <c r="Y122" s="413"/>
      <c r="Z122" s="413"/>
      <c r="AA122" s="413"/>
      <c r="AB122" s="48"/>
      <c r="AC122" s="48"/>
      <c r="AD122" s="48"/>
      <c r="AE122" s="48"/>
      <c r="AF122" s="38" t="str">
        <f t="shared" ref="AF122:AF127" si="10">IF(W122="","",I122*W122)</f>
        <v/>
      </c>
      <c r="AL122" s="71"/>
      <c r="AQ122" s="113"/>
    </row>
    <row r="123" spans="1:43" s="43" customFormat="1" outlineLevel="1" x14ac:dyDescent="0.3">
      <c r="A123" s="391" t="str">
        <f>IF(E123="","",VLOOKUP(E123,Serviços!$A$3:$AA$849,2,FALSE))</f>
        <v/>
      </c>
      <c r="B123" s="392"/>
      <c r="C123" s="392"/>
      <c r="D123" s="392"/>
      <c r="E123" s="393"/>
      <c r="F123" s="393"/>
      <c r="G123" s="412" t="str">
        <f>IF(E123="","",VLOOKUP(E123,Serviços!#REF!,3,))</f>
        <v/>
      </c>
      <c r="H123" s="412"/>
      <c r="I123" s="407" t="str">
        <f>IF(E123="","",VLOOKUP(E123,Serviços!$A$3:$AA$849,4,FALSE))</f>
        <v/>
      </c>
      <c r="J123" s="407"/>
      <c r="K123" s="407"/>
      <c r="L123" s="407"/>
      <c r="M123" s="407"/>
      <c r="N123" s="407"/>
      <c r="O123" s="407"/>
      <c r="P123" s="407"/>
      <c r="Q123" s="35"/>
      <c r="R123" s="35"/>
      <c r="S123" s="35"/>
      <c r="T123" s="35"/>
      <c r="U123" s="35"/>
      <c r="V123" s="35"/>
      <c r="W123" s="408"/>
      <c r="X123" s="408"/>
      <c r="Y123" s="408"/>
      <c r="Z123" s="408"/>
      <c r="AA123" s="408"/>
      <c r="AB123" s="48"/>
      <c r="AC123" s="48"/>
      <c r="AD123" s="48"/>
      <c r="AE123" s="48"/>
      <c r="AF123" s="38" t="str">
        <f t="shared" si="10"/>
        <v/>
      </c>
      <c r="AL123" s="71"/>
      <c r="AQ123" s="113"/>
    </row>
    <row r="124" spans="1:43" s="43" customFormat="1" outlineLevel="1" x14ac:dyDescent="0.3">
      <c r="A124" s="391" t="str">
        <f>IF(E124="","",VLOOKUP(E124,Serviços!$A$3:$AA$849,2,FALSE))</f>
        <v/>
      </c>
      <c r="B124" s="392"/>
      <c r="C124" s="392"/>
      <c r="D124" s="392"/>
      <c r="E124" s="393"/>
      <c r="F124" s="393"/>
      <c r="G124" s="412" t="str">
        <f>IF(E124="","",VLOOKUP(E124,Serviços!#REF!,3,))</f>
        <v/>
      </c>
      <c r="H124" s="412"/>
      <c r="I124" s="407" t="str">
        <f>IF(E124="","",VLOOKUP(E124,Serviços!$A$3:$AA$849,4,FALSE))</f>
        <v/>
      </c>
      <c r="J124" s="407"/>
      <c r="K124" s="407"/>
      <c r="L124" s="407"/>
      <c r="M124" s="407"/>
      <c r="N124" s="407"/>
      <c r="O124" s="407"/>
      <c r="P124" s="407"/>
      <c r="Q124" s="35"/>
      <c r="R124" s="35"/>
      <c r="S124" s="35"/>
      <c r="T124" s="35"/>
      <c r="U124" s="35"/>
      <c r="V124" s="35"/>
      <c r="W124" s="408"/>
      <c r="X124" s="408"/>
      <c r="Y124" s="408"/>
      <c r="Z124" s="408"/>
      <c r="AA124" s="408"/>
      <c r="AB124" s="48"/>
      <c r="AC124" s="48"/>
      <c r="AD124" s="48"/>
      <c r="AE124" s="48"/>
      <c r="AF124" s="38" t="str">
        <f t="shared" si="10"/>
        <v/>
      </c>
      <c r="AL124" s="71"/>
      <c r="AQ124" s="113"/>
    </row>
    <row r="125" spans="1:43" s="43" customFormat="1" outlineLevel="1" x14ac:dyDescent="0.3">
      <c r="A125" s="391" t="str">
        <f>IF(E125="","",VLOOKUP(E125,Serviços!$A$3:$AA$849,2,FALSE))</f>
        <v/>
      </c>
      <c r="B125" s="392"/>
      <c r="C125" s="392"/>
      <c r="D125" s="392"/>
      <c r="E125" s="393"/>
      <c r="F125" s="393"/>
      <c r="G125" s="394" t="str">
        <f>IF(E125="","",VLOOKUP(E125,Serviços!A2168:AA3089,3,))</f>
        <v/>
      </c>
      <c r="H125" s="394"/>
      <c r="I125" s="407" t="str">
        <f>IF(E125="","",VLOOKUP(E125,Serviços!$A$3:$AA$849,4,FALSE))</f>
        <v/>
      </c>
      <c r="J125" s="407"/>
      <c r="K125" s="407"/>
      <c r="L125" s="407"/>
      <c r="M125" s="407"/>
      <c r="N125" s="407"/>
      <c r="O125" s="407"/>
      <c r="P125" s="407"/>
      <c r="Q125" s="35"/>
      <c r="R125" s="35"/>
      <c r="S125" s="35"/>
      <c r="T125" s="35"/>
      <c r="U125" s="35"/>
      <c r="V125" s="35"/>
      <c r="W125" s="408"/>
      <c r="X125" s="408"/>
      <c r="Y125" s="408"/>
      <c r="Z125" s="408"/>
      <c r="AA125" s="408"/>
      <c r="AB125" s="48"/>
      <c r="AC125" s="48"/>
      <c r="AD125" s="48"/>
      <c r="AE125" s="48"/>
      <c r="AF125" s="38" t="str">
        <f t="shared" si="10"/>
        <v/>
      </c>
      <c r="AL125" s="71"/>
      <c r="AQ125" s="113"/>
    </row>
    <row r="126" spans="1:43" s="43" customFormat="1" outlineLevel="1" x14ac:dyDescent="0.3">
      <c r="A126" s="391" t="str">
        <f>IF(E126="","",VLOOKUP(E126,Serviços!$A$3:$AA$849,2,FALSE))</f>
        <v/>
      </c>
      <c r="B126" s="392"/>
      <c r="C126" s="392"/>
      <c r="D126" s="392"/>
      <c r="E126" s="393"/>
      <c r="F126" s="393"/>
      <c r="G126" s="394" t="str">
        <f>IF(E126="","",VLOOKUP(E126,Serviços!A2169:AA3090,3,))</f>
        <v/>
      </c>
      <c r="H126" s="394"/>
      <c r="I126" s="407" t="str">
        <f>IF(E126="","",VLOOKUP(E126,Serviços!$A$3:$AA$849,4,FALSE))</f>
        <v/>
      </c>
      <c r="J126" s="407"/>
      <c r="K126" s="407"/>
      <c r="L126" s="407"/>
      <c r="M126" s="407"/>
      <c r="N126" s="407"/>
      <c r="O126" s="407"/>
      <c r="P126" s="407"/>
      <c r="Q126" s="35"/>
      <c r="R126" s="35"/>
      <c r="S126" s="35"/>
      <c r="T126" s="35"/>
      <c r="U126" s="35"/>
      <c r="V126" s="35"/>
      <c r="W126" s="408"/>
      <c r="X126" s="408"/>
      <c r="Y126" s="408"/>
      <c r="Z126" s="408"/>
      <c r="AA126" s="408"/>
      <c r="AB126" s="48"/>
      <c r="AC126" s="48"/>
      <c r="AD126" s="48"/>
      <c r="AE126" s="48"/>
      <c r="AF126" s="38" t="str">
        <f t="shared" si="10"/>
        <v/>
      </c>
      <c r="AL126" s="71"/>
      <c r="AQ126" s="113"/>
    </row>
    <row r="127" spans="1:43" s="43" customFormat="1" outlineLevel="1" x14ac:dyDescent="0.3">
      <c r="A127" s="391" t="str">
        <f>IF(E127="","",VLOOKUP(E127,Serviços!$A$3:$AA$849,2,FALSE))</f>
        <v/>
      </c>
      <c r="B127" s="392"/>
      <c r="C127" s="392"/>
      <c r="D127" s="392"/>
      <c r="E127" s="393"/>
      <c r="F127" s="393"/>
      <c r="G127" s="394" t="str">
        <f>IF(E127="","",VLOOKUP(E127,Serviços!A2170:AA3091,3,))</f>
        <v/>
      </c>
      <c r="H127" s="394"/>
      <c r="I127" s="407" t="str">
        <f>IF(E127="","",VLOOKUP(E127,Serviços!$A$3:$AA$849,4,FALSE))</f>
        <v/>
      </c>
      <c r="J127" s="407"/>
      <c r="K127" s="407"/>
      <c r="L127" s="407"/>
      <c r="M127" s="407"/>
      <c r="N127" s="407"/>
      <c r="O127" s="407"/>
      <c r="P127" s="407"/>
      <c r="Q127" s="35"/>
      <c r="R127" s="35"/>
      <c r="S127" s="35"/>
      <c r="T127" s="35"/>
      <c r="U127" s="35"/>
      <c r="V127" s="35"/>
      <c r="W127" s="408"/>
      <c r="X127" s="408"/>
      <c r="Y127" s="408"/>
      <c r="Z127" s="408"/>
      <c r="AA127" s="408"/>
      <c r="AB127" s="48"/>
      <c r="AC127" s="48"/>
      <c r="AD127" s="48"/>
      <c r="AE127" s="48"/>
      <c r="AF127" s="38" t="str">
        <f t="shared" si="10"/>
        <v/>
      </c>
      <c r="AL127" s="71"/>
      <c r="AQ127" s="113"/>
    </row>
    <row r="128" spans="1:43" s="43" customFormat="1" outlineLevel="1" x14ac:dyDescent="0.3">
      <c r="A128" s="398" t="s">
        <v>49</v>
      </c>
      <c r="B128" s="399"/>
      <c r="C128" s="399"/>
      <c r="D128" s="399"/>
      <c r="E128" s="399"/>
      <c r="F128" s="399"/>
      <c r="G128" s="399"/>
      <c r="H128" s="399"/>
      <c r="I128" s="399"/>
      <c r="J128" s="399"/>
      <c r="K128" s="399"/>
      <c r="L128" s="399"/>
      <c r="M128" s="399"/>
      <c r="N128" s="399"/>
      <c r="O128" s="399"/>
      <c r="P128" s="399"/>
      <c r="Q128" s="399"/>
      <c r="R128" s="399"/>
      <c r="S128" s="399"/>
      <c r="T128" s="399"/>
      <c r="U128" s="399"/>
      <c r="V128" s="399"/>
      <c r="W128" s="400">
        <f>TRUNC(SUM(AA122:AF127),2)</f>
        <v>0</v>
      </c>
      <c r="X128" s="401"/>
      <c r="Y128" s="401"/>
      <c r="Z128" s="401"/>
      <c r="AA128" s="401"/>
      <c r="AB128" s="401"/>
      <c r="AC128" s="401"/>
      <c r="AD128" s="401"/>
      <c r="AE128" s="401"/>
      <c r="AF128" s="401"/>
      <c r="AL128" s="71"/>
      <c r="AQ128" s="113"/>
    </row>
    <row r="129" spans="1:48" s="43" customFormat="1" outlineLevel="1" x14ac:dyDescent="0.3">
      <c r="A129" s="25"/>
      <c r="B129" s="26"/>
      <c r="C129" s="26"/>
      <c r="D129" s="27"/>
      <c r="E129" s="28"/>
      <c r="F129" s="28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47"/>
      <c r="Y129" s="47"/>
      <c r="Z129" s="47"/>
      <c r="AA129" s="47"/>
      <c r="AB129" s="50"/>
      <c r="AC129" s="50"/>
      <c r="AD129" s="50"/>
      <c r="AE129" s="50"/>
      <c r="AF129" s="29"/>
      <c r="AL129" s="71"/>
      <c r="AQ129" s="113"/>
    </row>
    <row r="130" spans="1:48" s="43" customFormat="1" outlineLevel="1" x14ac:dyDescent="0.3">
      <c r="A130" s="409" t="s">
        <v>50</v>
      </c>
      <c r="B130" s="409"/>
      <c r="C130" s="409"/>
      <c r="D130" s="409"/>
      <c r="E130" s="410" t="s">
        <v>24</v>
      </c>
      <c r="F130" s="410"/>
      <c r="G130" s="410" t="s">
        <v>0</v>
      </c>
      <c r="H130" s="410"/>
      <c r="I130" s="410"/>
      <c r="J130" s="410" t="s">
        <v>51</v>
      </c>
      <c r="K130" s="410"/>
      <c r="L130" s="410"/>
      <c r="M130" s="410"/>
      <c r="N130" s="410"/>
      <c r="O130" s="410"/>
      <c r="P130" s="410"/>
      <c r="Q130" s="410"/>
      <c r="R130" s="410" t="s">
        <v>19</v>
      </c>
      <c r="S130" s="410"/>
      <c r="T130" s="410"/>
      <c r="U130" s="410"/>
      <c r="V130" s="410"/>
      <c r="W130" s="410"/>
      <c r="X130" s="410"/>
      <c r="Y130" s="410"/>
      <c r="Z130" s="410"/>
      <c r="AA130" s="410"/>
      <c r="AB130" s="410"/>
      <c r="AC130" s="411" t="s">
        <v>30</v>
      </c>
      <c r="AD130" s="411"/>
      <c r="AE130" s="411"/>
      <c r="AF130" s="39" t="s">
        <v>52</v>
      </c>
      <c r="AL130" s="71"/>
      <c r="AQ130" s="113"/>
    </row>
    <row r="131" spans="1:48" s="43" customFormat="1" outlineLevel="1" x14ac:dyDescent="0.3">
      <c r="A131" s="391" t="str">
        <f>IF(E131="","",VLOOKUP(E131,Transporte!$A$3:$D$281,2,FALSE))</f>
        <v/>
      </c>
      <c r="B131" s="392"/>
      <c r="C131" s="392"/>
      <c r="D131" s="392"/>
      <c r="E131" s="412"/>
      <c r="F131" s="412"/>
      <c r="G131" s="412" t="str">
        <f>IF(E131="","",VLOOKUP(E131,Transporte!$A$3:$D$281,3,FALSE))</f>
        <v/>
      </c>
      <c r="H131" s="412"/>
      <c r="I131" s="412"/>
      <c r="J131" s="56"/>
      <c r="K131" s="56"/>
      <c r="L131" s="56"/>
      <c r="M131" s="413"/>
      <c r="N131" s="413"/>
      <c r="O131" s="413"/>
      <c r="P131" s="413"/>
      <c r="Q131" s="413"/>
      <c r="R131" s="57"/>
      <c r="S131" s="57"/>
      <c r="T131" s="57"/>
      <c r="U131" s="57"/>
      <c r="V131" s="57"/>
      <c r="W131" s="57"/>
      <c r="X131" s="414" t="str">
        <f>IF(E131="","",VLOOKUP(E131,Transporte!$A$3:$D$281,4,FALSE))</f>
        <v/>
      </c>
      <c r="Y131" s="414"/>
      <c r="Z131" s="414"/>
      <c r="AA131" s="414"/>
      <c r="AB131" s="414"/>
      <c r="AC131" s="414"/>
      <c r="AD131" s="414"/>
      <c r="AE131" s="414"/>
      <c r="AF131" s="38" t="str">
        <f>IF(M131="","",X131*AC131)</f>
        <v/>
      </c>
      <c r="AL131" s="71"/>
      <c r="AQ131" s="113"/>
    </row>
    <row r="132" spans="1:48" s="43" customFormat="1" outlineLevel="1" x14ac:dyDescent="0.3">
      <c r="A132" s="391" t="str">
        <f>IF(E132="","",VLOOKUP(E132,Transporte!$A$3:$D$281,2,FALSE))</f>
        <v/>
      </c>
      <c r="B132" s="392"/>
      <c r="C132" s="392"/>
      <c r="D132" s="392"/>
      <c r="E132" s="393"/>
      <c r="F132" s="393"/>
      <c r="G132" s="394" t="str">
        <f>IF(E132="","",VLOOKUP(E132,Transporte!$A$3:$D$281,3,FALSE))</f>
        <v/>
      </c>
      <c r="H132" s="394"/>
      <c r="I132" s="394"/>
      <c r="J132" s="40"/>
      <c r="K132" s="40"/>
      <c r="L132" s="40"/>
      <c r="M132" s="395"/>
      <c r="N132" s="395"/>
      <c r="O132" s="395"/>
      <c r="P132" s="395"/>
      <c r="Q132" s="395"/>
      <c r="R132" s="35"/>
      <c r="S132" s="35"/>
      <c r="T132" s="35"/>
      <c r="U132" s="35"/>
      <c r="V132" s="35"/>
      <c r="W132" s="35"/>
      <c r="X132" s="396" t="str">
        <f>IF(E132="","",VLOOKUP(E132,Transporte!$A$3:$D$281,4,FALSE))</f>
        <v/>
      </c>
      <c r="Y132" s="396"/>
      <c r="Z132" s="396"/>
      <c r="AA132" s="396"/>
      <c r="AB132" s="396"/>
      <c r="AC132" s="397"/>
      <c r="AD132" s="397"/>
      <c r="AE132" s="397"/>
      <c r="AF132" s="38" t="str">
        <f>IF(M132="","",X132*AC132)</f>
        <v/>
      </c>
      <c r="AL132" s="71"/>
      <c r="AQ132" s="113"/>
    </row>
    <row r="133" spans="1:48" s="43" customFormat="1" outlineLevel="1" x14ac:dyDescent="0.3">
      <c r="A133" s="391" t="str">
        <f>IF(E133="","",VLOOKUP(E133,Transporte!$A$3:$D$281,2,FALSE))</f>
        <v/>
      </c>
      <c r="B133" s="392"/>
      <c r="C133" s="392"/>
      <c r="D133" s="392"/>
      <c r="E133" s="393"/>
      <c r="F133" s="393"/>
      <c r="G133" s="394" t="str">
        <f>IF(E133="","",VLOOKUP(E133,Transporte!$A$3:$D$281,3,FALSE))</f>
        <v/>
      </c>
      <c r="H133" s="394"/>
      <c r="I133" s="394"/>
      <c r="J133" s="40"/>
      <c r="K133" s="40"/>
      <c r="L133" s="40"/>
      <c r="M133" s="395"/>
      <c r="N133" s="395"/>
      <c r="O133" s="395"/>
      <c r="P133" s="395"/>
      <c r="Q133" s="395"/>
      <c r="R133" s="35"/>
      <c r="S133" s="35"/>
      <c r="T133" s="35"/>
      <c r="U133" s="35"/>
      <c r="V133" s="35"/>
      <c r="W133" s="35"/>
      <c r="X133" s="396" t="str">
        <f>IF(E133="","",VLOOKUP(E133,Transporte!$A$3:$D$281,4,FALSE))</f>
        <v/>
      </c>
      <c r="Y133" s="396"/>
      <c r="Z133" s="396"/>
      <c r="AA133" s="396"/>
      <c r="AB133" s="396"/>
      <c r="AC133" s="397"/>
      <c r="AD133" s="397"/>
      <c r="AE133" s="397"/>
      <c r="AF133" s="38" t="str">
        <f>IF(M133="","",X133*AC133)</f>
        <v/>
      </c>
      <c r="AL133" s="71"/>
      <c r="AQ133" s="113"/>
    </row>
    <row r="134" spans="1:48" s="43" customFormat="1" outlineLevel="1" x14ac:dyDescent="0.3">
      <c r="A134" s="391" t="str">
        <f>IF(E134="","",VLOOKUP(E134,Transporte!$A$3:$D$281,2,FALSE))</f>
        <v/>
      </c>
      <c r="B134" s="392"/>
      <c r="C134" s="392"/>
      <c r="D134" s="392"/>
      <c r="E134" s="393"/>
      <c r="F134" s="393"/>
      <c r="G134" s="394" t="str">
        <f>IF(E134="","",VLOOKUP(E134,Transporte!$A$3:$D$281,3,FALSE))</f>
        <v/>
      </c>
      <c r="H134" s="394"/>
      <c r="I134" s="394"/>
      <c r="J134" s="40"/>
      <c r="K134" s="40"/>
      <c r="L134" s="40"/>
      <c r="M134" s="395"/>
      <c r="N134" s="395"/>
      <c r="O134" s="395"/>
      <c r="P134" s="395"/>
      <c r="Q134" s="395"/>
      <c r="R134" s="35"/>
      <c r="S134" s="35"/>
      <c r="T134" s="35"/>
      <c r="U134" s="35"/>
      <c r="V134" s="35"/>
      <c r="W134" s="35"/>
      <c r="X134" s="396" t="str">
        <f>IF(E134="","",VLOOKUP(E134,Transporte!$A$3:$D$281,4,FALSE))</f>
        <v/>
      </c>
      <c r="Y134" s="396"/>
      <c r="Z134" s="396"/>
      <c r="AA134" s="396"/>
      <c r="AB134" s="396"/>
      <c r="AC134" s="397"/>
      <c r="AD134" s="397"/>
      <c r="AE134" s="397"/>
      <c r="AF134" s="38" t="str">
        <f>IF(M134="","",X134*AC134)</f>
        <v/>
      </c>
      <c r="AL134" s="71"/>
      <c r="AQ134" s="113"/>
    </row>
    <row r="135" spans="1:48" s="43" customFormat="1" outlineLevel="1" x14ac:dyDescent="0.3">
      <c r="A135" s="391" t="str">
        <f>IF(E135="","",VLOOKUP(E135,Transporte!$A$3:$D$281,2,FALSE))</f>
        <v/>
      </c>
      <c r="B135" s="392"/>
      <c r="C135" s="392"/>
      <c r="D135" s="392"/>
      <c r="E135" s="393"/>
      <c r="F135" s="393"/>
      <c r="G135" s="394" t="str">
        <f>IF(E135="","",VLOOKUP(E135,Transporte!$A$3:$D$281,3,FALSE))</f>
        <v/>
      </c>
      <c r="H135" s="394"/>
      <c r="I135" s="394"/>
      <c r="J135" s="40"/>
      <c r="K135" s="40"/>
      <c r="L135" s="40"/>
      <c r="M135" s="395"/>
      <c r="N135" s="395"/>
      <c r="O135" s="395"/>
      <c r="P135" s="395"/>
      <c r="Q135" s="395"/>
      <c r="R135" s="35"/>
      <c r="S135" s="35"/>
      <c r="T135" s="35"/>
      <c r="U135" s="35"/>
      <c r="V135" s="35"/>
      <c r="W135" s="35"/>
      <c r="X135" s="396" t="str">
        <f>IF(E135="","",VLOOKUP(E135,Transporte!$A$3:$D$281,4,f))</f>
        <v/>
      </c>
      <c r="Y135" s="396"/>
      <c r="Z135" s="396"/>
      <c r="AA135" s="396"/>
      <c r="AB135" s="396"/>
      <c r="AC135" s="397"/>
      <c r="AD135" s="397"/>
      <c r="AE135" s="397"/>
      <c r="AF135" s="38" t="str">
        <f>IF(M135="","",M135*X135*AC135)</f>
        <v/>
      </c>
      <c r="AL135" s="71"/>
      <c r="AQ135" s="113"/>
    </row>
    <row r="136" spans="1:48" s="43" customFormat="1" outlineLevel="1" x14ac:dyDescent="0.3">
      <c r="A136" s="398" t="s">
        <v>53</v>
      </c>
      <c r="B136" s="399"/>
      <c r="C136" s="399"/>
      <c r="D136" s="399"/>
      <c r="E136" s="399"/>
      <c r="F136" s="399"/>
      <c r="G136" s="399"/>
      <c r="H136" s="399"/>
      <c r="I136" s="399"/>
      <c r="J136" s="399"/>
      <c r="K136" s="399"/>
      <c r="L136" s="399"/>
      <c r="M136" s="399"/>
      <c r="N136" s="399"/>
      <c r="O136" s="399"/>
      <c r="P136" s="399"/>
      <c r="Q136" s="399"/>
      <c r="R136" s="399"/>
      <c r="S136" s="399"/>
      <c r="T136" s="399"/>
      <c r="U136" s="399"/>
      <c r="V136" s="399"/>
      <c r="W136" s="400">
        <f>TRUNC(SUM(AF131:AF135),2)</f>
        <v>0</v>
      </c>
      <c r="X136" s="401"/>
      <c r="Y136" s="401"/>
      <c r="Z136" s="401"/>
      <c r="AA136" s="401"/>
      <c r="AB136" s="401"/>
      <c r="AC136" s="401"/>
      <c r="AD136" s="401"/>
      <c r="AE136" s="401"/>
      <c r="AF136" s="401"/>
      <c r="AL136" s="71"/>
      <c r="AQ136" s="113"/>
    </row>
    <row r="137" spans="1:48" s="43" customFormat="1" outlineLevel="1" x14ac:dyDescent="0.3">
      <c r="A137" s="25"/>
      <c r="B137" s="26"/>
      <c r="C137" s="26"/>
      <c r="D137" s="27"/>
      <c r="E137" s="28"/>
      <c r="F137" s="28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47"/>
      <c r="Y137" s="47"/>
      <c r="Z137" s="47"/>
      <c r="AA137" s="47"/>
      <c r="AB137" s="50"/>
      <c r="AC137" s="50"/>
      <c r="AD137" s="50"/>
      <c r="AE137" s="50"/>
      <c r="AF137" s="29"/>
      <c r="AL137" s="71"/>
      <c r="AQ137" s="113"/>
    </row>
    <row r="138" spans="1:48" s="43" customFormat="1" x14ac:dyDescent="0.3">
      <c r="A138" s="402" t="s">
        <v>54</v>
      </c>
      <c r="B138" s="403"/>
      <c r="C138" s="403"/>
      <c r="D138" s="403"/>
      <c r="E138" s="403"/>
      <c r="F138" s="403"/>
      <c r="G138" s="403"/>
      <c r="H138" s="403"/>
      <c r="I138" s="403"/>
      <c r="J138" s="403"/>
      <c r="K138" s="403"/>
      <c r="L138" s="403"/>
      <c r="M138" s="403"/>
      <c r="N138" s="403"/>
      <c r="O138" s="403"/>
      <c r="P138" s="403"/>
      <c r="Q138" s="403"/>
      <c r="R138" s="403"/>
      <c r="S138" s="403"/>
      <c r="T138" s="403"/>
      <c r="U138" s="403"/>
      <c r="V138" s="403"/>
      <c r="W138" s="404"/>
      <c r="X138" s="405">
        <f>TRUNC(SUM(N106,W119,W128,W136),2)</f>
        <v>0.4</v>
      </c>
      <c r="Y138" s="405"/>
      <c r="Z138" s="405"/>
      <c r="AA138" s="405"/>
      <c r="AB138" s="405"/>
      <c r="AC138" s="405"/>
      <c r="AD138" s="405"/>
      <c r="AE138" s="405"/>
      <c r="AF138" s="405"/>
      <c r="AH138" s="54">
        <v>940</v>
      </c>
      <c r="AL138" s="71">
        <f>AH138/AJ72*AI72</f>
        <v>939.99999999999989</v>
      </c>
      <c r="AM138" s="69">
        <f>AL138-AH138</f>
        <v>0</v>
      </c>
      <c r="AN138" s="70">
        <f>AM138/AH138</f>
        <v>0</v>
      </c>
      <c r="AQ138" s="113"/>
      <c r="AR138" s="54">
        <v>940</v>
      </c>
      <c r="AS138" s="69"/>
      <c r="AT138" s="43">
        <f>(((AR138*$AV$2)-AR138))*-1</f>
        <v>940</v>
      </c>
      <c r="AU138" s="43">
        <f>(AR138*$AV$2)+AR138</f>
        <v>940</v>
      </c>
      <c r="AV138" s="121">
        <f>(AH138*$AW$2/AR138)-$AW$2</f>
        <v>0</v>
      </c>
    </row>
    <row r="139" spans="1:48" s="43" customFormat="1" x14ac:dyDescent="0.3">
      <c r="A139" s="402" t="s">
        <v>55</v>
      </c>
      <c r="B139" s="403"/>
      <c r="C139" s="403"/>
      <c r="D139" s="403"/>
      <c r="E139" s="403"/>
      <c r="F139" s="403"/>
      <c r="G139" s="403"/>
      <c r="H139" s="403"/>
      <c r="I139" s="403"/>
      <c r="J139" s="403"/>
      <c r="K139" s="403"/>
      <c r="L139" s="403"/>
      <c r="M139" s="403"/>
      <c r="N139" s="403"/>
      <c r="O139" s="403"/>
      <c r="P139" s="403"/>
      <c r="Q139" s="403"/>
      <c r="R139" s="403"/>
      <c r="S139" s="403"/>
      <c r="T139" s="404"/>
      <c r="U139" s="406">
        <f>U69</f>
        <v>13.350000000000001</v>
      </c>
      <c r="V139" s="406"/>
      <c r="W139" s="406"/>
      <c r="X139" s="405">
        <f>TRUNC(X138*U139/100,2)</f>
        <v>0.05</v>
      </c>
      <c r="Y139" s="405"/>
      <c r="Z139" s="405"/>
      <c r="AA139" s="405"/>
      <c r="AB139" s="405"/>
      <c r="AC139" s="405"/>
      <c r="AD139" s="405"/>
      <c r="AE139" s="405"/>
      <c r="AF139" s="405"/>
      <c r="AH139" s="41"/>
      <c r="AJ139" s="45"/>
      <c r="AL139" s="71"/>
      <c r="AQ139" s="113"/>
      <c r="AR139" s="41"/>
    </row>
    <row r="140" spans="1:48" s="43" customFormat="1" x14ac:dyDescent="0.3">
      <c r="A140" s="402" t="s">
        <v>56</v>
      </c>
      <c r="B140" s="403"/>
      <c r="C140" s="403"/>
      <c r="D140" s="403"/>
      <c r="E140" s="403"/>
      <c r="F140" s="403"/>
      <c r="G140" s="403"/>
      <c r="H140" s="403"/>
      <c r="I140" s="403"/>
      <c r="J140" s="403"/>
      <c r="K140" s="403"/>
      <c r="L140" s="403"/>
      <c r="M140" s="403"/>
      <c r="N140" s="403"/>
      <c r="O140" s="403"/>
      <c r="P140" s="403"/>
      <c r="Q140" s="403"/>
      <c r="R140" s="403"/>
      <c r="S140" s="403"/>
      <c r="T140" s="403"/>
      <c r="U140" s="403"/>
      <c r="V140" s="403"/>
      <c r="W140" s="404"/>
      <c r="X140" s="405">
        <f>TRUNC(SUM(X138:AF139),2)</f>
        <v>0.45</v>
      </c>
      <c r="Y140" s="405"/>
      <c r="Z140" s="405"/>
      <c r="AA140" s="405"/>
      <c r="AB140" s="405"/>
      <c r="AC140" s="405"/>
      <c r="AD140" s="405"/>
      <c r="AE140" s="405"/>
      <c r="AF140" s="405"/>
      <c r="AH140" s="41"/>
      <c r="AI140" s="43">
        <f>AJ72</f>
        <v>0.45</v>
      </c>
      <c r="AJ140" s="44">
        <f>AI140-X140</f>
        <v>0</v>
      </c>
      <c r="AL140" s="71"/>
      <c r="AQ140" s="113"/>
      <c r="AR140" s="41"/>
    </row>
    <row r="141" spans="1:48" s="43" customFormat="1" x14ac:dyDescent="0.3">
      <c r="A141" s="21" t="s">
        <v>20</v>
      </c>
      <c r="B141" s="62"/>
      <c r="C141" s="62"/>
      <c r="D141" s="22"/>
      <c r="E141" s="23"/>
      <c r="F141" s="23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46"/>
      <c r="Y141" s="46"/>
      <c r="Z141" s="46"/>
      <c r="AA141" s="46"/>
      <c r="AB141" s="61"/>
      <c r="AC141" s="61"/>
      <c r="AD141" s="61"/>
      <c r="AE141" s="61"/>
      <c r="AF141" s="24"/>
      <c r="AL141" s="71"/>
      <c r="AQ141" s="113"/>
    </row>
    <row r="142" spans="1:48" s="43" customFormat="1" ht="33.75" customHeight="1" x14ac:dyDescent="0.3">
      <c r="A142" s="25" t="s">
        <v>21</v>
      </c>
      <c r="B142" s="442">
        <v>44100</v>
      </c>
      <c r="C142" s="442"/>
      <c r="D142" s="443" t="str">
        <f>VLOOKUP(B142,Serviços!A:E,2,FALSE)</f>
        <v>ESCAVAÇÃO E CARGA DE MATERIAL DE JAZIDA (PAV.URB.)</v>
      </c>
      <c r="E142" s="443"/>
      <c r="F142" s="443"/>
      <c r="G142" s="443"/>
      <c r="H142" s="443"/>
      <c r="I142" s="443"/>
      <c r="J142" s="443"/>
      <c r="K142" s="443"/>
      <c r="L142" s="443"/>
      <c r="M142" s="443"/>
      <c r="N142" s="443"/>
      <c r="O142" s="443"/>
      <c r="P142" s="443"/>
      <c r="Q142" s="443"/>
      <c r="R142" s="443"/>
      <c r="S142" s="443"/>
      <c r="T142" s="443"/>
      <c r="U142" s="443"/>
      <c r="V142" s="443"/>
      <c r="W142" s="443"/>
      <c r="X142" s="443"/>
      <c r="Y142" s="443"/>
      <c r="Z142" s="443"/>
      <c r="AA142" s="443"/>
      <c r="AB142" s="443"/>
      <c r="AC142" s="429" t="s">
        <v>22</v>
      </c>
      <c r="AD142" s="429"/>
      <c r="AE142" s="429"/>
      <c r="AF142" s="53" t="str">
        <f>VLOOKUP(B142,Serviços!A:E,3,FALSE)</f>
        <v xml:space="preserve">m3    </v>
      </c>
      <c r="AI142" s="44">
        <f>X210</f>
        <v>8.5</v>
      </c>
      <c r="AJ142" s="43">
        <f>VLOOKUP(B142,Orçamento!$A:$D,4,FALSE)</f>
        <v>8.5</v>
      </c>
      <c r="AK142" s="44">
        <f>AI142-AJ142</f>
        <v>0</v>
      </c>
      <c r="AL142" s="71"/>
      <c r="AP142" s="74">
        <f>X208</f>
        <v>7.5</v>
      </c>
      <c r="AQ142" s="113" t="s">
        <v>954</v>
      </c>
    </row>
    <row r="143" spans="1:48" s="43" customFormat="1" outlineLevel="1" x14ac:dyDescent="0.3">
      <c r="A143" s="25"/>
      <c r="B143" s="26"/>
      <c r="C143" s="26"/>
      <c r="D143" s="27"/>
      <c r="E143" s="28"/>
      <c r="F143" s="28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47"/>
      <c r="Y143" s="47"/>
      <c r="Z143" s="47"/>
      <c r="AA143" s="47"/>
      <c r="AB143" s="50"/>
      <c r="AC143" s="50"/>
      <c r="AD143" s="50"/>
      <c r="AE143" s="50"/>
      <c r="AF143" s="29"/>
      <c r="AL143" s="71"/>
      <c r="AQ143" s="113"/>
    </row>
    <row r="144" spans="1:48" s="43" customFormat="1" outlineLevel="1" x14ac:dyDescent="0.3">
      <c r="A144" s="409" t="s">
        <v>23</v>
      </c>
      <c r="B144" s="409"/>
      <c r="C144" s="409"/>
      <c r="D144" s="409"/>
      <c r="E144" s="410" t="s">
        <v>24</v>
      </c>
      <c r="F144" s="410"/>
      <c r="G144" s="58" t="s">
        <v>25</v>
      </c>
      <c r="H144" s="410" t="s">
        <v>26</v>
      </c>
      <c r="I144" s="410"/>
      <c r="J144" s="410"/>
      <c r="K144" s="410"/>
      <c r="L144" s="410" t="s">
        <v>27</v>
      </c>
      <c r="M144" s="410"/>
      <c r="N144" s="410" t="s">
        <v>28</v>
      </c>
      <c r="O144" s="410"/>
      <c r="P144" s="410"/>
      <c r="Q144" s="410"/>
      <c r="R144" s="410"/>
      <c r="S144" s="410"/>
      <c r="T144" s="410"/>
      <c r="U144" s="410"/>
      <c r="V144" s="410" t="s">
        <v>29</v>
      </c>
      <c r="W144" s="410"/>
      <c r="X144" s="410"/>
      <c r="Y144" s="410"/>
      <c r="Z144" s="410"/>
      <c r="AA144" s="411" t="s">
        <v>30</v>
      </c>
      <c r="AB144" s="411"/>
      <c r="AC144" s="411"/>
      <c r="AD144" s="411"/>
      <c r="AE144" s="411" t="s">
        <v>31</v>
      </c>
      <c r="AF144" s="411"/>
      <c r="AL144" s="71"/>
      <c r="AQ144" s="113"/>
    </row>
    <row r="145" spans="1:43" s="43" customFormat="1" ht="34.5" customHeight="1" outlineLevel="1" x14ac:dyDescent="0.3">
      <c r="A145" s="439" t="str">
        <f>IF(E145=0,"",VLOOKUP(E145,Equipamentos!$A$3:$V$145,2,FALSE))</f>
        <v>CARREGADEIRA DE PNEUS CAT - 950 H  OU EQUIVALENTE</v>
      </c>
      <c r="B145" s="440"/>
      <c r="C145" s="440"/>
      <c r="D145" s="440"/>
      <c r="E145" s="441">
        <v>30007</v>
      </c>
      <c r="F145" s="441"/>
      <c r="G145" s="59"/>
      <c r="H145" s="413">
        <v>0.77</v>
      </c>
      <c r="I145" s="413"/>
      <c r="J145" s="413"/>
      <c r="K145" s="413"/>
      <c r="L145" s="408">
        <f t="shared" ref="L145:L153" si="11">IF(H145&gt;0,1-H145,"")</f>
        <v>0.22999999999999998</v>
      </c>
      <c r="M145" s="408"/>
      <c r="N145" s="438">
        <f>IF(E145="","",VLOOKUP(E145,Equipamentos!$A$3:$V$658,3,FALSE))</f>
        <v>471.14</v>
      </c>
      <c r="O145" s="438"/>
      <c r="P145" s="438"/>
      <c r="Q145" s="438"/>
      <c r="R145" s="438"/>
      <c r="S145" s="438"/>
      <c r="T145" s="438"/>
      <c r="U145" s="438"/>
      <c r="V145" s="30"/>
      <c r="W145" s="438">
        <f>IF(E145="","",VLOOKUP(E145,Equipamentos!$A$3:$V$658,4,FALSE))</f>
        <v>232.87</v>
      </c>
      <c r="X145" s="438"/>
      <c r="Y145" s="438"/>
      <c r="Z145" s="438"/>
      <c r="AA145" s="414">
        <v>1</v>
      </c>
      <c r="AB145" s="414"/>
      <c r="AC145" s="414"/>
      <c r="AD145" s="414"/>
      <c r="AE145" s="429">
        <f>IF(AA145="","",((H145*N145)+(L145*W145))*AA145)</f>
        <v>416.33789999999999</v>
      </c>
      <c r="AF145" s="430"/>
      <c r="AL145" s="71"/>
      <c r="AQ145" s="113"/>
    </row>
    <row r="146" spans="1:43" s="43" customFormat="1" outlineLevel="1" x14ac:dyDescent="0.3">
      <c r="A146" s="415" t="str">
        <f>IF(E146=0,"",VLOOKUP(E146,Equipamentos!$A$3:$V$145,2,FALSE))</f>
        <v>TRATOR ESTEIRAS COM LÂMINA - CAT D8 OU EQUIVALENTE</v>
      </c>
      <c r="B146" s="416"/>
      <c r="C146" s="416"/>
      <c r="D146" s="416"/>
      <c r="E146" s="434">
        <v>30001</v>
      </c>
      <c r="F146" s="434"/>
      <c r="G146" s="28"/>
      <c r="H146" s="408">
        <v>1</v>
      </c>
      <c r="I146" s="408"/>
      <c r="J146" s="408"/>
      <c r="K146" s="408"/>
      <c r="L146" s="408">
        <f t="shared" si="11"/>
        <v>0</v>
      </c>
      <c r="M146" s="408"/>
      <c r="N146" s="438">
        <f>IF(E146="","",VLOOKUP(E146,Equipamentos!$A$3:$V$658,3,FALSE))</f>
        <v>784.02</v>
      </c>
      <c r="O146" s="438"/>
      <c r="P146" s="438"/>
      <c r="Q146" s="438"/>
      <c r="R146" s="438"/>
      <c r="S146" s="438"/>
      <c r="T146" s="438"/>
      <c r="U146" s="438"/>
      <c r="V146" s="30"/>
      <c r="W146" s="438">
        <f>IF(E146="","",VLOOKUP(E146,Equipamentos!$A$3:$V$658,4,FALSE))</f>
        <v>311.71999999999997</v>
      </c>
      <c r="X146" s="438"/>
      <c r="Y146" s="438"/>
      <c r="Z146" s="438"/>
      <c r="AA146" s="397">
        <v>1</v>
      </c>
      <c r="AB146" s="397"/>
      <c r="AC146" s="397"/>
      <c r="AD146" s="397"/>
      <c r="AE146" s="429">
        <f t="shared" ref="AE146:AE153" si="12">IF(AA146="","",((H146*N146)+(L146*W146))*AA146)</f>
        <v>784.02</v>
      </c>
      <c r="AF146" s="430"/>
      <c r="AL146" s="71"/>
      <c r="AQ146" s="113"/>
    </row>
    <row r="147" spans="1:43" s="43" customFormat="1" outlineLevel="1" x14ac:dyDescent="0.3">
      <c r="A147" s="415" t="str">
        <f>IF(E147=0,"",VLOOKUP(E147,Equipamentos!$A$3:$V$145,2,FALSE))</f>
        <v/>
      </c>
      <c r="B147" s="416"/>
      <c r="C147" s="416"/>
      <c r="D147" s="416"/>
      <c r="E147" s="434"/>
      <c r="F147" s="434"/>
      <c r="G147" s="28"/>
      <c r="H147" s="408"/>
      <c r="I147" s="408"/>
      <c r="J147" s="408"/>
      <c r="K147" s="408"/>
      <c r="L147" s="408" t="str">
        <f t="shared" si="11"/>
        <v/>
      </c>
      <c r="M147" s="408"/>
      <c r="N147" s="438" t="str">
        <f>IF(E147="","",VLOOKUP(E147,Equipamentos!$A$3:$V$64,3,FALSE))</f>
        <v/>
      </c>
      <c r="O147" s="438"/>
      <c r="P147" s="438"/>
      <c r="Q147" s="438"/>
      <c r="R147" s="438"/>
      <c r="S147" s="438"/>
      <c r="T147" s="438"/>
      <c r="U147" s="438"/>
      <c r="V147" s="30"/>
      <c r="W147" s="438" t="str">
        <f>IF(E147="","",VLOOKUP(E147,Equipamentos!$A$3:$V$64,4,FALSE))</f>
        <v/>
      </c>
      <c r="X147" s="438"/>
      <c r="Y147" s="438"/>
      <c r="Z147" s="438"/>
      <c r="AA147" s="397"/>
      <c r="AB147" s="397"/>
      <c r="AC147" s="397"/>
      <c r="AD147" s="397"/>
      <c r="AE147" s="429" t="str">
        <f t="shared" si="12"/>
        <v/>
      </c>
      <c r="AF147" s="430"/>
      <c r="AL147" s="71"/>
      <c r="AQ147" s="113"/>
    </row>
    <row r="148" spans="1:43" s="43" customFormat="1" outlineLevel="1" x14ac:dyDescent="0.3">
      <c r="A148" s="415" t="str">
        <f>IF(E148=0,"",VLOOKUP(E148,Equipamentos!$A$3:$V$145,2,FALSE))</f>
        <v/>
      </c>
      <c r="B148" s="416"/>
      <c r="C148" s="416"/>
      <c r="D148" s="416"/>
      <c r="E148" s="434"/>
      <c r="F148" s="434"/>
      <c r="G148" s="28"/>
      <c r="H148" s="408"/>
      <c r="I148" s="408"/>
      <c r="J148" s="408"/>
      <c r="K148" s="408"/>
      <c r="L148" s="408" t="str">
        <f t="shared" si="11"/>
        <v/>
      </c>
      <c r="M148" s="408"/>
      <c r="N148" s="438" t="str">
        <f>IF(E148="","",VLOOKUP(E148,Equipamentos!$A$3:$V$64,3,FALSE))</f>
        <v/>
      </c>
      <c r="O148" s="438"/>
      <c r="P148" s="438"/>
      <c r="Q148" s="438"/>
      <c r="R148" s="438"/>
      <c r="S148" s="438"/>
      <c r="T148" s="438"/>
      <c r="U148" s="438"/>
      <c r="V148" s="30"/>
      <c r="W148" s="438" t="str">
        <f>IF(E148="","",VLOOKUP(E148,Equipamentos!$A$3:$V$64,4,FALSE))</f>
        <v/>
      </c>
      <c r="X148" s="438"/>
      <c r="Y148" s="438"/>
      <c r="Z148" s="438"/>
      <c r="AA148" s="397"/>
      <c r="AB148" s="397"/>
      <c r="AC148" s="397"/>
      <c r="AD148" s="397"/>
      <c r="AE148" s="429" t="str">
        <f t="shared" si="12"/>
        <v/>
      </c>
      <c r="AF148" s="430"/>
      <c r="AL148" s="71"/>
      <c r="AQ148" s="113"/>
    </row>
    <row r="149" spans="1:43" s="43" customFormat="1" outlineLevel="1" x14ac:dyDescent="0.3">
      <c r="A149" s="415" t="str">
        <f>IF(E149=0,"",VLOOKUP(E149,Equipamentos!$A$3:$V$145,2,FALSE))</f>
        <v/>
      </c>
      <c r="B149" s="416"/>
      <c r="C149" s="416"/>
      <c r="D149" s="416"/>
      <c r="E149" s="434"/>
      <c r="F149" s="434"/>
      <c r="G149" s="28"/>
      <c r="H149" s="408"/>
      <c r="I149" s="408"/>
      <c r="J149" s="408"/>
      <c r="K149" s="408"/>
      <c r="L149" s="408" t="str">
        <f t="shared" si="11"/>
        <v/>
      </c>
      <c r="M149" s="408"/>
      <c r="N149" s="438" t="str">
        <f>IF(E149="","",VLOOKUP(E149,Equipamentos!$A$3:$V$64,3,FALSE))</f>
        <v/>
      </c>
      <c r="O149" s="438"/>
      <c r="P149" s="438"/>
      <c r="Q149" s="438"/>
      <c r="R149" s="438"/>
      <c r="S149" s="438"/>
      <c r="T149" s="438"/>
      <c r="U149" s="438"/>
      <c r="V149" s="30"/>
      <c r="W149" s="438" t="str">
        <f>IF(E149="","",VLOOKUP(E149,Equipamentos!$A$3:$V$64,4,FALSE))</f>
        <v/>
      </c>
      <c r="X149" s="438"/>
      <c r="Y149" s="438"/>
      <c r="Z149" s="438"/>
      <c r="AA149" s="397"/>
      <c r="AB149" s="397"/>
      <c r="AC149" s="397"/>
      <c r="AD149" s="397"/>
      <c r="AE149" s="429" t="str">
        <f t="shared" si="12"/>
        <v/>
      </c>
      <c r="AF149" s="430"/>
      <c r="AL149" s="71"/>
      <c r="AQ149" s="113"/>
    </row>
    <row r="150" spans="1:43" s="43" customFormat="1" outlineLevel="1" x14ac:dyDescent="0.3">
      <c r="A150" s="415" t="str">
        <f>IF(E150=0,"",VLOOKUP(E150,Equipamentos!$A$3:$V$145,2,FALSE))</f>
        <v/>
      </c>
      <c r="B150" s="416"/>
      <c r="C150" s="416"/>
      <c r="D150" s="416"/>
      <c r="E150" s="434"/>
      <c r="F150" s="434"/>
      <c r="G150" s="28"/>
      <c r="H150" s="408"/>
      <c r="I150" s="408"/>
      <c r="J150" s="408"/>
      <c r="K150" s="408"/>
      <c r="L150" s="408" t="str">
        <f t="shared" si="11"/>
        <v/>
      </c>
      <c r="M150" s="408"/>
      <c r="N150" s="438" t="str">
        <f>IF(E150="","",VLOOKUP(E150,Equipamentos!$A$3:$V$64,3,FALSE))</f>
        <v/>
      </c>
      <c r="O150" s="438"/>
      <c r="P150" s="438"/>
      <c r="Q150" s="438"/>
      <c r="R150" s="438"/>
      <c r="S150" s="438"/>
      <c r="T150" s="438"/>
      <c r="U150" s="438"/>
      <c r="V150" s="30"/>
      <c r="W150" s="438" t="str">
        <f>IF(E150="","",VLOOKUP(E150,Equipamentos!$A$3:$V$64,4,FALSE))</f>
        <v/>
      </c>
      <c r="X150" s="438"/>
      <c r="Y150" s="438"/>
      <c r="Z150" s="438"/>
      <c r="AA150" s="397"/>
      <c r="AB150" s="397"/>
      <c r="AC150" s="397"/>
      <c r="AD150" s="397"/>
      <c r="AE150" s="429" t="str">
        <f t="shared" si="12"/>
        <v/>
      </c>
      <c r="AF150" s="430"/>
      <c r="AL150" s="71"/>
      <c r="AQ150" s="113"/>
    </row>
    <row r="151" spans="1:43" s="43" customFormat="1" outlineLevel="1" x14ac:dyDescent="0.3">
      <c r="A151" s="415" t="str">
        <f>IF(E151=0,"",VLOOKUP(E151,Equipamentos!$A$3:$V$145,2,FALSE))</f>
        <v/>
      </c>
      <c r="B151" s="416"/>
      <c r="C151" s="416"/>
      <c r="D151" s="416"/>
      <c r="E151" s="434"/>
      <c r="F151" s="434"/>
      <c r="G151" s="28"/>
      <c r="H151" s="408"/>
      <c r="I151" s="408"/>
      <c r="J151" s="408"/>
      <c r="K151" s="408"/>
      <c r="L151" s="408" t="str">
        <f t="shared" si="11"/>
        <v/>
      </c>
      <c r="M151" s="408"/>
      <c r="N151" s="438" t="str">
        <f>IF(E151="","",VLOOKUP(E151,Equipamentos!$A$3:$V$64,3,FALSE))</f>
        <v/>
      </c>
      <c r="O151" s="438"/>
      <c r="P151" s="438"/>
      <c r="Q151" s="438"/>
      <c r="R151" s="438"/>
      <c r="S151" s="438"/>
      <c r="T151" s="438"/>
      <c r="U151" s="438"/>
      <c r="V151" s="30"/>
      <c r="W151" s="438" t="str">
        <f>IF(E151="","",VLOOKUP(E151,Equipamentos!$A$3:$V$64,4,FALSE))</f>
        <v/>
      </c>
      <c r="X151" s="438"/>
      <c r="Y151" s="438"/>
      <c r="Z151" s="438"/>
      <c r="AA151" s="397"/>
      <c r="AB151" s="397"/>
      <c r="AC151" s="397"/>
      <c r="AD151" s="397"/>
      <c r="AE151" s="429" t="str">
        <f t="shared" si="12"/>
        <v/>
      </c>
      <c r="AF151" s="430"/>
      <c r="AL151" s="71"/>
      <c r="AQ151" s="113"/>
    </row>
    <row r="152" spans="1:43" s="43" customFormat="1" outlineLevel="1" x14ac:dyDescent="0.3">
      <c r="A152" s="415" t="str">
        <f>IF(E152=0,"",VLOOKUP(E152,Equipamentos!$A$3:$V$145,2,FALSE))</f>
        <v/>
      </c>
      <c r="B152" s="416"/>
      <c r="C152" s="416"/>
      <c r="D152" s="416"/>
      <c r="E152" s="434"/>
      <c r="F152" s="434"/>
      <c r="G152" s="28"/>
      <c r="H152" s="408"/>
      <c r="I152" s="408"/>
      <c r="J152" s="408"/>
      <c r="K152" s="408"/>
      <c r="L152" s="408" t="str">
        <f t="shared" si="11"/>
        <v/>
      </c>
      <c r="M152" s="408"/>
      <c r="N152" s="435" t="str">
        <f>IF(E152="","",VLOOKUP(E152,Equipamentos!$A$3:$V$64,3,FALSE))</f>
        <v/>
      </c>
      <c r="O152" s="435"/>
      <c r="P152" s="435"/>
      <c r="Q152" s="435"/>
      <c r="R152" s="435"/>
      <c r="S152" s="435"/>
      <c r="T152" s="435"/>
      <c r="U152" s="435"/>
      <c r="V152" s="31"/>
      <c r="W152" s="435" t="str">
        <f>IF(E152="","",VLOOKUP(E152,Equipamentos!$A$3:$V$64,4,FALSE))</f>
        <v/>
      </c>
      <c r="X152" s="435"/>
      <c r="Y152" s="435"/>
      <c r="Z152" s="435"/>
      <c r="AA152" s="397"/>
      <c r="AB152" s="397"/>
      <c r="AC152" s="397"/>
      <c r="AD152" s="397"/>
      <c r="AE152" s="429" t="str">
        <f t="shared" si="12"/>
        <v/>
      </c>
      <c r="AF152" s="430"/>
      <c r="AL152" s="71"/>
      <c r="AQ152" s="113"/>
    </row>
    <row r="153" spans="1:43" s="43" customFormat="1" outlineLevel="1" x14ac:dyDescent="0.3">
      <c r="A153" s="415" t="str">
        <f>IF(E153=0,"",VLOOKUP(E153,Equipamentos!$A$3:$V$145,2,FALSE))</f>
        <v/>
      </c>
      <c r="B153" s="416"/>
      <c r="C153" s="416"/>
      <c r="D153" s="416"/>
      <c r="E153" s="434"/>
      <c r="F153" s="434"/>
      <c r="G153" s="28"/>
      <c r="H153" s="408"/>
      <c r="I153" s="408"/>
      <c r="J153" s="408"/>
      <c r="K153" s="408"/>
      <c r="L153" s="408" t="str">
        <f t="shared" si="11"/>
        <v/>
      </c>
      <c r="M153" s="408"/>
      <c r="N153" s="435" t="str">
        <f>IF(E153="","",VLOOKUP(E153,Equipamentos!$A$3:$V$64,3,FALSE))</f>
        <v/>
      </c>
      <c r="O153" s="435"/>
      <c r="P153" s="435"/>
      <c r="Q153" s="435"/>
      <c r="R153" s="435"/>
      <c r="S153" s="435"/>
      <c r="T153" s="435"/>
      <c r="U153" s="435"/>
      <c r="V153" s="31"/>
      <c r="W153" s="435" t="str">
        <f>IF(E153="","",VLOOKUP(E153,Equipamentos!$A$3:$V$64,4,FALSE))</f>
        <v/>
      </c>
      <c r="X153" s="435"/>
      <c r="Y153" s="435"/>
      <c r="Z153" s="435"/>
      <c r="AA153" s="397"/>
      <c r="AB153" s="397"/>
      <c r="AC153" s="397"/>
      <c r="AD153" s="397"/>
      <c r="AE153" s="436" t="str">
        <f t="shared" si="12"/>
        <v/>
      </c>
      <c r="AF153" s="437"/>
      <c r="AL153" s="71"/>
      <c r="AQ153" s="113"/>
    </row>
    <row r="154" spans="1:43" s="43" customFormat="1" outlineLevel="1" x14ac:dyDescent="0.3">
      <c r="A154" s="398" t="s">
        <v>32</v>
      </c>
      <c r="B154" s="399"/>
      <c r="C154" s="399"/>
      <c r="D154" s="399"/>
      <c r="E154" s="399"/>
      <c r="F154" s="399"/>
      <c r="G154" s="399"/>
      <c r="H154" s="399"/>
      <c r="I154" s="399"/>
      <c r="J154" s="399"/>
      <c r="K154" s="399"/>
      <c r="L154" s="399"/>
      <c r="M154" s="399"/>
      <c r="N154" s="399"/>
      <c r="O154" s="399"/>
      <c r="P154" s="399"/>
      <c r="Q154" s="399"/>
      <c r="R154" s="399"/>
      <c r="S154" s="399"/>
      <c r="T154" s="399"/>
      <c r="U154" s="399"/>
      <c r="V154" s="399"/>
      <c r="W154" s="400">
        <f>TRUNC(SUM(AE145:AF153),2)</f>
        <v>1200.3499999999999</v>
      </c>
      <c r="X154" s="401"/>
      <c r="Y154" s="401"/>
      <c r="Z154" s="401"/>
      <c r="AA154" s="401"/>
      <c r="AB154" s="401"/>
      <c r="AC154" s="401"/>
      <c r="AD154" s="401"/>
      <c r="AE154" s="401"/>
      <c r="AF154" s="401"/>
      <c r="AL154" s="71"/>
      <c r="AQ154" s="113"/>
    </row>
    <row r="155" spans="1:43" s="43" customFormat="1" outlineLevel="1" x14ac:dyDescent="0.3">
      <c r="A155" s="25"/>
      <c r="B155" s="26"/>
      <c r="C155" s="26"/>
      <c r="D155" s="27"/>
      <c r="E155" s="28"/>
      <c r="F155" s="28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47"/>
      <c r="Y155" s="47"/>
      <c r="Z155" s="47"/>
      <c r="AA155" s="47"/>
      <c r="AB155" s="50"/>
      <c r="AC155" s="50"/>
      <c r="AD155" s="50"/>
      <c r="AE155" s="50"/>
      <c r="AF155" s="29"/>
      <c r="AL155" s="71"/>
      <c r="AQ155" s="113"/>
    </row>
    <row r="156" spans="1:43" s="43" customFormat="1" outlineLevel="1" x14ac:dyDescent="0.3">
      <c r="A156" s="409" t="s">
        <v>33</v>
      </c>
      <c r="B156" s="409"/>
      <c r="C156" s="409"/>
      <c r="D156" s="409"/>
      <c r="E156" s="410" t="s">
        <v>24</v>
      </c>
      <c r="F156" s="410"/>
      <c r="G156" s="410" t="s">
        <v>522</v>
      </c>
      <c r="H156" s="410"/>
      <c r="I156" s="410"/>
      <c r="J156" s="410"/>
      <c r="K156" s="410" t="s">
        <v>34</v>
      </c>
      <c r="L156" s="410"/>
      <c r="M156" s="410"/>
      <c r="N156" s="410"/>
      <c r="O156" s="410" t="s">
        <v>30</v>
      </c>
      <c r="P156" s="410"/>
      <c r="Q156" s="410"/>
      <c r="R156" s="410"/>
      <c r="S156" s="410"/>
      <c r="T156" s="410"/>
      <c r="U156" s="410" t="s">
        <v>946</v>
      </c>
      <c r="V156" s="410"/>
      <c r="W156" s="410"/>
      <c r="X156" s="410"/>
      <c r="Y156" s="410"/>
      <c r="Z156" s="410"/>
      <c r="AA156" s="411" t="s">
        <v>31</v>
      </c>
      <c r="AB156" s="411"/>
      <c r="AC156" s="411"/>
      <c r="AD156" s="411"/>
      <c r="AE156" s="411"/>
      <c r="AF156" s="411"/>
      <c r="AL156" s="71"/>
      <c r="AQ156" s="113"/>
    </row>
    <row r="157" spans="1:43" s="43" customFormat="1" outlineLevel="1" x14ac:dyDescent="0.3">
      <c r="A157" s="391" t="str">
        <f>IF(E157=0,"",VLOOKUP(E157,'Mão de Obra'!$A$2:$AA$998,2,FALSE))</f>
        <v>ENCARREGADO DE SERVIÇO</v>
      </c>
      <c r="B157" s="392"/>
      <c r="C157" s="392"/>
      <c r="D157" s="392"/>
      <c r="E157" s="412">
        <v>20002</v>
      </c>
      <c r="F157" s="412"/>
      <c r="G157" s="447">
        <f>VLOOKUP(E157,'Mão de Obra'!$A$2:$F$42,6,FALSE)/100</f>
        <v>1.1945000000000001</v>
      </c>
      <c r="H157" s="447"/>
      <c r="I157" s="447"/>
      <c r="J157" s="447"/>
      <c r="K157" s="431">
        <f>IF(E157=0,"",VLOOKUP(E157,'Mão de Obra'!$A$2:$AA$998,5,))</f>
        <v>28.74</v>
      </c>
      <c r="L157" s="431"/>
      <c r="M157" s="431"/>
      <c r="N157" s="431"/>
      <c r="O157" s="432">
        <v>0.5</v>
      </c>
      <c r="P157" s="432"/>
      <c r="Q157" s="432"/>
      <c r="R157" s="432"/>
      <c r="S157" s="432"/>
      <c r="T157" s="432"/>
      <c r="U157" s="432">
        <f>VLOOKUP(E157,'Mão de Obra'!A:I,8,FALSE)</f>
        <v>13.1</v>
      </c>
      <c r="V157" s="432"/>
      <c r="W157" s="432"/>
      <c r="X157" s="432"/>
      <c r="Y157" s="432"/>
      <c r="Z157" s="432"/>
      <c r="AA157" s="429">
        <f>TRUNC(IF(O157="","",O157*K157),2)</f>
        <v>14.37</v>
      </c>
      <c r="AB157" s="429"/>
      <c r="AC157" s="429"/>
      <c r="AD157" s="429"/>
      <c r="AE157" s="429"/>
      <c r="AF157" s="430"/>
      <c r="AL157" s="71"/>
      <c r="AQ157" s="113"/>
    </row>
    <row r="158" spans="1:43" s="43" customFormat="1" outlineLevel="1" x14ac:dyDescent="0.3">
      <c r="A158" s="391" t="str">
        <f>IF(E158=0,"",VLOOKUP(E158,'Mão de Obra'!$A$2:$AA$9000,2,FALSE))</f>
        <v>SERVENTE</v>
      </c>
      <c r="B158" s="392"/>
      <c r="C158" s="392"/>
      <c r="D158" s="392"/>
      <c r="E158" s="412">
        <v>20031</v>
      </c>
      <c r="F158" s="412"/>
      <c r="G158" s="447">
        <f>IF(E158=0,"",121.83%)</f>
        <v>1.2182999999999999</v>
      </c>
      <c r="H158" s="447"/>
      <c r="I158" s="447"/>
      <c r="J158" s="447"/>
      <c r="K158" s="431">
        <f>IF(E158=0,"",VLOOKUP(E158,'Mão de Obra'!$A$2:$AA$998,5,))</f>
        <v>22.78</v>
      </c>
      <c r="L158" s="431"/>
      <c r="M158" s="431"/>
      <c r="N158" s="431"/>
      <c r="O158" s="433">
        <v>1</v>
      </c>
      <c r="P158" s="433"/>
      <c r="Q158" s="433"/>
      <c r="R158" s="433"/>
      <c r="S158" s="433"/>
      <c r="T158" s="433"/>
      <c r="U158" s="433">
        <f>VLOOKUP(E158,'Mão de Obra'!A:I,8,FALSE)</f>
        <v>7.38</v>
      </c>
      <c r="V158" s="433"/>
      <c r="W158" s="433"/>
      <c r="X158" s="433"/>
      <c r="Y158" s="433"/>
      <c r="Z158" s="433"/>
      <c r="AA158" s="429">
        <f t="shared" ref="AA158:AA164" si="13">IF(O158="","",O158*K158)</f>
        <v>22.78</v>
      </c>
      <c r="AB158" s="429"/>
      <c r="AC158" s="429"/>
      <c r="AD158" s="429"/>
      <c r="AE158" s="429"/>
      <c r="AF158" s="430"/>
      <c r="AL158" s="71"/>
      <c r="AQ158" s="113"/>
    </row>
    <row r="159" spans="1:43" s="43" customFormat="1" outlineLevel="1" x14ac:dyDescent="0.3">
      <c r="A159" s="391" t="str">
        <f>IF(E159=0,"",VLOOKUP(E159,'Mão de Obra'!$A$2:$AA$998,2,FALSE))</f>
        <v/>
      </c>
      <c r="B159" s="392"/>
      <c r="C159" s="392"/>
      <c r="D159" s="392"/>
      <c r="E159" s="393"/>
      <c r="F159" s="393"/>
      <c r="G159" s="427" t="str">
        <f t="shared" ref="G159:G164" si="14">IF(E159=0,"",121.83%)</f>
        <v/>
      </c>
      <c r="H159" s="427"/>
      <c r="I159" s="427"/>
      <c r="J159" s="427"/>
      <c r="K159" s="428" t="str">
        <f>IF(E159=0,"",VLOOKUP(E159,'Mão de Obra'!$A$2:$AA$998,5,))</f>
        <v/>
      </c>
      <c r="L159" s="428"/>
      <c r="M159" s="428"/>
      <c r="N159" s="428"/>
      <c r="O159" s="408"/>
      <c r="P159" s="408"/>
      <c r="Q159" s="408"/>
      <c r="R159" s="408"/>
      <c r="S159" s="408"/>
      <c r="T159" s="408"/>
      <c r="U159" s="408"/>
      <c r="V159" s="408"/>
      <c r="W159" s="408"/>
      <c r="X159" s="408"/>
      <c r="Y159" s="408"/>
      <c r="Z159" s="408"/>
      <c r="AA159" s="429" t="str">
        <f t="shared" si="13"/>
        <v/>
      </c>
      <c r="AB159" s="429"/>
      <c r="AC159" s="429"/>
      <c r="AD159" s="429"/>
      <c r="AE159" s="429"/>
      <c r="AF159" s="430"/>
      <c r="AL159" s="71"/>
      <c r="AQ159" s="113"/>
    </row>
    <row r="160" spans="1:43" s="43" customFormat="1" outlineLevel="1" x14ac:dyDescent="0.3">
      <c r="A160" s="391" t="str">
        <f>IF(E160=0,"",VLOOKUP(E160,'Mão de Obra'!$A$2:$AA$998,2,FALSE))</f>
        <v/>
      </c>
      <c r="B160" s="392"/>
      <c r="C160" s="392"/>
      <c r="D160" s="392"/>
      <c r="E160" s="393"/>
      <c r="F160" s="393"/>
      <c r="G160" s="427" t="str">
        <f t="shared" si="14"/>
        <v/>
      </c>
      <c r="H160" s="427"/>
      <c r="I160" s="427"/>
      <c r="J160" s="427"/>
      <c r="K160" s="428" t="str">
        <f>IF(E160=0,"",VLOOKUP(E160,'Mão de Obra'!$A$2:$AA$998,5,))</f>
        <v/>
      </c>
      <c r="L160" s="428"/>
      <c r="M160" s="428"/>
      <c r="N160" s="428"/>
      <c r="O160" s="408"/>
      <c r="P160" s="408"/>
      <c r="Q160" s="408"/>
      <c r="R160" s="408"/>
      <c r="S160" s="408"/>
      <c r="T160" s="408"/>
      <c r="U160" s="408"/>
      <c r="V160" s="408"/>
      <c r="W160" s="408"/>
      <c r="X160" s="408"/>
      <c r="Y160" s="408"/>
      <c r="Z160" s="408"/>
      <c r="AA160" s="429" t="str">
        <f t="shared" si="13"/>
        <v/>
      </c>
      <c r="AB160" s="429"/>
      <c r="AC160" s="429"/>
      <c r="AD160" s="429"/>
      <c r="AE160" s="429"/>
      <c r="AF160" s="430"/>
      <c r="AL160" s="71"/>
      <c r="AQ160" s="113"/>
    </row>
    <row r="161" spans="1:43" s="43" customFormat="1" outlineLevel="1" x14ac:dyDescent="0.3">
      <c r="A161" s="391" t="str">
        <f>IF(E161=0,"",VLOOKUP(E161,'Mão de Obra'!$A$2:$AA$998,2,FALSE))</f>
        <v/>
      </c>
      <c r="B161" s="392"/>
      <c r="C161" s="392"/>
      <c r="D161" s="392"/>
      <c r="E161" s="393"/>
      <c r="F161" s="393"/>
      <c r="G161" s="427" t="str">
        <f t="shared" si="14"/>
        <v/>
      </c>
      <c r="H161" s="427"/>
      <c r="I161" s="427"/>
      <c r="J161" s="427"/>
      <c r="K161" s="428" t="str">
        <f>IF(E161=0,"",VLOOKUP(E161,'Mão de Obra'!$A$2:$AA$998,5,))</f>
        <v/>
      </c>
      <c r="L161" s="428"/>
      <c r="M161" s="428"/>
      <c r="N161" s="428"/>
      <c r="O161" s="408"/>
      <c r="P161" s="408"/>
      <c r="Q161" s="408"/>
      <c r="R161" s="408"/>
      <c r="S161" s="408"/>
      <c r="T161" s="408"/>
      <c r="U161" s="408"/>
      <c r="V161" s="408"/>
      <c r="W161" s="408"/>
      <c r="X161" s="408"/>
      <c r="Y161" s="408"/>
      <c r="Z161" s="408"/>
      <c r="AA161" s="429" t="str">
        <f t="shared" si="13"/>
        <v/>
      </c>
      <c r="AB161" s="429"/>
      <c r="AC161" s="429"/>
      <c r="AD161" s="429"/>
      <c r="AE161" s="429"/>
      <c r="AF161" s="430"/>
      <c r="AL161" s="71"/>
      <c r="AQ161" s="113"/>
    </row>
    <row r="162" spans="1:43" s="43" customFormat="1" outlineLevel="1" x14ac:dyDescent="0.3">
      <c r="A162" s="391" t="str">
        <f>IF(E162=0,"",VLOOKUP(E162,'Mão de Obra'!$A$2:$AA$998,2,FALSE))</f>
        <v/>
      </c>
      <c r="B162" s="392"/>
      <c r="C162" s="392"/>
      <c r="D162" s="392"/>
      <c r="E162" s="393"/>
      <c r="F162" s="393"/>
      <c r="G162" s="427" t="str">
        <f t="shared" si="14"/>
        <v/>
      </c>
      <c r="H162" s="427"/>
      <c r="I162" s="427"/>
      <c r="J162" s="427"/>
      <c r="K162" s="428" t="str">
        <f>IF(E162=0,"",VLOOKUP(E162,'Mão de Obra'!$A$2:$AA$998,5,))</f>
        <v/>
      </c>
      <c r="L162" s="428"/>
      <c r="M162" s="428"/>
      <c r="N162" s="428"/>
      <c r="O162" s="408"/>
      <c r="P162" s="408"/>
      <c r="Q162" s="408"/>
      <c r="R162" s="408"/>
      <c r="S162" s="408"/>
      <c r="T162" s="408"/>
      <c r="U162" s="408"/>
      <c r="V162" s="408"/>
      <c r="W162" s="408"/>
      <c r="X162" s="408"/>
      <c r="Y162" s="408"/>
      <c r="Z162" s="408"/>
      <c r="AA162" s="429" t="str">
        <f t="shared" si="13"/>
        <v/>
      </c>
      <c r="AB162" s="429"/>
      <c r="AC162" s="429"/>
      <c r="AD162" s="429"/>
      <c r="AE162" s="429"/>
      <c r="AF162" s="430"/>
      <c r="AL162" s="71"/>
      <c r="AQ162" s="113"/>
    </row>
    <row r="163" spans="1:43" s="43" customFormat="1" outlineLevel="1" x14ac:dyDescent="0.3">
      <c r="A163" s="391" t="str">
        <f>IF(E163=0,"",VLOOKUP(E163,'Mão de Obra'!$A$2:$AA$998,2,FALSE))</f>
        <v/>
      </c>
      <c r="B163" s="392"/>
      <c r="C163" s="392"/>
      <c r="D163" s="392"/>
      <c r="E163" s="393"/>
      <c r="F163" s="393"/>
      <c r="G163" s="427" t="str">
        <f t="shared" si="14"/>
        <v/>
      </c>
      <c r="H163" s="427"/>
      <c r="I163" s="427"/>
      <c r="J163" s="427"/>
      <c r="K163" s="428" t="str">
        <f>IF(E163=0,"",VLOOKUP(E163,'Mão de Obra'!$A$2:$AA$998,5,))</f>
        <v/>
      </c>
      <c r="L163" s="428"/>
      <c r="M163" s="428"/>
      <c r="N163" s="428"/>
      <c r="O163" s="408"/>
      <c r="P163" s="408"/>
      <c r="Q163" s="408"/>
      <c r="R163" s="408"/>
      <c r="S163" s="408"/>
      <c r="T163" s="408"/>
      <c r="U163" s="408"/>
      <c r="V163" s="408"/>
      <c r="W163" s="408"/>
      <c r="X163" s="408"/>
      <c r="Y163" s="408"/>
      <c r="Z163" s="408"/>
      <c r="AA163" s="429" t="str">
        <f t="shared" si="13"/>
        <v/>
      </c>
      <c r="AB163" s="429"/>
      <c r="AC163" s="429"/>
      <c r="AD163" s="429"/>
      <c r="AE163" s="429"/>
      <c r="AF163" s="430"/>
      <c r="AL163" s="71"/>
      <c r="AQ163" s="113"/>
    </row>
    <row r="164" spans="1:43" s="43" customFormat="1" outlineLevel="1" x14ac:dyDescent="0.3">
      <c r="A164" s="391" t="str">
        <f>IF(E164=0,"",VLOOKUP(E164,'Mão de Obra'!$A$2:$AA$998,2,FALSE))</f>
        <v/>
      </c>
      <c r="B164" s="392"/>
      <c r="C164" s="392"/>
      <c r="D164" s="392"/>
      <c r="E164" s="393"/>
      <c r="F164" s="393"/>
      <c r="G164" s="427" t="str">
        <f t="shared" si="14"/>
        <v/>
      </c>
      <c r="H164" s="427"/>
      <c r="I164" s="427"/>
      <c r="J164" s="427"/>
      <c r="K164" s="428" t="str">
        <f>IF(E164=0,"",VLOOKUP(E164,'Mão de Obra'!$A$2:$AA$998,5))</f>
        <v/>
      </c>
      <c r="L164" s="428"/>
      <c r="M164" s="428"/>
      <c r="N164" s="428"/>
      <c r="O164" s="408"/>
      <c r="P164" s="408"/>
      <c r="Q164" s="408"/>
      <c r="R164" s="408"/>
      <c r="S164" s="408"/>
      <c r="T164" s="408"/>
      <c r="U164" s="408"/>
      <c r="V164" s="408"/>
      <c r="W164" s="408"/>
      <c r="X164" s="408"/>
      <c r="Y164" s="408"/>
      <c r="Z164" s="408"/>
      <c r="AA164" s="429" t="str">
        <f t="shared" si="13"/>
        <v/>
      </c>
      <c r="AB164" s="429"/>
      <c r="AC164" s="429"/>
      <c r="AD164" s="429"/>
      <c r="AE164" s="429"/>
      <c r="AF164" s="430"/>
      <c r="AL164" s="71"/>
      <c r="AQ164" s="113"/>
    </row>
    <row r="165" spans="1:43" s="43" customFormat="1" outlineLevel="1" x14ac:dyDescent="0.3">
      <c r="A165" s="398" t="s">
        <v>35</v>
      </c>
      <c r="B165" s="399"/>
      <c r="C165" s="399"/>
      <c r="D165" s="399"/>
      <c r="E165" s="399"/>
      <c r="F165" s="399"/>
      <c r="G165" s="399"/>
      <c r="H165" s="399"/>
      <c r="I165" s="399"/>
      <c r="J165" s="399"/>
      <c r="K165" s="399"/>
      <c r="L165" s="399"/>
      <c r="M165" s="399"/>
      <c r="N165" s="399"/>
      <c r="O165" s="399"/>
      <c r="P165" s="399"/>
      <c r="Q165" s="399"/>
      <c r="R165" s="399"/>
      <c r="S165" s="399"/>
      <c r="T165" s="399"/>
      <c r="U165" s="399"/>
      <c r="V165" s="399"/>
      <c r="W165" s="400">
        <f>TRUNC(SUM(AA157:AF164),2)</f>
        <v>37.15</v>
      </c>
      <c r="X165" s="401"/>
      <c r="Y165" s="401"/>
      <c r="Z165" s="401"/>
      <c r="AA165" s="401"/>
      <c r="AB165" s="401"/>
      <c r="AC165" s="401"/>
      <c r="AD165" s="401"/>
      <c r="AE165" s="401"/>
      <c r="AF165" s="401"/>
      <c r="AL165" s="71"/>
      <c r="AQ165" s="113"/>
    </row>
    <row r="166" spans="1:43" s="43" customFormat="1" outlineLevel="1" x14ac:dyDescent="0.3">
      <c r="A166" s="25"/>
      <c r="B166" s="26"/>
      <c r="C166" s="26"/>
      <c r="D166" s="27"/>
      <c r="E166" s="28"/>
      <c r="F166" s="28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47"/>
      <c r="Y166" s="47"/>
      <c r="Z166" s="47"/>
      <c r="AA166" s="47"/>
      <c r="AB166" s="50"/>
      <c r="AC166" s="50"/>
      <c r="AD166" s="50"/>
      <c r="AE166" s="50"/>
      <c r="AF166" s="29"/>
      <c r="AL166" s="71"/>
      <c r="AQ166" s="113"/>
    </row>
    <row r="167" spans="1:43" s="43" customFormat="1" outlineLevel="1" x14ac:dyDescent="0.3">
      <c r="A167" s="409" t="s">
        <v>36</v>
      </c>
      <c r="B167" s="409"/>
      <c r="C167" s="409"/>
      <c r="D167" s="409"/>
      <c r="E167" s="410" t="s">
        <v>24</v>
      </c>
      <c r="F167" s="410"/>
      <c r="G167" s="410" t="s">
        <v>37</v>
      </c>
      <c r="H167" s="410"/>
      <c r="I167" s="410"/>
      <c r="J167" s="410" t="s">
        <v>38</v>
      </c>
      <c r="K167" s="410"/>
      <c r="L167" s="410"/>
      <c r="M167" s="410" t="s">
        <v>39</v>
      </c>
      <c r="N167" s="410"/>
      <c r="O167" s="410"/>
      <c r="P167" s="410"/>
      <c r="Q167" s="410"/>
      <c r="R167" s="410" t="s">
        <v>40</v>
      </c>
      <c r="S167" s="410"/>
      <c r="T167" s="410"/>
      <c r="U167" s="410"/>
      <c r="V167" s="410"/>
      <c r="W167" s="410" t="s">
        <v>19</v>
      </c>
      <c r="X167" s="410"/>
      <c r="Y167" s="410"/>
      <c r="Z167" s="410"/>
      <c r="AA167" s="410"/>
      <c r="AB167" s="410"/>
      <c r="AC167" s="410"/>
      <c r="AD167" s="410"/>
      <c r="AE167" s="410"/>
      <c r="AF167" s="410"/>
      <c r="AL167" s="71"/>
      <c r="AQ167" s="113"/>
    </row>
    <row r="168" spans="1:43" s="43" customFormat="1" outlineLevel="1" x14ac:dyDescent="0.3">
      <c r="A168" s="32"/>
      <c r="B168" s="33"/>
      <c r="C168" s="33"/>
      <c r="D168" s="34"/>
      <c r="E168" s="424"/>
      <c r="F168" s="424"/>
      <c r="G168" s="407"/>
      <c r="H168" s="407"/>
      <c r="I168" s="407"/>
      <c r="J168" s="425"/>
      <c r="K168" s="425"/>
      <c r="L168" s="425"/>
      <c r="M168" s="425"/>
      <c r="N168" s="425"/>
      <c r="O168" s="425"/>
      <c r="P168" s="425"/>
      <c r="Q168" s="425"/>
      <c r="R168" s="425"/>
      <c r="S168" s="425"/>
      <c r="T168" s="425"/>
      <c r="U168" s="425"/>
      <c r="V168" s="425"/>
      <c r="W168" s="35"/>
      <c r="X168" s="48"/>
      <c r="Y168" s="48"/>
      <c r="Z168" s="48"/>
      <c r="AA168" s="48"/>
      <c r="AB168" s="48"/>
      <c r="AC168" s="48"/>
      <c r="AD168" s="48"/>
      <c r="AE168" s="396" t="str">
        <f>IF(A168="","",(W165*G168/100))</f>
        <v/>
      </c>
      <c r="AF168" s="426"/>
      <c r="AL168" s="71"/>
      <c r="AQ168" s="113"/>
    </row>
    <row r="169" spans="1:43" s="43" customFormat="1" outlineLevel="1" x14ac:dyDescent="0.3">
      <c r="A169" s="32"/>
      <c r="B169" s="33"/>
      <c r="C169" s="33"/>
      <c r="D169" s="34"/>
      <c r="E169" s="424"/>
      <c r="F169" s="424"/>
      <c r="G169" s="407"/>
      <c r="H169" s="407"/>
      <c r="I169" s="407"/>
      <c r="J169" s="425"/>
      <c r="K169" s="425"/>
      <c r="L169" s="425"/>
      <c r="M169" s="425"/>
      <c r="N169" s="425"/>
      <c r="O169" s="425"/>
      <c r="P169" s="425"/>
      <c r="Q169" s="425"/>
      <c r="R169" s="425"/>
      <c r="S169" s="425"/>
      <c r="T169" s="425"/>
      <c r="U169" s="425"/>
      <c r="V169" s="425"/>
      <c r="W169" s="35"/>
      <c r="X169" s="48"/>
      <c r="Y169" s="48"/>
      <c r="Z169" s="48"/>
      <c r="AA169" s="48"/>
      <c r="AB169" s="48"/>
      <c r="AC169" s="48"/>
      <c r="AD169" s="48"/>
      <c r="AE169" s="396" t="str">
        <f>IF(A169="","",(W165*G169/100))</f>
        <v/>
      </c>
      <c r="AF169" s="426"/>
      <c r="AL169" s="71"/>
      <c r="AQ169" s="113"/>
    </row>
    <row r="170" spans="1:43" s="43" customFormat="1" outlineLevel="1" x14ac:dyDescent="0.3">
      <c r="A170" s="36"/>
      <c r="B170" s="33"/>
      <c r="C170" s="33"/>
      <c r="D170" s="34"/>
      <c r="E170" s="424"/>
      <c r="F170" s="424"/>
      <c r="G170" s="407"/>
      <c r="H170" s="407"/>
      <c r="I170" s="407"/>
      <c r="J170" s="425"/>
      <c r="K170" s="425"/>
      <c r="L170" s="425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35"/>
      <c r="X170" s="48"/>
      <c r="Y170" s="48"/>
      <c r="Z170" s="48"/>
      <c r="AA170" s="48"/>
      <c r="AB170" s="48"/>
      <c r="AC170" s="48"/>
      <c r="AD170" s="48"/>
      <c r="AE170" s="396" t="str">
        <f>IF(A170="","",(W165*G170/100))</f>
        <v/>
      </c>
      <c r="AF170" s="426"/>
      <c r="AL170" s="71"/>
      <c r="AQ170" s="113"/>
    </row>
    <row r="171" spans="1:43" s="43" customFormat="1" outlineLevel="1" x14ac:dyDescent="0.3">
      <c r="A171" s="36"/>
      <c r="B171" s="33"/>
      <c r="C171" s="33"/>
      <c r="D171" s="34"/>
      <c r="E171" s="424"/>
      <c r="F171" s="424"/>
      <c r="G171" s="407"/>
      <c r="H171" s="407"/>
      <c r="I171" s="407"/>
      <c r="J171" s="425"/>
      <c r="K171" s="425"/>
      <c r="L171" s="425"/>
      <c r="M171" s="425"/>
      <c r="N171" s="425"/>
      <c r="O171" s="425"/>
      <c r="P171" s="425"/>
      <c r="Q171" s="425"/>
      <c r="R171" s="425"/>
      <c r="S171" s="425"/>
      <c r="T171" s="425"/>
      <c r="U171" s="425"/>
      <c r="V171" s="425"/>
      <c r="W171" s="37"/>
      <c r="X171" s="49"/>
      <c r="Y171" s="49"/>
      <c r="Z171" s="49"/>
      <c r="AA171" s="49"/>
      <c r="AB171" s="49"/>
      <c r="AC171" s="49"/>
      <c r="AD171" s="49"/>
      <c r="AE171" s="396" t="str">
        <f>IF(A171="","",(W165*G171/100))</f>
        <v/>
      </c>
      <c r="AF171" s="426"/>
      <c r="AL171" s="71"/>
      <c r="AQ171" s="113"/>
    </row>
    <row r="172" spans="1:43" s="43" customFormat="1" outlineLevel="1" x14ac:dyDescent="0.3">
      <c r="A172" s="398" t="s">
        <v>41</v>
      </c>
      <c r="B172" s="399"/>
      <c r="C172" s="399"/>
      <c r="D172" s="399"/>
      <c r="E172" s="399"/>
      <c r="F172" s="399"/>
      <c r="G172" s="399"/>
      <c r="H172" s="399"/>
      <c r="I172" s="399"/>
      <c r="J172" s="399"/>
      <c r="K172" s="399"/>
      <c r="L172" s="399"/>
      <c r="M172" s="399"/>
      <c r="N172" s="399"/>
      <c r="O172" s="399"/>
      <c r="P172" s="399"/>
      <c r="Q172" s="399"/>
      <c r="R172" s="399"/>
      <c r="S172" s="399"/>
      <c r="T172" s="399"/>
      <c r="U172" s="399"/>
      <c r="V172" s="399"/>
      <c r="W172" s="400">
        <f>TRUNC(SUM(AE168:AF171),2)</f>
        <v>0</v>
      </c>
      <c r="X172" s="401"/>
      <c r="Y172" s="401"/>
      <c r="Z172" s="401"/>
      <c r="AA172" s="401"/>
      <c r="AB172" s="401"/>
      <c r="AC172" s="401"/>
      <c r="AD172" s="401"/>
      <c r="AE172" s="401"/>
      <c r="AF172" s="401"/>
      <c r="AL172" s="71"/>
      <c r="AQ172" s="113"/>
    </row>
    <row r="173" spans="1:43" s="43" customFormat="1" outlineLevel="1" x14ac:dyDescent="0.3">
      <c r="A173" s="25"/>
      <c r="B173" s="26"/>
      <c r="C173" s="26"/>
      <c r="D173" s="27"/>
      <c r="E173" s="28"/>
      <c r="F173" s="28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47"/>
      <c r="Y173" s="47"/>
      <c r="Z173" s="47"/>
      <c r="AA173" s="47"/>
      <c r="AB173" s="50"/>
      <c r="AC173" s="50"/>
      <c r="AD173" s="50"/>
      <c r="AE173" s="50"/>
      <c r="AF173" s="29"/>
      <c r="AL173" s="71"/>
      <c r="AQ173" s="113"/>
    </row>
    <row r="174" spans="1:43" s="43" customFormat="1" outlineLevel="1" x14ac:dyDescent="0.3">
      <c r="A174" s="420" t="s">
        <v>42</v>
      </c>
      <c r="B174" s="420"/>
      <c r="C174" s="420"/>
      <c r="D174" s="420"/>
      <c r="E174" s="420"/>
      <c r="F174" s="420"/>
      <c r="G174" s="420"/>
      <c r="H174" s="420"/>
      <c r="I174" s="420"/>
      <c r="J174" s="420"/>
      <c r="K174" s="420"/>
      <c r="L174" s="420"/>
      <c r="M174" s="420"/>
      <c r="N174" s="400">
        <f>TRUNC(SUM(W154,W165,W172),2)</f>
        <v>1237.5</v>
      </c>
      <c r="O174" s="401"/>
      <c r="P174" s="401"/>
      <c r="Q174" s="401"/>
      <c r="R174" s="401"/>
      <c r="S174" s="401"/>
      <c r="T174" s="401"/>
      <c r="U174" s="401"/>
      <c r="V174" s="401"/>
      <c r="W174" s="401"/>
      <c r="X174" s="401"/>
      <c r="Y174" s="401"/>
      <c r="Z174" s="401"/>
      <c r="AA174" s="401"/>
      <c r="AB174" s="401"/>
      <c r="AC174" s="401"/>
      <c r="AD174" s="401"/>
      <c r="AE174" s="401"/>
      <c r="AF174" s="401"/>
      <c r="AL174" s="71"/>
      <c r="AQ174" s="113"/>
    </row>
    <row r="175" spans="1:43" s="43" customFormat="1" outlineLevel="1" x14ac:dyDescent="0.3">
      <c r="A175" s="421" t="s">
        <v>43</v>
      </c>
      <c r="B175" s="421"/>
      <c r="C175" s="421"/>
      <c r="D175" s="421"/>
      <c r="E175" s="421"/>
      <c r="F175" s="421"/>
      <c r="G175" s="421"/>
      <c r="H175" s="421"/>
      <c r="I175" s="421"/>
      <c r="J175" s="421"/>
      <c r="K175" s="421"/>
      <c r="L175" s="421"/>
      <c r="M175" s="421"/>
      <c r="N175" s="422">
        <f>AH208</f>
        <v>165</v>
      </c>
      <c r="O175" s="422"/>
      <c r="P175" s="422"/>
      <c r="Q175" s="422"/>
      <c r="R175" s="422"/>
      <c r="S175" s="422"/>
      <c r="T175" s="422"/>
      <c r="U175" s="422"/>
      <c r="V175" s="422"/>
      <c r="W175" s="422"/>
      <c r="X175" s="422"/>
      <c r="Y175" s="422"/>
      <c r="Z175" s="422"/>
      <c r="AA175" s="422"/>
      <c r="AB175" s="422"/>
      <c r="AC175" s="422"/>
      <c r="AD175" s="422"/>
      <c r="AE175" s="422"/>
      <c r="AF175" s="422"/>
      <c r="AL175" s="71"/>
      <c r="AQ175" s="113"/>
    </row>
    <row r="176" spans="1:43" s="43" customFormat="1" outlineLevel="1" x14ac:dyDescent="0.3">
      <c r="A176" s="420" t="s">
        <v>44</v>
      </c>
      <c r="B176" s="420"/>
      <c r="C176" s="420"/>
      <c r="D176" s="420"/>
      <c r="E176" s="420"/>
      <c r="F176" s="420"/>
      <c r="G176" s="420"/>
      <c r="H176" s="420"/>
      <c r="I176" s="420"/>
      <c r="J176" s="420"/>
      <c r="K176" s="420"/>
      <c r="L176" s="420"/>
      <c r="M176" s="420"/>
      <c r="N176" s="400">
        <f>TRUNC(N174/N175,2)</f>
        <v>7.5</v>
      </c>
      <c r="O176" s="401"/>
      <c r="P176" s="401"/>
      <c r="Q176" s="401"/>
      <c r="R176" s="401"/>
      <c r="S176" s="401"/>
      <c r="T176" s="401"/>
      <c r="U176" s="401"/>
      <c r="V176" s="401"/>
      <c r="W176" s="401"/>
      <c r="X176" s="401"/>
      <c r="Y176" s="401"/>
      <c r="Z176" s="401"/>
      <c r="AA176" s="401"/>
      <c r="AB176" s="401"/>
      <c r="AC176" s="401"/>
      <c r="AD176" s="401"/>
      <c r="AE176" s="401"/>
      <c r="AF176" s="401"/>
      <c r="AL176" s="71"/>
      <c r="AQ176" s="113"/>
    </row>
    <row r="177" spans="1:43" s="43" customFormat="1" outlineLevel="1" x14ac:dyDescent="0.3">
      <c r="A177" s="25"/>
      <c r="B177" s="26"/>
      <c r="C177" s="26"/>
      <c r="D177" s="27"/>
      <c r="E177" s="28"/>
      <c r="F177" s="28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47"/>
      <c r="Y177" s="47"/>
      <c r="Z177" s="47"/>
      <c r="AA177" s="47"/>
      <c r="AB177" s="50"/>
      <c r="AC177" s="50"/>
      <c r="AD177" s="50"/>
      <c r="AE177" s="50"/>
      <c r="AF177" s="29"/>
      <c r="AL177" s="71"/>
      <c r="AQ177" s="113"/>
    </row>
    <row r="178" spans="1:43" s="43" customFormat="1" outlineLevel="1" x14ac:dyDescent="0.3">
      <c r="A178" s="409" t="s">
        <v>45</v>
      </c>
      <c r="B178" s="409"/>
      <c r="C178" s="409"/>
      <c r="D178" s="409"/>
      <c r="E178" s="410" t="s">
        <v>24</v>
      </c>
      <c r="F178" s="410"/>
      <c r="G178" s="410" t="s">
        <v>0</v>
      </c>
      <c r="H178" s="410"/>
      <c r="I178" s="423" t="s">
        <v>46</v>
      </c>
      <c r="J178" s="423"/>
      <c r="K178" s="423"/>
      <c r="L178" s="423"/>
      <c r="M178" s="423"/>
      <c r="N178" s="423"/>
      <c r="O178" s="423"/>
      <c r="P178" s="423"/>
      <c r="Q178" s="423" t="s">
        <v>30</v>
      </c>
      <c r="R178" s="423"/>
      <c r="S178" s="423"/>
      <c r="T178" s="423"/>
      <c r="U178" s="423"/>
      <c r="V178" s="423"/>
      <c r="W178" s="423"/>
      <c r="X178" s="423"/>
      <c r="Y178" s="423"/>
      <c r="Z178" s="423"/>
      <c r="AA178" s="423"/>
      <c r="AB178" s="405" t="s">
        <v>46</v>
      </c>
      <c r="AC178" s="405"/>
      <c r="AD178" s="405"/>
      <c r="AE178" s="405"/>
      <c r="AF178" s="405"/>
      <c r="AL178" s="71"/>
      <c r="AQ178" s="113"/>
    </row>
    <row r="179" spans="1:43" s="43" customFormat="1" outlineLevel="1" x14ac:dyDescent="0.3">
      <c r="A179" s="444" t="str">
        <f>IF(E179="","",VLOOKUP(E179,Material!$A$3:$P$527,2,FALSE))</f>
        <v/>
      </c>
      <c r="B179" s="445"/>
      <c r="C179" s="445"/>
      <c r="D179" s="445"/>
      <c r="E179" s="446"/>
      <c r="F179" s="446"/>
      <c r="G179" s="412" t="str">
        <f>IF(E179="","",VLOOKUP(E179,Material!$A$3:$P$527,3,FALSE))</f>
        <v/>
      </c>
      <c r="H179" s="412"/>
      <c r="I179" s="419" t="str">
        <f>IF(E179="","",VLOOKUP(E179,Material!$A$3:$P$527,4,FALSE))</f>
        <v/>
      </c>
      <c r="J179" s="419"/>
      <c r="K179" s="419"/>
      <c r="L179" s="419"/>
      <c r="M179" s="419"/>
      <c r="N179" s="419"/>
      <c r="O179" s="419"/>
      <c r="P179" s="419"/>
      <c r="Q179" s="55"/>
      <c r="R179" s="55"/>
      <c r="S179" s="55"/>
      <c r="T179" s="55"/>
      <c r="U179" s="55"/>
      <c r="V179" s="55"/>
      <c r="W179" s="413"/>
      <c r="X179" s="413"/>
      <c r="Y179" s="413"/>
      <c r="Z179" s="413"/>
      <c r="AA179" s="413"/>
      <c r="AB179" s="48"/>
      <c r="AC179" s="48"/>
      <c r="AD179" s="48"/>
      <c r="AE179" s="48"/>
      <c r="AF179" s="38" t="str">
        <f t="shared" ref="AF179:AF188" si="15">IF(W179="","",I179*W179)</f>
        <v/>
      </c>
      <c r="AL179" s="71"/>
      <c r="AQ179" s="113"/>
    </row>
    <row r="180" spans="1:43" s="43" customFormat="1" outlineLevel="1" x14ac:dyDescent="0.3">
      <c r="A180" s="391" t="str">
        <f>IF(E180="","",VLOOKUP(E180,Material!$A$3:$P$527,2,FALSE))</f>
        <v/>
      </c>
      <c r="B180" s="392"/>
      <c r="C180" s="392"/>
      <c r="D180" s="392"/>
      <c r="E180" s="412"/>
      <c r="F180" s="412"/>
      <c r="G180" s="412" t="str">
        <f>IF(E180="","",VLOOKUP(E180,Material!$A$3:$P$527,3,FALSE))</f>
        <v/>
      </c>
      <c r="H180" s="412"/>
      <c r="I180" s="419" t="str">
        <f>IF(E180="","",VLOOKUP(E180,Material!$A$3:$P$527,4,FALSE))</f>
        <v/>
      </c>
      <c r="J180" s="419"/>
      <c r="K180" s="419"/>
      <c r="L180" s="419"/>
      <c r="M180" s="419"/>
      <c r="N180" s="419"/>
      <c r="O180" s="419"/>
      <c r="P180" s="419"/>
      <c r="Q180" s="55"/>
      <c r="R180" s="55"/>
      <c r="S180" s="55"/>
      <c r="T180" s="55"/>
      <c r="U180" s="55"/>
      <c r="V180" s="55"/>
      <c r="W180" s="413"/>
      <c r="X180" s="413"/>
      <c r="Y180" s="413"/>
      <c r="Z180" s="413"/>
      <c r="AA180" s="413"/>
      <c r="AB180" s="48"/>
      <c r="AC180" s="48"/>
      <c r="AD180" s="48"/>
      <c r="AE180" s="48"/>
      <c r="AF180" s="38" t="str">
        <f t="shared" si="15"/>
        <v/>
      </c>
      <c r="AL180" s="71"/>
      <c r="AQ180" s="113"/>
    </row>
    <row r="181" spans="1:43" s="43" customFormat="1" outlineLevel="1" x14ac:dyDescent="0.3">
      <c r="A181" s="391" t="str">
        <f>IF(E181="","",VLOOKUP(E181,Material!$A$3:$P$527,2,FALSE))</f>
        <v/>
      </c>
      <c r="B181" s="392"/>
      <c r="C181" s="392"/>
      <c r="D181" s="392"/>
      <c r="E181" s="412"/>
      <c r="F181" s="412"/>
      <c r="G181" s="412" t="str">
        <f>IF(E181="","",VLOOKUP(E181,Material!$A$3:$P$527,3,FALSE))</f>
        <v/>
      </c>
      <c r="H181" s="412"/>
      <c r="I181" s="419" t="str">
        <f>IF(E181="","",VLOOKUP(E181,Material!$A$3:$P$527,4,FALSE))</f>
        <v/>
      </c>
      <c r="J181" s="419"/>
      <c r="K181" s="419"/>
      <c r="L181" s="419"/>
      <c r="M181" s="419"/>
      <c r="N181" s="419"/>
      <c r="O181" s="419"/>
      <c r="P181" s="419"/>
      <c r="Q181" s="55"/>
      <c r="R181" s="55"/>
      <c r="S181" s="55"/>
      <c r="T181" s="55"/>
      <c r="U181" s="55"/>
      <c r="V181" s="55"/>
      <c r="W181" s="413"/>
      <c r="X181" s="413"/>
      <c r="Y181" s="413"/>
      <c r="Z181" s="413"/>
      <c r="AA181" s="413"/>
      <c r="AB181" s="48"/>
      <c r="AC181" s="48"/>
      <c r="AD181" s="48"/>
      <c r="AE181" s="48"/>
      <c r="AF181" s="38" t="str">
        <f t="shared" si="15"/>
        <v/>
      </c>
      <c r="AL181" s="71"/>
      <c r="AQ181" s="113"/>
    </row>
    <row r="182" spans="1:43" s="43" customFormat="1" outlineLevel="1" x14ac:dyDescent="0.3">
      <c r="A182" s="391" t="str">
        <f>IF(E182="","",VLOOKUP(E182,Material!$A$3:$P$527,2,FALSE))</f>
        <v/>
      </c>
      <c r="B182" s="392"/>
      <c r="C182" s="392"/>
      <c r="D182" s="392"/>
      <c r="E182" s="393"/>
      <c r="F182" s="393"/>
      <c r="G182" s="394" t="str">
        <f>IF(E182="","",VLOOKUP(E182,Material!$A$3:$P$527,3,FALSE))</f>
        <v/>
      </c>
      <c r="H182" s="394"/>
      <c r="I182" s="417" t="str">
        <f>IF(E182="","",VLOOKUP(E182,Material!$A$3:$P$527,4,FALSE))</f>
        <v/>
      </c>
      <c r="J182" s="417"/>
      <c r="K182" s="417"/>
      <c r="L182" s="417"/>
      <c r="M182" s="417"/>
      <c r="N182" s="417"/>
      <c r="O182" s="417"/>
      <c r="P182" s="417"/>
      <c r="Q182" s="35"/>
      <c r="R182" s="35"/>
      <c r="S182" s="35"/>
      <c r="T182" s="35"/>
      <c r="U182" s="35"/>
      <c r="V182" s="35"/>
      <c r="W182" s="408"/>
      <c r="X182" s="408"/>
      <c r="Y182" s="408"/>
      <c r="Z182" s="408"/>
      <c r="AA182" s="408"/>
      <c r="AB182" s="48"/>
      <c r="AC182" s="48"/>
      <c r="AD182" s="48"/>
      <c r="AE182" s="48"/>
      <c r="AF182" s="38" t="str">
        <f t="shared" si="15"/>
        <v/>
      </c>
      <c r="AL182" s="71"/>
      <c r="AQ182" s="113"/>
    </row>
    <row r="183" spans="1:43" s="43" customFormat="1" outlineLevel="1" x14ac:dyDescent="0.3">
      <c r="A183" s="391" t="str">
        <f>IF(E183="","",VLOOKUP(E183,Material!$A$3:$P$527,2,FALSE))</f>
        <v/>
      </c>
      <c r="B183" s="392"/>
      <c r="C183" s="392"/>
      <c r="D183" s="392"/>
      <c r="E183" s="393"/>
      <c r="F183" s="393"/>
      <c r="G183" s="394" t="str">
        <f>IF(E183="","",VLOOKUP(E183,Material!$A$3:$P$527,3,FALSE))</f>
        <v/>
      </c>
      <c r="H183" s="394"/>
      <c r="I183" s="417" t="str">
        <f>IF(E183="","",VLOOKUP(E183,Material!$A$3:$P$527,4,FALSE))</f>
        <v/>
      </c>
      <c r="J183" s="417"/>
      <c r="K183" s="417"/>
      <c r="L183" s="417"/>
      <c r="M183" s="417"/>
      <c r="N183" s="417"/>
      <c r="O183" s="417"/>
      <c r="P183" s="417"/>
      <c r="Q183" s="35"/>
      <c r="R183" s="35"/>
      <c r="S183" s="35"/>
      <c r="T183" s="35"/>
      <c r="U183" s="35"/>
      <c r="V183" s="35"/>
      <c r="W183" s="408"/>
      <c r="X183" s="408"/>
      <c r="Y183" s="408"/>
      <c r="Z183" s="408"/>
      <c r="AA183" s="408"/>
      <c r="AB183" s="48"/>
      <c r="AC183" s="48"/>
      <c r="AD183" s="48"/>
      <c r="AE183" s="48"/>
      <c r="AF183" s="38" t="str">
        <f t="shared" si="15"/>
        <v/>
      </c>
      <c r="AL183" s="71"/>
      <c r="AQ183" s="113"/>
    </row>
    <row r="184" spans="1:43" s="43" customFormat="1" outlineLevel="1" x14ac:dyDescent="0.3">
      <c r="A184" s="391" t="str">
        <f>IF(E184="","",VLOOKUP(E184,Material!$A$3:$P$527,2,FALSE))</f>
        <v/>
      </c>
      <c r="B184" s="392"/>
      <c r="C184" s="392"/>
      <c r="D184" s="392"/>
      <c r="E184" s="393"/>
      <c r="F184" s="393"/>
      <c r="G184" s="394" t="str">
        <f>IF(E184="","",VLOOKUP(E184,Material!$A$3:$P$527,3,FALSE))</f>
        <v/>
      </c>
      <c r="H184" s="394"/>
      <c r="I184" s="417" t="str">
        <f>IF(E184="","",VLOOKUP(E184,Material!$A$3:$P$527,4,FALSE))</f>
        <v/>
      </c>
      <c r="J184" s="417"/>
      <c r="K184" s="417"/>
      <c r="L184" s="417"/>
      <c r="M184" s="417"/>
      <c r="N184" s="417"/>
      <c r="O184" s="417"/>
      <c r="P184" s="417"/>
      <c r="Q184" s="35"/>
      <c r="R184" s="35"/>
      <c r="S184" s="35"/>
      <c r="T184" s="35"/>
      <c r="U184" s="35"/>
      <c r="V184" s="35"/>
      <c r="W184" s="408"/>
      <c r="X184" s="408"/>
      <c r="Y184" s="408"/>
      <c r="Z184" s="408"/>
      <c r="AA184" s="408"/>
      <c r="AB184" s="48"/>
      <c r="AC184" s="48"/>
      <c r="AD184" s="48"/>
      <c r="AE184" s="48"/>
      <c r="AF184" s="38" t="str">
        <f t="shared" si="15"/>
        <v/>
      </c>
      <c r="AL184" s="71"/>
      <c r="AQ184" s="113"/>
    </row>
    <row r="185" spans="1:43" s="43" customFormat="1" outlineLevel="1" x14ac:dyDescent="0.3">
      <c r="A185" s="391" t="str">
        <f>IF(E185="","",VLOOKUP(E185,Material!$A$3:$P$527,2,FALSE))</f>
        <v/>
      </c>
      <c r="B185" s="392"/>
      <c r="C185" s="392"/>
      <c r="D185" s="392"/>
      <c r="E185" s="393"/>
      <c r="F185" s="393"/>
      <c r="G185" s="394" t="str">
        <f>IF(E185="","",VLOOKUP(E185,Material!$A$3:$P$527,3,FALSE))</f>
        <v/>
      </c>
      <c r="H185" s="394"/>
      <c r="I185" s="417" t="str">
        <f>IF(E185="","",VLOOKUP(E185,Material!$A$3:$P$527,4,FALSE))</f>
        <v/>
      </c>
      <c r="J185" s="417"/>
      <c r="K185" s="417"/>
      <c r="L185" s="417"/>
      <c r="M185" s="417"/>
      <c r="N185" s="417"/>
      <c r="O185" s="417"/>
      <c r="P185" s="417"/>
      <c r="Q185" s="35"/>
      <c r="R185" s="35"/>
      <c r="S185" s="35"/>
      <c r="T185" s="35"/>
      <c r="U185" s="35"/>
      <c r="V185" s="35"/>
      <c r="W185" s="408"/>
      <c r="X185" s="408"/>
      <c r="Y185" s="408"/>
      <c r="Z185" s="408"/>
      <c r="AA185" s="408"/>
      <c r="AB185" s="48"/>
      <c r="AC185" s="48"/>
      <c r="AD185" s="48"/>
      <c r="AE185" s="48"/>
      <c r="AF185" s="38" t="str">
        <f t="shared" si="15"/>
        <v/>
      </c>
      <c r="AL185" s="71"/>
      <c r="AQ185" s="113"/>
    </row>
    <row r="186" spans="1:43" s="43" customFormat="1" outlineLevel="1" x14ac:dyDescent="0.3">
      <c r="A186" s="391" t="str">
        <f>IF(E186="","",VLOOKUP(E186,Material!$A$3:$P$527,2,FALSE))</f>
        <v/>
      </c>
      <c r="B186" s="392"/>
      <c r="C186" s="392"/>
      <c r="D186" s="392"/>
      <c r="E186" s="393"/>
      <c r="F186" s="393"/>
      <c r="G186" s="394" t="str">
        <f>IF(E186="","",VLOOKUP(E186,Material!$A$3:$P$527,3,FALSE))</f>
        <v/>
      </c>
      <c r="H186" s="394"/>
      <c r="I186" s="417" t="str">
        <f>IF(E186="","",VLOOKUP(E186,Material!$A$3:$P$527,4,FALSE))</f>
        <v/>
      </c>
      <c r="J186" s="417"/>
      <c r="K186" s="417"/>
      <c r="L186" s="417"/>
      <c r="M186" s="417"/>
      <c r="N186" s="417"/>
      <c r="O186" s="417"/>
      <c r="P186" s="417"/>
      <c r="Q186" s="35"/>
      <c r="R186" s="35"/>
      <c r="S186" s="35"/>
      <c r="T186" s="35"/>
      <c r="U186" s="35"/>
      <c r="V186" s="35"/>
      <c r="W186" s="408"/>
      <c r="X186" s="408"/>
      <c r="Y186" s="408"/>
      <c r="Z186" s="408"/>
      <c r="AA186" s="408"/>
      <c r="AB186" s="48"/>
      <c r="AC186" s="48"/>
      <c r="AD186" s="48"/>
      <c r="AE186" s="48"/>
      <c r="AF186" s="38" t="str">
        <f t="shared" si="15"/>
        <v/>
      </c>
      <c r="AL186" s="71"/>
      <c r="AQ186" s="113"/>
    </row>
    <row r="187" spans="1:43" s="43" customFormat="1" outlineLevel="1" x14ac:dyDescent="0.3">
      <c r="A187" s="391" t="str">
        <f>IF(E187="","",VLOOKUP(E187,Material!$A$3:$P$527,2,FALSE))</f>
        <v/>
      </c>
      <c r="B187" s="392"/>
      <c r="C187" s="392"/>
      <c r="D187" s="392"/>
      <c r="E187" s="393"/>
      <c r="F187" s="393"/>
      <c r="G187" s="394" t="str">
        <f>IF(E187="","",VLOOKUP(E187,Material!$A$3:$P$527,3,FALSE))</f>
        <v/>
      </c>
      <c r="H187" s="394"/>
      <c r="I187" s="417" t="str">
        <f>IF(E187="","",VLOOKUP(E187,Material!$A$3:$P$527,4,FALSE))</f>
        <v/>
      </c>
      <c r="J187" s="417"/>
      <c r="K187" s="417"/>
      <c r="L187" s="417"/>
      <c r="M187" s="417"/>
      <c r="N187" s="417"/>
      <c r="O187" s="417"/>
      <c r="P187" s="417"/>
      <c r="Q187" s="35"/>
      <c r="R187" s="35"/>
      <c r="S187" s="35"/>
      <c r="T187" s="35"/>
      <c r="U187" s="35"/>
      <c r="V187" s="35"/>
      <c r="W187" s="408"/>
      <c r="X187" s="408"/>
      <c r="Y187" s="408"/>
      <c r="Z187" s="408"/>
      <c r="AA187" s="408"/>
      <c r="AB187" s="48"/>
      <c r="AC187" s="48"/>
      <c r="AD187" s="48"/>
      <c r="AE187" s="48"/>
      <c r="AF187" s="38" t="str">
        <f t="shared" si="15"/>
        <v/>
      </c>
      <c r="AL187" s="71"/>
      <c r="AQ187" s="113"/>
    </row>
    <row r="188" spans="1:43" s="43" customFormat="1" outlineLevel="1" x14ac:dyDescent="0.3">
      <c r="A188" s="391" t="str">
        <f>IF(E188="","",VLOOKUP(E188,Material!$A$3:$P$527,2,FALSE))</f>
        <v/>
      </c>
      <c r="B188" s="392"/>
      <c r="C188" s="392"/>
      <c r="D188" s="392"/>
      <c r="E188" s="393"/>
      <c r="F188" s="393"/>
      <c r="G188" s="394" t="str">
        <f>IF(E188="","",VLOOKUP(E188,Material!$A$3:$P$527,3,FALSE))</f>
        <v/>
      </c>
      <c r="H188" s="394"/>
      <c r="I188" s="417" t="str">
        <f>IF(E188="","",VLOOKUP(E188,Material!$A$3:$P$527,4,FALSE))</f>
        <v/>
      </c>
      <c r="J188" s="417"/>
      <c r="K188" s="417"/>
      <c r="L188" s="417"/>
      <c r="M188" s="417"/>
      <c r="N188" s="417"/>
      <c r="O188" s="417"/>
      <c r="P188" s="417"/>
      <c r="Q188" s="35"/>
      <c r="R188" s="35"/>
      <c r="S188" s="35"/>
      <c r="T188" s="35"/>
      <c r="U188" s="35"/>
      <c r="V188" s="35"/>
      <c r="W188" s="408"/>
      <c r="X188" s="408"/>
      <c r="Y188" s="408"/>
      <c r="Z188" s="408"/>
      <c r="AA188" s="408"/>
      <c r="AB188" s="48"/>
      <c r="AC188" s="48"/>
      <c r="AD188" s="48"/>
      <c r="AE188" s="48"/>
      <c r="AF188" s="38" t="str">
        <f t="shared" si="15"/>
        <v/>
      </c>
      <c r="AL188" s="71"/>
      <c r="AQ188" s="113"/>
    </row>
    <row r="189" spans="1:43" s="43" customFormat="1" outlineLevel="1" x14ac:dyDescent="0.3">
      <c r="A189" s="398" t="s">
        <v>47</v>
      </c>
      <c r="B189" s="399"/>
      <c r="C189" s="399"/>
      <c r="D189" s="399"/>
      <c r="E189" s="399"/>
      <c r="F189" s="399"/>
      <c r="G189" s="399"/>
      <c r="H189" s="399"/>
      <c r="I189" s="399"/>
      <c r="J189" s="399"/>
      <c r="K189" s="399"/>
      <c r="L189" s="399"/>
      <c r="M189" s="399"/>
      <c r="N189" s="399"/>
      <c r="O189" s="399"/>
      <c r="P189" s="399"/>
      <c r="Q189" s="399"/>
      <c r="R189" s="399"/>
      <c r="S189" s="399"/>
      <c r="T189" s="399"/>
      <c r="U189" s="399"/>
      <c r="V189" s="399"/>
      <c r="W189" s="400">
        <f>TRUNC(SUM(AA179:AF188),2)</f>
        <v>0</v>
      </c>
      <c r="X189" s="401"/>
      <c r="Y189" s="401"/>
      <c r="Z189" s="401"/>
      <c r="AA189" s="401"/>
      <c r="AB189" s="401"/>
      <c r="AC189" s="401"/>
      <c r="AD189" s="401"/>
      <c r="AE189" s="401"/>
      <c r="AF189" s="401"/>
      <c r="AL189" s="71"/>
      <c r="AQ189" s="113"/>
    </row>
    <row r="190" spans="1:43" s="43" customFormat="1" outlineLevel="1" x14ac:dyDescent="0.3">
      <c r="A190" s="25"/>
      <c r="B190" s="26"/>
      <c r="C190" s="26"/>
      <c r="D190" s="27"/>
      <c r="E190" s="28"/>
      <c r="F190" s="28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47"/>
      <c r="Y190" s="47"/>
      <c r="Z190" s="47"/>
      <c r="AA190" s="47"/>
      <c r="AB190" s="50"/>
      <c r="AC190" s="50"/>
      <c r="AD190" s="50"/>
      <c r="AE190" s="50"/>
      <c r="AF190" s="29"/>
      <c r="AL190" s="71"/>
      <c r="AQ190" s="113"/>
    </row>
    <row r="191" spans="1:43" s="43" customFormat="1" outlineLevel="1" x14ac:dyDescent="0.3">
      <c r="A191" s="409" t="s">
        <v>48</v>
      </c>
      <c r="B191" s="409"/>
      <c r="C191" s="409"/>
      <c r="D191" s="409"/>
      <c r="E191" s="410" t="s">
        <v>24</v>
      </c>
      <c r="F191" s="410"/>
      <c r="G191" s="410" t="s">
        <v>0</v>
      </c>
      <c r="H191" s="410"/>
      <c r="I191" s="410" t="s">
        <v>46</v>
      </c>
      <c r="J191" s="410"/>
      <c r="K191" s="410"/>
      <c r="L191" s="410"/>
      <c r="M191" s="410"/>
      <c r="N191" s="410"/>
      <c r="O191" s="410"/>
      <c r="P191" s="410"/>
      <c r="Q191" s="410" t="s">
        <v>30</v>
      </c>
      <c r="R191" s="410"/>
      <c r="S191" s="410"/>
      <c r="T191" s="410"/>
      <c r="U191" s="410"/>
      <c r="V191" s="410"/>
      <c r="W191" s="410"/>
      <c r="X191" s="410"/>
      <c r="Y191" s="410"/>
      <c r="Z191" s="410"/>
      <c r="AA191" s="410"/>
      <c r="AB191" s="411" t="s">
        <v>46</v>
      </c>
      <c r="AC191" s="411"/>
      <c r="AD191" s="411"/>
      <c r="AE191" s="411"/>
      <c r="AF191" s="411"/>
      <c r="AL191" s="71"/>
      <c r="AQ191" s="113"/>
    </row>
    <row r="192" spans="1:43" s="43" customFormat="1" outlineLevel="1" x14ac:dyDescent="0.3">
      <c r="A192" s="391" t="str">
        <f>IF(E192="","",VLOOKUP(E192,Serviços!$A$3:$AA$849,2,FALSE))</f>
        <v/>
      </c>
      <c r="B192" s="392"/>
      <c r="C192" s="392"/>
      <c r="D192" s="392"/>
      <c r="E192" s="446"/>
      <c r="F192" s="446"/>
      <c r="G192" s="412" t="str">
        <f>IF(E192="","",VLOOKUP(E192,Serviços!#REF!,3,))</f>
        <v/>
      </c>
      <c r="H192" s="412"/>
      <c r="I192" s="418" t="str">
        <f>IF(E192="","",VLOOKUP(E192,Serviços!$A$3:$AA$849,4,FALSE))</f>
        <v/>
      </c>
      <c r="J192" s="418"/>
      <c r="K192" s="418"/>
      <c r="L192" s="418"/>
      <c r="M192" s="418"/>
      <c r="N192" s="418"/>
      <c r="O192" s="418"/>
      <c r="P192" s="418"/>
      <c r="Q192" s="55"/>
      <c r="R192" s="55"/>
      <c r="S192" s="55"/>
      <c r="T192" s="55"/>
      <c r="U192" s="55"/>
      <c r="V192" s="55"/>
      <c r="W192" s="413"/>
      <c r="X192" s="413"/>
      <c r="Y192" s="413"/>
      <c r="Z192" s="413"/>
      <c r="AA192" s="413"/>
      <c r="AB192" s="48"/>
      <c r="AC192" s="48"/>
      <c r="AD192" s="48"/>
      <c r="AE192" s="48"/>
      <c r="AF192" s="38" t="str">
        <f t="shared" ref="AF192:AF197" si="16">IF(W192="","",I192*W192)</f>
        <v/>
      </c>
      <c r="AL192" s="71"/>
      <c r="AQ192" s="113"/>
    </row>
    <row r="193" spans="1:48" s="43" customFormat="1" outlineLevel="1" x14ac:dyDescent="0.3">
      <c r="A193" s="391" t="str">
        <f>IF(E193="","",VLOOKUP(E193,Serviços!$A$3:$AA$849,2,FALSE))</f>
        <v/>
      </c>
      <c r="B193" s="392"/>
      <c r="C193" s="392"/>
      <c r="D193" s="392"/>
      <c r="E193" s="412"/>
      <c r="F193" s="412"/>
      <c r="G193" s="412" t="str">
        <f>IF(E193="","",VLOOKUP(E193,Serviços!#REF!,3,))</f>
        <v/>
      </c>
      <c r="H193" s="412"/>
      <c r="I193" s="407" t="str">
        <f>IF(E193="","",VLOOKUP(E193,Serviços!$A$3:$AA$849,4,FALSE))</f>
        <v/>
      </c>
      <c r="J193" s="407"/>
      <c r="K193" s="407"/>
      <c r="L193" s="407"/>
      <c r="M193" s="407"/>
      <c r="N193" s="407"/>
      <c r="O193" s="407"/>
      <c r="P193" s="407"/>
      <c r="Q193" s="35"/>
      <c r="R193" s="35"/>
      <c r="S193" s="35"/>
      <c r="T193" s="35"/>
      <c r="U193" s="35"/>
      <c r="V193" s="35"/>
      <c r="W193" s="408"/>
      <c r="X193" s="408"/>
      <c r="Y193" s="408"/>
      <c r="Z193" s="408"/>
      <c r="AA193" s="408"/>
      <c r="AB193" s="48"/>
      <c r="AC193" s="48"/>
      <c r="AD193" s="48"/>
      <c r="AE193" s="48"/>
      <c r="AF193" s="38" t="str">
        <f t="shared" si="16"/>
        <v/>
      </c>
      <c r="AL193" s="71"/>
      <c r="AQ193" s="113"/>
    </row>
    <row r="194" spans="1:48" s="43" customFormat="1" outlineLevel="1" x14ac:dyDescent="0.3">
      <c r="A194" s="391" t="str">
        <f>IF(E194="","",VLOOKUP(E194,Serviços!$A$3:$AA$849,2,FALSE))</f>
        <v/>
      </c>
      <c r="B194" s="392"/>
      <c r="C194" s="392"/>
      <c r="D194" s="392"/>
      <c r="E194" s="412"/>
      <c r="F194" s="412"/>
      <c r="G194" s="412" t="str">
        <f>IF(E194="","",VLOOKUP(E194,Serviços!#REF!,3,))</f>
        <v/>
      </c>
      <c r="H194" s="412"/>
      <c r="I194" s="407" t="str">
        <f>IF(E194="","",VLOOKUP(E194,Serviços!$A$3:$AA$849,4,FALSE))</f>
        <v/>
      </c>
      <c r="J194" s="407"/>
      <c r="K194" s="407"/>
      <c r="L194" s="407"/>
      <c r="M194" s="407"/>
      <c r="N194" s="407"/>
      <c r="O194" s="407"/>
      <c r="P194" s="407"/>
      <c r="Q194" s="35"/>
      <c r="R194" s="35"/>
      <c r="S194" s="35"/>
      <c r="T194" s="35"/>
      <c r="U194" s="35"/>
      <c r="V194" s="35"/>
      <c r="W194" s="408"/>
      <c r="X194" s="408"/>
      <c r="Y194" s="408"/>
      <c r="Z194" s="408"/>
      <c r="AA194" s="408"/>
      <c r="AB194" s="48"/>
      <c r="AC194" s="48"/>
      <c r="AD194" s="48"/>
      <c r="AE194" s="48"/>
      <c r="AF194" s="38" t="str">
        <f t="shared" si="16"/>
        <v/>
      </c>
      <c r="AL194" s="71"/>
      <c r="AQ194" s="113"/>
    </row>
    <row r="195" spans="1:48" s="43" customFormat="1" outlineLevel="1" x14ac:dyDescent="0.3">
      <c r="A195" s="391" t="str">
        <f>IF(E195="","",VLOOKUP(E195,Serviços!$A$3:$AA$849,2,FALSE))</f>
        <v/>
      </c>
      <c r="B195" s="392"/>
      <c r="C195" s="392"/>
      <c r="D195" s="392"/>
      <c r="E195" s="393"/>
      <c r="F195" s="393"/>
      <c r="G195" s="394" t="str">
        <f>IF(E195="","",VLOOKUP(E195,Serviços!A356:AA1194,3,))</f>
        <v/>
      </c>
      <c r="H195" s="394"/>
      <c r="I195" s="407" t="str">
        <f>IF(E195="","",VLOOKUP(E195,Serviços!$A$3:$AA$849,4,FALSE))</f>
        <v/>
      </c>
      <c r="J195" s="407"/>
      <c r="K195" s="407"/>
      <c r="L195" s="407"/>
      <c r="M195" s="407"/>
      <c r="N195" s="407"/>
      <c r="O195" s="407"/>
      <c r="P195" s="407"/>
      <c r="Q195" s="35"/>
      <c r="R195" s="35"/>
      <c r="S195" s="35"/>
      <c r="T195" s="35"/>
      <c r="U195" s="35"/>
      <c r="V195" s="35"/>
      <c r="W195" s="408"/>
      <c r="X195" s="408"/>
      <c r="Y195" s="408"/>
      <c r="Z195" s="408"/>
      <c r="AA195" s="408"/>
      <c r="AB195" s="48"/>
      <c r="AC195" s="48"/>
      <c r="AD195" s="48"/>
      <c r="AE195" s="48"/>
      <c r="AF195" s="38" t="str">
        <f t="shared" si="16"/>
        <v/>
      </c>
      <c r="AL195" s="71"/>
      <c r="AQ195" s="113"/>
    </row>
    <row r="196" spans="1:48" s="43" customFormat="1" outlineLevel="1" x14ac:dyDescent="0.3">
      <c r="A196" s="391" t="str">
        <f>IF(E196="","",VLOOKUP(E196,Serviços!$A$3:$AA$849,2,FALSE))</f>
        <v/>
      </c>
      <c r="B196" s="392"/>
      <c r="C196" s="392"/>
      <c r="D196" s="392"/>
      <c r="E196" s="393"/>
      <c r="F196" s="393"/>
      <c r="G196" s="394" t="str">
        <f>IF(E196="","",VLOOKUP(E196,Serviços!A357:AA1195,3,))</f>
        <v/>
      </c>
      <c r="H196" s="394"/>
      <c r="I196" s="407" t="str">
        <f>IF(E196="","",VLOOKUP(E196,Serviços!$A$3:$AA$849,4,FALSE))</f>
        <v/>
      </c>
      <c r="J196" s="407"/>
      <c r="K196" s="407"/>
      <c r="L196" s="407"/>
      <c r="M196" s="407"/>
      <c r="N196" s="407"/>
      <c r="O196" s="407"/>
      <c r="P196" s="407"/>
      <c r="Q196" s="35"/>
      <c r="R196" s="35"/>
      <c r="S196" s="35"/>
      <c r="T196" s="35"/>
      <c r="U196" s="35"/>
      <c r="V196" s="35"/>
      <c r="W196" s="408"/>
      <c r="X196" s="408"/>
      <c r="Y196" s="408"/>
      <c r="Z196" s="408"/>
      <c r="AA196" s="408"/>
      <c r="AB196" s="48"/>
      <c r="AC196" s="48"/>
      <c r="AD196" s="48"/>
      <c r="AE196" s="48"/>
      <c r="AF196" s="38" t="str">
        <f t="shared" si="16"/>
        <v/>
      </c>
      <c r="AL196" s="71"/>
      <c r="AQ196" s="113"/>
    </row>
    <row r="197" spans="1:48" s="43" customFormat="1" outlineLevel="1" x14ac:dyDescent="0.3">
      <c r="A197" s="391" t="str">
        <f>IF(E197="","",VLOOKUP(E197,Serviços!$A$3:$AA$849,2,FALSE))</f>
        <v/>
      </c>
      <c r="B197" s="392"/>
      <c r="C197" s="392"/>
      <c r="D197" s="392"/>
      <c r="E197" s="393"/>
      <c r="F197" s="393"/>
      <c r="G197" s="394" t="str">
        <f>IF(E197="","",VLOOKUP(E197,Serviços!A358:AA1196,3,))</f>
        <v/>
      </c>
      <c r="H197" s="394"/>
      <c r="I197" s="407" t="str">
        <f>IF(E197="","",VLOOKUP(E197,Serviços!$A$3:$AA$849,4,FALSE))</f>
        <v/>
      </c>
      <c r="J197" s="407"/>
      <c r="K197" s="407"/>
      <c r="L197" s="407"/>
      <c r="M197" s="407"/>
      <c r="N197" s="407"/>
      <c r="O197" s="407"/>
      <c r="P197" s="407"/>
      <c r="Q197" s="35"/>
      <c r="R197" s="35"/>
      <c r="S197" s="35"/>
      <c r="T197" s="35"/>
      <c r="U197" s="35"/>
      <c r="V197" s="35"/>
      <c r="W197" s="408"/>
      <c r="X197" s="408"/>
      <c r="Y197" s="408"/>
      <c r="Z197" s="408"/>
      <c r="AA197" s="408"/>
      <c r="AB197" s="48"/>
      <c r="AC197" s="48"/>
      <c r="AD197" s="48"/>
      <c r="AE197" s="48"/>
      <c r="AF197" s="38" t="str">
        <f t="shared" si="16"/>
        <v/>
      </c>
      <c r="AL197" s="71"/>
      <c r="AQ197" s="113"/>
    </row>
    <row r="198" spans="1:48" s="43" customFormat="1" outlineLevel="1" x14ac:dyDescent="0.3">
      <c r="A198" s="398" t="s">
        <v>49</v>
      </c>
      <c r="B198" s="399"/>
      <c r="C198" s="399"/>
      <c r="D198" s="399"/>
      <c r="E198" s="399"/>
      <c r="F198" s="399"/>
      <c r="G198" s="399"/>
      <c r="H198" s="399"/>
      <c r="I198" s="399"/>
      <c r="J198" s="399"/>
      <c r="K198" s="399"/>
      <c r="L198" s="399"/>
      <c r="M198" s="399"/>
      <c r="N198" s="399"/>
      <c r="O198" s="399"/>
      <c r="P198" s="399"/>
      <c r="Q198" s="399"/>
      <c r="R198" s="399"/>
      <c r="S198" s="399"/>
      <c r="T198" s="399"/>
      <c r="U198" s="399"/>
      <c r="V198" s="399"/>
      <c r="W198" s="400">
        <f>TRUNC(SUM(AA192:AF197),2)</f>
        <v>0</v>
      </c>
      <c r="X198" s="401"/>
      <c r="Y198" s="401"/>
      <c r="Z198" s="401"/>
      <c r="AA198" s="401"/>
      <c r="AB198" s="401"/>
      <c r="AC198" s="401"/>
      <c r="AD198" s="401"/>
      <c r="AE198" s="401"/>
      <c r="AF198" s="401"/>
      <c r="AL198" s="71"/>
      <c r="AQ198" s="113"/>
    </row>
    <row r="199" spans="1:48" s="43" customFormat="1" outlineLevel="1" x14ac:dyDescent="0.3">
      <c r="A199" s="25"/>
      <c r="B199" s="26"/>
      <c r="C199" s="26"/>
      <c r="D199" s="27"/>
      <c r="E199" s="28"/>
      <c r="F199" s="28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47"/>
      <c r="Y199" s="47"/>
      <c r="Z199" s="47"/>
      <c r="AA199" s="47"/>
      <c r="AB199" s="50"/>
      <c r="AC199" s="50"/>
      <c r="AD199" s="50"/>
      <c r="AE199" s="50"/>
      <c r="AF199" s="29"/>
      <c r="AL199" s="71"/>
      <c r="AQ199" s="113"/>
    </row>
    <row r="200" spans="1:48" s="43" customFormat="1" outlineLevel="1" x14ac:dyDescent="0.3">
      <c r="A200" s="409" t="s">
        <v>50</v>
      </c>
      <c r="B200" s="409"/>
      <c r="C200" s="409"/>
      <c r="D200" s="409"/>
      <c r="E200" s="410" t="s">
        <v>24</v>
      </c>
      <c r="F200" s="410"/>
      <c r="G200" s="410" t="s">
        <v>0</v>
      </c>
      <c r="H200" s="410"/>
      <c r="I200" s="410"/>
      <c r="J200" s="410" t="s">
        <v>51</v>
      </c>
      <c r="K200" s="410"/>
      <c r="L200" s="410"/>
      <c r="M200" s="410"/>
      <c r="N200" s="410"/>
      <c r="O200" s="410"/>
      <c r="P200" s="410"/>
      <c r="Q200" s="410"/>
      <c r="R200" s="410" t="s">
        <v>19</v>
      </c>
      <c r="S200" s="410"/>
      <c r="T200" s="410"/>
      <c r="U200" s="410"/>
      <c r="V200" s="410"/>
      <c r="W200" s="410"/>
      <c r="X200" s="410"/>
      <c r="Y200" s="410"/>
      <c r="Z200" s="410"/>
      <c r="AA200" s="410"/>
      <c r="AB200" s="410"/>
      <c r="AC200" s="411" t="s">
        <v>30</v>
      </c>
      <c r="AD200" s="411"/>
      <c r="AE200" s="411"/>
      <c r="AF200" s="39" t="s">
        <v>52</v>
      </c>
      <c r="AL200" s="71"/>
      <c r="AQ200" s="113"/>
    </row>
    <row r="201" spans="1:48" s="43" customFormat="1" outlineLevel="1" x14ac:dyDescent="0.3">
      <c r="A201" s="391" t="str">
        <f>IF(E201="","",VLOOKUP(E201,Transporte!$A$3:$D$281,2,FALSE))</f>
        <v/>
      </c>
      <c r="B201" s="392"/>
      <c r="C201" s="392"/>
      <c r="D201" s="392"/>
      <c r="E201" s="412"/>
      <c r="F201" s="412"/>
      <c r="G201" s="412" t="str">
        <f>IF(E201="","",VLOOKUP(E201,Transporte!$A$3:$D$281,3,FALSE))</f>
        <v/>
      </c>
      <c r="H201" s="412"/>
      <c r="I201" s="412"/>
      <c r="J201" s="56"/>
      <c r="K201" s="56"/>
      <c r="L201" s="56"/>
      <c r="M201" s="413"/>
      <c r="N201" s="413"/>
      <c r="O201" s="413"/>
      <c r="P201" s="413"/>
      <c r="Q201" s="413"/>
      <c r="R201" s="57"/>
      <c r="S201" s="57"/>
      <c r="T201" s="57"/>
      <c r="U201" s="57"/>
      <c r="V201" s="57"/>
      <c r="W201" s="57"/>
      <c r="X201" s="414" t="str">
        <f>IF(E201="","",VLOOKUP(E201,Transporte!$A$3:$D$281,4,FALSE))</f>
        <v/>
      </c>
      <c r="Y201" s="414"/>
      <c r="Z201" s="414"/>
      <c r="AA201" s="414"/>
      <c r="AB201" s="414"/>
      <c r="AC201" s="414"/>
      <c r="AD201" s="414"/>
      <c r="AE201" s="414"/>
      <c r="AF201" s="38" t="str">
        <f>IF(M201="","",X201*AC201)</f>
        <v/>
      </c>
      <c r="AL201" s="71"/>
      <c r="AQ201" s="113"/>
    </row>
    <row r="202" spans="1:48" s="43" customFormat="1" outlineLevel="1" x14ac:dyDescent="0.3">
      <c r="A202" s="391" t="str">
        <f>IF(E202="","",VLOOKUP(E202,Transporte!$A$3:$D$281,2,FALSE))</f>
        <v/>
      </c>
      <c r="B202" s="392"/>
      <c r="C202" s="392"/>
      <c r="D202" s="392"/>
      <c r="E202" s="393"/>
      <c r="F202" s="393"/>
      <c r="G202" s="394" t="str">
        <f>IF(E202="","",VLOOKUP(E202,Transporte!$A$3:$D$281,3,FALSE))</f>
        <v/>
      </c>
      <c r="H202" s="394"/>
      <c r="I202" s="394"/>
      <c r="J202" s="40"/>
      <c r="K202" s="40"/>
      <c r="L202" s="40"/>
      <c r="M202" s="395"/>
      <c r="N202" s="395"/>
      <c r="O202" s="395"/>
      <c r="P202" s="395"/>
      <c r="Q202" s="395"/>
      <c r="R202" s="35"/>
      <c r="S202" s="35"/>
      <c r="T202" s="35"/>
      <c r="U202" s="35"/>
      <c r="V202" s="35"/>
      <c r="W202" s="35"/>
      <c r="X202" s="396" t="str">
        <f>IF(E202="","",VLOOKUP(E202,Transporte!$A$3:$D$281,4,FALSE))</f>
        <v/>
      </c>
      <c r="Y202" s="396"/>
      <c r="Z202" s="396"/>
      <c r="AA202" s="396"/>
      <c r="AB202" s="396"/>
      <c r="AC202" s="397"/>
      <c r="AD202" s="397"/>
      <c r="AE202" s="397"/>
      <c r="AF202" s="38" t="str">
        <f>IF(M202="","",X202*AC202)</f>
        <v/>
      </c>
      <c r="AL202" s="71"/>
      <c r="AQ202" s="113"/>
    </row>
    <row r="203" spans="1:48" s="43" customFormat="1" outlineLevel="1" x14ac:dyDescent="0.3">
      <c r="A203" s="391" t="str">
        <f>IF(E203="","",VLOOKUP(E203,Transporte!$A$3:$D$281,2,FALSE))</f>
        <v/>
      </c>
      <c r="B203" s="392"/>
      <c r="C203" s="392"/>
      <c r="D203" s="392"/>
      <c r="E203" s="393"/>
      <c r="F203" s="393"/>
      <c r="G203" s="394" t="str">
        <f>IF(E203="","",VLOOKUP(E203,Transporte!$A$3:$D$281,3,FALSE))</f>
        <v/>
      </c>
      <c r="H203" s="394"/>
      <c r="I203" s="394"/>
      <c r="J203" s="40"/>
      <c r="K203" s="40"/>
      <c r="L203" s="40"/>
      <c r="M203" s="395"/>
      <c r="N203" s="395"/>
      <c r="O203" s="395"/>
      <c r="P203" s="395"/>
      <c r="Q203" s="395"/>
      <c r="R203" s="35"/>
      <c r="S203" s="35"/>
      <c r="T203" s="35"/>
      <c r="U203" s="35"/>
      <c r="V203" s="35"/>
      <c r="W203" s="35"/>
      <c r="X203" s="396" t="str">
        <f>IF(E203="","",VLOOKUP(E203,Transporte!$A$3:$D$281,4,FALSE))</f>
        <v/>
      </c>
      <c r="Y203" s="396"/>
      <c r="Z203" s="396"/>
      <c r="AA203" s="396"/>
      <c r="AB203" s="396"/>
      <c r="AC203" s="397"/>
      <c r="AD203" s="397"/>
      <c r="AE203" s="397"/>
      <c r="AF203" s="38" t="str">
        <f>IF(M203="","",X203*AC203)</f>
        <v/>
      </c>
      <c r="AL203" s="71"/>
      <c r="AQ203" s="113"/>
    </row>
    <row r="204" spans="1:48" s="43" customFormat="1" outlineLevel="1" x14ac:dyDescent="0.3">
      <c r="A204" s="391" t="str">
        <f>IF(E204="","",VLOOKUP(E204,Transporte!$A$3:$D$281,2,FALSE))</f>
        <v/>
      </c>
      <c r="B204" s="392"/>
      <c r="C204" s="392"/>
      <c r="D204" s="392"/>
      <c r="E204" s="393"/>
      <c r="F204" s="393"/>
      <c r="G204" s="394" t="str">
        <f>IF(E204="","",VLOOKUP(E204,Transporte!$A$3:$D$281,3,FALSE))</f>
        <v/>
      </c>
      <c r="H204" s="394"/>
      <c r="I204" s="394"/>
      <c r="J204" s="40"/>
      <c r="K204" s="40"/>
      <c r="L204" s="40"/>
      <c r="M204" s="395"/>
      <c r="N204" s="395"/>
      <c r="O204" s="395"/>
      <c r="P204" s="395"/>
      <c r="Q204" s="395"/>
      <c r="R204" s="35"/>
      <c r="S204" s="35"/>
      <c r="T204" s="35"/>
      <c r="U204" s="35"/>
      <c r="V204" s="35"/>
      <c r="W204" s="35"/>
      <c r="X204" s="396" t="str">
        <f>IF(E204="","",VLOOKUP(E204,Transporte!$A$3:$D$281,4,FALSE))</f>
        <v/>
      </c>
      <c r="Y204" s="396"/>
      <c r="Z204" s="396"/>
      <c r="AA204" s="396"/>
      <c r="AB204" s="396"/>
      <c r="AC204" s="397"/>
      <c r="AD204" s="397"/>
      <c r="AE204" s="397"/>
      <c r="AF204" s="38" t="str">
        <f>IF(M204="","",X204*AC204)</f>
        <v/>
      </c>
      <c r="AL204" s="71"/>
      <c r="AQ204" s="113"/>
    </row>
    <row r="205" spans="1:48" s="43" customFormat="1" outlineLevel="1" x14ac:dyDescent="0.3">
      <c r="A205" s="391" t="str">
        <f>IF(E205="","",VLOOKUP(E205,Transporte!$A$3:$D$281,2,FALSE))</f>
        <v/>
      </c>
      <c r="B205" s="392"/>
      <c r="C205" s="392"/>
      <c r="D205" s="392"/>
      <c r="E205" s="393"/>
      <c r="F205" s="393"/>
      <c r="G205" s="394" t="str">
        <f>IF(E205="","",VLOOKUP(E205,Transporte!$A$3:$D$281,3,FALSE))</f>
        <v/>
      </c>
      <c r="H205" s="394"/>
      <c r="I205" s="394"/>
      <c r="J205" s="40"/>
      <c r="K205" s="40"/>
      <c r="L205" s="40"/>
      <c r="M205" s="395"/>
      <c r="N205" s="395"/>
      <c r="O205" s="395"/>
      <c r="P205" s="395"/>
      <c r="Q205" s="395"/>
      <c r="R205" s="35"/>
      <c r="S205" s="35"/>
      <c r="T205" s="35"/>
      <c r="U205" s="35"/>
      <c r="V205" s="35"/>
      <c r="W205" s="35"/>
      <c r="X205" s="396" t="str">
        <f>IF(E205="","",VLOOKUP(E205,Transporte!$A$3:$D$281,4,f))</f>
        <v/>
      </c>
      <c r="Y205" s="396"/>
      <c r="Z205" s="396"/>
      <c r="AA205" s="396"/>
      <c r="AB205" s="396"/>
      <c r="AC205" s="397"/>
      <c r="AD205" s="397"/>
      <c r="AE205" s="397"/>
      <c r="AF205" s="38" t="str">
        <f>IF(M205="","",M205*X205*AC205)</f>
        <v/>
      </c>
      <c r="AL205" s="71"/>
      <c r="AQ205" s="113"/>
    </row>
    <row r="206" spans="1:48" s="43" customFormat="1" outlineLevel="1" x14ac:dyDescent="0.3">
      <c r="A206" s="398" t="s">
        <v>53</v>
      </c>
      <c r="B206" s="399"/>
      <c r="C206" s="399"/>
      <c r="D206" s="399"/>
      <c r="E206" s="399"/>
      <c r="F206" s="399"/>
      <c r="G206" s="399"/>
      <c r="H206" s="399"/>
      <c r="I206" s="399"/>
      <c r="J206" s="399"/>
      <c r="K206" s="399"/>
      <c r="L206" s="399"/>
      <c r="M206" s="399"/>
      <c r="N206" s="399"/>
      <c r="O206" s="399"/>
      <c r="P206" s="399"/>
      <c r="Q206" s="399"/>
      <c r="R206" s="399"/>
      <c r="S206" s="399"/>
      <c r="T206" s="399"/>
      <c r="U206" s="399"/>
      <c r="V206" s="399"/>
      <c r="W206" s="400">
        <f>TRUNC(SUM(AF201:AF205),2)</f>
        <v>0</v>
      </c>
      <c r="X206" s="401"/>
      <c r="Y206" s="401"/>
      <c r="Z206" s="401"/>
      <c r="AA206" s="401"/>
      <c r="AB206" s="401"/>
      <c r="AC206" s="401"/>
      <c r="AD206" s="401"/>
      <c r="AE206" s="401"/>
      <c r="AF206" s="401"/>
      <c r="AL206" s="71"/>
      <c r="AQ206" s="113"/>
    </row>
    <row r="207" spans="1:48" s="43" customFormat="1" outlineLevel="1" x14ac:dyDescent="0.3">
      <c r="A207" s="25"/>
      <c r="B207" s="26"/>
      <c r="C207" s="26"/>
      <c r="D207" s="27"/>
      <c r="E207" s="28"/>
      <c r="F207" s="28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47"/>
      <c r="Y207" s="47"/>
      <c r="Z207" s="47"/>
      <c r="AA207" s="47"/>
      <c r="AB207" s="50"/>
      <c r="AC207" s="50"/>
      <c r="AD207" s="50"/>
      <c r="AE207" s="50"/>
      <c r="AF207" s="29"/>
      <c r="AL207" s="71"/>
      <c r="AQ207" s="113"/>
    </row>
    <row r="208" spans="1:48" s="43" customFormat="1" x14ac:dyDescent="0.3">
      <c r="A208" s="402" t="s">
        <v>54</v>
      </c>
      <c r="B208" s="403"/>
      <c r="C208" s="403"/>
      <c r="D208" s="403"/>
      <c r="E208" s="403"/>
      <c r="F208" s="403"/>
      <c r="G208" s="403"/>
      <c r="H208" s="403"/>
      <c r="I208" s="403"/>
      <c r="J208" s="403"/>
      <c r="K208" s="403"/>
      <c r="L208" s="403"/>
      <c r="M208" s="403"/>
      <c r="N208" s="403"/>
      <c r="O208" s="403"/>
      <c r="P208" s="403"/>
      <c r="Q208" s="403"/>
      <c r="R208" s="403"/>
      <c r="S208" s="403"/>
      <c r="T208" s="403"/>
      <c r="U208" s="403"/>
      <c r="V208" s="403"/>
      <c r="W208" s="404"/>
      <c r="X208" s="405">
        <f>TRUNC(SUM(N176,W189,W198,W206),2)</f>
        <v>7.5</v>
      </c>
      <c r="Y208" s="405"/>
      <c r="Z208" s="405"/>
      <c r="AA208" s="405"/>
      <c r="AB208" s="405"/>
      <c r="AC208" s="405"/>
      <c r="AD208" s="405"/>
      <c r="AE208" s="405"/>
      <c r="AF208" s="405"/>
      <c r="AH208" s="54">
        <v>165</v>
      </c>
      <c r="AL208" s="71">
        <f>AH208/AJ142*AI142</f>
        <v>165</v>
      </c>
      <c r="AM208" s="69">
        <f>AL208-AH208</f>
        <v>0</v>
      </c>
      <c r="AN208" s="70">
        <f>AM208/AH208</f>
        <v>0</v>
      </c>
      <c r="AQ208" s="113"/>
      <c r="AR208" s="54">
        <v>165</v>
      </c>
      <c r="AT208" s="43">
        <f>(((AR208*$AV$2)-AR208))*-1</f>
        <v>165</v>
      </c>
      <c r="AU208" s="43">
        <f>(AR208*$AV$2)+AR208</f>
        <v>165</v>
      </c>
      <c r="AV208" s="121">
        <f>(AH208*$AW$2/AR208)-$AW$2</f>
        <v>0</v>
      </c>
    </row>
    <row r="209" spans="1:44" s="43" customFormat="1" x14ac:dyDescent="0.3">
      <c r="A209" s="402" t="s">
        <v>55</v>
      </c>
      <c r="B209" s="403"/>
      <c r="C209" s="403"/>
      <c r="D209" s="403"/>
      <c r="E209" s="403"/>
      <c r="F209" s="403"/>
      <c r="G209" s="403"/>
      <c r="H209" s="403"/>
      <c r="I209" s="403"/>
      <c r="J209" s="403"/>
      <c r="K209" s="403"/>
      <c r="L209" s="403"/>
      <c r="M209" s="403"/>
      <c r="N209" s="403"/>
      <c r="O209" s="403"/>
      <c r="P209" s="403"/>
      <c r="Q209" s="403"/>
      <c r="R209" s="403"/>
      <c r="S209" s="403"/>
      <c r="T209" s="404"/>
      <c r="U209" s="406">
        <f>$U$69</f>
        <v>13.350000000000001</v>
      </c>
      <c r="V209" s="406"/>
      <c r="W209" s="406"/>
      <c r="X209" s="405">
        <f>TRUNC(X208*U209/100,2)</f>
        <v>1</v>
      </c>
      <c r="Y209" s="405"/>
      <c r="Z209" s="405"/>
      <c r="AA209" s="405"/>
      <c r="AB209" s="405"/>
      <c r="AC209" s="405"/>
      <c r="AD209" s="405"/>
      <c r="AE209" s="405"/>
      <c r="AF209" s="405"/>
      <c r="AH209" s="41"/>
      <c r="AJ209" s="45"/>
      <c r="AL209" s="71"/>
      <c r="AQ209" s="113"/>
      <c r="AR209" s="41"/>
    </row>
    <row r="210" spans="1:44" s="43" customFormat="1" x14ac:dyDescent="0.3">
      <c r="A210" s="402" t="s">
        <v>56</v>
      </c>
      <c r="B210" s="403"/>
      <c r="C210" s="403"/>
      <c r="D210" s="403"/>
      <c r="E210" s="403"/>
      <c r="F210" s="403"/>
      <c r="G210" s="403"/>
      <c r="H210" s="403"/>
      <c r="I210" s="403"/>
      <c r="J210" s="403"/>
      <c r="K210" s="403"/>
      <c r="L210" s="403"/>
      <c r="M210" s="403"/>
      <c r="N210" s="403"/>
      <c r="O210" s="403"/>
      <c r="P210" s="403"/>
      <c r="Q210" s="403"/>
      <c r="R210" s="403"/>
      <c r="S210" s="403"/>
      <c r="T210" s="403"/>
      <c r="U210" s="403"/>
      <c r="V210" s="403"/>
      <c r="W210" s="404"/>
      <c r="X210" s="405">
        <f>TRUNC(SUM(X208:AF209),2)</f>
        <v>8.5</v>
      </c>
      <c r="Y210" s="405"/>
      <c r="Z210" s="405"/>
      <c r="AA210" s="405"/>
      <c r="AB210" s="405"/>
      <c r="AC210" s="405"/>
      <c r="AD210" s="405"/>
      <c r="AE210" s="405"/>
      <c r="AF210" s="405"/>
      <c r="AH210" s="41"/>
      <c r="AI210" s="43">
        <f>AJ142</f>
        <v>8.5</v>
      </c>
      <c r="AJ210" s="44">
        <f>AI210-X210</f>
        <v>0</v>
      </c>
      <c r="AL210" s="71"/>
      <c r="AQ210" s="113"/>
      <c r="AR210" s="41"/>
    </row>
    <row r="211" spans="1:44" s="43" customFormat="1" x14ac:dyDescent="0.3">
      <c r="A211" s="21" t="s">
        <v>20</v>
      </c>
      <c r="B211" s="62"/>
      <c r="C211" s="62"/>
      <c r="D211" s="22"/>
      <c r="E211" s="23"/>
      <c r="F211" s="23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46"/>
      <c r="Y211" s="46"/>
      <c r="Z211" s="46"/>
      <c r="AA211" s="46"/>
      <c r="AB211" s="61"/>
      <c r="AC211" s="61"/>
      <c r="AD211" s="61"/>
      <c r="AE211" s="61"/>
      <c r="AF211" s="24"/>
      <c r="AL211" s="71"/>
      <c r="AQ211" s="113"/>
    </row>
    <row r="212" spans="1:44" s="43" customFormat="1" ht="33.75" customHeight="1" x14ac:dyDescent="0.3">
      <c r="A212" s="25" t="s">
        <v>21</v>
      </c>
      <c r="B212" s="442">
        <v>44102</v>
      </c>
      <c r="C212" s="442"/>
      <c r="D212" s="443" t="str">
        <f>VLOOKUP(B212,Serviços!A:E,2,FALSE)</f>
        <v>TRANSPORTE DE MATERIAL DE JAZIDA (CASCALHO) (PAV.URB.)</v>
      </c>
      <c r="E212" s="443"/>
      <c r="F212" s="443"/>
      <c r="G212" s="443"/>
      <c r="H212" s="443"/>
      <c r="I212" s="443"/>
      <c r="J212" s="443"/>
      <c r="K212" s="443"/>
      <c r="L212" s="443"/>
      <c r="M212" s="443"/>
      <c r="N212" s="443"/>
      <c r="O212" s="443"/>
      <c r="P212" s="443"/>
      <c r="Q212" s="443"/>
      <c r="R212" s="443"/>
      <c r="S212" s="443"/>
      <c r="T212" s="443"/>
      <c r="U212" s="443"/>
      <c r="V212" s="443"/>
      <c r="W212" s="443"/>
      <c r="X212" s="443"/>
      <c r="Y212" s="443"/>
      <c r="Z212" s="443"/>
      <c r="AA212" s="443"/>
      <c r="AB212" s="443"/>
      <c r="AC212" s="429" t="s">
        <v>22</v>
      </c>
      <c r="AD212" s="429"/>
      <c r="AE212" s="429"/>
      <c r="AF212" s="53" t="str">
        <f>VLOOKUP(B212,Serviços!A:E,3,FALSE)</f>
        <v xml:space="preserve">m3km  </v>
      </c>
      <c r="AI212" s="44">
        <f>X280</f>
        <v>2.2999999999999998</v>
      </c>
      <c r="AJ212" s="43">
        <f>VLOOKUP(B212,Orçamento!$A:$D,4,FALSE)</f>
        <v>2.2999999999999998</v>
      </c>
      <c r="AK212" s="44">
        <f>AI212-AJ212</f>
        <v>0</v>
      </c>
      <c r="AL212" s="71"/>
      <c r="AP212" s="74">
        <f>X278</f>
        <v>2.0299999999999998</v>
      </c>
      <c r="AQ212" s="113" t="s">
        <v>954</v>
      </c>
    </row>
    <row r="213" spans="1:44" s="43" customFormat="1" outlineLevel="1" x14ac:dyDescent="0.3">
      <c r="A213" s="25"/>
      <c r="B213" s="26"/>
      <c r="C213" s="26"/>
      <c r="D213" s="27"/>
      <c r="E213" s="28"/>
      <c r="F213" s="28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47"/>
      <c r="Y213" s="47"/>
      <c r="Z213" s="47"/>
      <c r="AA213" s="47"/>
      <c r="AB213" s="50"/>
      <c r="AC213" s="50"/>
      <c r="AD213" s="50"/>
      <c r="AE213" s="50"/>
      <c r="AF213" s="29"/>
      <c r="AL213" s="71"/>
      <c r="AQ213" s="113"/>
    </row>
    <row r="214" spans="1:44" s="43" customFormat="1" outlineLevel="1" x14ac:dyDescent="0.3">
      <c r="A214" s="409" t="s">
        <v>23</v>
      </c>
      <c r="B214" s="409"/>
      <c r="C214" s="409"/>
      <c r="D214" s="409"/>
      <c r="E214" s="410" t="s">
        <v>24</v>
      </c>
      <c r="F214" s="410"/>
      <c r="G214" s="58" t="s">
        <v>25</v>
      </c>
      <c r="H214" s="410" t="s">
        <v>26</v>
      </c>
      <c r="I214" s="410"/>
      <c r="J214" s="410"/>
      <c r="K214" s="410"/>
      <c r="L214" s="410" t="s">
        <v>27</v>
      </c>
      <c r="M214" s="410"/>
      <c r="N214" s="410" t="s">
        <v>28</v>
      </c>
      <c r="O214" s="410"/>
      <c r="P214" s="410"/>
      <c r="Q214" s="410"/>
      <c r="R214" s="410"/>
      <c r="S214" s="410"/>
      <c r="T214" s="410"/>
      <c r="U214" s="410"/>
      <c r="V214" s="410" t="s">
        <v>29</v>
      </c>
      <c r="W214" s="410"/>
      <c r="X214" s="410"/>
      <c r="Y214" s="410"/>
      <c r="Z214" s="410"/>
      <c r="AA214" s="411" t="s">
        <v>30</v>
      </c>
      <c r="AB214" s="411"/>
      <c r="AC214" s="411"/>
      <c r="AD214" s="411"/>
      <c r="AE214" s="411" t="s">
        <v>31</v>
      </c>
      <c r="AF214" s="411"/>
      <c r="AL214" s="71"/>
      <c r="AQ214" s="113"/>
    </row>
    <row r="215" spans="1:44" s="43" customFormat="1" ht="34.5" customHeight="1" outlineLevel="1" x14ac:dyDescent="0.3">
      <c r="A215" s="439" t="str">
        <f>IF(E215=0,"",VLOOKUP(E215,Equipamentos!$A$3:$V$145,2,FALSE))</f>
        <v>CAMINHÃO BASCULANTE 10 M3 - 15 T</v>
      </c>
      <c r="B215" s="440"/>
      <c r="C215" s="440"/>
      <c r="D215" s="440"/>
      <c r="E215" s="441">
        <v>30037</v>
      </c>
      <c r="F215" s="441"/>
      <c r="G215" s="59"/>
      <c r="H215" s="413">
        <v>1</v>
      </c>
      <c r="I215" s="413"/>
      <c r="J215" s="413"/>
      <c r="K215" s="413"/>
      <c r="L215" s="408">
        <f t="shared" ref="L215:L223" si="17">IF(H215&gt;0,1-H215,"")</f>
        <v>0</v>
      </c>
      <c r="M215" s="408"/>
      <c r="N215" s="438">
        <f>IF(E215="","",VLOOKUP(E215,Equipamentos!$A$3:$V$658,3,FALSE))</f>
        <v>224.77</v>
      </c>
      <c r="O215" s="438"/>
      <c r="P215" s="438"/>
      <c r="Q215" s="438"/>
      <c r="R215" s="438"/>
      <c r="S215" s="438"/>
      <c r="T215" s="438"/>
      <c r="U215" s="438"/>
      <c r="V215" s="30"/>
      <c r="W215" s="438">
        <f>IF(E215="","",VLOOKUP(E215,Equipamentos!$A$3:$V$658,4,FALSE))</f>
        <v>44.800000000000004</v>
      </c>
      <c r="X215" s="438"/>
      <c r="Y215" s="438"/>
      <c r="Z215" s="438"/>
      <c r="AA215" s="414">
        <v>1</v>
      </c>
      <c r="AB215" s="414"/>
      <c r="AC215" s="414"/>
      <c r="AD215" s="414"/>
      <c r="AE215" s="429">
        <f>IF(AA215="","",((H215*N215)+(L215*W215))*AA215)</f>
        <v>224.77</v>
      </c>
      <c r="AF215" s="430"/>
      <c r="AL215" s="71"/>
      <c r="AQ215" s="113"/>
    </row>
    <row r="216" spans="1:44" s="43" customFormat="1" outlineLevel="1" x14ac:dyDescent="0.3">
      <c r="A216" s="415" t="str">
        <f>IF(E216=0,"",VLOOKUP(E216,Equipamentos!$A$3:$V$145,2,FALSE))</f>
        <v/>
      </c>
      <c r="B216" s="416"/>
      <c r="C216" s="416"/>
      <c r="D216" s="416"/>
      <c r="E216" s="434"/>
      <c r="F216" s="434"/>
      <c r="G216" s="28"/>
      <c r="H216" s="408"/>
      <c r="I216" s="408"/>
      <c r="J216" s="408"/>
      <c r="K216" s="408"/>
      <c r="L216" s="408" t="str">
        <f t="shared" si="17"/>
        <v/>
      </c>
      <c r="M216" s="408"/>
      <c r="N216" s="438" t="str">
        <f>IF(E216="","",VLOOKUP(E216,Equipamentos!$A$3:$V$64,3,FALSE))</f>
        <v/>
      </c>
      <c r="O216" s="438"/>
      <c r="P216" s="438"/>
      <c r="Q216" s="438"/>
      <c r="R216" s="438"/>
      <c r="S216" s="438"/>
      <c r="T216" s="438"/>
      <c r="U216" s="438"/>
      <c r="V216" s="30"/>
      <c r="W216" s="438" t="str">
        <f>IF(E216="","",VLOOKUP(E216,Equipamentos!$A$3:$V$64,4,FALSE))</f>
        <v/>
      </c>
      <c r="X216" s="438"/>
      <c r="Y216" s="438"/>
      <c r="Z216" s="438"/>
      <c r="AA216" s="397"/>
      <c r="AB216" s="397"/>
      <c r="AC216" s="397"/>
      <c r="AD216" s="397"/>
      <c r="AE216" s="429" t="str">
        <f t="shared" ref="AE216:AE223" si="18">IF(AA216="","",((H216*N216)+(L216*W216))*AA216)</f>
        <v/>
      </c>
      <c r="AF216" s="430"/>
      <c r="AL216" s="71"/>
      <c r="AQ216" s="113"/>
    </row>
    <row r="217" spans="1:44" s="43" customFormat="1" outlineLevel="1" x14ac:dyDescent="0.3">
      <c r="A217" s="415" t="str">
        <f>IF(E217=0,"",VLOOKUP(E217,Equipamentos!$A$3:$V$145,2,FALSE))</f>
        <v/>
      </c>
      <c r="B217" s="416"/>
      <c r="C217" s="416"/>
      <c r="D217" s="416"/>
      <c r="E217" s="434"/>
      <c r="F217" s="434"/>
      <c r="G217" s="28"/>
      <c r="H217" s="408"/>
      <c r="I217" s="408"/>
      <c r="J217" s="408"/>
      <c r="K217" s="408"/>
      <c r="L217" s="408" t="str">
        <f t="shared" si="17"/>
        <v/>
      </c>
      <c r="M217" s="408"/>
      <c r="N217" s="438" t="str">
        <f>IF(E217="","",VLOOKUP(E217,Equipamentos!$A$3:$V$64,3,FALSE))</f>
        <v/>
      </c>
      <c r="O217" s="438"/>
      <c r="P217" s="438"/>
      <c r="Q217" s="438"/>
      <c r="R217" s="438"/>
      <c r="S217" s="438"/>
      <c r="T217" s="438"/>
      <c r="U217" s="438"/>
      <c r="V217" s="30"/>
      <c r="W217" s="438" t="str">
        <f>IF(E217="","",VLOOKUP(E217,Equipamentos!$A$3:$V$64,4,FALSE))</f>
        <v/>
      </c>
      <c r="X217" s="438"/>
      <c r="Y217" s="438"/>
      <c r="Z217" s="438"/>
      <c r="AA217" s="397"/>
      <c r="AB217" s="397"/>
      <c r="AC217" s="397"/>
      <c r="AD217" s="397"/>
      <c r="AE217" s="429" t="str">
        <f t="shared" si="18"/>
        <v/>
      </c>
      <c r="AF217" s="430"/>
      <c r="AL217" s="71"/>
      <c r="AQ217" s="113"/>
    </row>
    <row r="218" spans="1:44" s="43" customFormat="1" outlineLevel="1" x14ac:dyDescent="0.3">
      <c r="A218" s="415" t="str">
        <f>IF(E218=0,"",VLOOKUP(E218,Equipamentos!$A$3:$V$145,2,FALSE))</f>
        <v/>
      </c>
      <c r="B218" s="416"/>
      <c r="C218" s="416"/>
      <c r="D218" s="416"/>
      <c r="E218" s="434"/>
      <c r="F218" s="434"/>
      <c r="G218" s="28"/>
      <c r="H218" s="408"/>
      <c r="I218" s="408"/>
      <c r="J218" s="408"/>
      <c r="K218" s="408"/>
      <c r="L218" s="408" t="str">
        <f t="shared" si="17"/>
        <v/>
      </c>
      <c r="M218" s="408"/>
      <c r="N218" s="438" t="str">
        <f>IF(E218="","",VLOOKUP(E218,Equipamentos!$A$3:$V$64,3,FALSE))</f>
        <v/>
      </c>
      <c r="O218" s="438"/>
      <c r="P218" s="438"/>
      <c r="Q218" s="438"/>
      <c r="R218" s="438"/>
      <c r="S218" s="438"/>
      <c r="T218" s="438"/>
      <c r="U218" s="438"/>
      <c r="V218" s="30"/>
      <c r="W218" s="438" t="str">
        <f>IF(E218="","",VLOOKUP(E218,Equipamentos!$A$3:$V$64,4,FALSE))</f>
        <v/>
      </c>
      <c r="X218" s="438"/>
      <c r="Y218" s="438"/>
      <c r="Z218" s="438"/>
      <c r="AA218" s="397"/>
      <c r="AB218" s="397"/>
      <c r="AC218" s="397"/>
      <c r="AD218" s="397"/>
      <c r="AE218" s="429" t="str">
        <f t="shared" si="18"/>
        <v/>
      </c>
      <c r="AF218" s="430"/>
      <c r="AL218" s="71"/>
      <c r="AQ218" s="113"/>
    </row>
    <row r="219" spans="1:44" s="43" customFormat="1" outlineLevel="1" x14ac:dyDescent="0.3">
      <c r="A219" s="415" t="str">
        <f>IF(E219=0,"",VLOOKUP(E219,Equipamentos!$A$3:$V$145,2,FALSE))</f>
        <v/>
      </c>
      <c r="B219" s="416"/>
      <c r="C219" s="416"/>
      <c r="D219" s="416"/>
      <c r="E219" s="434"/>
      <c r="F219" s="434"/>
      <c r="G219" s="28"/>
      <c r="H219" s="408"/>
      <c r="I219" s="408"/>
      <c r="J219" s="408"/>
      <c r="K219" s="408"/>
      <c r="L219" s="408" t="str">
        <f t="shared" si="17"/>
        <v/>
      </c>
      <c r="M219" s="408"/>
      <c r="N219" s="438" t="str">
        <f>IF(E219="","",VLOOKUP(E219,Equipamentos!$A$3:$V$64,3,FALSE))</f>
        <v/>
      </c>
      <c r="O219" s="438"/>
      <c r="P219" s="438"/>
      <c r="Q219" s="438"/>
      <c r="R219" s="438"/>
      <c r="S219" s="438"/>
      <c r="T219" s="438"/>
      <c r="U219" s="438"/>
      <c r="V219" s="30"/>
      <c r="W219" s="438" t="str">
        <f>IF(E219="","",VLOOKUP(E219,Equipamentos!$A$3:$V$64,4,FALSE))</f>
        <v/>
      </c>
      <c r="X219" s="438"/>
      <c r="Y219" s="438"/>
      <c r="Z219" s="438"/>
      <c r="AA219" s="397"/>
      <c r="AB219" s="397"/>
      <c r="AC219" s="397"/>
      <c r="AD219" s="397"/>
      <c r="AE219" s="429" t="str">
        <f t="shared" si="18"/>
        <v/>
      </c>
      <c r="AF219" s="430"/>
      <c r="AL219" s="71"/>
      <c r="AQ219" s="113"/>
    </row>
    <row r="220" spans="1:44" s="43" customFormat="1" outlineLevel="1" x14ac:dyDescent="0.3">
      <c r="A220" s="415" t="str">
        <f>IF(E220=0,"",VLOOKUP(E220,Equipamentos!$A$3:$V$145,2,FALSE))</f>
        <v/>
      </c>
      <c r="B220" s="416"/>
      <c r="C220" s="416"/>
      <c r="D220" s="416"/>
      <c r="E220" s="434"/>
      <c r="F220" s="434"/>
      <c r="G220" s="28"/>
      <c r="H220" s="408"/>
      <c r="I220" s="408"/>
      <c r="J220" s="408"/>
      <c r="K220" s="408"/>
      <c r="L220" s="408" t="str">
        <f t="shared" si="17"/>
        <v/>
      </c>
      <c r="M220" s="408"/>
      <c r="N220" s="438" t="str">
        <f>IF(E220="","",VLOOKUP(E220,Equipamentos!$A$3:$V$64,3,FALSE))</f>
        <v/>
      </c>
      <c r="O220" s="438"/>
      <c r="P220" s="438"/>
      <c r="Q220" s="438"/>
      <c r="R220" s="438"/>
      <c r="S220" s="438"/>
      <c r="T220" s="438"/>
      <c r="U220" s="438"/>
      <c r="V220" s="30"/>
      <c r="W220" s="438" t="str">
        <f>IF(E220="","",VLOOKUP(E220,Equipamentos!$A$3:$V$64,4,FALSE))</f>
        <v/>
      </c>
      <c r="X220" s="438"/>
      <c r="Y220" s="438"/>
      <c r="Z220" s="438"/>
      <c r="AA220" s="397"/>
      <c r="AB220" s="397"/>
      <c r="AC220" s="397"/>
      <c r="AD220" s="397"/>
      <c r="AE220" s="429" t="str">
        <f t="shared" si="18"/>
        <v/>
      </c>
      <c r="AF220" s="430"/>
      <c r="AL220" s="71"/>
      <c r="AQ220" s="113"/>
    </row>
    <row r="221" spans="1:44" s="43" customFormat="1" outlineLevel="1" x14ac:dyDescent="0.3">
      <c r="A221" s="415" t="str">
        <f>IF(E221=0,"",VLOOKUP(E221,Equipamentos!$A$3:$V$145,2,FALSE))</f>
        <v/>
      </c>
      <c r="B221" s="416"/>
      <c r="C221" s="416"/>
      <c r="D221" s="416"/>
      <c r="E221" s="434"/>
      <c r="F221" s="434"/>
      <c r="G221" s="28"/>
      <c r="H221" s="408"/>
      <c r="I221" s="408"/>
      <c r="J221" s="408"/>
      <c r="K221" s="408"/>
      <c r="L221" s="408" t="str">
        <f t="shared" si="17"/>
        <v/>
      </c>
      <c r="M221" s="408"/>
      <c r="N221" s="438" t="str">
        <f>IF(E221="","",VLOOKUP(E221,Equipamentos!$A$3:$V$64,3,FALSE))</f>
        <v/>
      </c>
      <c r="O221" s="438"/>
      <c r="P221" s="438"/>
      <c r="Q221" s="438"/>
      <c r="R221" s="438"/>
      <c r="S221" s="438"/>
      <c r="T221" s="438"/>
      <c r="U221" s="438"/>
      <c r="V221" s="30"/>
      <c r="W221" s="438" t="str">
        <f>IF(E221="","",VLOOKUP(E221,Equipamentos!$A$3:$V$64,4,FALSE))</f>
        <v/>
      </c>
      <c r="X221" s="438"/>
      <c r="Y221" s="438"/>
      <c r="Z221" s="438"/>
      <c r="AA221" s="397"/>
      <c r="AB221" s="397"/>
      <c r="AC221" s="397"/>
      <c r="AD221" s="397"/>
      <c r="AE221" s="429" t="str">
        <f t="shared" si="18"/>
        <v/>
      </c>
      <c r="AF221" s="430"/>
      <c r="AL221" s="71"/>
      <c r="AQ221" s="113"/>
    </row>
    <row r="222" spans="1:44" s="43" customFormat="1" outlineLevel="1" x14ac:dyDescent="0.3">
      <c r="A222" s="415" t="str">
        <f>IF(E222=0,"",VLOOKUP(E222,Equipamentos!$A$3:$V$145,2,FALSE))</f>
        <v/>
      </c>
      <c r="B222" s="416"/>
      <c r="C222" s="416"/>
      <c r="D222" s="416"/>
      <c r="E222" s="434"/>
      <c r="F222" s="434"/>
      <c r="G222" s="28"/>
      <c r="H222" s="408"/>
      <c r="I222" s="408"/>
      <c r="J222" s="408"/>
      <c r="K222" s="408"/>
      <c r="L222" s="408" t="str">
        <f t="shared" si="17"/>
        <v/>
      </c>
      <c r="M222" s="408"/>
      <c r="N222" s="435" t="str">
        <f>IF(E222="","",VLOOKUP(E222,Equipamentos!$A$3:$V$64,3,FALSE))</f>
        <v/>
      </c>
      <c r="O222" s="435"/>
      <c r="P222" s="435"/>
      <c r="Q222" s="435"/>
      <c r="R222" s="435"/>
      <c r="S222" s="435"/>
      <c r="T222" s="435"/>
      <c r="U222" s="435"/>
      <c r="V222" s="31"/>
      <c r="W222" s="435" t="str">
        <f>IF(E222="","",VLOOKUP(E222,Equipamentos!$A$3:$V$64,4,FALSE))</f>
        <v/>
      </c>
      <c r="X222" s="435"/>
      <c r="Y222" s="435"/>
      <c r="Z222" s="435"/>
      <c r="AA222" s="397"/>
      <c r="AB222" s="397"/>
      <c r="AC222" s="397"/>
      <c r="AD222" s="397"/>
      <c r="AE222" s="429" t="str">
        <f t="shared" si="18"/>
        <v/>
      </c>
      <c r="AF222" s="430"/>
      <c r="AL222" s="71"/>
      <c r="AQ222" s="113"/>
    </row>
    <row r="223" spans="1:44" s="43" customFormat="1" outlineLevel="1" x14ac:dyDescent="0.3">
      <c r="A223" s="415" t="str">
        <f>IF(E223=0,"",VLOOKUP(E223,Equipamentos!$A$3:$V$145,2,FALSE))</f>
        <v/>
      </c>
      <c r="B223" s="416"/>
      <c r="C223" s="416"/>
      <c r="D223" s="416"/>
      <c r="E223" s="434"/>
      <c r="F223" s="434"/>
      <c r="G223" s="28"/>
      <c r="H223" s="408"/>
      <c r="I223" s="408"/>
      <c r="J223" s="408"/>
      <c r="K223" s="408"/>
      <c r="L223" s="408" t="str">
        <f t="shared" si="17"/>
        <v/>
      </c>
      <c r="M223" s="408"/>
      <c r="N223" s="435" t="str">
        <f>IF(E223="","",VLOOKUP(E223,Equipamentos!$A$3:$V$64,3,FALSE))</f>
        <v/>
      </c>
      <c r="O223" s="435"/>
      <c r="P223" s="435"/>
      <c r="Q223" s="435"/>
      <c r="R223" s="435"/>
      <c r="S223" s="435"/>
      <c r="T223" s="435"/>
      <c r="U223" s="435"/>
      <c r="V223" s="31"/>
      <c r="W223" s="435" t="str">
        <f>IF(E223="","",VLOOKUP(E223,Equipamentos!$A$3:$V$64,4,FALSE))</f>
        <v/>
      </c>
      <c r="X223" s="435"/>
      <c r="Y223" s="435"/>
      <c r="Z223" s="435"/>
      <c r="AA223" s="397"/>
      <c r="AB223" s="397"/>
      <c r="AC223" s="397"/>
      <c r="AD223" s="397"/>
      <c r="AE223" s="436" t="str">
        <f t="shared" si="18"/>
        <v/>
      </c>
      <c r="AF223" s="437"/>
      <c r="AL223" s="71"/>
      <c r="AQ223" s="113"/>
    </row>
    <row r="224" spans="1:44" s="43" customFormat="1" outlineLevel="1" x14ac:dyDescent="0.3">
      <c r="A224" s="398" t="s">
        <v>32</v>
      </c>
      <c r="B224" s="399"/>
      <c r="C224" s="399"/>
      <c r="D224" s="399"/>
      <c r="E224" s="399"/>
      <c r="F224" s="399"/>
      <c r="G224" s="399"/>
      <c r="H224" s="399"/>
      <c r="I224" s="399"/>
      <c r="J224" s="399"/>
      <c r="K224" s="399"/>
      <c r="L224" s="399"/>
      <c r="M224" s="399"/>
      <c r="N224" s="399"/>
      <c r="O224" s="399"/>
      <c r="P224" s="399"/>
      <c r="Q224" s="399"/>
      <c r="R224" s="399"/>
      <c r="S224" s="399"/>
      <c r="T224" s="399"/>
      <c r="U224" s="399"/>
      <c r="V224" s="399"/>
      <c r="W224" s="400">
        <f>TRUNC(SUM(AE215:AF223),2)</f>
        <v>224.77</v>
      </c>
      <c r="X224" s="401"/>
      <c r="Y224" s="401"/>
      <c r="Z224" s="401"/>
      <c r="AA224" s="401"/>
      <c r="AB224" s="401"/>
      <c r="AC224" s="401"/>
      <c r="AD224" s="401"/>
      <c r="AE224" s="401"/>
      <c r="AF224" s="401"/>
      <c r="AL224" s="71"/>
      <c r="AQ224" s="113"/>
    </row>
    <row r="225" spans="1:43" s="43" customFormat="1" outlineLevel="1" x14ac:dyDescent="0.3">
      <c r="A225" s="25"/>
      <c r="B225" s="26"/>
      <c r="C225" s="26"/>
      <c r="D225" s="27"/>
      <c r="E225" s="28"/>
      <c r="F225" s="28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47"/>
      <c r="Y225" s="47"/>
      <c r="Z225" s="47"/>
      <c r="AA225" s="47"/>
      <c r="AB225" s="50"/>
      <c r="AC225" s="50"/>
      <c r="AD225" s="50"/>
      <c r="AE225" s="50"/>
      <c r="AF225" s="29"/>
      <c r="AL225" s="71"/>
      <c r="AQ225" s="113"/>
    </row>
    <row r="226" spans="1:43" s="43" customFormat="1" outlineLevel="1" x14ac:dyDescent="0.3">
      <c r="A226" s="409" t="s">
        <v>33</v>
      </c>
      <c r="B226" s="409"/>
      <c r="C226" s="409"/>
      <c r="D226" s="409"/>
      <c r="E226" s="410" t="s">
        <v>24</v>
      </c>
      <c r="F226" s="410"/>
      <c r="G226" s="410" t="s">
        <v>522</v>
      </c>
      <c r="H226" s="410"/>
      <c r="I226" s="410"/>
      <c r="J226" s="410"/>
      <c r="K226" s="410" t="s">
        <v>34</v>
      </c>
      <c r="L226" s="410"/>
      <c r="M226" s="410"/>
      <c r="N226" s="410"/>
      <c r="O226" s="410" t="s">
        <v>30</v>
      </c>
      <c r="P226" s="410"/>
      <c r="Q226" s="410"/>
      <c r="R226" s="410"/>
      <c r="S226" s="410"/>
      <c r="T226" s="410"/>
      <c r="U226" s="410" t="s">
        <v>946</v>
      </c>
      <c r="V226" s="410"/>
      <c r="W226" s="410"/>
      <c r="X226" s="410"/>
      <c r="Y226" s="410"/>
      <c r="Z226" s="410"/>
      <c r="AA226" s="411" t="s">
        <v>31</v>
      </c>
      <c r="AB226" s="411"/>
      <c r="AC226" s="411"/>
      <c r="AD226" s="411"/>
      <c r="AE226" s="411"/>
      <c r="AF226" s="411"/>
      <c r="AL226" s="71"/>
      <c r="AQ226" s="113"/>
    </row>
    <row r="227" spans="1:43" s="43" customFormat="1" outlineLevel="1" x14ac:dyDescent="0.3">
      <c r="A227" s="391" t="str">
        <f>IF(E227=0,"",VLOOKUP(E227,'Mão de Obra'!$A$2:$AA$998,2,FALSE))</f>
        <v/>
      </c>
      <c r="B227" s="392"/>
      <c r="C227" s="392"/>
      <c r="D227" s="392"/>
      <c r="E227" s="412"/>
      <c r="F227" s="412"/>
      <c r="G227" s="447"/>
      <c r="H227" s="447"/>
      <c r="I227" s="447"/>
      <c r="J227" s="447"/>
      <c r="K227" s="431" t="str">
        <f>IF(E227=0,"",VLOOKUP(E227,'Mão de Obra'!$A$2:$AA$998,5,))</f>
        <v/>
      </c>
      <c r="L227" s="431"/>
      <c r="M227" s="431"/>
      <c r="N227" s="431"/>
      <c r="O227" s="432"/>
      <c r="P227" s="432"/>
      <c r="Q227" s="432"/>
      <c r="R227" s="432"/>
      <c r="S227" s="432"/>
      <c r="T227" s="432"/>
      <c r="U227" s="432"/>
      <c r="V227" s="432"/>
      <c r="W227" s="432"/>
      <c r="X227" s="432"/>
      <c r="Y227" s="432"/>
      <c r="Z227" s="432"/>
      <c r="AA227" s="429" t="str">
        <f t="shared" ref="AA227:AA234" si="19">IF(O227="","",O227*K227)</f>
        <v/>
      </c>
      <c r="AB227" s="429"/>
      <c r="AC227" s="429"/>
      <c r="AD227" s="429"/>
      <c r="AE227" s="429"/>
      <c r="AF227" s="430"/>
      <c r="AL227" s="71"/>
      <c r="AQ227" s="113"/>
    </row>
    <row r="228" spans="1:43" s="43" customFormat="1" outlineLevel="1" x14ac:dyDescent="0.3">
      <c r="A228" s="391" t="str">
        <f>IF(E228=0,"",VLOOKUP(E228,'Mão de Obra'!$A$2:$AA$998,2,FALSE))</f>
        <v/>
      </c>
      <c r="B228" s="392"/>
      <c r="C228" s="392"/>
      <c r="D228" s="392"/>
      <c r="E228" s="412"/>
      <c r="F228" s="412"/>
      <c r="G228" s="447"/>
      <c r="H228" s="447"/>
      <c r="I228" s="447"/>
      <c r="J228" s="447"/>
      <c r="K228" s="431" t="str">
        <f>IF(E228=0,"",VLOOKUP(E228,'Mão de Obra'!$A$2:$AA$998,5,))</f>
        <v/>
      </c>
      <c r="L228" s="431"/>
      <c r="M228" s="431"/>
      <c r="N228" s="431"/>
      <c r="O228" s="433"/>
      <c r="P228" s="433"/>
      <c r="Q228" s="433"/>
      <c r="R228" s="433"/>
      <c r="S228" s="433"/>
      <c r="T228" s="433"/>
      <c r="U228" s="433"/>
      <c r="V228" s="433"/>
      <c r="W228" s="433"/>
      <c r="X228" s="433"/>
      <c r="Y228" s="433"/>
      <c r="Z228" s="433"/>
      <c r="AA228" s="429" t="str">
        <f t="shared" si="19"/>
        <v/>
      </c>
      <c r="AB228" s="429"/>
      <c r="AC228" s="429"/>
      <c r="AD228" s="429"/>
      <c r="AE228" s="429"/>
      <c r="AF228" s="430"/>
      <c r="AL228" s="71"/>
      <c r="AQ228" s="113"/>
    </row>
    <row r="229" spans="1:43" s="43" customFormat="1" outlineLevel="1" x14ac:dyDescent="0.3">
      <c r="A229" s="391" t="str">
        <f>IF(E229=0,"",VLOOKUP(E229,'Mão de Obra'!$A$2:$AA$998,2,FALSE))</f>
        <v/>
      </c>
      <c r="B229" s="392"/>
      <c r="C229" s="392"/>
      <c r="D229" s="392"/>
      <c r="E229" s="393"/>
      <c r="F229" s="393"/>
      <c r="G229" s="427" t="str">
        <f t="shared" ref="G229:G234" si="20">IF(E229=0,"",121.83%)</f>
        <v/>
      </c>
      <c r="H229" s="427"/>
      <c r="I229" s="427"/>
      <c r="J229" s="427"/>
      <c r="K229" s="428" t="str">
        <f>IF(E229=0,"",VLOOKUP(E229,'Mão de Obra'!$A$2:$AA$998,5,))</f>
        <v/>
      </c>
      <c r="L229" s="428"/>
      <c r="M229" s="428"/>
      <c r="N229" s="428"/>
      <c r="O229" s="408"/>
      <c r="P229" s="408"/>
      <c r="Q229" s="408"/>
      <c r="R229" s="408"/>
      <c r="S229" s="408"/>
      <c r="T229" s="408"/>
      <c r="U229" s="408"/>
      <c r="V229" s="408"/>
      <c r="W229" s="408"/>
      <c r="X229" s="408"/>
      <c r="Y229" s="408"/>
      <c r="Z229" s="408"/>
      <c r="AA229" s="429" t="str">
        <f t="shared" si="19"/>
        <v/>
      </c>
      <c r="AB229" s="429"/>
      <c r="AC229" s="429"/>
      <c r="AD229" s="429"/>
      <c r="AE229" s="429"/>
      <c r="AF229" s="430"/>
      <c r="AL229" s="71"/>
      <c r="AQ229" s="113"/>
    </row>
    <row r="230" spans="1:43" s="43" customFormat="1" outlineLevel="1" x14ac:dyDescent="0.3">
      <c r="A230" s="391" t="str">
        <f>IF(E230=0,"",VLOOKUP(E230,'Mão de Obra'!$A$2:$AA$998,2,FALSE))</f>
        <v/>
      </c>
      <c r="B230" s="392"/>
      <c r="C230" s="392"/>
      <c r="D230" s="392"/>
      <c r="E230" s="393"/>
      <c r="F230" s="393"/>
      <c r="G230" s="427" t="str">
        <f t="shared" si="20"/>
        <v/>
      </c>
      <c r="H230" s="427"/>
      <c r="I230" s="427"/>
      <c r="J230" s="427"/>
      <c r="K230" s="428" t="str">
        <f>IF(E230=0,"",VLOOKUP(E230,'Mão de Obra'!$A$2:$AA$998,5,))</f>
        <v/>
      </c>
      <c r="L230" s="428"/>
      <c r="M230" s="428"/>
      <c r="N230" s="428"/>
      <c r="O230" s="408"/>
      <c r="P230" s="408"/>
      <c r="Q230" s="408"/>
      <c r="R230" s="408"/>
      <c r="S230" s="408"/>
      <c r="T230" s="408"/>
      <c r="U230" s="408"/>
      <c r="V230" s="408"/>
      <c r="W230" s="408"/>
      <c r="X230" s="408"/>
      <c r="Y230" s="408"/>
      <c r="Z230" s="408"/>
      <c r="AA230" s="429" t="str">
        <f t="shared" si="19"/>
        <v/>
      </c>
      <c r="AB230" s="429"/>
      <c r="AC230" s="429"/>
      <c r="AD230" s="429"/>
      <c r="AE230" s="429"/>
      <c r="AF230" s="430"/>
      <c r="AL230" s="71"/>
      <c r="AQ230" s="113"/>
    </row>
    <row r="231" spans="1:43" s="43" customFormat="1" outlineLevel="1" x14ac:dyDescent="0.3">
      <c r="A231" s="391" t="str">
        <f>IF(E231=0,"",VLOOKUP(E231,'Mão de Obra'!$A$2:$AA$998,2,FALSE))</f>
        <v/>
      </c>
      <c r="B231" s="392"/>
      <c r="C231" s="392"/>
      <c r="D231" s="392"/>
      <c r="E231" s="393"/>
      <c r="F231" s="393"/>
      <c r="G231" s="427" t="str">
        <f t="shared" si="20"/>
        <v/>
      </c>
      <c r="H231" s="427"/>
      <c r="I231" s="427"/>
      <c r="J231" s="427"/>
      <c r="K231" s="428" t="str">
        <f>IF(E231=0,"",VLOOKUP(E231,'Mão de Obra'!$A$2:$AA$998,5,))</f>
        <v/>
      </c>
      <c r="L231" s="428"/>
      <c r="M231" s="428"/>
      <c r="N231" s="428"/>
      <c r="O231" s="408"/>
      <c r="P231" s="408"/>
      <c r="Q231" s="408"/>
      <c r="R231" s="408"/>
      <c r="S231" s="408"/>
      <c r="T231" s="408"/>
      <c r="U231" s="408"/>
      <c r="V231" s="408"/>
      <c r="W231" s="408"/>
      <c r="X231" s="408"/>
      <c r="Y231" s="408"/>
      <c r="Z231" s="408"/>
      <c r="AA231" s="429" t="str">
        <f t="shared" si="19"/>
        <v/>
      </c>
      <c r="AB231" s="429"/>
      <c r="AC231" s="429"/>
      <c r="AD231" s="429"/>
      <c r="AE231" s="429"/>
      <c r="AF231" s="430"/>
      <c r="AL231" s="71"/>
      <c r="AQ231" s="113"/>
    </row>
    <row r="232" spans="1:43" s="43" customFormat="1" outlineLevel="1" x14ac:dyDescent="0.3">
      <c r="A232" s="391" t="str">
        <f>IF(E232=0,"",VLOOKUP(E232,'Mão de Obra'!$A$2:$AA$998,2,FALSE))</f>
        <v/>
      </c>
      <c r="B232" s="392"/>
      <c r="C232" s="392"/>
      <c r="D232" s="392"/>
      <c r="E232" s="393"/>
      <c r="F232" s="393"/>
      <c r="G232" s="427" t="str">
        <f t="shared" si="20"/>
        <v/>
      </c>
      <c r="H232" s="427"/>
      <c r="I232" s="427"/>
      <c r="J232" s="427"/>
      <c r="K232" s="428" t="str">
        <f>IF(E232=0,"",VLOOKUP(E232,'Mão de Obra'!$A$2:$AA$998,5,))</f>
        <v/>
      </c>
      <c r="L232" s="428"/>
      <c r="M232" s="428"/>
      <c r="N232" s="428"/>
      <c r="O232" s="408"/>
      <c r="P232" s="408"/>
      <c r="Q232" s="408"/>
      <c r="R232" s="408"/>
      <c r="S232" s="408"/>
      <c r="T232" s="408"/>
      <c r="U232" s="408"/>
      <c r="V232" s="408"/>
      <c r="W232" s="408"/>
      <c r="X232" s="408"/>
      <c r="Y232" s="408"/>
      <c r="Z232" s="408"/>
      <c r="AA232" s="429" t="str">
        <f t="shared" si="19"/>
        <v/>
      </c>
      <c r="AB232" s="429"/>
      <c r="AC232" s="429"/>
      <c r="AD232" s="429"/>
      <c r="AE232" s="429"/>
      <c r="AF232" s="430"/>
      <c r="AL232" s="71"/>
      <c r="AQ232" s="113"/>
    </row>
    <row r="233" spans="1:43" s="43" customFormat="1" outlineLevel="1" x14ac:dyDescent="0.3">
      <c r="A233" s="391" t="str">
        <f>IF(E233=0,"",VLOOKUP(E233,'Mão de Obra'!$A$2:$AA$998,2,FALSE))</f>
        <v/>
      </c>
      <c r="B233" s="392"/>
      <c r="C233" s="392"/>
      <c r="D233" s="392"/>
      <c r="E233" s="393"/>
      <c r="F233" s="393"/>
      <c r="G233" s="427" t="str">
        <f t="shared" si="20"/>
        <v/>
      </c>
      <c r="H233" s="427"/>
      <c r="I233" s="427"/>
      <c r="J233" s="427"/>
      <c r="K233" s="428" t="str">
        <f>IF(E233=0,"",VLOOKUP(E233,'Mão de Obra'!$A$2:$AA$998,5,))</f>
        <v/>
      </c>
      <c r="L233" s="428"/>
      <c r="M233" s="428"/>
      <c r="N233" s="428"/>
      <c r="O233" s="408"/>
      <c r="P233" s="408"/>
      <c r="Q233" s="408"/>
      <c r="R233" s="408"/>
      <c r="S233" s="408"/>
      <c r="T233" s="408"/>
      <c r="U233" s="408"/>
      <c r="V233" s="408"/>
      <c r="W233" s="408"/>
      <c r="X233" s="408"/>
      <c r="Y233" s="408"/>
      <c r="Z233" s="408"/>
      <c r="AA233" s="429" t="str">
        <f t="shared" si="19"/>
        <v/>
      </c>
      <c r="AB233" s="429"/>
      <c r="AC233" s="429"/>
      <c r="AD233" s="429"/>
      <c r="AE233" s="429"/>
      <c r="AF233" s="430"/>
      <c r="AL233" s="71"/>
      <c r="AQ233" s="113"/>
    </row>
    <row r="234" spans="1:43" s="43" customFormat="1" outlineLevel="1" x14ac:dyDescent="0.3">
      <c r="A234" s="391" t="str">
        <f>IF(E234=0,"",VLOOKUP(E234,'Mão de Obra'!$A$2:$AA$998,2,FALSE))</f>
        <v/>
      </c>
      <c r="B234" s="392"/>
      <c r="C234" s="392"/>
      <c r="D234" s="392"/>
      <c r="E234" s="393"/>
      <c r="F234" s="393"/>
      <c r="G234" s="427" t="str">
        <f t="shared" si="20"/>
        <v/>
      </c>
      <c r="H234" s="427"/>
      <c r="I234" s="427"/>
      <c r="J234" s="427"/>
      <c r="K234" s="428" t="str">
        <f>IF(E234=0,"",VLOOKUP(E234,'Mão de Obra'!$A$2:$AA$998,5))</f>
        <v/>
      </c>
      <c r="L234" s="428"/>
      <c r="M234" s="428"/>
      <c r="N234" s="428"/>
      <c r="O234" s="408"/>
      <c r="P234" s="408"/>
      <c r="Q234" s="408"/>
      <c r="R234" s="408"/>
      <c r="S234" s="408"/>
      <c r="T234" s="408"/>
      <c r="U234" s="408"/>
      <c r="V234" s="408"/>
      <c r="W234" s="408"/>
      <c r="X234" s="408"/>
      <c r="Y234" s="408"/>
      <c r="Z234" s="408"/>
      <c r="AA234" s="429" t="str">
        <f t="shared" si="19"/>
        <v/>
      </c>
      <c r="AB234" s="429"/>
      <c r="AC234" s="429"/>
      <c r="AD234" s="429"/>
      <c r="AE234" s="429"/>
      <c r="AF234" s="430"/>
      <c r="AL234" s="71"/>
      <c r="AQ234" s="113"/>
    </row>
    <row r="235" spans="1:43" s="43" customFormat="1" outlineLevel="1" x14ac:dyDescent="0.3">
      <c r="A235" s="398" t="s">
        <v>35</v>
      </c>
      <c r="B235" s="399"/>
      <c r="C235" s="399"/>
      <c r="D235" s="399"/>
      <c r="E235" s="399"/>
      <c r="F235" s="399"/>
      <c r="G235" s="399"/>
      <c r="H235" s="399"/>
      <c r="I235" s="399"/>
      <c r="J235" s="399"/>
      <c r="K235" s="399"/>
      <c r="L235" s="399"/>
      <c r="M235" s="399"/>
      <c r="N235" s="399"/>
      <c r="O235" s="399"/>
      <c r="P235" s="399"/>
      <c r="Q235" s="399"/>
      <c r="R235" s="399"/>
      <c r="S235" s="399"/>
      <c r="T235" s="399"/>
      <c r="U235" s="399"/>
      <c r="V235" s="399"/>
      <c r="W235" s="400">
        <f>TRUNC(SUM(AA227:AF234),2)</f>
        <v>0</v>
      </c>
      <c r="X235" s="401"/>
      <c r="Y235" s="401"/>
      <c r="Z235" s="401"/>
      <c r="AA235" s="401"/>
      <c r="AB235" s="401"/>
      <c r="AC235" s="401"/>
      <c r="AD235" s="401"/>
      <c r="AE235" s="401"/>
      <c r="AF235" s="401"/>
      <c r="AL235" s="71"/>
      <c r="AQ235" s="113"/>
    </row>
    <row r="236" spans="1:43" s="43" customFormat="1" outlineLevel="1" x14ac:dyDescent="0.3">
      <c r="A236" s="25"/>
      <c r="B236" s="26"/>
      <c r="C236" s="26"/>
      <c r="D236" s="27"/>
      <c r="E236" s="28"/>
      <c r="F236" s="28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47"/>
      <c r="Y236" s="47"/>
      <c r="Z236" s="47"/>
      <c r="AA236" s="47"/>
      <c r="AB236" s="50"/>
      <c r="AC236" s="50"/>
      <c r="AD236" s="50"/>
      <c r="AE236" s="50"/>
      <c r="AF236" s="29"/>
      <c r="AL236" s="71"/>
      <c r="AQ236" s="113"/>
    </row>
    <row r="237" spans="1:43" s="43" customFormat="1" outlineLevel="1" x14ac:dyDescent="0.3">
      <c r="A237" s="409" t="s">
        <v>36</v>
      </c>
      <c r="B237" s="409"/>
      <c r="C237" s="409"/>
      <c r="D237" s="409"/>
      <c r="E237" s="410" t="s">
        <v>24</v>
      </c>
      <c r="F237" s="410"/>
      <c r="G237" s="410" t="s">
        <v>37</v>
      </c>
      <c r="H237" s="410"/>
      <c r="I237" s="410"/>
      <c r="J237" s="410" t="s">
        <v>38</v>
      </c>
      <c r="K237" s="410"/>
      <c r="L237" s="410"/>
      <c r="M237" s="410" t="s">
        <v>39</v>
      </c>
      <c r="N237" s="410"/>
      <c r="O237" s="410"/>
      <c r="P237" s="410"/>
      <c r="Q237" s="410"/>
      <c r="R237" s="410" t="s">
        <v>40</v>
      </c>
      <c r="S237" s="410"/>
      <c r="T237" s="410"/>
      <c r="U237" s="410"/>
      <c r="V237" s="410"/>
      <c r="W237" s="410" t="s">
        <v>19</v>
      </c>
      <c r="X237" s="410"/>
      <c r="Y237" s="410"/>
      <c r="Z237" s="410"/>
      <c r="AA237" s="410"/>
      <c r="AB237" s="410"/>
      <c r="AC237" s="410"/>
      <c r="AD237" s="410"/>
      <c r="AE237" s="410"/>
      <c r="AF237" s="410"/>
      <c r="AL237" s="71"/>
      <c r="AQ237" s="113"/>
    </row>
    <row r="238" spans="1:43" s="43" customFormat="1" outlineLevel="1" x14ac:dyDescent="0.3">
      <c r="A238" s="32"/>
      <c r="B238" s="33"/>
      <c r="C238" s="33"/>
      <c r="D238" s="34"/>
      <c r="E238" s="424"/>
      <c r="F238" s="424"/>
      <c r="G238" s="407"/>
      <c r="H238" s="407"/>
      <c r="I238" s="407"/>
      <c r="J238" s="425"/>
      <c r="K238" s="425"/>
      <c r="L238" s="425"/>
      <c r="M238" s="425"/>
      <c r="N238" s="425"/>
      <c r="O238" s="425"/>
      <c r="P238" s="425"/>
      <c r="Q238" s="425"/>
      <c r="R238" s="425"/>
      <c r="S238" s="425"/>
      <c r="T238" s="425"/>
      <c r="U238" s="425"/>
      <c r="V238" s="425"/>
      <c r="W238" s="35"/>
      <c r="X238" s="48"/>
      <c r="Y238" s="48"/>
      <c r="Z238" s="48"/>
      <c r="AA238" s="48"/>
      <c r="AB238" s="48"/>
      <c r="AC238" s="48"/>
      <c r="AD238" s="48"/>
      <c r="AE238" s="396" t="str">
        <f>IF(A238="","",(W235*G238/100))</f>
        <v/>
      </c>
      <c r="AF238" s="426"/>
      <c r="AL238" s="71"/>
      <c r="AQ238" s="113"/>
    </row>
    <row r="239" spans="1:43" s="43" customFormat="1" outlineLevel="1" x14ac:dyDescent="0.3">
      <c r="A239" s="32"/>
      <c r="B239" s="33"/>
      <c r="C239" s="33"/>
      <c r="D239" s="34"/>
      <c r="E239" s="424"/>
      <c r="F239" s="424"/>
      <c r="G239" s="407"/>
      <c r="H239" s="407"/>
      <c r="I239" s="407"/>
      <c r="J239" s="425"/>
      <c r="K239" s="425"/>
      <c r="L239" s="425"/>
      <c r="M239" s="425"/>
      <c r="N239" s="425"/>
      <c r="O239" s="425"/>
      <c r="P239" s="425"/>
      <c r="Q239" s="425"/>
      <c r="R239" s="425"/>
      <c r="S239" s="425"/>
      <c r="T239" s="425"/>
      <c r="U239" s="425"/>
      <c r="V239" s="425"/>
      <c r="W239" s="35"/>
      <c r="X239" s="48"/>
      <c r="Y239" s="48"/>
      <c r="Z239" s="48"/>
      <c r="AA239" s="48"/>
      <c r="AB239" s="48"/>
      <c r="AC239" s="48"/>
      <c r="AD239" s="48"/>
      <c r="AE239" s="396" t="str">
        <f>IF(A239="","",(W235*G239/100))</f>
        <v/>
      </c>
      <c r="AF239" s="426"/>
      <c r="AL239" s="71"/>
      <c r="AQ239" s="113"/>
    </row>
    <row r="240" spans="1:43" s="43" customFormat="1" outlineLevel="1" x14ac:dyDescent="0.3">
      <c r="A240" s="36"/>
      <c r="B240" s="33"/>
      <c r="C240" s="33"/>
      <c r="D240" s="34"/>
      <c r="E240" s="424"/>
      <c r="F240" s="424"/>
      <c r="G240" s="407"/>
      <c r="H240" s="407"/>
      <c r="I240" s="407"/>
      <c r="J240" s="425"/>
      <c r="K240" s="425"/>
      <c r="L240" s="425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35"/>
      <c r="X240" s="48"/>
      <c r="Y240" s="48"/>
      <c r="Z240" s="48"/>
      <c r="AA240" s="48"/>
      <c r="AB240" s="48"/>
      <c r="AC240" s="48"/>
      <c r="AD240" s="48"/>
      <c r="AE240" s="396" t="str">
        <f>IF(A240="","",(W235*G240/100))</f>
        <v/>
      </c>
      <c r="AF240" s="426"/>
      <c r="AL240" s="71"/>
      <c r="AQ240" s="113"/>
    </row>
    <row r="241" spans="1:43" s="43" customFormat="1" outlineLevel="1" x14ac:dyDescent="0.3">
      <c r="A241" s="36"/>
      <c r="B241" s="33"/>
      <c r="C241" s="33"/>
      <c r="D241" s="34"/>
      <c r="E241" s="424"/>
      <c r="F241" s="424"/>
      <c r="G241" s="407"/>
      <c r="H241" s="407"/>
      <c r="I241" s="407"/>
      <c r="J241" s="425"/>
      <c r="K241" s="425"/>
      <c r="L241" s="425"/>
      <c r="M241" s="425"/>
      <c r="N241" s="425"/>
      <c r="O241" s="425"/>
      <c r="P241" s="425"/>
      <c r="Q241" s="425"/>
      <c r="R241" s="425"/>
      <c r="S241" s="425"/>
      <c r="T241" s="425"/>
      <c r="U241" s="425"/>
      <c r="V241" s="425"/>
      <c r="W241" s="37"/>
      <c r="X241" s="49"/>
      <c r="Y241" s="49"/>
      <c r="Z241" s="49"/>
      <c r="AA241" s="49"/>
      <c r="AB241" s="49"/>
      <c r="AC241" s="49"/>
      <c r="AD241" s="49"/>
      <c r="AE241" s="396" t="str">
        <f>IF(A241="","",(W235*G241/100))</f>
        <v/>
      </c>
      <c r="AF241" s="426"/>
      <c r="AL241" s="71"/>
      <c r="AQ241" s="113"/>
    </row>
    <row r="242" spans="1:43" s="43" customFormat="1" outlineLevel="1" x14ac:dyDescent="0.3">
      <c r="A242" s="398" t="s">
        <v>41</v>
      </c>
      <c r="B242" s="399"/>
      <c r="C242" s="399"/>
      <c r="D242" s="399"/>
      <c r="E242" s="399"/>
      <c r="F242" s="399"/>
      <c r="G242" s="399"/>
      <c r="H242" s="399"/>
      <c r="I242" s="399"/>
      <c r="J242" s="399"/>
      <c r="K242" s="399"/>
      <c r="L242" s="399"/>
      <c r="M242" s="399"/>
      <c r="N242" s="399"/>
      <c r="O242" s="399"/>
      <c r="P242" s="399"/>
      <c r="Q242" s="399"/>
      <c r="R242" s="399"/>
      <c r="S242" s="399"/>
      <c r="T242" s="399"/>
      <c r="U242" s="399"/>
      <c r="V242" s="399"/>
      <c r="W242" s="400">
        <f>TRUNC(SUM(AE238:AF241),2)</f>
        <v>0</v>
      </c>
      <c r="X242" s="401"/>
      <c r="Y242" s="401"/>
      <c r="Z242" s="401"/>
      <c r="AA242" s="401"/>
      <c r="AB242" s="401"/>
      <c r="AC242" s="401"/>
      <c r="AD242" s="401"/>
      <c r="AE242" s="401"/>
      <c r="AF242" s="401"/>
      <c r="AL242" s="71"/>
      <c r="AQ242" s="113"/>
    </row>
    <row r="243" spans="1:43" s="43" customFormat="1" outlineLevel="1" x14ac:dyDescent="0.3">
      <c r="A243" s="25"/>
      <c r="B243" s="26"/>
      <c r="C243" s="26"/>
      <c r="D243" s="27"/>
      <c r="E243" s="28"/>
      <c r="F243" s="28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47"/>
      <c r="Y243" s="47"/>
      <c r="Z243" s="47"/>
      <c r="AA243" s="47"/>
      <c r="AB243" s="50"/>
      <c r="AC243" s="50"/>
      <c r="AD243" s="50"/>
      <c r="AE243" s="50"/>
      <c r="AF243" s="29"/>
      <c r="AL243" s="71"/>
      <c r="AQ243" s="113"/>
    </row>
    <row r="244" spans="1:43" s="43" customFormat="1" outlineLevel="1" x14ac:dyDescent="0.3">
      <c r="A244" s="420" t="s">
        <v>42</v>
      </c>
      <c r="B244" s="420"/>
      <c r="C244" s="420"/>
      <c r="D244" s="420"/>
      <c r="E244" s="420"/>
      <c r="F244" s="420"/>
      <c r="G244" s="420"/>
      <c r="H244" s="420"/>
      <c r="I244" s="420"/>
      <c r="J244" s="420"/>
      <c r="K244" s="420"/>
      <c r="L244" s="420"/>
      <c r="M244" s="420"/>
      <c r="N244" s="400">
        <f>SUM(W224,W235,W242)</f>
        <v>224.77</v>
      </c>
      <c r="O244" s="401"/>
      <c r="P244" s="401"/>
      <c r="Q244" s="401"/>
      <c r="R244" s="401"/>
      <c r="S244" s="401"/>
      <c r="T244" s="401"/>
      <c r="U244" s="401"/>
      <c r="V244" s="401"/>
      <c r="W244" s="401"/>
      <c r="X244" s="401"/>
      <c r="Y244" s="401"/>
      <c r="Z244" s="401"/>
      <c r="AA244" s="401"/>
      <c r="AB244" s="401"/>
      <c r="AC244" s="401"/>
      <c r="AD244" s="401"/>
      <c r="AE244" s="401"/>
      <c r="AF244" s="401"/>
      <c r="AL244" s="71"/>
      <c r="AQ244" s="113"/>
    </row>
    <row r="245" spans="1:43" s="43" customFormat="1" outlineLevel="1" x14ac:dyDescent="0.3">
      <c r="A245" s="421" t="s">
        <v>43</v>
      </c>
      <c r="B245" s="421"/>
      <c r="C245" s="421"/>
      <c r="D245" s="421"/>
      <c r="E245" s="421"/>
      <c r="F245" s="421"/>
      <c r="G245" s="421"/>
      <c r="H245" s="421"/>
      <c r="I245" s="421"/>
      <c r="J245" s="421"/>
      <c r="K245" s="421"/>
      <c r="L245" s="421"/>
      <c r="M245" s="421"/>
      <c r="N245" s="422">
        <f>AH278</f>
        <v>110.68</v>
      </c>
      <c r="O245" s="422"/>
      <c r="P245" s="422"/>
      <c r="Q245" s="422"/>
      <c r="R245" s="422"/>
      <c r="S245" s="422"/>
      <c r="T245" s="422"/>
      <c r="U245" s="422"/>
      <c r="V245" s="422"/>
      <c r="W245" s="422"/>
      <c r="X245" s="422"/>
      <c r="Y245" s="422"/>
      <c r="Z245" s="422"/>
      <c r="AA245" s="422"/>
      <c r="AB245" s="422"/>
      <c r="AC245" s="422"/>
      <c r="AD245" s="422"/>
      <c r="AE245" s="422"/>
      <c r="AF245" s="422"/>
      <c r="AL245" s="71"/>
      <c r="AQ245" s="113"/>
    </row>
    <row r="246" spans="1:43" s="43" customFormat="1" outlineLevel="1" x14ac:dyDescent="0.3">
      <c r="A246" s="420" t="s">
        <v>44</v>
      </c>
      <c r="B246" s="420"/>
      <c r="C246" s="420"/>
      <c r="D246" s="420"/>
      <c r="E246" s="420"/>
      <c r="F246" s="420"/>
      <c r="G246" s="420"/>
      <c r="H246" s="420"/>
      <c r="I246" s="420"/>
      <c r="J246" s="420"/>
      <c r="K246" s="420"/>
      <c r="L246" s="420"/>
      <c r="M246" s="420"/>
      <c r="N246" s="400">
        <f>TRUNC(N244/N245,2)</f>
        <v>2.0299999999999998</v>
      </c>
      <c r="O246" s="401"/>
      <c r="P246" s="401"/>
      <c r="Q246" s="401"/>
      <c r="R246" s="401"/>
      <c r="S246" s="401"/>
      <c r="T246" s="401"/>
      <c r="U246" s="401"/>
      <c r="V246" s="401"/>
      <c r="W246" s="401"/>
      <c r="X246" s="401"/>
      <c r="Y246" s="401"/>
      <c r="Z246" s="401"/>
      <c r="AA246" s="401"/>
      <c r="AB246" s="401"/>
      <c r="AC246" s="401"/>
      <c r="AD246" s="401"/>
      <c r="AE246" s="401"/>
      <c r="AF246" s="401"/>
      <c r="AL246" s="71"/>
      <c r="AQ246" s="113"/>
    </row>
    <row r="247" spans="1:43" s="43" customFormat="1" outlineLevel="1" x14ac:dyDescent="0.3">
      <c r="A247" s="25"/>
      <c r="B247" s="26"/>
      <c r="C247" s="26"/>
      <c r="D247" s="27"/>
      <c r="E247" s="28"/>
      <c r="F247" s="28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47"/>
      <c r="Y247" s="47"/>
      <c r="Z247" s="47"/>
      <c r="AA247" s="47"/>
      <c r="AB247" s="50"/>
      <c r="AC247" s="50"/>
      <c r="AD247" s="50"/>
      <c r="AE247" s="50"/>
      <c r="AF247" s="29"/>
      <c r="AL247" s="71"/>
      <c r="AQ247" s="113"/>
    </row>
    <row r="248" spans="1:43" s="43" customFormat="1" outlineLevel="1" x14ac:dyDescent="0.3">
      <c r="A248" s="409" t="s">
        <v>45</v>
      </c>
      <c r="B248" s="409"/>
      <c r="C248" s="409"/>
      <c r="D248" s="409"/>
      <c r="E248" s="410" t="s">
        <v>24</v>
      </c>
      <c r="F248" s="410"/>
      <c r="G248" s="410" t="s">
        <v>0</v>
      </c>
      <c r="H248" s="410"/>
      <c r="I248" s="423" t="s">
        <v>46</v>
      </c>
      <c r="J248" s="423"/>
      <c r="K248" s="423"/>
      <c r="L248" s="423"/>
      <c r="M248" s="423"/>
      <c r="N248" s="423"/>
      <c r="O248" s="423"/>
      <c r="P248" s="423"/>
      <c r="Q248" s="423" t="s">
        <v>30</v>
      </c>
      <c r="R248" s="423"/>
      <c r="S248" s="423"/>
      <c r="T248" s="423"/>
      <c r="U248" s="423"/>
      <c r="V248" s="423"/>
      <c r="W248" s="423"/>
      <c r="X248" s="423"/>
      <c r="Y248" s="423"/>
      <c r="Z248" s="423"/>
      <c r="AA248" s="423"/>
      <c r="AB248" s="405" t="s">
        <v>46</v>
      </c>
      <c r="AC248" s="405"/>
      <c r="AD248" s="405"/>
      <c r="AE248" s="405"/>
      <c r="AF248" s="405"/>
      <c r="AL248" s="71"/>
      <c r="AQ248" s="113"/>
    </row>
    <row r="249" spans="1:43" s="43" customFormat="1" outlineLevel="1" x14ac:dyDescent="0.3">
      <c r="A249" s="391" t="str">
        <f>IF(E249="","",VLOOKUP(E249,Material!$A$3:$P$527,2,FALSE))</f>
        <v/>
      </c>
      <c r="B249" s="392"/>
      <c r="C249" s="392"/>
      <c r="D249" s="392"/>
      <c r="E249" s="412"/>
      <c r="F249" s="412"/>
      <c r="G249" s="412" t="str">
        <f>IF(E249="","",VLOOKUP(E249,Material!$A$3:$P$527,3,FALSE))</f>
        <v/>
      </c>
      <c r="H249" s="412"/>
      <c r="I249" s="419" t="str">
        <f>IF(E249="","",VLOOKUP(E249,Material!$A$3:$P$527,4,FALSE))</f>
        <v/>
      </c>
      <c r="J249" s="419"/>
      <c r="K249" s="419"/>
      <c r="L249" s="419"/>
      <c r="M249" s="419"/>
      <c r="N249" s="419"/>
      <c r="O249" s="419"/>
      <c r="P249" s="419"/>
      <c r="Q249" s="55"/>
      <c r="R249" s="55"/>
      <c r="S249" s="55"/>
      <c r="T249" s="55"/>
      <c r="U249" s="55"/>
      <c r="V249" s="55"/>
      <c r="W249" s="413"/>
      <c r="X249" s="413"/>
      <c r="Y249" s="413"/>
      <c r="Z249" s="413"/>
      <c r="AA249" s="413"/>
      <c r="AB249" s="48"/>
      <c r="AC249" s="48"/>
      <c r="AD249" s="48"/>
      <c r="AE249" s="48"/>
      <c r="AF249" s="38" t="str">
        <f t="shared" ref="AF249:AF258" si="21">IF(W249="","",I249*W249)</f>
        <v/>
      </c>
      <c r="AL249" s="71"/>
      <c r="AQ249" s="113"/>
    </row>
    <row r="250" spans="1:43" s="43" customFormat="1" outlineLevel="1" x14ac:dyDescent="0.3">
      <c r="A250" s="391" t="str">
        <f>IF(E250="","",VLOOKUP(E250,Material!$A$3:$P$527,2,FALSE))</f>
        <v/>
      </c>
      <c r="B250" s="392"/>
      <c r="C250" s="392"/>
      <c r="D250" s="392"/>
      <c r="E250" s="412"/>
      <c r="F250" s="412"/>
      <c r="G250" s="412" t="str">
        <f>IF(E250="","",VLOOKUP(E250,Material!$A$3:$P$527,3,FALSE))</f>
        <v/>
      </c>
      <c r="H250" s="412"/>
      <c r="I250" s="419" t="str">
        <f>IF(E250="","",VLOOKUP(E250,Material!$A$3:$P$527,4,FALSE))</f>
        <v/>
      </c>
      <c r="J250" s="419"/>
      <c r="K250" s="419"/>
      <c r="L250" s="419"/>
      <c r="M250" s="419"/>
      <c r="N250" s="419"/>
      <c r="O250" s="419"/>
      <c r="P250" s="419"/>
      <c r="Q250" s="55"/>
      <c r="R250" s="55"/>
      <c r="S250" s="55"/>
      <c r="T250" s="55"/>
      <c r="U250" s="55"/>
      <c r="V250" s="55"/>
      <c r="W250" s="413"/>
      <c r="X250" s="413"/>
      <c r="Y250" s="413"/>
      <c r="Z250" s="413"/>
      <c r="AA250" s="413"/>
      <c r="AB250" s="48"/>
      <c r="AC250" s="48"/>
      <c r="AD250" s="48"/>
      <c r="AE250" s="48"/>
      <c r="AF250" s="38" t="str">
        <f t="shared" si="21"/>
        <v/>
      </c>
      <c r="AL250" s="71"/>
      <c r="AQ250" s="113"/>
    </row>
    <row r="251" spans="1:43" s="43" customFormat="1" outlineLevel="1" x14ac:dyDescent="0.3">
      <c r="A251" s="391" t="str">
        <f>IF(E251="","",VLOOKUP(E251,Material!$A$3:$P$527,2,FALSE))</f>
        <v/>
      </c>
      <c r="B251" s="392"/>
      <c r="C251" s="392"/>
      <c r="D251" s="392"/>
      <c r="E251" s="412"/>
      <c r="F251" s="412"/>
      <c r="G251" s="412" t="str">
        <f>IF(E251="","",VLOOKUP(E251,Material!$A$3:$P$527,3,FALSE))</f>
        <v/>
      </c>
      <c r="H251" s="412"/>
      <c r="I251" s="419" t="str">
        <f>IF(E251="","",VLOOKUP(E251,Material!$A$3:$P$527,4,FALSE))</f>
        <v/>
      </c>
      <c r="J251" s="419"/>
      <c r="K251" s="419"/>
      <c r="L251" s="419"/>
      <c r="M251" s="419"/>
      <c r="N251" s="419"/>
      <c r="O251" s="419"/>
      <c r="P251" s="419"/>
      <c r="Q251" s="55"/>
      <c r="R251" s="55"/>
      <c r="S251" s="55"/>
      <c r="T251" s="55"/>
      <c r="U251" s="55"/>
      <c r="V251" s="55"/>
      <c r="W251" s="413"/>
      <c r="X251" s="413"/>
      <c r="Y251" s="413"/>
      <c r="Z251" s="413"/>
      <c r="AA251" s="413"/>
      <c r="AB251" s="48"/>
      <c r="AC251" s="48"/>
      <c r="AD251" s="48"/>
      <c r="AE251" s="48"/>
      <c r="AF251" s="38" t="str">
        <f t="shared" si="21"/>
        <v/>
      </c>
      <c r="AL251" s="71"/>
      <c r="AQ251" s="113"/>
    </row>
    <row r="252" spans="1:43" s="43" customFormat="1" outlineLevel="1" x14ac:dyDescent="0.3">
      <c r="A252" s="391" t="str">
        <f>IF(E252="","",VLOOKUP(E252,Material!$A$3:$P$527,2,FALSE))</f>
        <v/>
      </c>
      <c r="B252" s="392"/>
      <c r="C252" s="392"/>
      <c r="D252" s="392"/>
      <c r="E252" s="393"/>
      <c r="F252" s="393"/>
      <c r="G252" s="394" t="str">
        <f>IF(E252="","",VLOOKUP(E252,Material!$A$3:$P$527,3,FALSE))</f>
        <v/>
      </c>
      <c r="H252" s="394"/>
      <c r="I252" s="417" t="str">
        <f>IF(E252="","",VLOOKUP(E252,Material!$A$3:$P$527,4,FALSE))</f>
        <v/>
      </c>
      <c r="J252" s="417"/>
      <c r="K252" s="417"/>
      <c r="L252" s="417"/>
      <c r="M252" s="417"/>
      <c r="N252" s="417"/>
      <c r="O252" s="417"/>
      <c r="P252" s="417"/>
      <c r="Q252" s="35"/>
      <c r="R252" s="35"/>
      <c r="S252" s="35"/>
      <c r="T252" s="35"/>
      <c r="U252" s="35"/>
      <c r="V252" s="35"/>
      <c r="W252" s="408"/>
      <c r="X252" s="408"/>
      <c r="Y252" s="408"/>
      <c r="Z252" s="408"/>
      <c r="AA252" s="408"/>
      <c r="AB252" s="48"/>
      <c r="AC252" s="48"/>
      <c r="AD252" s="48"/>
      <c r="AE252" s="48"/>
      <c r="AF252" s="38" t="str">
        <f t="shared" si="21"/>
        <v/>
      </c>
      <c r="AL252" s="71"/>
      <c r="AQ252" s="113"/>
    </row>
    <row r="253" spans="1:43" s="43" customFormat="1" outlineLevel="1" x14ac:dyDescent="0.3">
      <c r="A253" s="391" t="str">
        <f>IF(E253="","",VLOOKUP(E253,Material!$A$3:$P$527,2,FALSE))</f>
        <v/>
      </c>
      <c r="B253" s="392"/>
      <c r="C253" s="392"/>
      <c r="D253" s="392"/>
      <c r="E253" s="393"/>
      <c r="F253" s="393"/>
      <c r="G253" s="394" t="str">
        <f>IF(E253="","",VLOOKUP(E253,Material!$A$3:$P$527,3,FALSE))</f>
        <v/>
      </c>
      <c r="H253" s="394"/>
      <c r="I253" s="417" t="str">
        <f>IF(E253="","",VLOOKUP(E253,Material!$A$3:$P$527,4,FALSE))</f>
        <v/>
      </c>
      <c r="J253" s="417"/>
      <c r="K253" s="417"/>
      <c r="L253" s="417"/>
      <c r="M253" s="417"/>
      <c r="N253" s="417"/>
      <c r="O253" s="417"/>
      <c r="P253" s="417"/>
      <c r="Q253" s="35"/>
      <c r="R253" s="35"/>
      <c r="S253" s="35"/>
      <c r="T253" s="35"/>
      <c r="U253" s="35"/>
      <c r="V253" s="35"/>
      <c r="W253" s="408"/>
      <c r="X253" s="408"/>
      <c r="Y253" s="408"/>
      <c r="Z253" s="408"/>
      <c r="AA253" s="408"/>
      <c r="AB253" s="48"/>
      <c r="AC253" s="48"/>
      <c r="AD253" s="48"/>
      <c r="AE253" s="48"/>
      <c r="AF253" s="38" t="str">
        <f t="shared" si="21"/>
        <v/>
      </c>
      <c r="AL253" s="71"/>
      <c r="AQ253" s="113"/>
    </row>
    <row r="254" spans="1:43" s="43" customFormat="1" outlineLevel="1" x14ac:dyDescent="0.3">
      <c r="A254" s="391" t="str">
        <f>IF(E254="","",VLOOKUP(E254,Material!$A$3:$P$527,2,FALSE))</f>
        <v/>
      </c>
      <c r="B254" s="392"/>
      <c r="C254" s="392"/>
      <c r="D254" s="392"/>
      <c r="E254" s="393"/>
      <c r="F254" s="393"/>
      <c r="G254" s="394" t="str">
        <f>IF(E254="","",VLOOKUP(E254,Material!$A$3:$P$527,3,FALSE))</f>
        <v/>
      </c>
      <c r="H254" s="394"/>
      <c r="I254" s="417" t="str">
        <f>IF(E254="","",VLOOKUP(E254,Material!$A$3:$P$527,4,FALSE))</f>
        <v/>
      </c>
      <c r="J254" s="417"/>
      <c r="K254" s="417"/>
      <c r="L254" s="417"/>
      <c r="M254" s="417"/>
      <c r="N254" s="417"/>
      <c r="O254" s="417"/>
      <c r="P254" s="417"/>
      <c r="Q254" s="35"/>
      <c r="R254" s="35"/>
      <c r="S254" s="35"/>
      <c r="T254" s="35"/>
      <c r="U254" s="35"/>
      <c r="V254" s="35"/>
      <c r="W254" s="408"/>
      <c r="X254" s="408"/>
      <c r="Y254" s="408"/>
      <c r="Z254" s="408"/>
      <c r="AA254" s="408"/>
      <c r="AB254" s="48"/>
      <c r="AC254" s="48"/>
      <c r="AD254" s="48"/>
      <c r="AE254" s="48"/>
      <c r="AF254" s="38" t="str">
        <f t="shared" si="21"/>
        <v/>
      </c>
      <c r="AL254" s="71"/>
      <c r="AQ254" s="113"/>
    </row>
    <row r="255" spans="1:43" s="43" customFormat="1" outlineLevel="1" x14ac:dyDescent="0.3">
      <c r="A255" s="391" t="str">
        <f>IF(E255="","",VLOOKUP(E255,Material!$A$3:$P$527,2,FALSE))</f>
        <v/>
      </c>
      <c r="B255" s="392"/>
      <c r="C255" s="392"/>
      <c r="D255" s="392"/>
      <c r="E255" s="393"/>
      <c r="F255" s="393"/>
      <c r="G255" s="394" t="str">
        <f>IF(E255="","",VLOOKUP(E255,Material!$A$3:$P$527,3,FALSE))</f>
        <v/>
      </c>
      <c r="H255" s="394"/>
      <c r="I255" s="417" t="str">
        <f>IF(E255="","",VLOOKUP(E255,Material!$A$3:$P$527,4,FALSE))</f>
        <v/>
      </c>
      <c r="J255" s="417"/>
      <c r="K255" s="417"/>
      <c r="L255" s="417"/>
      <c r="M255" s="417"/>
      <c r="N255" s="417"/>
      <c r="O255" s="417"/>
      <c r="P255" s="417"/>
      <c r="Q255" s="35"/>
      <c r="R255" s="35"/>
      <c r="S255" s="35"/>
      <c r="T255" s="35"/>
      <c r="U255" s="35"/>
      <c r="V255" s="35"/>
      <c r="W255" s="408"/>
      <c r="X255" s="408"/>
      <c r="Y255" s="408"/>
      <c r="Z255" s="408"/>
      <c r="AA255" s="408"/>
      <c r="AB255" s="48"/>
      <c r="AC255" s="48"/>
      <c r="AD255" s="48"/>
      <c r="AE255" s="48"/>
      <c r="AF255" s="38" t="str">
        <f t="shared" si="21"/>
        <v/>
      </c>
      <c r="AL255" s="71"/>
      <c r="AQ255" s="113"/>
    </row>
    <row r="256" spans="1:43" s="43" customFormat="1" outlineLevel="1" x14ac:dyDescent="0.3">
      <c r="A256" s="391" t="str">
        <f>IF(E256="","",VLOOKUP(E256,Material!$A$3:$P$527,2,FALSE))</f>
        <v/>
      </c>
      <c r="B256" s="392"/>
      <c r="C256" s="392"/>
      <c r="D256" s="392"/>
      <c r="E256" s="393"/>
      <c r="F256" s="393"/>
      <c r="G256" s="394" t="str">
        <f>IF(E256="","",VLOOKUP(E256,Material!$A$3:$P$527,3,FALSE))</f>
        <v/>
      </c>
      <c r="H256" s="394"/>
      <c r="I256" s="417" t="str">
        <f>IF(E256="","",VLOOKUP(E256,Material!$A$3:$P$527,4,FALSE))</f>
        <v/>
      </c>
      <c r="J256" s="417"/>
      <c r="K256" s="417"/>
      <c r="L256" s="417"/>
      <c r="M256" s="417"/>
      <c r="N256" s="417"/>
      <c r="O256" s="417"/>
      <c r="P256" s="417"/>
      <c r="Q256" s="35"/>
      <c r="R256" s="35"/>
      <c r="S256" s="35"/>
      <c r="T256" s="35"/>
      <c r="U256" s="35"/>
      <c r="V256" s="35"/>
      <c r="W256" s="408"/>
      <c r="X256" s="408"/>
      <c r="Y256" s="408"/>
      <c r="Z256" s="408"/>
      <c r="AA256" s="408"/>
      <c r="AB256" s="48"/>
      <c r="AC256" s="48"/>
      <c r="AD256" s="48"/>
      <c r="AE256" s="48"/>
      <c r="AF256" s="38" t="str">
        <f t="shared" si="21"/>
        <v/>
      </c>
      <c r="AL256" s="71"/>
      <c r="AQ256" s="113"/>
    </row>
    <row r="257" spans="1:43" s="43" customFormat="1" outlineLevel="1" x14ac:dyDescent="0.3">
      <c r="A257" s="391" t="str">
        <f>IF(E257="","",VLOOKUP(E257,Material!$A$3:$P$527,2,FALSE))</f>
        <v/>
      </c>
      <c r="B257" s="392"/>
      <c r="C257" s="392"/>
      <c r="D257" s="392"/>
      <c r="E257" s="393"/>
      <c r="F257" s="393"/>
      <c r="G257" s="394" t="str">
        <f>IF(E257="","",VLOOKUP(E257,Material!$A$3:$P$527,3,FALSE))</f>
        <v/>
      </c>
      <c r="H257" s="394"/>
      <c r="I257" s="417" t="str">
        <f>IF(E257="","",VLOOKUP(E257,Material!$A$3:$P$527,4,FALSE))</f>
        <v/>
      </c>
      <c r="J257" s="417"/>
      <c r="K257" s="417"/>
      <c r="L257" s="417"/>
      <c r="M257" s="417"/>
      <c r="N257" s="417"/>
      <c r="O257" s="417"/>
      <c r="P257" s="417"/>
      <c r="Q257" s="35"/>
      <c r="R257" s="35"/>
      <c r="S257" s="35"/>
      <c r="T257" s="35"/>
      <c r="U257" s="35"/>
      <c r="V257" s="35"/>
      <c r="W257" s="408"/>
      <c r="X257" s="408"/>
      <c r="Y257" s="408"/>
      <c r="Z257" s="408"/>
      <c r="AA257" s="408"/>
      <c r="AB257" s="48"/>
      <c r="AC257" s="48"/>
      <c r="AD257" s="48"/>
      <c r="AE257" s="48"/>
      <c r="AF257" s="38" t="str">
        <f t="shared" si="21"/>
        <v/>
      </c>
      <c r="AL257" s="71"/>
      <c r="AQ257" s="113"/>
    </row>
    <row r="258" spans="1:43" s="43" customFormat="1" outlineLevel="1" x14ac:dyDescent="0.3">
      <c r="A258" s="391" t="str">
        <f>IF(E258="","",VLOOKUP(E258,Material!$A$3:$P$527,2,FALSE))</f>
        <v/>
      </c>
      <c r="B258" s="392"/>
      <c r="C258" s="392"/>
      <c r="D258" s="392"/>
      <c r="E258" s="393"/>
      <c r="F258" s="393"/>
      <c r="G258" s="394" t="str">
        <f>IF(E258="","",VLOOKUP(E258,Material!$A$3:$P$527,3,FALSE))</f>
        <v/>
      </c>
      <c r="H258" s="394"/>
      <c r="I258" s="417" t="str">
        <f>IF(E258="","",VLOOKUP(E258,Material!$A$3:$P$527,4,FALSE))</f>
        <v/>
      </c>
      <c r="J258" s="417"/>
      <c r="K258" s="417"/>
      <c r="L258" s="417"/>
      <c r="M258" s="417"/>
      <c r="N258" s="417"/>
      <c r="O258" s="417"/>
      <c r="P258" s="417"/>
      <c r="Q258" s="35"/>
      <c r="R258" s="35"/>
      <c r="S258" s="35"/>
      <c r="T258" s="35"/>
      <c r="U258" s="35"/>
      <c r="V258" s="35"/>
      <c r="W258" s="408"/>
      <c r="X258" s="408"/>
      <c r="Y258" s="408"/>
      <c r="Z258" s="408"/>
      <c r="AA258" s="408"/>
      <c r="AB258" s="48"/>
      <c r="AC258" s="48"/>
      <c r="AD258" s="48"/>
      <c r="AE258" s="48"/>
      <c r="AF258" s="38" t="str">
        <f t="shared" si="21"/>
        <v/>
      </c>
      <c r="AL258" s="71"/>
      <c r="AQ258" s="113"/>
    </row>
    <row r="259" spans="1:43" s="43" customFormat="1" outlineLevel="1" x14ac:dyDescent="0.3">
      <c r="A259" s="398" t="s">
        <v>47</v>
      </c>
      <c r="B259" s="399"/>
      <c r="C259" s="399"/>
      <c r="D259" s="399"/>
      <c r="E259" s="399"/>
      <c r="F259" s="399"/>
      <c r="G259" s="399"/>
      <c r="H259" s="399"/>
      <c r="I259" s="399"/>
      <c r="J259" s="399"/>
      <c r="K259" s="399"/>
      <c r="L259" s="399"/>
      <c r="M259" s="399"/>
      <c r="N259" s="399"/>
      <c r="O259" s="399"/>
      <c r="P259" s="399"/>
      <c r="Q259" s="399"/>
      <c r="R259" s="399"/>
      <c r="S259" s="399"/>
      <c r="T259" s="399"/>
      <c r="U259" s="399"/>
      <c r="V259" s="399"/>
      <c r="W259" s="400">
        <f>TRUNC(SUM(AA249:AF258),2)</f>
        <v>0</v>
      </c>
      <c r="X259" s="401"/>
      <c r="Y259" s="401"/>
      <c r="Z259" s="401"/>
      <c r="AA259" s="401"/>
      <c r="AB259" s="401"/>
      <c r="AC259" s="401"/>
      <c r="AD259" s="401"/>
      <c r="AE259" s="401"/>
      <c r="AF259" s="401"/>
      <c r="AL259" s="71"/>
      <c r="AQ259" s="113"/>
    </row>
    <row r="260" spans="1:43" s="43" customFormat="1" outlineLevel="1" x14ac:dyDescent="0.3">
      <c r="A260" s="25"/>
      <c r="B260" s="26"/>
      <c r="C260" s="26"/>
      <c r="D260" s="27"/>
      <c r="E260" s="28"/>
      <c r="F260" s="28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47"/>
      <c r="Y260" s="47"/>
      <c r="Z260" s="47"/>
      <c r="AA260" s="47"/>
      <c r="AB260" s="50"/>
      <c r="AC260" s="50"/>
      <c r="AD260" s="50"/>
      <c r="AE260" s="50"/>
      <c r="AF260" s="29"/>
      <c r="AL260" s="71"/>
      <c r="AQ260" s="113"/>
    </row>
    <row r="261" spans="1:43" s="43" customFormat="1" outlineLevel="1" x14ac:dyDescent="0.3">
      <c r="A261" s="409" t="s">
        <v>48</v>
      </c>
      <c r="B261" s="409"/>
      <c r="C261" s="409"/>
      <c r="D261" s="409"/>
      <c r="E261" s="410" t="s">
        <v>24</v>
      </c>
      <c r="F261" s="410"/>
      <c r="G261" s="410" t="s">
        <v>0</v>
      </c>
      <c r="H261" s="410"/>
      <c r="I261" s="410" t="s">
        <v>46</v>
      </c>
      <c r="J261" s="410"/>
      <c r="K261" s="410"/>
      <c r="L261" s="410"/>
      <c r="M261" s="410"/>
      <c r="N261" s="410"/>
      <c r="O261" s="410"/>
      <c r="P261" s="410"/>
      <c r="Q261" s="410" t="s">
        <v>30</v>
      </c>
      <c r="R261" s="410"/>
      <c r="S261" s="410"/>
      <c r="T261" s="410"/>
      <c r="U261" s="410"/>
      <c r="V261" s="410"/>
      <c r="W261" s="410"/>
      <c r="X261" s="410"/>
      <c r="Y261" s="410"/>
      <c r="Z261" s="410"/>
      <c r="AA261" s="410"/>
      <c r="AB261" s="411" t="s">
        <v>46</v>
      </c>
      <c r="AC261" s="411"/>
      <c r="AD261" s="411"/>
      <c r="AE261" s="411"/>
      <c r="AF261" s="411"/>
      <c r="AL261" s="71"/>
      <c r="AQ261" s="113"/>
    </row>
    <row r="262" spans="1:43" s="43" customFormat="1" outlineLevel="1" x14ac:dyDescent="0.3">
      <c r="A262" s="391" t="str">
        <f>IF(E262="","",VLOOKUP(E262,Serviços!$A$3:$AA$849,2,FALSE))</f>
        <v/>
      </c>
      <c r="B262" s="392"/>
      <c r="C262" s="392"/>
      <c r="D262" s="392"/>
      <c r="E262" s="412"/>
      <c r="F262" s="412"/>
      <c r="G262" s="394" t="str">
        <f>IF(E262="","",VLOOKUP(E262,Serviços!#REF!,3,))</f>
        <v/>
      </c>
      <c r="H262" s="394"/>
      <c r="I262" s="418" t="str">
        <f>IF(E262="","",VLOOKUP(E262,Serviços!$A$3:$AA$849,4,FALSE))</f>
        <v/>
      </c>
      <c r="J262" s="418"/>
      <c r="K262" s="418"/>
      <c r="L262" s="418"/>
      <c r="M262" s="418"/>
      <c r="N262" s="418"/>
      <c r="O262" s="418"/>
      <c r="P262" s="418"/>
      <c r="Q262" s="55"/>
      <c r="R262" s="55"/>
      <c r="S262" s="55"/>
      <c r="T262" s="55"/>
      <c r="U262" s="55"/>
      <c r="V262" s="55"/>
      <c r="W262" s="413"/>
      <c r="X262" s="413"/>
      <c r="Y262" s="413"/>
      <c r="Z262" s="413"/>
      <c r="AA262" s="413"/>
      <c r="AB262" s="48"/>
      <c r="AC262" s="48"/>
      <c r="AD262" s="48"/>
      <c r="AE262" s="48"/>
      <c r="AF262" s="38" t="str">
        <f t="shared" ref="AF262:AF267" si="22">IF(W262="","",I262*W262)</f>
        <v/>
      </c>
      <c r="AL262" s="71"/>
      <c r="AQ262" s="113"/>
    </row>
    <row r="263" spans="1:43" s="43" customFormat="1" ht="30" customHeight="1" outlineLevel="1" x14ac:dyDescent="0.3">
      <c r="A263" s="415" t="str">
        <f>IF(E263="","",VLOOKUP(E263,Serviços!$A$3:$AA$849,2,FALSE))</f>
        <v/>
      </c>
      <c r="B263" s="416"/>
      <c r="C263" s="416"/>
      <c r="D263" s="416"/>
      <c r="E263" s="393"/>
      <c r="F263" s="393"/>
      <c r="G263" s="394" t="str">
        <f>IF(E263="","",VLOOKUP(E263,Serviços!#REF!,3,))</f>
        <v/>
      </c>
      <c r="H263" s="394"/>
      <c r="I263" s="407" t="str">
        <f>IF(E263="","",VLOOKUP(E263,Serviços!$A$3:$AA$849,4,FALSE))</f>
        <v/>
      </c>
      <c r="J263" s="407"/>
      <c r="K263" s="407"/>
      <c r="L263" s="407"/>
      <c r="M263" s="407"/>
      <c r="N263" s="407"/>
      <c r="O263" s="407"/>
      <c r="P263" s="407"/>
      <c r="Q263" s="35"/>
      <c r="R263" s="35"/>
      <c r="S263" s="35"/>
      <c r="T263" s="35"/>
      <c r="U263" s="35"/>
      <c r="V263" s="35"/>
      <c r="W263" s="408"/>
      <c r="X263" s="408"/>
      <c r="Y263" s="408"/>
      <c r="Z263" s="408"/>
      <c r="AA263" s="408"/>
      <c r="AB263" s="48"/>
      <c r="AC263" s="48"/>
      <c r="AD263" s="48"/>
      <c r="AE263" s="48"/>
      <c r="AF263" s="38" t="str">
        <f t="shared" si="22"/>
        <v/>
      </c>
      <c r="AL263" s="71"/>
      <c r="AQ263" s="113"/>
    </row>
    <row r="264" spans="1:43" s="43" customFormat="1" outlineLevel="1" x14ac:dyDescent="0.3">
      <c r="A264" s="391" t="str">
        <f>IF(E264="","",VLOOKUP(E264,Serviços!$A$3:$AA$849,2,FALSE))</f>
        <v/>
      </c>
      <c r="B264" s="392"/>
      <c r="C264" s="392"/>
      <c r="D264" s="392"/>
      <c r="E264" s="393"/>
      <c r="F264" s="393"/>
      <c r="G264" s="412" t="str">
        <f>IF(E264="","",VLOOKUP(E264,Serviços!#REF!,3,))</f>
        <v/>
      </c>
      <c r="H264" s="412"/>
      <c r="I264" s="407" t="str">
        <f>IF(E264="","",VLOOKUP(E264,Serviços!$A$3:$AA$849,4,FALSE))</f>
        <v/>
      </c>
      <c r="J264" s="407"/>
      <c r="K264" s="407"/>
      <c r="L264" s="407"/>
      <c r="M264" s="407"/>
      <c r="N264" s="407"/>
      <c r="O264" s="407"/>
      <c r="P264" s="407"/>
      <c r="Q264" s="35"/>
      <c r="R264" s="35"/>
      <c r="S264" s="35"/>
      <c r="T264" s="35"/>
      <c r="U264" s="35"/>
      <c r="V264" s="35"/>
      <c r="W264" s="408"/>
      <c r="X264" s="408"/>
      <c r="Y264" s="408"/>
      <c r="Z264" s="408"/>
      <c r="AA264" s="408"/>
      <c r="AB264" s="48"/>
      <c r="AC264" s="48"/>
      <c r="AD264" s="48"/>
      <c r="AE264" s="48"/>
      <c r="AF264" s="38" t="str">
        <f t="shared" si="22"/>
        <v/>
      </c>
      <c r="AL264" s="71"/>
      <c r="AQ264" s="113"/>
    </row>
    <row r="265" spans="1:43" s="43" customFormat="1" outlineLevel="1" x14ac:dyDescent="0.3">
      <c r="A265" s="391" t="str">
        <f>IF(E265="","",VLOOKUP(E265,Serviços!$A$3:$AA$849,2,FALSE))</f>
        <v/>
      </c>
      <c r="B265" s="392"/>
      <c r="C265" s="392"/>
      <c r="D265" s="392"/>
      <c r="E265" s="393"/>
      <c r="F265" s="393"/>
      <c r="G265" s="394" t="str">
        <f>IF(E265="","",VLOOKUP(E265,Serviços!A502:AA1340,3,))</f>
        <v/>
      </c>
      <c r="H265" s="394"/>
      <c r="I265" s="407" t="str">
        <f>IF(E265="","",VLOOKUP(E265,Serviços!$A$3:$AA$849,4,FALSE))</f>
        <v/>
      </c>
      <c r="J265" s="407"/>
      <c r="K265" s="407"/>
      <c r="L265" s="407"/>
      <c r="M265" s="407"/>
      <c r="N265" s="407"/>
      <c r="O265" s="407"/>
      <c r="P265" s="407"/>
      <c r="Q265" s="35"/>
      <c r="R265" s="35"/>
      <c r="S265" s="35"/>
      <c r="T265" s="35"/>
      <c r="U265" s="35"/>
      <c r="V265" s="35"/>
      <c r="W265" s="408"/>
      <c r="X265" s="408"/>
      <c r="Y265" s="408"/>
      <c r="Z265" s="408"/>
      <c r="AA265" s="408"/>
      <c r="AB265" s="48"/>
      <c r="AC265" s="48"/>
      <c r="AD265" s="48"/>
      <c r="AE265" s="48"/>
      <c r="AF265" s="38" t="str">
        <f t="shared" si="22"/>
        <v/>
      </c>
      <c r="AL265" s="71"/>
      <c r="AQ265" s="113"/>
    </row>
    <row r="266" spans="1:43" s="43" customFormat="1" outlineLevel="1" x14ac:dyDescent="0.3">
      <c r="A266" s="391" t="str">
        <f>IF(E266="","",VLOOKUP(E266,Serviços!$A$3:$AA$849,2,FALSE))</f>
        <v/>
      </c>
      <c r="B266" s="392"/>
      <c r="C266" s="392"/>
      <c r="D266" s="392"/>
      <c r="E266" s="393"/>
      <c r="F266" s="393"/>
      <c r="G266" s="394" t="str">
        <f>IF(E266="","",VLOOKUP(E266,Serviços!A503:AA1341,3,))</f>
        <v/>
      </c>
      <c r="H266" s="394"/>
      <c r="I266" s="407" t="str">
        <f>IF(E266="","",VLOOKUP(E266,Serviços!$A$3:$AA$849,4,FALSE))</f>
        <v/>
      </c>
      <c r="J266" s="407"/>
      <c r="K266" s="407"/>
      <c r="L266" s="407"/>
      <c r="M266" s="407"/>
      <c r="N266" s="407"/>
      <c r="O266" s="407"/>
      <c r="P266" s="407"/>
      <c r="Q266" s="35"/>
      <c r="R266" s="35"/>
      <c r="S266" s="35"/>
      <c r="T266" s="35"/>
      <c r="U266" s="35"/>
      <c r="V266" s="35"/>
      <c r="W266" s="408"/>
      <c r="X266" s="408"/>
      <c r="Y266" s="408"/>
      <c r="Z266" s="408"/>
      <c r="AA266" s="408"/>
      <c r="AB266" s="48"/>
      <c r="AC266" s="48"/>
      <c r="AD266" s="48"/>
      <c r="AE266" s="48"/>
      <c r="AF266" s="38" t="str">
        <f t="shared" si="22"/>
        <v/>
      </c>
      <c r="AL266" s="71"/>
      <c r="AQ266" s="113"/>
    </row>
    <row r="267" spans="1:43" s="43" customFormat="1" outlineLevel="1" x14ac:dyDescent="0.3">
      <c r="A267" s="391" t="str">
        <f>IF(E267="","",VLOOKUP(E267,Serviços!$A$3:$AA$849,2,FALSE))</f>
        <v/>
      </c>
      <c r="B267" s="392"/>
      <c r="C267" s="392"/>
      <c r="D267" s="392"/>
      <c r="E267" s="393"/>
      <c r="F267" s="393"/>
      <c r="G267" s="394" t="str">
        <f>IF(E267="","",VLOOKUP(E267,Serviços!A504:AA1342,3,))</f>
        <v/>
      </c>
      <c r="H267" s="394"/>
      <c r="I267" s="407" t="str">
        <f>IF(E267="","",VLOOKUP(E267,Serviços!$A$3:$AA$849,4,FALSE))</f>
        <v/>
      </c>
      <c r="J267" s="407"/>
      <c r="K267" s="407"/>
      <c r="L267" s="407"/>
      <c r="M267" s="407"/>
      <c r="N267" s="407"/>
      <c r="O267" s="407"/>
      <c r="P267" s="407"/>
      <c r="Q267" s="35"/>
      <c r="R267" s="35"/>
      <c r="S267" s="35"/>
      <c r="T267" s="35"/>
      <c r="U267" s="35"/>
      <c r="V267" s="35"/>
      <c r="W267" s="408"/>
      <c r="X267" s="408"/>
      <c r="Y267" s="408"/>
      <c r="Z267" s="408"/>
      <c r="AA267" s="408"/>
      <c r="AB267" s="48"/>
      <c r="AC267" s="48"/>
      <c r="AD267" s="48"/>
      <c r="AE267" s="48"/>
      <c r="AF267" s="38" t="str">
        <f t="shared" si="22"/>
        <v/>
      </c>
      <c r="AL267" s="71"/>
      <c r="AQ267" s="113"/>
    </row>
    <row r="268" spans="1:43" s="43" customFormat="1" outlineLevel="1" x14ac:dyDescent="0.3">
      <c r="A268" s="398" t="s">
        <v>49</v>
      </c>
      <c r="B268" s="399"/>
      <c r="C268" s="399"/>
      <c r="D268" s="399"/>
      <c r="E268" s="399"/>
      <c r="F268" s="399"/>
      <c r="G268" s="399"/>
      <c r="H268" s="399"/>
      <c r="I268" s="399"/>
      <c r="J268" s="399"/>
      <c r="K268" s="399"/>
      <c r="L268" s="399"/>
      <c r="M268" s="399"/>
      <c r="N268" s="399"/>
      <c r="O268" s="399"/>
      <c r="P268" s="399"/>
      <c r="Q268" s="399"/>
      <c r="R268" s="399"/>
      <c r="S268" s="399"/>
      <c r="T268" s="399"/>
      <c r="U268" s="399"/>
      <c r="V268" s="399"/>
      <c r="W268" s="400">
        <f>TRUNC(SUM(AA262:AF267),2)</f>
        <v>0</v>
      </c>
      <c r="X268" s="401"/>
      <c r="Y268" s="401"/>
      <c r="Z268" s="401"/>
      <c r="AA268" s="401"/>
      <c r="AB268" s="401"/>
      <c r="AC268" s="401"/>
      <c r="AD268" s="401"/>
      <c r="AE268" s="401"/>
      <c r="AF268" s="401"/>
      <c r="AL268" s="71"/>
      <c r="AQ268" s="113"/>
    </row>
    <row r="269" spans="1:43" s="43" customFormat="1" outlineLevel="1" x14ac:dyDescent="0.3">
      <c r="A269" s="25"/>
      <c r="B269" s="26"/>
      <c r="C269" s="26"/>
      <c r="D269" s="27"/>
      <c r="E269" s="28"/>
      <c r="F269" s="28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47"/>
      <c r="Y269" s="47"/>
      <c r="Z269" s="47"/>
      <c r="AA269" s="47"/>
      <c r="AB269" s="50"/>
      <c r="AC269" s="50"/>
      <c r="AD269" s="50"/>
      <c r="AE269" s="50"/>
      <c r="AF269" s="29"/>
      <c r="AL269" s="71"/>
      <c r="AQ269" s="113"/>
    </row>
    <row r="270" spans="1:43" s="43" customFormat="1" outlineLevel="1" x14ac:dyDescent="0.3">
      <c r="A270" s="409" t="s">
        <v>50</v>
      </c>
      <c r="B270" s="409"/>
      <c r="C270" s="409"/>
      <c r="D270" s="409"/>
      <c r="E270" s="410" t="s">
        <v>24</v>
      </c>
      <c r="F270" s="410"/>
      <c r="G270" s="410" t="s">
        <v>0</v>
      </c>
      <c r="H270" s="410"/>
      <c r="I270" s="410"/>
      <c r="J270" s="410" t="s">
        <v>51</v>
      </c>
      <c r="K270" s="410"/>
      <c r="L270" s="410"/>
      <c r="M270" s="410"/>
      <c r="N270" s="410"/>
      <c r="O270" s="410"/>
      <c r="P270" s="410"/>
      <c r="Q270" s="410"/>
      <c r="R270" s="410" t="s">
        <v>19</v>
      </c>
      <c r="S270" s="410"/>
      <c r="T270" s="410"/>
      <c r="U270" s="410"/>
      <c r="V270" s="410"/>
      <c r="W270" s="410"/>
      <c r="X270" s="410"/>
      <c r="Y270" s="410"/>
      <c r="Z270" s="410"/>
      <c r="AA270" s="410"/>
      <c r="AB270" s="410"/>
      <c r="AC270" s="411" t="s">
        <v>30</v>
      </c>
      <c r="AD270" s="411"/>
      <c r="AE270" s="411"/>
      <c r="AF270" s="39" t="s">
        <v>52</v>
      </c>
      <c r="AL270" s="71"/>
      <c r="AQ270" s="113"/>
    </row>
    <row r="271" spans="1:43" s="43" customFormat="1" outlineLevel="1" x14ac:dyDescent="0.3">
      <c r="A271" s="391" t="str">
        <f>IF(E271="","",VLOOKUP(E271,Transporte!$A$3:$D$281,2,FALSE))</f>
        <v/>
      </c>
      <c r="B271" s="392"/>
      <c r="C271" s="392"/>
      <c r="D271" s="392"/>
      <c r="E271" s="412"/>
      <c r="F271" s="412"/>
      <c r="G271" s="412" t="str">
        <f>IF(E271="","",VLOOKUP(E271,Transporte!$A$3:$D$281,3,FALSE))</f>
        <v/>
      </c>
      <c r="H271" s="412"/>
      <c r="I271" s="412"/>
      <c r="J271" s="56"/>
      <c r="K271" s="56"/>
      <c r="L271" s="56"/>
      <c r="M271" s="413"/>
      <c r="N271" s="413"/>
      <c r="O271" s="413"/>
      <c r="P271" s="413"/>
      <c r="Q271" s="413"/>
      <c r="R271" s="57"/>
      <c r="S271" s="57"/>
      <c r="T271" s="57"/>
      <c r="U271" s="57"/>
      <c r="V271" s="57"/>
      <c r="W271" s="57"/>
      <c r="X271" s="414" t="str">
        <f>IF(E271="","",VLOOKUP(E271,Transporte!$A$3:$D$281,4,FALSE))</f>
        <v/>
      </c>
      <c r="Y271" s="414"/>
      <c r="Z271" s="414"/>
      <c r="AA271" s="414"/>
      <c r="AB271" s="414"/>
      <c r="AC271" s="414"/>
      <c r="AD271" s="414"/>
      <c r="AE271" s="414"/>
      <c r="AF271" s="38" t="str">
        <f>IF(M271="","",M271*X271*AC271)</f>
        <v/>
      </c>
      <c r="AL271" s="71"/>
      <c r="AQ271" s="113"/>
    </row>
    <row r="272" spans="1:43" s="43" customFormat="1" outlineLevel="1" x14ac:dyDescent="0.3">
      <c r="A272" s="391" t="str">
        <f>IF(E272="","",VLOOKUP(E272,Transporte!$A$3:$D$281,2,FALSE))</f>
        <v/>
      </c>
      <c r="B272" s="392"/>
      <c r="C272" s="392"/>
      <c r="D272" s="392"/>
      <c r="E272" s="393"/>
      <c r="F272" s="393"/>
      <c r="G272" s="394" t="str">
        <f>IF(E272="","",VLOOKUP(E272,Transporte!$A$3:$D$281,3,FALSE))</f>
        <v/>
      </c>
      <c r="H272" s="394"/>
      <c r="I272" s="394"/>
      <c r="J272" s="40"/>
      <c r="K272" s="40"/>
      <c r="L272" s="40"/>
      <c r="M272" s="395"/>
      <c r="N272" s="395"/>
      <c r="O272" s="395"/>
      <c r="P272" s="395"/>
      <c r="Q272" s="395"/>
      <c r="R272" s="35"/>
      <c r="S272" s="35"/>
      <c r="T272" s="35"/>
      <c r="U272" s="35"/>
      <c r="V272" s="35"/>
      <c r="W272" s="35"/>
      <c r="X272" s="396" t="str">
        <f>IF(E272="","",VLOOKUP(E272,Transporte!$A$3:$D$281,4,FALSE))</f>
        <v/>
      </c>
      <c r="Y272" s="396"/>
      <c r="Z272" s="396"/>
      <c r="AA272" s="396"/>
      <c r="AB272" s="396"/>
      <c r="AC272" s="397"/>
      <c r="AD272" s="397"/>
      <c r="AE272" s="397"/>
      <c r="AF272" s="38" t="str">
        <f>IF(M272="","",M272*X272*AC272)</f>
        <v/>
      </c>
      <c r="AL272" s="71"/>
      <c r="AQ272" s="113"/>
    </row>
    <row r="273" spans="1:48" s="43" customFormat="1" outlineLevel="1" x14ac:dyDescent="0.3">
      <c r="A273" s="391" t="str">
        <f>IF(E273="","",VLOOKUP(E273,Transporte!$A$3:$D$281,2,FALSE))</f>
        <v/>
      </c>
      <c r="B273" s="392"/>
      <c r="C273" s="392"/>
      <c r="D273" s="392"/>
      <c r="E273" s="393"/>
      <c r="F273" s="393"/>
      <c r="G273" s="394" t="str">
        <f>IF(E273="","",VLOOKUP(E273,Transporte!$A$3:$D$281,3,FALSE))</f>
        <v/>
      </c>
      <c r="H273" s="394"/>
      <c r="I273" s="394"/>
      <c r="J273" s="40"/>
      <c r="K273" s="40"/>
      <c r="L273" s="40"/>
      <c r="M273" s="395"/>
      <c r="N273" s="395"/>
      <c r="O273" s="395"/>
      <c r="P273" s="395"/>
      <c r="Q273" s="395"/>
      <c r="R273" s="35"/>
      <c r="S273" s="35"/>
      <c r="T273" s="35"/>
      <c r="U273" s="35"/>
      <c r="V273" s="35"/>
      <c r="W273" s="35"/>
      <c r="X273" s="396" t="str">
        <f>IF(E273="","",VLOOKUP(E273,Transporte!$A$3:$D$281,4,FALSE))</f>
        <v/>
      </c>
      <c r="Y273" s="396"/>
      <c r="Z273" s="396"/>
      <c r="AA273" s="396"/>
      <c r="AB273" s="396"/>
      <c r="AC273" s="397"/>
      <c r="AD273" s="397"/>
      <c r="AE273" s="397"/>
      <c r="AF273" s="38" t="str">
        <f>IF(M273="","",M273*X273*AC273)</f>
        <v/>
      </c>
      <c r="AL273" s="71"/>
      <c r="AQ273" s="113"/>
    </row>
    <row r="274" spans="1:48" s="43" customFormat="1" outlineLevel="1" x14ac:dyDescent="0.3">
      <c r="A274" s="391" t="str">
        <f>IF(E274="","",VLOOKUP(E274,Transporte!$A$3:$D$281,2,FALSE))</f>
        <v/>
      </c>
      <c r="B274" s="392"/>
      <c r="C274" s="392"/>
      <c r="D274" s="392"/>
      <c r="E274" s="393"/>
      <c r="F274" s="393"/>
      <c r="G274" s="394" t="str">
        <f>IF(E274="","",VLOOKUP(E274,Transporte!$A$3:$D$281,3,FALSE))</f>
        <v/>
      </c>
      <c r="H274" s="394"/>
      <c r="I274" s="394"/>
      <c r="J274" s="40"/>
      <c r="K274" s="40"/>
      <c r="L274" s="40"/>
      <c r="M274" s="395"/>
      <c r="N274" s="395"/>
      <c r="O274" s="395"/>
      <c r="P274" s="395"/>
      <c r="Q274" s="395"/>
      <c r="R274" s="35"/>
      <c r="S274" s="35"/>
      <c r="T274" s="35"/>
      <c r="U274" s="35"/>
      <c r="V274" s="35"/>
      <c r="W274" s="35"/>
      <c r="X274" s="396" t="str">
        <f>IF(E274="","",VLOOKUP(E274,Transporte!$A$3:$D$281,4,FALSE))</f>
        <v/>
      </c>
      <c r="Y274" s="396"/>
      <c r="Z274" s="396"/>
      <c r="AA274" s="396"/>
      <c r="AB274" s="396"/>
      <c r="AC274" s="397"/>
      <c r="AD274" s="397"/>
      <c r="AE274" s="397"/>
      <c r="AF274" s="38" t="str">
        <f>IF(M274="","",M274*X274*AC274)</f>
        <v/>
      </c>
      <c r="AL274" s="71"/>
      <c r="AQ274" s="113"/>
    </row>
    <row r="275" spans="1:48" s="43" customFormat="1" outlineLevel="1" x14ac:dyDescent="0.3">
      <c r="A275" s="391" t="str">
        <f>IF(E275="","",VLOOKUP(E275,Transporte!$A$3:$D$281,2,FALSE))</f>
        <v/>
      </c>
      <c r="B275" s="392"/>
      <c r="C275" s="392"/>
      <c r="D275" s="392"/>
      <c r="E275" s="393"/>
      <c r="F275" s="393"/>
      <c r="G275" s="394" t="str">
        <f>IF(E275="","",VLOOKUP(E275,Transporte!$A$3:$D$281,3,FALSE))</f>
        <v/>
      </c>
      <c r="H275" s="394"/>
      <c r="I275" s="394"/>
      <c r="J275" s="40"/>
      <c r="K275" s="40"/>
      <c r="L275" s="40"/>
      <c r="M275" s="395"/>
      <c r="N275" s="395"/>
      <c r="O275" s="395"/>
      <c r="P275" s="395"/>
      <c r="Q275" s="395"/>
      <c r="R275" s="35"/>
      <c r="S275" s="35"/>
      <c r="T275" s="35"/>
      <c r="U275" s="35"/>
      <c r="V275" s="35"/>
      <c r="W275" s="35"/>
      <c r="X275" s="396" t="str">
        <f>IF(E275="","",VLOOKUP(E275,Transporte!$A$3:$D$281,4,f))</f>
        <v/>
      </c>
      <c r="Y275" s="396"/>
      <c r="Z275" s="396"/>
      <c r="AA275" s="396"/>
      <c r="AB275" s="396"/>
      <c r="AC275" s="397"/>
      <c r="AD275" s="397"/>
      <c r="AE275" s="397"/>
      <c r="AF275" s="38" t="str">
        <f>IF(M275="","",M275*X275*AC275)</f>
        <v/>
      </c>
      <c r="AL275" s="71"/>
      <c r="AQ275" s="113"/>
    </row>
    <row r="276" spans="1:48" s="43" customFormat="1" outlineLevel="1" x14ac:dyDescent="0.3">
      <c r="A276" s="398" t="s">
        <v>53</v>
      </c>
      <c r="B276" s="399"/>
      <c r="C276" s="399"/>
      <c r="D276" s="399"/>
      <c r="E276" s="399"/>
      <c r="F276" s="399"/>
      <c r="G276" s="399"/>
      <c r="H276" s="399"/>
      <c r="I276" s="399"/>
      <c r="J276" s="399"/>
      <c r="K276" s="399"/>
      <c r="L276" s="399"/>
      <c r="M276" s="399"/>
      <c r="N276" s="399"/>
      <c r="O276" s="399"/>
      <c r="P276" s="399"/>
      <c r="Q276" s="399"/>
      <c r="R276" s="399"/>
      <c r="S276" s="399"/>
      <c r="T276" s="399"/>
      <c r="U276" s="399"/>
      <c r="V276" s="399"/>
      <c r="W276" s="400">
        <f>TRUNC(SUM(AA271:AF275),2)</f>
        <v>0</v>
      </c>
      <c r="X276" s="401"/>
      <c r="Y276" s="401"/>
      <c r="Z276" s="401"/>
      <c r="AA276" s="401"/>
      <c r="AB276" s="401"/>
      <c r="AC276" s="401"/>
      <c r="AD276" s="401"/>
      <c r="AE276" s="401"/>
      <c r="AF276" s="401"/>
      <c r="AL276" s="71"/>
      <c r="AQ276" s="113"/>
    </row>
    <row r="277" spans="1:48" s="43" customFormat="1" outlineLevel="1" x14ac:dyDescent="0.3">
      <c r="A277" s="25"/>
      <c r="B277" s="26"/>
      <c r="C277" s="26"/>
      <c r="D277" s="27"/>
      <c r="E277" s="28"/>
      <c r="F277" s="28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47"/>
      <c r="Y277" s="47"/>
      <c r="Z277" s="47"/>
      <c r="AA277" s="47"/>
      <c r="AB277" s="50"/>
      <c r="AC277" s="50"/>
      <c r="AD277" s="50"/>
      <c r="AE277" s="50"/>
      <c r="AF277" s="29"/>
      <c r="AL277" s="71"/>
      <c r="AQ277" s="113"/>
    </row>
    <row r="278" spans="1:48" s="43" customFormat="1" x14ac:dyDescent="0.3">
      <c r="A278" s="402" t="s">
        <v>54</v>
      </c>
      <c r="B278" s="403"/>
      <c r="C278" s="403"/>
      <c r="D278" s="403"/>
      <c r="E278" s="403"/>
      <c r="F278" s="403"/>
      <c r="G278" s="403"/>
      <c r="H278" s="403"/>
      <c r="I278" s="403"/>
      <c r="J278" s="403"/>
      <c r="K278" s="403"/>
      <c r="L278" s="403"/>
      <c r="M278" s="403"/>
      <c r="N278" s="403"/>
      <c r="O278" s="403"/>
      <c r="P278" s="403"/>
      <c r="Q278" s="403"/>
      <c r="R278" s="403"/>
      <c r="S278" s="403"/>
      <c r="T278" s="403"/>
      <c r="U278" s="403"/>
      <c r="V278" s="403"/>
      <c r="W278" s="404"/>
      <c r="X278" s="405">
        <f>SUM(N246,W259,W268,W276)</f>
        <v>2.0299999999999998</v>
      </c>
      <c r="Y278" s="405"/>
      <c r="Z278" s="405"/>
      <c r="AA278" s="405"/>
      <c r="AB278" s="405"/>
      <c r="AC278" s="405"/>
      <c r="AD278" s="405"/>
      <c r="AE278" s="405"/>
      <c r="AF278" s="405"/>
      <c r="AH278" s="54">
        <v>110.68</v>
      </c>
      <c r="AL278" s="71">
        <f>AH278/AJ212*AI212</f>
        <v>110.68</v>
      </c>
      <c r="AM278" s="69">
        <f>AL278-AH278</f>
        <v>0</v>
      </c>
      <c r="AN278" s="70">
        <f>AM278/AH278</f>
        <v>0</v>
      </c>
      <c r="AP278" s="74"/>
      <c r="AQ278" s="113"/>
      <c r="AR278" s="54">
        <v>110.68</v>
      </c>
      <c r="AT278" s="43">
        <f>(((AR278*$AV$2)-AR278))*-1</f>
        <v>110.68</v>
      </c>
      <c r="AU278" s="43">
        <f>(AR278*$AV$2)+AR278</f>
        <v>110.68</v>
      </c>
      <c r="AV278" s="121">
        <f>(AH278*$AW$2/AR278)-$AW$2</f>
        <v>0</v>
      </c>
    </row>
    <row r="279" spans="1:48" s="43" customFormat="1" x14ac:dyDescent="0.3">
      <c r="A279" s="402" t="s">
        <v>55</v>
      </c>
      <c r="B279" s="403"/>
      <c r="C279" s="403"/>
      <c r="D279" s="403"/>
      <c r="E279" s="403"/>
      <c r="F279" s="403"/>
      <c r="G279" s="403"/>
      <c r="H279" s="403"/>
      <c r="I279" s="403"/>
      <c r="J279" s="403"/>
      <c r="K279" s="403"/>
      <c r="L279" s="403"/>
      <c r="M279" s="403"/>
      <c r="N279" s="403"/>
      <c r="O279" s="403"/>
      <c r="P279" s="403"/>
      <c r="Q279" s="403"/>
      <c r="R279" s="403"/>
      <c r="S279" s="403"/>
      <c r="T279" s="404"/>
      <c r="U279" s="406">
        <f>$U$69</f>
        <v>13.350000000000001</v>
      </c>
      <c r="V279" s="406"/>
      <c r="W279" s="406"/>
      <c r="X279" s="405">
        <f>TRUNC(X278*U279/100,2)</f>
        <v>0.27</v>
      </c>
      <c r="Y279" s="405"/>
      <c r="Z279" s="405"/>
      <c r="AA279" s="405"/>
      <c r="AB279" s="405"/>
      <c r="AC279" s="405"/>
      <c r="AD279" s="405"/>
      <c r="AE279" s="405"/>
      <c r="AF279" s="405"/>
      <c r="AH279" s="41"/>
      <c r="AJ279" s="45"/>
      <c r="AL279" s="71"/>
      <c r="AQ279" s="113"/>
      <c r="AR279" s="41"/>
    </row>
    <row r="280" spans="1:48" s="43" customFormat="1" x14ac:dyDescent="0.3">
      <c r="A280" s="402" t="s">
        <v>56</v>
      </c>
      <c r="B280" s="403"/>
      <c r="C280" s="403"/>
      <c r="D280" s="403"/>
      <c r="E280" s="403"/>
      <c r="F280" s="403"/>
      <c r="G280" s="403"/>
      <c r="H280" s="403"/>
      <c r="I280" s="403"/>
      <c r="J280" s="403"/>
      <c r="K280" s="403"/>
      <c r="L280" s="403"/>
      <c r="M280" s="403"/>
      <c r="N280" s="403"/>
      <c r="O280" s="403"/>
      <c r="P280" s="403"/>
      <c r="Q280" s="403"/>
      <c r="R280" s="403"/>
      <c r="S280" s="403"/>
      <c r="T280" s="403"/>
      <c r="U280" s="403"/>
      <c r="V280" s="403"/>
      <c r="W280" s="404"/>
      <c r="X280" s="405">
        <f>SUM(X278:AF279)</f>
        <v>2.2999999999999998</v>
      </c>
      <c r="Y280" s="405"/>
      <c r="Z280" s="405"/>
      <c r="AA280" s="405"/>
      <c r="AB280" s="405"/>
      <c r="AC280" s="405"/>
      <c r="AD280" s="405"/>
      <c r="AE280" s="405"/>
      <c r="AF280" s="405"/>
      <c r="AH280" s="41"/>
      <c r="AI280" s="43">
        <f>AJ212</f>
        <v>2.2999999999999998</v>
      </c>
      <c r="AJ280" s="44">
        <f>AI280-X280</f>
        <v>0</v>
      </c>
      <c r="AL280" s="71"/>
      <c r="AQ280" s="113"/>
      <c r="AR280" s="41"/>
    </row>
    <row r="281" spans="1:48" s="43" customFormat="1" x14ac:dyDescent="0.3">
      <c r="A281" s="21" t="s">
        <v>20</v>
      </c>
      <c r="B281" s="62"/>
      <c r="C281" s="62"/>
      <c r="D281" s="22"/>
      <c r="E281" s="23"/>
      <c r="F281" s="23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46"/>
      <c r="Y281" s="46"/>
      <c r="Z281" s="46"/>
      <c r="AA281" s="46"/>
      <c r="AB281" s="61"/>
      <c r="AC281" s="61"/>
      <c r="AD281" s="61"/>
      <c r="AE281" s="61"/>
      <c r="AF281" s="24"/>
      <c r="AL281" s="71"/>
      <c r="AQ281" s="113"/>
    </row>
    <row r="282" spans="1:48" s="43" customFormat="1" ht="33.75" customHeight="1" x14ac:dyDescent="0.3">
      <c r="A282" s="25" t="s">
        <v>21</v>
      </c>
      <c r="B282" s="442">
        <v>44151</v>
      </c>
      <c r="C282" s="442"/>
      <c r="D282" s="443" t="str">
        <f>VLOOKUP(B282,Serviços!A:E,2,FALSE)</f>
        <v>ESTABILIZAÇÃO SOLO-CIMENTO 2% PESO-PISTA (PAV.URB.) S/ TRANS. LOCAL DE CIMENTO</v>
      </c>
      <c r="E282" s="443"/>
      <c r="F282" s="443"/>
      <c r="G282" s="443"/>
      <c r="H282" s="443"/>
      <c r="I282" s="443"/>
      <c r="J282" s="443"/>
      <c r="K282" s="443"/>
      <c r="L282" s="443"/>
      <c r="M282" s="443"/>
      <c r="N282" s="443"/>
      <c r="O282" s="443"/>
      <c r="P282" s="443"/>
      <c r="Q282" s="443"/>
      <c r="R282" s="443"/>
      <c r="S282" s="443"/>
      <c r="T282" s="443"/>
      <c r="U282" s="443"/>
      <c r="V282" s="443"/>
      <c r="W282" s="443"/>
      <c r="X282" s="443"/>
      <c r="Y282" s="443"/>
      <c r="Z282" s="443"/>
      <c r="AA282" s="443"/>
      <c r="AB282" s="443"/>
      <c r="AC282" s="429" t="s">
        <v>22</v>
      </c>
      <c r="AD282" s="429"/>
      <c r="AE282" s="429"/>
      <c r="AF282" s="53" t="str">
        <f>VLOOKUP(B282,Serviços!A:E,3,FALSE)</f>
        <v xml:space="preserve">m3    </v>
      </c>
      <c r="AI282" s="44">
        <f>X351</f>
        <v>61.28</v>
      </c>
      <c r="AJ282" s="43">
        <f>VLOOKUP(B282,Orçamento!$A:$D,4,FALSE)</f>
        <v>61.28</v>
      </c>
      <c r="AK282" s="44">
        <f>AI282-AJ282</f>
        <v>0</v>
      </c>
      <c r="AL282" s="71"/>
      <c r="AP282" s="74">
        <f>X349</f>
        <v>54.07</v>
      </c>
      <c r="AQ282" s="113" t="s">
        <v>954</v>
      </c>
    </row>
    <row r="283" spans="1:48" s="43" customFormat="1" outlineLevel="1" x14ac:dyDescent="0.3">
      <c r="A283" s="25"/>
      <c r="B283" s="26"/>
      <c r="C283" s="26"/>
      <c r="D283" s="27"/>
      <c r="E283" s="28"/>
      <c r="F283" s="28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47"/>
      <c r="Y283" s="47"/>
      <c r="Z283" s="47"/>
      <c r="AA283" s="47"/>
      <c r="AB283" s="50"/>
      <c r="AC283" s="50"/>
      <c r="AD283" s="50"/>
      <c r="AE283" s="50"/>
      <c r="AF283" s="29"/>
      <c r="AL283" s="71"/>
      <c r="AQ283" s="113"/>
    </row>
    <row r="284" spans="1:48" s="43" customFormat="1" outlineLevel="1" x14ac:dyDescent="0.3">
      <c r="A284" s="409" t="s">
        <v>23</v>
      </c>
      <c r="B284" s="409"/>
      <c r="C284" s="409"/>
      <c r="D284" s="409"/>
      <c r="E284" s="410" t="s">
        <v>24</v>
      </c>
      <c r="F284" s="410"/>
      <c r="G284" s="58" t="s">
        <v>25</v>
      </c>
      <c r="H284" s="410" t="s">
        <v>26</v>
      </c>
      <c r="I284" s="410"/>
      <c r="J284" s="410"/>
      <c r="K284" s="410"/>
      <c r="L284" s="410" t="s">
        <v>27</v>
      </c>
      <c r="M284" s="410"/>
      <c r="N284" s="410" t="s">
        <v>28</v>
      </c>
      <c r="O284" s="410"/>
      <c r="P284" s="410"/>
      <c r="Q284" s="410"/>
      <c r="R284" s="410"/>
      <c r="S284" s="410"/>
      <c r="T284" s="410"/>
      <c r="U284" s="410"/>
      <c r="V284" s="410" t="s">
        <v>29</v>
      </c>
      <c r="W284" s="410"/>
      <c r="X284" s="410"/>
      <c r="Y284" s="410"/>
      <c r="Z284" s="410"/>
      <c r="AA284" s="411" t="s">
        <v>30</v>
      </c>
      <c r="AB284" s="411"/>
      <c r="AC284" s="411"/>
      <c r="AD284" s="411"/>
      <c r="AE284" s="411" t="s">
        <v>31</v>
      </c>
      <c r="AF284" s="411"/>
      <c r="AL284" s="71"/>
      <c r="AQ284" s="113"/>
    </row>
    <row r="285" spans="1:48" s="43" customFormat="1" ht="34.5" customHeight="1" outlineLevel="1" x14ac:dyDescent="0.3">
      <c r="A285" s="439" t="str">
        <f>IF(E285=0,"",VLOOKUP(E285,Equipamentos!$A$3:$V$145,2,FALSE))</f>
        <v>CAMINHÃO CARROCERIA MADEIRA - 15 T</v>
      </c>
      <c r="B285" s="440"/>
      <c r="C285" s="440"/>
      <c r="D285" s="440"/>
      <c r="E285" s="441">
        <v>30035</v>
      </c>
      <c r="F285" s="441"/>
      <c r="G285" s="59"/>
      <c r="H285" s="413">
        <v>1</v>
      </c>
      <c r="I285" s="413"/>
      <c r="J285" s="413"/>
      <c r="K285" s="413"/>
      <c r="L285" s="408">
        <f t="shared" ref="L285:L294" si="23">IF(H285&gt;0,1-H285,"")</f>
        <v>0</v>
      </c>
      <c r="M285" s="408"/>
      <c r="N285" s="438">
        <f>IF(E285="","",VLOOKUP(E285,Equipamentos!$A$3:$V$658,3,FALSE))</f>
        <v>270.41000000000003</v>
      </c>
      <c r="O285" s="438"/>
      <c r="P285" s="438"/>
      <c r="Q285" s="438"/>
      <c r="R285" s="438"/>
      <c r="S285" s="438"/>
      <c r="T285" s="438"/>
      <c r="U285" s="438"/>
      <c r="V285" s="30"/>
      <c r="W285" s="438">
        <f>IF(E285="","",VLOOKUP(E285,Equipamentos!$A$3:$V$658,4,FALSE))</f>
        <v>76.989999999999995</v>
      </c>
      <c r="X285" s="438"/>
      <c r="Y285" s="438"/>
      <c r="Z285" s="438"/>
      <c r="AA285" s="414">
        <v>0.33329999999999999</v>
      </c>
      <c r="AB285" s="414"/>
      <c r="AC285" s="414"/>
      <c r="AD285" s="414"/>
      <c r="AE285" s="429">
        <f>TRUNC(IF(AA285="","",((H285*N285)+(L285*W285))*AA285),2)</f>
        <v>90.12</v>
      </c>
      <c r="AF285" s="430"/>
      <c r="AL285" s="71"/>
      <c r="AQ285" s="113"/>
    </row>
    <row r="286" spans="1:48" s="43" customFormat="1" outlineLevel="1" x14ac:dyDescent="0.3">
      <c r="A286" s="415" t="str">
        <f>IF(E286=0,"",VLOOKUP(E286,Equipamentos!$A$3:$V$145,2,FALSE))</f>
        <v>CAMINHÃO TANQUE 10.000L</v>
      </c>
      <c r="B286" s="416"/>
      <c r="C286" s="416"/>
      <c r="D286" s="416"/>
      <c r="E286" s="434">
        <v>30040</v>
      </c>
      <c r="F286" s="434"/>
      <c r="G286" s="28"/>
      <c r="H286" s="408">
        <v>0.6</v>
      </c>
      <c r="I286" s="408"/>
      <c r="J286" s="408"/>
      <c r="K286" s="408"/>
      <c r="L286" s="408">
        <f t="shared" si="23"/>
        <v>0.4</v>
      </c>
      <c r="M286" s="408"/>
      <c r="N286" s="438">
        <f>IF(E286="","",VLOOKUP(E286,Equipamentos!$A$3:$V$658,3,FALSE))</f>
        <v>331.31</v>
      </c>
      <c r="O286" s="438"/>
      <c r="P286" s="438"/>
      <c r="Q286" s="438"/>
      <c r="R286" s="438"/>
      <c r="S286" s="438"/>
      <c r="T286" s="438"/>
      <c r="U286" s="438"/>
      <c r="V286" s="30"/>
      <c r="W286" s="438">
        <f>IF(E286="","",VLOOKUP(E286,Equipamentos!$A$3:$V$658,4,FALSE))</f>
        <v>81.02</v>
      </c>
      <c r="X286" s="438"/>
      <c r="Y286" s="438"/>
      <c r="Z286" s="438"/>
      <c r="AA286" s="397">
        <v>1</v>
      </c>
      <c r="AB286" s="397"/>
      <c r="AC286" s="397"/>
      <c r="AD286" s="397"/>
      <c r="AE286" s="429">
        <f t="shared" ref="AE286:AE291" si="24">TRUNC(IF(AA286="","",((H286*N286)+(L286*W286))*AA286),2)</f>
        <v>231.19</v>
      </c>
      <c r="AF286" s="430"/>
      <c r="AL286" s="71"/>
      <c r="AQ286" s="113"/>
    </row>
    <row r="287" spans="1:48" s="43" customFormat="1" ht="27.75" customHeight="1" outlineLevel="1" x14ac:dyDescent="0.3">
      <c r="A287" s="415" t="str">
        <f>IF(E287=0,"",VLOOKUP(E287,Equipamentos!$A$3:$V$145,2,FALSE))</f>
        <v>GRADE DE DISCO - 24X24</v>
      </c>
      <c r="B287" s="416"/>
      <c r="C287" s="416"/>
      <c r="D287" s="416"/>
      <c r="E287" s="434">
        <v>30013</v>
      </c>
      <c r="F287" s="434"/>
      <c r="G287" s="28"/>
      <c r="H287" s="408">
        <v>0.56000000000000005</v>
      </c>
      <c r="I287" s="408"/>
      <c r="J287" s="408"/>
      <c r="K287" s="408"/>
      <c r="L287" s="408">
        <f t="shared" si="23"/>
        <v>0.43999999999999995</v>
      </c>
      <c r="M287" s="408"/>
      <c r="N287" s="438">
        <f>IF(E287="","",VLOOKUP(E287,Equipamentos!$A$3:$V$658,3,FALSE))</f>
        <v>4.93</v>
      </c>
      <c r="O287" s="438"/>
      <c r="P287" s="438"/>
      <c r="Q287" s="438"/>
      <c r="R287" s="438"/>
      <c r="S287" s="438"/>
      <c r="T287" s="438"/>
      <c r="U287" s="438"/>
      <c r="V287" s="30"/>
      <c r="W287" s="438">
        <f>IF(E287="","",VLOOKUP(E287,Equipamentos!$A$3:$V$658,4,FALSE))</f>
        <v>3.4299999999999997</v>
      </c>
      <c r="X287" s="438"/>
      <c r="Y287" s="438"/>
      <c r="Z287" s="438"/>
      <c r="AA287" s="397">
        <v>1</v>
      </c>
      <c r="AB287" s="397"/>
      <c r="AC287" s="397"/>
      <c r="AD287" s="397"/>
      <c r="AE287" s="429">
        <f t="shared" si="24"/>
        <v>4.2699999999999996</v>
      </c>
      <c r="AF287" s="430"/>
      <c r="AL287" s="71"/>
      <c r="AQ287" s="113"/>
    </row>
    <row r="288" spans="1:48" s="43" customFormat="1" outlineLevel="1" x14ac:dyDescent="0.3">
      <c r="A288" s="415" t="str">
        <f>IF(E288=0,"",VLOOKUP(E288,Equipamentos!$A$3:$V$145,2,FALSE))</f>
        <v>MOTONIVELADORA - CAT 120K OU EQUIVALENTE</v>
      </c>
      <c r="B288" s="416"/>
      <c r="C288" s="416"/>
      <c r="D288" s="416"/>
      <c r="E288" s="434">
        <v>30046</v>
      </c>
      <c r="F288" s="434"/>
      <c r="G288" s="28"/>
      <c r="H288" s="408">
        <v>0.92</v>
      </c>
      <c r="I288" s="408"/>
      <c r="J288" s="408"/>
      <c r="K288" s="408"/>
      <c r="L288" s="408">
        <f t="shared" si="23"/>
        <v>7.999999999999996E-2</v>
      </c>
      <c r="M288" s="408"/>
      <c r="N288" s="438">
        <f>IF(E288="","",VLOOKUP(E288,Equipamentos!$A$3:$V$658,3,FALSE))</f>
        <v>173.28</v>
      </c>
      <c r="O288" s="438"/>
      <c r="P288" s="438"/>
      <c r="Q288" s="438"/>
      <c r="R288" s="438"/>
      <c r="S288" s="438"/>
      <c r="T288" s="438"/>
      <c r="U288" s="438"/>
      <c r="V288" s="30"/>
      <c r="W288" s="438">
        <f>IF(E288="","",VLOOKUP(E288,Equipamentos!$A$3:$V$658,4,FALSE))</f>
        <v>69.819999999999993</v>
      </c>
      <c r="X288" s="438"/>
      <c r="Y288" s="438"/>
      <c r="Z288" s="438"/>
      <c r="AA288" s="397">
        <v>1</v>
      </c>
      <c r="AB288" s="397"/>
      <c r="AC288" s="397"/>
      <c r="AD288" s="397"/>
      <c r="AE288" s="429">
        <f t="shared" si="24"/>
        <v>165</v>
      </c>
      <c r="AF288" s="430"/>
      <c r="AL288" s="71"/>
      <c r="AQ288" s="113"/>
    </row>
    <row r="289" spans="1:43" s="43" customFormat="1" outlineLevel="1" x14ac:dyDescent="0.3">
      <c r="A289" s="415" t="str">
        <f>IF(E289=0,"",VLOOKUP(E289,Equipamentos!$A$3:$V$145,2,FALSE))</f>
        <v>ROLO COMPACTADOR DE PNEUS AUTOPROPELIDO - 27 T</v>
      </c>
      <c r="B289" s="416"/>
      <c r="C289" s="416"/>
      <c r="D289" s="416"/>
      <c r="E289" s="434">
        <v>30015</v>
      </c>
      <c r="F289" s="434"/>
      <c r="G289" s="28"/>
      <c r="H289" s="408">
        <v>0.14000000000000001</v>
      </c>
      <c r="I289" s="408"/>
      <c r="J289" s="408"/>
      <c r="K289" s="408"/>
      <c r="L289" s="408">
        <f t="shared" si="23"/>
        <v>0.86</v>
      </c>
      <c r="M289" s="408"/>
      <c r="N289" s="438">
        <f>IF(E289="","",VLOOKUP(E289,Equipamentos!$A$3:$V$658,3,FALSE))</f>
        <v>154.08000000000001</v>
      </c>
      <c r="O289" s="438"/>
      <c r="P289" s="438"/>
      <c r="Q289" s="438"/>
      <c r="R289" s="438"/>
      <c r="S289" s="438"/>
      <c r="T289" s="438"/>
      <c r="U289" s="438"/>
      <c r="V289" s="30"/>
      <c r="W289" s="438">
        <f>IF(E289="","",VLOOKUP(E289,Equipamentos!$A$3:$V$658,4,FALSE))</f>
        <v>70.62</v>
      </c>
      <c r="X289" s="438"/>
      <c r="Y289" s="438"/>
      <c r="Z289" s="438"/>
      <c r="AA289" s="397">
        <v>1</v>
      </c>
      <c r="AB289" s="397"/>
      <c r="AC289" s="397"/>
      <c r="AD289" s="397"/>
      <c r="AE289" s="429">
        <f t="shared" si="24"/>
        <v>82.3</v>
      </c>
      <c r="AF289" s="430"/>
      <c r="AL289" s="71"/>
      <c r="AQ289" s="113"/>
    </row>
    <row r="290" spans="1:43" s="43" customFormat="1" outlineLevel="1" x14ac:dyDescent="0.3">
      <c r="A290" s="415" t="str">
        <f>IF(E290=0,"",VLOOKUP(E290,Equipamentos!$A$3:$V$145,2,FALSE))</f>
        <v>ROLO PÉ DE CARNEIRO AUTOPROPELIDO - CA 250 OU EQUIVALENTE</v>
      </c>
      <c r="B290" s="416"/>
      <c r="C290" s="416"/>
      <c r="D290" s="416"/>
      <c r="E290" s="434">
        <v>30009</v>
      </c>
      <c r="F290" s="434"/>
      <c r="G290" s="28"/>
      <c r="H290" s="408">
        <v>1</v>
      </c>
      <c r="I290" s="408"/>
      <c r="J290" s="408"/>
      <c r="K290" s="408"/>
      <c r="L290" s="408">
        <f t="shared" si="23"/>
        <v>0</v>
      </c>
      <c r="M290" s="408"/>
      <c r="N290" s="438">
        <f>IF(E290="","",VLOOKUP(E290,Equipamentos!$A$3:$V$658,3,FALSE))</f>
        <v>153.41</v>
      </c>
      <c r="O290" s="438"/>
      <c r="P290" s="438"/>
      <c r="Q290" s="438"/>
      <c r="R290" s="438"/>
      <c r="S290" s="438"/>
      <c r="T290" s="438"/>
      <c r="U290" s="438"/>
      <c r="V290" s="30"/>
      <c r="W290" s="438">
        <f>IF(E290="","",VLOOKUP(E290,Equipamentos!$A$3:$V$658,4,FALSE))</f>
        <v>63.73</v>
      </c>
      <c r="X290" s="438"/>
      <c r="Y290" s="438"/>
      <c r="Z290" s="438"/>
      <c r="AA290" s="397">
        <v>1</v>
      </c>
      <c r="AB290" s="397"/>
      <c r="AC290" s="397"/>
      <c r="AD290" s="397"/>
      <c r="AE290" s="429">
        <f t="shared" si="24"/>
        <v>153.41</v>
      </c>
      <c r="AF290" s="430"/>
      <c r="AL290" s="71"/>
      <c r="AQ290" s="113"/>
    </row>
    <row r="291" spans="1:43" s="43" customFormat="1" outlineLevel="1" x14ac:dyDescent="0.3">
      <c r="A291" s="415" t="str">
        <f>IF(E291=0,"",VLOOKUP(E291,Equipamentos!$A$3:$V$145,2,FALSE))</f>
        <v>TRATOR DE PNEUS AGRÍCOLA - MF 4292 OU EQUIVALENTE</v>
      </c>
      <c r="B291" s="416"/>
      <c r="C291" s="416"/>
      <c r="D291" s="416"/>
      <c r="E291" s="434">
        <v>30005</v>
      </c>
      <c r="F291" s="434"/>
      <c r="G291" s="28"/>
      <c r="H291" s="408">
        <v>0.56000000000000005</v>
      </c>
      <c r="I291" s="408"/>
      <c r="J291" s="408"/>
      <c r="K291" s="408"/>
      <c r="L291" s="408">
        <f t="shared" si="23"/>
        <v>0.43999999999999995</v>
      </c>
      <c r="M291" s="408"/>
      <c r="N291" s="438">
        <f>IF(E291="","",VLOOKUP(E291,Equipamentos!$A$3:$V$658,3,FALSE))</f>
        <v>158.13999999999999</v>
      </c>
      <c r="O291" s="438"/>
      <c r="P291" s="438"/>
      <c r="Q291" s="438"/>
      <c r="R291" s="438"/>
      <c r="S291" s="438"/>
      <c r="T291" s="438"/>
      <c r="U291" s="438"/>
      <c r="V291" s="30"/>
      <c r="W291" s="438">
        <f>IF(E291="","",VLOOKUP(E291,Equipamentos!$A$3:$V$658,4,FALSE))</f>
        <v>59.2</v>
      </c>
      <c r="X291" s="438"/>
      <c r="Y291" s="438"/>
      <c r="Z291" s="438"/>
      <c r="AA291" s="397">
        <v>1</v>
      </c>
      <c r="AB291" s="397"/>
      <c r="AC291" s="397"/>
      <c r="AD291" s="397"/>
      <c r="AE291" s="429">
        <f t="shared" si="24"/>
        <v>114.6</v>
      </c>
      <c r="AF291" s="430"/>
      <c r="AL291" s="71"/>
      <c r="AQ291" s="113"/>
    </row>
    <row r="292" spans="1:43" s="43" customFormat="1" ht="15.75" customHeight="1" outlineLevel="1" x14ac:dyDescent="0.3">
      <c r="A292" s="415" t="str">
        <f>IF(E292=0,"",VLOOKUP(E292,Equipamentos!$A$3:$V$145,2,FALSE))</f>
        <v/>
      </c>
      <c r="B292" s="416"/>
      <c r="C292" s="416"/>
      <c r="D292" s="416"/>
      <c r="E292" s="434"/>
      <c r="F292" s="434"/>
      <c r="G292" s="28"/>
      <c r="H292" s="408"/>
      <c r="I292" s="408"/>
      <c r="J292" s="408"/>
      <c r="K292" s="408"/>
      <c r="L292" s="408" t="str">
        <f t="shared" si="23"/>
        <v/>
      </c>
      <c r="M292" s="408"/>
      <c r="N292" s="438" t="str">
        <f>IF(E292="","",VLOOKUP(E292,Equipamentos!$A$3:$V$97,3,FALSE))</f>
        <v/>
      </c>
      <c r="O292" s="438"/>
      <c r="P292" s="438"/>
      <c r="Q292" s="438"/>
      <c r="R292" s="438"/>
      <c r="S292" s="438"/>
      <c r="T292" s="438"/>
      <c r="U292" s="438"/>
      <c r="V292" s="31"/>
      <c r="W292" s="438" t="str">
        <f>IF(E292="","",VLOOKUP(E292,Equipamentos!$A$3:$V$197,4,FALSE))</f>
        <v/>
      </c>
      <c r="X292" s="438"/>
      <c r="Y292" s="438"/>
      <c r="Z292" s="438"/>
      <c r="AA292" s="397"/>
      <c r="AB292" s="397"/>
      <c r="AC292" s="397"/>
      <c r="AD292" s="397"/>
      <c r="AE292" s="429" t="str">
        <f>IF(AA292="","",((H292*N292)+(L292*W292))*AA292)</f>
        <v/>
      </c>
      <c r="AF292" s="430"/>
      <c r="AL292" s="71"/>
      <c r="AQ292" s="113"/>
    </row>
    <row r="293" spans="1:43" s="43" customFormat="1" ht="15.75" customHeight="1" outlineLevel="1" x14ac:dyDescent="0.3">
      <c r="A293" s="415"/>
      <c r="B293" s="416"/>
      <c r="C293" s="416"/>
      <c r="D293" s="416"/>
      <c r="E293" s="434"/>
      <c r="F293" s="434"/>
      <c r="G293" s="28"/>
      <c r="H293" s="408"/>
      <c r="I293" s="408"/>
      <c r="J293" s="408"/>
      <c r="K293" s="408"/>
      <c r="L293" s="408" t="str">
        <f t="shared" si="23"/>
        <v/>
      </c>
      <c r="M293" s="408"/>
      <c r="N293" s="438" t="str">
        <f>IF(E293="","",VLOOKUP(E293,Equipamentos!$A$3:$V$64,3,FALSE))</f>
        <v/>
      </c>
      <c r="O293" s="438"/>
      <c r="P293" s="438"/>
      <c r="Q293" s="438"/>
      <c r="R293" s="438"/>
      <c r="S293" s="438"/>
      <c r="T293" s="438"/>
      <c r="U293" s="438"/>
      <c r="V293" s="31"/>
      <c r="W293" s="438" t="str">
        <f>IF(E293="","",VLOOKUP(E293,Equipamentos!$A$3:$V$64,4,FALSE))</f>
        <v/>
      </c>
      <c r="X293" s="438"/>
      <c r="Y293" s="438"/>
      <c r="Z293" s="438"/>
      <c r="AA293" s="397"/>
      <c r="AB293" s="397"/>
      <c r="AC293" s="397"/>
      <c r="AD293" s="397"/>
      <c r="AE293" s="429" t="str">
        <f>IF(AA293="","",((H293*N293)+(L293*W293))*AA293)</f>
        <v/>
      </c>
      <c r="AF293" s="430"/>
      <c r="AL293" s="71"/>
      <c r="AQ293" s="113"/>
    </row>
    <row r="294" spans="1:43" s="43" customFormat="1" ht="15.75" customHeight="1" outlineLevel="1" x14ac:dyDescent="0.3">
      <c r="A294" s="415" t="str">
        <f>IF(E294=0,"",VLOOKUP(E294,Equipamentos!$A$3:$V$145,2,FALSE))</f>
        <v/>
      </c>
      <c r="B294" s="416"/>
      <c r="C294" s="416"/>
      <c r="D294" s="416"/>
      <c r="E294" s="434"/>
      <c r="F294" s="434"/>
      <c r="G294" s="28"/>
      <c r="H294" s="408"/>
      <c r="I294" s="408"/>
      <c r="J294" s="408"/>
      <c r="K294" s="408"/>
      <c r="L294" s="408" t="str">
        <f t="shared" si="23"/>
        <v/>
      </c>
      <c r="M294" s="408"/>
      <c r="N294" s="438" t="str">
        <f>IF(E294="","",VLOOKUP(E294,Equipamentos!$A$3:$V$64,3,FALSE))</f>
        <v/>
      </c>
      <c r="O294" s="438"/>
      <c r="P294" s="438"/>
      <c r="Q294" s="438"/>
      <c r="R294" s="438"/>
      <c r="S294" s="438"/>
      <c r="T294" s="438"/>
      <c r="U294" s="438"/>
      <c r="V294" s="31"/>
      <c r="W294" s="438" t="str">
        <f>IF(E294="","",VLOOKUP(E294,Equipamentos!$A$3:$V$64,4,FALSE))</f>
        <v/>
      </c>
      <c r="X294" s="438"/>
      <c r="Y294" s="438"/>
      <c r="Z294" s="438"/>
      <c r="AA294" s="397"/>
      <c r="AB294" s="397"/>
      <c r="AC294" s="397"/>
      <c r="AD294" s="397"/>
      <c r="AE294" s="429" t="str">
        <f>IF(AA294="","",((H294*N294)+(L294*W294))*AA294)</f>
        <v/>
      </c>
      <c r="AF294" s="430"/>
      <c r="AL294" s="71"/>
      <c r="AQ294" s="113"/>
    </row>
    <row r="295" spans="1:43" s="43" customFormat="1" outlineLevel="1" x14ac:dyDescent="0.3">
      <c r="A295" s="398" t="s">
        <v>32</v>
      </c>
      <c r="B295" s="399"/>
      <c r="C295" s="399"/>
      <c r="D295" s="399"/>
      <c r="E295" s="399"/>
      <c r="F295" s="399"/>
      <c r="G295" s="399"/>
      <c r="H295" s="399"/>
      <c r="I295" s="399"/>
      <c r="J295" s="399"/>
      <c r="K295" s="399"/>
      <c r="L295" s="399"/>
      <c r="M295" s="399"/>
      <c r="N295" s="399"/>
      <c r="O295" s="399"/>
      <c r="P295" s="399"/>
      <c r="Q295" s="399"/>
      <c r="R295" s="399"/>
      <c r="S295" s="399"/>
      <c r="T295" s="399"/>
      <c r="U295" s="399"/>
      <c r="V295" s="399"/>
      <c r="W295" s="400">
        <f>TRUNC(SUM(AE285:AF294),2)</f>
        <v>840.89</v>
      </c>
      <c r="X295" s="401"/>
      <c r="Y295" s="401"/>
      <c r="Z295" s="401"/>
      <c r="AA295" s="401"/>
      <c r="AB295" s="401"/>
      <c r="AC295" s="401"/>
      <c r="AD295" s="401"/>
      <c r="AE295" s="401"/>
      <c r="AF295" s="401"/>
      <c r="AL295" s="71"/>
      <c r="AQ295" s="113"/>
    </row>
    <row r="296" spans="1:43" s="43" customFormat="1" outlineLevel="1" x14ac:dyDescent="0.3">
      <c r="A296" s="25"/>
      <c r="B296" s="26"/>
      <c r="C296" s="26"/>
      <c r="D296" s="27"/>
      <c r="E296" s="28"/>
      <c r="F296" s="28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47"/>
      <c r="Y296" s="47"/>
      <c r="Z296" s="47"/>
      <c r="AA296" s="47"/>
      <c r="AB296" s="50"/>
      <c r="AC296" s="50"/>
      <c r="AD296" s="50"/>
      <c r="AE296" s="50"/>
      <c r="AF296" s="29"/>
      <c r="AL296" s="71"/>
      <c r="AQ296" s="113"/>
    </row>
    <row r="297" spans="1:43" s="43" customFormat="1" outlineLevel="1" x14ac:dyDescent="0.3">
      <c r="A297" s="409" t="s">
        <v>33</v>
      </c>
      <c r="B297" s="409"/>
      <c r="C297" s="409"/>
      <c r="D297" s="409"/>
      <c r="E297" s="410" t="s">
        <v>24</v>
      </c>
      <c r="F297" s="410"/>
      <c r="G297" s="410" t="s">
        <v>522</v>
      </c>
      <c r="H297" s="410"/>
      <c r="I297" s="410"/>
      <c r="J297" s="410"/>
      <c r="K297" s="410" t="s">
        <v>34</v>
      </c>
      <c r="L297" s="410"/>
      <c r="M297" s="410"/>
      <c r="N297" s="410"/>
      <c r="O297" s="410" t="s">
        <v>30</v>
      </c>
      <c r="P297" s="410"/>
      <c r="Q297" s="410"/>
      <c r="R297" s="410"/>
      <c r="S297" s="410"/>
      <c r="T297" s="410"/>
      <c r="U297" s="410" t="s">
        <v>946</v>
      </c>
      <c r="V297" s="410"/>
      <c r="W297" s="410"/>
      <c r="X297" s="410"/>
      <c r="Y297" s="410"/>
      <c r="Z297" s="410"/>
      <c r="AA297" s="411" t="s">
        <v>31</v>
      </c>
      <c r="AB297" s="411"/>
      <c r="AC297" s="411"/>
      <c r="AD297" s="411"/>
      <c r="AE297" s="411"/>
      <c r="AF297" s="411"/>
      <c r="AL297" s="71"/>
      <c r="AQ297" s="113"/>
    </row>
    <row r="298" spans="1:43" s="43" customFormat="1" outlineLevel="1" x14ac:dyDescent="0.3">
      <c r="A298" s="391" t="str">
        <f>IF(E298=0,"",VLOOKUP(E298,'Mão de Obra'!$A$2:$AA$998,2,FALSE))</f>
        <v>ENCARREGADO DE SERVIÇO</v>
      </c>
      <c r="B298" s="392"/>
      <c r="C298" s="392"/>
      <c r="D298" s="392"/>
      <c r="E298" s="412">
        <v>20002</v>
      </c>
      <c r="F298" s="412"/>
      <c r="G298" s="447">
        <f>VLOOKUP(E298,'Mão de Obra'!$A$2:$F$42,6,FALSE)/100</f>
        <v>1.1945000000000001</v>
      </c>
      <c r="H298" s="447"/>
      <c r="I298" s="447"/>
      <c r="J298" s="447"/>
      <c r="K298" s="431">
        <f>IF(E298=0,"",VLOOKUP(E298,'Mão de Obra'!$A$2:$AA$998,5,))</f>
        <v>28.74</v>
      </c>
      <c r="L298" s="431"/>
      <c r="M298" s="431"/>
      <c r="N298" s="431"/>
      <c r="O298" s="432">
        <v>1</v>
      </c>
      <c r="P298" s="432"/>
      <c r="Q298" s="432"/>
      <c r="R298" s="432"/>
      <c r="S298" s="432"/>
      <c r="T298" s="432"/>
      <c r="U298" s="433">
        <f>VLOOKUP(E298,'Mão de Obra'!A:I,8,FALSE)</f>
        <v>13.1</v>
      </c>
      <c r="V298" s="433"/>
      <c r="W298" s="433"/>
      <c r="X298" s="433"/>
      <c r="Y298" s="433"/>
      <c r="Z298" s="433"/>
      <c r="AA298" s="429">
        <f>TRUNC(IF(O298="","",O298*K298),2)</f>
        <v>28.74</v>
      </c>
      <c r="AB298" s="429"/>
      <c r="AC298" s="429"/>
      <c r="AD298" s="429"/>
      <c r="AE298" s="429"/>
      <c r="AF298" s="430"/>
      <c r="AL298" s="71"/>
      <c r="AQ298" s="113"/>
    </row>
    <row r="299" spans="1:43" s="43" customFormat="1" outlineLevel="1" x14ac:dyDescent="0.3">
      <c r="A299" s="391" t="str">
        <f>IF(E299=0,"",VLOOKUP(E299,'Mão de Obra'!$A$2:$AA$998,2,FALSE))</f>
        <v>GREDISTA</v>
      </c>
      <c r="B299" s="392"/>
      <c r="C299" s="392"/>
      <c r="D299" s="392"/>
      <c r="E299" s="412">
        <v>20013</v>
      </c>
      <c r="F299" s="412"/>
      <c r="G299" s="447">
        <f>VLOOKUP(E299,'Mão de Obra'!$A$2:$F$42,6,FALSE)/100</f>
        <v>1.5168999999999999</v>
      </c>
      <c r="H299" s="447"/>
      <c r="I299" s="447"/>
      <c r="J299" s="447"/>
      <c r="K299" s="431">
        <f>IF(E299=0,"",VLOOKUP(E299,'Mão de Obra'!$A$2:$AA$998,5,))</f>
        <v>26.37</v>
      </c>
      <c r="L299" s="431"/>
      <c r="M299" s="431"/>
      <c r="N299" s="431"/>
      <c r="O299" s="433">
        <v>1</v>
      </c>
      <c r="P299" s="433"/>
      <c r="Q299" s="433"/>
      <c r="R299" s="433"/>
      <c r="S299" s="433"/>
      <c r="T299" s="433"/>
      <c r="U299" s="433">
        <f>VLOOKUP(E299,'Mão de Obra'!A:I,8,FALSE)</f>
        <v>10.48</v>
      </c>
      <c r="V299" s="433"/>
      <c r="W299" s="433"/>
      <c r="X299" s="433"/>
      <c r="Y299" s="433"/>
      <c r="Z299" s="433"/>
      <c r="AA299" s="429">
        <f>TRUNC(IF(O299="","",O299*K299),2)</f>
        <v>26.37</v>
      </c>
      <c r="AB299" s="429"/>
      <c r="AC299" s="429"/>
      <c r="AD299" s="429"/>
      <c r="AE299" s="429"/>
      <c r="AF299" s="430"/>
      <c r="AL299" s="71"/>
      <c r="AQ299" s="113"/>
    </row>
    <row r="300" spans="1:43" s="43" customFormat="1" outlineLevel="1" x14ac:dyDescent="0.3">
      <c r="A300" s="391" t="str">
        <f>IF(E300=0,"",VLOOKUP(E300,'Mão de Obra'!$A$2:$AA$998,2,FALSE))</f>
        <v>SERVENTE</v>
      </c>
      <c r="B300" s="392"/>
      <c r="C300" s="392"/>
      <c r="D300" s="392"/>
      <c r="E300" s="393">
        <v>20031</v>
      </c>
      <c r="F300" s="393"/>
      <c r="G300" s="447">
        <f>VLOOKUP(E300,'Mão de Obra'!$A$2:$F$42,6,FALSE)/100</f>
        <v>2.0878000000000001</v>
      </c>
      <c r="H300" s="447"/>
      <c r="I300" s="447"/>
      <c r="J300" s="447"/>
      <c r="K300" s="428">
        <f>IF(E300=0,"",VLOOKUP(E300,'Mão de Obra'!$A$2:$AA$998,5,))</f>
        <v>22.78</v>
      </c>
      <c r="L300" s="428"/>
      <c r="M300" s="428"/>
      <c r="N300" s="428"/>
      <c r="O300" s="433">
        <v>12</v>
      </c>
      <c r="P300" s="433"/>
      <c r="Q300" s="433"/>
      <c r="R300" s="433"/>
      <c r="S300" s="433"/>
      <c r="T300" s="433"/>
      <c r="U300" s="433">
        <f>VLOOKUP(E300,'Mão de Obra'!A:I,8,FALSE)</f>
        <v>7.38</v>
      </c>
      <c r="V300" s="433"/>
      <c r="W300" s="433"/>
      <c r="X300" s="433"/>
      <c r="Y300" s="433"/>
      <c r="Z300" s="433"/>
      <c r="AA300" s="429">
        <f t="shared" ref="AA300:AA305" si="25">IF(O300="","",O300*K300)</f>
        <v>273.36</v>
      </c>
      <c r="AB300" s="429"/>
      <c r="AC300" s="429"/>
      <c r="AD300" s="429"/>
      <c r="AE300" s="429"/>
      <c r="AF300" s="430"/>
      <c r="AL300" s="71"/>
      <c r="AQ300" s="113"/>
    </row>
    <row r="301" spans="1:43" s="43" customFormat="1" outlineLevel="1" x14ac:dyDescent="0.3">
      <c r="A301" s="391" t="str">
        <f>IF(E301=0,"",VLOOKUP(E301,'Mão de Obra'!$A$2:$AA$998,2,FALSE))</f>
        <v/>
      </c>
      <c r="B301" s="392"/>
      <c r="C301" s="392"/>
      <c r="D301" s="392"/>
      <c r="E301" s="393"/>
      <c r="F301" s="393"/>
      <c r="G301" s="427" t="str">
        <f>IF(E301=0,"",121.83%)</f>
        <v/>
      </c>
      <c r="H301" s="427"/>
      <c r="I301" s="427"/>
      <c r="J301" s="427"/>
      <c r="K301" s="428" t="str">
        <f>IF(E301=0,"",VLOOKUP(E301,'Mão de Obra'!$A$2:$AA$998,5,))</f>
        <v/>
      </c>
      <c r="L301" s="428"/>
      <c r="M301" s="428"/>
      <c r="N301" s="428"/>
      <c r="O301" s="408"/>
      <c r="P301" s="408"/>
      <c r="Q301" s="408"/>
      <c r="R301" s="408"/>
      <c r="S301" s="408"/>
      <c r="T301" s="408"/>
      <c r="U301" s="408"/>
      <c r="V301" s="408"/>
      <c r="W301" s="408"/>
      <c r="X301" s="408"/>
      <c r="Y301" s="408"/>
      <c r="Z301" s="408"/>
      <c r="AA301" s="429" t="str">
        <f t="shared" si="25"/>
        <v/>
      </c>
      <c r="AB301" s="429"/>
      <c r="AC301" s="429"/>
      <c r="AD301" s="429"/>
      <c r="AE301" s="429"/>
      <c r="AF301" s="430"/>
      <c r="AL301" s="71"/>
      <c r="AQ301" s="113"/>
    </row>
    <row r="302" spans="1:43" s="43" customFormat="1" outlineLevel="1" x14ac:dyDescent="0.3">
      <c r="A302" s="391" t="str">
        <f>IF(E302=0,"",VLOOKUP(E302,'Mão de Obra'!$A$2:$AA$998,2,FALSE))</f>
        <v/>
      </c>
      <c r="B302" s="392"/>
      <c r="C302" s="392"/>
      <c r="D302" s="392"/>
      <c r="E302" s="393"/>
      <c r="F302" s="393"/>
      <c r="G302" s="427" t="str">
        <f>IF(E302=0,"",121.83%)</f>
        <v/>
      </c>
      <c r="H302" s="427"/>
      <c r="I302" s="427"/>
      <c r="J302" s="427"/>
      <c r="K302" s="428" t="str">
        <f>IF(E302=0,"",VLOOKUP(E302,'Mão de Obra'!$A$2:$AA$998,5,))</f>
        <v/>
      </c>
      <c r="L302" s="428"/>
      <c r="M302" s="428"/>
      <c r="N302" s="428"/>
      <c r="O302" s="408"/>
      <c r="P302" s="408"/>
      <c r="Q302" s="408"/>
      <c r="R302" s="408"/>
      <c r="S302" s="408"/>
      <c r="T302" s="408"/>
      <c r="U302" s="408"/>
      <c r="V302" s="408"/>
      <c r="W302" s="408"/>
      <c r="X302" s="408"/>
      <c r="Y302" s="408"/>
      <c r="Z302" s="408"/>
      <c r="AA302" s="429" t="str">
        <f t="shared" si="25"/>
        <v/>
      </c>
      <c r="AB302" s="429"/>
      <c r="AC302" s="429"/>
      <c r="AD302" s="429"/>
      <c r="AE302" s="429"/>
      <c r="AF302" s="430"/>
      <c r="AL302" s="71"/>
      <c r="AQ302" s="113"/>
    </row>
    <row r="303" spans="1:43" s="43" customFormat="1" outlineLevel="1" x14ac:dyDescent="0.3">
      <c r="A303" s="391" t="str">
        <f>IF(E303=0,"",VLOOKUP(E303,'Mão de Obra'!$A$2:$AA$998,2,FALSE))</f>
        <v/>
      </c>
      <c r="B303" s="392"/>
      <c r="C303" s="392"/>
      <c r="D303" s="392"/>
      <c r="E303" s="393"/>
      <c r="F303" s="393"/>
      <c r="G303" s="427" t="str">
        <f>IF(E303=0,"",121.83%)</f>
        <v/>
      </c>
      <c r="H303" s="427"/>
      <c r="I303" s="427"/>
      <c r="J303" s="427"/>
      <c r="K303" s="428" t="str">
        <f>IF(E303=0,"",VLOOKUP(E303,'Mão de Obra'!$A$2:$AA$998,5,))</f>
        <v/>
      </c>
      <c r="L303" s="428"/>
      <c r="M303" s="428"/>
      <c r="N303" s="428"/>
      <c r="O303" s="408"/>
      <c r="P303" s="408"/>
      <c r="Q303" s="408"/>
      <c r="R303" s="408"/>
      <c r="S303" s="408"/>
      <c r="T303" s="408"/>
      <c r="U303" s="408"/>
      <c r="V303" s="408"/>
      <c r="W303" s="408"/>
      <c r="X303" s="408"/>
      <c r="Y303" s="408"/>
      <c r="Z303" s="408"/>
      <c r="AA303" s="429" t="str">
        <f t="shared" si="25"/>
        <v/>
      </c>
      <c r="AB303" s="429"/>
      <c r="AC303" s="429"/>
      <c r="AD303" s="429"/>
      <c r="AE303" s="429"/>
      <c r="AF303" s="430"/>
      <c r="AL303" s="71"/>
      <c r="AQ303" s="113"/>
    </row>
    <row r="304" spans="1:43" s="43" customFormat="1" outlineLevel="1" x14ac:dyDescent="0.3">
      <c r="A304" s="391" t="str">
        <f>IF(E304=0,"",VLOOKUP(E304,'Mão de Obra'!$A$2:$AA$998,2,FALSE))</f>
        <v/>
      </c>
      <c r="B304" s="392"/>
      <c r="C304" s="392"/>
      <c r="D304" s="392"/>
      <c r="E304" s="393"/>
      <c r="F304" s="393"/>
      <c r="G304" s="427" t="str">
        <f>IF(E304=0,"",121.83%)</f>
        <v/>
      </c>
      <c r="H304" s="427"/>
      <c r="I304" s="427"/>
      <c r="J304" s="427"/>
      <c r="K304" s="428" t="str">
        <f>IF(E304=0,"",VLOOKUP(E304,'Mão de Obra'!$A$2:$AA$998,5,))</f>
        <v/>
      </c>
      <c r="L304" s="428"/>
      <c r="M304" s="428"/>
      <c r="N304" s="428"/>
      <c r="O304" s="408"/>
      <c r="P304" s="408"/>
      <c r="Q304" s="408"/>
      <c r="R304" s="408"/>
      <c r="S304" s="408"/>
      <c r="T304" s="408"/>
      <c r="U304" s="408"/>
      <c r="V304" s="408"/>
      <c r="W304" s="408"/>
      <c r="X304" s="408"/>
      <c r="Y304" s="408"/>
      <c r="Z304" s="408"/>
      <c r="AA304" s="429" t="str">
        <f t="shared" si="25"/>
        <v/>
      </c>
      <c r="AB304" s="429"/>
      <c r="AC304" s="429"/>
      <c r="AD304" s="429"/>
      <c r="AE304" s="429"/>
      <c r="AF304" s="430"/>
      <c r="AL304" s="71"/>
      <c r="AQ304" s="113"/>
    </row>
    <row r="305" spans="1:43" s="43" customFormat="1" outlineLevel="1" x14ac:dyDescent="0.3">
      <c r="A305" s="391" t="str">
        <f>IF(E305=0,"",VLOOKUP(E305,'Mão de Obra'!$A$2:$AA$998,2,FALSE))</f>
        <v/>
      </c>
      <c r="B305" s="392"/>
      <c r="C305" s="392"/>
      <c r="D305" s="392"/>
      <c r="E305" s="393"/>
      <c r="F305" s="393"/>
      <c r="G305" s="427" t="str">
        <f>IF(E305=0,"",121.83%)</f>
        <v/>
      </c>
      <c r="H305" s="427"/>
      <c r="I305" s="427"/>
      <c r="J305" s="427"/>
      <c r="K305" s="428" t="str">
        <f>IF(E305=0,"",VLOOKUP(E305,'Mão de Obra'!$A$2:$AA$998,5))</f>
        <v/>
      </c>
      <c r="L305" s="428"/>
      <c r="M305" s="428"/>
      <c r="N305" s="428"/>
      <c r="O305" s="408"/>
      <c r="P305" s="408"/>
      <c r="Q305" s="408"/>
      <c r="R305" s="408"/>
      <c r="S305" s="408"/>
      <c r="T305" s="408"/>
      <c r="U305" s="408"/>
      <c r="V305" s="408"/>
      <c r="W305" s="408"/>
      <c r="X305" s="408"/>
      <c r="Y305" s="408"/>
      <c r="Z305" s="408"/>
      <c r="AA305" s="429" t="str">
        <f t="shared" si="25"/>
        <v/>
      </c>
      <c r="AB305" s="429"/>
      <c r="AC305" s="429"/>
      <c r="AD305" s="429"/>
      <c r="AE305" s="429"/>
      <c r="AF305" s="430"/>
      <c r="AL305" s="71"/>
      <c r="AQ305" s="113"/>
    </row>
    <row r="306" spans="1:43" s="43" customFormat="1" outlineLevel="1" x14ac:dyDescent="0.3">
      <c r="A306" s="398" t="s">
        <v>35</v>
      </c>
      <c r="B306" s="399"/>
      <c r="C306" s="399"/>
      <c r="D306" s="399"/>
      <c r="E306" s="399"/>
      <c r="F306" s="399"/>
      <c r="G306" s="399"/>
      <c r="H306" s="399"/>
      <c r="I306" s="399"/>
      <c r="J306" s="399"/>
      <c r="K306" s="399"/>
      <c r="L306" s="399"/>
      <c r="M306" s="399"/>
      <c r="N306" s="399"/>
      <c r="O306" s="399"/>
      <c r="P306" s="399"/>
      <c r="Q306" s="399"/>
      <c r="R306" s="399"/>
      <c r="S306" s="399"/>
      <c r="T306" s="399"/>
      <c r="U306" s="399"/>
      <c r="V306" s="399"/>
      <c r="W306" s="400">
        <f>TRUNC(SUM(AA298:AF305),2)</f>
        <v>328.47</v>
      </c>
      <c r="X306" s="401"/>
      <c r="Y306" s="401"/>
      <c r="Z306" s="401"/>
      <c r="AA306" s="401"/>
      <c r="AB306" s="401"/>
      <c r="AC306" s="401"/>
      <c r="AD306" s="401"/>
      <c r="AE306" s="401"/>
      <c r="AF306" s="401"/>
      <c r="AL306" s="71"/>
      <c r="AQ306" s="113"/>
    </row>
    <row r="307" spans="1:43" s="43" customFormat="1" outlineLevel="1" x14ac:dyDescent="0.3">
      <c r="A307" s="25"/>
      <c r="B307" s="26"/>
      <c r="C307" s="26"/>
      <c r="D307" s="27"/>
      <c r="E307" s="28"/>
      <c r="F307" s="28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47"/>
      <c r="Y307" s="47"/>
      <c r="Z307" s="47"/>
      <c r="AA307" s="47"/>
      <c r="AB307" s="50"/>
      <c r="AC307" s="50"/>
      <c r="AD307" s="50"/>
      <c r="AE307" s="50"/>
      <c r="AF307" s="29"/>
      <c r="AL307" s="71"/>
      <c r="AQ307" s="113"/>
    </row>
    <row r="308" spans="1:43" s="43" customFormat="1" outlineLevel="1" x14ac:dyDescent="0.3">
      <c r="A308" s="409" t="s">
        <v>36</v>
      </c>
      <c r="B308" s="409"/>
      <c r="C308" s="409"/>
      <c r="D308" s="409"/>
      <c r="E308" s="410" t="s">
        <v>24</v>
      </c>
      <c r="F308" s="410"/>
      <c r="G308" s="410" t="s">
        <v>37</v>
      </c>
      <c r="H308" s="410"/>
      <c r="I308" s="410"/>
      <c r="J308" s="410" t="s">
        <v>38</v>
      </c>
      <c r="K308" s="410"/>
      <c r="L308" s="410"/>
      <c r="M308" s="410" t="s">
        <v>39</v>
      </c>
      <c r="N308" s="410"/>
      <c r="O308" s="410"/>
      <c r="P308" s="410"/>
      <c r="Q308" s="410"/>
      <c r="R308" s="410" t="s">
        <v>40</v>
      </c>
      <c r="S308" s="410"/>
      <c r="T308" s="410"/>
      <c r="U308" s="410"/>
      <c r="V308" s="410"/>
      <c r="W308" s="410" t="s">
        <v>19</v>
      </c>
      <c r="X308" s="410"/>
      <c r="Y308" s="410"/>
      <c r="Z308" s="410"/>
      <c r="AA308" s="410"/>
      <c r="AB308" s="410"/>
      <c r="AC308" s="410"/>
      <c r="AD308" s="410"/>
      <c r="AE308" s="410"/>
      <c r="AF308" s="410"/>
      <c r="AL308" s="71"/>
      <c r="AQ308" s="113"/>
    </row>
    <row r="309" spans="1:43" s="43" customFormat="1" outlineLevel="1" x14ac:dyDescent="0.3">
      <c r="A309" s="32"/>
      <c r="B309" s="33"/>
      <c r="C309" s="33"/>
      <c r="D309" s="34"/>
      <c r="E309" s="424"/>
      <c r="F309" s="424"/>
      <c r="G309" s="407"/>
      <c r="H309" s="407"/>
      <c r="I309" s="407"/>
      <c r="J309" s="425"/>
      <c r="K309" s="425"/>
      <c r="L309" s="425"/>
      <c r="M309" s="425"/>
      <c r="N309" s="425"/>
      <c r="O309" s="425"/>
      <c r="P309" s="425"/>
      <c r="Q309" s="425"/>
      <c r="R309" s="425"/>
      <c r="S309" s="425"/>
      <c r="T309" s="425"/>
      <c r="U309" s="425"/>
      <c r="V309" s="425"/>
      <c r="W309" s="35"/>
      <c r="X309" s="48"/>
      <c r="Y309" s="48"/>
      <c r="Z309" s="48"/>
      <c r="AA309" s="48"/>
      <c r="AB309" s="48"/>
      <c r="AC309" s="48"/>
      <c r="AD309" s="48"/>
      <c r="AE309" s="396" t="str">
        <f>IF(A309="","",(W306*G309/100))</f>
        <v/>
      </c>
      <c r="AF309" s="426"/>
      <c r="AL309" s="71"/>
      <c r="AQ309" s="113"/>
    </row>
    <row r="310" spans="1:43" s="43" customFormat="1" outlineLevel="1" x14ac:dyDescent="0.3">
      <c r="A310" s="32"/>
      <c r="B310" s="33"/>
      <c r="C310" s="33"/>
      <c r="D310" s="34"/>
      <c r="E310" s="424"/>
      <c r="F310" s="424"/>
      <c r="G310" s="407"/>
      <c r="H310" s="407"/>
      <c r="I310" s="407"/>
      <c r="J310" s="425"/>
      <c r="K310" s="425"/>
      <c r="L310" s="425"/>
      <c r="M310" s="425"/>
      <c r="N310" s="425"/>
      <c r="O310" s="425"/>
      <c r="P310" s="425"/>
      <c r="Q310" s="425"/>
      <c r="R310" s="425"/>
      <c r="S310" s="425"/>
      <c r="T310" s="425"/>
      <c r="U310" s="425"/>
      <c r="V310" s="425"/>
      <c r="W310" s="35"/>
      <c r="X310" s="48"/>
      <c r="Y310" s="48"/>
      <c r="Z310" s="48"/>
      <c r="AA310" s="48"/>
      <c r="AB310" s="48"/>
      <c r="AC310" s="48"/>
      <c r="AD310" s="48"/>
      <c r="AE310" s="396" t="str">
        <f>IF(A310="","",(W306*G310/100))</f>
        <v/>
      </c>
      <c r="AF310" s="426"/>
      <c r="AL310" s="71"/>
      <c r="AQ310" s="113"/>
    </row>
    <row r="311" spans="1:43" s="43" customFormat="1" outlineLevel="1" x14ac:dyDescent="0.3">
      <c r="A311" s="36"/>
      <c r="B311" s="33"/>
      <c r="C311" s="33"/>
      <c r="D311" s="34"/>
      <c r="E311" s="424"/>
      <c r="F311" s="424"/>
      <c r="G311" s="407"/>
      <c r="H311" s="407"/>
      <c r="I311" s="407"/>
      <c r="J311" s="425"/>
      <c r="K311" s="425"/>
      <c r="L311" s="425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35"/>
      <c r="X311" s="48"/>
      <c r="Y311" s="48"/>
      <c r="Z311" s="48"/>
      <c r="AA311" s="48"/>
      <c r="AB311" s="48"/>
      <c r="AC311" s="48"/>
      <c r="AD311" s="48"/>
      <c r="AE311" s="396" t="str">
        <f>IF(A311="","",(W306*G311/100))</f>
        <v/>
      </c>
      <c r="AF311" s="426"/>
      <c r="AL311" s="71"/>
      <c r="AQ311" s="113"/>
    </row>
    <row r="312" spans="1:43" s="43" customFormat="1" outlineLevel="1" x14ac:dyDescent="0.3">
      <c r="A312" s="36"/>
      <c r="B312" s="33"/>
      <c r="C312" s="33"/>
      <c r="D312" s="34"/>
      <c r="E312" s="424"/>
      <c r="F312" s="424"/>
      <c r="G312" s="407"/>
      <c r="H312" s="407"/>
      <c r="I312" s="407"/>
      <c r="J312" s="425"/>
      <c r="K312" s="425"/>
      <c r="L312" s="425"/>
      <c r="M312" s="425"/>
      <c r="N312" s="425"/>
      <c r="O312" s="425"/>
      <c r="P312" s="425"/>
      <c r="Q312" s="425"/>
      <c r="R312" s="425"/>
      <c r="S312" s="425"/>
      <c r="T312" s="425"/>
      <c r="U312" s="425"/>
      <c r="V312" s="425"/>
      <c r="W312" s="37"/>
      <c r="X312" s="49"/>
      <c r="Y312" s="49"/>
      <c r="Z312" s="49"/>
      <c r="AA312" s="49"/>
      <c r="AB312" s="49"/>
      <c r="AC312" s="49"/>
      <c r="AD312" s="49"/>
      <c r="AE312" s="396" t="str">
        <f>IF(A312="","",(W306*G312/100))</f>
        <v/>
      </c>
      <c r="AF312" s="426"/>
      <c r="AL312" s="71"/>
      <c r="AQ312" s="113"/>
    </row>
    <row r="313" spans="1:43" s="43" customFormat="1" outlineLevel="1" x14ac:dyDescent="0.3">
      <c r="A313" s="398" t="s">
        <v>41</v>
      </c>
      <c r="B313" s="399"/>
      <c r="C313" s="399"/>
      <c r="D313" s="399"/>
      <c r="E313" s="399"/>
      <c r="F313" s="399"/>
      <c r="G313" s="399"/>
      <c r="H313" s="399"/>
      <c r="I313" s="399"/>
      <c r="J313" s="399"/>
      <c r="K313" s="399"/>
      <c r="L313" s="399"/>
      <c r="M313" s="399"/>
      <c r="N313" s="399"/>
      <c r="O313" s="399"/>
      <c r="P313" s="399"/>
      <c r="Q313" s="399"/>
      <c r="R313" s="399"/>
      <c r="S313" s="399"/>
      <c r="T313" s="399"/>
      <c r="U313" s="399"/>
      <c r="V313" s="399"/>
      <c r="W313" s="400">
        <f>TRUNC(SUM(AE309:AF312),2)</f>
        <v>0</v>
      </c>
      <c r="X313" s="401"/>
      <c r="Y313" s="401"/>
      <c r="Z313" s="401"/>
      <c r="AA313" s="401"/>
      <c r="AB313" s="401"/>
      <c r="AC313" s="401"/>
      <c r="AD313" s="401"/>
      <c r="AE313" s="401"/>
      <c r="AF313" s="401"/>
      <c r="AL313" s="71"/>
      <c r="AQ313" s="113"/>
    </row>
    <row r="314" spans="1:43" s="43" customFormat="1" outlineLevel="1" x14ac:dyDescent="0.3">
      <c r="A314" s="25"/>
      <c r="B314" s="26"/>
      <c r="C314" s="26"/>
      <c r="D314" s="27"/>
      <c r="E314" s="28"/>
      <c r="F314" s="28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47"/>
      <c r="Y314" s="47"/>
      <c r="Z314" s="47"/>
      <c r="AA314" s="47"/>
      <c r="AB314" s="50"/>
      <c r="AC314" s="50"/>
      <c r="AD314" s="50"/>
      <c r="AE314" s="50"/>
      <c r="AF314" s="29"/>
      <c r="AL314" s="71"/>
      <c r="AQ314" s="113"/>
    </row>
    <row r="315" spans="1:43" s="43" customFormat="1" outlineLevel="1" x14ac:dyDescent="0.3">
      <c r="A315" s="420" t="s">
        <v>42</v>
      </c>
      <c r="B315" s="420"/>
      <c r="C315" s="420"/>
      <c r="D315" s="420"/>
      <c r="E315" s="420"/>
      <c r="F315" s="420"/>
      <c r="G315" s="420"/>
      <c r="H315" s="420"/>
      <c r="I315" s="420"/>
      <c r="J315" s="420"/>
      <c r="K315" s="420"/>
      <c r="L315" s="420"/>
      <c r="M315" s="420"/>
      <c r="N315" s="400">
        <f>TRUNC(SUM(W295,W306,W313),2)</f>
        <v>1169.3599999999999</v>
      </c>
      <c r="O315" s="401"/>
      <c r="P315" s="401"/>
      <c r="Q315" s="401"/>
      <c r="R315" s="401"/>
      <c r="S315" s="401"/>
      <c r="T315" s="401"/>
      <c r="U315" s="401"/>
      <c r="V315" s="401"/>
      <c r="W315" s="401"/>
      <c r="X315" s="401"/>
      <c r="Y315" s="401"/>
      <c r="Z315" s="401"/>
      <c r="AA315" s="401"/>
      <c r="AB315" s="401"/>
      <c r="AC315" s="401"/>
      <c r="AD315" s="401"/>
      <c r="AE315" s="401"/>
      <c r="AF315" s="401"/>
      <c r="AL315" s="71"/>
      <c r="AQ315" s="113"/>
    </row>
    <row r="316" spans="1:43" s="43" customFormat="1" outlineLevel="1" x14ac:dyDescent="0.3">
      <c r="A316" s="421" t="s">
        <v>43</v>
      </c>
      <c r="B316" s="421"/>
      <c r="C316" s="421"/>
      <c r="D316" s="421"/>
      <c r="E316" s="421"/>
      <c r="F316" s="421"/>
      <c r="G316" s="421"/>
      <c r="H316" s="421"/>
      <c r="I316" s="421"/>
      <c r="J316" s="421"/>
      <c r="K316" s="421"/>
      <c r="L316" s="421"/>
      <c r="M316" s="421"/>
      <c r="N316" s="422">
        <f>AH349</f>
        <v>40.5</v>
      </c>
      <c r="O316" s="422"/>
      <c r="P316" s="422"/>
      <c r="Q316" s="422"/>
      <c r="R316" s="422"/>
      <c r="S316" s="422"/>
      <c r="T316" s="422"/>
      <c r="U316" s="422"/>
      <c r="V316" s="422"/>
      <c r="W316" s="422"/>
      <c r="X316" s="422"/>
      <c r="Y316" s="422"/>
      <c r="Z316" s="422"/>
      <c r="AA316" s="422"/>
      <c r="AB316" s="422"/>
      <c r="AC316" s="422"/>
      <c r="AD316" s="422"/>
      <c r="AE316" s="422"/>
      <c r="AF316" s="422"/>
      <c r="AL316" s="71"/>
      <c r="AQ316" s="113"/>
    </row>
    <row r="317" spans="1:43" s="43" customFormat="1" outlineLevel="1" x14ac:dyDescent="0.3">
      <c r="A317" s="420" t="s">
        <v>44</v>
      </c>
      <c r="B317" s="420"/>
      <c r="C317" s="420"/>
      <c r="D317" s="420"/>
      <c r="E317" s="420"/>
      <c r="F317" s="420"/>
      <c r="G317" s="420"/>
      <c r="H317" s="420"/>
      <c r="I317" s="420"/>
      <c r="J317" s="420"/>
      <c r="K317" s="420"/>
      <c r="L317" s="420"/>
      <c r="M317" s="420"/>
      <c r="N317" s="400">
        <f>TRUNC(N315/N316,2)</f>
        <v>28.87</v>
      </c>
      <c r="O317" s="401"/>
      <c r="P317" s="401"/>
      <c r="Q317" s="401"/>
      <c r="R317" s="401"/>
      <c r="S317" s="401"/>
      <c r="T317" s="401"/>
      <c r="U317" s="401"/>
      <c r="V317" s="401"/>
      <c r="W317" s="401"/>
      <c r="X317" s="401"/>
      <c r="Y317" s="401"/>
      <c r="Z317" s="401"/>
      <c r="AA317" s="401"/>
      <c r="AB317" s="401"/>
      <c r="AC317" s="401"/>
      <c r="AD317" s="401"/>
      <c r="AE317" s="401"/>
      <c r="AF317" s="401"/>
      <c r="AL317" s="71"/>
      <c r="AQ317" s="113"/>
    </row>
    <row r="318" spans="1:43" s="43" customFormat="1" outlineLevel="1" x14ac:dyDescent="0.3">
      <c r="A318" s="25"/>
      <c r="B318" s="26"/>
      <c r="C318" s="26"/>
      <c r="D318" s="27"/>
      <c r="E318" s="28"/>
      <c r="F318" s="28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47"/>
      <c r="Y318" s="47"/>
      <c r="Z318" s="47"/>
      <c r="AA318" s="47"/>
      <c r="AB318" s="50"/>
      <c r="AC318" s="50"/>
      <c r="AD318" s="50"/>
      <c r="AE318" s="50"/>
      <c r="AF318" s="29"/>
      <c r="AL318" s="71"/>
      <c r="AQ318" s="113"/>
    </row>
    <row r="319" spans="1:43" s="43" customFormat="1" outlineLevel="1" x14ac:dyDescent="0.3">
      <c r="A319" s="409" t="s">
        <v>45</v>
      </c>
      <c r="B319" s="409"/>
      <c r="C319" s="409"/>
      <c r="D319" s="409"/>
      <c r="E319" s="410" t="s">
        <v>24</v>
      </c>
      <c r="F319" s="410"/>
      <c r="G319" s="410" t="s">
        <v>0</v>
      </c>
      <c r="H319" s="410"/>
      <c r="I319" s="423" t="s">
        <v>46</v>
      </c>
      <c r="J319" s="423"/>
      <c r="K319" s="423"/>
      <c r="L319" s="423"/>
      <c r="M319" s="423"/>
      <c r="N319" s="423"/>
      <c r="O319" s="423"/>
      <c r="P319" s="423"/>
      <c r="Q319" s="423" t="s">
        <v>30</v>
      </c>
      <c r="R319" s="423"/>
      <c r="S319" s="423"/>
      <c r="T319" s="423"/>
      <c r="U319" s="423"/>
      <c r="V319" s="423"/>
      <c r="W319" s="423"/>
      <c r="X319" s="423"/>
      <c r="Y319" s="423"/>
      <c r="Z319" s="423"/>
      <c r="AA319" s="423"/>
      <c r="AB319" s="405" t="s">
        <v>46</v>
      </c>
      <c r="AC319" s="405"/>
      <c r="AD319" s="405"/>
      <c r="AE319" s="405"/>
      <c r="AF319" s="405"/>
      <c r="AL319" s="71"/>
      <c r="AQ319" s="113"/>
    </row>
    <row r="320" spans="1:43" s="43" customFormat="1" outlineLevel="1" x14ac:dyDescent="0.3">
      <c r="A320" s="391" t="str">
        <f>IF(E320="","",VLOOKUP(E320,Material!$A$3:$P$527,2,FALSE))</f>
        <v>CIMENTO PORTLAND CP II - 32</v>
      </c>
      <c r="B320" s="392"/>
      <c r="C320" s="392"/>
      <c r="D320" s="392"/>
      <c r="E320" s="412">
        <v>10010</v>
      </c>
      <c r="F320" s="412"/>
      <c r="G320" s="412" t="str">
        <f>IF(E320="","",VLOOKUP(E320,Material!$A$3:$P$527,3,FALSE))</f>
        <v>Kg</v>
      </c>
      <c r="H320" s="412"/>
      <c r="I320" s="419">
        <f>IF(E320="","",VLOOKUP(E320,Material!$A$3:$P$527,4,FALSE))</f>
        <v>0.63</v>
      </c>
      <c r="J320" s="419"/>
      <c r="K320" s="419"/>
      <c r="L320" s="419"/>
      <c r="M320" s="419"/>
      <c r="N320" s="419"/>
      <c r="O320" s="419"/>
      <c r="P320" s="419"/>
      <c r="Q320" s="55"/>
      <c r="R320" s="55"/>
      <c r="S320" s="55"/>
      <c r="T320" s="55"/>
      <c r="U320" s="55"/>
      <c r="V320" s="55"/>
      <c r="W320" s="413">
        <v>40</v>
      </c>
      <c r="X320" s="413"/>
      <c r="Y320" s="413"/>
      <c r="Z320" s="413"/>
      <c r="AA320" s="413"/>
      <c r="AB320" s="48"/>
      <c r="AC320" s="48"/>
      <c r="AD320" s="48"/>
      <c r="AE320" s="48"/>
      <c r="AF320" s="38">
        <f t="shared" ref="AF320:AF329" si="26">IF(W320="","",I320*W320)</f>
        <v>25.2</v>
      </c>
      <c r="AL320" s="71"/>
      <c r="AQ320" s="113"/>
    </row>
    <row r="321" spans="1:43" s="43" customFormat="1" outlineLevel="1" x14ac:dyDescent="0.3">
      <c r="A321" s="391" t="str">
        <f>IF(E321="","",VLOOKUP(E321,Material!$A$3:$P$527,2,FALSE))</f>
        <v/>
      </c>
      <c r="B321" s="392"/>
      <c r="C321" s="392"/>
      <c r="D321" s="392"/>
      <c r="E321" s="412"/>
      <c r="F321" s="412"/>
      <c r="G321" s="412" t="str">
        <f>IF(E321="","",VLOOKUP(E321,Material!$A$3:$P$527,3,FALSE))</f>
        <v/>
      </c>
      <c r="H321" s="412"/>
      <c r="I321" s="419" t="str">
        <f>IF(E321="","",VLOOKUP(E321,Material!$A$3:$P$527,4,FALSE))</f>
        <v/>
      </c>
      <c r="J321" s="419"/>
      <c r="K321" s="419"/>
      <c r="L321" s="419"/>
      <c r="M321" s="419"/>
      <c r="N321" s="419"/>
      <c r="O321" s="419"/>
      <c r="P321" s="419"/>
      <c r="Q321" s="55"/>
      <c r="R321" s="55"/>
      <c r="S321" s="55"/>
      <c r="T321" s="55"/>
      <c r="U321" s="55"/>
      <c r="V321" s="55"/>
      <c r="W321" s="413"/>
      <c r="X321" s="413"/>
      <c r="Y321" s="413"/>
      <c r="Z321" s="413"/>
      <c r="AA321" s="413"/>
      <c r="AB321" s="48"/>
      <c r="AC321" s="48"/>
      <c r="AD321" s="48"/>
      <c r="AE321" s="48"/>
      <c r="AF321" s="38" t="str">
        <f t="shared" si="26"/>
        <v/>
      </c>
      <c r="AL321" s="71"/>
      <c r="AQ321" s="113"/>
    </row>
    <row r="322" spans="1:43" s="43" customFormat="1" outlineLevel="1" x14ac:dyDescent="0.3">
      <c r="A322" s="391" t="str">
        <f>IF(E322="","",VLOOKUP(E322,Material!$A$3:$P$527,2,FALSE))</f>
        <v/>
      </c>
      <c r="B322" s="392"/>
      <c r="C322" s="392"/>
      <c r="D322" s="392"/>
      <c r="E322" s="412"/>
      <c r="F322" s="412"/>
      <c r="G322" s="412" t="str">
        <f>IF(E322="","",VLOOKUP(E322,Material!$A$3:$P$527,3,FALSE))</f>
        <v/>
      </c>
      <c r="H322" s="412"/>
      <c r="I322" s="419" t="str">
        <f>IF(E322="","",VLOOKUP(E322,Material!$A$3:$P$527,4,FALSE))</f>
        <v/>
      </c>
      <c r="J322" s="419"/>
      <c r="K322" s="419"/>
      <c r="L322" s="419"/>
      <c r="M322" s="419"/>
      <c r="N322" s="419"/>
      <c r="O322" s="419"/>
      <c r="P322" s="419"/>
      <c r="Q322" s="55"/>
      <c r="R322" s="55"/>
      <c r="S322" s="55"/>
      <c r="T322" s="55"/>
      <c r="U322" s="55"/>
      <c r="V322" s="55"/>
      <c r="W322" s="413"/>
      <c r="X322" s="413"/>
      <c r="Y322" s="413"/>
      <c r="Z322" s="413"/>
      <c r="AA322" s="413"/>
      <c r="AB322" s="48"/>
      <c r="AC322" s="48"/>
      <c r="AD322" s="48"/>
      <c r="AE322" s="48"/>
      <c r="AF322" s="38" t="str">
        <f t="shared" si="26"/>
        <v/>
      </c>
      <c r="AL322" s="71"/>
      <c r="AQ322" s="113"/>
    </row>
    <row r="323" spans="1:43" s="43" customFormat="1" outlineLevel="1" x14ac:dyDescent="0.3">
      <c r="A323" s="391" t="str">
        <f>IF(E323="","",VLOOKUP(E323,Material!$A$3:$P$527,2,FALSE))</f>
        <v/>
      </c>
      <c r="B323" s="392"/>
      <c r="C323" s="392"/>
      <c r="D323" s="392"/>
      <c r="E323" s="393"/>
      <c r="F323" s="393"/>
      <c r="G323" s="394" t="str">
        <f>IF(E323="","",VLOOKUP(E323,Material!$A$3:$P$527,3,FALSE))</f>
        <v/>
      </c>
      <c r="H323" s="394"/>
      <c r="I323" s="417" t="str">
        <f>IF(E323="","",VLOOKUP(E323,Material!$A$3:$P$527,4,FALSE))</f>
        <v/>
      </c>
      <c r="J323" s="417"/>
      <c r="K323" s="417"/>
      <c r="L323" s="417"/>
      <c r="M323" s="417"/>
      <c r="N323" s="417"/>
      <c r="O323" s="417"/>
      <c r="P323" s="417"/>
      <c r="Q323" s="35"/>
      <c r="R323" s="35"/>
      <c r="S323" s="35"/>
      <c r="T323" s="35"/>
      <c r="U323" s="35"/>
      <c r="V323" s="35"/>
      <c r="W323" s="408"/>
      <c r="X323" s="408"/>
      <c r="Y323" s="408"/>
      <c r="Z323" s="408"/>
      <c r="AA323" s="408"/>
      <c r="AB323" s="48"/>
      <c r="AC323" s="48"/>
      <c r="AD323" s="48"/>
      <c r="AE323" s="48"/>
      <c r="AF323" s="38" t="str">
        <f t="shared" si="26"/>
        <v/>
      </c>
      <c r="AL323" s="71"/>
      <c r="AQ323" s="113"/>
    </row>
    <row r="324" spans="1:43" s="43" customFormat="1" outlineLevel="1" x14ac:dyDescent="0.3">
      <c r="A324" s="391" t="str">
        <f>IF(E324="","",VLOOKUP(E324,Material!$A$3:$P$527,2,FALSE))</f>
        <v/>
      </c>
      <c r="B324" s="392"/>
      <c r="C324" s="392"/>
      <c r="D324" s="392"/>
      <c r="E324" s="393"/>
      <c r="F324" s="393"/>
      <c r="G324" s="394" t="str">
        <f>IF(E324="","",VLOOKUP(E324,Material!$A$3:$P$527,3,FALSE))</f>
        <v/>
      </c>
      <c r="H324" s="394"/>
      <c r="I324" s="417" t="str">
        <f>IF(E324="","",VLOOKUP(E324,Material!$A$3:$P$527,4,FALSE))</f>
        <v/>
      </c>
      <c r="J324" s="417"/>
      <c r="K324" s="417"/>
      <c r="L324" s="417"/>
      <c r="M324" s="417"/>
      <c r="N324" s="417"/>
      <c r="O324" s="417"/>
      <c r="P324" s="417"/>
      <c r="Q324" s="35"/>
      <c r="R324" s="35"/>
      <c r="S324" s="35"/>
      <c r="T324" s="35"/>
      <c r="U324" s="35"/>
      <c r="V324" s="35"/>
      <c r="W324" s="408"/>
      <c r="X324" s="408"/>
      <c r="Y324" s="408"/>
      <c r="Z324" s="408"/>
      <c r="AA324" s="408"/>
      <c r="AB324" s="48"/>
      <c r="AC324" s="48"/>
      <c r="AD324" s="48"/>
      <c r="AE324" s="48"/>
      <c r="AF324" s="38" t="str">
        <f t="shared" si="26"/>
        <v/>
      </c>
      <c r="AL324" s="71"/>
      <c r="AQ324" s="113"/>
    </row>
    <row r="325" spans="1:43" s="43" customFormat="1" outlineLevel="1" x14ac:dyDescent="0.3">
      <c r="A325" s="391" t="str">
        <f>IF(E325="","",VLOOKUP(E325,Material!$A$3:$P$527,2,FALSE))</f>
        <v/>
      </c>
      <c r="B325" s="392"/>
      <c r="C325" s="392"/>
      <c r="D325" s="392"/>
      <c r="E325" s="393"/>
      <c r="F325" s="393"/>
      <c r="G325" s="394" t="str">
        <f>IF(E325="","",VLOOKUP(E325,Material!$A$3:$P$527,3,FALSE))</f>
        <v/>
      </c>
      <c r="H325" s="394"/>
      <c r="I325" s="417" t="str">
        <f>IF(E325="","",VLOOKUP(E325,Material!$A$3:$P$527,4,FALSE))</f>
        <v/>
      </c>
      <c r="J325" s="417"/>
      <c r="K325" s="417"/>
      <c r="L325" s="417"/>
      <c r="M325" s="417"/>
      <c r="N325" s="417"/>
      <c r="O325" s="417"/>
      <c r="P325" s="417"/>
      <c r="Q325" s="35"/>
      <c r="R325" s="35"/>
      <c r="S325" s="35"/>
      <c r="T325" s="35"/>
      <c r="U325" s="35"/>
      <c r="V325" s="35"/>
      <c r="W325" s="408"/>
      <c r="X325" s="408"/>
      <c r="Y325" s="408"/>
      <c r="Z325" s="408"/>
      <c r="AA325" s="408"/>
      <c r="AB325" s="48"/>
      <c r="AC325" s="48"/>
      <c r="AD325" s="48"/>
      <c r="AE325" s="48"/>
      <c r="AF325" s="38" t="str">
        <f t="shared" si="26"/>
        <v/>
      </c>
      <c r="AL325" s="71"/>
      <c r="AQ325" s="113"/>
    </row>
    <row r="326" spans="1:43" s="43" customFormat="1" outlineLevel="1" x14ac:dyDescent="0.3">
      <c r="A326" s="391" t="str">
        <f>IF(E326="","",VLOOKUP(E326,Material!$A$3:$P$527,2,FALSE))</f>
        <v/>
      </c>
      <c r="B326" s="392"/>
      <c r="C326" s="392"/>
      <c r="D326" s="392"/>
      <c r="E326" s="393"/>
      <c r="F326" s="393"/>
      <c r="G326" s="394" t="str">
        <f>IF(E326="","",VLOOKUP(E326,Material!$A$3:$P$527,3,FALSE))</f>
        <v/>
      </c>
      <c r="H326" s="394"/>
      <c r="I326" s="417" t="str">
        <f>IF(E326="","",VLOOKUP(E326,Material!$A$3:$P$527,4,FALSE))</f>
        <v/>
      </c>
      <c r="J326" s="417"/>
      <c r="K326" s="417"/>
      <c r="L326" s="417"/>
      <c r="M326" s="417"/>
      <c r="N326" s="417"/>
      <c r="O326" s="417"/>
      <c r="P326" s="417"/>
      <c r="Q326" s="35"/>
      <c r="R326" s="35"/>
      <c r="S326" s="35"/>
      <c r="T326" s="35"/>
      <c r="U326" s="35"/>
      <c r="V326" s="35"/>
      <c r="W326" s="408"/>
      <c r="X326" s="408"/>
      <c r="Y326" s="408"/>
      <c r="Z326" s="408"/>
      <c r="AA326" s="408"/>
      <c r="AB326" s="48"/>
      <c r="AC326" s="48"/>
      <c r="AD326" s="48"/>
      <c r="AE326" s="48"/>
      <c r="AF326" s="38" t="str">
        <f t="shared" si="26"/>
        <v/>
      </c>
      <c r="AL326" s="71"/>
      <c r="AQ326" s="113"/>
    </row>
    <row r="327" spans="1:43" s="43" customFormat="1" outlineLevel="1" x14ac:dyDescent="0.3">
      <c r="A327" s="391" t="str">
        <f>IF(E327="","",VLOOKUP(E327,Material!$A$3:$P$527,2,FALSE))</f>
        <v/>
      </c>
      <c r="B327" s="392"/>
      <c r="C327" s="392"/>
      <c r="D327" s="392"/>
      <c r="E327" s="393"/>
      <c r="F327" s="393"/>
      <c r="G327" s="394" t="str">
        <f>IF(E327="","",VLOOKUP(E327,Material!$A$3:$P$527,3,FALSE))</f>
        <v/>
      </c>
      <c r="H327" s="394"/>
      <c r="I327" s="417" t="str">
        <f>IF(E327="","",VLOOKUP(E327,Material!$A$3:$P$527,4,FALSE))</f>
        <v/>
      </c>
      <c r="J327" s="417"/>
      <c r="K327" s="417"/>
      <c r="L327" s="417"/>
      <c r="M327" s="417"/>
      <c r="N327" s="417"/>
      <c r="O327" s="417"/>
      <c r="P327" s="417"/>
      <c r="Q327" s="35"/>
      <c r="R327" s="35"/>
      <c r="S327" s="35"/>
      <c r="T327" s="35"/>
      <c r="U327" s="35"/>
      <c r="V327" s="35"/>
      <c r="W327" s="408"/>
      <c r="X327" s="408"/>
      <c r="Y327" s="408"/>
      <c r="Z327" s="408"/>
      <c r="AA327" s="408"/>
      <c r="AB327" s="48"/>
      <c r="AC327" s="48"/>
      <c r="AD327" s="48"/>
      <c r="AE327" s="48"/>
      <c r="AF327" s="38" t="str">
        <f t="shared" si="26"/>
        <v/>
      </c>
      <c r="AL327" s="71"/>
      <c r="AQ327" s="113"/>
    </row>
    <row r="328" spans="1:43" s="43" customFormat="1" outlineLevel="1" x14ac:dyDescent="0.3">
      <c r="A328" s="391" t="str">
        <f>IF(E328="","",VLOOKUP(E328,Material!$A$3:$P$527,2,FALSE))</f>
        <v/>
      </c>
      <c r="B328" s="392"/>
      <c r="C328" s="392"/>
      <c r="D328" s="392"/>
      <c r="E328" s="393"/>
      <c r="F328" s="393"/>
      <c r="G328" s="394" t="str">
        <f>IF(E328="","",VLOOKUP(E328,Material!$A$3:$P$527,3,FALSE))</f>
        <v/>
      </c>
      <c r="H328" s="394"/>
      <c r="I328" s="417" t="str">
        <f>IF(E328="","",VLOOKUP(E328,Material!$A$3:$P$527,4,FALSE))</f>
        <v/>
      </c>
      <c r="J328" s="417"/>
      <c r="K328" s="417"/>
      <c r="L328" s="417"/>
      <c r="M328" s="417"/>
      <c r="N328" s="417"/>
      <c r="O328" s="417"/>
      <c r="P328" s="417"/>
      <c r="Q328" s="35"/>
      <c r="R328" s="35"/>
      <c r="S328" s="35"/>
      <c r="T328" s="35"/>
      <c r="U328" s="35"/>
      <c r="V328" s="35"/>
      <c r="W328" s="408"/>
      <c r="X328" s="408"/>
      <c r="Y328" s="408"/>
      <c r="Z328" s="408"/>
      <c r="AA328" s="408"/>
      <c r="AB328" s="48"/>
      <c r="AC328" s="48"/>
      <c r="AD328" s="48"/>
      <c r="AE328" s="48"/>
      <c r="AF328" s="38" t="str">
        <f t="shared" si="26"/>
        <v/>
      </c>
      <c r="AL328" s="71"/>
      <c r="AQ328" s="113"/>
    </row>
    <row r="329" spans="1:43" s="43" customFormat="1" outlineLevel="1" x14ac:dyDescent="0.3">
      <c r="A329" s="391" t="str">
        <f>IF(E329="","",VLOOKUP(E329,Material!$A$3:$P$527,2,FALSE))</f>
        <v/>
      </c>
      <c r="B329" s="392"/>
      <c r="C329" s="392"/>
      <c r="D329" s="392"/>
      <c r="E329" s="393"/>
      <c r="F329" s="393"/>
      <c r="G329" s="394" t="str">
        <f>IF(E329="","",VLOOKUP(E329,Material!$A$3:$P$527,3,FALSE))</f>
        <v/>
      </c>
      <c r="H329" s="394"/>
      <c r="I329" s="417" t="str">
        <f>IF(E329="","",VLOOKUP(E329,Material!$A$3:$P$527,4,FALSE))</f>
        <v/>
      </c>
      <c r="J329" s="417"/>
      <c r="K329" s="417"/>
      <c r="L329" s="417"/>
      <c r="M329" s="417"/>
      <c r="N329" s="417"/>
      <c r="O329" s="417"/>
      <c r="P329" s="417"/>
      <c r="Q329" s="35"/>
      <c r="R329" s="35"/>
      <c r="S329" s="35"/>
      <c r="T329" s="35"/>
      <c r="U329" s="35"/>
      <c r="V329" s="35"/>
      <c r="W329" s="408"/>
      <c r="X329" s="408"/>
      <c r="Y329" s="408"/>
      <c r="Z329" s="408"/>
      <c r="AA329" s="408"/>
      <c r="AB329" s="48"/>
      <c r="AC329" s="48"/>
      <c r="AD329" s="48"/>
      <c r="AE329" s="48"/>
      <c r="AF329" s="38" t="str">
        <f t="shared" si="26"/>
        <v/>
      </c>
      <c r="AL329" s="71"/>
      <c r="AQ329" s="113"/>
    </row>
    <row r="330" spans="1:43" s="43" customFormat="1" outlineLevel="1" x14ac:dyDescent="0.3">
      <c r="A330" s="398" t="s">
        <v>47</v>
      </c>
      <c r="B330" s="399"/>
      <c r="C330" s="399"/>
      <c r="D330" s="399"/>
      <c r="E330" s="399"/>
      <c r="F330" s="399"/>
      <c r="G330" s="399"/>
      <c r="H330" s="399"/>
      <c r="I330" s="399"/>
      <c r="J330" s="399"/>
      <c r="K330" s="399"/>
      <c r="L330" s="399"/>
      <c r="M330" s="399"/>
      <c r="N330" s="399"/>
      <c r="O330" s="399"/>
      <c r="P330" s="399"/>
      <c r="Q330" s="399"/>
      <c r="R330" s="399"/>
      <c r="S330" s="399"/>
      <c r="T330" s="399"/>
      <c r="U330" s="399"/>
      <c r="V330" s="399"/>
      <c r="W330" s="400">
        <f>TRUNC(SUM(AA320:AF329),2)</f>
        <v>25.2</v>
      </c>
      <c r="X330" s="401"/>
      <c r="Y330" s="401"/>
      <c r="Z330" s="401"/>
      <c r="AA330" s="401"/>
      <c r="AB330" s="401"/>
      <c r="AC330" s="401"/>
      <c r="AD330" s="401"/>
      <c r="AE330" s="401"/>
      <c r="AF330" s="401"/>
      <c r="AL330" s="71"/>
      <c r="AQ330" s="113"/>
    </row>
    <row r="331" spans="1:43" s="43" customFormat="1" outlineLevel="1" x14ac:dyDescent="0.3">
      <c r="A331" s="25"/>
      <c r="B331" s="26"/>
      <c r="C331" s="26"/>
      <c r="D331" s="27"/>
      <c r="E331" s="28"/>
      <c r="F331" s="28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47"/>
      <c r="Y331" s="47"/>
      <c r="Z331" s="47"/>
      <c r="AA331" s="47"/>
      <c r="AB331" s="50"/>
      <c r="AC331" s="50"/>
      <c r="AD331" s="50"/>
      <c r="AE331" s="50"/>
      <c r="AF331" s="29"/>
      <c r="AL331" s="71"/>
      <c r="AQ331" s="113"/>
    </row>
    <row r="332" spans="1:43" s="43" customFormat="1" outlineLevel="1" x14ac:dyDescent="0.3">
      <c r="A332" s="409" t="s">
        <v>48</v>
      </c>
      <c r="B332" s="409"/>
      <c r="C332" s="409"/>
      <c r="D332" s="409"/>
      <c r="E332" s="410" t="s">
        <v>24</v>
      </c>
      <c r="F332" s="410"/>
      <c r="G332" s="410" t="s">
        <v>0</v>
      </c>
      <c r="H332" s="410"/>
      <c r="I332" s="410" t="s">
        <v>46</v>
      </c>
      <c r="J332" s="410"/>
      <c r="K332" s="410"/>
      <c r="L332" s="410"/>
      <c r="M332" s="410"/>
      <c r="N332" s="410"/>
      <c r="O332" s="410"/>
      <c r="P332" s="410"/>
      <c r="Q332" s="410" t="s">
        <v>30</v>
      </c>
      <c r="R332" s="410"/>
      <c r="S332" s="410"/>
      <c r="T332" s="410"/>
      <c r="U332" s="410"/>
      <c r="V332" s="410"/>
      <c r="W332" s="410"/>
      <c r="X332" s="410"/>
      <c r="Y332" s="410"/>
      <c r="Z332" s="410"/>
      <c r="AA332" s="410"/>
      <c r="AB332" s="411" t="s">
        <v>46</v>
      </c>
      <c r="AC332" s="411"/>
      <c r="AD332" s="411"/>
      <c r="AE332" s="411"/>
      <c r="AF332" s="411"/>
      <c r="AL332" s="71"/>
      <c r="AQ332" s="113"/>
    </row>
    <row r="333" spans="1:43" s="43" customFormat="1" ht="27.75" customHeight="1" outlineLevel="1" x14ac:dyDescent="0.3">
      <c r="A333" s="415" t="str">
        <f>IF(E333="","",VLOOKUP(E333,Serviços!$A$3:$AA$849,2,FALSE))</f>
        <v/>
      </c>
      <c r="B333" s="416"/>
      <c r="C333" s="416"/>
      <c r="D333" s="416"/>
      <c r="E333" s="412"/>
      <c r="F333" s="412"/>
      <c r="G333" s="412" t="str">
        <f>IF(E333="","",VLOOKUP(E333,Serviços!A288:AA1129,3,))</f>
        <v/>
      </c>
      <c r="H333" s="412"/>
      <c r="I333" s="418" t="str">
        <f>IF(E333="","",VLOOKUP(E333,Serviços!$A$3:$AA$849,4,FALSE))</f>
        <v/>
      </c>
      <c r="J333" s="418"/>
      <c r="K333" s="418"/>
      <c r="L333" s="418"/>
      <c r="M333" s="418"/>
      <c r="N333" s="418"/>
      <c r="O333" s="418"/>
      <c r="P333" s="418"/>
      <c r="Q333" s="55"/>
      <c r="R333" s="55"/>
      <c r="S333" s="55"/>
      <c r="T333" s="55"/>
      <c r="U333" s="55"/>
      <c r="V333" s="55"/>
      <c r="W333" s="413"/>
      <c r="X333" s="413"/>
      <c r="Y333" s="413"/>
      <c r="Z333" s="413"/>
      <c r="AA333" s="413"/>
      <c r="AB333" s="48"/>
      <c r="AC333" s="48"/>
      <c r="AD333" s="48"/>
      <c r="AE333" s="48"/>
      <c r="AF333" s="38" t="str">
        <f t="shared" ref="AF333:AF338" si="27">IF(W333="","",I333*W333)</f>
        <v/>
      </c>
      <c r="AL333" s="71"/>
      <c r="AQ333" s="113"/>
    </row>
    <row r="334" spans="1:43" s="43" customFormat="1" outlineLevel="1" x14ac:dyDescent="0.3">
      <c r="A334" s="391" t="str">
        <f>IF(E334="","",VLOOKUP(E334,Serviços!$A$3:$AA$849,2,FALSE))</f>
        <v/>
      </c>
      <c r="B334" s="392"/>
      <c r="C334" s="392"/>
      <c r="D334" s="392"/>
      <c r="E334" s="393"/>
      <c r="F334" s="393"/>
      <c r="G334" s="394" t="str">
        <f>IF(E334="","",VLOOKUP(E334,Serviços!A289:AA1130,3,))</f>
        <v/>
      </c>
      <c r="H334" s="394"/>
      <c r="I334" s="407" t="str">
        <f>IF(E334="","",VLOOKUP(E334,Serviços!$A$3:$AA$849,4,FALSE))</f>
        <v/>
      </c>
      <c r="J334" s="407"/>
      <c r="K334" s="407"/>
      <c r="L334" s="407"/>
      <c r="M334" s="407"/>
      <c r="N334" s="407"/>
      <c r="O334" s="407"/>
      <c r="P334" s="407"/>
      <c r="Q334" s="35"/>
      <c r="R334" s="35"/>
      <c r="S334" s="35"/>
      <c r="T334" s="35"/>
      <c r="U334" s="35"/>
      <c r="V334" s="35"/>
      <c r="W334" s="408"/>
      <c r="X334" s="408"/>
      <c r="Y334" s="408"/>
      <c r="Z334" s="408"/>
      <c r="AA334" s="408"/>
      <c r="AB334" s="48"/>
      <c r="AC334" s="48"/>
      <c r="AD334" s="48"/>
      <c r="AE334" s="48"/>
      <c r="AF334" s="38" t="str">
        <f t="shared" si="27"/>
        <v/>
      </c>
      <c r="AL334" s="71"/>
      <c r="AQ334" s="113"/>
    </row>
    <row r="335" spans="1:43" s="43" customFormat="1" outlineLevel="1" x14ac:dyDescent="0.3">
      <c r="A335" s="391" t="str">
        <f>IF(E335="","",VLOOKUP(E335,Serviços!$A$3:$AA$849,2,FALSE))</f>
        <v/>
      </c>
      <c r="B335" s="392"/>
      <c r="C335" s="392"/>
      <c r="D335" s="392"/>
      <c r="E335" s="393"/>
      <c r="F335" s="393"/>
      <c r="G335" s="394" t="str">
        <f>IF(E335="","",VLOOKUP(E335,Serviços!A290:AA1131,3,))</f>
        <v/>
      </c>
      <c r="H335" s="394"/>
      <c r="I335" s="407" t="str">
        <f>IF(E335="","",VLOOKUP(E335,Serviços!$A$3:$AA$849,4,FALSE))</f>
        <v/>
      </c>
      <c r="J335" s="407"/>
      <c r="K335" s="407"/>
      <c r="L335" s="407"/>
      <c r="M335" s="407"/>
      <c r="N335" s="407"/>
      <c r="O335" s="407"/>
      <c r="P335" s="407"/>
      <c r="Q335" s="35"/>
      <c r="R335" s="35"/>
      <c r="S335" s="35"/>
      <c r="T335" s="35"/>
      <c r="U335" s="35"/>
      <c r="V335" s="35"/>
      <c r="W335" s="408"/>
      <c r="X335" s="408"/>
      <c r="Y335" s="408"/>
      <c r="Z335" s="408"/>
      <c r="AA335" s="408"/>
      <c r="AB335" s="48"/>
      <c r="AC335" s="48"/>
      <c r="AD335" s="48"/>
      <c r="AE335" s="48"/>
      <c r="AF335" s="38" t="str">
        <f t="shared" si="27"/>
        <v/>
      </c>
      <c r="AL335" s="71"/>
      <c r="AQ335" s="113"/>
    </row>
    <row r="336" spans="1:43" s="43" customFormat="1" outlineLevel="1" x14ac:dyDescent="0.3">
      <c r="A336" s="391" t="str">
        <f>IF(E336="","",VLOOKUP(E336,Serviços!$A$3:$AA$849,2,FALSE))</f>
        <v/>
      </c>
      <c r="B336" s="392"/>
      <c r="C336" s="392"/>
      <c r="D336" s="392"/>
      <c r="E336" s="393"/>
      <c r="F336" s="393"/>
      <c r="G336" s="394" t="str">
        <f>IF(E336="","",VLOOKUP(E336,Serviços!A291:AA1132,3,))</f>
        <v/>
      </c>
      <c r="H336" s="394"/>
      <c r="I336" s="407" t="str">
        <f>IF(E336="","",VLOOKUP(E336,Serviços!$A$3:$AA$849,4,FALSE))</f>
        <v/>
      </c>
      <c r="J336" s="407"/>
      <c r="K336" s="407"/>
      <c r="L336" s="407"/>
      <c r="M336" s="407"/>
      <c r="N336" s="407"/>
      <c r="O336" s="407"/>
      <c r="P336" s="407"/>
      <c r="Q336" s="35"/>
      <c r="R336" s="35"/>
      <c r="S336" s="35"/>
      <c r="T336" s="35"/>
      <c r="U336" s="35"/>
      <c r="V336" s="35"/>
      <c r="W336" s="408"/>
      <c r="X336" s="408"/>
      <c r="Y336" s="408"/>
      <c r="Z336" s="408"/>
      <c r="AA336" s="408"/>
      <c r="AB336" s="48"/>
      <c r="AC336" s="48"/>
      <c r="AD336" s="48"/>
      <c r="AE336" s="48"/>
      <c r="AF336" s="38" t="str">
        <f t="shared" si="27"/>
        <v/>
      </c>
      <c r="AL336" s="71"/>
      <c r="AQ336" s="113"/>
    </row>
    <row r="337" spans="1:48" s="43" customFormat="1" outlineLevel="1" x14ac:dyDescent="0.3">
      <c r="A337" s="391" t="str">
        <f>IF(E337="","",VLOOKUP(E337,Serviços!$A$3:$AA$849,2,FALSE))</f>
        <v/>
      </c>
      <c r="B337" s="392"/>
      <c r="C337" s="392"/>
      <c r="D337" s="392"/>
      <c r="E337" s="393"/>
      <c r="F337" s="393"/>
      <c r="G337" s="394" t="str">
        <f>IF(E337="","",VLOOKUP(E337,Serviços!A292:AA1133,3,))</f>
        <v/>
      </c>
      <c r="H337" s="394"/>
      <c r="I337" s="407" t="str">
        <f>IF(E337="","",VLOOKUP(E337,Serviços!$A$3:$AA$849,4,FALSE))</f>
        <v/>
      </c>
      <c r="J337" s="407"/>
      <c r="K337" s="407"/>
      <c r="L337" s="407"/>
      <c r="M337" s="407"/>
      <c r="N337" s="407"/>
      <c r="O337" s="407"/>
      <c r="P337" s="407"/>
      <c r="Q337" s="35"/>
      <c r="R337" s="35"/>
      <c r="S337" s="35"/>
      <c r="T337" s="35"/>
      <c r="U337" s="35"/>
      <c r="V337" s="35"/>
      <c r="W337" s="408"/>
      <c r="X337" s="408"/>
      <c r="Y337" s="408"/>
      <c r="Z337" s="408"/>
      <c r="AA337" s="408"/>
      <c r="AB337" s="48"/>
      <c r="AC337" s="48"/>
      <c r="AD337" s="48"/>
      <c r="AE337" s="48"/>
      <c r="AF337" s="38" t="str">
        <f t="shared" si="27"/>
        <v/>
      </c>
      <c r="AL337" s="71"/>
      <c r="AQ337" s="113"/>
    </row>
    <row r="338" spans="1:48" s="43" customFormat="1" outlineLevel="1" x14ac:dyDescent="0.3">
      <c r="A338" s="391" t="str">
        <f>IF(E338="","",VLOOKUP(E338,Serviços!$A$3:$AA$849,2,FALSE))</f>
        <v/>
      </c>
      <c r="B338" s="392"/>
      <c r="C338" s="392"/>
      <c r="D338" s="392"/>
      <c r="E338" s="393"/>
      <c r="F338" s="393"/>
      <c r="G338" s="394" t="str">
        <f>IF(E338="","",VLOOKUP(E338,Serviços!A294:AA1134,3,))</f>
        <v/>
      </c>
      <c r="H338" s="394"/>
      <c r="I338" s="407" t="str">
        <f>IF(E338="","",VLOOKUP(E338,Serviços!$A$3:$AA$849,4,FALSE))</f>
        <v/>
      </c>
      <c r="J338" s="407"/>
      <c r="K338" s="407"/>
      <c r="L338" s="407"/>
      <c r="M338" s="407"/>
      <c r="N338" s="407"/>
      <c r="O338" s="407"/>
      <c r="P338" s="407"/>
      <c r="Q338" s="35"/>
      <c r="R338" s="35"/>
      <c r="S338" s="35"/>
      <c r="T338" s="35"/>
      <c r="U338" s="35"/>
      <c r="V338" s="35"/>
      <c r="W338" s="408"/>
      <c r="X338" s="408"/>
      <c r="Y338" s="408"/>
      <c r="Z338" s="408"/>
      <c r="AA338" s="408"/>
      <c r="AB338" s="48"/>
      <c r="AC338" s="48"/>
      <c r="AD338" s="48"/>
      <c r="AE338" s="48"/>
      <c r="AF338" s="38" t="str">
        <f t="shared" si="27"/>
        <v/>
      </c>
      <c r="AL338" s="71"/>
      <c r="AQ338" s="113"/>
    </row>
    <row r="339" spans="1:48" s="43" customFormat="1" outlineLevel="1" x14ac:dyDescent="0.3">
      <c r="A339" s="398" t="s">
        <v>49</v>
      </c>
      <c r="B339" s="399"/>
      <c r="C339" s="399"/>
      <c r="D339" s="399"/>
      <c r="E339" s="399"/>
      <c r="F339" s="399"/>
      <c r="G339" s="399"/>
      <c r="H339" s="399"/>
      <c r="I339" s="399"/>
      <c r="J339" s="399"/>
      <c r="K339" s="399"/>
      <c r="L339" s="399"/>
      <c r="M339" s="399"/>
      <c r="N339" s="399"/>
      <c r="O339" s="399"/>
      <c r="P339" s="399"/>
      <c r="Q339" s="399"/>
      <c r="R339" s="399"/>
      <c r="S339" s="399"/>
      <c r="T339" s="399"/>
      <c r="U339" s="399"/>
      <c r="V339" s="399"/>
      <c r="W339" s="400">
        <f>TRUNC(SUM(AA333:AF338),2)</f>
        <v>0</v>
      </c>
      <c r="X339" s="401"/>
      <c r="Y339" s="401"/>
      <c r="Z339" s="401"/>
      <c r="AA339" s="401"/>
      <c r="AB339" s="401"/>
      <c r="AC339" s="401"/>
      <c r="AD339" s="401"/>
      <c r="AE339" s="401"/>
      <c r="AF339" s="401"/>
      <c r="AL339" s="71"/>
      <c r="AQ339" s="113"/>
    </row>
    <row r="340" spans="1:48" s="43" customFormat="1" outlineLevel="1" x14ac:dyDescent="0.3">
      <c r="A340" s="25"/>
      <c r="B340" s="26"/>
      <c r="C340" s="26"/>
      <c r="D340" s="27"/>
      <c r="E340" s="28"/>
      <c r="F340" s="28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47"/>
      <c r="Y340" s="47"/>
      <c r="Z340" s="47"/>
      <c r="AA340" s="47"/>
      <c r="AB340" s="50"/>
      <c r="AC340" s="50"/>
      <c r="AD340" s="50"/>
      <c r="AE340" s="50"/>
      <c r="AF340" s="29"/>
      <c r="AL340" s="71"/>
      <c r="AQ340" s="113"/>
    </row>
    <row r="341" spans="1:48" s="43" customFormat="1" outlineLevel="1" x14ac:dyDescent="0.3">
      <c r="A341" s="409" t="s">
        <v>50</v>
      </c>
      <c r="B341" s="409"/>
      <c r="C341" s="409"/>
      <c r="D341" s="409"/>
      <c r="E341" s="410" t="s">
        <v>24</v>
      </c>
      <c r="F341" s="410"/>
      <c r="G341" s="410" t="s">
        <v>0</v>
      </c>
      <c r="H341" s="410"/>
      <c r="I341" s="410"/>
      <c r="J341" s="410" t="s">
        <v>51</v>
      </c>
      <c r="K341" s="410"/>
      <c r="L341" s="410"/>
      <c r="M341" s="410"/>
      <c r="N341" s="410"/>
      <c r="O341" s="410"/>
      <c r="P341" s="410"/>
      <c r="Q341" s="410"/>
      <c r="R341" s="410" t="s">
        <v>19</v>
      </c>
      <c r="S341" s="410"/>
      <c r="T341" s="410"/>
      <c r="U341" s="410"/>
      <c r="V341" s="410"/>
      <c r="W341" s="410"/>
      <c r="X341" s="410"/>
      <c r="Y341" s="410"/>
      <c r="Z341" s="410"/>
      <c r="AA341" s="410"/>
      <c r="AB341" s="410"/>
      <c r="AC341" s="411" t="s">
        <v>30</v>
      </c>
      <c r="AD341" s="411"/>
      <c r="AE341" s="411"/>
      <c r="AF341" s="39" t="s">
        <v>52</v>
      </c>
      <c r="AL341" s="71"/>
      <c r="AQ341" s="113"/>
    </row>
    <row r="342" spans="1:48" s="43" customFormat="1" outlineLevel="1" x14ac:dyDescent="0.3">
      <c r="A342" s="391" t="str">
        <f>IF(E342="","",VLOOKUP(E342,Transporte!$A$3:$D$281,2,FALSE))</f>
        <v/>
      </c>
      <c r="B342" s="392"/>
      <c r="C342" s="392"/>
      <c r="D342" s="392"/>
      <c r="E342" s="412"/>
      <c r="F342" s="412"/>
      <c r="G342" s="412" t="str">
        <f>IF(E342="","",VLOOKUP(E342,Transporte!$A$3:$D$281,3,FALSE))</f>
        <v/>
      </c>
      <c r="H342" s="412"/>
      <c r="I342" s="412"/>
      <c r="J342" s="56"/>
      <c r="K342" s="56"/>
      <c r="L342" s="56"/>
      <c r="M342" s="413"/>
      <c r="N342" s="413"/>
      <c r="O342" s="413"/>
      <c r="P342" s="413"/>
      <c r="Q342" s="413"/>
      <c r="R342" s="57"/>
      <c r="S342" s="57"/>
      <c r="T342" s="57"/>
      <c r="U342" s="57"/>
      <c r="V342" s="57"/>
      <c r="W342" s="57"/>
      <c r="X342" s="414" t="str">
        <f>IF(E342="","",VLOOKUP(E342,Transporte!$A$3:$D$281,4,FALSE))</f>
        <v/>
      </c>
      <c r="Y342" s="414"/>
      <c r="Z342" s="414"/>
      <c r="AA342" s="414"/>
      <c r="AB342" s="414"/>
      <c r="AC342" s="414"/>
      <c r="AD342" s="414"/>
      <c r="AE342" s="414"/>
      <c r="AF342" s="38" t="str">
        <f>IF(M342="","",M342*X342*AC342)</f>
        <v/>
      </c>
      <c r="AL342" s="71"/>
      <c r="AQ342" s="113"/>
    </row>
    <row r="343" spans="1:48" s="43" customFormat="1" outlineLevel="1" x14ac:dyDescent="0.3">
      <c r="A343" s="391" t="str">
        <f>IF(E343="","",VLOOKUP(E343,Transporte!$A$3:$D$281,2,FALSE))</f>
        <v/>
      </c>
      <c r="B343" s="392"/>
      <c r="C343" s="392"/>
      <c r="D343" s="392"/>
      <c r="E343" s="393"/>
      <c r="F343" s="393"/>
      <c r="G343" s="394" t="str">
        <f>IF(E343="","",VLOOKUP(E343,Transporte!$A$3:$D$281,3,FALSE))</f>
        <v/>
      </c>
      <c r="H343" s="394"/>
      <c r="I343" s="394"/>
      <c r="J343" s="40"/>
      <c r="K343" s="40"/>
      <c r="L343" s="40"/>
      <c r="M343" s="395"/>
      <c r="N343" s="395"/>
      <c r="O343" s="395"/>
      <c r="P343" s="395"/>
      <c r="Q343" s="395"/>
      <c r="R343" s="35"/>
      <c r="S343" s="35"/>
      <c r="T343" s="35"/>
      <c r="U343" s="35"/>
      <c r="V343" s="35"/>
      <c r="W343" s="35"/>
      <c r="X343" s="396" t="str">
        <f>IF(E343="","",VLOOKUP(E343,Transporte!$A$3:$D$281,4,FALSE))</f>
        <v/>
      </c>
      <c r="Y343" s="396"/>
      <c r="Z343" s="396"/>
      <c r="AA343" s="396"/>
      <c r="AB343" s="396"/>
      <c r="AC343" s="397"/>
      <c r="AD343" s="397"/>
      <c r="AE343" s="397"/>
      <c r="AF343" s="38" t="str">
        <f>IF(M343="","",M343*X343*AC343)</f>
        <v/>
      </c>
      <c r="AL343" s="71"/>
      <c r="AQ343" s="113"/>
    </row>
    <row r="344" spans="1:48" s="43" customFormat="1" outlineLevel="1" x14ac:dyDescent="0.3">
      <c r="A344" s="391" t="str">
        <f>IF(E344="","",VLOOKUP(E344,Transporte!$A$3:$D$281,2,FALSE))</f>
        <v/>
      </c>
      <c r="B344" s="392"/>
      <c r="C344" s="392"/>
      <c r="D344" s="392"/>
      <c r="E344" s="393"/>
      <c r="F344" s="393"/>
      <c r="G344" s="394" t="str">
        <f>IF(E344="","",VLOOKUP(E344,Transporte!$A$3:$D$281,3,FALSE))</f>
        <v/>
      </c>
      <c r="H344" s="394"/>
      <c r="I344" s="394"/>
      <c r="J344" s="40"/>
      <c r="K344" s="40"/>
      <c r="L344" s="40"/>
      <c r="M344" s="395"/>
      <c r="N344" s="395"/>
      <c r="O344" s="395"/>
      <c r="P344" s="395"/>
      <c r="Q344" s="395"/>
      <c r="R344" s="35"/>
      <c r="S344" s="35"/>
      <c r="T344" s="35"/>
      <c r="U344" s="35"/>
      <c r="V344" s="35"/>
      <c r="W344" s="35"/>
      <c r="X344" s="396" t="str">
        <f>IF(E344="","",VLOOKUP(E344,Transporte!$A$3:$D$281,4,FALSE))</f>
        <v/>
      </c>
      <c r="Y344" s="396"/>
      <c r="Z344" s="396"/>
      <c r="AA344" s="396"/>
      <c r="AB344" s="396"/>
      <c r="AC344" s="397"/>
      <c r="AD344" s="397"/>
      <c r="AE344" s="397"/>
      <c r="AF344" s="38" t="str">
        <f>IF(M344="","",M344*X344*AC344)</f>
        <v/>
      </c>
      <c r="AL344" s="71"/>
      <c r="AQ344" s="113"/>
    </row>
    <row r="345" spans="1:48" s="43" customFormat="1" outlineLevel="1" x14ac:dyDescent="0.3">
      <c r="A345" s="391" t="str">
        <f>IF(E345="","",VLOOKUP(E345,Transporte!$A$3:$D$281,2,FALSE))</f>
        <v/>
      </c>
      <c r="B345" s="392"/>
      <c r="C345" s="392"/>
      <c r="D345" s="392"/>
      <c r="E345" s="393"/>
      <c r="F345" s="393"/>
      <c r="G345" s="394" t="str">
        <f>IF(E345="","",VLOOKUP(E345,Transporte!$A$3:$D$281,3,FALSE))</f>
        <v/>
      </c>
      <c r="H345" s="394"/>
      <c r="I345" s="394"/>
      <c r="J345" s="40"/>
      <c r="K345" s="40"/>
      <c r="L345" s="40"/>
      <c r="M345" s="395"/>
      <c r="N345" s="395"/>
      <c r="O345" s="395"/>
      <c r="P345" s="395"/>
      <c r="Q345" s="395"/>
      <c r="R345" s="35"/>
      <c r="S345" s="35"/>
      <c r="T345" s="35"/>
      <c r="U345" s="35"/>
      <c r="V345" s="35"/>
      <c r="W345" s="35"/>
      <c r="X345" s="396" t="str">
        <f>IF(E345="","",VLOOKUP(E345,Transporte!$A$3:$D$281,4,FALSE))</f>
        <v/>
      </c>
      <c r="Y345" s="396"/>
      <c r="Z345" s="396"/>
      <c r="AA345" s="396"/>
      <c r="AB345" s="396"/>
      <c r="AC345" s="397"/>
      <c r="AD345" s="397"/>
      <c r="AE345" s="397"/>
      <c r="AF345" s="38" t="str">
        <f>IF(M345="","",M345*X345*AC345)</f>
        <v/>
      </c>
      <c r="AL345" s="71"/>
      <c r="AQ345" s="113"/>
    </row>
    <row r="346" spans="1:48" s="43" customFormat="1" outlineLevel="1" x14ac:dyDescent="0.3">
      <c r="A346" s="391" t="str">
        <f>IF(E346="","",VLOOKUP(E346,Transporte!$A$3:$D$281,2,FALSE))</f>
        <v/>
      </c>
      <c r="B346" s="392"/>
      <c r="C346" s="392"/>
      <c r="D346" s="392"/>
      <c r="E346" s="393"/>
      <c r="F346" s="393"/>
      <c r="G346" s="394" t="str">
        <f>IF(E346="","",VLOOKUP(E346,Transporte!$A$3:$D$281,3,FALSE))</f>
        <v/>
      </c>
      <c r="H346" s="394"/>
      <c r="I346" s="394"/>
      <c r="J346" s="40"/>
      <c r="K346" s="40"/>
      <c r="L346" s="40"/>
      <c r="M346" s="395"/>
      <c r="N346" s="395"/>
      <c r="O346" s="395"/>
      <c r="P346" s="395"/>
      <c r="Q346" s="395"/>
      <c r="R346" s="35"/>
      <c r="S346" s="35"/>
      <c r="T346" s="35"/>
      <c r="U346" s="35"/>
      <c r="V346" s="35"/>
      <c r="W346" s="35"/>
      <c r="X346" s="396" t="str">
        <f>IF(E346="","",VLOOKUP(E346,Transporte!$A$3:$D$281,4,f))</f>
        <v/>
      </c>
      <c r="Y346" s="396"/>
      <c r="Z346" s="396"/>
      <c r="AA346" s="396"/>
      <c r="AB346" s="396"/>
      <c r="AC346" s="397"/>
      <c r="AD346" s="397"/>
      <c r="AE346" s="397"/>
      <c r="AF346" s="38" t="str">
        <f>IF(M346="","",M346*X346*AC346)</f>
        <v/>
      </c>
      <c r="AL346" s="71"/>
      <c r="AQ346" s="113"/>
    </row>
    <row r="347" spans="1:48" s="43" customFormat="1" outlineLevel="1" x14ac:dyDescent="0.3">
      <c r="A347" s="398" t="s">
        <v>53</v>
      </c>
      <c r="B347" s="399"/>
      <c r="C347" s="399"/>
      <c r="D347" s="399"/>
      <c r="E347" s="399"/>
      <c r="F347" s="399"/>
      <c r="G347" s="399"/>
      <c r="H347" s="399"/>
      <c r="I347" s="399"/>
      <c r="J347" s="399"/>
      <c r="K347" s="399"/>
      <c r="L347" s="399"/>
      <c r="M347" s="399"/>
      <c r="N347" s="399"/>
      <c r="O347" s="399"/>
      <c r="P347" s="399"/>
      <c r="Q347" s="399"/>
      <c r="R347" s="399"/>
      <c r="S347" s="399"/>
      <c r="T347" s="399"/>
      <c r="U347" s="399"/>
      <c r="V347" s="399"/>
      <c r="W347" s="400">
        <f>TRUNC(SUM(AA342:AF346),2)</f>
        <v>0</v>
      </c>
      <c r="X347" s="401"/>
      <c r="Y347" s="401"/>
      <c r="Z347" s="401"/>
      <c r="AA347" s="401"/>
      <c r="AB347" s="401"/>
      <c r="AC347" s="401"/>
      <c r="AD347" s="401"/>
      <c r="AE347" s="401"/>
      <c r="AF347" s="401"/>
      <c r="AL347" s="71"/>
      <c r="AQ347" s="113"/>
    </row>
    <row r="348" spans="1:48" s="43" customFormat="1" outlineLevel="1" x14ac:dyDescent="0.3">
      <c r="A348" s="25"/>
      <c r="B348" s="26"/>
      <c r="C348" s="26"/>
      <c r="D348" s="27"/>
      <c r="E348" s="28"/>
      <c r="F348" s="28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47"/>
      <c r="Y348" s="47"/>
      <c r="Z348" s="47"/>
      <c r="AA348" s="47"/>
      <c r="AB348" s="50"/>
      <c r="AC348" s="50"/>
      <c r="AD348" s="50"/>
      <c r="AE348" s="50"/>
      <c r="AF348" s="29"/>
      <c r="AL348" s="71"/>
      <c r="AQ348" s="113"/>
    </row>
    <row r="349" spans="1:48" s="43" customFormat="1" x14ac:dyDescent="0.3">
      <c r="A349" s="402" t="s">
        <v>54</v>
      </c>
      <c r="B349" s="403"/>
      <c r="C349" s="403"/>
      <c r="D349" s="403"/>
      <c r="E349" s="403"/>
      <c r="F349" s="403"/>
      <c r="G349" s="403"/>
      <c r="H349" s="403"/>
      <c r="I349" s="403"/>
      <c r="J349" s="403"/>
      <c r="K349" s="403"/>
      <c r="L349" s="403"/>
      <c r="M349" s="403"/>
      <c r="N349" s="403"/>
      <c r="O349" s="403"/>
      <c r="P349" s="403"/>
      <c r="Q349" s="403"/>
      <c r="R349" s="403"/>
      <c r="S349" s="403"/>
      <c r="T349" s="403"/>
      <c r="U349" s="403"/>
      <c r="V349" s="403"/>
      <c r="W349" s="404"/>
      <c r="X349" s="405">
        <f>TRUNC(SUM(N317,W330,W339,W347),2)</f>
        <v>54.07</v>
      </c>
      <c r="Y349" s="405"/>
      <c r="Z349" s="405"/>
      <c r="AA349" s="405"/>
      <c r="AB349" s="405"/>
      <c r="AC349" s="405"/>
      <c r="AD349" s="405"/>
      <c r="AE349" s="405"/>
      <c r="AF349" s="405"/>
      <c r="AH349" s="54">
        <v>40.5</v>
      </c>
      <c r="AL349" s="71">
        <f>AH349/AJ282*AI282</f>
        <v>40.5</v>
      </c>
      <c r="AM349" s="69">
        <f>AL349-AH349</f>
        <v>0</v>
      </c>
      <c r="AN349" s="70">
        <f>AM349/AH349</f>
        <v>0</v>
      </c>
      <c r="AP349" s="74"/>
      <c r="AQ349" s="113"/>
      <c r="AR349" s="54">
        <v>40.5</v>
      </c>
      <c r="AS349" s="69"/>
      <c r="AT349" s="43">
        <f>(((AR349*$AV$2)-AR349))*-1</f>
        <v>40.5</v>
      </c>
      <c r="AU349" s="43">
        <f>(AR349*$AV$2)+AR349</f>
        <v>40.5</v>
      </c>
      <c r="AV349" s="121">
        <f>(AH349*$AW$2/AR349)-$AW$2</f>
        <v>0</v>
      </c>
    </row>
    <row r="350" spans="1:48" s="43" customFormat="1" x14ac:dyDescent="0.3">
      <c r="A350" s="402" t="s">
        <v>55</v>
      </c>
      <c r="B350" s="403"/>
      <c r="C350" s="403"/>
      <c r="D350" s="403"/>
      <c r="E350" s="403"/>
      <c r="F350" s="403"/>
      <c r="G350" s="403"/>
      <c r="H350" s="403"/>
      <c r="I350" s="403"/>
      <c r="J350" s="403"/>
      <c r="K350" s="403"/>
      <c r="L350" s="403"/>
      <c r="M350" s="403"/>
      <c r="N350" s="403"/>
      <c r="O350" s="403"/>
      <c r="P350" s="403"/>
      <c r="Q350" s="403"/>
      <c r="R350" s="403"/>
      <c r="S350" s="403"/>
      <c r="T350" s="404"/>
      <c r="U350" s="406">
        <f>$U$69</f>
        <v>13.350000000000001</v>
      </c>
      <c r="V350" s="406"/>
      <c r="W350" s="406"/>
      <c r="X350" s="405">
        <f>TRUNC(X349*U350/100,2)</f>
        <v>7.21</v>
      </c>
      <c r="Y350" s="405"/>
      <c r="Z350" s="405"/>
      <c r="AA350" s="405"/>
      <c r="AB350" s="405"/>
      <c r="AC350" s="405"/>
      <c r="AD350" s="405"/>
      <c r="AE350" s="405"/>
      <c r="AF350" s="405"/>
      <c r="AH350" s="41"/>
      <c r="AJ350" s="45"/>
      <c r="AL350" s="71"/>
      <c r="AQ350" s="113"/>
      <c r="AR350" s="41"/>
    </row>
    <row r="351" spans="1:48" s="43" customFormat="1" x14ac:dyDescent="0.3">
      <c r="A351" s="402" t="s">
        <v>56</v>
      </c>
      <c r="B351" s="403"/>
      <c r="C351" s="403"/>
      <c r="D351" s="403"/>
      <c r="E351" s="403"/>
      <c r="F351" s="403"/>
      <c r="G351" s="403"/>
      <c r="H351" s="403"/>
      <c r="I351" s="403"/>
      <c r="J351" s="403"/>
      <c r="K351" s="403"/>
      <c r="L351" s="403"/>
      <c r="M351" s="403"/>
      <c r="N351" s="403"/>
      <c r="O351" s="403"/>
      <c r="P351" s="403"/>
      <c r="Q351" s="403"/>
      <c r="R351" s="403"/>
      <c r="S351" s="403"/>
      <c r="T351" s="403"/>
      <c r="U351" s="403"/>
      <c r="V351" s="403"/>
      <c r="W351" s="404"/>
      <c r="X351" s="405">
        <f>TRUNC(SUM(X349:AF350),2)</f>
        <v>61.28</v>
      </c>
      <c r="Y351" s="405"/>
      <c r="Z351" s="405"/>
      <c r="AA351" s="405"/>
      <c r="AB351" s="405"/>
      <c r="AC351" s="405"/>
      <c r="AD351" s="405"/>
      <c r="AE351" s="405"/>
      <c r="AF351" s="405"/>
      <c r="AH351" s="41"/>
      <c r="AI351" s="43">
        <f>AJ282</f>
        <v>61.28</v>
      </c>
      <c r="AJ351" s="44">
        <f>AI351-X351</f>
        <v>0</v>
      </c>
      <c r="AL351" s="71"/>
      <c r="AQ351" s="113"/>
      <c r="AR351" s="41"/>
    </row>
    <row r="352" spans="1:48" s="43" customFormat="1" x14ac:dyDescent="0.3">
      <c r="A352" s="21" t="s">
        <v>20</v>
      </c>
      <c r="B352" s="62"/>
      <c r="C352" s="62"/>
      <c r="D352" s="22"/>
      <c r="E352" s="23"/>
      <c r="F352" s="23"/>
      <c r="G352" s="62"/>
      <c r="H352" s="62"/>
      <c r="I352" s="62"/>
      <c r="J352" s="62"/>
      <c r="K352" s="62"/>
      <c r="L352" s="62"/>
      <c r="M352" s="65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46"/>
      <c r="Y352" s="46"/>
      <c r="Z352" s="46"/>
      <c r="AA352" s="46"/>
      <c r="AB352" s="61"/>
      <c r="AC352" s="61"/>
      <c r="AD352" s="61"/>
      <c r="AE352" s="61"/>
      <c r="AF352" s="24"/>
      <c r="AL352" s="71"/>
      <c r="AQ352" s="113"/>
    </row>
    <row r="353" spans="1:43" s="43" customFormat="1" ht="33.75" customHeight="1" x14ac:dyDescent="0.3">
      <c r="A353" s="25" t="s">
        <v>21</v>
      </c>
      <c r="B353" s="442">
        <v>44201</v>
      </c>
      <c r="C353" s="442"/>
      <c r="D353" s="443" t="str">
        <f>VLOOKUP(B353,Serviços!A:E,2,FALSE)</f>
        <v>PINTURA DE LIGAÇÃO (PAV.URB.)</v>
      </c>
      <c r="E353" s="443"/>
      <c r="F353" s="443"/>
      <c r="G353" s="443"/>
      <c r="H353" s="443"/>
      <c r="I353" s="443"/>
      <c r="J353" s="443"/>
      <c r="K353" s="443"/>
      <c r="L353" s="443"/>
      <c r="M353" s="443"/>
      <c r="N353" s="443"/>
      <c r="O353" s="443"/>
      <c r="P353" s="443"/>
      <c r="Q353" s="443"/>
      <c r="R353" s="443"/>
      <c r="S353" s="443"/>
      <c r="T353" s="443"/>
      <c r="U353" s="443"/>
      <c r="V353" s="443"/>
      <c r="W353" s="443"/>
      <c r="X353" s="443"/>
      <c r="Y353" s="443"/>
      <c r="Z353" s="443"/>
      <c r="AA353" s="443"/>
      <c r="AB353" s="443"/>
      <c r="AC353" s="429" t="s">
        <v>22</v>
      </c>
      <c r="AD353" s="429"/>
      <c r="AE353" s="429"/>
      <c r="AF353" s="53" t="str">
        <f>VLOOKUP(B353,Serviços!A:E,3,FALSE)</f>
        <v xml:space="preserve">m2    </v>
      </c>
      <c r="AI353" s="44">
        <f>X421</f>
        <v>0.35</v>
      </c>
      <c r="AJ353" s="43">
        <f>VLOOKUP(B353,Orçamento!$A:$D,4,FALSE)</f>
        <v>0.35</v>
      </c>
      <c r="AK353" s="44">
        <f>AI353-AJ353</f>
        <v>0</v>
      </c>
      <c r="AL353" s="71"/>
      <c r="AP353" s="74">
        <f>X419</f>
        <v>0.31</v>
      </c>
      <c r="AQ353" s="113" t="s">
        <v>954</v>
      </c>
    </row>
    <row r="354" spans="1:43" s="43" customFormat="1" outlineLevel="1" x14ac:dyDescent="0.3">
      <c r="A354" s="25"/>
      <c r="B354" s="26"/>
      <c r="C354" s="26"/>
      <c r="D354" s="27"/>
      <c r="E354" s="28"/>
      <c r="F354" s="28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47"/>
      <c r="Y354" s="47"/>
      <c r="Z354" s="47"/>
      <c r="AA354" s="47"/>
      <c r="AB354" s="50"/>
      <c r="AC354" s="50"/>
      <c r="AD354" s="50"/>
      <c r="AE354" s="50"/>
      <c r="AF354" s="29"/>
      <c r="AL354" s="71"/>
      <c r="AQ354" s="113"/>
    </row>
    <row r="355" spans="1:43" s="43" customFormat="1" outlineLevel="1" x14ac:dyDescent="0.3">
      <c r="A355" s="409" t="s">
        <v>23</v>
      </c>
      <c r="B355" s="409"/>
      <c r="C355" s="409"/>
      <c r="D355" s="409"/>
      <c r="E355" s="410" t="s">
        <v>24</v>
      </c>
      <c r="F355" s="410"/>
      <c r="G355" s="58" t="s">
        <v>25</v>
      </c>
      <c r="H355" s="410" t="s">
        <v>26</v>
      </c>
      <c r="I355" s="410"/>
      <c r="J355" s="410"/>
      <c r="K355" s="410"/>
      <c r="L355" s="410" t="s">
        <v>27</v>
      </c>
      <c r="M355" s="410"/>
      <c r="N355" s="410" t="s">
        <v>28</v>
      </c>
      <c r="O355" s="410"/>
      <c r="P355" s="410"/>
      <c r="Q355" s="410"/>
      <c r="R355" s="410"/>
      <c r="S355" s="410"/>
      <c r="T355" s="410"/>
      <c r="U355" s="410"/>
      <c r="V355" s="410" t="s">
        <v>29</v>
      </c>
      <c r="W355" s="410"/>
      <c r="X355" s="410"/>
      <c r="Y355" s="410"/>
      <c r="Z355" s="410"/>
      <c r="AA355" s="411" t="s">
        <v>30</v>
      </c>
      <c r="AB355" s="411"/>
      <c r="AC355" s="411"/>
      <c r="AD355" s="411"/>
      <c r="AE355" s="411" t="s">
        <v>31</v>
      </c>
      <c r="AF355" s="411"/>
      <c r="AL355" s="71"/>
      <c r="AQ355" s="113"/>
    </row>
    <row r="356" spans="1:43" s="43" customFormat="1" ht="34.5" customHeight="1" outlineLevel="1" x14ac:dyDescent="0.3">
      <c r="A356" s="439" t="str">
        <f>IF(E356=0,"",VLOOKUP(E356,Equipamentos!$A$3:$V$145,2,FALSE))</f>
        <v>CAMINHÃO TANQUE DISTRIBUIDOR DE ASFALTO</v>
      </c>
      <c r="B356" s="440"/>
      <c r="C356" s="440"/>
      <c r="D356" s="440"/>
      <c r="E356" s="441">
        <v>30021</v>
      </c>
      <c r="F356" s="441"/>
      <c r="G356" s="59"/>
      <c r="H356" s="413">
        <v>1</v>
      </c>
      <c r="I356" s="413"/>
      <c r="J356" s="413"/>
      <c r="K356" s="413"/>
      <c r="L356" s="408">
        <f t="shared" ref="L356:L364" si="28">IF(H356&gt;0,1-H356,"")</f>
        <v>0</v>
      </c>
      <c r="M356" s="408"/>
      <c r="N356" s="438">
        <f>IF(E356="","",VLOOKUP(E356,Equipamentos!$A$3:$V$658,3,FALSE))</f>
        <v>212.19</v>
      </c>
      <c r="O356" s="438"/>
      <c r="P356" s="438"/>
      <c r="Q356" s="438"/>
      <c r="R356" s="438"/>
      <c r="S356" s="438"/>
      <c r="T356" s="438"/>
      <c r="U356" s="438"/>
      <c r="V356" s="30"/>
      <c r="W356" s="438">
        <f>IF(E356="","",VLOOKUP(E356,Equipamentos!$A$3:$V$658,4,FALSE))</f>
        <v>44.800000000000004</v>
      </c>
      <c r="X356" s="438"/>
      <c r="Y356" s="438"/>
      <c r="Z356" s="438"/>
      <c r="AA356" s="414">
        <v>1</v>
      </c>
      <c r="AB356" s="414"/>
      <c r="AC356" s="414"/>
      <c r="AD356" s="414"/>
      <c r="AE356" s="429">
        <f>TRUNC(IF(AA356="","",((H356*N356)+(L356*W356))*AA356),2)</f>
        <v>212.19</v>
      </c>
      <c r="AF356" s="430"/>
      <c r="AL356" s="71"/>
      <c r="AQ356" s="113"/>
    </row>
    <row r="357" spans="1:43" s="43" customFormat="1" outlineLevel="1" x14ac:dyDescent="0.3">
      <c r="A357" s="415" t="str">
        <f>IF(E357=0,"",VLOOKUP(E357,Equipamentos!$A$3:$V$145,2,FALSE))</f>
        <v>TANQUE DE ESTOCAGEM ASFALTO (30.000L)</v>
      </c>
      <c r="B357" s="416"/>
      <c r="C357" s="416"/>
      <c r="D357" s="416"/>
      <c r="E357" s="434">
        <v>30020</v>
      </c>
      <c r="F357" s="434"/>
      <c r="G357" s="28"/>
      <c r="H357" s="408">
        <v>1</v>
      </c>
      <c r="I357" s="408"/>
      <c r="J357" s="408"/>
      <c r="K357" s="408"/>
      <c r="L357" s="408">
        <f t="shared" si="28"/>
        <v>0</v>
      </c>
      <c r="M357" s="408"/>
      <c r="N357" s="438">
        <f>IF(E357="","",VLOOKUP(E357,Equipamentos!$A$3:$V$658,3,FALSE))</f>
        <v>17.2</v>
      </c>
      <c r="O357" s="438"/>
      <c r="P357" s="438"/>
      <c r="Q357" s="438"/>
      <c r="R357" s="438"/>
      <c r="S357" s="438"/>
      <c r="T357" s="438"/>
      <c r="U357" s="438"/>
      <c r="V357" s="30"/>
      <c r="W357" s="438">
        <f>IF(E357="","",VLOOKUP(E357,Equipamentos!$A$3:$V$658,4,FALSE))</f>
        <v>11.719999999999999</v>
      </c>
      <c r="X357" s="438"/>
      <c r="Y357" s="438"/>
      <c r="Z357" s="438"/>
      <c r="AA357" s="397">
        <v>2</v>
      </c>
      <c r="AB357" s="397"/>
      <c r="AC357" s="397"/>
      <c r="AD357" s="397"/>
      <c r="AE357" s="429">
        <f t="shared" ref="AE357:AE364" si="29">IF(AA357="","",((H357*N357)+(L357*W357))*AA357)</f>
        <v>34.4</v>
      </c>
      <c r="AF357" s="430"/>
      <c r="AL357" s="71"/>
      <c r="AQ357" s="113"/>
    </row>
    <row r="358" spans="1:43" s="43" customFormat="1" outlineLevel="1" x14ac:dyDescent="0.3">
      <c r="A358" s="415" t="str">
        <f>IF(E358=0,"",VLOOKUP(E358,Equipamentos!$A$3:$V$145,2,FALSE))</f>
        <v>TRATOR DE PNEUS AGRÍCOLA - MF 4292 OU EQUIVALENTE</v>
      </c>
      <c r="B358" s="416"/>
      <c r="C358" s="416"/>
      <c r="D358" s="416"/>
      <c r="E358" s="434">
        <v>30005</v>
      </c>
      <c r="F358" s="434"/>
      <c r="G358" s="28"/>
      <c r="H358" s="408">
        <v>0.47</v>
      </c>
      <c r="I358" s="408"/>
      <c r="J358" s="408"/>
      <c r="K358" s="408"/>
      <c r="L358" s="408">
        <f t="shared" si="28"/>
        <v>0.53</v>
      </c>
      <c r="M358" s="408"/>
      <c r="N358" s="438">
        <f>IF(E358="","",VLOOKUP(E358,Equipamentos!$A$3:$V$658,3,FALSE))</f>
        <v>158.13999999999999</v>
      </c>
      <c r="O358" s="438"/>
      <c r="P358" s="438"/>
      <c r="Q358" s="438"/>
      <c r="R358" s="438"/>
      <c r="S358" s="438"/>
      <c r="T358" s="438"/>
      <c r="U358" s="438"/>
      <c r="V358" s="30"/>
      <c r="W358" s="438">
        <f>IF(E358="","",VLOOKUP(E358,Equipamentos!$A$3:$V$658,4,FALSE))</f>
        <v>59.2</v>
      </c>
      <c r="X358" s="438"/>
      <c r="Y358" s="438"/>
      <c r="Z358" s="438"/>
      <c r="AA358" s="397">
        <v>1</v>
      </c>
      <c r="AB358" s="397"/>
      <c r="AC358" s="397"/>
      <c r="AD358" s="397"/>
      <c r="AE358" s="429">
        <f t="shared" si="29"/>
        <v>105.70179999999999</v>
      </c>
      <c r="AF358" s="430"/>
      <c r="AL358" s="71"/>
      <c r="AQ358" s="113"/>
    </row>
    <row r="359" spans="1:43" s="43" customFormat="1" outlineLevel="1" x14ac:dyDescent="0.3">
      <c r="A359" s="415" t="str">
        <f>IF(E359=0,"",VLOOKUP(E359,Equipamentos!$A$3:$V$145,2,FALSE))</f>
        <v>VASSOURA MECÂNICA REBOCÁVEL</v>
      </c>
      <c r="B359" s="416"/>
      <c r="C359" s="416"/>
      <c r="D359" s="416"/>
      <c r="E359" s="434">
        <v>30017</v>
      </c>
      <c r="F359" s="434"/>
      <c r="G359" s="28"/>
      <c r="H359" s="408">
        <v>0.47</v>
      </c>
      <c r="I359" s="408"/>
      <c r="J359" s="408"/>
      <c r="K359" s="408"/>
      <c r="L359" s="408">
        <f t="shared" si="28"/>
        <v>0.53</v>
      </c>
      <c r="M359" s="408"/>
      <c r="N359" s="438">
        <f>IF(E359="","",VLOOKUP(E359,Equipamentos!$A$3:$V$658,3,FALSE))</f>
        <v>13.08</v>
      </c>
      <c r="O359" s="438"/>
      <c r="P359" s="438"/>
      <c r="Q359" s="438"/>
      <c r="R359" s="438"/>
      <c r="S359" s="438"/>
      <c r="T359" s="438"/>
      <c r="U359" s="438"/>
      <c r="V359" s="30"/>
      <c r="W359" s="438">
        <f>IF(E359="","",VLOOKUP(E359,Equipamentos!$A$3:$V$658,4,FALSE))</f>
        <v>8.41</v>
      </c>
      <c r="X359" s="438"/>
      <c r="Y359" s="438"/>
      <c r="Z359" s="438"/>
      <c r="AA359" s="397">
        <v>1</v>
      </c>
      <c r="AB359" s="397"/>
      <c r="AC359" s="397"/>
      <c r="AD359" s="397"/>
      <c r="AE359" s="429">
        <f t="shared" si="29"/>
        <v>10.604900000000001</v>
      </c>
      <c r="AF359" s="430"/>
      <c r="AL359" s="71"/>
      <c r="AQ359" s="113"/>
    </row>
    <row r="360" spans="1:43" s="43" customFormat="1" outlineLevel="1" x14ac:dyDescent="0.3">
      <c r="A360" s="415" t="str">
        <f>IF(E360=0,"",VLOOKUP(E360,Equipamentos!$A$3:$V$145,2,FALSE))</f>
        <v/>
      </c>
      <c r="B360" s="416"/>
      <c r="C360" s="416"/>
      <c r="D360" s="416"/>
      <c r="E360" s="434"/>
      <c r="F360" s="434"/>
      <c r="G360" s="28"/>
      <c r="H360" s="408"/>
      <c r="I360" s="408"/>
      <c r="J360" s="408"/>
      <c r="K360" s="408"/>
      <c r="L360" s="408" t="str">
        <f t="shared" si="28"/>
        <v/>
      </c>
      <c r="M360" s="408"/>
      <c r="N360" s="438" t="str">
        <f>IF(E360="","",VLOOKUP(E360,Equipamentos!$A$3:$V$64,3,FALSE))</f>
        <v/>
      </c>
      <c r="O360" s="438"/>
      <c r="P360" s="438"/>
      <c r="Q360" s="438"/>
      <c r="R360" s="438"/>
      <c r="S360" s="438"/>
      <c r="T360" s="438"/>
      <c r="U360" s="438"/>
      <c r="V360" s="30"/>
      <c r="W360" s="438" t="str">
        <f>IF(E360="","",VLOOKUP(E360,Equipamentos!$A$3:$V$64,4,FALSE))</f>
        <v/>
      </c>
      <c r="X360" s="438"/>
      <c r="Y360" s="438"/>
      <c r="Z360" s="438"/>
      <c r="AA360" s="397"/>
      <c r="AB360" s="397"/>
      <c r="AC360" s="397"/>
      <c r="AD360" s="397"/>
      <c r="AE360" s="429" t="str">
        <f t="shared" si="29"/>
        <v/>
      </c>
      <c r="AF360" s="430"/>
      <c r="AL360" s="71"/>
      <c r="AQ360" s="113"/>
    </row>
    <row r="361" spans="1:43" s="43" customFormat="1" outlineLevel="1" x14ac:dyDescent="0.3">
      <c r="A361" s="415" t="str">
        <f>IF(E361=0,"",VLOOKUP(E361,Equipamentos!$A$3:$V$145,2,FALSE))</f>
        <v/>
      </c>
      <c r="B361" s="416"/>
      <c r="C361" s="416"/>
      <c r="D361" s="416"/>
      <c r="E361" s="434"/>
      <c r="F361" s="434"/>
      <c r="G361" s="28"/>
      <c r="H361" s="408"/>
      <c r="I361" s="408"/>
      <c r="J361" s="408"/>
      <c r="K361" s="408"/>
      <c r="L361" s="408" t="str">
        <f t="shared" si="28"/>
        <v/>
      </c>
      <c r="M361" s="408"/>
      <c r="N361" s="438" t="str">
        <f>IF(E361="","",VLOOKUP(E361,Equipamentos!$A$3:$V$64,3,FALSE))</f>
        <v/>
      </c>
      <c r="O361" s="438"/>
      <c r="P361" s="438"/>
      <c r="Q361" s="438"/>
      <c r="R361" s="438"/>
      <c r="S361" s="438"/>
      <c r="T361" s="438"/>
      <c r="U361" s="438"/>
      <c r="V361" s="30"/>
      <c r="W361" s="438" t="str">
        <f>IF(E361="","",VLOOKUP(E361,Equipamentos!$A$3:$V$64,4,FALSE))</f>
        <v/>
      </c>
      <c r="X361" s="438"/>
      <c r="Y361" s="438"/>
      <c r="Z361" s="438"/>
      <c r="AA361" s="397"/>
      <c r="AB361" s="397"/>
      <c r="AC361" s="397"/>
      <c r="AD361" s="397"/>
      <c r="AE361" s="429" t="str">
        <f t="shared" si="29"/>
        <v/>
      </c>
      <c r="AF361" s="430"/>
      <c r="AL361" s="71"/>
      <c r="AQ361" s="113"/>
    </row>
    <row r="362" spans="1:43" s="43" customFormat="1" outlineLevel="1" x14ac:dyDescent="0.3">
      <c r="A362" s="415" t="str">
        <f>IF(E362=0,"",VLOOKUP(E362,Equipamentos!$A$3:$V$145,2,FALSE))</f>
        <v/>
      </c>
      <c r="B362" s="416"/>
      <c r="C362" s="416"/>
      <c r="D362" s="416"/>
      <c r="E362" s="434"/>
      <c r="F362" s="434"/>
      <c r="G362" s="28"/>
      <c r="H362" s="408"/>
      <c r="I362" s="408"/>
      <c r="J362" s="408"/>
      <c r="K362" s="408"/>
      <c r="L362" s="408" t="str">
        <f t="shared" si="28"/>
        <v/>
      </c>
      <c r="M362" s="408"/>
      <c r="N362" s="438" t="str">
        <f>IF(E362="","",VLOOKUP(E362,Equipamentos!$A$3:$V$64,3,FALSE))</f>
        <v/>
      </c>
      <c r="O362" s="438"/>
      <c r="P362" s="438"/>
      <c r="Q362" s="438"/>
      <c r="R362" s="438"/>
      <c r="S362" s="438"/>
      <c r="T362" s="438"/>
      <c r="U362" s="438"/>
      <c r="V362" s="30"/>
      <c r="W362" s="438" t="str">
        <f>IF(E362="","",VLOOKUP(E362,Equipamentos!$A$3:$V$64,4,FALSE))</f>
        <v/>
      </c>
      <c r="X362" s="438"/>
      <c r="Y362" s="438"/>
      <c r="Z362" s="438"/>
      <c r="AA362" s="397"/>
      <c r="AB362" s="397"/>
      <c r="AC362" s="397"/>
      <c r="AD362" s="397"/>
      <c r="AE362" s="429" t="str">
        <f t="shared" si="29"/>
        <v/>
      </c>
      <c r="AF362" s="430"/>
      <c r="AL362" s="71"/>
      <c r="AQ362" s="113"/>
    </row>
    <row r="363" spans="1:43" s="43" customFormat="1" outlineLevel="1" x14ac:dyDescent="0.3">
      <c r="A363" s="415" t="str">
        <f>IF(E363=0,"",VLOOKUP(E363,Equipamentos!$A$3:$V$145,2,FALSE))</f>
        <v/>
      </c>
      <c r="B363" s="416"/>
      <c r="C363" s="416"/>
      <c r="D363" s="416"/>
      <c r="E363" s="434"/>
      <c r="F363" s="434"/>
      <c r="G363" s="28"/>
      <c r="H363" s="408"/>
      <c r="I363" s="408"/>
      <c r="J363" s="408"/>
      <c r="K363" s="408"/>
      <c r="L363" s="408" t="str">
        <f t="shared" si="28"/>
        <v/>
      </c>
      <c r="M363" s="408"/>
      <c r="N363" s="435" t="str">
        <f>IF(E363="","",VLOOKUP(E363,Equipamentos!$A$3:$V$64,3,FALSE))</f>
        <v/>
      </c>
      <c r="O363" s="435"/>
      <c r="P363" s="435"/>
      <c r="Q363" s="435"/>
      <c r="R363" s="435"/>
      <c r="S363" s="435"/>
      <c r="T363" s="435"/>
      <c r="U363" s="435"/>
      <c r="V363" s="31"/>
      <c r="W363" s="435" t="str">
        <f>IF(E363="","",VLOOKUP(E363,Equipamentos!$A$3:$V$64,4,FALSE))</f>
        <v/>
      </c>
      <c r="X363" s="435"/>
      <c r="Y363" s="435"/>
      <c r="Z363" s="435"/>
      <c r="AA363" s="397"/>
      <c r="AB363" s="397"/>
      <c r="AC363" s="397"/>
      <c r="AD363" s="397"/>
      <c r="AE363" s="429" t="str">
        <f t="shared" si="29"/>
        <v/>
      </c>
      <c r="AF363" s="430"/>
      <c r="AL363" s="71"/>
      <c r="AQ363" s="113"/>
    </row>
    <row r="364" spans="1:43" s="43" customFormat="1" outlineLevel="1" x14ac:dyDescent="0.3">
      <c r="A364" s="415" t="str">
        <f>IF(E364=0,"",VLOOKUP(E364,Equipamentos!$A$3:$V$145,2,FALSE))</f>
        <v/>
      </c>
      <c r="B364" s="416"/>
      <c r="C364" s="416"/>
      <c r="D364" s="416"/>
      <c r="E364" s="434"/>
      <c r="F364" s="434"/>
      <c r="G364" s="28"/>
      <c r="H364" s="408"/>
      <c r="I364" s="408"/>
      <c r="J364" s="408"/>
      <c r="K364" s="408"/>
      <c r="L364" s="408" t="str">
        <f t="shared" si="28"/>
        <v/>
      </c>
      <c r="M364" s="408"/>
      <c r="N364" s="435" t="str">
        <f>IF(E364="","",VLOOKUP(E364,Equipamentos!$A$3:$V$64,3,FALSE))</f>
        <v/>
      </c>
      <c r="O364" s="435"/>
      <c r="P364" s="435"/>
      <c r="Q364" s="435"/>
      <c r="R364" s="435"/>
      <c r="S364" s="435"/>
      <c r="T364" s="435"/>
      <c r="U364" s="435"/>
      <c r="V364" s="31"/>
      <c r="W364" s="435" t="str">
        <f>IF(E364="","",VLOOKUP(E364,Equipamentos!$A$3:$V$64,4,FALSE))</f>
        <v/>
      </c>
      <c r="X364" s="435"/>
      <c r="Y364" s="435"/>
      <c r="Z364" s="435"/>
      <c r="AA364" s="397"/>
      <c r="AB364" s="397"/>
      <c r="AC364" s="397"/>
      <c r="AD364" s="397"/>
      <c r="AE364" s="436" t="str">
        <f t="shared" si="29"/>
        <v/>
      </c>
      <c r="AF364" s="437"/>
      <c r="AL364" s="71"/>
      <c r="AQ364" s="113"/>
    </row>
    <row r="365" spans="1:43" s="43" customFormat="1" outlineLevel="1" x14ac:dyDescent="0.3">
      <c r="A365" s="398" t="s">
        <v>32</v>
      </c>
      <c r="B365" s="399"/>
      <c r="C365" s="399"/>
      <c r="D365" s="399"/>
      <c r="E365" s="399"/>
      <c r="F365" s="399"/>
      <c r="G365" s="399"/>
      <c r="H365" s="399"/>
      <c r="I365" s="399"/>
      <c r="J365" s="399"/>
      <c r="K365" s="399"/>
      <c r="L365" s="399"/>
      <c r="M365" s="399"/>
      <c r="N365" s="399"/>
      <c r="O365" s="399"/>
      <c r="P365" s="399"/>
      <c r="Q365" s="399"/>
      <c r="R365" s="399"/>
      <c r="S365" s="399"/>
      <c r="T365" s="399"/>
      <c r="U365" s="399"/>
      <c r="V365" s="399"/>
      <c r="W365" s="400">
        <f>TRUNC(SUM(AE356:AF364),2)</f>
        <v>362.89</v>
      </c>
      <c r="X365" s="401"/>
      <c r="Y365" s="401"/>
      <c r="Z365" s="401"/>
      <c r="AA365" s="401"/>
      <c r="AB365" s="401"/>
      <c r="AC365" s="401"/>
      <c r="AD365" s="401"/>
      <c r="AE365" s="401"/>
      <c r="AF365" s="401"/>
      <c r="AL365" s="71"/>
      <c r="AQ365" s="113"/>
    </row>
    <row r="366" spans="1:43" s="43" customFormat="1" outlineLevel="1" x14ac:dyDescent="0.3">
      <c r="A366" s="25"/>
      <c r="B366" s="26"/>
      <c r="C366" s="26"/>
      <c r="D366" s="27"/>
      <c r="E366" s="28"/>
      <c r="F366" s="28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47"/>
      <c r="Y366" s="47"/>
      <c r="Z366" s="47"/>
      <c r="AA366" s="47"/>
      <c r="AB366" s="50"/>
      <c r="AC366" s="50"/>
      <c r="AD366" s="50"/>
      <c r="AE366" s="50"/>
      <c r="AF366" s="29"/>
      <c r="AL366" s="71"/>
      <c r="AQ366" s="113"/>
    </row>
    <row r="367" spans="1:43" s="43" customFormat="1" outlineLevel="1" x14ac:dyDescent="0.3">
      <c r="A367" s="409" t="s">
        <v>33</v>
      </c>
      <c r="B367" s="409"/>
      <c r="C367" s="409"/>
      <c r="D367" s="409"/>
      <c r="E367" s="410" t="s">
        <v>24</v>
      </c>
      <c r="F367" s="410"/>
      <c r="G367" s="410" t="s">
        <v>522</v>
      </c>
      <c r="H367" s="410"/>
      <c r="I367" s="410"/>
      <c r="J367" s="410"/>
      <c r="K367" s="410" t="s">
        <v>34</v>
      </c>
      <c r="L367" s="410"/>
      <c r="M367" s="410"/>
      <c r="N367" s="410"/>
      <c r="O367" s="410" t="s">
        <v>30</v>
      </c>
      <c r="P367" s="410"/>
      <c r="Q367" s="410"/>
      <c r="R367" s="410"/>
      <c r="S367" s="410"/>
      <c r="T367" s="410"/>
      <c r="U367" s="410" t="s">
        <v>946</v>
      </c>
      <c r="V367" s="410"/>
      <c r="W367" s="410"/>
      <c r="X367" s="410"/>
      <c r="Y367" s="410"/>
      <c r="Z367" s="410"/>
      <c r="AA367" s="411" t="s">
        <v>31</v>
      </c>
      <c r="AB367" s="411"/>
      <c r="AC367" s="411"/>
      <c r="AD367" s="411"/>
      <c r="AE367" s="411"/>
      <c r="AF367" s="411"/>
      <c r="AL367" s="71"/>
      <c r="AQ367" s="113"/>
    </row>
    <row r="368" spans="1:43" s="43" customFormat="1" outlineLevel="1" x14ac:dyDescent="0.3">
      <c r="A368" s="391" t="str">
        <f>IF(E368=0,"",VLOOKUP(E368,'Mão de Obra'!$A$2:$AA$998,2,FALSE))</f>
        <v>ENCARREGADO DE SERVIÇO</v>
      </c>
      <c r="B368" s="392"/>
      <c r="C368" s="392"/>
      <c r="D368" s="392"/>
      <c r="E368" s="412">
        <v>20002</v>
      </c>
      <c r="F368" s="412"/>
      <c r="G368" s="447">
        <f>VLOOKUP(E368,'Mão de Obra'!$A$2:$F$42,6,FALSE)/100</f>
        <v>1.1945000000000001</v>
      </c>
      <c r="H368" s="447"/>
      <c r="I368" s="447"/>
      <c r="J368" s="447"/>
      <c r="K368" s="431">
        <f>IF(E368=0,"",VLOOKUP(E368,'Mão de Obra'!$A$2:$AA$998,5,))</f>
        <v>28.74</v>
      </c>
      <c r="L368" s="431"/>
      <c r="M368" s="431"/>
      <c r="N368" s="431"/>
      <c r="O368" s="432">
        <v>0.5</v>
      </c>
      <c r="P368" s="432"/>
      <c r="Q368" s="432"/>
      <c r="R368" s="432"/>
      <c r="S368" s="432"/>
      <c r="T368" s="432"/>
      <c r="U368" s="433">
        <f>VLOOKUP(E368,'Mão de Obra'!A:I,8,FALSE)</f>
        <v>13.1</v>
      </c>
      <c r="V368" s="433"/>
      <c r="W368" s="433"/>
      <c r="X368" s="433"/>
      <c r="Y368" s="433"/>
      <c r="Z368" s="433"/>
      <c r="AA368" s="429">
        <f>IF(O368="","",O368*K368)</f>
        <v>14.37</v>
      </c>
      <c r="AB368" s="429"/>
      <c r="AC368" s="429"/>
      <c r="AD368" s="429"/>
      <c r="AE368" s="429"/>
      <c r="AF368" s="430"/>
      <c r="AL368" s="71"/>
      <c r="AQ368" s="113"/>
    </row>
    <row r="369" spans="1:43" s="43" customFormat="1" outlineLevel="1" x14ac:dyDescent="0.3">
      <c r="A369" s="391" t="str">
        <f>IF(E369=0,"",VLOOKUP(E369,'Mão de Obra'!$A$2:$AA$998,2,FALSE))</f>
        <v>SERVENTE</v>
      </c>
      <c r="B369" s="392"/>
      <c r="C369" s="392"/>
      <c r="D369" s="392"/>
      <c r="E369" s="412">
        <v>20031</v>
      </c>
      <c r="F369" s="412"/>
      <c r="G369" s="447">
        <f>VLOOKUP(E369,'Mão de Obra'!$A$2:$F$42,6,FALSE)/100</f>
        <v>2.0878000000000001</v>
      </c>
      <c r="H369" s="447"/>
      <c r="I369" s="447"/>
      <c r="J369" s="447"/>
      <c r="K369" s="431">
        <f>IF(E369=0,"",VLOOKUP(E369,'Mão de Obra'!$A$2:$AA$998,5,))</f>
        <v>22.78</v>
      </c>
      <c r="L369" s="431"/>
      <c r="M369" s="431"/>
      <c r="N369" s="431"/>
      <c r="O369" s="433">
        <v>2</v>
      </c>
      <c r="P369" s="433"/>
      <c r="Q369" s="433"/>
      <c r="R369" s="433"/>
      <c r="S369" s="433"/>
      <c r="T369" s="433"/>
      <c r="U369" s="433">
        <f>VLOOKUP(E369,'Mão de Obra'!A:I,8,FALSE)</f>
        <v>7.38</v>
      </c>
      <c r="V369" s="433"/>
      <c r="W369" s="433"/>
      <c r="X369" s="433"/>
      <c r="Y369" s="433"/>
      <c r="Z369" s="433"/>
      <c r="AA369" s="429">
        <f t="shared" ref="AA369:AA375" si="30">IF(O369="","",O369*K369)</f>
        <v>45.56</v>
      </c>
      <c r="AB369" s="429"/>
      <c r="AC369" s="429"/>
      <c r="AD369" s="429"/>
      <c r="AE369" s="429"/>
      <c r="AF369" s="430"/>
      <c r="AL369" s="71"/>
      <c r="AQ369" s="113"/>
    </row>
    <row r="370" spans="1:43" s="43" customFormat="1" outlineLevel="1" x14ac:dyDescent="0.3">
      <c r="A370" s="391" t="str">
        <f>IF(E370=0,"",VLOOKUP(E370,'Mão de Obra'!$A$2:$AA$998,2,FALSE))</f>
        <v/>
      </c>
      <c r="B370" s="392"/>
      <c r="C370" s="392"/>
      <c r="D370" s="392"/>
      <c r="E370" s="393"/>
      <c r="F370" s="393"/>
      <c r="G370" s="427" t="str">
        <f t="shared" ref="G370:G375" si="31">IF(E370=0,"",121.83%)</f>
        <v/>
      </c>
      <c r="H370" s="427"/>
      <c r="I370" s="427"/>
      <c r="J370" s="427"/>
      <c r="K370" s="428" t="str">
        <f>IF(E370=0,"",VLOOKUP(E370,'Mão de Obra'!$A$2:$AA$998,5,))</f>
        <v/>
      </c>
      <c r="L370" s="428"/>
      <c r="M370" s="428"/>
      <c r="N370" s="428"/>
      <c r="O370" s="433"/>
      <c r="P370" s="433"/>
      <c r="Q370" s="433"/>
      <c r="R370" s="433"/>
      <c r="S370" s="433"/>
      <c r="T370" s="433"/>
      <c r="U370" s="433"/>
      <c r="V370" s="433"/>
      <c r="W370" s="433"/>
      <c r="X370" s="433"/>
      <c r="Y370" s="433"/>
      <c r="Z370" s="433"/>
      <c r="AA370" s="429" t="str">
        <f t="shared" si="30"/>
        <v/>
      </c>
      <c r="AB370" s="429"/>
      <c r="AC370" s="429"/>
      <c r="AD370" s="429"/>
      <c r="AE370" s="429"/>
      <c r="AF370" s="430"/>
      <c r="AL370" s="71"/>
      <c r="AQ370" s="113"/>
    </row>
    <row r="371" spans="1:43" s="43" customFormat="1" outlineLevel="1" x14ac:dyDescent="0.3">
      <c r="A371" s="391" t="str">
        <f>IF(E371=0,"",VLOOKUP(E371,'Mão de Obra'!$A$2:$AA$998,2,FALSE))</f>
        <v/>
      </c>
      <c r="B371" s="392"/>
      <c r="C371" s="392"/>
      <c r="D371" s="392"/>
      <c r="E371" s="393"/>
      <c r="F371" s="393"/>
      <c r="G371" s="427" t="str">
        <f t="shared" si="31"/>
        <v/>
      </c>
      <c r="H371" s="427"/>
      <c r="I371" s="427"/>
      <c r="J371" s="427"/>
      <c r="K371" s="428" t="str">
        <f>IF(E371=0,"",VLOOKUP(E371,'Mão de Obra'!$A$2:$AA$998,5,))</f>
        <v/>
      </c>
      <c r="L371" s="428"/>
      <c r="M371" s="428"/>
      <c r="N371" s="428"/>
      <c r="O371" s="408"/>
      <c r="P371" s="408"/>
      <c r="Q371" s="408"/>
      <c r="R371" s="408"/>
      <c r="S371" s="408"/>
      <c r="T371" s="408"/>
      <c r="U371" s="408"/>
      <c r="V371" s="408"/>
      <c r="W371" s="408"/>
      <c r="X371" s="408"/>
      <c r="Y371" s="408"/>
      <c r="Z371" s="408"/>
      <c r="AA371" s="429" t="str">
        <f t="shared" si="30"/>
        <v/>
      </c>
      <c r="AB371" s="429"/>
      <c r="AC371" s="429"/>
      <c r="AD371" s="429"/>
      <c r="AE371" s="429"/>
      <c r="AF371" s="430"/>
      <c r="AL371" s="71"/>
      <c r="AQ371" s="113"/>
    </row>
    <row r="372" spans="1:43" s="43" customFormat="1" outlineLevel="1" x14ac:dyDescent="0.3">
      <c r="A372" s="391" t="str">
        <f>IF(E372=0,"",VLOOKUP(E372,'Mão de Obra'!$A$2:$AA$998,2,FALSE))</f>
        <v/>
      </c>
      <c r="B372" s="392"/>
      <c r="C372" s="392"/>
      <c r="D372" s="392"/>
      <c r="E372" s="393"/>
      <c r="F372" s="393"/>
      <c r="G372" s="427" t="str">
        <f t="shared" si="31"/>
        <v/>
      </c>
      <c r="H372" s="427"/>
      <c r="I372" s="427"/>
      <c r="J372" s="427"/>
      <c r="K372" s="428" t="str">
        <f>IF(E372=0,"",VLOOKUP(E372,'Mão de Obra'!$A$2:$AA$998,5,))</f>
        <v/>
      </c>
      <c r="L372" s="428"/>
      <c r="M372" s="428"/>
      <c r="N372" s="428"/>
      <c r="O372" s="408"/>
      <c r="P372" s="408"/>
      <c r="Q372" s="408"/>
      <c r="R372" s="408"/>
      <c r="S372" s="408"/>
      <c r="T372" s="408"/>
      <c r="U372" s="408"/>
      <c r="V372" s="408"/>
      <c r="W372" s="408"/>
      <c r="X372" s="408"/>
      <c r="Y372" s="408"/>
      <c r="Z372" s="408"/>
      <c r="AA372" s="429" t="str">
        <f t="shared" si="30"/>
        <v/>
      </c>
      <c r="AB372" s="429"/>
      <c r="AC372" s="429"/>
      <c r="AD372" s="429"/>
      <c r="AE372" s="429"/>
      <c r="AF372" s="430"/>
      <c r="AL372" s="71"/>
      <c r="AQ372" s="113"/>
    </row>
    <row r="373" spans="1:43" s="43" customFormat="1" outlineLevel="1" x14ac:dyDescent="0.3">
      <c r="A373" s="391" t="str">
        <f>IF(E373=0,"",VLOOKUP(E373,'Mão de Obra'!$A$2:$AA$998,2,FALSE))</f>
        <v/>
      </c>
      <c r="B373" s="392"/>
      <c r="C373" s="392"/>
      <c r="D373" s="392"/>
      <c r="E373" s="393"/>
      <c r="F373" s="393"/>
      <c r="G373" s="427" t="str">
        <f t="shared" si="31"/>
        <v/>
      </c>
      <c r="H373" s="427"/>
      <c r="I373" s="427"/>
      <c r="J373" s="427"/>
      <c r="K373" s="428" t="str">
        <f>IF(E373=0,"",VLOOKUP(E373,'Mão de Obra'!$A$2:$AA$998,5,))</f>
        <v/>
      </c>
      <c r="L373" s="428"/>
      <c r="M373" s="428"/>
      <c r="N373" s="428"/>
      <c r="O373" s="408"/>
      <c r="P373" s="408"/>
      <c r="Q373" s="408"/>
      <c r="R373" s="408"/>
      <c r="S373" s="408"/>
      <c r="T373" s="408"/>
      <c r="U373" s="408"/>
      <c r="V373" s="408"/>
      <c r="W373" s="408"/>
      <c r="X373" s="408"/>
      <c r="Y373" s="408"/>
      <c r="Z373" s="408"/>
      <c r="AA373" s="429" t="str">
        <f t="shared" si="30"/>
        <v/>
      </c>
      <c r="AB373" s="429"/>
      <c r="AC373" s="429"/>
      <c r="AD373" s="429"/>
      <c r="AE373" s="429"/>
      <c r="AF373" s="430"/>
      <c r="AL373" s="71"/>
      <c r="AQ373" s="113"/>
    </row>
    <row r="374" spans="1:43" s="43" customFormat="1" outlineLevel="1" x14ac:dyDescent="0.3">
      <c r="A374" s="391" t="str">
        <f>IF(E374=0,"",VLOOKUP(E374,'Mão de Obra'!$A$2:$AA$998,2,FALSE))</f>
        <v/>
      </c>
      <c r="B374" s="392"/>
      <c r="C374" s="392"/>
      <c r="D374" s="392"/>
      <c r="E374" s="393"/>
      <c r="F374" s="393"/>
      <c r="G374" s="427" t="str">
        <f t="shared" si="31"/>
        <v/>
      </c>
      <c r="H374" s="427"/>
      <c r="I374" s="427"/>
      <c r="J374" s="427"/>
      <c r="K374" s="428" t="str">
        <f>IF(E374=0,"",VLOOKUP(E374,'Mão de Obra'!$A$2:$AA$998,5,))</f>
        <v/>
      </c>
      <c r="L374" s="428"/>
      <c r="M374" s="428"/>
      <c r="N374" s="428"/>
      <c r="O374" s="408"/>
      <c r="P374" s="408"/>
      <c r="Q374" s="408"/>
      <c r="R374" s="408"/>
      <c r="S374" s="408"/>
      <c r="T374" s="408"/>
      <c r="U374" s="408"/>
      <c r="V374" s="408"/>
      <c r="W374" s="408"/>
      <c r="X374" s="408"/>
      <c r="Y374" s="408"/>
      <c r="Z374" s="408"/>
      <c r="AA374" s="429" t="str">
        <f t="shared" si="30"/>
        <v/>
      </c>
      <c r="AB374" s="429"/>
      <c r="AC374" s="429"/>
      <c r="AD374" s="429"/>
      <c r="AE374" s="429"/>
      <c r="AF374" s="430"/>
      <c r="AL374" s="71"/>
      <c r="AQ374" s="113"/>
    </row>
    <row r="375" spans="1:43" s="43" customFormat="1" outlineLevel="1" x14ac:dyDescent="0.3">
      <c r="A375" s="391" t="str">
        <f>IF(E375=0,"",VLOOKUP(E375,'Mão de Obra'!$A$2:$AA$998,2,FALSE))</f>
        <v/>
      </c>
      <c r="B375" s="392"/>
      <c r="C375" s="392"/>
      <c r="D375" s="392"/>
      <c r="E375" s="393"/>
      <c r="F375" s="393"/>
      <c r="G375" s="427" t="str">
        <f t="shared" si="31"/>
        <v/>
      </c>
      <c r="H375" s="427"/>
      <c r="I375" s="427"/>
      <c r="J375" s="427"/>
      <c r="K375" s="428" t="str">
        <f>IF(E375=0,"",VLOOKUP(E375,'Mão de Obra'!$A$2:$AA$998,5))</f>
        <v/>
      </c>
      <c r="L375" s="428"/>
      <c r="M375" s="428"/>
      <c r="N375" s="428"/>
      <c r="O375" s="408"/>
      <c r="P375" s="408"/>
      <c r="Q375" s="408"/>
      <c r="R375" s="408"/>
      <c r="S375" s="408"/>
      <c r="T375" s="408"/>
      <c r="U375" s="408"/>
      <c r="V375" s="408"/>
      <c r="W375" s="408"/>
      <c r="X375" s="408"/>
      <c r="Y375" s="408"/>
      <c r="Z375" s="408"/>
      <c r="AA375" s="429" t="str">
        <f t="shared" si="30"/>
        <v/>
      </c>
      <c r="AB375" s="429"/>
      <c r="AC375" s="429"/>
      <c r="AD375" s="429"/>
      <c r="AE375" s="429"/>
      <c r="AF375" s="430"/>
      <c r="AL375" s="71"/>
      <c r="AQ375" s="113"/>
    </row>
    <row r="376" spans="1:43" s="43" customFormat="1" outlineLevel="1" x14ac:dyDescent="0.3">
      <c r="A376" s="398" t="s">
        <v>35</v>
      </c>
      <c r="B376" s="399"/>
      <c r="C376" s="399"/>
      <c r="D376" s="399"/>
      <c r="E376" s="399"/>
      <c r="F376" s="399"/>
      <c r="G376" s="399"/>
      <c r="H376" s="399"/>
      <c r="I376" s="399"/>
      <c r="J376" s="399"/>
      <c r="K376" s="399"/>
      <c r="L376" s="399"/>
      <c r="M376" s="399"/>
      <c r="N376" s="399"/>
      <c r="O376" s="399"/>
      <c r="P376" s="399"/>
      <c r="Q376" s="399"/>
      <c r="R376" s="399"/>
      <c r="S376" s="399"/>
      <c r="T376" s="399"/>
      <c r="U376" s="399"/>
      <c r="V376" s="399"/>
      <c r="W376" s="400">
        <f>TRUNC(SUM(AA368:AF375),2)</f>
        <v>59.93</v>
      </c>
      <c r="X376" s="401"/>
      <c r="Y376" s="401"/>
      <c r="Z376" s="401"/>
      <c r="AA376" s="401"/>
      <c r="AB376" s="401"/>
      <c r="AC376" s="401"/>
      <c r="AD376" s="401"/>
      <c r="AE376" s="401"/>
      <c r="AF376" s="401"/>
      <c r="AL376" s="71"/>
      <c r="AQ376" s="113"/>
    </row>
    <row r="377" spans="1:43" s="43" customFormat="1" outlineLevel="1" x14ac:dyDescent="0.3">
      <c r="A377" s="25"/>
      <c r="B377" s="26"/>
      <c r="C377" s="26"/>
      <c r="D377" s="27"/>
      <c r="E377" s="28"/>
      <c r="F377" s="28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47"/>
      <c r="Y377" s="47"/>
      <c r="Z377" s="47"/>
      <c r="AA377" s="47"/>
      <c r="AB377" s="50"/>
      <c r="AC377" s="50"/>
      <c r="AD377" s="50"/>
      <c r="AE377" s="50"/>
      <c r="AF377" s="29"/>
      <c r="AL377" s="71"/>
      <c r="AQ377" s="113"/>
    </row>
    <row r="378" spans="1:43" s="43" customFormat="1" outlineLevel="1" x14ac:dyDescent="0.3">
      <c r="A378" s="409" t="s">
        <v>36</v>
      </c>
      <c r="B378" s="409"/>
      <c r="C378" s="409"/>
      <c r="D378" s="409"/>
      <c r="E378" s="410" t="s">
        <v>24</v>
      </c>
      <c r="F378" s="410"/>
      <c r="G378" s="410" t="s">
        <v>37</v>
      </c>
      <c r="H378" s="410"/>
      <c r="I378" s="410"/>
      <c r="J378" s="410" t="s">
        <v>38</v>
      </c>
      <c r="K378" s="410"/>
      <c r="L378" s="410"/>
      <c r="M378" s="410" t="s">
        <v>39</v>
      </c>
      <c r="N378" s="410"/>
      <c r="O378" s="410"/>
      <c r="P378" s="410"/>
      <c r="Q378" s="410"/>
      <c r="R378" s="410" t="s">
        <v>40</v>
      </c>
      <c r="S378" s="410"/>
      <c r="T378" s="410"/>
      <c r="U378" s="410"/>
      <c r="V378" s="410"/>
      <c r="W378" s="410" t="s">
        <v>19</v>
      </c>
      <c r="X378" s="410"/>
      <c r="Y378" s="410"/>
      <c r="Z378" s="410"/>
      <c r="AA378" s="410"/>
      <c r="AB378" s="410"/>
      <c r="AC378" s="410"/>
      <c r="AD378" s="410"/>
      <c r="AE378" s="410"/>
      <c r="AF378" s="410"/>
      <c r="AL378" s="71"/>
      <c r="AQ378" s="113"/>
    </row>
    <row r="379" spans="1:43" s="43" customFormat="1" outlineLevel="1" x14ac:dyDescent="0.3">
      <c r="A379" s="32"/>
      <c r="B379" s="33"/>
      <c r="C379" s="33"/>
      <c r="D379" s="34"/>
      <c r="E379" s="424"/>
      <c r="F379" s="424"/>
      <c r="G379" s="407"/>
      <c r="H379" s="407"/>
      <c r="I379" s="407"/>
      <c r="J379" s="425"/>
      <c r="K379" s="425"/>
      <c r="L379" s="425"/>
      <c r="M379" s="425"/>
      <c r="N379" s="425"/>
      <c r="O379" s="425"/>
      <c r="P379" s="425"/>
      <c r="Q379" s="425"/>
      <c r="R379" s="425"/>
      <c r="S379" s="425"/>
      <c r="T379" s="425"/>
      <c r="U379" s="425"/>
      <c r="V379" s="425"/>
      <c r="W379" s="35"/>
      <c r="X379" s="48"/>
      <c r="Y379" s="48"/>
      <c r="Z379" s="48"/>
      <c r="AA379" s="48"/>
      <c r="AB379" s="48"/>
      <c r="AC379" s="48"/>
      <c r="AD379" s="48"/>
      <c r="AE379" s="396" t="str">
        <f>IF(A379="","",(W376*G379/100))</f>
        <v/>
      </c>
      <c r="AF379" s="426"/>
      <c r="AL379" s="71"/>
      <c r="AQ379" s="113"/>
    </row>
    <row r="380" spans="1:43" s="43" customFormat="1" outlineLevel="1" x14ac:dyDescent="0.3">
      <c r="A380" s="32"/>
      <c r="B380" s="33"/>
      <c r="C380" s="33"/>
      <c r="D380" s="34"/>
      <c r="E380" s="424"/>
      <c r="F380" s="424"/>
      <c r="G380" s="407"/>
      <c r="H380" s="407"/>
      <c r="I380" s="407"/>
      <c r="J380" s="425"/>
      <c r="K380" s="425"/>
      <c r="L380" s="425"/>
      <c r="M380" s="425"/>
      <c r="N380" s="425"/>
      <c r="O380" s="425"/>
      <c r="P380" s="425"/>
      <c r="Q380" s="425"/>
      <c r="R380" s="425"/>
      <c r="S380" s="425"/>
      <c r="T380" s="425"/>
      <c r="U380" s="425"/>
      <c r="V380" s="425"/>
      <c r="W380" s="35"/>
      <c r="X380" s="48"/>
      <c r="Y380" s="48"/>
      <c r="Z380" s="48"/>
      <c r="AA380" s="48"/>
      <c r="AB380" s="48"/>
      <c r="AC380" s="48"/>
      <c r="AD380" s="48"/>
      <c r="AE380" s="396" t="str">
        <f>IF(A380="","",(W376*G380/100))</f>
        <v/>
      </c>
      <c r="AF380" s="426"/>
      <c r="AL380" s="71"/>
      <c r="AQ380" s="113"/>
    </row>
    <row r="381" spans="1:43" s="43" customFormat="1" outlineLevel="1" x14ac:dyDescent="0.3">
      <c r="A381" s="36"/>
      <c r="B381" s="33"/>
      <c r="C381" s="33"/>
      <c r="D381" s="34"/>
      <c r="E381" s="424"/>
      <c r="F381" s="424"/>
      <c r="G381" s="407"/>
      <c r="H381" s="407"/>
      <c r="I381" s="407"/>
      <c r="J381" s="425"/>
      <c r="K381" s="425"/>
      <c r="L381" s="425"/>
      <c r="M381" s="60"/>
      <c r="N381" s="60"/>
      <c r="O381" s="60"/>
      <c r="P381" s="60"/>
      <c r="Q381" s="60"/>
      <c r="R381" s="60"/>
      <c r="S381" s="60"/>
      <c r="T381" s="60"/>
      <c r="U381" s="60"/>
      <c r="V381" s="60"/>
      <c r="W381" s="35"/>
      <c r="X381" s="48"/>
      <c r="Y381" s="48"/>
      <c r="Z381" s="48"/>
      <c r="AA381" s="48"/>
      <c r="AB381" s="48"/>
      <c r="AC381" s="48"/>
      <c r="AD381" s="48"/>
      <c r="AE381" s="396" t="str">
        <f>IF(A381="","",(W376*G381/100))</f>
        <v/>
      </c>
      <c r="AF381" s="426"/>
      <c r="AL381" s="71"/>
      <c r="AQ381" s="113"/>
    </row>
    <row r="382" spans="1:43" s="43" customFormat="1" outlineLevel="1" x14ac:dyDescent="0.3">
      <c r="A382" s="36"/>
      <c r="B382" s="33"/>
      <c r="C382" s="33"/>
      <c r="D382" s="34"/>
      <c r="E382" s="424"/>
      <c r="F382" s="424"/>
      <c r="G382" s="407"/>
      <c r="H382" s="407"/>
      <c r="I382" s="407"/>
      <c r="J382" s="425"/>
      <c r="K382" s="425"/>
      <c r="L382" s="425"/>
      <c r="M382" s="425"/>
      <c r="N382" s="425"/>
      <c r="O382" s="425"/>
      <c r="P382" s="425"/>
      <c r="Q382" s="425"/>
      <c r="R382" s="425"/>
      <c r="S382" s="425"/>
      <c r="T382" s="425"/>
      <c r="U382" s="425"/>
      <c r="V382" s="425"/>
      <c r="W382" s="37"/>
      <c r="X382" s="49"/>
      <c r="Y382" s="49"/>
      <c r="Z382" s="49"/>
      <c r="AA382" s="49"/>
      <c r="AB382" s="49"/>
      <c r="AC382" s="49"/>
      <c r="AD382" s="49"/>
      <c r="AE382" s="396" t="str">
        <f>IF(A382="","",(W376*G382/100))</f>
        <v/>
      </c>
      <c r="AF382" s="426"/>
      <c r="AL382" s="71"/>
      <c r="AQ382" s="113"/>
    </row>
    <row r="383" spans="1:43" s="43" customFormat="1" outlineLevel="1" x14ac:dyDescent="0.3">
      <c r="A383" s="398" t="s">
        <v>41</v>
      </c>
      <c r="B383" s="399"/>
      <c r="C383" s="399"/>
      <c r="D383" s="399"/>
      <c r="E383" s="399"/>
      <c r="F383" s="399"/>
      <c r="G383" s="399"/>
      <c r="H383" s="399"/>
      <c r="I383" s="399"/>
      <c r="J383" s="399"/>
      <c r="K383" s="399"/>
      <c r="L383" s="399"/>
      <c r="M383" s="399"/>
      <c r="N383" s="399"/>
      <c r="O383" s="399"/>
      <c r="P383" s="399"/>
      <c r="Q383" s="399"/>
      <c r="R383" s="399"/>
      <c r="S383" s="399"/>
      <c r="T383" s="399"/>
      <c r="U383" s="399"/>
      <c r="V383" s="399"/>
      <c r="W383" s="400">
        <f>TRUNC(SUM(AE379:AF382),2)</f>
        <v>0</v>
      </c>
      <c r="X383" s="401"/>
      <c r="Y383" s="401"/>
      <c r="Z383" s="401"/>
      <c r="AA383" s="401"/>
      <c r="AB383" s="401"/>
      <c r="AC383" s="401"/>
      <c r="AD383" s="401"/>
      <c r="AE383" s="401"/>
      <c r="AF383" s="401"/>
      <c r="AL383" s="71"/>
      <c r="AQ383" s="113"/>
    </row>
    <row r="384" spans="1:43" s="43" customFormat="1" outlineLevel="1" x14ac:dyDescent="0.3">
      <c r="A384" s="25"/>
      <c r="B384" s="26"/>
      <c r="C384" s="26"/>
      <c r="D384" s="27"/>
      <c r="E384" s="28"/>
      <c r="F384" s="28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47"/>
      <c r="Y384" s="47"/>
      <c r="Z384" s="47"/>
      <c r="AA384" s="47"/>
      <c r="AB384" s="50"/>
      <c r="AC384" s="50"/>
      <c r="AD384" s="50"/>
      <c r="AE384" s="50"/>
      <c r="AF384" s="29"/>
      <c r="AL384" s="71"/>
      <c r="AQ384" s="113"/>
    </row>
    <row r="385" spans="1:43" s="43" customFormat="1" outlineLevel="1" x14ac:dyDescent="0.3">
      <c r="A385" s="420" t="s">
        <v>42</v>
      </c>
      <c r="B385" s="420"/>
      <c r="C385" s="420"/>
      <c r="D385" s="420"/>
      <c r="E385" s="420"/>
      <c r="F385" s="420"/>
      <c r="G385" s="420"/>
      <c r="H385" s="420"/>
      <c r="I385" s="420"/>
      <c r="J385" s="420"/>
      <c r="K385" s="420"/>
      <c r="L385" s="420"/>
      <c r="M385" s="420"/>
      <c r="N385" s="400">
        <f>TRUNC(SUM(W365,W376,W383),2)</f>
        <v>422.82</v>
      </c>
      <c r="O385" s="401"/>
      <c r="P385" s="401"/>
      <c r="Q385" s="401"/>
      <c r="R385" s="401"/>
      <c r="S385" s="401"/>
      <c r="T385" s="401"/>
      <c r="U385" s="401"/>
      <c r="V385" s="401"/>
      <c r="W385" s="401"/>
      <c r="X385" s="401"/>
      <c r="Y385" s="401"/>
      <c r="Z385" s="401"/>
      <c r="AA385" s="401"/>
      <c r="AB385" s="401"/>
      <c r="AC385" s="401"/>
      <c r="AD385" s="401"/>
      <c r="AE385" s="401"/>
      <c r="AF385" s="401"/>
      <c r="AL385" s="71"/>
      <c r="AQ385" s="113"/>
    </row>
    <row r="386" spans="1:43" s="43" customFormat="1" outlineLevel="1" x14ac:dyDescent="0.3">
      <c r="A386" s="421" t="s">
        <v>43</v>
      </c>
      <c r="B386" s="421"/>
      <c r="C386" s="421"/>
      <c r="D386" s="421"/>
      <c r="E386" s="421"/>
      <c r="F386" s="421"/>
      <c r="G386" s="421"/>
      <c r="H386" s="421"/>
      <c r="I386" s="421"/>
      <c r="J386" s="421"/>
      <c r="K386" s="421"/>
      <c r="L386" s="421"/>
      <c r="M386" s="421"/>
      <c r="N386" s="422">
        <f>AH419</f>
        <v>1355.4217000000001</v>
      </c>
      <c r="O386" s="422"/>
      <c r="P386" s="422"/>
      <c r="Q386" s="422"/>
      <c r="R386" s="422"/>
      <c r="S386" s="422"/>
      <c r="T386" s="422"/>
      <c r="U386" s="422"/>
      <c r="V386" s="422"/>
      <c r="W386" s="422"/>
      <c r="X386" s="422"/>
      <c r="Y386" s="422"/>
      <c r="Z386" s="422"/>
      <c r="AA386" s="422"/>
      <c r="AB386" s="422"/>
      <c r="AC386" s="422"/>
      <c r="AD386" s="422"/>
      <c r="AE386" s="422"/>
      <c r="AF386" s="422"/>
      <c r="AL386" s="71"/>
      <c r="AQ386" s="113"/>
    </row>
    <row r="387" spans="1:43" s="43" customFormat="1" outlineLevel="1" x14ac:dyDescent="0.3">
      <c r="A387" s="420" t="s">
        <v>44</v>
      </c>
      <c r="B387" s="420"/>
      <c r="C387" s="420"/>
      <c r="D387" s="420"/>
      <c r="E387" s="420"/>
      <c r="F387" s="420"/>
      <c r="G387" s="420"/>
      <c r="H387" s="420"/>
      <c r="I387" s="420"/>
      <c r="J387" s="420"/>
      <c r="K387" s="420"/>
      <c r="L387" s="420"/>
      <c r="M387" s="420"/>
      <c r="N387" s="400">
        <f>TRUNC(N385/N386,2)</f>
        <v>0.31</v>
      </c>
      <c r="O387" s="401"/>
      <c r="P387" s="401"/>
      <c r="Q387" s="401"/>
      <c r="R387" s="401"/>
      <c r="S387" s="401"/>
      <c r="T387" s="401"/>
      <c r="U387" s="401"/>
      <c r="V387" s="401"/>
      <c r="W387" s="401"/>
      <c r="X387" s="401"/>
      <c r="Y387" s="401"/>
      <c r="Z387" s="401"/>
      <c r="AA387" s="401"/>
      <c r="AB387" s="401"/>
      <c r="AC387" s="401"/>
      <c r="AD387" s="401"/>
      <c r="AE387" s="401"/>
      <c r="AF387" s="401"/>
      <c r="AL387" s="71"/>
      <c r="AQ387" s="113"/>
    </row>
    <row r="388" spans="1:43" s="43" customFormat="1" outlineLevel="1" x14ac:dyDescent="0.3">
      <c r="A388" s="25"/>
      <c r="B388" s="26"/>
      <c r="C388" s="26"/>
      <c r="D388" s="27"/>
      <c r="E388" s="28"/>
      <c r="F388" s="28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47"/>
      <c r="Y388" s="47"/>
      <c r="Z388" s="47"/>
      <c r="AA388" s="47"/>
      <c r="AB388" s="50"/>
      <c r="AC388" s="50"/>
      <c r="AD388" s="50"/>
      <c r="AE388" s="50"/>
      <c r="AF388" s="29"/>
      <c r="AL388" s="71"/>
      <c r="AQ388" s="113"/>
    </row>
    <row r="389" spans="1:43" s="43" customFormat="1" outlineLevel="1" x14ac:dyDescent="0.3">
      <c r="A389" s="409" t="s">
        <v>45</v>
      </c>
      <c r="B389" s="409"/>
      <c r="C389" s="409"/>
      <c r="D389" s="409"/>
      <c r="E389" s="410" t="s">
        <v>24</v>
      </c>
      <c r="F389" s="410"/>
      <c r="G389" s="410" t="s">
        <v>0</v>
      </c>
      <c r="H389" s="410"/>
      <c r="I389" s="423" t="s">
        <v>46</v>
      </c>
      <c r="J389" s="423"/>
      <c r="K389" s="423"/>
      <c r="L389" s="423"/>
      <c r="M389" s="423"/>
      <c r="N389" s="423"/>
      <c r="O389" s="423"/>
      <c r="P389" s="423"/>
      <c r="Q389" s="423" t="s">
        <v>30</v>
      </c>
      <c r="R389" s="423"/>
      <c r="S389" s="423"/>
      <c r="T389" s="423"/>
      <c r="U389" s="423"/>
      <c r="V389" s="423"/>
      <c r="W389" s="423"/>
      <c r="X389" s="423"/>
      <c r="Y389" s="423"/>
      <c r="Z389" s="423"/>
      <c r="AA389" s="423"/>
      <c r="AB389" s="405" t="s">
        <v>46</v>
      </c>
      <c r="AC389" s="405"/>
      <c r="AD389" s="405"/>
      <c r="AE389" s="405"/>
      <c r="AF389" s="405"/>
      <c r="AL389" s="71"/>
      <c r="AQ389" s="113"/>
    </row>
    <row r="390" spans="1:43" s="43" customFormat="1" outlineLevel="1" x14ac:dyDescent="0.3">
      <c r="A390" s="391" t="str">
        <f>IF(E390="","",VLOOKUP(E390,Material!$A$3:$P$527,2,FALSE))</f>
        <v/>
      </c>
      <c r="B390" s="392"/>
      <c r="C390" s="392"/>
      <c r="D390" s="392"/>
      <c r="E390" s="412"/>
      <c r="F390" s="412"/>
      <c r="G390" s="412" t="str">
        <f>IF(E390="","",VLOOKUP(E390,Material!$A$3:$P$527,3,FALSE))</f>
        <v/>
      </c>
      <c r="H390" s="412"/>
      <c r="I390" s="419" t="str">
        <f>IF(E390="","",VLOOKUP(E390,Material!$A$3:$P$527,4,FALSE))</f>
        <v/>
      </c>
      <c r="J390" s="419"/>
      <c r="K390" s="419"/>
      <c r="L390" s="419"/>
      <c r="M390" s="419"/>
      <c r="N390" s="419"/>
      <c r="O390" s="419"/>
      <c r="P390" s="419"/>
      <c r="Q390" s="55"/>
      <c r="R390" s="55"/>
      <c r="S390" s="55"/>
      <c r="T390" s="55"/>
      <c r="U390" s="55"/>
      <c r="V390" s="55"/>
      <c r="W390" s="413"/>
      <c r="X390" s="413"/>
      <c r="Y390" s="413"/>
      <c r="Z390" s="413"/>
      <c r="AA390" s="413"/>
      <c r="AB390" s="48"/>
      <c r="AC390" s="48"/>
      <c r="AD390" s="48"/>
      <c r="AE390" s="48"/>
      <c r="AF390" s="38" t="str">
        <f t="shared" ref="AF390:AF399" si="32">IF(W390="","",I390*W390)</f>
        <v/>
      </c>
      <c r="AL390" s="71"/>
      <c r="AQ390" s="113"/>
    </row>
    <row r="391" spans="1:43" s="43" customFormat="1" outlineLevel="1" x14ac:dyDescent="0.3">
      <c r="A391" s="391" t="str">
        <f>IF(E391="","",VLOOKUP(E391,Material!$A$3:$P$527,2,FALSE))</f>
        <v/>
      </c>
      <c r="B391" s="392"/>
      <c r="C391" s="392"/>
      <c r="D391" s="392"/>
      <c r="E391" s="412"/>
      <c r="F391" s="412"/>
      <c r="G391" s="412" t="str">
        <f>IF(E391="","",VLOOKUP(E391,Material!$A$3:$P$527,3,FALSE))</f>
        <v/>
      </c>
      <c r="H391" s="412"/>
      <c r="I391" s="419" t="str">
        <f>IF(E391="","",VLOOKUP(E391,Material!$A$3:$P$527,4,FALSE))</f>
        <v/>
      </c>
      <c r="J391" s="419"/>
      <c r="K391" s="419"/>
      <c r="L391" s="419"/>
      <c r="M391" s="419"/>
      <c r="N391" s="419"/>
      <c r="O391" s="419"/>
      <c r="P391" s="419"/>
      <c r="Q391" s="55"/>
      <c r="R391" s="55"/>
      <c r="S391" s="55"/>
      <c r="T391" s="55"/>
      <c r="U391" s="55"/>
      <c r="V391" s="55"/>
      <c r="W391" s="413"/>
      <c r="X391" s="413"/>
      <c r="Y391" s="413"/>
      <c r="Z391" s="413"/>
      <c r="AA391" s="413"/>
      <c r="AB391" s="48"/>
      <c r="AC391" s="48"/>
      <c r="AD391" s="48"/>
      <c r="AE391" s="48"/>
      <c r="AF391" s="38" t="str">
        <f t="shared" si="32"/>
        <v/>
      </c>
      <c r="AL391" s="71"/>
      <c r="AQ391" s="113"/>
    </row>
    <row r="392" spans="1:43" s="43" customFormat="1" outlineLevel="1" x14ac:dyDescent="0.3">
      <c r="A392" s="391" t="str">
        <f>IF(E392="","",VLOOKUP(E392,Material!$A$3:$P$527,2,FALSE))</f>
        <v/>
      </c>
      <c r="B392" s="392"/>
      <c r="C392" s="392"/>
      <c r="D392" s="392"/>
      <c r="E392" s="412"/>
      <c r="F392" s="412"/>
      <c r="G392" s="412" t="str">
        <f>IF(E392="","",VLOOKUP(E392,Material!$A$3:$P$527,3,FALSE))</f>
        <v/>
      </c>
      <c r="H392" s="412"/>
      <c r="I392" s="419" t="str">
        <f>IF(E392="","",VLOOKUP(E392,Material!$A$3:$P$527,4,FALSE))</f>
        <v/>
      </c>
      <c r="J392" s="419"/>
      <c r="K392" s="419"/>
      <c r="L392" s="419"/>
      <c r="M392" s="419"/>
      <c r="N392" s="419"/>
      <c r="O392" s="419"/>
      <c r="P392" s="419"/>
      <c r="Q392" s="55"/>
      <c r="R392" s="55"/>
      <c r="S392" s="55"/>
      <c r="T392" s="55"/>
      <c r="U392" s="55"/>
      <c r="V392" s="55"/>
      <c r="W392" s="413"/>
      <c r="X392" s="413"/>
      <c r="Y392" s="413"/>
      <c r="Z392" s="413"/>
      <c r="AA392" s="413"/>
      <c r="AB392" s="48"/>
      <c r="AC392" s="48"/>
      <c r="AD392" s="48"/>
      <c r="AE392" s="48"/>
      <c r="AF392" s="38" t="str">
        <f t="shared" si="32"/>
        <v/>
      </c>
      <c r="AL392" s="71"/>
      <c r="AQ392" s="113"/>
    </row>
    <row r="393" spans="1:43" s="43" customFormat="1" outlineLevel="1" x14ac:dyDescent="0.3">
      <c r="A393" s="391" t="str">
        <f>IF(E393="","",VLOOKUP(E393,Material!$A$3:$P$527,2,FALSE))</f>
        <v/>
      </c>
      <c r="B393" s="392"/>
      <c r="C393" s="392"/>
      <c r="D393" s="392"/>
      <c r="E393" s="393"/>
      <c r="F393" s="393"/>
      <c r="G393" s="394" t="str">
        <f>IF(E393="","",VLOOKUP(E393,Material!$A$3:$P$527,3,FALSE))</f>
        <v/>
      </c>
      <c r="H393" s="394"/>
      <c r="I393" s="417" t="str">
        <f>IF(E393="","",VLOOKUP(E393,Material!$A$3:$P$527,4,FALSE))</f>
        <v/>
      </c>
      <c r="J393" s="417"/>
      <c r="K393" s="417"/>
      <c r="L393" s="417"/>
      <c r="M393" s="417"/>
      <c r="N393" s="417"/>
      <c r="O393" s="417"/>
      <c r="P393" s="417"/>
      <c r="Q393" s="35"/>
      <c r="R393" s="35"/>
      <c r="S393" s="35"/>
      <c r="T393" s="35"/>
      <c r="U393" s="35"/>
      <c r="V393" s="35"/>
      <c r="W393" s="408"/>
      <c r="X393" s="408"/>
      <c r="Y393" s="408"/>
      <c r="Z393" s="408"/>
      <c r="AA393" s="408"/>
      <c r="AB393" s="48"/>
      <c r="AC393" s="48"/>
      <c r="AD393" s="48"/>
      <c r="AE393" s="48"/>
      <c r="AF393" s="38" t="str">
        <f t="shared" si="32"/>
        <v/>
      </c>
      <c r="AL393" s="71"/>
      <c r="AQ393" s="113"/>
    </row>
    <row r="394" spans="1:43" s="43" customFormat="1" outlineLevel="1" x14ac:dyDescent="0.3">
      <c r="A394" s="391" t="str">
        <f>IF(E394="","",VLOOKUP(E394,Material!$A$3:$P$527,2,FALSE))</f>
        <v/>
      </c>
      <c r="B394" s="392"/>
      <c r="C394" s="392"/>
      <c r="D394" s="392"/>
      <c r="E394" s="393"/>
      <c r="F394" s="393"/>
      <c r="G394" s="394" t="str">
        <f>IF(E394="","",VLOOKUP(E394,Material!$A$3:$P$527,3,FALSE))</f>
        <v/>
      </c>
      <c r="H394" s="394"/>
      <c r="I394" s="417" t="str">
        <f>IF(E394="","",VLOOKUP(E394,Material!$A$3:$P$527,4,FALSE))</f>
        <v/>
      </c>
      <c r="J394" s="417"/>
      <c r="K394" s="417"/>
      <c r="L394" s="417"/>
      <c r="M394" s="417"/>
      <c r="N394" s="417"/>
      <c r="O394" s="417"/>
      <c r="P394" s="417"/>
      <c r="Q394" s="35"/>
      <c r="R394" s="35"/>
      <c r="S394" s="35"/>
      <c r="T394" s="35"/>
      <c r="U394" s="35"/>
      <c r="V394" s="35"/>
      <c r="W394" s="408"/>
      <c r="X394" s="408"/>
      <c r="Y394" s="408"/>
      <c r="Z394" s="408"/>
      <c r="AA394" s="408"/>
      <c r="AB394" s="48"/>
      <c r="AC394" s="48"/>
      <c r="AD394" s="48"/>
      <c r="AE394" s="48"/>
      <c r="AF394" s="38" t="str">
        <f t="shared" si="32"/>
        <v/>
      </c>
      <c r="AL394" s="71"/>
      <c r="AQ394" s="113"/>
    </row>
    <row r="395" spans="1:43" s="43" customFormat="1" outlineLevel="1" x14ac:dyDescent="0.3">
      <c r="A395" s="391" t="str">
        <f>IF(E395="","",VLOOKUP(E395,Material!$A$3:$P$527,2,FALSE))</f>
        <v/>
      </c>
      <c r="B395" s="392"/>
      <c r="C395" s="392"/>
      <c r="D395" s="392"/>
      <c r="E395" s="393"/>
      <c r="F395" s="393"/>
      <c r="G395" s="394" t="str">
        <f>IF(E395="","",VLOOKUP(E395,Material!$A$3:$P$527,3,FALSE))</f>
        <v/>
      </c>
      <c r="H395" s="394"/>
      <c r="I395" s="417" t="str">
        <f>IF(E395="","",VLOOKUP(E395,Material!$A$3:$P$527,4,FALSE))</f>
        <v/>
      </c>
      <c r="J395" s="417"/>
      <c r="K395" s="417"/>
      <c r="L395" s="417"/>
      <c r="M395" s="417"/>
      <c r="N395" s="417"/>
      <c r="O395" s="417"/>
      <c r="P395" s="417"/>
      <c r="Q395" s="35"/>
      <c r="R395" s="35"/>
      <c r="S395" s="35"/>
      <c r="T395" s="35"/>
      <c r="U395" s="35"/>
      <c r="V395" s="35"/>
      <c r="W395" s="408"/>
      <c r="X395" s="408"/>
      <c r="Y395" s="408"/>
      <c r="Z395" s="408"/>
      <c r="AA395" s="408"/>
      <c r="AB395" s="48"/>
      <c r="AC395" s="48"/>
      <c r="AD395" s="48"/>
      <c r="AE395" s="48"/>
      <c r="AF395" s="38" t="str">
        <f t="shared" si="32"/>
        <v/>
      </c>
      <c r="AL395" s="71"/>
      <c r="AQ395" s="113"/>
    </row>
    <row r="396" spans="1:43" s="43" customFormat="1" outlineLevel="1" x14ac:dyDescent="0.3">
      <c r="A396" s="391" t="str">
        <f>IF(E396="","",VLOOKUP(E396,Material!$A$3:$P$527,2,FALSE))</f>
        <v/>
      </c>
      <c r="B396" s="392"/>
      <c r="C396" s="392"/>
      <c r="D396" s="392"/>
      <c r="E396" s="393"/>
      <c r="F396" s="393"/>
      <c r="G396" s="394" t="str">
        <f>IF(E396="","",VLOOKUP(E396,Material!$A$3:$P$527,3,FALSE))</f>
        <v/>
      </c>
      <c r="H396" s="394"/>
      <c r="I396" s="417" t="str">
        <f>IF(E396="","",VLOOKUP(E396,Material!$A$3:$P$527,4,FALSE))</f>
        <v/>
      </c>
      <c r="J396" s="417"/>
      <c r="K396" s="417"/>
      <c r="L396" s="417"/>
      <c r="M396" s="417"/>
      <c r="N396" s="417"/>
      <c r="O396" s="417"/>
      <c r="P396" s="417"/>
      <c r="Q396" s="35"/>
      <c r="R396" s="35"/>
      <c r="S396" s="35"/>
      <c r="T396" s="35"/>
      <c r="U396" s="35"/>
      <c r="V396" s="35"/>
      <c r="W396" s="408"/>
      <c r="X396" s="408"/>
      <c r="Y396" s="408"/>
      <c r="Z396" s="408"/>
      <c r="AA396" s="408"/>
      <c r="AB396" s="48"/>
      <c r="AC396" s="48"/>
      <c r="AD396" s="48"/>
      <c r="AE396" s="48"/>
      <c r="AF396" s="38" t="str">
        <f t="shared" si="32"/>
        <v/>
      </c>
      <c r="AL396" s="71"/>
      <c r="AQ396" s="113"/>
    </row>
    <row r="397" spans="1:43" s="43" customFormat="1" outlineLevel="1" x14ac:dyDescent="0.3">
      <c r="A397" s="391" t="str">
        <f>IF(E397="","",VLOOKUP(E397,Material!$A$3:$P$527,2,FALSE))</f>
        <v/>
      </c>
      <c r="B397" s="392"/>
      <c r="C397" s="392"/>
      <c r="D397" s="392"/>
      <c r="E397" s="393"/>
      <c r="F397" s="393"/>
      <c r="G397" s="394" t="str">
        <f>IF(E397="","",VLOOKUP(E397,Material!$A$3:$P$527,3,FALSE))</f>
        <v/>
      </c>
      <c r="H397" s="394"/>
      <c r="I397" s="417" t="str">
        <f>IF(E397="","",VLOOKUP(E397,Material!$A$3:$P$527,4,FALSE))</f>
        <v/>
      </c>
      <c r="J397" s="417"/>
      <c r="K397" s="417"/>
      <c r="L397" s="417"/>
      <c r="M397" s="417"/>
      <c r="N397" s="417"/>
      <c r="O397" s="417"/>
      <c r="P397" s="417"/>
      <c r="Q397" s="35"/>
      <c r="R397" s="35"/>
      <c r="S397" s="35"/>
      <c r="T397" s="35"/>
      <c r="U397" s="35"/>
      <c r="V397" s="35"/>
      <c r="W397" s="408"/>
      <c r="X397" s="408"/>
      <c r="Y397" s="408"/>
      <c r="Z397" s="408"/>
      <c r="AA397" s="408"/>
      <c r="AB397" s="48"/>
      <c r="AC397" s="48"/>
      <c r="AD397" s="48"/>
      <c r="AE397" s="48"/>
      <c r="AF397" s="38" t="str">
        <f t="shared" si="32"/>
        <v/>
      </c>
      <c r="AL397" s="71"/>
      <c r="AQ397" s="113"/>
    </row>
    <row r="398" spans="1:43" s="43" customFormat="1" outlineLevel="1" x14ac:dyDescent="0.3">
      <c r="A398" s="391" t="str">
        <f>IF(E398="","",VLOOKUP(E398,Material!$A$3:$P$527,2,FALSE))</f>
        <v/>
      </c>
      <c r="B398" s="392"/>
      <c r="C398" s="392"/>
      <c r="D398" s="392"/>
      <c r="E398" s="393"/>
      <c r="F398" s="393"/>
      <c r="G398" s="394" t="str">
        <f>IF(E398="","",VLOOKUP(E398,Material!$A$3:$P$527,3,FALSE))</f>
        <v/>
      </c>
      <c r="H398" s="394"/>
      <c r="I398" s="417" t="str">
        <f>IF(E398="","",VLOOKUP(E398,Material!$A$3:$P$527,4,FALSE))</f>
        <v/>
      </c>
      <c r="J398" s="417"/>
      <c r="K398" s="417"/>
      <c r="L398" s="417"/>
      <c r="M398" s="417"/>
      <c r="N398" s="417"/>
      <c r="O398" s="417"/>
      <c r="P398" s="417"/>
      <c r="Q398" s="35"/>
      <c r="R398" s="35"/>
      <c r="S398" s="35"/>
      <c r="T398" s="35"/>
      <c r="U398" s="35"/>
      <c r="V398" s="35"/>
      <c r="W398" s="408"/>
      <c r="X398" s="408"/>
      <c r="Y398" s="408"/>
      <c r="Z398" s="408"/>
      <c r="AA398" s="408"/>
      <c r="AB398" s="48"/>
      <c r="AC398" s="48"/>
      <c r="AD398" s="48"/>
      <c r="AE398" s="48"/>
      <c r="AF398" s="38" t="str">
        <f t="shared" si="32"/>
        <v/>
      </c>
      <c r="AL398" s="71"/>
      <c r="AQ398" s="113"/>
    </row>
    <row r="399" spans="1:43" s="43" customFormat="1" outlineLevel="1" x14ac:dyDescent="0.3">
      <c r="A399" s="391" t="str">
        <f>IF(E399="","",VLOOKUP(E399,Material!$A$3:$P$527,2,FALSE))</f>
        <v/>
      </c>
      <c r="B399" s="392"/>
      <c r="C399" s="392"/>
      <c r="D399" s="392"/>
      <c r="E399" s="393"/>
      <c r="F399" s="393"/>
      <c r="G399" s="394" t="str">
        <f>IF(E399="","",VLOOKUP(E399,Material!$A$3:$P$527,3,FALSE))</f>
        <v/>
      </c>
      <c r="H399" s="394"/>
      <c r="I399" s="417" t="str">
        <f>IF(E399="","",VLOOKUP(E399,Material!$A$3:$P$527,4,FALSE))</f>
        <v/>
      </c>
      <c r="J399" s="417"/>
      <c r="K399" s="417"/>
      <c r="L399" s="417"/>
      <c r="M399" s="417"/>
      <c r="N399" s="417"/>
      <c r="O399" s="417"/>
      <c r="P399" s="417"/>
      <c r="Q399" s="35"/>
      <c r="R399" s="35"/>
      <c r="S399" s="35"/>
      <c r="T399" s="35"/>
      <c r="U399" s="35"/>
      <c r="V399" s="35"/>
      <c r="W399" s="408"/>
      <c r="X399" s="408"/>
      <c r="Y399" s="408"/>
      <c r="Z399" s="408"/>
      <c r="AA399" s="408"/>
      <c r="AB399" s="48"/>
      <c r="AC399" s="48"/>
      <c r="AD399" s="48"/>
      <c r="AE399" s="48"/>
      <c r="AF399" s="38" t="str">
        <f t="shared" si="32"/>
        <v/>
      </c>
      <c r="AL399" s="71"/>
      <c r="AQ399" s="113"/>
    </row>
    <row r="400" spans="1:43" s="43" customFormat="1" outlineLevel="1" x14ac:dyDescent="0.3">
      <c r="A400" s="398" t="s">
        <v>47</v>
      </c>
      <c r="B400" s="399"/>
      <c r="C400" s="399"/>
      <c r="D400" s="399"/>
      <c r="E400" s="399"/>
      <c r="F400" s="399"/>
      <c r="G400" s="399"/>
      <c r="H400" s="399"/>
      <c r="I400" s="399"/>
      <c r="J400" s="399"/>
      <c r="K400" s="399"/>
      <c r="L400" s="399"/>
      <c r="M400" s="399"/>
      <c r="N400" s="399"/>
      <c r="O400" s="399"/>
      <c r="P400" s="399"/>
      <c r="Q400" s="399"/>
      <c r="R400" s="399"/>
      <c r="S400" s="399"/>
      <c r="T400" s="399"/>
      <c r="U400" s="399"/>
      <c r="V400" s="399"/>
      <c r="W400" s="400">
        <f>TRUNC(SUM(AA390:AF399),2)</f>
        <v>0</v>
      </c>
      <c r="X400" s="401"/>
      <c r="Y400" s="401"/>
      <c r="Z400" s="401"/>
      <c r="AA400" s="401"/>
      <c r="AB400" s="401"/>
      <c r="AC400" s="401"/>
      <c r="AD400" s="401"/>
      <c r="AE400" s="401"/>
      <c r="AF400" s="401"/>
      <c r="AL400" s="71"/>
      <c r="AQ400" s="113"/>
    </row>
    <row r="401" spans="1:43" s="43" customFormat="1" outlineLevel="1" x14ac:dyDescent="0.3">
      <c r="A401" s="25"/>
      <c r="B401" s="26"/>
      <c r="C401" s="26"/>
      <c r="D401" s="27"/>
      <c r="E401" s="28"/>
      <c r="F401" s="28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47"/>
      <c r="Y401" s="47"/>
      <c r="Z401" s="47"/>
      <c r="AA401" s="47"/>
      <c r="AB401" s="50"/>
      <c r="AC401" s="50"/>
      <c r="AD401" s="50"/>
      <c r="AE401" s="50"/>
      <c r="AF401" s="29"/>
      <c r="AL401" s="71"/>
      <c r="AQ401" s="113"/>
    </row>
    <row r="402" spans="1:43" s="43" customFormat="1" outlineLevel="1" x14ac:dyDescent="0.3">
      <c r="A402" s="409" t="s">
        <v>48</v>
      </c>
      <c r="B402" s="409"/>
      <c r="C402" s="409"/>
      <c r="D402" s="409"/>
      <c r="E402" s="410" t="s">
        <v>24</v>
      </c>
      <c r="F402" s="410"/>
      <c r="G402" s="410" t="s">
        <v>0</v>
      </c>
      <c r="H402" s="410"/>
      <c r="I402" s="410" t="s">
        <v>46</v>
      </c>
      <c r="J402" s="410"/>
      <c r="K402" s="410"/>
      <c r="L402" s="410"/>
      <c r="M402" s="410"/>
      <c r="N402" s="410"/>
      <c r="O402" s="410"/>
      <c r="P402" s="410"/>
      <c r="Q402" s="410" t="s">
        <v>30</v>
      </c>
      <c r="R402" s="410"/>
      <c r="S402" s="410"/>
      <c r="T402" s="410"/>
      <c r="U402" s="410"/>
      <c r="V402" s="410"/>
      <c r="W402" s="410"/>
      <c r="X402" s="410"/>
      <c r="Y402" s="410"/>
      <c r="Z402" s="410"/>
      <c r="AA402" s="410"/>
      <c r="AB402" s="411" t="s">
        <v>46</v>
      </c>
      <c r="AC402" s="411"/>
      <c r="AD402" s="411"/>
      <c r="AE402" s="411"/>
      <c r="AF402" s="411"/>
      <c r="AL402" s="71"/>
      <c r="AQ402" s="113"/>
    </row>
    <row r="403" spans="1:43" s="43" customFormat="1" outlineLevel="1" x14ac:dyDescent="0.3">
      <c r="A403" s="391" t="str">
        <f>IF(E403="","",VLOOKUP(E403,Serviços!$A$3:$AA$849,2,FALSE))</f>
        <v/>
      </c>
      <c r="B403" s="392"/>
      <c r="C403" s="392"/>
      <c r="D403" s="392"/>
      <c r="E403" s="412"/>
      <c r="F403" s="412"/>
      <c r="G403" s="412" t="str">
        <f>IF(E403="","",VLOOKUP(E403,Serviços!#REF!,3,))</f>
        <v/>
      </c>
      <c r="H403" s="412"/>
      <c r="I403" s="418" t="str">
        <f>IF(E403="","",VLOOKUP(E403,Serviços!$A$3:$AA$849,4,FALSE))</f>
        <v/>
      </c>
      <c r="J403" s="418"/>
      <c r="K403" s="418"/>
      <c r="L403" s="418"/>
      <c r="M403" s="418"/>
      <c r="N403" s="418"/>
      <c r="O403" s="418"/>
      <c r="P403" s="418"/>
      <c r="Q403" s="55"/>
      <c r="R403" s="55"/>
      <c r="S403" s="55"/>
      <c r="T403" s="55"/>
      <c r="U403" s="55"/>
      <c r="V403" s="55"/>
      <c r="W403" s="413"/>
      <c r="X403" s="413"/>
      <c r="Y403" s="413"/>
      <c r="Z403" s="413"/>
      <c r="AA403" s="413"/>
      <c r="AB403" s="48"/>
      <c r="AC403" s="48"/>
      <c r="AD403" s="48"/>
      <c r="AE403" s="48"/>
      <c r="AF403" s="38" t="str">
        <f t="shared" ref="AF403:AF408" si="33">IF(W403="","",I403*W403)</f>
        <v/>
      </c>
      <c r="AL403" s="71"/>
      <c r="AQ403" s="113"/>
    </row>
    <row r="404" spans="1:43" s="43" customFormat="1" outlineLevel="1" x14ac:dyDescent="0.3">
      <c r="A404" s="391" t="str">
        <f>IF(E404="","",VLOOKUP(E404,Serviços!$A$3:$AA$849,2,FALSE))</f>
        <v/>
      </c>
      <c r="B404" s="392"/>
      <c r="C404" s="392"/>
      <c r="D404" s="392"/>
      <c r="E404" s="393"/>
      <c r="F404" s="393"/>
      <c r="G404" s="412" t="str">
        <f>IF(E404="","",VLOOKUP(E404,Serviços!#REF!,3,))</f>
        <v/>
      </c>
      <c r="H404" s="412"/>
      <c r="I404" s="407" t="str">
        <f>IF(E404="","",VLOOKUP(E404,Serviços!$A$3:$AA$849,4,FALSE))</f>
        <v/>
      </c>
      <c r="J404" s="407"/>
      <c r="K404" s="407"/>
      <c r="L404" s="407"/>
      <c r="M404" s="407"/>
      <c r="N404" s="407"/>
      <c r="O404" s="407"/>
      <c r="P404" s="407"/>
      <c r="Q404" s="35"/>
      <c r="R404" s="35"/>
      <c r="S404" s="35"/>
      <c r="T404" s="35"/>
      <c r="U404" s="35"/>
      <c r="V404" s="35"/>
      <c r="W404" s="408"/>
      <c r="X404" s="408"/>
      <c r="Y404" s="408"/>
      <c r="Z404" s="408"/>
      <c r="AA404" s="408"/>
      <c r="AB404" s="48"/>
      <c r="AC404" s="48"/>
      <c r="AD404" s="48"/>
      <c r="AE404" s="48"/>
      <c r="AF404" s="38" t="str">
        <f t="shared" si="33"/>
        <v/>
      </c>
      <c r="AL404" s="71"/>
      <c r="AQ404" s="113"/>
    </row>
    <row r="405" spans="1:43" s="43" customFormat="1" outlineLevel="1" x14ac:dyDescent="0.3">
      <c r="A405" s="391" t="str">
        <f>IF(E405="","",VLOOKUP(E405,Serviços!$A$3:$AA$849,2,FALSE))</f>
        <v/>
      </c>
      <c r="B405" s="392"/>
      <c r="C405" s="392"/>
      <c r="D405" s="392"/>
      <c r="E405" s="393"/>
      <c r="F405" s="393"/>
      <c r="G405" s="412" t="str">
        <f>IF(E405="","",VLOOKUP(E405,Serviços!#REF!,3,))</f>
        <v/>
      </c>
      <c r="H405" s="412"/>
      <c r="I405" s="407" t="str">
        <f>IF(E405="","",VLOOKUP(E405,Serviços!$A$3:$AA$849,4,FALSE))</f>
        <v/>
      </c>
      <c r="J405" s="407"/>
      <c r="K405" s="407"/>
      <c r="L405" s="407"/>
      <c r="M405" s="407"/>
      <c r="N405" s="407"/>
      <c r="O405" s="407"/>
      <c r="P405" s="407"/>
      <c r="Q405" s="35"/>
      <c r="R405" s="35"/>
      <c r="S405" s="35"/>
      <c r="T405" s="35"/>
      <c r="U405" s="35"/>
      <c r="V405" s="35"/>
      <c r="W405" s="408"/>
      <c r="X405" s="408"/>
      <c r="Y405" s="408"/>
      <c r="Z405" s="408"/>
      <c r="AA405" s="408"/>
      <c r="AB405" s="48"/>
      <c r="AC405" s="48"/>
      <c r="AD405" s="48"/>
      <c r="AE405" s="48"/>
      <c r="AF405" s="38" t="str">
        <f t="shared" si="33"/>
        <v/>
      </c>
      <c r="AL405" s="71"/>
      <c r="AQ405" s="113"/>
    </row>
    <row r="406" spans="1:43" s="43" customFormat="1" outlineLevel="1" x14ac:dyDescent="0.3">
      <c r="A406" s="391" t="str">
        <f>IF(E406="","",VLOOKUP(E406,Serviços!$A$3:$AA$849,2,FALSE))</f>
        <v/>
      </c>
      <c r="B406" s="392"/>
      <c r="C406" s="392"/>
      <c r="D406" s="392"/>
      <c r="E406" s="393"/>
      <c r="F406" s="393"/>
      <c r="G406" s="394" t="str">
        <f>IF(E406="","",VLOOKUP(E406,Serviços!A1884:AA2805,3,))</f>
        <v/>
      </c>
      <c r="H406" s="394"/>
      <c r="I406" s="407" t="str">
        <f>IF(E406="","",VLOOKUP(E406,Serviços!$A$3:$AA$849,4,FALSE))</f>
        <v/>
      </c>
      <c r="J406" s="407"/>
      <c r="K406" s="407"/>
      <c r="L406" s="407"/>
      <c r="M406" s="407"/>
      <c r="N406" s="407"/>
      <c r="O406" s="407"/>
      <c r="P406" s="407"/>
      <c r="Q406" s="35"/>
      <c r="R406" s="35"/>
      <c r="S406" s="35"/>
      <c r="T406" s="35"/>
      <c r="U406" s="35"/>
      <c r="V406" s="35"/>
      <c r="W406" s="408"/>
      <c r="X406" s="408"/>
      <c r="Y406" s="408"/>
      <c r="Z406" s="408"/>
      <c r="AA406" s="408"/>
      <c r="AB406" s="48"/>
      <c r="AC406" s="48"/>
      <c r="AD406" s="48"/>
      <c r="AE406" s="48"/>
      <c r="AF406" s="38" t="str">
        <f t="shared" si="33"/>
        <v/>
      </c>
      <c r="AL406" s="71"/>
      <c r="AQ406" s="113"/>
    </row>
    <row r="407" spans="1:43" s="43" customFormat="1" outlineLevel="1" x14ac:dyDescent="0.3">
      <c r="A407" s="391" t="str">
        <f>IF(E407="","",VLOOKUP(E407,Serviços!$A$3:$AA$849,2,FALSE))</f>
        <v/>
      </c>
      <c r="B407" s="392"/>
      <c r="C407" s="392"/>
      <c r="D407" s="392"/>
      <c r="E407" s="393"/>
      <c r="F407" s="393"/>
      <c r="G407" s="394" t="str">
        <f>IF(E407="","",VLOOKUP(E407,Serviços!A1885:AA2806,3,))</f>
        <v/>
      </c>
      <c r="H407" s="394"/>
      <c r="I407" s="407" t="str">
        <f>IF(E407="","",VLOOKUP(E407,Serviços!$A$3:$AA$849,4,FALSE))</f>
        <v/>
      </c>
      <c r="J407" s="407"/>
      <c r="K407" s="407"/>
      <c r="L407" s="407"/>
      <c r="M407" s="407"/>
      <c r="N407" s="407"/>
      <c r="O407" s="407"/>
      <c r="P407" s="407"/>
      <c r="Q407" s="35"/>
      <c r="R407" s="35"/>
      <c r="S407" s="35"/>
      <c r="T407" s="35"/>
      <c r="U407" s="35"/>
      <c r="V407" s="35"/>
      <c r="W407" s="408"/>
      <c r="X407" s="408"/>
      <c r="Y407" s="408"/>
      <c r="Z407" s="408"/>
      <c r="AA407" s="408"/>
      <c r="AB407" s="48"/>
      <c r="AC407" s="48"/>
      <c r="AD407" s="48"/>
      <c r="AE407" s="48"/>
      <c r="AF407" s="38" t="str">
        <f t="shared" si="33"/>
        <v/>
      </c>
      <c r="AL407" s="71"/>
      <c r="AQ407" s="113"/>
    </row>
    <row r="408" spans="1:43" s="43" customFormat="1" outlineLevel="1" x14ac:dyDescent="0.3">
      <c r="A408" s="391" t="str">
        <f>IF(E408="","",VLOOKUP(E408,Serviços!$A$3:$AA$849,2,FALSE))</f>
        <v/>
      </c>
      <c r="B408" s="392"/>
      <c r="C408" s="392"/>
      <c r="D408" s="392"/>
      <c r="E408" s="393"/>
      <c r="F408" s="393"/>
      <c r="G408" s="394" t="str">
        <f>IF(E408="","",VLOOKUP(E408,Serviços!A1886:AA2807,3,))</f>
        <v/>
      </c>
      <c r="H408" s="394"/>
      <c r="I408" s="407" t="str">
        <f>IF(E408="","",VLOOKUP(E408,Serviços!$A$3:$AA$849,4,FALSE))</f>
        <v/>
      </c>
      <c r="J408" s="407"/>
      <c r="K408" s="407"/>
      <c r="L408" s="407"/>
      <c r="M408" s="407"/>
      <c r="N408" s="407"/>
      <c r="O408" s="407"/>
      <c r="P408" s="407"/>
      <c r="Q408" s="35"/>
      <c r="R408" s="35"/>
      <c r="S408" s="35"/>
      <c r="T408" s="35"/>
      <c r="U408" s="35"/>
      <c r="V408" s="35"/>
      <c r="W408" s="408"/>
      <c r="X408" s="408"/>
      <c r="Y408" s="408"/>
      <c r="Z408" s="408"/>
      <c r="AA408" s="408"/>
      <c r="AB408" s="48"/>
      <c r="AC408" s="48"/>
      <c r="AD408" s="48"/>
      <c r="AE408" s="48"/>
      <c r="AF408" s="38" t="str">
        <f t="shared" si="33"/>
        <v/>
      </c>
      <c r="AL408" s="71"/>
      <c r="AQ408" s="113"/>
    </row>
    <row r="409" spans="1:43" s="43" customFormat="1" outlineLevel="1" x14ac:dyDescent="0.3">
      <c r="A409" s="398" t="s">
        <v>49</v>
      </c>
      <c r="B409" s="399"/>
      <c r="C409" s="399"/>
      <c r="D409" s="399"/>
      <c r="E409" s="399"/>
      <c r="F409" s="399"/>
      <c r="G409" s="399"/>
      <c r="H409" s="399"/>
      <c r="I409" s="399"/>
      <c r="J409" s="399"/>
      <c r="K409" s="399"/>
      <c r="L409" s="399"/>
      <c r="M409" s="399"/>
      <c r="N409" s="399"/>
      <c r="O409" s="399"/>
      <c r="P409" s="399"/>
      <c r="Q409" s="399"/>
      <c r="R409" s="399"/>
      <c r="S409" s="399"/>
      <c r="T409" s="399"/>
      <c r="U409" s="399"/>
      <c r="V409" s="399"/>
      <c r="W409" s="400">
        <f>TRUNC(SUM(AA403:AF408),2)</f>
        <v>0</v>
      </c>
      <c r="X409" s="401"/>
      <c r="Y409" s="401"/>
      <c r="Z409" s="401"/>
      <c r="AA409" s="401"/>
      <c r="AB409" s="401"/>
      <c r="AC409" s="401"/>
      <c r="AD409" s="401"/>
      <c r="AE409" s="401"/>
      <c r="AF409" s="401"/>
      <c r="AL409" s="71"/>
      <c r="AQ409" s="113"/>
    </row>
    <row r="410" spans="1:43" s="43" customFormat="1" outlineLevel="1" x14ac:dyDescent="0.3">
      <c r="A410" s="25"/>
      <c r="B410" s="26"/>
      <c r="C410" s="26"/>
      <c r="D410" s="27"/>
      <c r="E410" s="28"/>
      <c r="F410" s="28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47"/>
      <c r="Y410" s="47"/>
      <c r="Z410" s="47"/>
      <c r="AA410" s="47"/>
      <c r="AB410" s="50"/>
      <c r="AC410" s="50"/>
      <c r="AD410" s="50"/>
      <c r="AE410" s="50"/>
      <c r="AF410" s="29"/>
      <c r="AL410" s="71"/>
      <c r="AQ410" s="113"/>
    </row>
    <row r="411" spans="1:43" s="43" customFormat="1" outlineLevel="1" x14ac:dyDescent="0.3">
      <c r="A411" s="409" t="s">
        <v>50</v>
      </c>
      <c r="B411" s="409"/>
      <c r="C411" s="409"/>
      <c r="D411" s="409"/>
      <c r="E411" s="410" t="s">
        <v>24</v>
      </c>
      <c r="F411" s="410"/>
      <c r="G411" s="410" t="s">
        <v>0</v>
      </c>
      <c r="H411" s="410"/>
      <c r="I411" s="410"/>
      <c r="J411" s="410" t="s">
        <v>51</v>
      </c>
      <c r="K411" s="410"/>
      <c r="L411" s="410"/>
      <c r="M411" s="410"/>
      <c r="N411" s="410"/>
      <c r="O411" s="410"/>
      <c r="P411" s="410"/>
      <c r="Q411" s="410"/>
      <c r="R411" s="410" t="s">
        <v>19</v>
      </c>
      <c r="S411" s="410"/>
      <c r="T411" s="410"/>
      <c r="U411" s="410"/>
      <c r="V411" s="410"/>
      <c r="W411" s="410"/>
      <c r="X411" s="410"/>
      <c r="Y411" s="410"/>
      <c r="Z411" s="410"/>
      <c r="AA411" s="410"/>
      <c r="AB411" s="410"/>
      <c r="AC411" s="411" t="s">
        <v>30</v>
      </c>
      <c r="AD411" s="411"/>
      <c r="AE411" s="411"/>
      <c r="AF411" s="39" t="s">
        <v>52</v>
      </c>
      <c r="AL411" s="71"/>
      <c r="AQ411" s="113"/>
    </row>
    <row r="412" spans="1:43" s="43" customFormat="1" outlineLevel="1" x14ac:dyDescent="0.3">
      <c r="A412" s="391" t="str">
        <f>IF(E412="","",VLOOKUP(E412,Transporte!$A$3:$D$281,2,FALSE))</f>
        <v/>
      </c>
      <c r="B412" s="392"/>
      <c r="C412" s="392"/>
      <c r="D412" s="392"/>
      <c r="E412" s="412"/>
      <c r="F412" s="412"/>
      <c r="G412" s="412" t="str">
        <f>IF(E412="","",VLOOKUP(E412,Transporte!$A$3:$D$281,3,FALSE))</f>
        <v/>
      </c>
      <c r="H412" s="412"/>
      <c r="I412" s="412"/>
      <c r="J412" s="56"/>
      <c r="K412" s="56"/>
      <c r="L412" s="56"/>
      <c r="M412" s="413"/>
      <c r="N412" s="413"/>
      <c r="O412" s="413"/>
      <c r="P412" s="413"/>
      <c r="Q412" s="413"/>
      <c r="R412" s="57"/>
      <c r="S412" s="57"/>
      <c r="T412" s="57"/>
      <c r="U412" s="57"/>
      <c r="V412" s="57"/>
      <c r="W412" s="57"/>
      <c r="X412" s="414" t="str">
        <f>IF(E412="","",VLOOKUP(E412,Transporte!$A$3:$D$281,4,FALSE))</f>
        <v/>
      </c>
      <c r="Y412" s="414"/>
      <c r="Z412" s="414"/>
      <c r="AA412" s="414"/>
      <c r="AB412" s="414"/>
      <c r="AC412" s="414"/>
      <c r="AD412" s="414"/>
      <c r="AE412" s="414"/>
      <c r="AF412" s="38" t="str">
        <f>IF(M412="","",M412*X412*AC412)</f>
        <v/>
      </c>
      <c r="AL412" s="71"/>
      <c r="AQ412" s="113"/>
    </row>
    <row r="413" spans="1:43" s="43" customFormat="1" outlineLevel="1" x14ac:dyDescent="0.3">
      <c r="A413" s="391" t="str">
        <f>IF(E413="","",VLOOKUP(E413,Transporte!$A$3:$D$281,2,FALSE))</f>
        <v/>
      </c>
      <c r="B413" s="392"/>
      <c r="C413" s="392"/>
      <c r="D413" s="392"/>
      <c r="E413" s="393"/>
      <c r="F413" s="393"/>
      <c r="G413" s="394" t="str">
        <f>IF(E413="","",VLOOKUP(E413,Transporte!$A$3:$D$281,3,FALSE))</f>
        <v/>
      </c>
      <c r="H413" s="394"/>
      <c r="I413" s="394"/>
      <c r="J413" s="40"/>
      <c r="K413" s="40"/>
      <c r="L413" s="40"/>
      <c r="M413" s="395"/>
      <c r="N413" s="395"/>
      <c r="O413" s="395"/>
      <c r="P413" s="395"/>
      <c r="Q413" s="395"/>
      <c r="R413" s="35"/>
      <c r="S413" s="35"/>
      <c r="T413" s="35"/>
      <c r="U413" s="35"/>
      <c r="V413" s="35"/>
      <c r="W413" s="35"/>
      <c r="X413" s="396" t="str">
        <f>IF(E413="","",VLOOKUP(E413,Transporte!$A$3:$D$281,4,FALSE))</f>
        <v/>
      </c>
      <c r="Y413" s="396"/>
      <c r="Z413" s="396"/>
      <c r="AA413" s="396"/>
      <c r="AB413" s="396"/>
      <c r="AC413" s="397"/>
      <c r="AD413" s="397"/>
      <c r="AE413" s="397"/>
      <c r="AF413" s="38" t="str">
        <f>IF(M413="","",M413*X413*AC413)</f>
        <v/>
      </c>
      <c r="AL413" s="71"/>
      <c r="AQ413" s="113"/>
    </row>
    <row r="414" spans="1:43" s="43" customFormat="1" outlineLevel="1" x14ac:dyDescent="0.3">
      <c r="A414" s="391" t="str">
        <f>IF(E414="","",VLOOKUP(E414,Transporte!$A$3:$D$281,2,FALSE))</f>
        <v/>
      </c>
      <c r="B414" s="392"/>
      <c r="C414" s="392"/>
      <c r="D414" s="392"/>
      <c r="E414" s="393"/>
      <c r="F414" s="393"/>
      <c r="G414" s="394" t="str">
        <f>IF(E414="","",VLOOKUP(E414,Transporte!$A$3:$D$281,3,FALSE))</f>
        <v/>
      </c>
      <c r="H414" s="394"/>
      <c r="I414" s="394"/>
      <c r="J414" s="40"/>
      <c r="K414" s="40"/>
      <c r="L414" s="40"/>
      <c r="M414" s="395"/>
      <c r="N414" s="395"/>
      <c r="O414" s="395"/>
      <c r="P414" s="395"/>
      <c r="Q414" s="395"/>
      <c r="R414" s="35"/>
      <c r="S414" s="35"/>
      <c r="T414" s="35"/>
      <c r="U414" s="35"/>
      <c r="V414" s="35"/>
      <c r="W414" s="35"/>
      <c r="X414" s="396" t="str">
        <f>IF(E414="","",VLOOKUP(E414,Transporte!$A$3:$D$281,4,FALSE))</f>
        <v/>
      </c>
      <c r="Y414" s="396"/>
      <c r="Z414" s="396"/>
      <c r="AA414" s="396"/>
      <c r="AB414" s="396"/>
      <c r="AC414" s="397"/>
      <c r="AD414" s="397"/>
      <c r="AE414" s="397"/>
      <c r="AF414" s="38" t="str">
        <f>IF(M414="","",M414*X414*AC414)</f>
        <v/>
      </c>
      <c r="AL414" s="71"/>
      <c r="AQ414" s="113"/>
    </row>
    <row r="415" spans="1:43" s="43" customFormat="1" outlineLevel="1" x14ac:dyDescent="0.3">
      <c r="A415" s="391" t="str">
        <f>IF(E415="","",VLOOKUP(E415,Transporte!$A$3:$D$281,2,FALSE))</f>
        <v/>
      </c>
      <c r="B415" s="392"/>
      <c r="C415" s="392"/>
      <c r="D415" s="392"/>
      <c r="E415" s="393"/>
      <c r="F415" s="393"/>
      <c r="G415" s="394" t="str">
        <f>IF(E415="","",VLOOKUP(E415,Transporte!$A$3:$D$281,3,FALSE))</f>
        <v/>
      </c>
      <c r="H415" s="394"/>
      <c r="I415" s="394"/>
      <c r="J415" s="40"/>
      <c r="K415" s="40"/>
      <c r="L415" s="40"/>
      <c r="M415" s="395"/>
      <c r="N415" s="395"/>
      <c r="O415" s="395"/>
      <c r="P415" s="395"/>
      <c r="Q415" s="395"/>
      <c r="R415" s="35"/>
      <c r="S415" s="35"/>
      <c r="T415" s="35"/>
      <c r="U415" s="35"/>
      <c r="V415" s="35"/>
      <c r="W415" s="35"/>
      <c r="X415" s="396" t="str">
        <f>IF(E415="","",VLOOKUP(E415,Transporte!$A$3:$D$281,4,FALSE))</f>
        <v/>
      </c>
      <c r="Y415" s="396"/>
      <c r="Z415" s="396"/>
      <c r="AA415" s="396"/>
      <c r="AB415" s="396"/>
      <c r="AC415" s="397"/>
      <c r="AD415" s="397"/>
      <c r="AE415" s="397"/>
      <c r="AF415" s="38" t="str">
        <f>IF(M415="","",M415*X415*AC415)</f>
        <v/>
      </c>
      <c r="AL415" s="71"/>
      <c r="AQ415" s="113"/>
    </row>
    <row r="416" spans="1:43" s="43" customFormat="1" outlineLevel="1" x14ac:dyDescent="0.3">
      <c r="A416" s="391" t="str">
        <f>IF(E416="","",VLOOKUP(E416,Transporte!$A$3:$D$281,2,FALSE))</f>
        <v/>
      </c>
      <c r="B416" s="392"/>
      <c r="C416" s="392"/>
      <c r="D416" s="392"/>
      <c r="E416" s="393"/>
      <c r="F416" s="393"/>
      <c r="G416" s="394" t="str">
        <f>IF(E416="","",VLOOKUP(E416,Transporte!$A$3:$D$281,3,FALSE))</f>
        <v/>
      </c>
      <c r="H416" s="394"/>
      <c r="I416" s="394"/>
      <c r="J416" s="40"/>
      <c r="K416" s="40"/>
      <c r="L416" s="40"/>
      <c r="M416" s="395"/>
      <c r="N416" s="395"/>
      <c r="O416" s="395"/>
      <c r="P416" s="395"/>
      <c r="Q416" s="395"/>
      <c r="R416" s="35"/>
      <c r="S416" s="35"/>
      <c r="T416" s="35"/>
      <c r="U416" s="35"/>
      <c r="V416" s="35"/>
      <c r="W416" s="35"/>
      <c r="X416" s="396" t="str">
        <f>IF(E416="","",VLOOKUP(E416,Transporte!$A$3:$D$281,4,f))</f>
        <v/>
      </c>
      <c r="Y416" s="396"/>
      <c r="Z416" s="396"/>
      <c r="AA416" s="396"/>
      <c r="AB416" s="396"/>
      <c r="AC416" s="397"/>
      <c r="AD416" s="397"/>
      <c r="AE416" s="397"/>
      <c r="AF416" s="38" t="str">
        <f>IF(M416="","",M416*X416*AC416)</f>
        <v/>
      </c>
      <c r="AL416" s="71"/>
      <c r="AQ416" s="113"/>
    </row>
    <row r="417" spans="1:48" s="43" customFormat="1" outlineLevel="1" x14ac:dyDescent="0.3">
      <c r="A417" s="398" t="s">
        <v>53</v>
      </c>
      <c r="B417" s="399"/>
      <c r="C417" s="399"/>
      <c r="D417" s="399"/>
      <c r="E417" s="399"/>
      <c r="F417" s="399"/>
      <c r="G417" s="399"/>
      <c r="H417" s="399"/>
      <c r="I417" s="399"/>
      <c r="J417" s="399"/>
      <c r="K417" s="399"/>
      <c r="L417" s="399"/>
      <c r="M417" s="399"/>
      <c r="N417" s="399"/>
      <c r="O417" s="399"/>
      <c r="P417" s="399"/>
      <c r="Q417" s="399"/>
      <c r="R417" s="399"/>
      <c r="S417" s="399"/>
      <c r="T417" s="399"/>
      <c r="U417" s="399"/>
      <c r="V417" s="399"/>
      <c r="W417" s="400">
        <f>TRUNC(SUM(AA412:AF416),2)</f>
        <v>0</v>
      </c>
      <c r="X417" s="401"/>
      <c r="Y417" s="401"/>
      <c r="Z417" s="401"/>
      <c r="AA417" s="401"/>
      <c r="AB417" s="401"/>
      <c r="AC417" s="401"/>
      <c r="AD417" s="401"/>
      <c r="AE417" s="401"/>
      <c r="AF417" s="401"/>
      <c r="AL417" s="71"/>
      <c r="AQ417" s="113"/>
    </row>
    <row r="418" spans="1:48" s="43" customFormat="1" outlineLevel="1" x14ac:dyDescent="0.3">
      <c r="A418" s="25"/>
      <c r="B418" s="26"/>
      <c r="C418" s="26"/>
      <c r="D418" s="27"/>
      <c r="E418" s="28"/>
      <c r="F418" s="28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47"/>
      <c r="Y418" s="47"/>
      <c r="Z418" s="47"/>
      <c r="AA418" s="47"/>
      <c r="AB418" s="50"/>
      <c r="AC418" s="50"/>
      <c r="AD418" s="50"/>
      <c r="AE418" s="50"/>
      <c r="AF418" s="29"/>
      <c r="AL418" s="71"/>
      <c r="AQ418" s="113"/>
    </row>
    <row r="419" spans="1:48" s="43" customFormat="1" x14ac:dyDescent="0.3">
      <c r="A419" s="402" t="s">
        <v>54</v>
      </c>
      <c r="B419" s="403"/>
      <c r="C419" s="403"/>
      <c r="D419" s="403"/>
      <c r="E419" s="403"/>
      <c r="F419" s="403"/>
      <c r="G419" s="403"/>
      <c r="H419" s="403"/>
      <c r="I419" s="403"/>
      <c r="J419" s="403"/>
      <c r="K419" s="403"/>
      <c r="L419" s="403"/>
      <c r="M419" s="403"/>
      <c r="N419" s="403"/>
      <c r="O419" s="403"/>
      <c r="P419" s="403"/>
      <c r="Q419" s="403"/>
      <c r="R419" s="403"/>
      <c r="S419" s="403"/>
      <c r="T419" s="403"/>
      <c r="U419" s="403"/>
      <c r="V419" s="403"/>
      <c r="W419" s="404"/>
      <c r="X419" s="405">
        <f>TRUNC(SUM(N387,W400,W409,W417),2)</f>
        <v>0.31</v>
      </c>
      <c r="Y419" s="405"/>
      <c r="Z419" s="405"/>
      <c r="AA419" s="405"/>
      <c r="AB419" s="405"/>
      <c r="AC419" s="405"/>
      <c r="AD419" s="405"/>
      <c r="AE419" s="405"/>
      <c r="AF419" s="405"/>
      <c r="AH419" s="54">
        <v>1355.4217000000001</v>
      </c>
      <c r="AL419" s="71">
        <f>AH419/AJ353*AI353</f>
        <v>1355.4217000000001</v>
      </c>
      <c r="AM419" s="69">
        <f>AL419-AH419</f>
        <v>0</v>
      </c>
      <c r="AN419" s="70">
        <f>AM419/AH419</f>
        <v>0</v>
      </c>
      <c r="AQ419" s="113"/>
      <c r="AR419" s="54">
        <v>1355.4217000000001</v>
      </c>
      <c r="AT419" s="43">
        <f>(((AR419*$AV$2)-AR419))*-1</f>
        <v>1355.4217000000001</v>
      </c>
      <c r="AU419" s="43">
        <f>(AR419*$AV$2)+AR419</f>
        <v>1355.4217000000001</v>
      </c>
      <c r="AV419" s="121">
        <f>(AH419*$AW$2/AR419)-$AW$2</f>
        <v>0</v>
      </c>
    </row>
    <row r="420" spans="1:48" s="43" customFormat="1" x14ac:dyDescent="0.3">
      <c r="A420" s="402" t="s">
        <v>55</v>
      </c>
      <c r="B420" s="403"/>
      <c r="C420" s="403"/>
      <c r="D420" s="403"/>
      <c r="E420" s="403"/>
      <c r="F420" s="403"/>
      <c r="G420" s="403"/>
      <c r="H420" s="403"/>
      <c r="I420" s="403"/>
      <c r="J420" s="403"/>
      <c r="K420" s="403"/>
      <c r="L420" s="403"/>
      <c r="M420" s="403"/>
      <c r="N420" s="403"/>
      <c r="O420" s="403"/>
      <c r="P420" s="403"/>
      <c r="Q420" s="403"/>
      <c r="R420" s="403"/>
      <c r="S420" s="403"/>
      <c r="T420" s="404"/>
      <c r="U420" s="406">
        <f>$U$69</f>
        <v>13.350000000000001</v>
      </c>
      <c r="V420" s="406"/>
      <c r="W420" s="406"/>
      <c r="X420" s="405">
        <f>TRUNC(X419*U420/100,2)</f>
        <v>0.04</v>
      </c>
      <c r="Y420" s="405"/>
      <c r="Z420" s="405"/>
      <c r="AA420" s="405"/>
      <c r="AB420" s="405"/>
      <c r="AC420" s="405"/>
      <c r="AD420" s="405"/>
      <c r="AE420" s="405"/>
      <c r="AF420" s="405"/>
      <c r="AH420" s="41"/>
      <c r="AJ420" s="45"/>
      <c r="AL420" s="71"/>
      <c r="AQ420" s="113"/>
      <c r="AR420" s="41"/>
    </row>
    <row r="421" spans="1:48" s="43" customFormat="1" x14ac:dyDescent="0.3">
      <c r="A421" s="402" t="s">
        <v>56</v>
      </c>
      <c r="B421" s="403"/>
      <c r="C421" s="403"/>
      <c r="D421" s="403"/>
      <c r="E421" s="403"/>
      <c r="F421" s="403"/>
      <c r="G421" s="403"/>
      <c r="H421" s="403"/>
      <c r="I421" s="403"/>
      <c r="J421" s="403"/>
      <c r="K421" s="403"/>
      <c r="L421" s="403"/>
      <c r="M421" s="403"/>
      <c r="N421" s="403"/>
      <c r="O421" s="403"/>
      <c r="P421" s="403"/>
      <c r="Q421" s="403"/>
      <c r="R421" s="403"/>
      <c r="S421" s="403"/>
      <c r="T421" s="403"/>
      <c r="U421" s="403"/>
      <c r="V421" s="403"/>
      <c r="W421" s="404"/>
      <c r="X421" s="405">
        <f>TRUNC(SUM(X419:AF420),2)</f>
        <v>0.35</v>
      </c>
      <c r="Y421" s="405"/>
      <c r="Z421" s="405"/>
      <c r="AA421" s="405"/>
      <c r="AB421" s="405"/>
      <c r="AC421" s="405"/>
      <c r="AD421" s="405"/>
      <c r="AE421" s="405"/>
      <c r="AF421" s="405"/>
      <c r="AH421" s="41"/>
      <c r="AI421" s="43">
        <f>AJ353</f>
        <v>0.35</v>
      </c>
      <c r="AJ421" s="44">
        <f>AI421-X421</f>
        <v>0</v>
      </c>
      <c r="AL421" s="71"/>
      <c r="AQ421" s="113"/>
      <c r="AR421" s="41"/>
    </row>
    <row r="422" spans="1:48" s="43" customFormat="1" x14ac:dyDescent="0.3">
      <c r="A422" s="21" t="s">
        <v>20</v>
      </c>
      <c r="B422" s="62"/>
      <c r="C422" s="62"/>
      <c r="D422" s="22"/>
      <c r="E422" s="23"/>
      <c r="F422" s="23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46"/>
      <c r="Y422" s="46"/>
      <c r="Z422" s="46"/>
      <c r="AA422" s="46"/>
      <c r="AB422" s="61"/>
      <c r="AC422" s="61"/>
      <c r="AD422" s="61"/>
      <c r="AE422" s="61"/>
      <c r="AF422" s="24"/>
      <c r="AL422" s="71"/>
      <c r="AQ422" s="113"/>
    </row>
    <row r="423" spans="1:48" s="43" customFormat="1" ht="33.75" customHeight="1" x14ac:dyDescent="0.3">
      <c r="A423" s="25" t="s">
        <v>21</v>
      </c>
      <c r="B423" s="442">
        <v>40425</v>
      </c>
      <c r="C423" s="442"/>
      <c r="D423" s="443" t="str">
        <f>VLOOKUP(B423,Serviços!A:E,2,FALSE)</f>
        <v>REMOÇÃO E CARGA DE PAV. ASFÁLTICA ( EXCETO TRANSPORTE)</v>
      </c>
      <c r="E423" s="443"/>
      <c r="F423" s="443"/>
      <c r="G423" s="443"/>
      <c r="H423" s="443"/>
      <c r="I423" s="443"/>
      <c r="J423" s="443"/>
      <c r="K423" s="443"/>
      <c r="L423" s="443"/>
      <c r="M423" s="443"/>
      <c r="N423" s="443"/>
      <c r="O423" s="443"/>
      <c r="P423" s="443"/>
      <c r="Q423" s="443"/>
      <c r="R423" s="443"/>
      <c r="S423" s="443"/>
      <c r="T423" s="443"/>
      <c r="U423" s="443"/>
      <c r="V423" s="443"/>
      <c r="W423" s="443"/>
      <c r="X423" s="443"/>
      <c r="Y423" s="443"/>
      <c r="Z423" s="443"/>
      <c r="AA423" s="443"/>
      <c r="AB423" s="443"/>
      <c r="AC423" s="429" t="s">
        <v>22</v>
      </c>
      <c r="AD423" s="429"/>
      <c r="AE423" s="429"/>
      <c r="AF423" s="53" t="str">
        <f>VLOOKUP(B423,Serviços!A:E,3,FALSE)</f>
        <v xml:space="preserve">m3    </v>
      </c>
      <c r="AI423" s="44">
        <f>X491</f>
        <v>8.75</v>
      </c>
      <c r="AJ423" s="43">
        <f>VLOOKUP(B423,Orçamento!$A:$D,4,FALSE)</f>
        <v>8.75</v>
      </c>
      <c r="AK423" s="44">
        <f>AI423-AJ423</f>
        <v>0</v>
      </c>
      <c r="AL423" s="71"/>
      <c r="AP423" s="74">
        <f>X489</f>
        <v>7.72</v>
      </c>
      <c r="AQ423" s="113" t="s">
        <v>954</v>
      </c>
    </row>
    <row r="424" spans="1:48" s="43" customFormat="1" outlineLevel="1" x14ac:dyDescent="0.3">
      <c r="A424" s="25"/>
      <c r="B424" s="26"/>
      <c r="C424" s="26"/>
      <c r="D424" s="27"/>
      <c r="E424" s="28"/>
      <c r="F424" s="28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47"/>
      <c r="Y424" s="47"/>
      <c r="Z424" s="47"/>
      <c r="AA424" s="47"/>
      <c r="AB424" s="50"/>
      <c r="AC424" s="50"/>
      <c r="AD424" s="50"/>
      <c r="AE424" s="50"/>
      <c r="AF424" s="29"/>
      <c r="AL424" s="71"/>
      <c r="AQ424" s="113"/>
    </row>
    <row r="425" spans="1:48" s="43" customFormat="1" outlineLevel="1" x14ac:dyDescent="0.3">
      <c r="A425" s="409" t="s">
        <v>23</v>
      </c>
      <c r="B425" s="409"/>
      <c r="C425" s="409"/>
      <c r="D425" s="409"/>
      <c r="E425" s="410" t="s">
        <v>24</v>
      </c>
      <c r="F425" s="410"/>
      <c r="G425" s="58" t="s">
        <v>25</v>
      </c>
      <c r="H425" s="410" t="s">
        <v>26</v>
      </c>
      <c r="I425" s="410"/>
      <c r="J425" s="410"/>
      <c r="K425" s="410"/>
      <c r="L425" s="410" t="s">
        <v>27</v>
      </c>
      <c r="M425" s="410"/>
      <c r="N425" s="410" t="s">
        <v>28</v>
      </c>
      <c r="O425" s="410"/>
      <c r="P425" s="410"/>
      <c r="Q425" s="410"/>
      <c r="R425" s="410"/>
      <c r="S425" s="410"/>
      <c r="T425" s="410"/>
      <c r="U425" s="410"/>
      <c r="V425" s="410" t="s">
        <v>29</v>
      </c>
      <c r="W425" s="410"/>
      <c r="X425" s="410"/>
      <c r="Y425" s="410"/>
      <c r="Z425" s="410"/>
      <c r="AA425" s="411" t="s">
        <v>30</v>
      </c>
      <c r="AB425" s="411"/>
      <c r="AC425" s="411"/>
      <c r="AD425" s="411"/>
      <c r="AE425" s="411" t="s">
        <v>31</v>
      </c>
      <c r="AF425" s="411"/>
      <c r="AL425" s="71"/>
      <c r="AQ425" s="113"/>
    </row>
    <row r="426" spans="1:48" s="43" customFormat="1" ht="34.5" customHeight="1" outlineLevel="1" x14ac:dyDescent="0.3">
      <c r="A426" s="439" t="str">
        <f>IF(E426=0,"",VLOOKUP(E426,Equipamentos!$A$3:$V$145,2,FALSE))</f>
        <v>CARREGADEIRA DE PNEUS CAT - 950 H  OU EQUIVALENTE</v>
      </c>
      <c r="B426" s="440"/>
      <c r="C426" s="440"/>
      <c r="D426" s="440"/>
      <c r="E426" s="441">
        <v>30007</v>
      </c>
      <c r="F426" s="441"/>
      <c r="G426" s="59"/>
      <c r="H426" s="413">
        <v>0.44</v>
      </c>
      <c r="I426" s="413"/>
      <c r="J426" s="413"/>
      <c r="K426" s="413"/>
      <c r="L426" s="408">
        <f t="shared" ref="L426:L434" si="34">IF(H426&gt;0,1-H426,"")</f>
        <v>0.56000000000000005</v>
      </c>
      <c r="M426" s="408"/>
      <c r="N426" s="438">
        <f>IF(E426="","",VLOOKUP(E426,Equipamentos!$A$3:$V$658,3,FALSE))</f>
        <v>471.14</v>
      </c>
      <c r="O426" s="438"/>
      <c r="P426" s="438"/>
      <c r="Q426" s="438"/>
      <c r="R426" s="438"/>
      <c r="S426" s="438"/>
      <c r="T426" s="438"/>
      <c r="U426" s="438"/>
      <c r="V426" s="30"/>
      <c r="W426" s="438">
        <f>IF(E426="","",VLOOKUP(E426,Equipamentos!$A$3:$V$658,4,FALSE))</f>
        <v>232.87</v>
      </c>
      <c r="X426" s="438"/>
      <c r="Y426" s="438"/>
      <c r="Z426" s="438"/>
      <c r="AA426" s="414">
        <v>1</v>
      </c>
      <c r="AB426" s="414"/>
      <c r="AC426" s="414"/>
      <c r="AD426" s="414"/>
      <c r="AE426" s="429">
        <f>TRUNC(IF(AA426="","",((H426*N426)+(L426*W426))*AA426),2)</f>
        <v>337.7</v>
      </c>
      <c r="AF426" s="430"/>
      <c r="AL426" s="71"/>
      <c r="AQ426" s="113"/>
    </row>
    <row r="427" spans="1:48" s="43" customFormat="1" outlineLevel="1" x14ac:dyDescent="0.3">
      <c r="A427" s="415" t="str">
        <f>IF(E427=0,"",VLOOKUP(E427,Equipamentos!$A$3:$V$145,2,FALSE))</f>
        <v>MOTONIVELADORA - CAT 120K OU EQUIVALENTE</v>
      </c>
      <c r="B427" s="416"/>
      <c r="C427" s="416"/>
      <c r="D427" s="416"/>
      <c r="E427" s="434">
        <v>30046</v>
      </c>
      <c r="F427" s="434"/>
      <c r="G427" s="28"/>
      <c r="H427" s="408">
        <v>1</v>
      </c>
      <c r="I427" s="408"/>
      <c r="J427" s="408"/>
      <c r="K427" s="408"/>
      <c r="L427" s="408">
        <f t="shared" si="34"/>
        <v>0</v>
      </c>
      <c r="M427" s="408"/>
      <c r="N427" s="438">
        <f>IF(E427="","",VLOOKUP(E427,Equipamentos!$A$3:$V$658,3,FALSE))</f>
        <v>173.28</v>
      </c>
      <c r="O427" s="438"/>
      <c r="P427" s="438"/>
      <c r="Q427" s="438"/>
      <c r="R427" s="438"/>
      <c r="S427" s="438"/>
      <c r="T427" s="438"/>
      <c r="U427" s="438"/>
      <c r="V427" s="30"/>
      <c r="W427" s="438">
        <f>IF(E427="","",VLOOKUP(E427,Equipamentos!$A$3:$V$658,4,FALSE))</f>
        <v>69.819999999999993</v>
      </c>
      <c r="X427" s="438"/>
      <c r="Y427" s="438"/>
      <c r="Z427" s="438"/>
      <c r="AA427" s="397">
        <v>1</v>
      </c>
      <c r="AB427" s="397"/>
      <c r="AC427" s="397"/>
      <c r="AD427" s="397"/>
      <c r="AE427" s="429">
        <f>TRUNC(IF(AA427="","",((H427*N427)+(L427*W427))*AA427),2)</f>
        <v>173.28</v>
      </c>
      <c r="AF427" s="430"/>
      <c r="AL427" s="71"/>
      <c r="AQ427" s="113"/>
    </row>
    <row r="428" spans="1:48" s="43" customFormat="1" outlineLevel="1" x14ac:dyDescent="0.3">
      <c r="A428" s="415" t="str">
        <f>IF(E428=0,"",VLOOKUP(E428,Equipamentos!$A$3:$V$145,2,FALSE))</f>
        <v/>
      </c>
      <c r="B428" s="416"/>
      <c r="C428" s="416"/>
      <c r="D428" s="416"/>
      <c r="E428" s="434"/>
      <c r="F428" s="434"/>
      <c r="G428" s="28"/>
      <c r="H428" s="408"/>
      <c r="I428" s="408"/>
      <c r="J428" s="408"/>
      <c r="K428" s="408"/>
      <c r="L428" s="408" t="str">
        <f t="shared" si="34"/>
        <v/>
      </c>
      <c r="M428" s="408"/>
      <c r="N428" s="438" t="str">
        <f>IF(E428="","",VLOOKUP(E428,Equipamentos!$A$3:$V$658,3,FALSE))</f>
        <v/>
      </c>
      <c r="O428" s="438"/>
      <c r="P428" s="438"/>
      <c r="Q428" s="438"/>
      <c r="R428" s="438"/>
      <c r="S428" s="438"/>
      <c r="T428" s="438"/>
      <c r="U428" s="438"/>
      <c r="V428" s="30"/>
      <c r="W428" s="438" t="str">
        <f>IF(E428="","",VLOOKUP(E428,Equipamentos!$A$3:$V$658,4,FALSE))</f>
        <v/>
      </c>
      <c r="X428" s="438"/>
      <c r="Y428" s="438"/>
      <c r="Z428" s="438"/>
      <c r="AA428" s="397"/>
      <c r="AB428" s="397"/>
      <c r="AC428" s="397"/>
      <c r="AD428" s="397"/>
      <c r="AE428" s="429"/>
      <c r="AF428" s="430"/>
      <c r="AL428" s="71"/>
      <c r="AQ428" s="113"/>
    </row>
    <row r="429" spans="1:48" s="43" customFormat="1" outlineLevel="1" x14ac:dyDescent="0.3">
      <c r="A429" s="415" t="str">
        <f>IF(E429=0,"",VLOOKUP(E429,Equipamentos!$A$3:$V$145,2,FALSE))</f>
        <v/>
      </c>
      <c r="B429" s="416"/>
      <c r="C429" s="416"/>
      <c r="D429" s="416"/>
      <c r="E429" s="434"/>
      <c r="F429" s="434"/>
      <c r="G429" s="28"/>
      <c r="H429" s="408"/>
      <c r="I429" s="408"/>
      <c r="J429" s="408"/>
      <c r="K429" s="408"/>
      <c r="L429" s="408" t="str">
        <f t="shared" si="34"/>
        <v/>
      </c>
      <c r="M429" s="408"/>
      <c r="N429" s="438" t="str">
        <f>IF(E429="","",VLOOKUP(E429,Equipamentos!$A$3:$V$658,3,FALSE))</f>
        <v/>
      </c>
      <c r="O429" s="438"/>
      <c r="P429" s="438"/>
      <c r="Q429" s="438"/>
      <c r="R429" s="438"/>
      <c r="S429" s="438"/>
      <c r="T429" s="438"/>
      <c r="U429" s="438"/>
      <c r="V429" s="30"/>
      <c r="W429" s="438" t="str">
        <f>IF(E429="","",VLOOKUP(E429,Equipamentos!$A$3:$V$658,4,FALSE))</f>
        <v/>
      </c>
      <c r="X429" s="438"/>
      <c r="Y429" s="438"/>
      <c r="Z429" s="438"/>
      <c r="AA429" s="397"/>
      <c r="AB429" s="397"/>
      <c r="AC429" s="397"/>
      <c r="AD429" s="397"/>
      <c r="AE429" s="429"/>
      <c r="AF429" s="430"/>
      <c r="AL429" s="71"/>
      <c r="AQ429" s="113"/>
    </row>
    <row r="430" spans="1:48" s="43" customFormat="1" outlineLevel="1" x14ac:dyDescent="0.3">
      <c r="A430" s="415" t="str">
        <f>IF(E430=0,"",VLOOKUP(E430,Equipamentos!$A$3:$V$145,2,FALSE))</f>
        <v/>
      </c>
      <c r="B430" s="416"/>
      <c r="C430" s="416"/>
      <c r="D430" s="416"/>
      <c r="E430" s="434"/>
      <c r="F430" s="434"/>
      <c r="G430" s="28"/>
      <c r="H430" s="408"/>
      <c r="I430" s="408"/>
      <c r="J430" s="408"/>
      <c r="K430" s="408"/>
      <c r="L430" s="408" t="str">
        <f t="shared" si="34"/>
        <v/>
      </c>
      <c r="M430" s="408"/>
      <c r="N430" s="438" t="str">
        <f>IF(E430="","",VLOOKUP(E430,Equipamentos!$A$3:$V$658,3,FALSE))</f>
        <v/>
      </c>
      <c r="O430" s="438"/>
      <c r="P430" s="438"/>
      <c r="Q430" s="438"/>
      <c r="R430" s="438"/>
      <c r="S430" s="438"/>
      <c r="T430" s="438"/>
      <c r="U430" s="438"/>
      <c r="V430" s="30"/>
      <c r="W430" s="438" t="str">
        <f>IF(E430="","",VLOOKUP(E430,Equipamentos!$A$3:$V$658,4,FALSE))</f>
        <v/>
      </c>
      <c r="X430" s="438"/>
      <c r="Y430" s="438"/>
      <c r="Z430" s="438"/>
      <c r="AA430" s="397"/>
      <c r="AB430" s="397"/>
      <c r="AC430" s="397"/>
      <c r="AD430" s="397"/>
      <c r="AE430" s="429"/>
      <c r="AF430" s="430"/>
      <c r="AL430" s="71"/>
      <c r="AQ430" s="113"/>
    </row>
    <row r="431" spans="1:48" s="43" customFormat="1" outlineLevel="1" x14ac:dyDescent="0.3">
      <c r="A431" s="415" t="str">
        <f>IF(E431=0,"",VLOOKUP(E431,Equipamentos!$A$3:$V$145,2,FALSE))</f>
        <v/>
      </c>
      <c r="B431" s="416"/>
      <c r="C431" s="416"/>
      <c r="D431" s="416"/>
      <c r="E431" s="434"/>
      <c r="F431" s="434"/>
      <c r="G431" s="28"/>
      <c r="H431" s="408"/>
      <c r="I431" s="408"/>
      <c r="J431" s="408"/>
      <c r="K431" s="408"/>
      <c r="L431" s="408" t="str">
        <f t="shared" si="34"/>
        <v/>
      </c>
      <c r="M431" s="408"/>
      <c r="N431" s="438" t="str">
        <f>IF(E431="","",VLOOKUP(E431,Equipamentos!$A$3:$V$64,3,FALSE))</f>
        <v/>
      </c>
      <c r="O431" s="438"/>
      <c r="P431" s="438"/>
      <c r="Q431" s="438"/>
      <c r="R431" s="438"/>
      <c r="S431" s="438"/>
      <c r="T431" s="438"/>
      <c r="U431" s="438"/>
      <c r="V431" s="30"/>
      <c r="W431" s="438" t="str">
        <f>IF(E431="","",VLOOKUP(E431,Equipamentos!$A$3:$V$64,4,FALSE))</f>
        <v/>
      </c>
      <c r="X431" s="438"/>
      <c r="Y431" s="438"/>
      <c r="Z431" s="438"/>
      <c r="AA431" s="397"/>
      <c r="AB431" s="397"/>
      <c r="AC431" s="397"/>
      <c r="AD431" s="397"/>
      <c r="AE431" s="429" t="str">
        <f>IF(AA431="","",((H431*N431)+(L431*W431))*AA431)</f>
        <v/>
      </c>
      <c r="AF431" s="430"/>
      <c r="AL431" s="71"/>
      <c r="AQ431" s="113"/>
    </row>
    <row r="432" spans="1:48" s="43" customFormat="1" outlineLevel="1" x14ac:dyDescent="0.3">
      <c r="A432" s="415" t="str">
        <f>IF(E432=0,"",VLOOKUP(E432,Equipamentos!$A$3:$V$145,2,FALSE))</f>
        <v/>
      </c>
      <c r="B432" s="416"/>
      <c r="C432" s="416"/>
      <c r="D432" s="416"/>
      <c r="E432" s="434"/>
      <c r="F432" s="434"/>
      <c r="G432" s="28"/>
      <c r="H432" s="408"/>
      <c r="I432" s="408"/>
      <c r="J432" s="408"/>
      <c r="K432" s="408"/>
      <c r="L432" s="408" t="str">
        <f t="shared" si="34"/>
        <v/>
      </c>
      <c r="M432" s="408"/>
      <c r="N432" s="438" t="str">
        <f>IF(E432="","",VLOOKUP(E432,Equipamentos!$A$3:$V$64,3,FALSE))</f>
        <v/>
      </c>
      <c r="O432" s="438"/>
      <c r="P432" s="438"/>
      <c r="Q432" s="438"/>
      <c r="R432" s="438"/>
      <c r="S432" s="438"/>
      <c r="T432" s="438"/>
      <c r="U432" s="438"/>
      <c r="V432" s="30"/>
      <c r="W432" s="438" t="str">
        <f>IF(E432="","",VLOOKUP(E432,Equipamentos!$A$3:$V$64,4,FALSE))</f>
        <v/>
      </c>
      <c r="X432" s="438"/>
      <c r="Y432" s="438"/>
      <c r="Z432" s="438"/>
      <c r="AA432" s="397"/>
      <c r="AB432" s="397"/>
      <c r="AC432" s="397"/>
      <c r="AD432" s="397"/>
      <c r="AE432" s="429" t="str">
        <f>IF(AA432="","",((H432*N432)+(L432*W432))*AA432)</f>
        <v/>
      </c>
      <c r="AF432" s="430"/>
      <c r="AL432" s="71"/>
      <c r="AQ432" s="113"/>
    </row>
    <row r="433" spans="1:43" s="43" customFormat="1" outlineLevel="1" x14ac:dyDescent="0.3">
      <c r="A433" s="415" t="str">
        <f>IF(E433=0,"",VLOOKUP(E433,Equipamentos!$A$3:$V$145,2,FALSE))</f>
        <v/>
      </c>
      <c r="B433" s="416"/>
      <c r="C433" s="416"/>
      <c r="D433" s="416"/>
      <c r="E433" s="434"/>
      <c r="F433" s="434"/>
      <c r="G433" s="28"/>
      <c r="H433" s="408"/>
      <c r="I433" s="408"/>
      <c r="J433" s="408"/>
      <c r="K433" s="408"/>
      <c r="L433" s="408" t="str">
        <f t="shared" si="34"/>
        <v/>
      </c>
      <c r="M433" s="408"/>
      <c r="N433" s="435" t="str">
        <f>IF(E433="","",VLOOKUP(E433,Equipamentos!$A$3:$V$64,3,FALSE))</f>
        <v/>
      </c>
      <c r="O433" s="435"/>
      <c r="P433" s="435"/>
      <c r="Q433" s="435"/>
      <c r="R433" s="435"/>
      <c r="S433" s="435"/>
      <c r="T433" s="435"/>
      <c r="U433" s="435"/>
      <c r="V433" s="31"/>
      <c r="W433" s="435" t="str">
        <f>IF(E433="","",VLOOKUP(E433,Equipamentos!$A$3:$V$64,4,FALSE))</f>
        <v/>
      </c>
      <c r="X433" s="435"/>
      <c r="Y433" s="435"/>
      <c r="Z433" s="435"/>
      <c r="AA433" s="397"/>
      <c r="AB433" s="397"/>
      <c r="AC433" s="397"/>
      <c r="AD433" s="397"/>
      <c r="AE433" s="429" t="str">
        <f>IF(AA433="","",((H433*N433)+(L433*W433))*AA433)</f>
        <v/>
      </c>
      <c r="AF433" s="430"/>
      <c r="AL433" s="71"/>
      <c r="AQ433" s="113"/>
    </row>
    <row r="434" spans="1:43" s="43" customFormat="1" outlineLevel="1" x14ac:dyDescent="0.3">
      <c r="A434" s="415" t="str">
        <f>IF(E434=0,"",VLOOKUP(E434,Equipamentos!$A$3:$V$145,2,FALSE))</f>
        <v/>
      </c>
      <c r="B434" s="416"/>
      <c r="C434" s="416"/>
      <c r="D434" s="416"/>
      <c r="E434" s="434"/>
      <c r="F434" s="434"/>
      <c r="G434" s="28"/>
      <c r="H434" s="408"/>
      <c r="I434" s="408"/>
      <c r="J434" s="408"/>
      <c r="K434" s="408"/>
      <c r="L434" s="408" t="str">
        <f t="shared" si="34"/>
        <v/>
      </c>
      <c r="M434" s="408"/>
      <c r="N434" s="435" t="str">
        <f>IF(E434="","",VLOOKUP(E434,Equipamentos!$A$3:$V$64,3,FALSE))</f>
        <v/>
      </c>
      <c r="O434" s="435"/>
      <c r="P434" s="435"/>
      <c r="Q434" s="435"/>
      <c r="R434" s="435"/>
      <c r="S434" s="435"/>
      <c r="T434" s="435"/>
      <c r="U434" s="435"/>
      <c r="V434" s="31"/>
      <c r="W434" s="435" t="str">
        <f>IF(E434="","",VLOOKUP(E434,Equipamentos!$A$3:$V$64,4,FALSE))</f>
        <v/>
      </c>
      <c r="X434" s="435"/>
      <c r="Y434" s="435"/>
      <c r="Z434" s="435"/>
      <c r="AA434" s="397"/>
      <c r="AB434" s="397"/>
      <c r="AC434" s="397"/>
      <c r="AD434" s="397"/>
      <c r="AE434" s="436" t="str">
        <f>IF(AA434="","",((H434*N434)+(L434*W434))*AA434)</f>
        <v/>
      </c>
      <c r="AF434" s="437"/>
      <c r="AL434" s="71"/>
      <c r="AQ434" s="113"/>
    </row>
    <row r="435" spans="1:43" s="43" customFormat="1" outlineLevel="1" x14ac:dyDescent="0.3">
      <c r="A435" s="398" t="s">
        <v>32</v>
      </c>
      <c r="B435" s="399"/>
      <c r="C435" s="399"/>
      <c r="D435" s="399"/>
      <c r="E435" s="399"/>
      <c r="F435" s="399"/>
      <c r="G435" s="399"/>
      <c r="H435" s="399"/>
      <c r="I435" s="399"/>
      <c r="J435" s="399"/>
      <c r="K435" s="399"/>
      <c r="L435" s="399"/>
      <c r="M435" s="399"/>
      <c r="N435" s="399"/>
      <c r="O435" s="399"/>
      <c r="P435" s="399"/>
      <c r="Q435" s="399"/>
      <c r="R435" s="399"/>
      <c r="S435" s="399"/>
      <c r="T435" s="399"/>
      <c r="U435" s="399"/>
      <c r="V435" s="399"/>
      <c r="W435" s="400">
        <f>TRUNC(SUM(AE426:AF434),2)</f>
        <v>510.98</v>
      </c>
      <c r="X435" s="401"/>
      <c r="Y435" s="401"/>
      <c r="Z435" s="401"/>
      <c r="AA435" s="401"/>
      <c r="AB435" s="401"/>
      <c r="AC435" s="401"/>
      <c r="AD435" s="401"/>
      <c r="AE435" s="401"/>
      <c r="AF435" s="401"/>
      <c r="AL435" s="71"/>
      <c r="AQ435" s="113"/>
    </row>
    <row r="436" spans="1:43" s="43" customFormat="1" outlineLevel="1" x14ac:dyDescent="0.3">
      <c r="A436" s="25"/>
      <c r="B436" s="26"/>
      <c r="C436" s="26"/>
      <c r="D436" s="27"/>
      <c r="E436" s="28"/>
      <c r="F436" s="28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47"/>
      <c r="Y436" s="47"/>
      <c r="Z436" s="47"/>
      <c r="AA436" s="47"/>
      <c r="AB436" s="50"/>
      <c r="AC436" s="50"/>
      <c r="AD436" s="50"/>
      <c r="AE436" s="50"/>
      <c r="AF436" s="29"/>
      <c r="AL436" s="71"/>
      <c r="AQ436" s="113"/>
    </row>
    <row r="437" spans="1:43" s="43" customFormat="1" outlineLevel="1" x14ac:dyDescent="0.3">
      <c r="A437" s="409" t="s">
        <v>33</v>
      </c>
      <c r="B437" s="409"/>
      <c r="C437" s="409"/>
      <c r="D437" s="409"/>
      <c r="E437" s="410" t="s">
        <v>24</v>
      </c>
      <c r="F437" s="410"/>
      <c r="G437" s="410" t="s">
        <v>522</v>
      </c>
      <c r="H437" s="410"/>
      <c r="I437" s="410"/>
      <c r="J437" s="410"/>
      <c r="K437" s="410" t="s">
        <v>34</v>
      </c>
      <c r="L437" s="410"/>
      <c r="M437" s="410"/>
      <c r="N437" s="410"/>
      <c r="O437" s="410" t="s">
        <v>30</v>
      </c>
      <c r="P437" s="410"/>
      <c r="Q437" s="410"/>
      <c r="R437" s="410"/>
      <c r="S437" s="410"/>
      <c r="T437" s="410"/>
      <c r="U437" s="410" t="s">
        <v>946</v>
      </c>
      <c r="V437" s="410"/>
      <c r="W437" s="410"/>
      <c r="X437" s="410"/>
      <c r="Y437" s="410"/>
      <c r="Z437" s="410"/>
      <c r="AA437" s="411" t="s">
        <v>31</v>
      </c>
      <c r="AB437" s="411"/>
      <c r="AC437" s="411"/>
      <c r="AD437" s="411"/>
      <c r="AE437" s="411"/>
      <c r="AF437" s="411"/>
      <c r="AL437" s="71"/>
      <c r="AQ437" s="113"/>
    </row>
    <row r="438" spans="1:43" s="43" customFormat="1" outlineLevel="1" x14ac:dyDescent="0.3">
      <c r="A438" s="391" t="str">
        <f>IF(E438=0,"",VLOOKUP(E438,'Mão de Obra'!$A$2:$AA$998,2,FALSE))</f>
        <v>AJUDANTE</v>
      </c>
      <c r="B438" s="392"/>
      <c r="C438" s="392"/>
      <c r="D438" s="392"/>
      <c r="E438" s="412">
        <v>20003</v>
      </c>
      <c r="F438" s="412"/>
      <c r="G438" s="447">
        <f>VLOOKUP(E438,'Mão de Obra'!$A$2:$F$42,6,FALSE)/100</f>
        <v>2.0217000000000001</v>
      </c>
      <c r="H438" s="447"/>
      <c r="I438" s="447"/>
      <c r="J438" s="447"/>
      <c r="K438" s="431">
        <f>IF(E438=0,"",VLOOKUP(E438,'Mão de Obra'!$A$2:$AA$998,5,))</f>
        <v>23.87</v>
      </c>
      <c r="L438" s="431"/>
      <c r="M438" s="431"/>
      <c r="N438" s="431"/>
      <c r="O438" s="432">
        <v>2</v>
      </c>
      <c r="P438" s="432"/>
      <c r="Q438" s="432"/>
      <c r="R438" s="432"/>
      <c r="S438" s="432"/>
      <c r="T438" s="432"/>
      <c r="U438" s="433">
        <f>VLOOKUP(E438,'Mão de Obra'!A:I,8,FALSE)</f>
        <v>7.9</v>
      </c>
      <c r="V438" s="433"/>
      <c r="W438" s="433"/>
      <c r="X438" s="433"/>
      <c r="Y438" s="433"/>
      <c r="Z438" s="433"/>
      <c r="AA438" s="429">
        <f>TRUNC(IF(O438="","",O438*K438),2)</f>
        <v>47.74</v>
      </c>
      <c r="AB438" s="429"/>
      <c r="AC438" s="429"/>
      <c r="AD438" s="429"/>
      <c r="AE438" s="429"/>
      <c r="AF438" s="430"/>
      <c r="AL438" s="71"/>
      <c r="AQ438" s="113"/>
    </row>
    <row r="439" spans="1:43" s="43" customFormat="1" outlineLevel="1" x14ac:dyDescent="0.3">
      <c r="A439" s="391" t="str">
        <f>IF(E439=0,"",VLOOKUP(E439,'Mão de Obra'!$A$2:$AA$998,2,FALSE))</f>
        <v>ENCARREGADO DE SERVIÇO</v>
      </c>
      <c r="B439" s="392"/>
      <c r="C439" s="392"/>
      <c r="D439" s="392"/>
      <c r="E439" s="412">
        <v>20002</v>
      </c>
      <c r="F439" s="412"/>
      <c r="G439" s="447">
        <f>VLOOKUP(E439,'Mão de Obra'!$A$2:$F$42,6,FALSE)/100</f>
        <v>1.1945000000000001</v>
      </c>
      <c r="H439" s="447"/>
      <c r="I439" s="447"/>
      <c r="J439" s="447"/>
      <c r="K439" s="431">
        <f>IF(E439=0,"",VLOOKUP(E439,'Mão de Obra'!$A$2:$AA$998,5,))</f>
        <v>28.74</v>
      </c>
      <c r="L439" s="431"/>
      <c r="M439" s="431"/>
      <c r="N439" s="431"/>
      <c r="O439" s="433">
        <v>1</v>
      </c>
      <c r="P439" s="433"/>
      <c r="Q439" s="433"/>
      <c r="R439" s="433"/>
      <c r="S439" s="433"/>
      <c r="T439" s="433"/>
      <c r="U439" s="433">
        <f>VLOOKUP(E439,'Mão de Obra'!A:I,8,FALSE)</f>
        <v>13.1</v>
      </c>
      <c r="V439" s="433"/>
      <c r="W439" s="433"/>
      <c r="X439" s="433"/>
      <c r="Y439" s="433"/>
      <c r="Z439" s="433"/>
      <c r="AA439" s="429">
        <f>TRUNC(IF(O439="","",O439*K439),2)</f>
        <v>28.74</v>
      </c>
      <c r="AB439" s="429"/>
      <c r="AC439" s="429"/>
      <c r="AD439" s="429"/>
      <c r="AE439" s="429"/>
      <c r="AF439" s="430"/>
      <c r="AL439" s="71"/>
      <c r="AQ439" s="113"/>
    </row>
    <row r="440" spans="1:43" s="43" customFormat="1" outlineLevel="1" x14ac:dyDescent="0.3">
      <c r="A440" s="391" t="str">
        <f>IF(E440=0,"",VLOOKUP(E440,'Mão de Obra'!$A$2:$AA$998,2,FALSE))</f>
        <v/>
      </c>
      <c r="B440" s="392"/>
      <c r="C440" s="392"/>
      <c r="D440" s="392"/>
      <c r="E440" s="393"/>
      <c r="F440" s="393"/>
      <c r="G440" s="447"/>
      <c r="H440" s="447"/>
      <c r="I440" s="447"/>
      <c r="J440" s="447"/>
      <c r="K440" s="428" t="str">
        <f>IF(E440=0,"",VLOOKUP(E440,'Mão de Obra'!$A$2:$AA$998,5,))</f>
        <v/>
      </c>
      <c r="L440" s="428"/>
      <c r="M440" s="428"/>
      <c r="N440" s="428"/>
      <c r="O440" s="433"/>
      <c r="P440" s="433"/>
      <c r="Q440" s="433"/>
      <c r="R440" s="433"/>
      <c r="S440" s="433"/>
      <c r="T440" s="433"/>
      <c r="U440" s="433"/>
      <c r="V440" s="433"/>
      <c r="W440" s="433"/>
      <c r="X440" s="433"/>
      <c r="Y440" s="433"/>
      <c r="Z440" s="433"/>
      <c r="AA440" s="429"/>
      <c r="AB440" s="429"/>
      <c r="AC440" s="429"/>
      <c r="AD440" s="429"/>
      <c r="AE440" s="429"/>
      <c r="AF440" s="430"/>
      <c r="AL440" s="71"/>
      <c r="AQ440" s="113"/>
    </row>
    <row r="441" spans="1:43" s="43" customFormat="1" outlineLevel="1" x14ac:dyDescent="0.3">
      <c r="A441" s="391" t="str">
        <f>IF(E441=0,"",VLOOKUP(E441,'Mão de Obra'!$A$2:$AA$998,2,FALSE))</f>
        <v/>
      </c>
      <c r="B441" s="392"/>
      <c r="C441" s="392"/>
      <c r="D441" s="392"/>
      <c r="E441" s="393"/>
      <c r="F441" s="393"/>
      <c r="G441" s="427" t="str">
        <f>IF(E441=0,"",121.83%)</f>
        <v/>
      </c>
      <c r="H441" s="427"/>
      <c r="I441" s="427"/>
      <c r="J441" s="427"/>
      <c r="K441" s="428" t="str">
        <f>IF(E441=0,"",VLOOKUP(E441,'Mão de Obra'!$A$2:$AA$998,5,))</f>
        <v/>
      </c>
      <c r="L441" s="428"/>
      <c r="M441" s="428"/>
      <c r="N441" s="428"/>
      <c r="O441" s="408"/>
      <c r="P441" s="408"/>
      <c r="Q441" s="408"/>
      <c r="R441" s="408"/>
      <c r="S441" s="408"/>
      <c r="T441" s="408"/>
      <c r="U441" s="408"/>
      <c r="V441" s="408"/>
      <c r="W441" s="408"/>
      <c r="X441" s="408"/>
      <c r="Y441" s="408"/>
      <c r="Z441" s="408"/>
      <c r="AA441" s="429" t="str">
        <f>IF(O441="","",O441*K441)</f>
        <v/>
      </c>
      <c r="AB441" s="429"/>
      <c r="AC441" s="429"/>
      <c r="AD441" s="429"/>
      <c r="AE441" s="429"/>
      <c r="AF441" s="430"/>
      <c r="AL441" s="71"/>
      <c r="AQ441" s="113"/>
    </row>
    <row r="442" spans="1:43" s="43" customFormat="1" outlineLevel="1" x14ac:dyDescent="0.3">
      <c r="A442" s="391" t="str">
        <f>IF(E442=0,"",VLOOKUP(E442,'Mão de Obra'!$A$2:$AA$998,2,FALSE))</f>
        <v/>
      </c>
      <c r="B442" s="392"/>
      <c r="C442" s="392"/>
      <c r="D442" s="392"/>
      <c r="E442" s="393"/>
      <c r="F442" s="393"/>
      <c r="G442" s="427" t="str">
        <f>IF(E442=0,"",121.83%)</f>
        <v/>
      </c>
      <c r="H442" s="427"/>
      <c r="I442" s="427"/>
      <c r="J442" s="427"/>
      <c r="K442" s="428" t="str">
        <f>IF(E442=0,"",VLOOKUP(E442,'Mão de Obra'!$A$2:$AA$998,5,))</f>
        <v/>
      </c>
      <c r="L442" s="428"/>
      <c r="M442" s="428"/>
      <c r="N442" s="428"/>
      <c r="O442" s="408"/>
      <c r="P442" s="408"/>
      <c r="Q442" s="408"/>
      <c r="R442" s="408"/>
      <c r="S442" s="408"/>
      <c r="T442" s="408"/>
      <c r="U442" s="408"/>
      <c r="V442" s="408"/>
      <c r="W442" s="408"/>
      <c r="X442" s="408"/>
      <c r="Y442" s="408"/>
      <c r="Z442" s="408"/>
      <c r="AA442" s="429" t="str">
        <f>IF(O442="","",O442*K442)</f>
        <v/>
      </c>
      <c r="AB442" s="429"/>
      <c r="AC442" s="429"/>
      <c r="AD442" s="429"/>
      <c r="AE442" s="429"/>
      <c r="AF442" s="430"/>
      <c r="AL442" s="71"/>
      <c r="AQ442" s="113"/>
    </row>
    <row r="443" spans="1:43" s="43" customFormat="1" outlineLevel="1" x14ac:dyDescent="0.3">
      <c r="A443" s="391" t="str">
        <f>IF(E443=0,"",VLOOKUP(E443,'Mão de Obra'!$A$2:$AA$998,2,FALSE))</f>
        <v/>
      </c>
      <c r="B443" s="392"/>
      <c r="C443" s="392"/>
      <c r="D443" s="392"/>
      <c r="E443" s="393"/>
      <c r="F443" s="393"/>
      <c r="G443" s="427" t="str">
        <f>IF(E443=0,"",121.83%)</f>
        <v/>
      </c>
      <c r="H443" s="427"/>
      <c r="I443" s="427"/>
      <c r="J443" s="427"/>
      <c r="K443" s="428" t="str">
        <f>IF(E443=0,"",VLOOKUP(E443,'Mão de Obra'!$A$2:$AA$998,5,))</f>
        <v/>
      </c>
      <c r="L443" s="428"/>
      <c r="M443" s="428"/>
      <c r="N443" s="428"/>
      <c r="O443" s="408"/>
      <c r="P443" s="408"/>
      <c r="Q443" s="408"/>
      <c r="R443" s="408"/>
      <c r="S443" s="408"/>
      <c r="T443" s="408"/>
      <c r="U443" s="408"/>
      <c r="V443" s="408"/>
      <c r="W443" s="408"/>
      <c r="X443" s="408"/>
      <c r="Y443" s="408"/>
      <c r="Z443" s="408"/>
      <c r="AA443" s="429" t="str">
        <f>IF(O443="","",O443*K443)</f>
        <v/>
      </c>
      <c r="AB443" s="429"/>
      <c r="AC443" s="429"/>
      <c r="AD443" s="429"/>
      <c r="AE443" s="429"/>
      <c r="AF443" s="430"/>
      <c r="AL443" s="71"/>
      <c r="AQ443" s="113"/>
    </row>
    <row r="444" spans="1:43" s="43" customFormat="1" outlineLevel="1" x14ac:dyDescent="0.3">
      <c r="A444" s="391" t="str">
        <f>IF(E444=0,"",VLOOKUP(E444,'Mão de Obra'!$A$2:$AA$998,2,FALSE))</f>
        <v/>
      </c>
      <c r="B444" s="392"/>
      <c r="C444" s="392"/>
      <c r="D444" s="392"/>
      <c r="E444" s="393"/>
      <c r="F444" s="393"/>
      <c r="G444" s="427" t="str">
        <f>IF(E444=0,"",121.83%)</f>
        <v/>
      </c>
      <c r="H444" s="427"/>
      <c r="I444" s="427"/>
      <c r="J444" s="427"/>
      <c r="K444" s="428" t="str">
        <f>IF(E444=0,"",VLOOKUP(E444,'Mão de Obra'!$A$2:$AA$998,5,))</f>
        <v/>
      </c>
      <c r="L444" s="428"/>
      <c r="M444" s="428"/>
      <c r="N444" s="428"/>
      <c r="O444" s="408"/>
      <c r="P444" s="408"/>
      <c r="Q444" s="408"/>
      <c r="R444" s="408"/>
      <c r="S444" s="408"/>
      <c r="T444" s="408"/>
      <c r="U444" s="408"/>
      <c r="V444" s="408"/>
      <c r="W444" s="408"/>
      <c r="X444" s="408"/>
      <c r="Y444" s="408"/>
      <c r="Z444" s="408"/>
      <c r="AA444" s="429" t="str">
        <f>IF(O444="","",O444*K444)</f>
        <v/>
      </c>
      <c r="AB444" s="429"/>
      <c r="AC444" s="429"/>
      <c r="AD444" s="429"/>
      <c r="AE444" s="429"/>
      <c r="AF444" s="430"/>
      <c r="AL444" s="71"/>
      <c r="AQ444" s="113"/>
    </row>
    <row r="445" spans="1:43" s="43" customFormat="1" outlineLevel="1" x14ac:dyDescent="0.3">
      <c r="A445" s="391" t="str">
        <f>IF(E445=0,"",VLOOKUP(E445,'Mão de Obra'!$A$2:$AA$998,2,FALSE))</f>
        <v/>
      </c>
      <c r="B445" s="392"/>
      <c r="C445" s="392"/>
      <c r="D445" s="392"/>
      <c r="E445" s="393"/>
      <c r="F445" s="393"/>
      <c r="G445" s="427" t="str">
        <f>IF(E445=0,"",121.83%)</f>
        <v/>
      </c>
      <c r="H445" s="427"/>
      <c r="I445" s="427"/>
      <c r="J445" s="427"/>
      <c r="K445" s="428" t="str">
        <f>IF(E445=0,"",VLOOKUP(E445,'Mão de Obra'!$A$2:$AA$998,5))</f>
        <v/>
      </c>
      <c r="L445" s="428"/>
      <c r="M445" s="428"/>
      <c r="N445" s="428"/>
      <c r="O445" s="408"/>
      <c r="P445" s="408"/>
      <c r="Q445" s="408"/>
      <c r="R445" s="408"/>
      <c r="S445" s="408"/>
      <c r="T445" s="408"/>
      <c r="U445" s="408"/>
      <c r="V445" s="408"/>
      <c r="W445" s="408"/>
      <c r="X445" s="408"/>
      <c r="Y445" s="408"/>
      <c r="Z445" s="408"/>
      <c r="AA445" s="429" t="str">
        <f>IF(O445="","",O445*K445)</f>
        <v/>
      </c>
      <c r="AB445" s="429"/>
      <c r="AC445" s="429"/>
      <c r="AD445" s="429"/>
      <c r="AE445" s="429"/>
      <c r="AF445" s="430"/>
      <c r="AL445" s="71"/>
      <c r="AQ445" s="113"/>
    </row>
    <row r="446" spans="1:43" s="43" customFormat="1" outlineLevel="1" x14ac:dyDescent="0.3">
      <c r="A446" s="398" t="s">
        <v>35</v>
      </c>
      <c r="B446" s="399"/>
      <c r="C446" s="399"/>
      <c r="D446" s="399"/>
      <c r="E446" s="399"/>
      <c r="F446" s="399"/>
      <c r="G446" s="399"/>
      <c r="H446" s="399"/>
      <c r="I446" s="399"/>
      <c r="J446" s="399"/>
      <c r="K446" s="399"/>
      <c r="L446" s="399"/>
      <c r="M446" s="399"/>
      <c r="N446" s="399"/>
      <c r="O446" s="399"/>
      <c r="P446" s="399"/>
      <c r="Q446" s="399"/>
      <c r="R446" s="399"/>
      <c r="S446" s="399"/>
      <c r="T446" s="399"/>
      <c r="U446" s="399"/>
      <c r="V446" s="399"/>
      <c r="W446" s="400">
        <f>TRUNC(SUM(AA438:AF445),2)</f>
        <v>76.48</v>
      </c>
      <c r="X446" s="401"/>
      <c r="Y446" s="401"/>
      <c r="Z446" s="401"/>
      <c r="AA446" s="401"/>
      <c r="AB446" s="401"/>
      <c r="AC446" s="401"/>
      <c r="AD446" s="401"/>
      <c r="AE446" s="401"/>
      <c r="AF446" s="401"/>
      <c r="AL446" s="71"/>
      <c r="AQ446" s="113"/>
    </row>
    <row r="447" spans="1:43" s="43" customFormat="1" outlineLevel="1" x14ac:dyDescent="0.3">
      <c r="A447" s="25"/>
      <c r="B447" s="26"/>
      <c r="C447" s="26"/>
      <c r="D447" s="27"/>
      <c r="E447" s="28"/>
      <c r="F447" s="28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47"/>
      <c r="Y447" s="47"/>
      <c r="Z447" s="47"/>
      <c r="AA447" s="47"/>
      <c r="AB447" s="50"/>
      <c r="AC447" s="50"/>
      <c r="AD447" s="50"/>
      <c r="AE447" s="50"/>
      <c r="AF447" s="29"/>
      <c r="AL447" s="71"/>
      <c r="AQ447" s="113"/>
    </row>
    <row r="448" spans="1:43" s="43" customFormat="1" outlineLevel="1" x14ac:dyDescent="0.3">
      <c r="A448" s="409" t="s">
        <v>36</v>
      </c>
      <c r="B448" s="409"/>
      <c r="C448" s="409"/>
      <c r="D448" s="409"/>
      <c r="E448" s="410" t="s">
        <v>24</v>
      </c>
      <c r="F448" s="410"/>
      <c r="G448" s="410" t="s">
        <v>37</v>
      </c>
      <c r="H448" s="410"/>
      <c r="I448" s="410"/>
      <c r="J448" s="410" t="s">
        <v>38</v>
      </c>
      <c r="K448" s="410"/>
      <c r="L448" s="410"/>
      <c r="M448" s="410" t="s">
        <v>39</v>
      </c>
      <c r="N448" s="410"/>
      <c r="O448" s="410"/>
      <c r="P448" s="410"/>
      <c r="Q448" s="410"/>
      <c r="R448" s="410" t="s">
        <v>40</v>
      </c>
      <c r="S448" s="410"/>
      <c r="T448" s="410"/>
      <c r="U448" s="410"/>
      <c r="V448" s="410"/>
      <c r="W448" s="410" t="s">
        <v>19</v>
      </c>
      <c r="X448" s="410"/>
      <c r="Y448" s="410"/>
      <c r="Z448" s="410"/>
      <c r="AA448" s="410"/>
      <c r="AB448" s="410"/>
      <c r="AC448" s="410"/>
      <c r="AD448" s="410"/>
      <c r="AE448" s="410"/>
      <c r="AF448" s="410"/>
      <c r="AL448" s="71"/>
      <c r="AQ448" s="113"/>
    </row>
    <row r="449" spans="1:43" s="43" customFormat="1" outlineLevel="1" x14ac:dyDescent="0.3">
      <c r="A449" s="32"/>
      <c r="B449" s="33"/>
      <c r="C449" s="33"/>
      <c r="D449" s="34"/>
      <c r="E449" s="424"/>
      <c r="F449" s="424"/>
      <c r="G449" s="407"/>
      <c r="H449" s="407"/>
      <c r="I449" s="407"/>
      <c r="J449" s="425"/>
      <c r="K449" s="425"/>
      <c r="L449" s="425"/>
      <c r="M449" s="425"/>
      <c r="N449" s="425"/>
      <c r="O449" s="425"/>
      <c r="P449" s="425"/>
      <c r="Q449" s="425"/>
      <c r="R449" s="425"/>
      <c r="S449" s="425"/>
      <c r="T449" s="425"/>
      <c r="U449" s="425"/>
      <c r="V449" s="425"/>
      <c r="W449" s="35"/>
      <c r="X449" s="48"/>
      <c r="Y449" s="48"/>
      <c r="Z449" s="48"/>
      <c r="AA449" s="48"/>
      <c r="AB449" s="48"/>
      <c r="AC449" s="48"/>
      <c r="AD449" s="48"/>
      <c r="AE449" s="396" t="str">
        <f>IF(A449="","",(W446*G449/100))</f>
        <v/>
      </c>
      <c r="AF449" s="426"/>
      <c r="AL449" s="71"/>
      <c r="AQ449" s="113"/>
    </row>
    <row r="450" spans="1:43" s="43" customFormat="1" outlineLevel="1" x14ac:dyDescent="0.3">
      <c r="A450" s="32"/>
      <c r="B450" s="33"/>
      <c r="C450" s="33"/>
      <c r="D450" s="34"/>
      <c r="E450" s="424"/>
      <c r="F450" s="424"/>
      <c r="G450" s="407"/>
      <c r="H450" s="407"/>
      <c r="I450" s="407"/>
      <c r="J450" s="425"/>
      <c r="K450" s="425"/>
      <c r="L450" s="425"/>
      <c r="M450" s="425"/>
      <c r="N450" s="425"/>
      <c r="O450" s="425"/>
      <c r="P450" s="425"/>
      <c r="Q450" s="425"/>
      <c r="R450" s="425"/>
      <c r="S450" s="425"/>
      <c r="T450" s="425"/>
      <c r="U450" s="425"/>
      <c r="V450" s="425"/>
      <c r="W450" s="35"/>
      <c r="X450" s="48"/>
      <c r="Y450" s="48"/>
      <c r="Z450" s="48"/>
      <c r="AA450" s="48"/>
      <c r="AB450" s="48"/>
      <c r="AC450" s="48"/>
      <c r="AD450" s="48"/>
      <c r="AE450" s="396" t="str">
        <f>IF(A450="","",(W446*G450/100))</f>
        <v/>
      </c>
      <c r="AF450" s="426"/>
      <c r="AL450" s="71"/>
      <c r="AQ450" s="113"/>
    </row>
    <row r="451" spans="1:43" s="43" customFormat="1" outlineLevel="1" x14ac:dyDescent="0.3">
      <c r="A451" s="36"/>
      <c r="B451" s="33"/>
      <c r="C451" s="33"/>
      <c r="D451" s="34"/>
      <c r="E451" s="424"/>
      <c r="F451" s="424"/>
      <c r="G451" s="407"/>
      <c r="H451" s="407"/>
      <c r="I451" s="407"/>
      <c r="J451" s="425"/>
      <c r="K451" s="425"/>
      <c r="L451" s="425"/>
      <c r="M451" s="60"/>
      <c r="N451" s="60"/>
      <c r="O451" s="60"/>
      <c r="P451" s="60"/>
      <c r="Q451" s="60"/>
      <c r="R451" s="60"/>
      <c r="S451" s="60"/>
      <c r="T451" s="60"/>
      <c r="U451" s="60"/>
      <c r="V451" s="60"/>
      <c r="W451" s="35"/>
      <c r="X451" s="48"/>
      <c r="Y451" s="48"/>
      <c r="Z451" s="48"/>
      <c r="AA451" s="48"/>
      <c r="AB451" s="48"/>
      <c r="AC451" s="48"/>
      <c r="AD451" s="48"/>
      <c r="AE451" s="396" t="str">
        <f>IF(A451="","",(W446*G451/100))</f>
        <v/>
      </c>
      <c r="AF451" s="426"/>
      <c r="AL451" s="71"/>
      <c r="AQ451" s="113"/>
    </row>
    <row r="452" spans="1:43" s="43" customFormat="1" outlineLevel="1" x14ac:dyDescent="0.3">
      <c r="A452" s="36"/>
      <c r="B452" s="33"/>
      <c r="C452" s="33"/>
      <c r="D452" s="34"/>
      <c r="E452" s="424"/>
      <c r="F452" s="424"/>
      <c r="G452" s="407"/>
      <c r="H452" s="407"/>
      <c r="I452" s="407"/>
      <c r="J452" s="425"/>
      <c r="K452" s="425"/>
      <c r="L452" s="425"/>
      <c r="M452" s="425"/>
      <c r="N452" s="425"/>
      <c r="O452" s="425"/>
      <c r="P452" s="425"/>
      <c r="Q452" s="425"/>
      <c r="R452" s="425"/>
      <c r="S452" s="425"/>
      <c r="T452" s="425"/>
      <c r="U452" s="425"/>
      <c r="V452" s="425"/>
      <c r="W452" s="37"/>
      <c r="X452" s="49"/>
      <c r="Y452" s="49"/>
      <c r="Z452" s="49"/>
      <c r="AA452" s="49"/>
      <c r="AB452" s="49"/>
      <c r="AC452" s="49"/>
      <c r="AD452" s="49"/>
      <c r="AE452" s="396" t="str">
        <f>IF(A452="","",(W446*G452/100))</f>
        <v/>
      </c>
      <c r="AF452" s="426"/>
      <c r="AL452" s="71"/>
      <c r="AQ452" s="113"/>
    </row>
    <row r="453" spans="1:43" s="43" customFormat="1" outlineLevel="1" x14ac:dyDescent="0.3">
      <c r="A453" s="398" t="s">
        <v>41</v>
      </c>
      <c r="B453" s="399"/>
      <c r="C453" s="399"/>
      <c r="D453" s="399"/>
      <c r="E453" s="399"/>
      <c r="F453" s="399"/>
      <c r="G453" s="399"/>
      <c r="H453" s="399"/>
      <c r="I453" s="399"/>
      <c r="J453" s="399"/>
      <c r="K453" s="399"/>
      <c r="L453" s="399"/>
      <c r="M453" s="399"/>
      <c r="N453" s="399"/>
      <c r="O453" s="399"/>
      <c r="P453" s="399"/>
      <c r="Q453" s="399"/>
      <c r="R453" s="399"/>
      <c r="S453" s="399"/>
      <c r="T453" s="399"/>
      <c r="U453" s="399"/>
      <c r="V453" s="399"/>
      <c r="W453" s="400">
        <f>TRUNC(SUM(AE449:AF452),2)</f>
        <v>0</v>
      </c>
      <c r="X453" s="401"/>
      <c r="Y453" s="401"/>
      <c r="Z453" s="401"/>
      <c r="AA453" s="401"/>
      <c r="AB453" s="401"/>
      <c r="AC453" s="401"/>
      <c r="AD453" s="401"/>
      <c r="AE453" s="401"/>
      <c r="AF453" s="401"/>
      <c r="AL453" s="71"/>
      <c r="AQ453" s="113"/>
    </row>
    <row r="454" spans="1:43" s="43" customFormat="1" outlineLevel="1" x14ac:dyDescent="0.3">
      <c r="A454" s="25"/>
      <c r="B454" s="26"/>
      <c r="C454" s="26"/>
      <c r="D454" s="27"/>
      <c r="E454" s="28"/>
      <c r="F454" s="28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47"/>
      <c r="Y454" s="47"/>
      <c r="Z454" s="47"/>
      <c r="AA454" s="47"/>
      <c r="AB454" s="50"/>
      <c r="AC454" s="50"/>
      <c r="AD454" s="50"/>
      <c r="AE454" s="50"/>
      <c r="AF454" s="29"/>
      <c r="AL454" s="71"/>
      <c r="AQ454" s="113"/>
    </row>
    <row r="455" spans="1:43" s="43" customFormat="1" outlineLevel="1" x14ac:dyDescent="0.3">
      <c r="A455" s="420" t="s">
        <v>42</v>
      </c>
      <c r="B455" s="420"/>
      <c r="C455" s="420"/>
      <c r="D455" s="420"/>
      <c r="E455" s="420"/>
      <c r="F455" s="420"/>
      <c r="G455" s="420"/>
      <c r="H455" s="420"/>
      <c r="I455" s="420"/>
      <c r="J455" s="420"/>
      <c r="K455" s="420"/>
      <c r="L455" s="420"/>
      <c r="M455" s="420"/>
      <c r="N455" s="400">
        <f>TRUNC(SUM(W435,W446,W453),2)</f>
        <v>587.46</v>
      </c>
      <c r="O455" s="401"/>
      <c r="P455" s="401"/>
      <c r="Q455" s="401"/>
      <c r="R455" s="401"/>
      <c r="S455" s="401"/>
      <c r="T455" s="401"/>
      <c r="U455" s="401"/>
      <c r="V455" s="401"/>
      <c r="W455" s="401"/>
      <c r="X455" s="401"/>
      <c r="Y455" s="401"/>
      <c r="Z455" s="401"/>
      <c r="AA455" s="401"/>
      <c r="AB455" s="401"/>
      <c r="AC455" s="401"/>
      <c r="AD455" s="401"/>
      <c r="AE455" s="401"/>
      <c r="AF455" s="401"/>
      <c r="AL455" s="71"/>
      <c r="AQ455" s="113"/>
    </row>
    <row r="456" spans="1:43" s="43" customFormat="1" outlineLevel="1" x14ac:dyDescent="0.3">
      <c r="A456" s="421" t="s">
        <v>43</v>
      </c>
      <c r="B456" s="421"/>
      <c r="C456" s="421"/>
      <c r="D456" s="421"/>
      <c r="E456" s="421"/>
      <c r="F456" s="421"/>
      <c r="G456" s="421"/>
      <c r="H456" s="421"/>
      <c r="I456" s="421"/>
      <c r="J456" s="421"/>
      <c r="K456" s="421"/>
      <c r="L456" s="421"/>
      <c r="M456" s="421"/>
      <c r="N456" s="422">
        <f>AH489</f>
        <v>76</v>
      </c>
      <c r="O456" s="422"/>
      <c r="P456" s="422"/>
      <c r="Q456" s="422"/>
      <c r="R456" s="422"/>
      <c r="S456" s="422"/>
      <c r="T456" s="422"/>
      <c r="U456" s="422"/>
      <c r="V456" s="422"/>
      <c r="W456" s="422"/>
      <c r="X456" s="422"/>
      <c r="Y456" s="422"/>
      <c r="Z456" s="422"/>
      <c r="AA456" s="422"/>
      <c r="AB456" s="422"/>
      <c r="AC456" s="422"/>
      <c r="AD456" s="422"/>
      <c r="AE456" s="422"/>
      <c r="AF456" s="422"/>
      <c r="AL456" s="71"/>
      <c r="AQ456" s="113"/>
    </row>
    <row r="457" spans="1:43" s="43" customFormat="1" outlineLevel="1" x14ac:dyDescent="0.3">
      <c r="A457" s="420" t="s">
        <v>44</v>
      </c>
      <c r="B457" s="420"/>
      <c r="C457" s="420"/>
      <c r="D457" s="420"/>
      <c r="E457" s="420"/>
      <c r="F457" s="420"/>
      <c r="G457" s="420"/>
      <c r="H457" s="420"/>
      <c r="I457" s="420"/>
      <c r="J457" s="420"/>
      <c r="K457" s="420"/>
      <c r="L457" s="420"/>
      <c r="M457" s="420"/>
      <c r="N457" s="400">
        <f>TRUNC(N455/N456,2)</f>
        <v>7.72</v>
      </c>
      <c r="O457" s="401"/>
      <c r="P457" s="401"/>
      <c r="Q457" s="401"/>
      <c r="R457" s="401"/>
      <c r="S457" s="401"/>
      <c r="T457" s="401"/>
      <c r="U457" s="401"/>
      <c r="V457" s="401"/>
      <c r="W457" s="401"/>
      <c r="X457" s="401"/>
      <c r="Y457" s="401"/>
      <c r="Z457" s="401"/>
      <c r="AA457" s="401"/>
      <c r="AB457" s="401"/>
      <c r="AC457" s="401"/>
      <c r="AD457" s="401"/>
      <c r="AE457" s="401"/>
      <c r="AF457" s="401"/>
      <c r="AL457" s="71"/>
      <c r="AQ457" s="113"/>
    </row>
    <row r="458" spans="1:43" s="43" customFormat="1" outlineLevel="1" x14ac:dyDescent="0.3">
      <c r="A458" s="25"/>
      <c r="B458" s="26"/>
      <c r="C458" s="26"/>
      <c r="D458" s="27"/>
      <c r="E458" s="28"/>
      <c r="F458" s="28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47"/>
      <c r="Y458" s="47"/>
      <c r="Z458" s="47"/>
      <c r="AA458" s="47"/>
      <c r="AB458" s="50"/>
      <c r="AC458" s="50"/>
      <c r="AD458" s="50"/>
      <c r="AE458" s="50"/>
      <c r="AF458" s="29"/>
      <c r="AL458" s="71"/>
      <c r="AQ458" s="113"/>
    </row>
    <row r="459" spans="1:43" s="43" customFormat="1" outlineLevel="1" x14ac:dyDescent="0.3">
      <c r="A459" s="409" t="s">
        <v>45</v>
      </c>
      <c r="B459" s="409"/>
      <c r="C459" s="409"/>
      <c r="D459" s="409"/>
      <c r="E459" s="410" t="s">
        <v>24</v>
      </c>
      <c r="F459" s="410"/>
      <c r="G459" s="410" t="s">
        <v>0</v>
      </c>
      <c r="H459" s="410"/>
      <c r="I459" s="423" t="s">
        <v>46</v>
      </c>
      <c r="J459" s="423"/>
      <c r="K459" s="423"/>
      <c r="L459" s="423"/>
      <c r="M459" s="423"/>
      <c r="N459" s="423"/>
      <c r="O459" s="423"/>
      <c r="P459" s="423"/>
      <c r="Q459" s="423" t="s">
        <v>30</v>
      </c>
      <c r="R459" s="423"/>
      <c r="S459" s="423"/>
      <c r="T459" s="423"/>
      <c r="U459" s="423"/>
      <c r="V459" s="423"/>
      <c r="W459" s="423"/>
      <c r="X459" s="423"/>
      <c r="Y459" s="423"/>
      <c r="Z459" s="423"/>
      <c r="AA459" s="423"/>
      <c r="AB459" s="405" t="s">
        <v>46</v>
      </c>
      <c r="AC459" s="405"/>
      <c r="AD459" s="405"/>
      <c r="AE459" s="405"/>
      <c r="AF459" s="405"/>
      <c r="AL459" s="71"/>
      <c r="AQ459" s="113"/>
    </row>
    <row r="460" spans="1:43" s="43" customFormat="1" outlineLevel="1" x14ac:dyDescent="0.3">
      <c r="A460" s="391" t="str">
        <f>IF(E460="","",VLOOKUP(E460,Material!$A$3:$P$527,2,FALSE))</f>
        <v/>
      </c>
      <c r="B460" s="392"/>
      <c r="C460" s="392"/>
      <c r="D460" s="392"/>
      <c r="E460" s="412"/>
      <c r="F460" s="412"/>
      <c r="G460" s="412" t="str">
        <f>IF(E460="","",VLOOKUP(E460,Material!$A$3:$P$527,3,FALSE))</f>
        <v/>
      </c>
      <c r="H460" s="412"/>
      <c r="I460" s="419" t="str">
        <f>IF(E460="","",VLOOKUP(E460,Material!$A$3:$P$527,4,FALSE))</f>
        <v/>
      </c>
      <c r="J460" s="419"/>
      <c r="K460" s="419"/>
      <c r="L460" s="419"/>
      <c r="M460" s="419"/>
      <c r="N460" s="419"/>
      <c r="O460" s="419"/>
      <c r="P460" s="419"/>
      <c r="Q460" s="55"/>
      <c r="R460" s="55"/>
      <c r="S460" s="55"/>
      <c r="T460" s="55"/>
      <c r="U460" s="55"/>
      <c r="V460" s="55"/>
      <c r="W460" s="413"/>
      <c r="X460" s="413"/>
      <c r="Y460" s="413"/>
      <c r="Z460" s="413"/>
      <c r="AA460" s="413"/>
      <c r="AB460" s="48"/>
      <c r="AC460" s="48"/>
      <c r="AD460" s="48"/>
      <c r="AE460" s="48"/>
      <c r="AF460" s="38" t="str">
        <f t="shared" ref="AF460:AF469" si="35">IF(W460="","",I460*W460)</f>
        <v/>
      </c>
      <c r="AL460" s="71"/>
      <c r="AQ460" s="113"/>
    </row>
    <row r="461" spans="1:43" s="43" customFormat="1" outlineLevel="1" x14ac:dyDescent="0.3">
      <c r="A461" s="391" t="str">
        <f>IF(E461="","",VLOOKUP(E461,Material!$A$3:$P$527,2,FALSE))</f>
        <v/>
      </c>
      <c r="B461" s="392"/>
      <c r="C461" s="392"/>
      <c r="D461" s="392"/>
      <c r="E461" s="412"/>
      <c r="F461" s="412"/>
      <c r="G461" s="412" t="str">
        <f>IF(E461="","",VLOOKUP(E461,Material!$A$3:$P$527,3,FALSE))</f>
        <v/>
      </c>
      <c r="H461" s="412"/>
      <c r="I461" s="419" t="str">
        <f>IF(E461="","",VLOOKUP(E461,Material!$A$3:$P$527,4,FALSE))</f>
        <v/>
      </c>
      <c r="J461" s="419"/>
      <c r="K461" s="419"/>
      <c r="L461" s="419"/>
      <c r="M461" s="419"/>
      <c r="N461" s="419"/>
      <c r="O461" s="419"/>
      <c r="P461" s="419"/>
      <c r="Q461" s="55"/>
      <c r="R461" s="55"/>
      <c r="S461" s="55"/>
      <c r="T461" s="55"/>
      <c r="U461" s="55"/>
      <c r="V461" s="55"/>
      <c r="W461" s="413"/>
      <c r="X461" s="413"/>
      <c r="Y461" s="413"/>
      <c r="Z461" s="413"/>
      <c r="AA461" s="413"/>
      <c r="AB461" s="48"/>
      <c r="AC461" s="48"/>
      <c r="AD461" s="48"/>
      <c r="AE461" s="48"/>
      <c r="AF461" s="38" t="str">
        <f t="shared" si="35"/>
        <v/>
      </c>
      <c r="AL461" s="71"/>
      <c r="AQ461" s="113"/>
    </row>
    <row r="462" spans="1:43" s="43" customFormat="1" outlineLevel="1" x14ac:dyDescent="0.3">
      <c r="A462" s="391" t="str">
        <f>IF(E462="","",VLOOKUP(E462,Material!$A$3:$P$527,2,FALSE))</f>
        <v/>
      </c>
      <c r="B462" s="392"/>
      <c r="C462" s="392"/>
      <c r="D462" s="392"/>
      <c r="E462" s="412"/>
      <c r="F462" s="412"/>
      <c r="G462" s="412" t="str">
        <f>IF(E462="","",VLOOKUP(E462,Material!$A$3:$P$527,3,FALSE))</f>
        <v/>
      </c>
      <c r="H462" s="412"/>
      <c r="I462" s="419" t="str">
        <f>IF(E462="","",VLOOKUP(E462,Material!$A$3:$P$527,4,FALSE))</f>
        <v/>
      </c>
      <c r="J462" s="419"/>
      <c r="K462" s="419"/>
      <c r="L462" s="419"/>
      <c r="M462" s="419"/>
      <c r="N462" s="419"/>
      <c r="O462" s="419"/>
      <c r="P462" s="419"/>
      <c r="Q462" s="55"/>
      <c r="R462" s="55"/>
      <c r="S462" s="55"/>
      <c r="T462" s="55"/>
      <c r="U462" s="55"/>
      <c r="V462" s="55"/>
      <c r="W462" s="413"/>
      <c r="X462" s="413"/>
      <c r="Y462" s="413"/>
      <c r="Z462" s="413"/>
      <c r="AA462" s="413"/>
      <c r="AB462" s="48"/>
      <c r="AC462" s="48"/>
      <c r="AD462" s="48"/>
      <c r="AE462" s="48"/>
      <c r="AF462" s="38" t="str">
        <f t="shared" si="35"/>
        <v/>
      </c>
      <c r="AL462" s="71"/>
      <c r="AQ462" s="113"/>
    </row>
    <row r="463" spans="1:43" s="43" customFormat="1" outlineLevel="1" x14ac:dyDescent="0.3">
      <c r="A463" s="391" t="str">
        <f>IF(E463="","",VLOOKUP(E463,Material!$A$3:$P$527,2,FALSE))</f>
        <v/>
      </c>
      <c r="B463" s="392"/>
      <c r="C463" s="392"/>
      <c r="D463" s="392"/>
      <c r="E463" s="393"/>
      <c r="F463" s="393"/>
      <c r="G463" s="394" t="str">
        <f>IF(E463="","",VLOOKUP(E463,Material!$A$3:$P$527,3,FALSE))</f>
        <v/>
      </c>
      <c r="H463" s="394"/>
      <c r="I463" s="417" t="str">
        <f>IF(E463="","",VLOOKUP(E463,Material!$A$3:$P$527,4,FALSE))</f>
        <v/>
      </c>
      <c r="J463" s="417"/>
      <c r="K463" s="417"/>
      <c r="L463" s="417"/>
      <c r="M463" s="417"/>
      <c r="N463" s="417"/>
      <c r="O463" s="417"/>
      <c r="P463" s="417"/>
      <c r="Q463" s="35"/>
      <c r="R463" s="35"/>
      <c r="S463" s="35"/>
      <c r="T463" s="35"/>
      <c r="U463" s="35"/>
      <c r="V463" s="35"/>
      <c r="W463" s="408"/>
      <c r="X463" s="408"/>
      <c r="Y463" s="408"/>
      <c r="Z463" s="408"/>
      <c r="AA463" s="408"/>
      <c r="AB463" s="48"/>
      <c r="AC463" s="48"/>
      <c r="AD463" s="48"/>
      <c r="AE463" s="48"/>
      <c r="AF463" s="38" t="str">
        <f t="shared" si="35"/>
        <v/>
      </c>
      <c r="AL463" s="71"/>
      <c r="AQ463" s="113"/>
    </row>
    <row r="464" spans="1:43" s="43" customFormat="1" outlineLevel="1" x14ac:dyDescent="0.3">
      <c r="A464" s="391" t="str">
        <f>IF(E464="","",VLOOKUP(E464,Material!$A$3:$P$527,2,FALSE))</f>
        <v/>
      </c>
      <c r="B464" s="392"/>
      <c r="C464" s="392"/>
      <c r="D464" s="392"/>
      <c r="E464" s="393"/>
      <c r="F464" s="393"/>
      <c r="G464" s="394" t="str">
        <f>IF(E464="","",VLOOKUP(E464,Material!$A$3:$P$527,3,FALSE))</f>
        <v/>
      </c>
      <c r="H464" s="394"/>
      <c r="I464" s="417" t="str">
        <f>IF(E464="","",VLOOKUP(E464,Material!$A$3:$P$527,4,FALSE))</f>
        <v/>
      </c>
      <c r="J464" s="417"/>
      <c r="K464" s="417"/>
      <c r="L464" s="417"/>
      <c r="M464" s="417"/>
      <c r="N464" s="417"/>
      <c r="O464" s="417"/>
      <c r="P464" s="417"/>
      <c r="Q464" s="35"/>
      <c r="R464" s="35"/>
      <c r="S464" s="35"/>
      <c r="T464" s="35"/>
      <c r="U464" s="35"/>
      <c r="V464" s="35"/>
      <c r="W464" s="408"/>
      <c r="X464" s="408"/>
      <c r="Y464" s="408"/>
      <c r="Z464" s="408"/>
      <c r="AA464" s="408"/>
      <c r="AB464" s="48"/>
      <c r="AC464" s="48"/>
      <c r="AD464" s="48"/>
      <c r="AE464" s="48"/>
      <c r="AF464" s="38" t="str">
        <f t="shared" si="35"/>
        <v/>
      </c>
      <c r="AL464" s="71"/>
      <c r="AQ464" s="113"/>
    </row>
    <row r="465" spans="1:43" s="43" customFormat="1" outlineLevel="1" x14ac:dyDescent="0.3">
      <c r="A465" s="391" t="str">
        <f>IF(E465="","",VLOOKUP(E465,Material!$A$3:$P$527,2,FALSE))</f>
        <v/>
      </c>
      <c r="B465" s="392"/>
      <c r="C465" s="392"/>
      <c r="D465" s="392"/>
      <c r="E465" s="393"/>
      <c r="F465" s="393"/>
      <c r="G465" s="394" t="str">
        <f>IF(E465="","",VLOOKUP(E465,Material!$A$3:$P$527,3,FALSE))</f>
        <v/>
      </c>
      <c r="H465" s="394"/>
      <c r="I465" s="417" t="str">
        <f>IF(E465="","",VLOOKUP(E465,Material!$A$3:$P$527,4,FALSE))</f>
        <v/>
      </c>
      <c r="J465" s="417"/>
      <c r="K465" s="417"/>
      <c r="L465" s="417"/>
      <c r="M465" s="417"/>
      <c r="N465" s="417"/>
      <c r="O465" s="417"/>
      <c r="P465" s="417"/>
      <c r="Q465" s="35"/>
      <c r="R465" s="35"/>
      <c r="S465" s="35"/>
      <c r="T465" s="35"/>
      <c r="U465" s="35"/>
      <c r="V465" s="35"/>
      <c r="W465" s="408"/>
      <c r="X465" s="408"/>
      <c r="Y465" s="408"/>
      <c r="Z465" s="408"/>
      <c r="AA465" s="408"/>
      <c r="AB465" s="48"/>
      <c r="AC465" s="48"/>
      <c r="AD465" s="48"/>
      <c r="AE465" s="48"/>
      <c r="AF465" s="38" t="str">
        <f t="shared" si="35"/>
        <v/>
      </c>
      <c r="AL465" s="71"/>
      <c r="AQ465" s="113"/>
    </row>
    <row r="466" spans="1:43" s="43" customFormat="1" outlineLevel="1" x14ac:dyDescent="0.3">
      <c r="A466" s="391" t="str">
        <f>IF(E466="","",VLOOKUP(E466,Material!$A$3:$P$527,2,FALSE))</f>
        <v/>
      </c>
      <c r="B466" s="392"/>
      <c r="C466" s="392"/>
      <c r="D466" s="392"/>
      <c r="E466" s="393"/>
      <c r="F466" s="393"/>
      <c r="G466" s="394" t="str">
        <f>IF(E466="","",VLOOKUP(E466,Material!$A$3:$P$527,3,FALSE))</f>
        <v/>
      </c>
      <c r="H466" s="394"/>
      <c r="I466" s="417" t="str">
        <f>IF(E466="","",VLOOKUP(E466,Material!$A$3:$P$527,4,FALSE))</f>
        <v/>
      </c>
      <c r="J466" s="417"/>
      <c r="K466" s="417"/>
      <c r="L466" s="417"/>
      <c r="M466" s="417"/>
      <c r="N466" s="417"/>
      <c r="O466" s="417"/>
      <c r="P466" s="417"/>
      <c r="Q466" s="35"/>
      <c r="R466" s="35"/>
      <c r="S466" s="35"/>
      <c r="T466" s="35"/>
      <c r="U466" s="35"/>
      <c r="V466" s="35"/>
      <c r="W466" s="408"/>
      <c r="X466" s="408"/>
      <c r="Y466" s="408"/>
      <c r="Z466" s="408"/>
      <c r="AA466" s="408"/>
      <c r="AB466" s="48"/>
      <c r="AC466" s="48"/>
      <c r="AD466" s="48"/>
      <c r="AE466" s="48"/>
      <c r="AF466" s="38" t="str">
        <f t="shared" si="35"/>
        <v/>
      </c>
      <c r="AL466" s="71"/>
      <c r="AQ466" s="113"/>
    </row>
    <row r="467" spans="1:43" s="43" customFormat="1" outlineLevel="1" x14ac:dyDescent="0.3">
      <c r="A467" s="391" t="str">
        <f>IF(E467="","",VLOOKUP(E467,Material!$A$3:$P$527,2,FALSE))</f>
        <v/>
      </c>
      <c r="B467" s="392"/>
      <c r="C467" s="392"/>
      <c r="D467" s="392"/>
      <c r="E467" s="393"/>
      <c r="F467" s="393"/>
      <c r="G467" s="394" t="str">
        <f>IF(E467="","",VLOOKUP(E467,Material!$A$3:$P$527,3,FALSE))</f>
        <v/>
      </c>
      <c r="H467" s="394"/>
      <c r="I467" s="417" t="str">
        <f>IF(E467="","",VLOOKUP(E467,Material!$A$3:$P$527,4,FALSE))</f>
        <v/>
      </c>
      <c r="J467" s="417"/>
      <c r="K467" s="417"/>
      <c r="L467" s="417"/>
      <c r="M467" s="417"/>
      <c r="N467" s="417"/>
      <c r="O467" s="417"/>
      <c r="P467" s="417"/>
      <c r="Q467" s="35"/>
      <c r="R467" s="35"/>
      <c r="S467" s="35"/>
      <c r="T467" s="35"/>
      <c r="U467" s="35"/>
      <c r="V467" s="35"/>
      <c r="W467" s="408"/>
      <c r="X467" s="408"/>
      <c r="Y467" s="408"/>
      <c r="Z467" s="408"/>
      <c r="AA467" s="408"/>
      <c r="AB467" s="48"/>
      <c r="AC467" s="48"/>
      <c r="AD467" s="48"/>
      <c r="AE467" s="48"/>
      <c r="AF467" s="38" t="str">
        <f t="shared" si="35"/>
        <v/>
      </c>
      <c r="AL467" s="71"/>
      <c r="AQ467" s="113"/>
    </row>
    <row r="468" spans="1:43" s="43" customFormat="1" outlineLevel="1" x14ac:dyDescent="0.3">
      <c r="A468" s="391" t="str">
        <f>IF(E468="","",VLOOKUP(E468,Material!$A$3:$P$527,2,FALSE))</f>
        <v/>
      </c>
      <c r="B468" s="392"/>
      <c r="C468" s="392"/>
      <c r="D468" s="392"/>
      <c r="E468" s="393"/>
      <c r="F468" s="393"/>
      <c r="G468" s="394" t="str">
        <f>IF(E468="","",VLOOKUP(E468,Material!$A$3:$P$527,3,FALSE))</f>
        <v/>
      </c>
      <c r="H468" s="394"/>
      <c r="I468" s="417" t="str">
        <f>IF(E468="","",VLOOKUP(E468,Material!$A$3:$P$527,4,FALSE))</f>
        <v/>
      </c>
      <c r="J468" s="417"/>
      <c r="K468" s="417"/>
      <c r="L468" s="417"/>
      <c r="M468" s="417"/>
      <c r="N468" s="417"/>
      <c r="O468" s="417"/>
      <c r="P468" s="417"/>
      <c r="Q468" s="35"/>
      <c r="R468" s="35"/>
      <c r="S468" s="35"/>
      <c r="T468" s="35"/>
      <c r="U468" s="35"/>
      <c r="V468" s="35"/>
      <c r="W468" s="408"/>
      <c r="X468" s="408"/>
      <c r="Y468" s="408"/>
      <c r="Z468" s="408"/>
      <c r="AA468" s="408"/>
      <c r="AB468" s="48"/>
      <c r="AC468" s="48"/>
      <c r="AD468" s="48"/>
      <c r="AE468" s="48"/>
      <c r="AF468" s="38" t="str">
        <f t="shared" si="35"/>
        <v/>
      </c>
      <c r="AL468" s="71"/>
      <c r="AQ468" s="113"/>
    </row>
    <row r="469" spans="1:43" s="43" customFormat="1" outlineLevel="1" x14ac:dyDescent="0.3">
      <c r="A469" s="391" t="str">
        <f>IF(E469="","",VLOOKUP(E469,Material!$A$3:$P$527,2,FALSE))</f>
        <v/>
      </c>
      <c r="B469" s="392"/>
      <c r="C469" s="392"/>
      <c r="D469" s="392"/>
      <c r="E469" s="393"/>
      <c r="F469" s="393"/>
      <c r="G469" s="394" t="str">
        <f>IF(E469="","",VLOOKUP(E469,Material!$A$3:$P$527,3,FALSE))</f>
        <v/>
      </c>
      <c r="H469" s="394"/>
      <c r="I469" s="417" t="str">
        <f>IF(E469="","",VLOOKUP(E469,Material!$A$3:$P$527,4,FALSE))</f>
        <v/>
      </c>
      <c r="J469" s="417"/>
      <c r="K469" s="417"/>
      <c r="L469" s="417"/>
      <c r="M469" s="417"/>
      <c r="N469" s="417"/>
      <c r="O469" s="417"/>
      <c r="P469" s="417"/>
      <c r="Q469" s="35"/>
      <c r="R469" s="35"/>
      <c r="S469" s="35"/>
      <c r="T469" s="35"/>
      <c r="U469" s="35"/>
      <c r="V469" s="35"/>
      <c r="W469" s="408"/>
      <c r="X469" s="408"/>
      <c r="Y469" s="408"/>
      <c r="Z469" s="408"/>
      <c r="AA469" s="408"/>
      <c r="AB469" s="48"/>
      <c r="AC469" s="48"/>
      <c r="AD469" s="48"/>
      <c r="AE469" s="48"/>
      <c r="AF469" s="38" t="str">
        <f t="shared" si="35"/>
        <v/>
      </c>
      <c r="AL469" s="71"/>
      <c r="AQ469" s="113"/>
    </row>
    <row r="470" spans="1:43" s="43" customFormat="1" outlineLevel="1" x14ac:dyDescent="0.3">
      <c r="A470" s="398" t="s">
        <v>47</v>
      </c>
      <c r="B470" s="399"/>
      <c r="C470" s="399"/>
      <c r="D470" s="399"/>
      <c r="E470" s="399"/>
      <c r="F470" s="399"/>
      <c r="G470" s="399"/>
      <c r="H470" s="399"/>
      <c r="I470" s="399"/>
      <c r="J470" s="399"/>
      <c r="K470" s="399"/>
      <c r="L470" s="399"/>
      <c r="M470" s="399"/>
      <c r="N470" s="399"/>
      <c r="O470" s="399"/>
      <c r="P470" s="399"/>
      <c r="Q470" s="399"/>
      <c r="R470" s="399"/>
      <c r="S470" s="399"/>
      <c r="T470" s="399"/>
      <c r="U470" s="399"/>
      <c r="V470" s="399"/>
      <c r="W470" s="400">
        <f>TRUNC(SUM(AA460:AF469),2)</f>
        <v>0</v>
      </c>
      <c r="X470" s="401"/>
      <c r="Y470" s="401"/>
      <c r="Z470" s="401"/>
      <c r="AA470" s="401"/>
      <c r="AB470" s="401"/>
      <c r="AC470" s="401"/>
      <c r="AD470" s="401"/>
      <c r="AE470" s="401"/>
      <c r="AF470" s="401"/>
      <c r="AL470" s="71"/>
      <c r="AQ470" s="113"/>
    </row>
    <row r="471" spans="1:43" s="43" customFormat="1" outlineLevel="1" x14ac:dyDescent="0.3">
      <c r="A471" s="25"/>
      <c r="B471" s="26"/>
      <c r="C471" s="26"/>
      <c r="D471" s="27"/>
      <c r="E471" s="28"/>
      <c r="F471" s="28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47"/>
      <c r="Y471" s="47"/>
      <c r="Z471" s="47"/>
      <c r="AA471" s="47"/>
      <c r="AB471" s="50"/>
      <c r="AC471" s="50"/>
      <c r="AD471" s="50"/>
      <c r="AE471" s="50"/>
      <c r="AF471" s="29"/>
      <c r="AL471" s="71"/>
      <c r="AQ471" s="113"/>
    </row>
    <row r="472" spans="1:43" s="43" customFormat="1" outlineLevel="1" x14ac:dyDescent="0.3">
      <c r="A472" s="409" t="s">
        <v>48</v>
      </c>
      <c r="B472" s="409"/>
      <c r="C472" s="409"/>
      <c r="D472" s="409"/>
      <c r="E472" s="410" t="s">
        <v>24</v>
      </c>
      <c r="F472" s="410"/>
      <c r="G472" s="410" t="s">
        <v>0</v>
      </c>
      <c r="H472" s="410"/>
      <c r="I472" s="410" t="s">
        <v>46</v>
      </c>
      <c r="J472" s="410"/>
      <c r="K472" s="410"/>
      <c r="L472" s="410"/>
      <c r="M472" s="410"/>
      <c r="N472" s="410"/>
      <c r="O472" s="410"/>
      <c r="P472" s="410"/>
      <c r="Q472" s="410" t="s">
        <v>30</v>
      </c>
      <c r="R472" s="410"/>
      <c r="S472" s="410"/>
      <c r="T472" s="410"/>
      <c r="U472" s="410"/>
      <c r="V472" s="410"/>
      <c r="W472" s="410"/>
      <c r="X472" s="410"/>
      <c r="Y472" s="410"/>
      <c r="Z472" s="410"/>
      <c r="AA472" s="410"/>
      <c r="AB472" s="411" t="s">
        <v>46</v>
      </c>
      <c r="AC472" s="411"/>
      <c r="AD472" s="411"/>
      <c r="AE472" s="411"/>
      <c r="AF472" s="411"/>
      <c r="AL472" s="71"/>
      <c r="AQ472" s="113"/>
    </row>
    <row r="473" spans="1:43" s="43" customFormat="1" outlineLevel="1" x14ac:dyDescent="0.3">
      <c r="A473" s="391" t="str">
        <f>IF(E473="","",VLOOKUP(E473,Serviços!$A$3:$AA$849,2,FALSE))</f>
        <v/>
      </c>
      <c r="B473" s="392"/>
      <c r="C473" s="392"/>
      <c r="D473" s="392"/>
      <c r="E473" s="412"/>
      <c r="F473" s="412"/>
      <c r="G473" s="412" t="str">
        <f>IF(E473="","",VLOOKUP(E473,Serviços!#REF!,3,))</f>
        <v/>
      </c>
      <c r="H473" s="412"/>
      <c r="I473" s="418" t="str">
        <f>IF(E473="","",VLOOKUP(E473,Serviços!$A$3:$AA$849,4,FALSE))</f>
        <v/>
      </c>
      <c r="J473" s="418"/>
      <c r="K473" s="418"/>
      <c r="L473" s="418"/>
      <c r="M473" s="418"/>
      <c r="N473" s="418"/>
      <c r="O473" s="418"/>
      <c r="P473" s="418"/>
      <c r="Q473" s="55"/>
      <c r="R473" s="55"/>
      <c r="S473" s="55"/>
      <c r="T473" s="55"/>
      <c r="U473" s="55"/>
      <c r="V473" s="55"/>
      <c r="W473" s="413"/>
      <c r="X473" s="413"/>
      <c r="Y473" s="413"/>
      <c r="Z473" s="413"/>
      <c r="AA473" s="413"/>
      <c r="AB473" s="48"/>
      <c r="AC473" s="48"/>
      <c r="AD473" s="48"/>
      <c r="AE473" s="48"/>
      <c r="AF473" s="38" t="str">
        <f t="shared" ref="AF473:AF478" si="36">IF(W473="","",I473*W473)</f>
        <v/>
      </c>
      <c r="AL473" s="71"/>
      <c r="AQ473" s="113"/>
    </row>
    <row r="474" spans="1:43" s="43" customFormat="1" outlineLevel="1" x14ac:dyDescent="0.3">
      <c r="A474" s="391" t="str">
        <f>IF(E474="","",VLOOKUP(E474,Serviços!$A$3:$AA$849,2,FALSE))</f>
        <v/>
      </c>
      <c r="B474" s="392"/>
      <c r="C474" s="392"/>
      <c r="D474" s="392"/>
      <c r="E474" s="393"/>
      <c r="F474" s="393"/>
      <c r="G474" s="412" t="str">
        <f>IF(E474="","",VLOOKUP(E474,Serviços!#REF!,3,))</f>
        <v/>
      </c>
      <c r="H474" s="412"/>
      <c r="I474" s="407" t="str">
        <f>IF(E474="","",VLOOKUP(E474,Serviços!$A$3:$AA$849,4,FALSE))</f>
        <v/>
      </c>
      <c r="J474" s="407"/>
      <c r="K474" s="407"/>
      <c r="L474" s="407"/>
      <c r="M474" s="407"/>
      <c r="N474" s="407"/>
      <c r="O474" s="407"/>
      <c r="P474" s="407"/>
      <c r="Q474" s="35"/>
      <c r="R474" s="35"/>
      <c r="S474" s="35"/>
      <c r="T474" s="35"/>
      <c r="U474" s="35"/>
      <c r="V474" s="35"/>
      <c r="W474" s="408"/>
      <c r="X474" s="408"/>
      <c r="Y474" s="408"/>
      <c r="Z474" s="408"/>
      <c r="AA474" s="408"/>
      <c r="AB474" s="48"/>
      <c r="AC474" s="48"/>
      <c r="AD474" s="48"/>
      <c r="AE474" s="48"/>
      <c r="AF474" s="38" t="str">
        <f t="shared" si="36"/>
        <v/>
      </c>
      <c r="AL474" s="71"/>
      <c r="AQ474" s="113"/>
    </row>
    <row r="475" spans="1:43" s="43" customFormat="1" outlineLevel="1" x14ac:dyDescent="0.3">
      <c r="A475" s="391" t="str">
        <f>IF(E475="","",VLOOKUP(E475,Serviços!$A$3:$AA$849,2,FALSE))</f>
        <v/>
      </c>
      <c r="B475" s="392"/>
      <c r="C475" s="392"/>
      <c r="D475" s="392"/>
      <c r="E475" s="393"/>
      <c r="F475" s="393"/>
      <c r="G475" s="412" t="str">
        <f>IF(E475="","",VLOOKUP(E475,Serviços!#REF!,3,))</f>
        <v/>
      </c>
      <c r="H475" s="412"/>
      <c r="I475" s="407" t="str">
        <f>IF(E475="","",VLOOKUP(E475,Serviços!$A$3:$AA$849,4,FALSE))</f>
        <v/>
      </c>
      <c r="J475" s="407"/>
      <c r="K475" s="407"/>
      <c r="L475" s="407"/>
      <c r="M475" s="407"/>
      <c r="N475" s="407"/>
      <c r="O475" s="407"/>
      <c r="P475" s="407"/>
      <c r="Q475" s="35"/>
      <c r="R475" s="35"/>
      <c r="S475" s="35"/>
      <c r="T475" s="35"/>
      <c r="U475" s="35"/>
      <c r="V475" s="35"/>
      <c r="W475" s="408"/>
      <c r="X475" s="408"/>
      <c r="Y475" s="408"/>
      <c r="Z475" s="408"/>
      <c r="AA475" s="408"/>
      <c r="AB475" s="48"/>
      <c r="AC475" s="48"/>
      <c r="AD475" s="48"/>
      <c r="AE475" s="48"/>
      <c r="AF475" s="38" t="str">
        <f t="shared" si="36"/>
        <v/>
      </c>
      <c r="AL475" s="71"/>
      <c r="AQ475" s="113"/>
    </row>
    <row r="476" spans="1:43" s="43" customFormat="1" outlineLevel="1" x14ac:dyDescent="0.3">
      <c r="A476" s="391" t="str">
        <f>IF(E476="","",VLOOKUP(E476,Serviços!$A$3:$AA$849,2,FALSE))</f>
        <v/>
      </c>
      <c r="B476" s="392"/>
      <c r="C476" s="392"/>
      <c r="D476" s="392"/>
      <c r="E476" s="393"/>
      <c r="F476" s="393"/>
      <c r="G476" s="394" t="str">
        <f>IF(E476="","",VLOOKUP(E476,Serviços!A909:AA1830,3,))</f>
        <v/>
      </c>
      <c r="H476" s="394"/>
      <c r="I476" s="407" t="str">
        <f>IF(E476="","",VLOOKUP(E476,Serviços!$A$3:$AA$849,4,FALSE))</f>
        <v/>
      </c>
      <c r="J476" s="407"/>
      <c r="K476" s="407"/>
      <c r="L476" s="407"/>
      <c r="M476" s="407"/>
      <c r="N476" s="407"/>
      <c r="O476" s="407"/>
      <c r="P476" s="407"/>
      <c r="Q476" s="35"/>
      <c r="R476" s="35"/>
      <c r="S476" s="35"/>
      <c r="T476" s="35"/>
      <c r="U476" s="35"/>
      <c r="V476" s="35"/>
      <c r="W476" s="408"/>
      <c r="X476" s="408"/>
      <c r="Y476" s="408"/>
      <c r="Z476" s="408"/>
      <c r="AA476" s="408"/>
      <c r="AB476" s="48"/>
      <c r="AC476" s="48"/>
      <c r="AD476" s="48"/>
      <c r="AE476" s="48"/>
      <c r="AF476" s="38" t="str">
        <f t="shared" si="36"/>
        <v/>
      </c>
      <c r="AL476" s="71"/>
      <c r="AQ476" s="113"/>
    </row>
    <row r="477" spans="1:43" s="43" customFormat="1" outlineLevel="1" x14ac:dyDescent="0.3">
      <c r="A477" s="391" t="str">
        <f>IF(E477="","",VLOOKUP(E477,Serviços!$A$3:$AA$849,2,FALSE))</f>
        <v/>
      </c>
      <c r="B477" s="392"/>
      <c r="C477" s="392"/>
      <c r="D477" s="392"/>
      <c r="E477" s="393"/>
      <c r="F477" s="393"/>
      <c r="G477" s="394" t="str">
        <f>IF(E477="","",VLOOKUP(E477,Serviços!A910:AA1831,3,))</f>
        <v/>
      </c>
      <c r="H477" s="394"/>
      <c r="I477" s="407" t="str">
        <f>IF(E477="","",VLOOKUP(E477,Serviços!$A$3:$AA$849,4,FALSE))</f>
        <v/>
      </c>
      <c r="J477" s="407"/>
      <c r="K477" s="407"/>
      <c r="L477" s="407"/>
      <c r="M477" s="407"/>
      <c r="N477" s="407"/>
      <c r="O477" s="407"/>
      <c r="P477" s="407"/>
      <c r="Q477" s="35"/>
      <c r="R477" s="35"/>
      <c r="S477" s="35"/>
      <c r="T477" s="35"/>
      <c r="U477" s="35"/>
      <c r="V477" s="35"/>
      <c r="W477" s="408"/>
      <c r="X477" s="408"/>
      <c r="Y477" s="408"/>
      <c r="Z477" s="408"/>
      <c r="AA477" s="408"/>
      <c r="AB477" s="48"/>
      <c r="AC477" s="48"/>
      <c r="AD477" s="48"/>
      <c r="AE477" s="48"/>
      <c r="AF477" s="38" t="str">
        <f t="shared" si="36"/>
        <v/>
      </c>
      <c r="AL477" s="71"/>
      <c r="AQ477" s="113"/>
    </row>
    <row r="478" spans="1:43" s="43" customFormat="1" outlineLevel="1" x14ac:dyDescent="0.3">
      <c r="A478" s="391" t="str">
        <f>IF(E478="","",VLOOKUP(E478,Serviços!$A$3:$AA$849,2,FALSE))</f>
        <v/>
      </c>
      <c r="B478" s="392"/>
      <c r="C478" s="392"/>
      <c r="D478" s="392"/>
      <c r="E478" s="393"/>
      <c r="F478" s="393"/>
      <c r="G478" s="394" t="str">
        <f>IF(E478="","",VLOOKUP(E478,Serviços!A911:AA1832,3,))</f>
        <v/>
      </c>
      <c r="H478" s="394"/>
      <c r="I478" s="407" t="str">
        <f>IF(E478="","",VLOOKUP(E478,Serviços!$A$3:$AA$849,4,FALSE))</f>
        <v/>
      </c>
      <c r="J478" s="407"/>
      <c r="K478" s="407"/>
      <c r="L478" s="407"/>
      <c r="M478" s="407"/>
      <c r="N478" s="407"/>
      <c r="O478" s="407"/>
      <c r="P478" s="407"/>
      <c r="Q478" s="35"/>
      <c r="R478" s="35"/>
      <c r="S478" s="35"/>
      <c r="T478" s="35"/>
      <c r="U478" s="35"/>
      <c r="V478" s="35"/>
      <c r="W478" s="408"/>
      <c r="X478" s="408"/>
      <c r="Y478" s="408"/>
      <c r="Z478" s="408"/>
      <c r="AA478" s="408"/>
      <c r="AB478" s="48"/>
      <c r="AC478" s="48"/>
      <c r="AD478" s="48"/>
      <c r="AE478" s="48"/>
      <c r="AF478" s="38" t="str">
        <f t="shared" si="36"/>
        <v/>
      </c>
      <c r="AL478" s="71"/>
      <c r="AQ478" s="113"/>
    </row>
    <row r="479" spans="1:43" s="43" customFormat="1" outlineLevel="1" x14ac:dyDescent="0.3">
      <c r="A479" s="398" t="s">
        <v>49</v>
      </c>
      <c r="B479" s="399"/>
      <c r="C479" s="399"/>
      <c r="D479" s="399"/>
      <c r="E479" s="399"/>
      <c r="F479" s="399"/>
      <c r="G479" s="399"/>
      <c r="H479" s="399"/>
      <c r="I479" s="399"/>
      <c r="J479" s="399"/>
      <c r="K479" s="399"/>
      <c r="L479" s="399"/>
      <c r="M479" s="399"/>
      <c r="N479" s="399"/>
      <c r="O479" s="399"/>
      <c r="P479" s="399"/>
      <c r="Q479" s="399"/>
      <c r="R479" s="399"/>
      <c r="S479" s="399"/>
      <c r="T479" s="399"/>
      <c r="U479" s="399"/>
      <c r="V479" s="399"/>
      <c r="W479" s="400">
        <f>TRUNC(SUM(AA473:AF478),2)</f>
        <v>0</v>
      </c>
      <c r="X479" s="401"/>
      <c r="Y479" s="401"/>
      <c r="Z479" s="401"/>
      <c r="AA479" s="401"/>
      <c r="AB479" s="401"/>
      <c r="AC479" s="401"/>
      <c r="AD479" s="401"/>
      <c r="AE479" s="401"/>
      <c r="AF479" s="401"/>
      <c r="AL479" s="71"/>
      <c r="AQ479" s="113"/>
    </row>
    <row r="480" spans="1:43" s="43" customFormat="1" outlineLevel="1" x14ac:dyDescent="0.3">
      <c r="A480" s="25"/>
      <c r="B480" s="26"/>
      <c r="C480" s="26"/>
      <c r="D480" s="27"/>
      <c r="E480" s="28"/>
      <c r="F480" s="28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47"/>
      <c r="Y480" s="47"/>
      <c r="Z480" s="47"/>
      <c r="AA480" s="47"/>
      <c r="AB480" s="50"/>
      <c r="AC480" s="50"/>
      <c r="AD480" s="50"/>
      <c r="AE480" s="50"/>
      <c r="AF480" s="29"/>
      <c r="AL480" s="71"/>
      <c r="AQ480" s="113"/>
    </row>
    <row r="481" spans="1:48" s="43" customFormat="1" outlineLevel="1" x14ac:dyDescent="0.3">
      <c r="A481" s="409" t="s">
        <v>50</v>
      </c>
      <c r="B481" s="409"/>
      <c r="C481" s="409"/>
      <c r="D481" s="409"/>
      <c r="E481" s="410" t="s">
        <v>24</v>
      </c>
      <c r="F481" s="410"/>
      <c r="G481" s="410" t="s">
        <v>0</v>
      </c>
      <c r="H481" s="410"/>
      <c r="I481" s="410"/>
      <c r="J481" s="410" t="s">
        <v>51</v>
      </c>
      <c r="K481" s="410"/>
      <c r="L481" s="410"/>
      <c r="M481" s="410"/>
      <c r="N481" s="410"/>
      <c r="O481" s="410"/>
      <c r="P481" s="410"/>
      <c r="Q481" s="410"/>
      <c r="R481" s="410" t="s">
        <v>19</v>
      </c>
      <c r="S481" s="410"/>
      <c r="T481" s="410"/>
      <c r="U481" s="410"/>
      <c r="V481" s="410"/>
      <c r="W481" s="410"/>
      <c r="X481" s="410"/>
      <c r="Y481" s="410"/>
      <c r="Z481" s="410"/>
      <c r="AA481" s="410"/>
      <c r="AB481" s="410"/>
      <c r="AC481" s="411" t="s">
        <v>30</v>
      </c>
      <c r="AD481" s="411"/>
      <c r="AE481" s="411"/>
      <c r="AF481" s="39" t="s">
        <v>52</v>
      </c>
      <c r="AL481" s="71"/>
      <c r="AQ481" s="113"/>
    </row>
    <row r="482" spans="1:48" s="43" customFormat="1" outlineLevel="1" x14ac:dyDescent="0.3">
      <c r="A482" s="391" t="str">
        <f>IF(E482="","",VLOOKUP(E482,Transporte!$A$3:$D$281,2,FALSE))</f>
        <v/>
      </c>
      <c r="B482" s="392"/>
      <c r="C482" s="392"/>
      <c r="D482" s="392"/>
      <c r="E482" s="412"/>
      <c r="F482" s="412"/>
      <c r="G482" s="412" t="str">
        <f>IF(E482="","",VLOOKUP(E482,Transporte!$A$3:$D$281,3,FALSE))</f>
        <v/>
      </c>
      <c r="H482" s="412"/>
      <c r="I482" s="412"/>
      <c r="J482" s="56"/>
      <c r="K482" s="56"/>
      <c r="L482" s="56"/>
      <c r="M482" s="413"/>
      <c r="N482" s="413"/>
      <c r="O482" s="413"/>
      <c r="P482" s="413"/>
      <c r="Q482" s="413"/>
      <c r="R482" s="57"/>
      <c r="S482" s="57"/>
      <c r="T482" s="57"/>
      <c r="U482" s="57"/>
      <c r="V482" s="57"/>
      <c r="W482" s="57"/>
      <c r="X482" s="414" t="str">
        <f>IF(E482="","",VLOOKUP(E482,Transporte!$A$3:$D$281,4,FALSE))</f>
        <v/>
      </c>
      <c r="Y482" s="414"/>
      <c r="Z482" s="414"/>
      <c r="AA482" s="414"/>
      <c r="AB482" s="414"/>
      <c r="AC482" s="414"/>
      <c r="AD482" s="414"/>
      <c r="AE482" s="414"/>
      <c r="AF482" s="38" t="str">
        <f>IF(M482="","",M482*X482*AC482)</f>
        <v/>
      </c>
      <c r="AL482" s="71"/>
      <c r="AQ482" s="113"/>
    </row>
    <row r="483" spans="1:48" s="43" customFormat="1" outlineLevel="1" x14ac:dyDescent="0.3">
      <c r="A483" s="391" t="str">
        <f>IF(E483="","",VLOOKUP(E483,Transporte!$A$3:$D$281,2,FALSE))</f>
        <v/>
      </c>
      <c r="B483" s="392"/>
      <c r="C483" s="392"/>
      <c r="D483" s="392"/>
      <c r="E483" s="393"/>
      <c r="F483" s="393"/>
      <c r="G483" s="394" t="str">
        <f>IF(E483="","",VLOOKUP(E483,Transporte!$A$3:$D$281,3,FALSE))</f>
        <v/>
      </c>
      <c r="H483" s="394"/>
      <c r="I483" s="394"/>
      <c r="J483" s="40"/>
      <c r="K483" s="40"/>
      <c r="L483" s="40"/>
      <c r="M483" s="395"/>
      <c r="N483" s="395"/>
      <c r="O483" s="395"/>
      <c r="P483" s="395"/>
      <c r="Q483" s="395"/>
      <c r="R483" s="35"/>
      <c r="S483" s="35"/>
      <c r="T483" s="35"/>
      <c r="U483" s="35"/>
      <c r="V483" s="35"/>
      <c r="W483" s="35"/>
      <c r="X483" s="396" t="str">
        <f>IF(E483="","",VLOOKUP(E483,Transporte!$A$3:$D$281,4,FALSE))</f>
        <v/>
      </c>
      <c r="Y483" s="396"/>
      <c r="Z483" s="396"/>
      <c r="AA483" s="396"/>
      <c r="AB483" s="396"/>
      <c r="AC483" s="397"/>
      <c r="AD483" s="397"/>
      <c r="AE483" s="397"/>
      <c r="AF483" s="38" t="str">
        <f>IF(M483="","",M483*X483*AC483)</f>
        <v/>
      </c>
      <c r="AL483" s="71"/>
      <c r="AQ483" s="113"/>
    </row>
    <row r="484" spans="1:48" s="43" customFormat="1" outlineLevel="1" x14ac:dyDescent="0.3">
      <c r="A484" s="391" t="str">
        <f>IF(E484="","",VLOOKUP(E484,Transporte!$A$3:$D$281,2,FALSE))</f>
        <v/>
      </c>
      <c r="B484" s="392"/>
      <c r="C484" s="392"/>
      <c r="D484" s="392"/>
      <c r="E484" s="393"/>
      <c r="F484" s="393"/>
      <c r="G484" s="394" t="str">
        <f>IF(E484="","",VLOOKUP(E484,Transporte!$A$3:$D$281,3,FALSE))</f>
        <v/>
      </c>
      <c r="H484" s="394"/>
      <c r="I484" s="394"/>
      <c r="J484" s="40"/>
      <c r="K484" s="40"/>
      <c r="L484" s="40"/>
      <c r="M484" s="395"/>
      <c r="N484" s="395"/>
      <c r="O484" s="395"/>
      <c r="P484" s="395"/>
      <c r="Q484" s="395"/>
      <c r="R484" s="35"/>
      <c r="S484" s="35"/>
      <c r="T484" s="35"/>
      <c r="U484" s="35"/>
      <c r="V484" s="35"/>
      <c r="W484" s="35"/>
      <c r="X484" s="396" t="str">
        <f>IF(E484="","",VLOOKUP(E484,Transporte!$A$3:$D$281,4,FALSE))</f>
        <v/>
      </c>
      <c r="Y484" s="396"/>
      <c r="Z484" s="396"/>
      <c r="AA484" s="396"/>
      <c r="AB484" s="396"/>
      <c r="AC484" s="397"/>
      <c r="AD484" s="397"/>
      <c r="AE484" s="397"/>
      <c r="AF484" s="38" t="str">
        <f>IF(M484="","",M484*X484*AC484)</f>
        <v/>
      </c>
      <c r="AL484" s="71"/>
      <c r="AQ484" s="113"/>
    </row>
    <row r="485" spans="1:48" s="43" customFormat="1" outlineLevel="1" x14ac:dyDescent="0.3">
      <c r="A485" s="391" t="str">
        <f>IF(E485="","",VLOOKUP(E485,Transporte!$A$3:$D$281,2,FALSE))</f>
        <v/>
      </c>
      <c r="B485" s="392"/>
      <c r="C485" s="392"/>
      <c r="D485" s="392"/>
      <c r="E485" s="393"/>
      <c r="F485" s="393"/>
      <c r="G485" s="394" t="str">
        <f>IF(E485="","",VLOOKUP(E485,Transporte!$A$3:$D$281,3,FALSE))</f>
        <v/>
      </c>
      <c r="H485" s="394"/>
      <c r="I485" s="394"/>
      <c r="J485" s="40"/>
      <c r="K485" s="40"/>
      <c r="L485" s="40"/>
      <c r="M485" s="395"/>
      <c r="N485" s="395"/>
      <c r="O485" s="395"/>
      <c r="P485" s="395"/>
      <c r="Q485" s="395"/>
      <c r="R485" s="35"/>
      <c r="S485" s="35"/>
      <c r="T485" s="35"/>
      <c r="U485" s="35"/>
      <c r="V485" s="35"/>
      <c r="W485" s="35"/>
      <c r="X485" s="396" t="str">
        <f>IF(E485="","",VLOOKUP(E485,Transporte!$A$3:$D$281,4,FALSE))</f>
        <v/>
      </c>
      <c r="Y485" s="396"/>
      <c r="Z485" s="396"/>
      <c r="AA485" s="396"/>
      <c r="AB485" s="396"/>
      <c r="AC485" s="397"/>
      <c r="AD485" s="397"/>
      <c r="AE485" s="397"/>
      <c r="AF485" s="38" t="str">
        <f>IF(M485="","",M485*X485*AC485)</f>
        <v/>
      </c>
      <c r="AL485" s="71"/>
      <c r="AQ485" s="113"/>
    </row>
    <row r="486" spans="1:48" s="43" customFormat="1" outlineLevel="1" x14ac:dyDescent="0.3">
      <c r="A486" s="391" t="str">
        <f>IF(E486="","",VLOOKUP(E486,Transporte!$A$3:$D$281,2,FALSE))</f>
        <v/>
      </c>
      <c r="B486" s="392"/>
      <c r="C486" s="392"/>
      <c r="D486" s="392"/>
      <c r="E486" s="393"/>
      <c r="F486" s="393"/>
      <c r="G486" s="394" t="str">
        <f>IF(E486="","",VLOOKUP(E486,Transporte!$A$3:$D$281,3,FALSE))</f>
        <v/>
      </c>
      <c r="H486" s="394"/>
      <c r="I486" s="394"/>
      <c r="J486" s="40"/>
      <c r="K486" s="40"/>
      <c r="L486" s="40"/>
      <c r="M486" s="395"/>
      <c r="N486" s="395"/>
      <c r="O486" s="395"/>
      <c r="P486" s="395"/>
      <c r="Q486" s="395"/>
      <c r="R486" s="35"/>
      <c r="S486" s="35"/>
      <c r="T486" s="35"/>
      <c r="U486" s="35"/>
      <c r="V486" s="35"/>
      <c r="W486" s="35"/>
      <c r="X486" s="396" t="str">
        <f>IF(E486="","",VLOOKUP(E486,Transporte!$A$3:$D$281,4,f))</f>
        <v/>
      </c>
      <c r="Y486" s="396"/>
      <c r="Z486" s="396"/>
      <c r="AA486" s="396"/>
      <c r="AB486" s="396"/>
      <c r="AC486" s="397"/>
      <c r="AD486" s="397"/>
      <c r="AE486" s="397"/>
      <c r="AF486" s="38" t="str">
        <f>IF(M486="","",M486*X486*AC486)</f>
        <v/>
      </c>
      <c r="AL486" s="71"/>
      <c r="AQ486" s="113"/>
    </row>
    <row r="487" spans="1:48" s="43" customFormat="1" outlineLevel="1" x14ac:dyDescent="0.3">
      <c r="A487" s="398" t="s">
        <v>53</v>
      </c>
      <c r="B487" s="399"/>
      <c r="C487" s="399"/>
      <c r="D487" s="399"/>
      <c r="E487" s="399"/>
      <c r="F487" s="399"/>
      <c r="G487" s="399"/>
      <c r="H487" s="399"/>
      <c r="I487" s="399"/>
      <c r="J487" s="399"/>
      <c r="K487" s="399"/>
      <c r="L487" s="399"/>
      <c r="M487" s="399"/>
      <c r="N487" s="399"/>
      <c r="O487" s="399"/>
      <c r="P487" s="399"/>
      <c r="Q487" s="399"/>
      <c r="R487" s="399"/>
      <c r="S487" s="399"/>
      <c r="T487" s="399"/>
      <c r="U487" s="399"/>
      <c r="V487" s="399"/>
      <c r="W487" s="400">
        <f>TRUNC(SUM(AA482:AF486),2)</f>
        <v>0</v>
      </c>
      <c r="X487" s="401"/>
      <c r="Y487" s="401"/>
      <c r="Z487" s="401"/>
      <c r="AA487" s="401"/>
      <c r="AB487" s="401"/>
      <c r="AC487" s="401"/>
      <c r="AD487" s="401"/>
      <c r="AE487" s="401"/>
      <c r="AF487" s="401"/>
      <c r="AL487" s="71"/>
      <c r="AQ487" s="113"/>
    </row>
    <row r="488" spans="1:48" s="43" customFormat="1" outlineLevel="1" x14ac:dyDescent="0.3">
      <c r="A488" s="25"/>
      <c r="B488" s="26"/>
      <c r="C488" s="26"/>
      <c r="D488" s="27"/>
      <c r="E488" s="28"/>
      <c r="F488" s="28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47"/>
      <c r="Y488" s="47"/>
      <c r="Z488" s="47"/>
      <c r="AA488" s="47"/>
      <c r="AB488" s="50"/>
      <c r="AC488" s="50"/>
      <c r="AD488" s="50"/>
      <c r="AE488" s="50"/>
      <c r="AF488" s="29"/>
      <c r="AL488" s="71"/>
      <c r="AQ488" s="113"/>
    </row>
    <row r="489" spans="1:48" s="43" customFormat="1" x14ac:dyDescent="0.3">
      <c r="A489" s="402" t="s">
        <v>54</v>
      </c>
      <c r="B489" s="403"/>
      <c r="C489" s="403"/>
      <c r="D489" s="403"/>
      <c r="E489" s="403"/>
      <c r="F489" s="403"/>
      <c r="G489" s="403"/>
      <c r="H489" s="403"/>
      <c r="I489" s="403"/>
      <c r="J489" s="403"/>
      <c r="K489" s="403"/>
      <c r="L489" s="403"/>
      <c r="M489" s="403"/>
      <c r="N489" s="403"/>
      <c r="O489" s="403"/>
      <c r="P489" s="403"/>
      <c r="Q489" s="403"/>
      <c r="R489" s="403"/>
      <c r="S489" s="403"/>
      <c r="T489" s="403"/>
      <c r="U489" s="403"/>
      <c r="V489" s="403"/>
      <c r="W489" s="404"/>
      <c r="X489" s="405">
        <f>TRUNC(SUM(N457,W470,W479,W487),2)</f>
        <v>7.72</v>
      </c>
      <c r="Y489" s="405"/>
      <c r="Z489" s="405"/>
      <c r="AA489" s="405"/>
      <c r="AB489" s="405"/>
      <c r="AC489" s="405"/>
      <c r="AD489" s="405"/>
      <c r="AE489" s="405"/>
      <c r="AF489" s="405"/>
      <c r="AH489" s="54">
        <v>76</v>
      </c>
      <c r="AL489" s="71">
        <f>AH489/AJ423*AI423</f>
        <v>76</v>
      </c>
      <c r="AM489" s="69">
        <f>AL489-AH489</f>
        <v>0</v>
      </c>
      <c r="AN489" s="70">
        <f>AM489/AH489</f>
        <v>0</v>
      </c>
      <c r="AP489" s="74"/>
      <c r="AQ489" s="113"/>
      <c r="AR489" s="54">
        <v>76</v>
      </c>
      <c r="AT489" s="43">
        <f>(((AR489*$AV$2)-AR489))*-1</f>
        <v>76</v>
      </c>
      <c r="AU489" s="43">
        <f>(AR489*$AV$2)+AR489</f>
        <v>76</v>
      </c>
      <c r="AV489" s="121">
        <f>(AH489*$AW$2/AR489)-$AW$2</f>
        <v>0</v>
      </c>
    </row>
    <row r="490" spans="1:48" s="43" customFormat="1" x14ac:dyDescent="0.3">
      <c r="A490" s="402" t="s">
        <v>55</v>
      </c>
      <c r="B490" s="403"/>
      <c r="C490" s="403"/>
      <c r="D490" s="403"/>
      <c r="E490" s="403"/>
      <c r="F490" s="403"/>
      <c r="G490" s="403"/>
      <c r="H490" s="403"/>
      <c r="I490" s="403"/>
      <c r="J490" s="403"/>
      <c r="K490" s="403"/>
      <c r="L490" s="403"/>
      <c r="M490" s="403"/>
      <c r="N490" s="403"/>
      <c r="O490" s="403"/>
      <c r="P490" s="403"/>
      <c r="Q490" s="403"/>
      <c r="R490" s="403"/>
      <c r="S490" s="403"/>
      <c r="T490" s="404"/>
      <c r="U490" s="406">
        <f>$U$69</f>
        <v>13.350000000000001</v>
      </c>
      <c r="V490" s="406"/>
      <c r="W490" s="406"/>
      <c r="X490" s="405">
        <f>TRUNC(X489*U490/100,2)</f>
        <v>1.03</v>
      </c>
      <c r="Y490" s="405"/>
      <c r="Z490" s="405"/>
      <c r="AA490" s="405"/>
      <c r="AB490" s="405"/>
      <c r="AC490" s="405"/>
      <c r="AD490" s="405"/>
      <c r="AE490" s="405"/>
      <c r="AF490" s="405"/>
      <c r="AH490" s="41"/>
      <c r="AJ490" s="45"/>
      <c r="AL490" s="71"/>
      <c r="AQ490" s="113"/>
      <c r="AR490" s="41"/>
    </row>
    <row r="491" spans="1:48" s="43" customFormat="1" x14ac:dyDescent="0.3">
      <c r="A491" s="402" t="s">
        <v>56</v>
      </c>
      <c r="B491" s="403"/>
      <c r="C491" s="403"/>
      <c r="D491" s="403"/>
      <c r="E491" s="403"/>
      <c r="F491" s="403"/>
      <c r="G491" s="403"/>
      <c r="H491" s="403"/>
      <c r="I491" s="403"/>
      <c r="J491" s="403"/>
      <c r="K491" s="403"/>
      <c r="L491" s="403"/>
      <c r="M491" s="403"/>
      <c r="N491" s="403"/>
      <c r="O491" s="403"/>
      <c r="P491" s="403"/>
      <c r="Q491" s="403"/>
      <c r="R491" s="403"/>
      <c r="S491" s="403"/>
      <c r="T491" s="403"/>
      <c r="U491" s="403"/>
      <c r="V491" s="403"/>
      <c r="W491" s="404"/>
      <c r="X491" s="405">
        <f>TRUNC(SUM(X489:AF490),2)</f>
        <v>8.75</v>
      </c>
      <c r="Y491" s="405"/>
      <c r="Z491" s="405"/>
      <c r="AA491" s="405"/>
      <c r="AB491" s="405"/>
      <c r="AC491" s="405"/>
      <c r="AD491" s="405"/>
      <c r="AE491" s="405"/>
      <c r="AF491" s="405"/>
      <c r="AH491" s="41"/>
      <c r="AI491" s="43">
        <f>AJ423</f>
        <v>8.75</v>
      </c>
      <c r="AJ491" s="44">
        <f>AI491-X491</f>
        <v>0</v>
      </c>
      <c r="AL491" s="71"/>
      <c r="AQ491" s="113"/>
      <c r="AR491" s="41"/>
    </row>
    <row r="492" spans="1:48" s="43" customFormat="1" x14ac:dyDescent="0.3">
      <c r="A492" s="21" t="s">
        <v>20</v>
      </c>
      <c r="B492" s="62"/>
      <c r="C492" s="62"/>
      <c r="D492" s="22"/>
      <c r="E492" s="23"/>
      <c r="F492" s="23"/>
      <c r="G492" s="62"/>
      <c r="H492" s="62"/>
      <c r="I492" s="62"/>
      <c r="J492" s="62"/>
      <c r="K492" s="62"/>
      <c r="L492" s="62"/>
      <c r="M492" s="62"/>
      <c r="N492" s="62"/>
      <c r="O492" s="62"/>
      <c r="P492" s="62"/>
      <c r="Q492" s="62"/>
      <c r="R492" s="62"/>
      <c r="S492" s="62"/>
      <c r="T492" s="62"/>
      <c r="U492" s="62"/>
      <c r="V492" s="62"/>
      <c r="W492" s="62"/>
      <c r="X492" s="46"/>
      <c r="Y492" s="46"/>
      <c r="Z492" s="46"/>
      <c r="AA492" s="46"/>
      <c r="AB492" s="61"/>
      <c r="AC492" s="61"/>
      <c r="AD492" s="61"/>
      <c r="AE492" s="61"/>
      <c r="AF492" s="24"/>
      <c r="AL492" s="71"/>
      <c r="AQ492" s="113"/>
    </row>
    <row r="493" spans="1:48" s="43" customFormat="1" ht="33.75" customHeight="1" x14ac:dyDescent="0.3">
      <c r="A493" s="25" t="s">
        <v>21</v>
      </c>
      <c r="B493" s="442">
        <v>40430</v>
      </c>
      <c r="C493" s="442"/>
      <c r="D493" s="443" t="str">
        <f>VLOOKUP(B493,Serviços!A:E,2,FALSE)</f>
        <v>TRANSPORTE DE PAVIMENTO REMOVIDO</v>
      </c>
      <c r="E493" s="443"/>
      <c r="F493" s="443"/>
      <c r="G493" s="443"/>
      <c r="H493" s="443"/>
      <c r="I493" s="443"/>
      <c r="J493" s="443"/>
      <c r="K493" s="443"/>
      <c r="L493" s="443"/>
      <c r="M493" s="443"/>
      <c r="N493" s="443"/>
      <c r="O493" s="443"/>
      <c r="P493" s="443"/>
      <c r="Q493" s="443"/>
      <c r="R493" s="443"/>
      <c r="S493" s="443"/>
      <c r="T493" s="443"/>
      <c r="U493" s="443"/>
      <c r="V493" s="443"/>
      <c r="W493" s="443"/>
      <c r="X493" s="443"/>
      <c r="Y493" s="443"/>
      <c r="Z493" s="443"/>
      <c r="AA493" s="443"/>
      <c r="AB493" s="443"/>
      <c r="AC493" s="429" t="s">
        <v>22</v>
      </c>
      <c r="AD493" s="429"/>
      <c r="AE493" s="429"/>
      <c r="AF493" s="53" t="str">
        <f>VLOOKUP(B493,Serviços!A:E,3,FALSE)</f>
        <v xml:space="preserve">m3km  </v>
      </c>
      <c r="AI493" s="44">
        <f>X561</f>
        <v>2.35</v>
      </c>
      <c r="AJ493" s="43">
        <f>VLOOKUP(B493,Orçamento!$A:$D,4,FALSE)</f>
        <v>2.35</v>
      </c>
      <c r="AK493" s="44">
        <f>AI493-AJ493</f>
        <v>0</v>
      </c>
      <c r="AL493" s="71"/>
      <c r="AP493" s="74">
        <f>X559</f>
        <v>2.08</v>
      </c>
      <c r="AQ493" s="113" t="s">
        <v>954</v>
      </c>
    </row>
    <row r="494" spans="1:48" s="43" customFormat="1" outlineLevel="1" x14ac:dyDescent="0.3">
      <c r="A494" s="25"/>
      <c r="B494" s="26"/>
      <c r="C494" s="26"/>
      <c r="D494" s="27"/>
      <c r="E494" s="28"/>
      <c r="F494" s="28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47"/>
      <c r="Y494" s="47"/>
      <c r="Z494" s="47"/>
      <c r="AA494" s="47"/>
      <c r="AB494" s="50"/>
      <c r="AC494" s="50"/>
      <c r="AD494" s="50"/>
      <c r="AE494" s="50"/>
      <c r="AF494" s="29"/>
      <c r="AL494" s="71"/>
      <c r="AQ494" s="113"/>
    </row>
    <row r="495" spans="1:48" s="43" customFormat="1" outlineLevel="1" x14ac:dyDescent="0.3">
      <c r="A495" s="409" t="s">
        <v>23</v>
      </c>
      <c r="B495" s="409"/>
      <c r="C495" s="409"/>
      <c r="D495" s="409"/>
      <c r="E495" s="410" t="s">
        <v>24</v>
      </c>
      <c r="F495" s="410"/>
      <c r="G495" s="58" t="s">
        <v>25</v>
      </c>
      <c r="H495" s="410" t="s">
        <v>26</v>
      </c>
      <c r="I495" s="410"/>
      <c r="J495" s="410"/>
      <c r="K495" s="410"/>
      <c r="L495" s="410" t="s">
        <v>27</v>
      </c>
      <c r="M495" s="410"/>
      <c r="N495" s="410" t="s">
        <v>28</v>
      </c>
      <c r="O495" s="410"/>
      <c r="P495" s="410"/>
      <c r="Q495" s="410"/>
      <c r="R495" s="410"/>
      <c r="S495" s="410"/>
      <c r="T495" s="410"/>
      <c r="U495" s="410"/>
      <c r="V495" s="410" t="s">
        <v>29</v>
      </c>
      <c r="W495" s="410"/>
      <c r="X495" s="410"/>
      <c r="Y495" s="410"/>
      <c r="Z495" s="410"/>
      <c r="AA495" s="411" t="s">
        <v>30</v>
      </c>
      <c r="AB495" s="411"/>
      <c r="AC495" s="411"/>
      <c r="AD495" s="411"/>
      <c r="AE495" s="411" t="s">
        <v>31</v>
      </c>
      <c r="AF495" s="411"/>
      <c r="AL495" s="71"/>
      <c r="AQ495" s="113"/>
    </row>
    <row r="496" spans="1:48" s="43" customFormat="1" ht="34.5" customHeight="1" outlineLevel="1" x14ac:dyDescent="0.3">
      <c r="A496" s="439" t="str">
        <f>IF(E496=0,"",VLOOKUP(E496,Equipamentos!$A$3:$V$145,2,FALSE))</f>
        <v>CAMINHÃO BASCULANTE 10 M3 - 15 T</v>
      </c>
      <c r="B496" s="440"/>
      <c r="C496" s="440"/>
      <c r="D496" s="440"/>
      <c r="E496" s="441">
        <v>30037</v>
      </c>
      <c r="F496" s="441"/>
      <c r="G496" s="59"/>
      <c r="H496" s="413">
        <v>1</v>
      </c>
      <c r="I496" s="413"/>
      <c r="J496" s="413"/>
      <c r="K496" s="413"/>
      <c r="L496" s="408">
        <f t="shared" ref="L496:L504" si="37">IF(H496&gt;0,1-H496,"")</f>
        <v>0</v>
      </c>
      <c r="M496" s="408"/>
      <c r="N496" s="438">
        <f>IF(E496="","",VLOOKUP(E496,Equipamentos!$A$3:$V$658,3,FALSE))</f>
        <v>224.77</v>
      </c>
      <c r="O496" s="438"/>
      <c r="P496" s="438"/>
      <c r="Q496" s="438"/>
      <c r="R496" s="438"/>
      <c r="S496" s="438"/>
      <c r="T496" s="438"/>
      <c r="U496" s="438"/>
      <c r="V496" s="30"/>
      <c r="W496" s="438">
        <f>IF(E496="","",VLOOKUP(E496,Equipamentos!$A$3:$V$658,4,FALSE))</f>
        <v>44.800000000000004</v>
      </c>
      <c r="X496" s="438"/>
      <c r="Y496" s="438"/>
      <c r="Z496" s="438"/>
      <c r="AA496" s="414">
        <v>1</v>
      </c>
      <c r="AB496" s="414"/>
      <c r="AC496" s="414"/>
      <c r="AD496" s="414"/>
      <c r="AE496" s="429">
        <f>TRUNC(IF(AA496="","",((H496*N496)+(L496*W496))*AA496),2)</f>
        <v>224.77</v>
      </c>
      <c r="AF496" s="430"/>
      <c r="AL496" s="71"/>
      <c r="AQ496" s="113"/>
    </row>
    <row r="497" spans="1:43" s="43" customFormat="1" outlineLevel="1" x14ac:dyDescent="0.3">
      <c r="A497" s="415" t="str">
        <f>IF(E497=0,"",VLOOKUP(E497,Equipamentos!$A$3:$V$145,2,FALSE))</f>
        <v/>
      </c>
      <c r="B497" s="416"/>
      <c r="C497" s="416"/>
      <c r="D497" s="416"/>
      <c r="E497" s="434"/>
      <c r="F497" s="434"/>
      <c r="G497" s="28"/>
      <c r="H497" s="408"/>
      <c r="I497" s="408"/>
      <c r="J497" s="408"/>
      <c r="K497" s="408"/>
      <c r="L497" s="408" t="str">
        <f t="shared" si="37"/>
        <v/>
      </c>
      <c r="M497" s="408"/>
      <c r="N497" s="438" t="str">
        <f>IF(E497="","",VLOOKUP(E497,Equipamentos!$A$3:$V$658,3,FALSE))</f>
        <v/>
      </c>
      <c r="O497" s="438"/>
      <c r="P497" s="438"/>
      <c r="Q497" s="438"/>
      <c r="R497" s="438"/>
      <c r="S497" s="438"/>
      <c r="T497" s="438"/>
      <c r="U497" s="438"/>
      <c r="V497" s="30"/>
      <c r="W497" s="438" t="str">
        <f>IF(E497="","",VLOOKUP(E497,Equipamentos!$A$3:$V$658,4,FALSE))</f>
        <v/>
      </c>
      <c r="X497" s="438"/>
      <c r="Y497" s="438"/>
      <c r="Z497" s="438"/>
      <c r="AA497" s="397"/>
      <c r="AB497" s="397"/>
      <c r="AC497" s="397"/>
      <c r="AD497" s="397"/>
      <c r="AE497" s="429"/>
      <c r="AF497" s="430"/>
      <c r="AL497" s="71"/>
      <c r="AQ497" s="113"/>
    </row>
    <row r="498" spans="1:43" s="43" customFormat="1" outlineLevel="1" x14ac:dyDescent="0.3">
      <c r="A498" s="415" t="str">
        <f>IF(E498=0,"",VLOOKUP(E498,Equipamentos!$A$3:$V$145,2,FALSE))</f>
        <v/>
      </c>
      <c r="B498" s="416"/>
      <c r="C498" s="416"/>
      <c r="D498" s="416"/>
      <c r="E498" s="434"/>
      <c r="F498" s="434"/>
      <c r="G498" s="28"/>
      <c r="H498" s="408"/>
      <c r="I498" s="408"/>
      <c r="J498" s="408"/>
      <c r="K498" s="408"/>
      <c r="L498" s="408" t="str">
        <f t="shared" si="37"/>
        <v/>
      </c>
      <c r="M498" s="408"/>
      <c r="N498" s="438" t="str">
        <f>IF(E498="","",VLOOKUP(E498,Equipamentos!$A$3:$V$658,3,FALSE))</f>
        <v/>
      </c>
      <c r="O498" s="438"/>
      <c r="P498" s="438"/>
      <c r="Q498" s="438"/>
      <c r="R498" s="438"/>
      <c r="S498" s="438"/>
      <c r="T498" s="438"/>
      <c r="U498" s="438"/>
      <c r="V498" s="30"/>
      <c r="W498" s="438" t="str">
        <f>IF(E498="","",VLOOKUP(E498,Equipamentos!$A$3:$V$658,4,FALSE))</f>
        <v/>
      </c>
      <c r="X498" s="438"/>
      <c r="Y498" s="438"/>
      <c r="Z498" s="438"/>
      <c r="AA498" s="397"/>
      <c r="AB498" s="397"/>
      <c r="AC498" s="397"/>
      <c r="AD498" s="397"/>
      <c r="AE498" s="429"/>
      <c r="AF498" s="430"/>
      <c r="AL498" s="71"/>
      <c r="AQ498" s="113"/>
    </row>
    <row r="499" spans="1:43" s="43" customFormat="1" outlineLevel="1" x14ac:dyDescent="0.3">
      <c r="A499" s="415" t="str">
        <f>IF(E499=0,"",VLOOKUP(E499,Equipamentos!$A$3:$V$145,2,FALSE))</f>
        <v/>
      </c>
      <c r="B499" s="416"/>
      <c r="C499" s="416"/>
      <c r="D499" s="416"/>
      <c r="E499" s="434"/>
      <c r="F499" s="434"/>
      <c r="G499" s="28"/>
      <c r="H499" s="408"/>
      <c r="I499" s="408"/>
      <c r="J499" s="408"/>
      <c r="K499" s="408"/>
      <c r="L499" s="408" t="str">
        <f t="shared" si="37"/>
        <v/>
      </c>
      <c r="M499" s="408"/>
      <c r="N499" s="438" t="str">
        <f>IF(E499="","",VLOOKUP(E499,Equipamentos!$A$3:$V$658,3,FALSE))</f>
        <v/>
      </c>
      <c r="O499" s="438"/>
      <c r="P499" s="438"/>
      <c r="Q499" s="438"/>
      <c r="R499" s="438"/>
      <c r="S499" s="438"/>
      <c r="T499" s="438"/>
      <c r="U499" s="438"/>
      <c r="V499" s="30"/>
      <c r="W499" s="438" t="str">
        <f>IF(E499="","",VLOOKUP(E499,Equipamentos!$A$3:$V$658,4,FALSE))</f>
        <v/>
      </c>
      <c r="X499" s="438"/>
      <c r="Y499" s="438"/>
      <c r="Z499" s="438"/>
      <c r="AA499" s="397"/>
      <c r="AB499" s="397"/>
      <c r="AC499" s="397"/>
      <c r="AD499" s="397"/>
      <c r="AE499" s="429"/>
      <c r="AF499" s="430"/>
      <c r="AL499" s="71"/>
      <c r="AQ499" s="113"/>
    </row>
    <row r="500" spans="1:43" s="43" customFormat="1" outlineLevel="1" x14ac:dyDescent="0.3">
      <c r="A500" s="415" t="str">
        <f>IF(E500=0,"",VLOOKUP(E500,Equipamentos!$A$3:$V$145,2,FALSE))</f>
        <v/>
      </c>
      <c r="B500" s="416"/>
      <c r="C500" s="416"/>
      <c r="D500" s="416"/>
      <c r="E500" s="434"/>
      <c r="F500" s="434"/>
      <c r="G500" s="28"/>
      <c r="H500" s="408"/>
      <c r="I500" s="408"/>
      <c r="J500" s="408"/>
      <c r="K500" s="408"/>
      <c r="L500" s="408" t="str">
        <f t="shared" si="37"/>
        <v/>
      </c>
      <c r="M500" s="408"/>
      <c r="N500" s="438" t="str">
        <f>IF(E500="","",VLOOKUP(E500,Equipamentos!$A$3:$V$658,3,FALSE))</f>
        <v/>
      </c>
      <c r="O500" s="438"/>
      <c r="P500" s="438"/>
      <c r="Q500" s="438"/>
      <c r="R500" s="438"/>
      <c r="S500" s="438"/>
      <c r="T500" s="438"/>
      <c r="U500" s="438"/>
      <c r="V500" s="30"/>
      <c r="W500" s="438" t="str">
        <f>IF(E500="","",VLOOKUP(E500,Equipamentos!$A$3:$V$658,4,FALSE))</f>
        <v/>
      </c>
      <c r="X500" s="438"/>
      <c r="Y500" s="438"/>
      <c r="Z500" s="438"/>
      <c r="AA500" s="397"/>
      <c r="AB500" s="397"/>
      <c r="AC500" s="397"/>
      <c r="AD500" s="397"/>
      <c r="AE500" s="429"/>
      <c r="AF500" s="430"/>
      <c r="AL500" s="71"/>
      <c r="AQ500" s="113"/>
    </row>
    <row r="501" spans="1:43" s="43" customFormat="1" outlineLevel="1" x14ac:dyDescent="0.3">
      <c r="A501" s="415" t="str">
        <f>IF(E501=0,"",VLOOKUP(E501,Equipamentos!$A$3:$V$145,2,FALSE))</f>
        <v/>
      </c>
      <c r="B501" s="416"/>
      <c r="C501" s="416"/>
      <c r="D501" s="416"/>
      <c r="E501" s="434"/>
      <c r="F501" s="434"/>
      <c r="G501" s="28"/>
      <c r="H501" s="408"/>
      <c r="I501" s="408"/>
      <c r="J501" s="408"/>
      <c r="K501" s="408"/>
      <c r="L501" s="408" t="str">
        <f t="shared" si="37"/>
        <v/>
      </c>
      <c r="M501" s="408"/>
      <c r="N501" s="438" t="str">
        <f>IF(E501="","",VLOOKUP(E501,Equipamentos!$A$3:$V$658,3,FALSE))</f>
        <v/>
      </c>
      <c r="O501" s="438"/>
      <c r="P501" s="438"/>
      <c r="Q501" s="438"/>
      <c r="R501" s="438"/>
      <c r="S501" s="438"/>
      <c r="T501" s="438"/>
      <c r="U501" s="438"/>
      <c r="V501" s="30"/>
      <c r="W501" s="438" t="str">
        <f>IF(E501="","",VLOOKUP(E501,Equipamentos!$A$3:$V$658,4,FALSE))</f>
        <v/>
      </c>
      <c r="X501" s="438"/>
      <c r="Y501" s="438"/>
      <c r="Z501" s="438"/>
      <c r="AA501" s="397"/>
      <c r="AB501" s="397"/>
      <c r="AC501" s="397"/>
      <c r="AD501" s="397"/>
      <c r="AE501" s="429"/>
      <c r="AF501" s="430"/>
      <c r="AL501" s="71"/>
      <c r="AQ501" s="113"/>
    </row>
    <row r="502" spans="1:43" s="43" customFormat="1" outlineLevel="1" x14ac:dyDescent="0.3">
      <c r="A502" s="415" t="str">
        <f>IF(E502=0,"",VLOOKUP(E502,Equipamentos!$A$3:$V$145,2,FALSE))</f>
        <v/>
      </c>
      <c r="B502" s="416"/>
      <c r="C502" s="416"/>
      <c r="D502" s="416"/>
      <c r="E502" s="434"/>
      <c r="F502" s="434"/>
      <c r="G502" s="28"/>
      <c r="H502" s="408"/>
      <c r="I502" s="408"/>
      <c r="J502" s="408"/>
      <c r="K502" s="408"/>
      <c r="L502" s="408" t="str">
        <f t="shared" si="37"/>
        <v/>
      </c>
      <c r="M502" s="408"/>
      <c r="N502" s="438" t="str">
        <f>IF(E502="","",VLOOKUP(E502,Equipamentos!$A$3:$V$658,3,FALSE))</f>
        <v/>
      </c>
      <c r="O502" s="438"/>
      <c r="P502" s="438"/>
      <c r="Q502" s="438"/>
      <c r="R502" s="438"/>
      <c r="S502" s="438"/>
      <c r="T502" s="438"/>
      <c r="U502" s="438"/>
      <c r="V502" s="30"/>
      <c r="W502" s="438" t="str">
        <f>IF(E502="","",VLOOKUP(E502,Equipamentos!$A$3:$V$658,4,FALSE))</f>
        <v/>
      </c>
      <c r="X502" s="438"/>
      <c r="Y502" s="438"/>
      <c r="Z502" s="438"/>
      <c r="AA502" s="397"/>
      <c r="AB502" s="397"/>
      <c r="AC502" s="397"/>
      <c r="AD502" s="397"/>
      <c r="AE502" s="429"/>
      <c r="AF502" s="430"/>
      <c r="AL502" s="71"/>
      <c r="AQ502" s="113"/>
    </row>
    <row r="503" spans="1:43" s="43" customFormat="1" outlineLevel="1" x14ac:dyDescent="0.3">
      <c r="A503" s="415" t="str">
        <f>IF(E503=0,"",VLOOKUP(E503,Equipamentos!$A$3:$V$145,2,FALSE))</f>
        <v/>
      </c>
      <c r="B503" s="416"/>
      <c r="C503" s="416"/>
      <c r="D503" s="416"/>
      <c r="E503" s="434"/>
      <c r="F503" s="434"/>
      <c r="G503" s="28"/>
      <c r="H503" s="408"/>
      <c r="I503" s="408"/>
      <c r="J503" s="408"/>
      <c r="K503" s="408"/>
      <c r="L503" s="408" t="str">
        <f t="shared" si="37"/>
        <v/>
      </c>
      <c r="M503" s="408"/>
      <c r="N503" s="435" t="str">
        <f>IF(E503="","",VLOOKUP(E503,Equipamentos!$A$3:$V$64,3,FALSE))</f>
        <v/>
      </c>
      <c r="O503" s="435"/>
      <c r="P503" s="435"/>
      <c r="Q503" s="435"/>
      <c r="R503" s="435"/>
      <c r="S503" s="435"/>
      <c r="T503" s="435"/>
      <c r="U503" s="435"/>
      <c r="V503" s="31"/>
      <c r="W503" s="435" t="str">
        <f>IF(E503="","",VLOOKUP(E503,Equipamentos!$A$3:$V$64,4,FALSE))</f>
        <v/>
      </c>
      <c r="X503" s="435"/>
      <c r="Y503" s="435"/>
      <c r="Z503" s="435"/>
      <c r="AA503" s="397"/>
      <c r="AB503" s="397"/>
      <c r="AC503" s="397"/>
      <c r="AD503" s="397"/>
      <c r="AE503" s="429" t="str">
        <f>IF(AA503="","",((H503*N503)+(L503*W503))*AA503)</f>
        <v/>
      </c>
      <c r="AF503" s="430"/>
      <c r="AL503" s="71"/>
      <c r="AQ503" s="113"/>
    </row>
    <row r="504" spans="1:43" s="43" customFormat="1" outlineLevel="1" x14ac:dyDescent="0.3">
      <c r="A504" s="415" t="str">
        <f>IF(E504=0,"",VLOOKUP(E504,Equipamentos!$A$3:$V$145,2,FALSE))</f>
        <v/>
      </c>
      <c r="B504" s="416"/>
      <c r="C504" s="416"/>
      <c r="D504" s="416"/>
      <c r="E504" s="434"/>
      <c r="F504" s="434"/>
      <c r="G504" s="28"/>
      <c r="H504" s="408"/>
      <c r="I504" s="408"/>
      <c r="J504" s="408"/>
      <c r="K504" s="408"/>
      <c r="L504" s="408" t="str">
        <f t="shared" si="37"/>
        <v/>
      </c>
      <c r="M504" s="408"/>
      <c r="N504" s="435" t="str">
        <f>IF(E504="","",VLOOKUP(E504,Equipamentos!$A$3:$V$64,3,FALSE))</f>
        <v/>
      </c>
      <c r="O504" s="435"/>
      <c r="P504" s="435"/>
      <c r="Q504" s="435"/>
      <c r="R504" s="435"/>
      <c r="S504" s="435"/>
      <c r="T504" s="435"/>
      <c r="U504" s="435"/>
      <c r="V504" s="31"/>
      <c r="W504" s="435" t="str">
        <f>IF(E504="","",VLOOKUP(E504,Equipamentos!$A$3:$V$64,4,FALSE))</f>
        <v/>
      </c>
      <c r="X504" s="435"/>
      <c r="Y504" s="435"/>
      <c r="Z504" s="435"/>
      <c r="AA504" s="397"/>
      <c r="AB504" s="397"/>
      <c r="AC504" s="397"/>
      <c r="AD504" s="397"/>
      <c r="AE504" s="436" t="str">
        <f>IF(AA504="","",((H504*N504)+(L504*W504))*AA504)</f>
        <v/>
      </c>
      <c r="AF504" s="437"/>
      <c r="AL504" s="71"/>
      <c r="AQ504" s="113"/>
    </row>
    <row r="505" spans="1:43" s="43" customFormat="1" outlineLevel="1" x14ac:dyDescent="0.3">
      <c r="A505" s="398" t="s">
        <v>32</v>
      </c>
      <c r="B505" s="399"/>
      <c r="C505" s="399"/>
      <c r="D505" s="399"/>
      <c r="E505" s="399"/>
      <c r="F505" s="399"/>
      <c r="G505" s="399"/>
      <c r="H505" s="399"/>
      <c r="I505" s="399"/>
      <c r="J505" s="399"/>
      <c r="K505" s="399"/>
      <c r="L505" s="399"/>
      <c r="M505" s="399"/>
      <c r="N505" s="399"/>
      <c r="O505" s="399"/>
      <c r="P505" s="399"/>
      <c r="Q505" s="399"/>
      <c r="R505" s="399"/>
      <c r="S505" s="399"/>
      <c r="T505" s="399"/>
      <c r="U505" s="399"/>
      <c r="V505" s="399"/>
      <c r="W505" s="400">
        <f>TRUNC(SUM(AE496:AF504),2)</f>
        <v>224.77</v>
      </c>
      <c r="X505" s="401"/>
      <c r="Y505" s="401"/>
      <c r="Z505" s="401"/>
      <c r="AA505" s="401"/>
      <c r="AB505" s="401"/>
      <c r="AC505" s="401"/>
      <c r="AD505" s="401"/>
      <c r="AE505" s="401"/>
      <c r="AF505" s="401"/>
      <c r="AL505" s="71"/>
      <c r="AQ505" s="113"/>
    </row>
    <row r="506" spans="1:43" s="43" customFormat="1" outlineLevel="1" x14ac:dyDescent="0.3">
      <c r="A506" s="25"/>
      <c r="B506" s="26"/>
      <c r="C506" s="26"/>
      <c r="D506" s="27"/>
      <c r="E506" s="28"/>
      <c r="F506" s="28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47"/>
      <c r="Y506" s="47"/>
      <c r="Z506" s="47"/>
      <c r="AA506" s="47"/>
      <c r="AB506" s="50"/>
      <c r="AC506" s="50"/>
      <c r="AD506" s="50"/>
      <c r="AE506" s="50"/>
      <c r="AF506" s="29"/>
      <c r="AL506" s="71"/>
      <c r="AQ506" s="113"/>
    </row>
    <row r="507" spans="1:43" s="43" customFormat="1" outlineLevel="1" x14ac:dyDescent="0.3">
      <c r="A507" s="409" t="s">
        <v>33</v>
      </c>
      <c r="B507" s="409"/>
      <c r="C507" s="409"/>
      <c r="D507" s="409"/>
      <c r="E507" s="410" t="s">
        <v>24</v>
      </c>
      <c r="F507" s="410"/>
      <c r="G507" s="410" t="s">
        <v>522</v>
      </c>
      <c r="H507" s="410"/>
      <c r="I507" s="410"/>
      <c r="J507" s="410"/>
      <c r="K507" s="410" t="s">
        <v>34</v>
      </c>
      <c r="L507" s="410"/>
      <c r="M507" s="410"/>
      <c r="N507" s="410"/>
      <c r="O507" s="410" t="s">
        <v>30</v>
      </c>
      <c r="P507" s="410"/>
      <c r="Q507" s="410"/>
      <c r="R507" s="410"/>
      <c r="S507" s="410"/>
      <c r="T507" s="410"/>
      <c r="U507" s="410" t="s">
        <v>946</v>
      </c>
      <c r="V507" s="410"/>
      <c r="W507" s="410"/>
      <c r="X507" s="410"/>
      <c r="Y507" s="410"/>
      <c r="Z507" s="410"/>
      <c r="AA507" s="411" t="s">
        <v>31</v>
      </c>
      <c r="AB507" s="411"/>
      <c r="AC507" s="411"/>
      <c r="AD507" s="411"/>
      <c r="AE507" s="411"/>
      <c r="AF507" s="411"/>
      <c r="AL507" s="71"/>
      <c r="AQ507" s="113"/>
    </row>
    <row r="508" spans="1:43" s="43" customFormat="1" outlineLevel="1" x14ac:dyDescent="0.3">
      <c r="A508" s="391" t="str">
        <f>IF(E508=0,"",VLOOKUP(E508,'Mão de Obra'!$A$2:$AA$998,2,FALSE))</f>
        <v/>
      </c>
      <c r="B508" s="392"/>
      <c r="C508" s="392"/>
      <c r="D508" s="392"/>
      <c r="E508" s="412"/>
      <c r="F508" s="412"/>
      <c r="G508" s="447"/>
      <c r="H508" s="447"/>
      <c r="I508" s="447"/>
      <c r="J508" s="447"/>
      <c r="K508" s="431" t="str">
        <f>IF(E508=0,"",VLOOKUP(E508,'Mão de Obra'!$A$2:$AA$998,5,))</f>
        <v/>
      </c>
      <c r="L508" s="431"/>
      <c r="M508" s="431"/>
      <c r="N508" s="431"/>
      <c r="O508" s="432"/>
      <c r="P508" s="432"/>
      <c r="Q508" s="432"/>
      <c r="R508" s="432"/>
      <c r="S508" s="432"/>
      <c r="T508" s="432"/>
      <c r="U508" s="432"/>
      <c r="V508" s="432"/>
      <c r="W508" s="432"/>
      <c r="X508" s="432"/>
      <c r="Y508" s="432"/>
      <c r="Z508" s="432"/>
      <c r="AA508" s="429"/>
      <c r="AB508" s="429"/>
      <c r="AC508" s="429"/>
      <c r="AD508" s="429"/>
      <c r="AE508" s="429"/>
      <c r="AF508" s="430"/>
      <c r="AL508" s="71"/>
      <c r="AQ508" s="113"/>
    </row>
    <row r="509" spans="1:43" s="43" customFormat="1" outlineLevel="1" x14ac:dyDescent="0.3">
      <c r="A509" s="391" t="str">
        <f>IF(E509=0,"",VLOOKUP(E509,'Mão de Obra'!$A$2:$AA$998,2,FALSE))</f>
        <v/>
      </c>
      <c r="B509" s="392"/>
      <c r="C509" s="392"/>
      <c r="D509" s="392"/>
      <c r="E509" s="412"/>
      <c r="F509" s="412"/>
      <c r="G509" s="447"/>
      <c r="H509" s="447"/>
      <c r="I509" s="447"/>
      <c r="J509" s="447"/>
      <c r="K509" s="431" t="str">
        <f>IF(E509=0,"",VLOOKUP(E509,'Mão de Obra'!$A$2:$AA$998,5,))</f>
        <v/>
      </c>
      <c r="L509" s="431"/>
      <c r="M509" s="431"/>
      <c r="N509" s="431"/>
      <c r="O509" s="433"/>
      <c r="P509" s="433"/>
      <c r="Q509" s="433"/>
      <c r="R509" s="433"/>
      <c r="S509" s="433"/>
      <c r="T509" s="433"/>
      <c r="U509" s="433"/>
      <c r="V509" s="433"/>
      <c r="W509" s="433"/>
      <c r="X509" s="433"/>
      <c r="Y509" s="433"/>
      <c r="Z509" s="433"/>
      <c r="AA509" s="429"/>
      <c r="AB509" s="429"/>
      <c r="AC509" s="429"/>
      <c r="AD509" s="429"/>
      <c r="AE509" s="429"/>
      <c r="AF509" s="430"/>
      <c r="AL509" s="71"/>
      <c r="AQ509" s="113"/>
    </row>
    <row r="510" spans="1:43" s="43" customFormat="1" outlineLevel="1" x14ac:dyDescent="0.3">
      <c r="A510" s="391" t="str">
        <f>IF(E510=0,"",VLOOKUP(E510,'Mão de Obra'!$A$2:$AA$998,2,FALSE))</f>
        <v/>
      </c>
      <c r="B510" s="392"/>
      <c r="C510" s="392"/>
      <c r="D510" s="392"/>
      <c r="E510" s="393"/>
      <c r="F510" s="393"/>
      <c r="G510" s="427" t="str">
        <f t="shared" ref="G510:G515" si="38">IF(E510=0,"",121.83%)</f>
        <v/>
      </c>
      <c r="H510" s="427"/>
      <c r="I510" s="427"/>
      <c r="J510" s="427"/>
      <c r="K510" s="428" t="str">
        <f>IF(E510=0,"",VLOOKUP(E510,'Mão de Obra'!$A$2:$AA$998,5,))</f>
        <v/>
      </c>
      <c r="L510" s="428"/>
      <c r="M510" s="428"/>
      <c r="N510" s="428"/>
      <c r="O510" s="433"/>
      <c r="P510" s="433"/>
      <c r="Q510" s="433"/>
      <c r="R510" s="433"/>
      <c r="S510" s="433"/>
      <c r="T510" s="433"/>
      <c r="U510" s="433"/>
      <c r="V510" s="433"/>
      <c r="W510" s="433"/>
      <c r="X510" s="433"/>
      <c r="Y510" s="433"/>
      <c r="Z510" s="433"/>
      <c r="AA510" s="429" t="str">
        <f t="shared" ref="AA510:AA515" si="39">IF(O510="","",O510*K510)</f>
        <v/>
      </c>
      <c r="AB510" s="429"/>
      <c r="AC510" s="429"/>
      <c r="AD510" s="429"/>
      <c r="AE510" s="429"/>
      <c r="AF510" s="430"/>
      <c r="AL510" s="71"/>
      <c r="AQ510" s="113"/>
    </row>
    <row r="511" spans="1:43" s="43" customFormat="1" outlineLevel="1" x14ac:dyDescent="0.3">
      <c r="A511" s="391" t="str">
        <f>IF(E511=0,"",VLOOKUP(E511,'Mão de Obra'!$A$2:$AA$998,2,FALSE))</f>
        <v/>
      </c>
      <c r="B511" s="392"/>
      <c r="C511" s="392"/>
      <c r="D511" s="392"/>
      <c r="E511" s="393"/>
      <c r="F511" s="393"/>
      <c r="G511" s="427" t="str">
        <f t="shared" si="38"/>
        <v/>
      </c>
      <c r="H511" s="427"/>
      <c r="I511" s="427"/>
      <c r="J511" s="427"/>
      <c r="K511" s="428" t="str">
        <f>IF(E511=0,"",VLOOKUP(E511,'Mão de Obra'!$A$2:$AA$998,5,))</f>
        <v/>
      </c>
      <c r="L511" s="428"/>
      <c r="M511" s="428"/>
      <c r="N511" s="428"/>
      <c r="O511" s="408"/>
      <c r="P511" s="408"/>
      <c r="Q511" s="408"/>
      <c r="R511" s="408"/>
      <c r="S511" s="408"/>
      <c r="T511" s="408"/>
      <c r="U511" s="408"/>
      <c r="V511" s="408"/>
      <c r="W511" s="408"/>
      <c r="X511" s="408"/>
      <c r="Y511" s="408"/>
      <c r="Z511" s="408"/>
      <c r="AA511" s="429" t="str">
        <f t="shared" si="39"/>
        <v/>
      </c>
      <c r="AB511" s="429"/>
      <c r="AC511" s="429"/>
      <c r="AD511" s="429"/>
      <c r="AE511" s="429"/>
      <c r="AF511" s="430"/>
      <c r="AL511" s="71"/>
      <c r="AQ511" s="113"/>
    </row>
    <row r="512" spans="1:43" s="43" customFormat="1" outlineLevel="1" x14ac:dyDescent="0.3">
      <c r="A512" s="391" t="str">
        <f>IF(E512=0,"",VLOOKUP(E512,'Mão de Obra'!$A$2:$AA$998,2,FALSE))</f>
        <v/>
      </c>
      <c r="B512" s="392"/>
      <c r="C512" s="392"/>
      <c r="D512" s="392"/>
      <c r="E512" s="393"/>
      <c r="F512" s="393"/>
      <c r="G512" s="427" t="str">
        <f t="shared" si="38"/>
        <v/>
      </c>
      <c r="H512" s="427"/>
      <c r="I512" s="427"/>
      <c r="J512" s="427"/>
      <c r="K512" s="428" t="str">
        <f>IF(E512=0,"",VLOOKUP(E512,'Mão de Obra'!$A$2:$AA$998,5,))</f>
        <v/>
      </c>
      <c r="L512" s="428"/>
      <c r="M512" s="428"/>
      <c r="N512" s="428"/>
      <c r="O512" s="408"/>
      <c r="P512" s="408"/>
      <c r="Q512" s="408"/>
      <c r="R512" s="408"/>
      <c r="S512" s="408"/>
      <c r="T512" s="408"/>
      <c r="U512" s="408"/>
      <c r="V512" s="408"/>
      <c r="W512" s="408"/>
      <c r="X512" s="408"/>
      <c r="Y512" s="408"/>
      <c r="Z512" s="408"/>
      <c r="AA512" s="429" t="str">
        <f t="shared" si="39"/>
        <v/>
      </c>
      <c r="AB512" s="429"/>
      <c r="AC512" s="429"/>
      <c r="AD512" s="429"/>
      <c r="AE512" s="429"/>
      <c r="AF512" s="430"/>
      <c r="AL512" s="71"/>
      <c r="AQ512" s="113"/>
    </row>
    <row r="513" spans="1:43" s="43" customFormat="1" outlineLevel="1" x14ac:dyDescent="0.3">
      <c r="A513" s="391" t="str">
        <f>IF(E513=0,"",VLOOKUP(E513,'Mão de Obra'!$A$2:$AA$998,2,FALSE))</f>
        <v/>
      </c>
      <c r="B513" s="392"/>
      <c r="C513" s="392"/>
      <c r="D513" s="392"/>
      <c r="E513" s="393"/>
      <c r="F513" s="393"/>
      <c r="G513" s="427" t="str">
        <f t="shared" si="38"/>
        <v/>
      </c>
      <c r="H513" s="427"/>
      <c r="I513" s="427"/>
      <c r="J513" s="427"/>
      <c r="K513" s="428" t="str">
        <f>IF(E513=0,"",VLOOKUP(E513,'Mão de Obra'!$A$2:$AA$998,5,))</f>
        <v/>
      </c>
      <c r="L513" s="428"/>
      <c r="M513" s="428"/>
      <c r="N513" s="428"/>
      <c r="O513" s="408"/>
      <c r="P513" s="408"/>
      <c r="Q513" s="408"/>
      <c r="R513" s="408"/>
      <c r="S513" s="408"/>
      <c r="T513" s="408"/>
      <c r="U513" s="408"/>
      <c r="V513" s="408"/>
      <c r="W513" s="408"/>
      <c r="X513" s="408"/>
      <c r="Y513" s="408"/>
      <c r="Z513" s="408"/>
      <c r="AA513" s="429" t="str">
        <f t="shared" si="39"/>
        <v/>
      </c>
      <c r="AB513" s="429"/>
      <c r="AC513" s="429"/>
      <c r="AD513" s="429"/>
      <c r="AE513" s="429"/>
      <c r="AF513" s="430"/>
      <c r="AL513" s="71"/>
      <c r="AQ513" s="113"/>
    </row>
    <row r="514" spans="1:43" s="43" customFormat="1" outlineLevel="1" x14ac:dyDescent="0.3">
      <c r="A514" s="391" t="str">
        <f>IF(E514=0,"",VLOOKUP(E514,'Mão de Obra'!$A$2:$AA$998,2,FALSE))</f>
        <v/>
      </c>
      <c r="B514" s="392"/>
      <c r="C514" s="392"/>
      <c r="D514" s="392"/>
      <c r="E514" s="393"/>
      <c r="F514" s="393"/>
      <c r="G514" s="427" t="str">
        <f t="shared" si="38"/>
        <v/>
      </c>
      <c r="H514" s="427"/>
      <c r="I514" s="427"/>
      <c r="J514" s="427"/>
      <c r="K514" s="428" t="str">
        <f>IF(E514=0,"",VLOOKUP(E514,'Mão de Obra'!$A$2:$AA$998,5,))</f>
        <v/>
      </c>
      <c r="L514" s="428"/>
      <c r="M514" s="428"/>
      <c r="N514" s="428"/>
      <c r="O514" s="408"/>
      <c r="P514" s="408"/>
      <c r="Q514" s="408"/>
      <c r="R514" s="408"/>
      <c r="S514" s="408"/>
      <c r="T514" s="408"/>
      <c r="U514" s="408"/>
      <c r="V514" s="408"/>
      <c r="W514" s="408"/>
      <c r="X514" s="408"/>
      <c r="Y514" s="408"/>
      <c r="Z514" s="408"/>
      <c r="AA514" s="429" t="str">
        <f t="shared" si="39"/>
        <v/>
      </c>
      <c r="AB514" s="429"/>
      <c r="AC514" s="429"/>
      <c r="AD514" s="429"/>
      <c r="AE514" s="429"/>
      <c r="AF514" s="430"/>
      <c r="AL514" s="71"/>
      <c r="AQ514" s="113"/>
    </row>
    <row r="515" spans="1:43" s="43" customFormat="1" outlineLevel="1" x14ac:dyDescent="0.3">
      <c r="A515" s="391" t="str">
        <f>IF(E515=0,"",VLOOKUP(E515,'Mão de Obra'!$A$2:$AA$998,2,FALSE))</f>
        <v/>
      </c>
      <c r="B515" s="392"/>
      <c r="C515" s="392"/>
      <c r="D515" s="392"/>
      <c r="E515" s="393"/>
      <c r="F515" s="393"/>
      <c r="G515" s="427" t="str">
        <f t="shared" si="38"/>
        <v/>
      </c>
      <c r="H515" s="427"/>
      <c r="I515" s="427"/>
      <c r="J515" s="427"/>
      <c r="K515" s="428" t="str">
        <f>IF(E515=0,"",VLOOKUP(E515,'Mão de Obra'!$A$2:$AA$998,5))</f>
        <v/>
      </c>
      <c r="L515" s="428"/>
      <c r="M515" s="428"/>
      <c r="N515" s="428"/>
      <c r="O515" s="408"/>
      <c r="P515" s="408"/>
      <c r="Q515" s="408"/>
      <c r="R515" s="408"/>
      <c r="S515" s="408"/>
      <c r="T515" s="408"/>
      <c r="U515" s="408"/>
      <c r="V515" s="408"/>
      <c r="W515" s="408"/>
      <c r="X515" s="408"/>
      <c r="Y515" s="408"/>
      <c r="Z515" s="408"/>
      <c r="AA515" s="429" t="str">
        <f t="shared" si="39"/>
        <v/>
      </c>
      <c r="AB515" s="429"/>
      <c r="AC515" s="429"/>
      <c r="AD515" s="429"/>
      <c r="AE515" s="429"/>
      <c r="AF515" s="430"/>
      <c r="AL515" s="71"/>
      <c r="AQ515" s="113"/>
    </row>
    <row r="516" spans="1:43" s="43" customFormat="1" outlineLevel="1" x14ac:dyDescent="0.3">
      <c r="A516" s="398" t="s">
        <v>35</v>
      </c>
      <c r="B516" s="399"/>
      <c r="C516" s="399"/>
      <c r="D516" s="399"/>
      <c r="E516" s="399"/>
      <c r="F516" s="399"/>
      <c r="G516" s="399"/>
      <c r="H516" s="399"/>
      <c r="I516" s="399"/>
      <c r="J516" s="399"/>
      <c r="K516" s="399"/>
      <c r="L516" s="399"/>
      <c r="M516" s="399"/>
      <c r="N516" s="399"/>
      <c r="O516" s="399"/>
      <c r="P516" s="399"/>
      <c r="Q516" s="399"/>
      <c r="R516" s="399"/>
      <c r="S516" s="399"/>
      <c r="T516" s="399"/>
      <c r="U516" s="399"/>
      <c r="V516" s="399"/>
      <c r="W516" s="400">
        <f>TRUNC(SUM(AA508:AF515),2)</f>
        <v>0</v>
      </c>
      <c r="X516" s="401"/>
      <c r="Y516" s="401"/>
      <c r="Z516" s="401"/>
      <c r="AA516" s="401"/>
      <c r="AB516" s="401"/>
      <c r="AC516" s="401"/>
      <c r="AD516" s="401"/>
      <c r="AE516" s="401"/>
      <c r="AF516" s="401"/>
      <c r="AL516" s="71"/>
      <c r="AQ516" s="113"/>
    </row>
    <row r="517" spans="1:43" s="43" customFormat="1" outlineLevel="1" x14ac:dyDescent="0.3">
      <c r="A517" s="25"/>
      <c r="B517" s="26"/>
      <c r="C517" s="26"/>
      <c r="D517" s="27"/>
      <c r="E517" s="28"/>
      <c r="F517" s="28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47"/>
      <c r="Y517" s="47"/>
      <c r="Z517" s="47"/>
      <c r="AA517" s="47"/>
      <c r="AB517" s="50"/>
      <c r="AC517" s="50"/>
      <c r="AD517" s="50"/>
      <c r="AE517" s="50"/>
      <c r="AF517" s="29"/>
      <c r="AL517" s="71"/>
      <c r="AQ517" s="113"/>
    </row>
    <row r="518" spans="1:43" s="43" customFormat="1" outlineLevel="1" x14ac:dyDescent="0.3">
      <c r="A518" s="409" t="s">
        <v>36</v>
      </c>
      <c r="B518" s="409"/>
      <c r="C518" s="409"/>
      <c r="D518" s="409"/>
      <c r="E518" s="410" t="s">
        <v>24</v>
      </c>
      <c r="F518" s="410"/>
      <c r="G518" s="410" t="s">
        <v>37</v>
      </c>
      <c r="H518" s="410"/>
      <c r="I518" s="410"/>
      <c r="J518" s="410" t="s">
        <v>38</v>
      </c>
      <c r="K518" s="410"/>
      <c r="L518" s="410"/>
      <c r="M518" s="410" t="s">
        <v>39</v>
      </c>
      <c r="N518" s="410"/>
      <c r="O518" s="410"/>
      <c r="P518" s="410"/>
      <c r="Q518" s="410"/>
      <c r="R518" s="410" t="s">
        <v>40</v>
      </c>
      <c r="S518" s="410"/>
      <c r="T518" s="410"/>
      <c r="U518" s="410"/>
      <c r="V518" s="410"/>
      <c r="W518" s="410" t="s">
        <v>19</v>
      </c>
      <c r="X518" s="410"/>
      <c r="Y518" s="410"/>
      <c r="Z518" s="410"/>
      <c r="AA518" s="410"/>
      <c r="AB518" s="410"/>
      <c r="AC518" s="410"/>
      <c r="AD518" s="410"/>
      <c r="AE518" s="410"/>
      <c r="AF518" s="410"/>
      <c r="AL518" s="71"/>
      <c r="AQ518" s="113"/>
    </row>
    <row r="519" spans="1:43" s="43" customFormat="1" outlineLevel="1" x14ac:dyDescent="0.3">
      <c r="A519" s="32" t="s">
        <v>519</v>
      </c>
      <c r="B519" s="33"/>
      <c r="C519" s="33"/>
      <c r="D519" s="34"/>
      <c r="E519" s="424" t="s">
        <v>204</v>
      </c>
      <c r="F519" s="424"/>
      <c r="G519" s="407"/>
      <c r="H519" s="407"/>
      <c r="I519" s="407"/>
      <c r="J519" s="425" t="s">
        <v>57</v>
      </c>
      <c r="K519" s="425"/>
      <c r="L519" s="425"/>
      <c r="M519" s="425"/>
      <c r="N519" s="425"/>
      <c r="O519" s="425"/>
      <c r="P519" s="425"/>
      <c r="Q519" s="425"/>
      <c r="R519" s="425"/>
      <c r="S519" s="425"/>
      <c r="T519" s="425"/>
      <c r="U519" s="425"/>
      <c r="V519" s="425"/>
      <c r="W519" s="35"/>
      <c r="X519" s="48"/>
      <c r="Y519" s="48"/>
      <c r="Z519" s="48"/>
      <c r="AA519" s="48"/>
      <c r="AB519" s="48"/>
      <c r="AC519" s="48"/>
      <c r="AD519" s="48"/>
      <c r="AE519" s="396">
        <f>IF(A519="","",(W516*G519/100))</f>
        <v>0</v>
      </c>
      <c r="AF519" s="426"/>
      <c r="AL519" s="71"/>
      <c r="AQ519" s="113"/>
    </row>
    <row r="520" spans="1:43" s="43" customFormat="1" outlineLevel="1" x14ac:dyDescent="0.3">
      <c r="A520" s="32" t="s">
        <v>116</v>
      </c>
      <c r="B520" s="33"/>
      <c r="C520" s="33"/>
      <c r="D520" s="34"/>
      <c r="E520" s="424" t="s">
        <v>119</v>
      </c>
      <c r="F520" s="424"/>
      <c r="G520" s="407"/>
      <c r="H520" s="407"/>
      <c r="I520" s="407"/>
      <c r="J520" s="425" t="s">
        <v>57</v>
      </c>
      <c r="K520" s="425"/>
      <c r="L520" s="425"/>
      <c r="M520" s="425"/>
      <c r="N520" s="425"/>
      <c r="O520" s="425"/>
      <c r="P520" s="425"/>
      <c r="Q520" s="425"/>
      <c r="R520" s="425"/>
      <c r="S520" s="425"/>
      <c r="T520" s="425"/>
      <c r="U520" s="425"/>
      <c r="V520" s="425"/>
      <c r="W520" s="35"/>
      <c r="X520" s="48"/>
      <c r="Y520" s="48"/>
      <c r="Z520" s="48"/>
      <c r="AA520" s="48"/>
      <c r="AB520" s="48"/>
      <c r="AC520" s="48"/>
      <c r="AD520" s="48"/>
      <c r="AE520" s="396">
        <f>IF(A520="","",(W516*G520/100))</f>
        <v>0</v>
      </c>
      <c r="AF520" s="426"/>
      <c r="AL520" s="71"/>
      <c r="AQ520" s="113"/>
    </row>
    <row r="521" spans="1:43" s="43" customFormat="1" outlineLevel="1" x14ac:dyDescent="0.3">
      <c r="A521" s="36" t="s">
        <v>117</v>
      </c>
      <c r="B521" s="33"/>
      <c r="C521" s="33"/>
      <c r="D521" s="34"/>
      <c r="E521" s="424" t="s">
        <v>120</v>
      </c>
      <c r="F521" s="424"/>
      <c r="G521" s="407"/>
      <c r="H521" s="407"/>
      <c r="I521" s="407"/>
      <c r="J521" s="425" t="s">
        <v>57</v>
      </c>
      <c r="K521" s="425"/>
      <c r="L521" s="425"/>
      <c r="M521" s="60"/>
      <c r="N521" s="60"/>
      <c r="O521" s="60"/>
      <c r="P521" s="60"/>
      <c r="Q521" s="60"/>
      <c r="R521" s="60"/>
      <c r="S521" s="60"/>
      <c r="T521" s="60"/>
      <c r="U521" s="60"/>
      <c r="V521" s="60"/>
      <c r="W521" s="35"/>
      <c r="X521" s="48"/>
      <c r="Y521" s="48"/>
      <c r="Z521" s="48"/>
      <c r="AA521" s="48"/>
      <c r="AB521" s="48"/>
      <c r="AC521" s="48"/>
      <c r="AD521" s="48"/>
      <c r="AE521" s="396">
        <f>IF(A521="","",(W516*G521/100))</f>
        <v>0</v>
      </c>
      <c r="AF521" s="426"/>
      <c r="AL521" s="71"/>
      <c r="AQ521" s="113"/>
    </row>
    <row r="522" spans="1:43" s="43" customFormat="1" outlineLevel="1" x14ac:dyDescent="0.3">
      <c r="A522" s="36" t="s">
        <v>118</v>
      </c>
      <c r="B522" s="33"/>
      <c r="C522" s="33"/>
      <c r="D522" s="34"/>
      <c r="E522" s="424" t="s">
        <v>121</v>
      </c>
      <c r="F522" s="424"/>
      <c r="G522" s="407"/>
      <c r="H522" s="407"/>
      <c r="I522" s="407"/>
      <c r="J522" s="425" t="s">
        <v>57</v>
      </c>
      <c r="K522" s="425"/>
      <c r="L522" s="425"/>
      <c r="M522" s="425"/>
      <c r="N522" s="425"/>
      <c r="O522" s="425"/>
      <c r="P522" s="425"/>
      <c r="Q522" s="425"/>
      <c r="R522" s="425"/>
      <c r="S522" s="425"/>
      <c r="T522" s="425"/>
      <c r="U522" s="425"/>
      <c r="V522" s="425"/>
      <c r="W522" s="37"/>
      <c r="X522" s="49"/>
      <c r="Y522" s="49"/>
      <c r="Z522" s="49"/>
      <c r="AA522" s="49"/>
      <c r="AB522" s="49"/>
      <c r="AC522" s="49"/>
      <c r="AD522" s="49"/>
      <c r="AE522" s="396">
        <f>IF(A522="","",(W516*G522/100))</f>
        <v>0</v>
      </c>
      <c r="AF522" s="426"/>
      <c r="AL522" s="71"/>
      <c r="AQ522" s="113"/>
    </row>
    <row r="523" spans="1:43" s="43" customFormat="1" outlineLevel="1" x14ac:dyDescent="0.3">
      <c r="A523" s="398" t="s">
        <v>41</v>
      </c>
      <c r="B523" s="399"/>
      <c r="C523" s="399"/>
      <c r="D523" s="399"/>
      <c r="E523" s="399"/>
      <c r="F523" s="399"/>
      <c r="G523" s="399"/>
      <c r="H523" s="399"/>
      <c r="I523" s="399"/>
      <c r="J523" s="399"/>
      <c r="K523" s="399"/>
      <c r="L523" s="399"/>
      <c r="M523" s="399"/>
      <c r="N523" s="399"/>
      <c r="O523" s="399"/>
      <c r="P523" s="399"/>
      <c r="Q523" s="399"/>
      <c r="R523" s="399"/>
      <c r="S523" s="399"/>
      <c r="T523" s="399"/>
      <c r="U523" s="399"/>
      <c r="V523" s="399"/>
      <c r="W523" s="400">
        <f>TRUNC(SUM(AE519:AF522),2)</f>
        <v>0</v>
      </c>
      <c r="X523" s="401"/>
      <c r="Y523" s="401"/>
      <c r="Z523" s="401"/>
      <c r="AA523" s="401"/>
      <c r="AB523" s="401"/>
      <c r="AC523" s="401"/>
      <c r="AD523" s="401"/>
      <c r="AE523" s="401"/>
      <c r="AF523" s="401"/>
      <c r="AL523" s="71"/>
      <c r="AQ523" s="113"/>
    </row>
    <row r="524" spans="1:43" s="43" customFormat="1" outlineLevel="1" x14ac:dyDescent="0.3">
      <c r="A524" s="25"/>
      <c r="B524" s="26"/>
      <c r="C524" s="26"/>
      <c r="D524" s="27"/>
      <c r="E524" s="28"/>
      <c r="F524" s="28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47"/>
      <c r="Y524" s="47"/>
      <c r="Z524" s="47"/>
      <c r="AA524" s="47"/>
      <c r="AB524" s="50"/>
      <c r="AC524" s="50"/>
      <c r="AD524" s="50"/>
      <c r="AE524" s="50"/>
      <c r="AF524" s="29"/>
      <c r="AL524" s="71"/>
      <c r="AQ524" s="113"/>
    </row>
    <row r="525" spans="1:43" s="43" customFormat="1" outlineLevel="1" x14ac:dyDescent="0.3">
      <c r="A525" s="420" t="s">
        <v>42</v>
      </c>
      <c r="B525" s="420"/>
      <c r="C525" s="420"/>
      <c r="D525" s="420"/>
      <c r="E525" s="420"/>
      <c r="F525" s="420"/>
      <c r="G525" s="420"/>
      <c r="H525" s="420"/>
      <c r="I525" s="420"/>
      <c r="J525" s="420"/>
      <c r="K525" s="420"/>
      <c r="L525" s="420"/>
      <c r="M525" s="420"/>
      <c r="N525" s="400">
        <f>TRUNC(SUM(W505,W516,W523),2)</f>
        <v>224.77</v>
      </c>
      <c r="O525" s="401"/>
      <c r="P525" s="401"/>
      <c r="Q525" s="401"/>
      <c r="R525" s="401"/>
      <c r="S525" s="401"/>
      <c r="T525" s="401"/>
      <c r="U525" s="401"/>
      <c r="V525" s="401"/>
      <c r="W525" s="401"/>
      <c r="X525" s="401"/>
      <c r="Y525" s="401"/>
      <c r="Z525" s="401"/>
      <c r="AA525" s="401"/>
      <c r="AB525" s="401"/>
      <c r="AC525" s="401"/>
      <c r="AD525" s="401"/>
      <c r="AE525" s="401"/>
      <c r="AF525" s="401"/>
      <c r="AL525" s="71"/>
      <c r="AQ525" s="113"/>
    </row>
    <row r="526" spans="1:43" s="43" customFormat="1" outlineLevel="1" x14ac:dyDescent="0.3">
      <c r="A526" s="421" t="s">
        <v>43</v>
      </c>
      <c r="B526" s="421"/>
      <c r="C526" s="421"/>
      <c r="D526" s="421"/>
      <c r="E526" s="421"/>
      <c r="F526" s="421"/>
      <c r="G526" s="421"/>
      <c r="H526" s="421"/>
      <c r="I526" s="421"/>
      <c r="J526" s="421"/>
      <c r="K526" s="421"/>
      <c r="L526" s="421"/>
      <c r="M526" s="421"/>
      <c r="N526" s="422">
        <f>AH559</f>
        <v>108</v>
      </c>
      <c r="O526" s="422"/>
      <c r="P526" s="422"/>
      <c r="Q526" s="422"/>
      <c r="R526" s="422"/>
      <c r="S526" s="422"/>
      <c r="T526" s="422"/>
      <c r="U526" s="422"/>
      <c r="V526" s="422"/>
      <c r="W526" s="422"/>
      <c r="X526" s="422"/>
      <c r="Y526" s="422"/>
      <c r="Z526" s="422"/>
      <c r="AA526" s="422"/>
      <c r="AB526" s="422"/>
      <c r="AC526" s="422"/>
      <c r="AD526" s="422"/>
      <c r="AE526" s="422"/>
      <c r="AF526" s="422"/>
      <c r="AL526" s="71"/>
      <c r="AQ526" s="113"/>
    </row>
    <row r="527" spans="1:43" s="43" customFormat="1" outlineLevel="1" x14ac:dyDescent="0.3">
      <c r="A527" s="420" t="s">
        <v>44</v>
      </c>
      <c r="B527" s="420"/>
      <c r="C527" s="420"/>
      <c r="D527" s="420"/>
      <c r="E527" s="420"/>
      <c r="F527" s="420"/>
      <c r="G527" s="420"/>
      <c r="H527" s="420"/>
      <c r="I527" s="420"/>
      <c r="J527" s="420"/>
      <c r="K527" s="420"/>
      <c r="L527" s="420"/>
      <c r="M527" s="420"/>
      <c r="N527" s="400">
        <f>TRUNC(N525/N526,2)</f>
        <v>2.08</v>
      </c>
      <c r="O527" s="401"/>
      <c r="P527" s="401"/>
      <c r="Q527" s="401"/>
      <c r="R527" s="401"/>
      <c r="S527" s="401"/>
      <c r="T527" s="401"/>
      <c r="U527" s="401"/>
      <c r="V527" s="401"/>
      <c r="W527" s="401"/>
      <c r="X527" s="401"/>
      <c r="Y527" s="401"/>
      <c r="Z527" s="401"/>
      <c r="AA527" s="401"/>
      <c r="AB527" s="401"/>
      <c r="AC527" s="401"/>
      <c r="AD527" s="401"/>
      <c r="AE527" s="401"/>
      <c r="AF527" s="401"/>
      <c r="AL527" s="71"/>
      <c r="AQ527" s="113"/>
    </row>
    <row r="528" spans="1:43" s="43" customFormat="1" outlineLevel="1" x14ac:dyDescent="0.3">
      <c r="A528" s="25"/>
      <c r="B528" s="26"/>
      <c r="C528" s="26"/>
      <c r="D528" s="27"/>
      <c r="E528" s="28"/>
      <c r="F528" s="28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47"/>
      <c r="Y528" s="47"/>
      <c r="Z528" s="47"/>
      <c r="AA528" s="47"/>
      <c r="AB528" s="50"/>
      <c r="AC528" s="50"/>
      <c r="AD528" s="50"/>
      <c r="AE528" s="50"/>
      <c r="AF528" s="29"/>
      <c r="AL528" s="71"/>
      <c r="AQ528" s="113"/>
    </row>
    <row r="529" spans="1:43" s="43" customFormat="1" outlineLevel="1" x14ac:dyDescent="0.3">
      <c r="A529" s="409" t="s">
        <v>45</v>
      </c>
      <c r="B529" s="409"/>
      <c r="C529" s="409"/>
      <c r="D529" s="409"/>
      <c r="E529" s="410" t="s">
        <v>24</v>
      </c>
      <c r="F529" s="410"/>
      <c r="G529" s="410" t="s">
        <v>0</v>
      </c>
      <c r="H529" s="410"/>
      <c r="I529" s="423" t="s">
        <v>46</v>
      </c>
      <c r="J529" s="423"/>
      <c r="K529" s="423"/>
      <c r="L529" s="423"/>
      <c r="M529" s="423"/>
      <c r="N529" s="423"/>
      <c r="O529" s="423"/>
      <c r="P529" s="423"/>
      <c r="Q529" s="423" t="s">
        <v>30</v>
      </c>
      <c r="R529" s="423"/>
      <c r="S529" s="423"/>
      <c r="T529" s="423"/>
      <c r="U529" s="423"/>
      <c r="V529" s="423"/>
      <c r="W529" s="423"/>
      <c r="X529" s="423"/>
      <c r="Y529" s="423"/>
      <c r="Z529" s="423"/>
      <c r="AA529" s="423"/>
      <c r="AB529" s="405" t="s">
        <v>46</v>
      </c>
      <c r="AC529" s="405"/>
      <c r="AD529" s="405"/>
      <c r="AE529" s="405"/>
      <c r="AF529" s="405"/>
      <c r="AL529" s="71"/>
      <c r="AQ529" s="113"/>
    </row>
    <row r="530" spans="1:43" s="43" customFormat="1" outlineLevel="1" x14ac:dyDescent="0.3">
      <c r="A530" s="391" t="str">
        <f>IF(E530="","",VLOOKUP(E530,Material!$A$3:$P$527,2,FALSE))</f>
        <v/>
      </c>
      <c r="B530" s="392"/>
      <c r="C530" s="392"/>
      <c r="D530" s="392"/>
      <c r="E530" s="412"/>
      <c r="F530" s="412"/>
      <c r="G530" s="412" t="str">
        <f>IF(E530="","",VLOOKUP(E530,Material!$A$3:$P$527,3,FALSE))</f>
        <v/>
      </c>
      <c r="H530" s="412"/>
      <c r="I530" s="419" t="str">
        <f>IF(E530="","",VLOOKUP(E530,Material!$A$3:$P$527,4,FALSE))</f>
        <v/>
      </c>
      <c r="J530" s="419"/>
      <c r="K530" s="419"/>
      <c r="L530" s="419"/>
      <c r="M530" s="419"/>
      <c r="N530" s="419"/>
      <c r="O530" s="419"/>
      <c r="P530" s="419"/>
      <c r="Q530" s="55"/>
      <c r="R530" s="55"/>
      <c r="S530" s="55"/>
      <c r="T530" s="55"/>
      <c r="U530" s="55"/>
      <c r="V530" s="55"/>
      <c r="W530" s="413"/>
      <c r="X530" s="413"/>
      <c r="Y530" s="413"/>
      <c r="Z530" s="413"/>
      <c r="AA530" s="413"/>
      <c r="AB530" s="48"/>
      <c r="AC530" s="48"/>
      <c r="AD530" s="48"/>
      <c r="AE530" s="48"/>
      <c r="AF530" s="38" t="str">
        <f t="shared" ref="AF530:AF539" si="40">IF(W530="","",I530*W530)</f>
        <v/>
      </c>
      <c r="AL530" s="71"/>
      <c r="AQ530" s="113"/>
    </row>
    <row r="531" spans="1:43" s="43" customFormat="1" outlineLevel="1" x14ac:dyDescent="0.3">
      <c r="A531" s="391" t="str">
        <f>IF(E531="","",VLOOKUP(E531,Material!$A$3:$P$527,2,FALSE))</f>
        <v/>
      </c>
      <c r="B531" s="392"/>
      <c r="C531" s="392"/>
      <c r="D531" s="392"/>
      <c r="E531" s="412"/>
      <c r="F531" s="412"/>
      <c r="G531" s="412" t="str">
        <f>IF(E531="","",VLOOKUP(E531,Material!$A$3:$P$527,3,FALSE))</f>
        <v/>
      </c>
      <c r="H531" s="412"/>
      <c r="I531" s="419" t="str">
        <f>IF(E531="","",VLOOKUP(E531,Material!$A$3:$P$527,4,FALSE))</f>
        <v/>
      </c>
      <c r="J531" s="419"/>
      <c r="K531" s="419"/>
      <c r="L531" s="419"/>
      <c r="M531" s="419"/>
      <c r="N531" s="419"/>
      <c r="O531" s="419"/>
      <c r="P531" s="419"/>
      <c r="Q531" s="55"/>
      <c r="R531" s="55"/>
      <c r="S531" s="55"/>
      <c r="T531" s="55"/>
      <c r="U531" s="55"/>
      <c r="V531" s="55"/>
      <c r="W531" s="413"/>
      <c r="X531" s="413"/>
      <c r="Y531" s="413"/>
      <c r="Z531" s="413"/>
      <c r="AA531" s="413"/>
      <c r="AB531" s="48"/>
      <c r="AC531" s="48"/>
      <c r="AD531" s="48"/>
      <c r="AE531" s="48"/>
      <c r="AF531" s="38" t="str">
        <f t="shared" si="40"/>
        <v/>
      </c>
      <c r="AL531" s="71"/>
      <c r="AQ531" s="113"/>
    </row>
    <row r="532" spans="1:43" s="43" customFormat="1" outlineLevel="1" x14ac:dyDescent="0.3">
      <c r="A532" s="391" t="str">
        <f>IF(E532="","",VLOOKUP(E532,Material!$A$3:$P$527,2,FALSE))</f>
        <v/>
      </c>
      <c r="B532" s="392"/>
      <c r="C532" s="392"/>
      <c r="D532" s="392"/>
      <c r="E532" s="412"/>
      <c r="F532" s="412"/>
      <c r="G532" s="412" t="str">
        <f>IF(E532="","",VLOOKUP(E532,Material!$A$3:$P$527,3,FALSE))</f>
        <v/>
      </c>
      <c r="H532" s="412"/>
      <c r="I532" s="419" t="str">
        <f>IF(E532="","",VLOOKUP(E532,Material!$A$3:$P$527,4,FALSE))</f>
        <v/>
      </c>
      <c r="J532" s="419"/>
      <c r="K532" s="419"/>
      <c r="L532" s="419"/>
      <c r="M532" s="419"/>
      <c r="N532" s="419"/>
      <c r="O532" s="419"/>
      <c r="P532" s="419"/>
      <c r="Q532" s="55"/>
      <c r="R532" s="55"/>
      <c r="S532" s="55"/>
      <c r="T532" s="55"/>
      <c r="U532" s="55"/>
      <c r="V532" s="55"/>
      <c r="W532" s="413"/>
      <c r="X532" s="413"/>
      <c r="Y532" s="413"/>
      <c r="Z532" s="413"/>
      <c r="AA532" s="413"/>
      <c r="AB532" s="48"/>
      <c r="AC532" s="48"/>
      <c r="AD532" s="48"/>
      <c r="AE532" s="48"/>
      <c r="AF532" s="38" t="str">
        <f t="shared" si="40"/>
        <v/>
      </c>
      <c r="AL532" s="71"/>
      <c r="AQ532" s="113"/>
    </row>
    <row r="533" spans="1:43" s="43" customFormat="1" outlineLevel="1" x14ac:dyDescent="0.3">
      <c r="A533" s="391" t="str">
        <f>IF(E533="","",VLOOKUP(E533,Material!$A$3:$P$527,2,FALSE))</f>
        <v/>
      </c>
      <c r="B533" s="392"/>
      <c r="C533" s="392"/>
      <c r="D533" s="392"/>
      <c r="E533" s="393"/>
      <c r="F533" s="393"/>
      <c r="G533" s="394" t="str">
        <f>IF(E533="","",VLOOKUP(E533,Material!$A$3:$P$527,3,FALSE))</f>
        <v/>
      </c>
      <c r="H533" s="394"/>
      <c r="I533" s="417" t="str">
        <f>IF(E533="","",VLOOKUP(E533,Material!$A$3:$P$527,4,FALSE))</f>
        <v/>
      </c>
      <c r="J533" s="417"/>
      <c r="K533" s="417"/>
      <c r="L533" s="417"/>
      <c r="M533" s="417"/>
      <c r="N533" s="417"/>
      <c r="O533" s="417"/>
      <c r="P533" s="417"/>
      <c r="Q533" s="35"/>
      <c r="R533" s="35"/>
      <c r="S533" s="35"/>
      <c r="T533" s="35"/>
      <c r="U533" s="35"/>
      <c r="V533" s="35"/>
      <c r="W533" s="408"/>
      <c r="X533" s="408"/>
      <c r="Y533" s="408"/>
      <c r="Z533" s="408"/>
      <c r="AA533" s="408"/>
      <c r="AB533" s="48"/>
      <c r="AC533" s="48"/>
      <c r="AD533" s="48"/>
      <c r="AE533" s="48"/>
      <c r="AF533" s="38" t="str">
        <f t="shared" si="40"/>
        <v/>
      </c>
      <c r="AL533" s="71"/>
      <c r="AQ533" s="113"/>
    </row>
    <row r="534" spans="1:43" s="43" customFormat="1" outlineLevel="1" x14ac:dyDescent="0.3">
      <c r="A534" s="391" t="str">
        <f>IF(E534="","",VLOOKUP(E534,Material!$A$3:$P$527,2,FALSE))</f>
        <v/>
      </c>
      <c r="B534" s="392"/>
      <c r="C534" s="392"/>
      <c r="D534" s="392"/>
      <c r="E534" s="393"/>
      <c r="F534" s="393"/>
      <c r="G534" s="394" t="str">
        <f>IF(E534="","",VLOOKUP(E534,Material!$A$3:$P$527,3,FALSE))</f>
        <v/>
      </c>
      <c r="H534" s="394"/>
      <c r="I534" s="417" t="str">
        <f>IF(E534="","",VLOOKUP(E534,Material!$A$3:$P$527,4,FALSE))</f>
        <v/>
      </c>
      <c r="J534" s="417"/>
      <c r="K534" s="417"/>
      <c r="L534" s="417"/>
      <c r="M534" s="417"/>
      <c r="N534" s="417"/>
      <c r="O534" s="417"/>
      <c r="P534" s="417"/>
      <c r="Q534" s="35"/>
      <c r="R534" s="35"/>
      <c r="S534" s="35"/>
      <c r="T534" s="35"/>
      <c r="U534" s="35"/>
      <c r="V534" s="35"/>
      <c r="W534" s="408"/>
      <c r="X534" s="408"/>
      <c r="Y534" s="408"/>
      <c r="Z534" s="408"/>
      <c r="AA534" s="408"/>
      <c r="AB534" s="48"/>
      <c r="AC534" s="48"/>
      <c r="AD534" s="48"/>
      <c r="AE534" s="48"/>
      <c r="AF534" s="38" t="str">
        <f t="shared" si="40"/>
        <v/>
      </c>
      <c r="AL534" s="71"/>
      <c r="AQ534" s="113"/>
    </row>
    <row r="535" spans="1:43" s="43" customFormat="1" outlineLevel="1" x14ac:dyDescent="0.3">
      <c r="A535" s="391" t="str">
        <f>IF(E535="","",VLOOKUP(E535,Material!$A$3:$P$527,2,FALSE))</f>
        <v/>
      </c>
      <c r="B535" s="392"/>
      <c r="C535" s="392"/>
      <c r="D535" s="392"/>
      <c r="E535" s="393"/>
      <c r="F535" s="393"/>
      <c r="G535" s="394" t="str">
        <f>IF(E535="","",VLOOKUP(E535,Material!$A$3:$P$527,3,FALSE))</f>
        <v/>
      </c>
      <c r="H535" s="394"/>
      <c r="I535" s="417" t="str">
        <f>IF(E535="","",VLOOKUP(E535,Material!$A$3:$P$527,4,FALSE))</f>
        <v/>
      </c>
      <c r="J535" s="417"/>
      <c r="K535" s="417"/>
      <c r="L535" s="417"/>
      <c r="M535" s="417"/>
      <c r="N535" s="417"/>
      <c r="O535" s="417"/>
      <c r="P535" s="417"/>
      <c r="Q535" s="35"/>
      <c r="R535" s="35"/>
      <c r="S535" s="35"/>
      <c r="T535" s="35"/>
      <c r="U535" s="35"/>
      <c r="V535" s="35"/>
      <c r="W535" s="408"/>
      <c r="X535" s="408"/>
      <c r="Y535" s="408"/>
      <c r="Z535" s="408"/>
      <c r="AA535" s="408"/>
      <c r="AB535" s="48"/>
      <c r="AC535" s="48"/>
      <c r="AD535" s="48"/>
      <c r="AE535" s="48"/>
      <c r="AF535" s="38" t="str">
        <f t="shared" si="40"/>
        <v/>
      </c>
      <c r="AL535" s="71"/>
      <c r="AQ535" s="113"/>
    </row>
    <row r="536" spans="1:43" s="43" customFormat="1" outlineLevel="1" x14ac:dyDescent="0.3">
      <c r="A536" s="391" t="str">
        <f>IF(E536="","",VLOOKUP(E536,Material!$A$3:$P$527,2,FALSE))</f>
        <v/>
      </c>
      <c r="B536" s="392"/>
      <c r="C536" s="392"/>
      <c r="D536" s="392"/>
      <c r="E536" s="393"/>
      <c r="F536" s="393"/>
      <c r="G536" s="394" t="str">
        <f>IF(E536="","",VLOOKUP(E536,Material!$A$3:$P$527,3,FALSE))</f>
        <v/>
      </c>
      <c r="H536" s="394"/>
      <c r="I536" s="417" t="str">
        <f>IF(E536="","",VLOOKUP(E536,Material!$A$3:$P$527,4,FALSE))</f>
        <v/>
      </c>
      <c r="J536" s="417"/>
      <c r="K536" s="417"/>
      <c r="L536" s="417"/>
      <c r="M536" s="417"/>
      <c r="N536" s="417"/>
      <c r="O536" s="417"/>
      <c r="P536" s="417"/>
      <c r="Q536" s="35"/>
      <c r="R536" s="35"/>
      <c r="S536" s="35"/>
      <c r="T536" s="35"/>
      <c r="U536" s="35"/>
      <c r="V536" s="35"/>
      <c r="W536" s="408"/>
      <c r="X536" s="408"/>
      <c r="Y536" s="408"/>
      <c r="Z536" s="408"/>
      <c r="AA536" s="408"/>
      <c r="AB536" s="48"/>
      <c r="AC536" s="48"/>
      <c r="AD536" s="48"/>
      <c r="AE536" s="48"/>
      <c r="AF536" s="38" t="str">
        <f t="shared" si="40"/>
        <v/>
      </c>
      <c r="AL536" s="71"/>
      <c r="AQ536" s="113"/>
    </row>
    <row r="537" spans="1:43" s="43" customFormat="1" outlineLevel="1" x14ac:dyDescent="0.3">
      <c r="A537" s="391" t="str">
        <f>IF(E537="","",VLOOKUP(E537,Material!$A$3:$P$527,2,FALSE))</f>
        <v/>
      </c>
      <c r="B537" s="392"/>
      <c r="C537" s="392"/>
      <c r="D537" s="392"/>
      <c r="E537" s="393"/>
      <c r="F537" s="393"/>
      <c r="G537" s="394" t="str">
        <f>IF(E537="","",VLOOKUP(E537,Material!$A$3:$P$527,3,FALSE))</f>
        <v/>
      </c>
      <c r="H537" s="394"/>
      <c r="I537" s="417" t="str">
        <f>IF(E537="","",VLOOKUP(E537,Material!$A$3:$P$527,4,FALSE))</f>
        <v/>
      </c>
      <c r="J537" s="417"/>
      <c r="K537" s="417"/>
      <c r="L537" s="417"/>
      <c r="M537" s="417"/>
      <c r="N537" s="417"/>
      <c r="O537" s="417"/>
      <c r="P537" s="417"/>
      <c r="Q537" s="35"/>
      <c r="R537" s="35"/>
      <c r="S537" s="35"/>
      <c r="T537" s="35"/>
      <c r="U537" s="35"/>
      <c r="V537" s="35"/>
      <c r="W537" s="408"/>
      <c r="X537" s="408"/>
      <c r="Y537" s="408"/>
      <c r="Z537" s="408"/>
      <c r="AA537" s="408"/>
      <c r="AB537" s="48"/>
      <c r="AC537" s="48"/>
      <c r="AD537" s="48"/>
      <c r="AE537" s="48"/>
      <c r="AF537" s="38" t="str">
        <f t="shared" si="40"/>
        <v/>
      </c>
      <c r="AL537" s="71"/>
      <c r="AQ537" s="113"/>
    </row>
    <row r="538" spans="1:43" s="43" customFormat="1" outlineLevel="1" x14ac:dyDescent="0.3">
      <c r="A538" s="391" t="str">
        <f>IF(E538="","",VLOOKUP(E538,Material!$A$3:$P$527,2,FALSE))</f>
        <v/>
      </c>
      <c r="B538" s="392"/>
      <c r="C538" s="392"/>
      <c r="D538" s="392"/>
      <c r="E538" s="393"/>
      <c r="F538" s="393"/>
      <c r="G538" s="394" t="str">
        <f>IF(E538="","",VLOOKUP(E538,Material!$A$3:$P$527,3,FALSE))</f>
        <v/>
      </c>
      <c r="H538" s="394"/>
      <c r="I538" s="417" t="str">
        <f>IF(E538="","",VLOOKUP(E538,Material!$A$3:$P$527,4,FALSE))</f>
        <v/>
      </c>
      <c r="J538" s="417"/>
      <c r="K538" s="417"/>
      <c r="L538" s="417"/>
      <c r="M538" s="417"/>
      <c r="N538" s="417"/>
      <c r="O538" s="417"/>
      <c r="P538" s="417"/>
      <c r="Q538" s="35"/>
      <c r="R538" s="35"/>
      <c r="S538" s="35"/>
      <c r="T538" s="35"/>
      <c r="U538" s="35"/>
      <c r="V538" s="35"/>
      <c r="W538" s="408"/>
      <c r="X538" s="408"/>
      <c r="Y538" s="408"/>
      <c r="Z538" s="408"/>
      <c r="AA538" s="408"/>
      <c r="AB538" s="48"/>
      <c r="AC538" s="48"/>
      <c r="AD538" s="48"/>
      <c r="AE538" s="48"/>
      <c r="AF538" s="38" t="str">
        <f t="shared" si="40"/>
        <v/>
      </c>
      <c r="AL538" s="71"/>
      <c r="AQ538" s="113"/>
    </row>
    <row r="539" spans="1:43" s="43" customFormat="1" outlineLevel="1" x14ac:dyDescent="0.3">
      <c r="A539" s="391" t="str">
        <f>IF(E539="","",VLOOKUP(E539,Material!$A$3:$P$527,2,FALSE))</f>
        <v/>
      </c>
      <c r="B539" s="392"/>
      <c r="C539" s="392"/>
      <c r="D539" s="392"/>
      <c r="E539" s="393"/>
      <c r="F539" s="393"/>
      <c r="G539" s="394" t="str">
        <f>IF(E539="","",VLOOKUP(E539,Material!$A$3:$P$527,3,FALSE))</f>
        <v/>
      </c>
      <c r="H539" s="394"/>
      <c r="I539" s="417" t="str">
        <f>IF(E539="","",VLOOKUP(E539,Material!$A$3:$P$527,4,FALSE))</f>
        <v/>
      </c>
      <c r="J539" s="417"/>
      <c r="K539" s="417"/>
      <c r="L539" s="417"/>
      <c r="M539" s="417"/>
      <c r="N539" s="417"/>
      <c r="O539" s="417"/>
      <c r="P539" s="417"/>
      <c r="Q539" s="35"/>
      <c r="R539" s="35"/>
      <c r="S539" s="35"/>
      <c r="T539" s="35"/>
      <c r="U539" s="35"/>
      <c r="V539" s="35"/>
      <c r="W539" s="408"/>
      <c r="X539" s="408"/>
      <c r="Y539" s="408"/>
      <c r="Z539" s="408"/>
      <c r="AA539" s="408"/>
      <c r="AB539" s="48"/>
      <c r="AC539" s="48"/>
      <c r="AD539" s="48"/>
      <c r="AE539" s="48"/>
      <c r="AF539" s="38" t="str">
        <f t="shared" si="40"/>
        <v/>
      </c>
      <c r="AL539" s="71"/>
      <c r="AQ539" s="113"/>
    </row>
    <row r="540" spans="1:43" s="43" customFormat="1" outlineLevel="1" x14ac:dyDescent="0.3">
      <c r="A540" s="398" t="s">
        <v>47</v>
      </c>
      <c r="B540" s="399"/>
      <c r="C540" s="399"/>
      <c r="D540" s="399"/>
      <c r="E540" s="399"/>
      <c r="F540" s="399"/>
      <c r="G540" s="399"/>
      <c r="H540" s="399"/>
      <c r="I540" s="399"/>
      <c r="J540" s="399"/>
      <c r="K540" s="399"/>
      <c r="L540" s="399"/>
      <c r="M540" s="399"/>
      <c r="N540" s="399"/>
      <c r="O540" s="399"/>
      <c r="P540" s="399"/>
      <c r="Q540" s="399"/>
      <c r="R540" s="399"/>
      <c r="S540" s="399"/>
      <c r="T540" s="399"/>
      <c r="U540" s="399"/>
      <c r="V540" s="399"/>
      <c r="W540" s="400">
        <f>TRUNC(SUM(AA530:AF539),2)</f>
        <v>0</v>
      </c>
      <c r="X540" s="401"/>
      <c r="Y540" s="401"/>
      <c r="Z540" s="401"/>
      <c r="AA540" s="401"/>
      <c r="AB540" s="401"/>
      <c r="AC540" s="401"/>
      <c r="AD540" s="401"/>
      <c r="AE540" s="401"/>
      <c r="AF540" s="401"/>
      <c r="AL540" s="71"/>
      <c r="AQ540" s="113"/>
    </row>
    <row r="541" spans="1:43" s="43" customFormat="1" outlineLevel="1" x14ac:dyDescent="0.3">
      <c r="A541" s="25"/>
      <c r="B541" s="26"/>
      <c r="C541" s="26"/>
      <c r="D541" s="27"/>
      <c r="E541" s="28"/>
      <c r="F541" s="28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47"/>
      <c r="Y541" s="47"/>
      <c r="Z541" s="47"/>
      <c r="AA541" s="47"/>
      <c r="AB541" s="50"/>
      <c r="AC541" s="50"/>
      <c r="AD541" s="50"/>
      <c r="AE541" s="50"/>
      <c r="AF541" s="29"/>
      <c r="AL541" s="71"/>
      <c r="AQ541" s="113"/>
    </row>
    <row r="542" spans="1:43" s="43" customFormat="1" outlineLevel="1" x14ac:dyDescent="0.3">
      <c r="A542" s="409" t="s">
        <v>48</v>
      </c>
      <c r="B542" s="409"/>
      <c r="C542" s="409"/>
      <c r="D542" s="409"/>
      <c r="E542" s="410" t="s">
        <v>24</v>
      </c>
      <c r="F542" s="410"/>
      <c r="G542" s="410" t="s">
        <v>0</v>
      </c>
      <c r="H542" s="410"/>
      <c r="I542" s="410" t="s">
        <v>46</v>
      </c>
      <c r="J542" s="410"/>
      <c r="K542" s="410"/>
      <c r="L542" s="410"/>
      <c r="M542" s="410"/>
      <c r="N542" s="410"/>
      <c r="O542" s="410"/>
      <c r="P542" s="410"/>
      <c r="Q542" s="410" t="s">
        <v>30</v>
      </c>
      <c r="R542" s="410"/>
      <c r="S542" s="410"/>
      <c r="T542" s="410"/>
      <c r="U542" s="410"/>
      <c r="V542" s="410"/>
      <c r="W542" s="410"/>
      <c r="X542" s="410"/>
      <c r="Y542" s="410"/>
      <c r="Z542" s="410"/>
      <c r="AA542" s="410"/>
      <c r="AB542" s="411" t="s">
        <v>46</v>
      </c>
      <c r="AC542" s="411"/>
      <c r="AD542" s="411"/>
      <c r="AE542" s="411"/>
      <c r="AF542" s="411"/>
      <c r="AL542" s="71"/>
      <c r="AQ542" s="113"/>
    </row>
    <row r="543" spans="1:43" s="43" customFormat="1" outlineLevel="1" x14ac:dyDescent="0.3">
      <c r="A543" s="391" t="str">
        <f>IF(E543="","",VLOOKUP(E543,Serviços!$A$3:$AA$849,2,FALSE))</f>
        <v/>
      </c>
      <c r="B543" s="392"/>
      <c r="C543" s="392"/>
      <c r="D543" s="392"/>
      <c r="E543" s="412"/>
      <c r="F543" s="412"/>
      <c r="G543" s="394" t="str">
        <f>IF(E543="","",VLOOKUP(E543,Serviços!A767:AA1688,3,))</f>
        <v/>
      </c>
      <c r="H543" s="394"/>
      <c r="I543" s="418" t="str">
        <f>IF(E543="","",VLOOKUP(E543,Serviços!$A$3:$AA$849,4,FALSE))</f>
        <v/>
      </c>
      <c r="J543" s="418"/>
      <c r="K543" s="418"/>
      <c r="L543" s="418"/>
      <c r="M543" s="418"/>
      <c r="N543" s="418"/>
      <c r="O543" s="418"/>
      <c r="P543" s="418"/>
      <c r="Q543" s="55"/>
      <c r="R543" s="55"/>
      <c r="S543" s="55"/>
      <c r="T543" s="55"/>
      <c r="U543" s="55"/>
      <c r="V543" s="55"/>
      <c r="W543" s="413"/>
      <c r="X543" s="413"/>
      <c r="Y543" s="413"/>
      <c r="Z543" s="413"/>
      <c r="AA543" s="413"/>
      <c r="AB543" s="48"/>
      <c r="AC543" s="48"/>
      <c r="AD543" s="48"/>
      <c r="AE543" s="48"/>
      <c r="AF543" s="38" t="str">
        <f t="shared" ref="AF543:AF548" si="41">IF(W543="","",I543*W543)</f>
        <v/>
      </c>
      <c r="AL543" s="71"/>
      <c r="AQ543" s="113"/>
    </row>
    <row r="544" spans="1:43" s="43" customFormat="1" outlineLevel="1" x14ac:dyDescent="0.3">
      <c r="A544" s="391" t="str">
        <f>IF(E544="","",VLOOKUP(E544,Serviços!$A$3:$AA$849,2,FALSE))</f>
        <v/>
      </c>
      <c r="B544" s="392"/>
      <c r="C544" s="392"/>
      <c r="D544" s="392"/>
      <c r="E544" s="393"/>
      <c r="F544" s="393"/>
      <c r="G544" s="394" t="str">
        <f>IF(E544="","",VLOOKUP(E544,Serviços!#REF!,3,))</f>
        <v/>
      </c>
      <c r="H544" s="394"/>
      <c r="I544" s="407" t="str">
        <f>IF(E544="","",VLOOKUP(E544,Serviços!$A$3:$AA$849,4,FALSE))</f>
        <v/>
      </c>
      <c r="J544" s="407"/>
      <c r="K544" s="407"/>
      <c r="L544" s="407"/>
      <c r="M544" s="407"/>
      <c r="N544" s="407"/>
      <c r="O544" s="407"/>
      <c r="P544" s="407"/>
      <c r="Q544" s="35"/>
      <c r="R544" s="35"/>
      <c r="S544" s="35"/>
      <c r="T544" s="35"/>
      <c r="U544" s="35"/>
      <c r="V544" s="35"/>
      <c r="W544" s="408"/>
      <c r="X544" s="408"/>
      <c r="Y544" s="408"/>
      <c r="Z544" s="408"/>
      <c r="AA544" s="408"/>
      <c r="AB544" s="48"/>
      <c r="AC544" s="48"/>
      <c r="AD544" s="48"/>
      <c r="AE544" s="48"/>
      <c r="AF544" s="38" t="str">
        <f t="shared" si="41"/>
        <v/>
      </c>
      <c r="AL544" s="71"/>
      <c r="AQ544" s="113"/>
    </row>
    <row r="545" spans="1:48" s="43" customFormat="1" outlineLevel="1" x14ac:dyDescent="0.3">
      <c r="A545" s="391" t="str">
        <f>IF(E545="","",VLOOKUP(E545,Serviços!$A$3:$AA$849,2,FALSE))</f>
        <v/>
      </c>
      <c r="B545" s="392"/>
      <c r="C545" s="392"/>
      <c r="D545" s="392"/>
      <c r="E545" s="393"/>
      <c r="F545" s="393"/>
      <c r="G545" s="394" t="str">
        <f>IF(E545="","",VLOOKUP(E545,Serviços!#REF!,3,))</f>
        <v/>
      </c>
      <c r="H545" s="394"/>
      <c r="I545" s="407" t="str">
        <f>IF(E545="","",VLOOKUP(E545,Serviços!$A$3:$AA$849,4,FALSE))</f>
        <v/>
      </c>
      <c r="J545" s="407"/>
      <c r="K545" s="407"/>
      <c r="L545" s="407"/>
      <c r="M545" s="407"/>
      <c r="N545" s="407"/>
      <c r="O545" s="407"/>
      <c r="P545" s="407"/>
      <c r="Q545" s="35"/>
      <c r="R545" s="35"/>
      <c r="S545" s="35"/>
      <c r="T545" s="35"/>
      <c r="U545" s="35"/>
      <c r="V545" s="35"/>
      <c r="W545" s="408"/>
      <c r="X545" s="408"/>
      <c r="Y545" s="408"/>
      <c r="Z545" s="408"/>
      <c r="AA545" s="408"/>
      <c r="AB545" s="48"/>
      <c r="AC545" s="48"/>
      <c r="AD545" s="48"/>
      <c r="AE545" s="48"/>
      <c r="AF545" s="38" t="str">
        <f t="shared" si="41"/>
        <v/>
      </c>
      <c r="AL545" s="71"/>
      <c r="AQ545" s="113"/>
    </row>
    <row r="546" spans="1:48" s="43" customFormat="1" outlineLevel="1" x14ac:dyDescent="0.3">
      <c r="A546" s="391" t="str">
        <f>IF(E546="","",VLOOKUP(E546,Serviços!$A$3:$AA$849,2,FALSE))</f>
        <v/>
      </c>
      <c r="B546" s="392"/>
      <c r="C546" s="392"/>
      <c r="D546" s="392"/>
      <c r="E546" s="393"/>
      <c r="F546" s="393"/>
      <c r="G546" s="394" t="str">
        <f>IF(E546="","",VLOOKUP(E546,Serviços!#REF!,3,))</f>
        <v/>
      </c>
      <c r="H546" s="394"/>
      <c r="I546" s="407" t="str">
        <f>IF(E546="","",VLOOKUP(E546,Serviços!$A$3:$AA$849,4,FALSE))</f>
        <v/>
      </c>
      <c r="J546" s="407"/>
      <c r="K546" s="407"/>
      <c r="L546" s="407"/>
      <c r="M546" s="407"/>
      <c r="N546" s="407"/>
      <c r="O546" s="407"/>
      <c r="P546" s="407"/>
      <c r="Q546" s="35"/>
      <c r="R546" s="35"/>
      <c r="S546" s="35"/>
      <c r="T546" s="35"/>
      <c r="U546" s="35"/>
      <c r="V546" s="35"/>
      <c r="W546" s="408"/>
      <c r="X546" s="408"/>
      <c r="Y546" s="408"/>
      <c r="Z546" s="408"/>
      <c r="AA546" s="408"/>
      <c r="AB546" s="48"/>
      <c r="AC546" s="48"/>
      <c r="AD546" s="48"/>
      <c r="AE546" s="48"/>
      <c r="AF546" s="38" t="str">
        <f t="shared" si="41"/>
        <v/>
      </c>
      <c r="AL546" s="71"/>
      <c r="AQ546" s="113"/>
    </row>
    <row r="547" spans="1:48" s="43" customFormat="1" outlineLevel="1" x14ac:dyDescent="0.3">
      <c r="A547" s="391" t="str">
        <f>IF(E547="","",VLOOKUP(E547,Serviços!$A$3:$AA$849,2,FALSE))</f>
        <v/>
      </c>
      <c r="B547" s="392"/>
      <c r="C547" s="392"/>
      <c r="D547" s="392"/>
      <c r="E547" s="393"/>
      <c r="F547" s="393"/>
      <c r="G547" s="394" t="str">
        <f>IF(E547="","",VLOOKUP(E547,Serviços!A771:AA1692,3,))</f>
        <v/>
      </c>
      <c r="H547" s="394"/>
      <c r="I547" s="407" t="str">
        <f>IF(E547="","",VLOOKUP(E547,Serviços!$A$3:$AA$849,4,FALSE))</f>
        <v/>
      </c>
      <c r="J547" s="407"/>
      <c r="K547" s="407"/>
      <c r="L547" s="407"/>
      <c r="M547" s="407"/>
      <c r="N547" s="407"/>
      <c r="O547" s="407"/>
      <c r="P547" s="407"/>
      <c r="Q547" s="35"/>
      <c r="R547" s="35"/>
      <c r="S547" s="35"/>
      <c r="T547" s="35"/>
      <c r="U547" s="35"/>
      <c r="V547" s="35"/>
      <c r="W547" s="408"/>
      <c r="X547" s="408"/>
      <c r="Y547" s="408"/>
      <c r="Z547" s="408"/>
      <c r="AA547" s="408"/>
      <c r="AB547" s="48"/>
      <c r="AC547" s="48"/>
      <c r="AD547" s="48"/>
      <c r="AE547" s="48"/>
      <c r="AF547" s="38" t="str">
        <f t="shared" si="41"/>
        <v/>
      </c>
      <c r="AL547" s="71"/>
      <c r="AQ547" s="113"/>
    </row>
    <row r="548" spans="1:48" s="43" customFormat="1" outlineLevel="1" x14ac:dyDescent="0.3">
      <c r="A548" s="391" t="str">
        <f>IF(E548="","",VLOOKUP(E548,Serviços!$A$3:$AA$849,2,FALSE))</f>
        <v/>
      </c>
      <c r="B548" s="392"/>
      <c r="C548" s="392"/>
      <c r="D548" s="392"/>
      <c r="E548" s="393"/>
      <c r="F548" s="393"/>
      <c r="G548" s="394" t="str">
        <f>IF(E548="","",VLOOKUP(E548,Serviços!A772:AA1693,3,))</f>
        <v/>
      </c>
      <c r="H548" s="394"/>
      <c r="I548" s="407" t="str">
        <f>IF(E548="","",VLOOKUP(E548,Serviços!$A$3:$AA$849,4,FALSE))</f>
        <v/>
      </c>
      <c r="J548" s="407"/>
      <c r="K548" s="407"/>
      <c r="L548" s="407"/>
      <c r="M548" s="407"/>
      <c r="N548" s="407"/>
      <c r="O548" s="407"/>
      <c r="P548" s="407"/>
      <c r="Q548" s="35"/>
      <c r="R548" s="35"/>
      <c r="S548" s="35"/>
      <c r="T548" s="35"/>
      <c r="U548" s="35"/>
      <c r="V548" s="35"/>
      <c r="W548" s="408"/>
      <c r="X548" s="408"/>
      <c r="Y548" s="408"/>
      <c r="Z548" s="408"/>
      <c r="AA548" s="408"/>
      <c r="AB548" s="48"/>
      <c r="AC548" s="48"/>
      <c r="AD548" s="48"/>
      <c r="AE548" s="48"/>
      <c r="AF548" s="38" t="str">
        <f t="shared" si="41"/>
        <v/>
      </c>
      <c r="AL548" s="71"/>
      <c r="AQ548" s="113"/>
    </row>
    <row r="549" spans="1:48" s="43" customFormat="1" outlineLevel="1" x14ac:dyDescent="0.3">
      <c r="A549" s="398" t="s">
        <v>49</v>
      </c>
      <c r="B549" s="399"/>
      <c r="C549" s="399"/>
      <c r="D549" s="399"/>
      <c r="E549" s="399"/>
      <c r="F549" s="399"/>
      <c r="G549" s="399"/>
      <c r="H549" s="399"/>
      <c r="I549" s="399"/>
      <c r="J549" s="399"/>
      <c r="K549" s="399"/>
      <c r="L549" s="399"/>
      <c r="M549" s="399"/>
      <c r="N549" s="399"/>
      <c r="O549" s="399"/>
      <c r="P549" s="399"/>
      <c r="Q549" s="399"/>
      <c r="R549" s="399"/>
      <c r="S549" s="399"/>
      <c r="T549" s="399"/>
      <c r="U549" s="399"/>
      <c r="V549" s="399"/>
      <c r="W549" s="400">
        <f>TRUNC(SUM(AA543:AF548),2)</f>
        <v>0</v>
      </c>
      <c r="X549" s="401"/>
      <c r="Y549" s="401"/>
      <c r="Z549" s="401"/>
      <c r="AA549" s="401"/>
      <c r="AB549" s="401"/>
      <c r="AC549" s="401"/>
      <c r="AD549" s="401"/>
      <c r="AE549" s="401"/>
      <c r="AF549" s="401"/>
      <c r="AL549" s="71"/>
      <c r="AQ549" s="113"/>
    </row>
    <row r="550" spans="1:48" s="43" customFormat="1" outlineLevel="1" x14ac:dyDescent="0.3">
      <c r="A550" s="25"/>
      <c r="B550" s="26"/>
      <c r="C550" s="26"/>
      <c r="D550" s="27"/>
      <c r="E550" s="28"/>
      <c r="F550" s="28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47"/>
      <c r="Y550" s="47"/>
      <c r="Z550" s="47"/>
      <c r="AA550" s="47"/>
      <c r="AB550" s="50"/>
      <c r="AC550" s="50"/>
      <c r="AD550" s="50"/>
      <c r="AE550" s="50"/>
      <c r="AF550" s="29"/>
      <c r="AL550" s="71"/>
      <c r="AQ550" s="113"/>
    </row>
    <row r="551" spans="1:48" s="43" customFormat="1" outlineLevel="1" x14ac:dyDescent="0.3">
      <c r="A551" s="409" t="s">
        <v>50</v>
      </c>
      <c r="B551" s="409"/>
      <c r="C551" s="409"/>
      <c r="D551" s="409"/>
      <c r="E551" s="410" t="s">
        <v>24</v>
      </c>
      <c r="F551" s="410"/>
      <c r="G551" s="410" t="s">
        <v>0</v>
      </c>
      <c r="H551" s="410"/>
      <c r="I551" s="410"/>
      <c r="J551" s="410" t="s">
        <v>51</v>
      </c>
      <c r="K551" s="410"/>
      <c r="L551" s="410"/>
      <c r="M551" s="410"/>
      <c r="N551" s="410"/>
      <c r="O551" s="410"/>
      <c r="P551" s="410"/>
      <c r="Q551" s="410"/>
      <c r="R551" s="410" t="s">
        <v>19</v>
      </c>
      <c r="S551" s="410"/>
      <c r="T551" s="410"/>
      <c r="U551" s="410"/>
      <c r="V551" s="410"/>
      <c r="W551" s="410"/>
      <c r="X551" s="410"/>
      <c r="Y551" s="410"/>
      <c r="Z551" s="410"/>
      <c r="AA551" s="410"/>
      <c r="AB551" s="410"/>
      <c r="AC551" s="411" t="s">
        <v>30</v>
      </c>
      <c r="AD551" s="411"/>
      <c r="AE551" s="411"/>
      <c r="AF551" s="39" t="s">
        <v>52</v>
      </c>
      <c r="AL551" s="71"/>
      <c r="AQ551" s="113"/>
    </row>
    <row r="552" spans="1:48" s="43" customFormat="1" outlineLevel="1" x14ac:dyDescent="0.3">
      <c r="A552" s="391" t="str">
        <f>IF(E552="","",VLOOKUP(E552,Transporte!$A$3:$D$281,2,FALSE))</f>
        <v/>
      </c>
      <c r="B552" s="392"/>
      <c r="C552" s="392"/>
      <c r="D552" s="392"/>
      <c r="E552" s="412"/>
      <c r="F552" s="412"/>
      <c r="G552" s="412" t="str">
        <f>IF(E552="","",VLOOKUP(E552,Transporte!$A$3:$D$281,3,FALSE))</f>
        <v/>
      </c>
      <c r="H552" s="412"/>
      <c r="I552" s="412"/>
      <c r="J552" s="56"/>
      <c r="K552" s="56"/>
      <c r="L552" s="56"/>
      <c r="M552" s="413"/>
      <c r="N552" s="413"/>
      <c r="O552" s="413"/>
      <c r="P552" s="413"/>
      <c r="Q552" s="413"/>
      <c r="R552" s="57"/>
      <c r="S552" s="57"/>
      <c r="T552" s="57"/>
      <c r="U552" s="57"/>
      <c r="V552" s="57"/>
      <c r="W552" s="57"/>
      <c r="X552" s="414" t="str">
        <f>IF(E552="","",VLOOKUP(E552,Transporte!$A$3:$D$281,4,FALSE))</f>
        <v/>
      </c>
      <c r="Y552" s="414"/>
      <c r="Z552" s="414"/>
      <c r="AA552" s="414"/>
      <c r="AB552" s="414"/>
      <c r="AC552" s="414"/>
      <c r="AD552" s="414"/>
      <c r="AE552" s="414"/>
      <c r="AF552" s="38" t="str">
        <f>IF(M552="","",M552*X552*AC552)</f>
        <v/>
      </c>
      <c r="AL552" s="71"/>
      <c r="AQ552" s="113"/>
    </row>
    <row r="553" spans="1:48" s="43" customFormat="1" outlineLevel="1" x14ac:dyDescent="0.3">
      <c r="A553" s="391" t="str">
        <f>IF(E553="","",VLOOKUP(E553,Transporte!$A$3:$D$281,2,FALSE))</f>
        <v/>
      </c>
      <c r="B553" s="392"/>
      <c r="C553" s="392"/>
      <c r="D553" s="392"/>
      <c r="E553" s="393"/>
      <c r="F553" s="393"/>
      <c r="G553" s="394" t="str">
        <f>IF(E553="","",VLOOKUP(E553,Transporte!$A$3:$D$281,3,FALSE))</f>
        <v/>
      </c>
      <c r="H553" s="394"/>
      <c r="I553" s="394"/>
      <c r="J553" s="40"/>
      <c r="K553" s="40"/>
      <c r="L553" s="40"/>
      <c r="M553" s="395"/>
      <c r="N553" s="395"/>
      <c r="O553" s="395"/>
      <c r="P553" s="395"/>
      <c r="Q553" s="395"/>
      <c r="R553" s="35"/>
      <c r="S553" s="35"/>
      <c r="T553" s="35"/>
      <c r="U553" s="35"/>
      <c r="V553" s="35"/>
      <c r="W553" s="35"/>
      <c r="X553" s="396" t="str">
        <f>IF(E553="","",VLOOKUP(E553,Transporte!$A$3:$D$281,4,FALSE))</f>
        <v/>
      </c>
      <c r="Y553" s="396"/>
      <c r="Z553" s="396"/>
      <c r="AA553" s="396"/>
      <c r="AB553" s="396"/>
      <c r="AC553" s="397"/>
      <c r="AD553" s="397"/>
      <c r="AE553" s="397"/>
      <c r="AF553" s="38" t="str">
        <f>IF(M553="","",M553*X553*AC553)</f>
        <v/>
      </c>
      <c r="AL553" s="71"/>
      <c r="AQ553" s="113"/>
    </row>
    <row r="554" spans="1:48" s="43" customFormat="1" outlineLevel="1" x14ac:dyDescent="0.3">
      <c r="A554" s="391" t="str">
        <f>IF(E554="","",VLOOKUP(E554,Transporte!$A$3:$D$281,2,FALSE))</f>
        <v/>
      </c>
      <c r="B554" s="392"/>
      <c r="C554" s="392"/>
      <c r="D554" s="392"/>
      <c r="E554" s="393"/>
      <c r="F554" s="393"/>
      <c r="G554" s="394" t="str">
        <f>IF(E554="","",VLOOKUP(E554,Transporte!$A$3:$D$281,3,FALSE))</f>
        <v/>
      </c>
      <c r="H554" s="394"/>
      <c r="I554" s="394"/>
      <c r="J554" s="40"/>
      <c r="K554" s="40"/>
      <c r="L554" s="40"/>
      <c r="M554" s="395"/>
      <c r="N554" s="395"/>
      <c r="O554" s="395"/>
      <c r="P554" s="395"/>
      <c r="Q554" s="395"/>
      <c r="R554" s="35"/>
      <c r="S554" s="35"/>
      <c r="T554" s="35"/>
      <c r="U554" s="35"/>
      <c r="V554" s="35"/>
      <c r="W554" s="35"/>
      <c r="X554" s="396" t="str">
        <f>IF(E554="","",VLOOKUP(E554,Transporte!$A$3:$D$281,4,FALSE))</f>
        <v/>
      </c>
      <c r="Y554" s="396"/>
      <c r="Z554" s="396"/>
      <c r="AA554" s="396"/>
      <c r="AB554" s="396"/>
      <c r="AC554" s="397"/>
      <c r="AD554" s="397"/>
      <c r="AE554" s="397"/>
      <c r="AF554" s="38" t="str">
        <f>IF(M554="","",M554*X554*AC554)</f>
        <v/>
      </c>
      <c r="AL554" s="71"/>
      <c r="AQ554" s="113"/>
    </row>
    <row r="555" spans="1:48" s="43" customFormat="1" outlineLevel="1" x14ac:dyDescent="0.3">
      <c r="A555" s="391" t="str">
        <f>IF(E555="","",VLOOKUP(E555,Transporte!$A$3:$D$281,2,FALSE))</f>
        <v/>
      </c>
      <c r="B555" s="392"/>
      <c r="C555" s="392"/>
      <c r="D555" s="392"/>
      <c r="E555" s="393"/>
      <c r="F555" s="393"/>
      <c r="G555" s="394" t="str">
        <f>IF(E555="","",VLOOKUP(E555,Transporte!$A$3:$D$281,3,FALSE))</f>
        <v/>
      </c>
      <c r="H555" s="394"/>
      <c r="I555" s="394"/>
      <c r="J555" s="40"/>
      <c r="K555" s="40"/>
      <c r="L555" s="40"/>
      <c r="M555" s="395"/>
      <c r="N555" s="395"/>
      <c r="O555" s="395"/>
      <c r="P555" s="395"/>
      <c r="Q555" s="395"/>
      <c r="R555" s="35"/>
      <c r="S555" s="35"/>
      <c r="T555" s="35"/>
      <c r="U555" s="35"/>
      <c r="V555" s="35"/>
      <c r="W555" s="35"/>
      <c r="X555" s="396" t="str">
        <f>IF(E555="","",VLOOKUP(E555,Transporte!$A$3:$D$281,4,FALSE))</f>
        <v/>
      </c>
      <c r="Y555" s="396"/>
      <c r="Z555" s="396"/>
      <c r="AA555" s="396"/>
      <c r="AB555" s="396"/>
      <c r="AC555" s="397"/>
      <c r="AD555" s="397"/>
      <c r="AE555" s="397"/>
      <c r="AF555" s="38" t="str">
        <f>IF(M555="","",M555*X555*AC555)</f>
        <v/>
      </c>
      <c r="AL555" s="71"/>
      <c r="AQ555" s="113"/>
    </row>
    <row r="556" spans="1:48" s="43" customFormat="1" outlineLevel="1" x14ac:dyDescent="0.3">
      <c r="A556" s="391" t="str">
        <f>IF(E556="","",VLOOKUP(E556,Transporte!$A$3:$D$281,2,FALSE))</f>
        <v/>
      </c>
      <c r="B556" s="392"/>
      <c r="C556" s="392"/>
      <c r="D556" s="392"/>
      <c r="E556" s="393"/>
      <c r="F556" s="393"/>
      <c r="G556" s="394" t="str">
        <f>IF(E556="","",VLOOKUP(E556,Transporte!$A$3:$D$281,3,FALSE))</f>
        <v/>
      </c>
      <c r="H556" s="394"/>
      <c r="I556" s="394"/>
      <c r="J556" s="40"/>
      <c r="K556" s="40"/>
      <c r="L556" s="40"/>
      <c r="M556" s="395"/>
      <c r="N556" s="395"/>
      <c r="O556" s="395"/>
      <c r="P556" s="395"/>
      <c r="Q556" s="395"/>
      <c r="R556" s="35"/>
      <c r="S556" s="35"/>
      <c r="T556" s="35"/>
      <c r="U556" s="35"/>
      <c r="V556" s="35"/>
      <c r="W556" s="35"/>
      <c r="X556" s="396" t="str">
        <f>IF(E556="","",VLOOKUP(E556,Transporte!$A$3:$D$281,4,f))</f>
        <v/>
      </c>
      <c r="Y556" s="396"/>
      <c r="Z556" s="396"/>
      <c r="AA556" s="396"/>
      <c r="AB556" s="396"/>
      <c r="AC556" s="397"/>
      <c r="AD556" s="397"/>
      <c r="AE556" s="397"/>
      <c r="AF556" s="38" t="str">
        <f>IF(M556="","",M556*X556*AC556)</f>
        <v/>
      </c>
      <c r="AL556" s="71"/>
      <c r="AQ556" s="113"/>
    </row>
    <row r="557" spans="1:48" s="43" customFormat="1" outlineLevel="1" x14ac:dyDescent="0.3">
      <c r="A557" s="398" t="s">
        <v>53</v>
      </c>
      <c r="B557" s="399"/>
      <c r="C557" s="399"/>
      <c r="D557" s="399"/>
      <c r="E557" s="399"/>
      <c r="F557" s="399"/>
      <c r="G557" s="399"/>
      <c r="H557" s="399"/>
      <c r="I557" s="399"/>
      <c r="J557" s="399"/>
      <c r="K557" s="399"/>
      <c r="L557" s="399"/>
      <c r="M557" s="399"/>
      <c r="N557" s="399"/>
      <c r="O557" s="399"/>
      <c r="P557" s="399"/>
      <c r="Q557" s="399"/>
      <c r="R557" s="399"/>
      <c r="S557" s="399"/>
      <c r="T557" s="399"/>
      <c r="U557" s="399"/>
      <c r="V557" s="399"/>
      <c r="W557" s="400">
        <f>TRUNC(SUM(AA552:AF556),2)</f>
        <v>0</v>
      </c>
      <c r="X557" s="401"/>
      <c r="Y557" s="401"/>
      <c r="Z557" s="401"/>
      <c r="AA557" s="401"/>
      <c r="AB557" s="401"/>
      <c r="AC557" s="401"/>
      <c r="AD557" s="401"/>
      <c r="AE557" s="401"/>
      <c r="AF557" s="401"/>
      <c r="AL557" s="71"/>
      <c r="AQ557" s="113"/>
    </row>
    <row r="558" spans="1:48" s="43" customFormat="1" outlineLevel="1" x14ac:dyDescent="0.3">
      <c r="A558" s="25"/>
      <c r="B558" s="26"/>
      <c r="C558" s="26"/>
      <c r="D558" s="27"/>
      <c r="E558" s="28"/>
      <c r="F558" s="28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47"/>
      <c r="Y558" s="47"/>
      <c r="Z558" s="47"/>
      <c r="AA558" s="47"/>
      <c r="AB558" s="50"/>
      <c r="AC558" s="50"/>
      <c r="AD558" s="50"/>
      <c r="AE558" s="50"/>
      <c r="AF558" s="29"/>
      <c r="AL558" s="71"/>
      <c r="AQ558" s="113"/>
    </row>
    <row r="559" spans="1:48" s="43" customFormat="1" x14ac:dyDescent="0.3">
      <c r="A559" s="402" t="s">
        <v>54</v>
      </c>
      <c r="B559" s="403"/>
      <c r="C559" s="403"/>
      <c r="D559" s="403"/>
      <c r="E559" s="403"/>
      <c r="F559" s="403"/>
      <c r="G559" s="403"/>
      <c r="H559" s="403"/>
      <c r="I559" s="403"/>
      <c r="J559" s="403"/>
      <c r="K559" s="403"/>
      <c r="L559" s="403"/>
      <c r="M559" s="403"/>
      <c r="N559" s="403"/>
      <c r="O559" s="403"/>
      <c r="P559" s="403"/>
      <c r="Q559" s="403"/>
      <c r="R559" s="403"/>
      <c r="S559" s="403"/>
      <c r="T559" s="403"/>
      <c r="U559" s="403"/>
      <c r="V559" s="403"/>
      <c r="W559" s="404"/>
      <c r="X559" s="405">
        <f>TRUNC(SUM(N527,W540,W549,W557),2)</f>
        <v>2.08</v>
      </c>
      <c r="Y559" s="405"/>
      <c r="Z559" s="405"/>
      <c r="AA559" s="405"/>
      <c r="AB559" s="405"/>
      <c r="AC559" s="405"/>
      <c r="AD559" s="405"/>
      <c r="AE559" s="405"/>
      <c r="AF559" s="405"/>
      <c r="AH559" s="54">
        <v>108</v>
      </c>
      <c r="AL559" s="71">
        <f>AH559/AJ493*AI493</f>
        <v>108</v>
      </c>
      <c r="AM559" s="69">
        <f>AL559-AH559</f>
        <v>0</v>
      </c>
      <c r="AN559" s="70">
        <f>AM559/AH559</f>
        <v>0</v>
      </c>
      <c r="AP559" s="74"/>
      <c r="AQ559" s="113"/>
      <c r="AR559" s="54">
        <v>108</v>
      </c>
      <c r="AT559" s="43">
        <f>(((AR559*$AV$2)-AR559))*-1</f>
        <v>108</v>
      </c>
      <c r="AU559" s="43">
        <f>(AR559*$AV$2)+AR559</f>
        <v>108</v>
      </c>
      <c r="AV559" s="121">
        <f>(AH559*$AW$2/AR559)-$AW$2</f>
        <v>0</v>
      </c>
    </row>
    <row r="560" spans="1:48" s="43" customFormat="1" x14ac:dyDescent="0.3">
      <c r="A560" s="402" t="s">
        <v>55</v>
      </c>
      <c r="B560" s="403"/>
      <c r="C560" s="403"/>
      <c r="D560" s="403"/>
      <c r="E560" s="403"/>
      <c r="F560" s="403"/>
      <c r="G560" s="403"/>
      <c r="H560" s="403"/>
      <c r="I560" s="403"/>
      <c r="J560" s="403"/>
      <c r="K560" s="403"/>
      <c r="L560" s="403"/>
      <c r="M560" s="403"/>
      <c r="N560" s="403"/>
      <c r="O560" s="403"/>
      <c r="P560" s="403"/>
      <c r="Q560" s="403"/>
      <c r="R560" s="403"/>
      <c r="S560" s="403"/>
      <c r="T560" s="404"/>
      <c r="U560" s="406">
        <f>$U$69</f>
        <v>13.350000000000001</v>
      </c>
      <c r="V560" s="406"/>
      <c r="W560" s="406"/>
      <c r="X560" s="405">
        <f>TRUNC(X559*U560/100,2)</f>
        <v>0.27</v>
      </c>
      <c r="Y560" s="405"/>
      <c r="Z560" s="405"/>
      <c r="AA560" s="405"/>
      <c r="AB560" s="405"/>
      <c r="AC560" s="405"/>
      <c r="AD560" s="405"/>
      <c r="AE560" s="405"/>
      <c r="AF560" s="405"/>
      <c r="AH560" s="41"/>
      <c r="AJ560" s="45"/>
      <c r="AL560" s="71"/>
      <c r="AQ560" s="113"/>
      <c r="AR560" s="41"/>
    </row>
    <row r="561" spans="1:44" s="43" customFormat="1" x14ac:dyDescent="0.3">
      <c r="A561" s="402" t="s">
        <v>56</v>
      </c>
      <c r="B561" s="403"/>
      <c r="C561" s="403"/>
      <c r="D561" s="403"/>
      <c r="E561" s="403"/>
      <c r="F561" s="403"/>
      <c r="G561" s="403"/>
      <c r="H561" s="403"/>
      <c r="I561" s="403"/>
      <c r="J561" s="403"/>
      <c r="K561" s="403"/>
      <c r="L561" s="403"/>
      <c r="M561" s="403"/>
      <c r="N561" s="403"/>
      <c r="O561" s="403"/>
      <c r="P561" s="403"/>
      <c r="Q561" s="403"/>
      <c r="R561" s="403"/>
      <c r="S561" s="403"/>
      <c r="T561" s="403"/>
      <c r="U561" s="403"/>
      <c r="V561" s="403"/>
      <c r="W561" s="404"/>
      <c r="X561" s="405">
        <f>TRUNC(SUM(X559:AF560),2)</f>
        <v>2.35</v>
      </c>
      <c r="Y561" s="405"/>
      <c r="Z561" s="405"/>
      <c r="AA561" s="405"/>
      <c r="AB561" s="405"/>
      <c r="AC561" s="405"/>
      <c r="AD561" s="405"/>
      <c r="AE561" s="405"/>
      <c r="AF561" s="405"/>
      <c r="AH561" s="41"/>
      <c r="AI561" s="43">
        <f>AJ493</f>
        <v>2.35</v>
      </c>
      <c r="AJ561" s="44">
        <f>AI561-X561</f>
        <v>0</v>
      </c>
      <c r="AL561" s="71"/>
      <c r="AQ561" s="113"/>
      <c r="AR561" s="41"/>
    </row>
    <row r="562" spans="1:44" s="43" customFormat="1" x14ac:dyDescent="0.3">
      <c r="A562" s="21" t="s">
        <v>20</v>
      </c>
      <c r="B562" s="62"/>
      <c r="C562" s="62"/>
      <c r="D562" s="22"/>
      <c r="E562" s="23"/>
      <c r="F562" s="23"/>
      <c r="G562" s="62"/>
      <c r="H562" s="62"/>
      <c r="I562" s="62"/>
      <c r="J562" s="62"/>
      <c r="K562" s="62"/>
      <c r="L562" s="62"/>
      <c r="M562" s="62"/>
      <c r="N562" s="62"/>
      <c r="O562" s="62"/>
      <c r="P562" s="62"/>
      <c r="Q562" s="62"/>
      <c r="R562" s="62"/>
      <c r="S562" s="62"/>
      <c r="T562" s="62"/>
      <c r="U562" s="62"/>
      <c r="V562" s="62"/>
      <c r="W562" s="62"/>
      <c r="X562" s="46"/>
      <c r="Y562" s="46"/>
      <c r="Z562" s="46"/>
      <c r="AA562" s="46"/>
      <c r="AB562" s="61"/>
      <c r="AC562" s="61"/>
      <c r="AD562" s="61"/>
      <c r="AE562" s="61"/>
      <c r="AF562" s="24"/>
      <c r="AL562" s="71"/>
      <c r="AQ562" s="113"/>
    </row>
    <row r="563" spans="1:44" s="43" customFormat="1" ht="33.75" customHeight="1" x14ac:dyDescent="0.3">
      <c r="A563" s="25" t="s">
        <v>21</v>
      </c>
      <c r="B563" s="442">
        <v>44300</v>
      </c>
      <c r="C563" s="442"/>
      <c r="D563" s="443" t="str">
        <f>VLOOKUP(B563,Serviços!A:E,2,FALSE)</f>
        <v>TRANSPORTE LOCAL DE MATERIAL BETUMINOSO (PAV.URB.)</v>
      </c>
      <c r="E563" s="443"/>
      <c r="F563" s="443"/>
      <c r="G563" s="443"/>
      <c r="H563" s="443"/>
      <c r="I563" s="443"/>
      <c r="J563" s="443"/>
      <c r="K563" s="443"/>
      <c r="L563" s="443"/>
      <c r="M563" s="443"/>
      <c r="N563" s="443"/>
      <c r="O563" s="443"/>
      <c r="P563" s="443"/>
      <c r="Q563" s="443"/>
      <c r="R563" s="443"/>
      <c r="S563" s="443"/>
      <c r="T563" s="443"/>
      <c r="U563" s="443"/>
      <c r="V563" s="443"/>
      <c r="W563" s="443"/>
      <c r="X563" s="443"/>
      <c r="Y563" s="443"/>
      <c r="Z563" s="443"/>
      <c r="AA563" s="443"/>
      <c r="AB563" s="443"/>
      <c r="AC563" s="429" t="s">
        <v>22</v>
      </c>
      <c r="AD563" s="429"/>
      <c r="AE563" s="429"/>
      <c r="AF563" s="53" t="str">
        <f>VLOOKUP(B563,Serviços!A:E,3,FALSE)</f>
        <v xml:space="preserve">TKM   </v>
      </c>
      <c r="AI563" s="44">
        <f>X632</f>
        <v>2.66</v>
      </c>
      <c r="AJ563" s="43">
        <f>VLOOKUP(B563,Orçamento!$A:$D,4,FALSE)</f>
        <v>2.66</v>
      </c>
      <c r="AK563" s="44">
        <f>AI563-AJ563</f>
        <v>0</v>
      </c>
      <c r="AL563" s="71"/>
      <c r="AP563" s="74">
        <f>X630</f>
        <v>2.35</v>
      </c>
      <c r="AQ563" s="113" t="s">
        <v>954</v>
      </c>
    </row>
    <row r="564" spans="1:44" s="43" customFormat="1" outlineLevel="1" x14ac:dyDescent="0.3">
      <c r="A564" s="25"/>
      <c r="B564" s="26"/>
      <c r="C564" s="26"/>
      <c r="D564" s="27"/>
      <c r="E564" s="28"/>
      <c r="F564" s="28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47"/>
      <c r="Y564" s="47"/>
      <c r="Z564" s="47"/>
      <c r="AA564" s="47"/>
      <c r="AB564" s="50"/>
      <c r="AC564" s="50"/>
      <c r="AD564" s="50"/>
      <c r="AE564" s="50"/>
      <c r="AF564" s="29"/>
      <c r="AL564" s="71"/>
      <c r="AQ564" s="113"/>
    </row>
    <row r="565" spans="1:44" s="43" customFormat="1" outlineLevel="1" x14ac:dyDescent="0.3">
      <c r="A565" s="409" t="s">
        <v>23</v>
      </c>
      <c r="B565" s="409"/>
      <c r="C565" s="409"/>
      <c r="D565" s="409"/>
      <c r="E565" s="410" t="s">
        <v>24</v>
      </c>
      <c r="F565" s="410"/>
      <c r="G565" s="58" t="s">
        <v>25</v>
      </c>
      <c r="H565" s="410" t="s">
        <v>26</v>
      </c>
      <c r="I565" s="410"/>
      <c r="J565" s="410"/>
      <c r="K565" s="410"/>
      <c r="L565" s="410" t="s">
        <v>27</v>
      </c>
      <c r="M565" s="410"/>
      <c r="N565" s="410" t="s">
        <v>28</v>
      </c>
      <c r="O565" s="410"/>
      <c r="P565" s="410"/>
      <c r="Q565" s="410"/>
      <c r="R565" s="410"/>
      <c r="S565" s="410"/>
      <c r="T565" s="410"/>
      <c r="U565" s="410"/>
      <c r="V565" s="410" t="s">
        <v>29</v>
      </c>
      <c r="W565" s="410"/>
      <c r="X565" s="410"/>
      <c r="Y565" s="410"/>
      <c r="Z565" s="410"/>
      <c r="AA565" s="411" t="s">
        <v>30</v>
      </c>
      <c r="AB565" s="411"/>
      <c r="AC565" s="411"/>
      <c r="AD565" s="411"/>
      <c r="AE565" s="411" t="s">
        <v>31</v>
      </c>
      <c r="AF565" s="411"/>
      <c r="AL565" s="71"/>
      <c r="AQ565" s="113"/>
    </row>
    <row r="566" spans="1:44" s="43" customFormat="1" ht="34.5" customHeight="1" outlineLevel="1" x14ac:dyDescent="0.3">
      <c r="A566" s="439" t="str">
        <f>IF(E566=0,"",VLOOKUP(E566,Equipamentos!$A$3:$V$145,2,FALSE))</f>
        <v>CAMINHÃO TANQUE DISTRIBUIDOR DE ASFALTO</v>
      </c>
      <c r="B566" s="440"/>
      <c r="C566" s="440"/>
      <c r="D566" s="440"/>
      <c r="E566" s="441">
        <v>30021</v>
      </c>
      <c r="F566" s="441"/>
      <c r="G566" s="59"/>
      <c r="H566" s="413">
        <v>1</v>
      </c>
      <c r="I566" s="413"/>
      <c r="J566" s="413"/>
      <c r="K566" s="413"/>
      <c r="L566" s="408">
        <f t="shared" ref="L566:L575" si="42">IF(H566&gt;0,1-H566,"")</f>
        <v>0</v>
      </c>
      <c r="M566" s="408"/>
      <c r="N566" s="438">
        <f>IF(E566="","",VLOOKUP(E566,Equipamentos!$A$3:$V$658,3,FALSE))</f>
        <v>212.19</v>
      </c>
      <c r="O566" s="438"/>
      <c r="P566" s="438"/>
      <c r="Q566" s="438"/>
      <c r="R566" s="438"/>
      <c r="S566" s="438"/>
      <c r="T566" s="438"/>
      <c r="U566" s="438"/>
      <c r="V566" s="30"/>
      <c r="W566" s="438">
        <f>IF(E566="","",VLOOKUP(E566,Equipamentos!$A$3:$V$658,4,FALSE))</f>
        <v>44.800000000000004</v>
      </c>
      <c r="X566" s="438"/>
      <c r="Y566" s="438"/>
      <c r="Z566" s="438"/>
      <c r="AA566" s="414">
        <v>1</v>
      </c>
      <c r="AB566" s="414"/>
      <c r="AC566" s="414"/>
      <c r="AD566" s="414"/>
      <c r="AE566" s="429">
        <f>TRUNC(IF(AA566="","",((H566*N566)+(L566*W566))*AA566),2)</f>
        <v>212.19</v>
      </c>
      <c r="AF566" s="430"/>
      <c r="AL566" s="71"/>
      <c r="AQ566" s="113"/>
    </row>
    <row r="567" spans="1:44" s="43" customFormat="1" outlineLevel="1" x14ac:dyDescent="0.3">
      <c r="A567" s="415" t="str">
        <f>IF(E567=0,"",VLOOKUP(E567,Equipamentos!$A$3:$V$145,2,FALSE))</f>
        <v/>
      </c>
      <c r="B567" s="416"/>
      <c r="C567" s="416"/>
      <c r="D567" s="416"/>
      <c r="E567" s="434"/>
      <c r="F567" s="434"/>
      <c r="G567" s="28"/>
      <c r="H567" s="408"/>
      <c r="I567" s="408"/>
      <c r="J567" s="408"/>
      <c r="K567" s="408"/>
      <c r="L567" s="408" t="str">
        <f t="shared" si="42"/>
        <v/>
      </c>
      <c r="M567" s="408"/>
      <c r="N567" s="438" t="str">
        <f>IF(E567="","",VLOOKUP(E567,Equipamentos!$A$3:$V$658,3,FALSE))</f>
        <v/>
      </c>
      <c r="O567" s="438"/>
      <c r="P567" s="438"/>
      <c r="Q567" s="438"/>
      <c r="R567" s="438"/>
      <c r="S567" s="438"/>
      <c r="T567" s="438"/>
      <c r="U567" s="438"/>
      <c r="V567" s="30"/>
      <c r="W567" s="438" t="str">
        <f>IF(E567="","",VLOOKUP(E567,Equipamentos!$A$3:$V$658,4,FALSE))</f>
        <v/>
      </c>
      <c r="X567" s="438"/>
      <c r="Y567" s="438"/>
      <c r="Z567" s="438"/>
      <c r="AA567" s="397"/>
      <c r="AB567" s="397"/>
      <c r="AC567" s="397"/>
      <c r="AD567" s="397"/>
      <c r="AE567" s="429" t="str">
        <f t="shared" ref="AE567:AE575" si="43">IF(AA567="","",((H567*N567)+(L567*W567))*AA567)</f>
        <v/>
      </c>
      <c r="AF567" s="430"/>
      <c r="AL567" s="71"/>
      <c r="AQ567" s="113"/>
    </row>
    <row r="568" spans="1:44" s="43" customFormat="1" ht="27.75" customHeight="1" outlineLevel="1" x14ac:dyDescent="0.3">
      <c r="A568" s="415" t="str">
        <f>IF(E568=0,"",VLOOKUP(E568,Equipamentos!$A$3:$V$145,2,FALSE))</f>
        <v/>
      </c>
      <c r="B568" s="416"/>
      <c r="C568" s="416"/>
      <c r="D568" s="416"/>
      <c r="E568" s="434"/>
      <c r="F568" s="434"/>
      <c r="G568" s="28"/>
      <c r="H568" s="408"/>
      <c r="I568" s="408"/>
      <c r="J568" s="408"/>
      <c r="K568" s="408"/>
      <c r="L568" s="408" t="str">
        <f t="shared" si="42"/>
        <v/>
      </c>
      <c r="M568" s="408"/>
      <c r="N568" s="438" t="str">
        <f>IF(E568="","",VLOOKUP(E568,Equipamentos!$A$3:$V$658,3,FALSE))</f>
        <v/>
      </c>
      <c r="O568" s="438"/>
      <c r="P568" s="438"/>
      <c r="Q568" s="438"/>
      <c r="R568" s="438"/>
      <c r="S568" s="438"/>
      <c r="T568" s="438"/>
      <c r="U568" s="438"/>
      <c r="V568" s="30"/>
      <c r="W568" s="438" t="str">
        <f>IF(E568="","",VLOOKUP(E568,Equipamentos!$A$3:$V$658,4,FALSE))</f>
        <v/>
      </c>
      <c r="X568" s="438"/>
      <c r="Y568" s="438"/>
      <c r="Z568" s="438"/>
      <c r="AA568" s="397"/>
      <c r="AB568" s="397"/>
      <c r="AC568" s="397"/>
      <c r="AD568" s="397"/>
      <c r="AE568" s="429" t="str">
        <f t="shared" si="43"/>
        <v/>
      </c>
      <c r="AF568" s="430"/>
      <c r="AL568" s="71"/>
      <c r="AQ568" s="113"/>
    </row>
    <row r="569" spans="1:44" s="43" customFormat="1" outlineLevel="1" x14ac:dyDescent="0.3">
      <c r="A569" s="415" t="str">
        <f>IF(E569=0,"",VLOOKUP(E569,Equipamentos!$A$3:$V$145,2,FALSE))</f>
        <v/>
      </c>
      <c r="B569" s="416"/>
      <c r="C569" s="416"/>
      <c r="D569" s="416"/>
      <c r="E569" s="434"/>
      <c r="F569" s="434"/>
      <c r="G569" s="28"/>
      <c r="H569" s="408"/>
      <c r="I569" s="408"/>
      <c r="J569" s="408"/>
      <c r="K569" s="408"/>
      <c r="L569" s="408" t="str">
        <f t="shared" si="42"/>
        <v/>
      </c>
      <c r="M569" s="408"/>
      <c r="N569" s="438" t="str">
        <f>IF(E569="","",VLOOKUP(E569,Equipamentos!$A$3:$V$658,3,FALSE))</f>
        <v/>
      </c>
      <c r="O569" s="438"/>
      <c r="P569" s="438"/>
      <c r="Q569" s="438"/>
      <c r="R569" s="438"/>
      <c r="S569" s="438"/>
      <c r="T569" s="438"/>
      <c r="U569" s="438"/>
      <c r="V569" s="30"/>
      <c r="W569" s="438" t="str">
        <f>IF(E569="","",VLOOKUP(E569,Equipamentos!$A$3:$V$658,4,FALSE))</f>
        <v/>
      </c>
      <c r="X569" s="438"/>
      <c r="Y569" s="438"/>
      <c r="Z569" s="438"/>
      <c r="AA569" s="397"/>
      <c r="AB569" s="397"/>
      <c r="AC569" s="397"/>
      <c r="AD569" s="397"/>
      <c r="AE569" s="429" t="str">
        <f t="shared" si="43"/>
        <v/>
      </c>
      <c r="AF569" s="430"/>
      <c r="AL569" s="71"/>
      <c r="AQ569" s="113"/>
    </row>
    <row r="570" spans="1:44" s="43" customFormat="1" outlineLevel="1" x14ac:dyDescent="0.3">
      <c r="A570" s="415" t="str">
        <f>IF(E570=0,"",VLOOKUP(E570,Equipamentos!$A$3:$V$145,2,FALSE))</f>
        <v/>
      </c>
      <c r="B570" s="416"/>
      <c r="C570" s="416"/>
      <c r="D570" s="416"/>
      <c r="E570" s="434"/>
      <c r="F570" s="434"/>
      <c r="G570" s="28"/>
      <c r="H570" s="408"/>
      <c r="I570" s="408"/>
      <c r="J570" s="408"/>
      <c r="K570" s="408"/>
      <c r="L570" s="408" t="str">
        <f t="shared" si="42"/>
        <v/>
      </c>
      <c r="M570" s="408"/>
      <c r="N570" s="438" t="str">
        <f>IF(E570="","",VLOOKUP(E570,Equipamentos!$A$3:$V$658,3,FALSE))</f>
        <v/>
      </c>
      <c r="O570" s="438"/>
      <c r="P570" s="438"/>
      <c r="Q570" s="438"/>
      <c r="R570" s="438"/>
      <c r="S570" s="438"/>
      <c r="T570" s="438"/>
      <c r="U570" s="438"/>
      <c r="V570" s="30"/>
      <c r="W570" s="438" t="str">
        <f>IF(E570="","",VLOOKUP(E570,Equipamentos!$A$3:$V$658,4,FALSE))</f>
        <v/>
      </c>
      <c r="X570" s="438"/>
      <c r="Y570" s="438"/>
      <c r="Z570" s="438"/>
      <c r="AA570" s="397"/>
      <c r="AB570" s="397"/>
      <c r="AC570" s="397"/>
      <c r="AD570" s="397"/>
      <c r="AE570" s="429" t="str">
        <f t="shared" si="43"/>
        <v/>
      </c>
      <c r="AF570" s="430"/>
      <c r="AL570" s="71"/>
      <c r="AQ570" s="113"/>
    </row>
    <row r="571" spans="1:44" s="43" customFormat="1" outlineLevel="1" x14ac:dyDescent="0.3">
      <c r="A571" s="415" t="str">
        <f>IF(E571=0,"",VLOOKUP(E571,Equipamentos!$A$3:$V$145,2,FALSE))</f>
        <v/>
      </c>
      <c r="B571" s="416"/>
      <c r="C571" s="416"/>
      <c r="D571" s="416"/>
      <c r="E571" s="434"/>
      <c r="F571" s="434"/>
      <c r="G571" s="28"/>
      <c r="H571" s="408"/>
      <c r="I571" s="408"/>
      <c r="J571" s="408"/>
      <c r="K571" s="408"/>
      <c r="L571" s="408" t="str">
        <f t="shared" si="42"/>
        <v/>
      </c>
      <c r="M571" s="408"/>
      <c r="N571" s="438" t="str">
        <f>IF(E571="","",VLOOKUP(E571,Equipamentos!$A$3:$V$64,3,FALSE))</f>
        <v/>
      </c>
      <c r="O571" s="438"/>
      <c r="P571" s="438"/>
      <c r="Q571" s="438"/>
      <c r="R571" s="438"/>
      <c r="S571" s="438"/>
      <c r="T571" s="438"/>
      <c r="U571" s="438"/>
      <c r="V571" s="30"/>
      <c r="W571" s="438" t="str">
        <f>IF(E571="","",VLOOKUP(E571,Equipamentos!$A$3:$V$64,4,FALSE))</f>
        <v/>
      </c>
      <c r="X571" s="438"/>
      <c r="Y571" s="438"/>
      <c r="Z571" s="438"/>
      <c r="AA571" s="397"/>
      <c r="AB571" s="397"/>
      <c r="AC571" s="397"/>
      <c r="AD571" s="397"/>
      <c r="AE571" s="429" t="str">
        <f t="shared" si="43"/>
        <v/>
      </c>
      <c r="AF571" s="430"/>
      <c r="AL571" s="71"/>
      <c r="AQ571" s="113"/>
    </row>
    <row r="572" spans="1:44" s="43" customFormat="1" outlineLevel="1" x14ac:dyDescent="0.3">
      <c r="A572" s="415" t="str">
        <f>IF(E572=0,"",VLOOKUP(E572,Equipamentos!$A$3:$V$145,2,FALSE))</f>
        <v/>
      </c>
      <c r="B572" s="416"/>
      <c r="C572" s="416"/>
      <c r="D572" s="416"/>
      <c r="E572" s="434"/>
      <c r="F572" s="434"/>
      <c r="G572" s="28"/>
      <c r="H572" s="408"/>
      <c r="I572" s="408"/>
      <c r="J572" s="408"/>
      <c r="K572" s="408"/>
      <c r="L572" s="408" t="str">
        <f t="shared" si="42"/>
        <v/>
      </c>
      <c r="M572" s="408"/>
      <c r="N572" s="438" t="str">
        <f>IF(E572="","",VLOOKUP(E572,Equipamentos!$A$3:$V$64,3,FALSE))</f>
        <v/>
      </c>
      <c r="O572" s="438"/>
      <c r="P572" s="438"/>
      <c r="Q572" s="438"/>
      <c r="R572" s="438"/>
      <c r="S572" s="438"/>
      <c r="T572" s="438"/>
      <c r="U572" s="438"/>
      <c r="V572" s="30"/>
      <c r="W572" s="438" t="str">
        <f>IF(E572="","",VLOOKUP(E572,Equipamentos!$A$3:$V$64,4,FALSE))</f>
        <v/>
      </c>
      <c r="X572" s="438"/>
      <c r="Y572" s="438"/>
      <c r="Z572" s="438"/>
      <c r="AA572" s="397"/>
      <c r="AB572" s="397"/>
      <c r="AC572" s="397"/>
      <c r="AD572" s="397"/>
      <c r="AE572" s="429" t="str">
        <f t="shared" si="43"/>
        <v/>
      </c>
      <c r="AF572" s="430"/>
      <c r="AL572" s="71"/>
      <c r="AQ572" s="113"/>
    </row>
    <row r="573" spans="1:44" s="43" customFormat="1" ht="15.75" customHeight="1" outlineLevel="1" x14ac:dyDescent="0.3">
      <c r="A573" s="415" t="str">
        <f>IF(E573=0,"",VLOOKUP(E573,Equipamentos!$A$3:$V$145,2,FALSE))</f>
        <v/>
      </c>
      <c r="B573" s="416"/>
      <c r="C573" s="416"/>
      <c r="D573" s="416"/>
      <c r="E573" s="434"/>
      <c r="F573" s="434"/>
      <c r="G573" s="28"/>
      <c r="H573" s="408"/>
      <c r="I573" s="408"/>
      <c r="J573" s="408"/>
      <c r="K573" s="408"/>
      <c r="L573" s="408" t="str">
        <f t="shared" si="42"/>
        <v/>
      </c>
      <c r="M573" s="408"/>
      <c r="N573" s="438" t="str">
        <f>IF(E573="","",VLOOKUP(E573,Equipamentos!$A$3:$V$97,3,FALSE))</f>
        <v/>
      </c>
      <c r="O573" s="438"/>
      <c r="P573" s="438"/>
      <c r="Q573" s="438"/>
      <c r="R573" s="438"/>
      <c r="S573" s="438"/>
      <c r="T573" s="438"/>
      <c r="U573" s="438"/>
      <c r="V573" s="31"/>
      <c r="W573" s="438" t="str">
        <f>IF(E573="","",VLOOKUP(E573,Equipamentos!$A$3:$V$197,4,FALSE))</f>
        <v/>
      </c>
      <c r="X573" s="438"/>
      <c r="Y573" s="438"/>
      <c r="Z573" s="438"/>
      <c r="AA573" s="397"/>
      <c r="AB573" s="397"/>
      <c r="AC573" s="397"/>
      <c r="AD573" s="397"/>
      <c r="AE573" s="429" t="str">
        <f t="shared" si="43"/>
        <v/>
      </c>
      <c r="AF573" s="430"/>
      <c r="AL573" s="71"/>
      <c r="AQ573" s="113"/>
    </row>
    <row r="574" spans="1:44" s="43" customFormat="1" ht="15.75" customHeight="1" outlineLevel="1" x14ac:dyDescent="0.3">
      <c r="A574" s="415"/>
      <c r="B574" s="416"/>
      <c r="C574" s="416"/>
      <c r="D574" s="416"/>
      <c r="E574" s="434"/>
      <c r="F574" s="434"/>
      <c r="G574" s="28"/>
      <c r="H574" s="408"/>
      <c r="I574" s="408"/>
      <c r="J574" s="408"/>
      <c r="K574" s="408"/>
      <c r="L574" s="408" t="str">
        <f t="shared" si="42"/>
        <v/>
      </c>
      <c r="M574" s="408"/>
      <c r="N574" s="438" t="str">
        <f>IF(E574="","",VLOOKUP(E574,Equipamentos!$A$3:$V$64,3,FALSE))</f>
        <v/>
      </c>
      <c r="O574" s="438"/>
      <c r="P574" s="438"/>
      <c r="Q574" s="438"/>
      <c r="R574" s="438"/>
      <c r="S574" s="438"/>
      <c r="T574" s="438"/>
      <c r="U574" s="438"/>
      <c r="V574" s="31"/>
      <c r="W574" s="438" t="str">
        <f>IF(E574="","",VLOOKUP(E574,Equipamentos!$A$3:$V$64,4,FALSE))</f>
        <v/>
      </c>
      <c r="X574" s="438"/>
      <c r="Y574" s="438"/>
      <c r="Z574" s="438"/>
      <c r="AA574" s="397"/>
      <c r="AB574" s="397"/>
      <c r="AC574" s="397"/>
      <c r="AD574" s="397"/>
      <c r="AE574" s="429" t="str">
        <f t="shared" si="43"/>
        <v/>
      </c>
      <c r="AF574" s="430"/>
      <c r="AL574" s="71"/>
      <c r="AQ574" s="113"/>
    </row>
    <row r="575" spans="1:44" s="43" customFormat="1" ht="15.75" customHeight="1" outlineLevel="1" x14ac:dyDescent="0.3">
      <c r="A575" s="415" t="str">
        <f>IF(E575=0,"",VLOOKUP(E575,Equipamentos!$A$3:$V$145,2,FALSE))</f>
        <v/>
      </c>
      <c r="B575" s="416"/>
      <c r="C575" s="416"/>
      <c r="D575" s="416"/>
      <c r="E575" s="434"/>
      <c r="F575" s="434"/>
      <c r="G575" s="28"/>
      <c r="H575" s="408"/>
      <c r="I575" s="408"/>
      <c r="J575" s="408"/>
      <c r="K575" s="408"/>
      <c r="L575" s="408" t="str">
        <f t="shared" si="42"/>
        <v/>
      </c>
      <c r="M575" s="408"/>
      <c r="N575" s="438" t="str">
        <f>IF(E575="","",VLOOKUP(E575,Equipamentos!$A$3:$V$64,3,FALSE))</f>
        <v/>
      </c>
      <c r="O575" s="438"/>
      <c r="P575" s="438"/>
      <c r="Q575" s="438"/>
      <c r="R575" s="438"/>
      <c r="S575" s="438"/>
      <c r="T575" s="438"/>
      <c r="U575" s="438"/>
      <c r="V575" s="31"/>
      <c r="W575" s="438" t="str">
        <f>IF(E575="","",VLOOKUP(E575,Equipamentos!$A$3:$V$64,4,FALSE))</f>
        <v/>
      </c>
      <c r="X575" s="438"/>
      <c r="Y575" s="438"/>
      <c r="Z575" s="438"/>
      <c r="AA575" s="397"/>
      <c r="AB575" s="397"/>
      <c r="AC575" s="397"/>
      <c r="AD575" s="397"/>
      <c r="AE575" s="429" t="str">
        <f t="shared" si="43"/>
        <v/>
      </c>
      <c r="AF575" s="430"/>
      <c r="AL575" s="71"/>
      <c r="AQ575" s="113"/>
    </row>
    <row r="576" spans="1:44" s="43" customFormat="1" outlineLevel="1" x14ac:dyDescent="0.3">
      <c r="A576" s="398" t="s">
        <v>32</v>
      </c>
      <c r="B576" s="399"/>
      <c r="C576" s="399"/>
      <c r="D576" s="399"/>
      <c r="E576" s="399"/>
      <c r="F576" s="399"/>
      <c r="G576" s="399"/>
      <c r="H576" s="399"/>
      <c r="I576" s="399"/>
      <c r="J576" s="399"/>
      <c r="K576" s="399"/>
      <c r="L576" s="399"/>
      <c r="M576" s="399"/>
      <c r="N576" s="399"/>
      <c r="O576" s="399"/>
      <c r="P576" s="399"/>
      <c r="Q576" s="399"/>
      <c r="R576" s="399"/>
      <c r="S576" s="399"/>
      <c r="T576" s="399"/>
      <c r="U576" s="399"/>
      <c r="V576" s="399"/>
      <c r="W576" s="400">
        <f>TRUNC(SUM(AE566:AF575),2)</f>
        <v>212.19</v>
      </c>
      <c r="X576" s="401"/>
      <c r="Y576" s="401"/>
      <c r="Z576" s="401"/>
      <c r="AA576" s="401"/>
      <c r="AB576" s="401"/>
      <c r="AC576" s="401"/>
      <c r="AD576" s="401"/>
      <c r="AE576" s="401"/>
      <c r="AF576" s="401"/>
      <c r="AL576" s="71"/>
      <c r="AQ576" s="113"/>
    </row>
    <row r="577" spans="1:43" s="43" customFormat="1" outlineLevel="1" x14ac:dyDescent="0.3">
      <c r="A577" s="25"/>
      <c r="B577" s="26"/>
      <c r="C577" s="26"/>
      <c r="D577" s="27"/>
      <c r="E577" s="28"/>
      <c r="F577" s="28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47"/>
      <c r="Y577" s="47"/>
      <c r="Z577" s="47"/>
      <c r="AA577" s="47"/>
      <c r="AB577" s="50"/>
      <c r="AC577" s="50"/>
      <c r="AD577" s="50"/>
      <c r="AE577" s="50"/>
      <c r="AF577" s="29"/>
      <c r="AL577" s="71"/>
      <c r="AQ577" s="113"/>
    </row>
    <row r="578" spans="1:43" s="43" customFormat="1" outlineLevel="1" x14ac:dyDescent="0.3">
      <c r="A578" s="409" t="s">
        <v>33</v>
      </c>
      <c r="B578" s="409"/>
      <c r="C578" s="409"/>
      <c r="D578" s="409"/>
      <c r="E578" s="410" t="s">
        <v>24</v>
      </c>
      <c r="F578" s="410"/>
      <c r="G578" s="410" t="s">
        <v>522</v>
      </c>
      <c r="H578" s="410"/>
      <c r="I578" s="410"/>
      <c r="J578" s="410"/>
      <c r="K578" s="410" t="s">
        <v>34</v>
      </c>
      <c r="L578" s="410"/>
      <c r="M578" s="410"/>
      <c r="N578" s="410"/>
      <c r="O578" s="410" t="s">
        <v>30</v>
      </c>
      <c r="P578" s="410"/>
      <c r="Q578" s="410"/>
      <c r="R578" s="410"/>
      <c r="S578" s="410"/>
      <c r="T578" s="410"/>
      <c r="U578" s="410" t="s">
        <v>946</v>
      </c>
      <c r="V578" s="410"/>
      <c r="W578" s="410"/>
      <c r="X578" s="410"/>
      <c r="Y578" s="410"/>
      <c r="Z578" s="410"/>
      <c r="AA578" s="411" t="s">
        <v>31</v>
      </c>
      <c r="AB578" s="411"/>
      <c r="AC578" s="411"/>
      <c r="AD578" s="411"/>
      <c r="AE578" s="411"/>
      <c r="AF578" s="411"/>
      <c r="AL578" s="71"/>
      <c r="AQ578" s="113"/>
    </row>
    <row r="579" spans="1:43" s="43" customFormat="1" outlineLevel="1" x14ac:dyDescent="0.3">
      <c r="A579" s="391" t="str">
        <f>IF(E579=0,"",VLOOKUP(E579,'Mão de Obra'!$A$2:$AA$998,2,FALSE))</f>
        <v/>
      </c>
      <c r="B579" s="392"/>
      <c r="C579" s="392"/>
      <c r="D579" s="392"/>
      <c r="E579" s="412"/>
      <c r="F579" s="412"/>
      <c r="G579" s="427" t="str">
        <f t="shared" ref="G579:G586" si="44">IF(E579=0,"",121.83%)</f>
        <v/>
      </c>
      <c r="H579" s="427"/>
      <c r="I579" s="427"/>
      <c r="J579" s="427"/>
      <c r="K579" s="431" t="str">
        <f>IF(E579=0,"",VLOOKUP(E579,'Mão de Obra'!$A$2:$AA$998,5,))</f>
        <v/>
      </c>
      <c r="L579" s="431"/>
      <c r="M579" s="431"/>
      <c r="N579" s="431"/>
      <c r="O579" s="432"/>
      <c r="P579" s="432"/>
      <c r="Q579" s="432"/>
      <c r="R579" s="432"/>
      <c r="S579" s="432"/>
      <c r="T579" s="432"/>
      <c r="U579" s="432"/>
      <c r="V579" s="432"/>
      <c r="W579" s="432"/>
      <c r="X579" s="432"/>
      <c r="Y579" s="432"/>
      <c r="Z579" s="432"/>
      <c r="AA579" s="429" t="str">
        <f>IF(O579="","",O579*K579)</f>
        <v/>
      </c>
      <c r="AB579" s="429"/>
      <c r="AC579" s="429"/>
      <c r="AD579" s="429"/>
      <c r="AE579" s="429"/>
      <c r="AF579" s="430"/>
      <c r="AL579" s="71"/>
      <c r="AQ579" s="113"/>
    </row>
    <row r="580" spans="1:43" s="43" customFormat="1" outlineLevel="1" x14ac:dyDescent="0.3">
      <c r="A580" s="391" t="str">
        <f>IF(E580=0,"",VLOOKUP(E580,'Mão de Obra'!$A$2:$AA$998,2,FALSE))</f>
        <v/>
      </c>
      <c r="B580" s="392"/>
      <c r="C580" s="392"/>
      <c r="D580" s="392"/>
      <c r="E580" s="412"/>
      <c r="F580" s="412"/>
      <c r="G580" s="427" t="str">
        <f t="shared" si="44"/>
        <v/>
      </c>
      <c r="H580" s="427"/>
      <c r="I580" s="427"/>
      <c r="J580" s="427"/>
      <c r="K580" s="431" t="str">
        <f>IF(E580=0,"",VLOOKUP(E580,'Mão de Obra'!$A$2:$AA$998,5,))</f>
        <v/>
      </c>
      <c r="L580" s="431"/>
      <c r="M580" s="431"/>
      <c r="N580" s="431"/>
      <c r="O580" s="433"/>
      <c r="P580" s="433"/>
      <c r="Q580" s="433"/>
      <c r="R580" s="433"/>
      <c r="S580" s="433"/>
      <c r="T580" s="433"/>
      <c r="U580" s="433"/>
      <c r="V580" s="433"/>
      <c r="W580" s="433"/>
      <c r="X580" s="433"/>
      <c r="Y580" s="433"/>
      <c r="Z580" s="433"/>
      <c r="AA580" s="429" t="str">
        <f>IF(O580="","",O580*K580)</f>
        <v/>
      </c>
      <c r="AB580" s="429"/>
      <c r="AC580" s="429"/>
      <c r="AD580" s="429"/>
      <c r="AE580" s="429"/>
      <c r="AF580" s="430"/>
      <c r="AL580" s="71"/>
      <c r="AQ580" s="113"/>
    </row>
    <row r="581" spans="1:43" s="43" customFormat="1" outlineLevel="1" x14ac:dyDescent="0.3">
      <c r="A581" s="391" t="str">
        <f>IF(E581=0,"",VLOOKUP(E581,'Mão de Obra'!$A$2:$AA$998,2,FALSE))</f>
        <v/>
      </c>
      <c r="B581" s="392"/>
      <c r="C581" s="392"/>
      <c r="D581" s="392"/>
      <c r="E581" s="393"/>
      <c r="F581" s="393"/>
      <c r="G581" s="427" t="str">
        <f t="shared" si="44"/>
        <v/>
      </c>
      <c r="H581" s="427"/>
      <c r="I581" s="427"/>
      <c r="J581" s="427"/>
      <c r="K581" s="428" t="str">
        <f>IF(E581=0,"",VLOOKUP(E581,'Mão de Obra'!$A$2:$AA$998,5,))</f>
        <v/>
      </c>
      <c r="L581" s="428"/>
      <c r="M581" s="428"/>
      <c r="N581" s="428"/>
      <c r="O581" s="433"/>
      <c r="P581" s="433"/>
      <c r="Q581" s="433"/>
      <c r="R581" s="433"/>
      <c r="S581" s="433"/>
      <c r="T581" s="433"/>
      <c r="U581" s="433"/>
      <c r="V581" s="433"/>
      <c r="W581" s="433"/>
      <c r="X581" s="433"/>
      <c r="Y581" s="433"/>
      <c r="Z581" s="433"/>
      <c r="AA581" s="429" t="str">
        <f t="shared" ref="AA581:AA586" si="45">IF(O581="","",O581*K581)</f>
        <v/>
      </c>
      <c r="AB581" s="429"/>
      <c r="AC581" s="429"/>
      <c r="AD581" s="429"/>
      <c r="AE581" s="429"/>
      <c r="AF581" s="430"/>
      <c r="AL581" s="71"/>
      <c r="AQ581" s="113"/>
    </row>
    <row r="582" spans="1:43" s="43" customFormat="1" outlineLevel="1" x14ac:dyDescent="0.3">
      <c r="A582" s="391" t="str">
        <f>IF(E582=0,"",VLOOKUP(E582,'Mão de Obra'!$A$2:$AA$998,2,FALSE))</f>
        <v/>
      </c>
      <c r="B582" s="392"/>
      <c r="C582" s="392"/>
      <c r="D582" s="392"/>
      <c r="E582" s="393"/>
      <c r="F582" s="393"/>
      <c r="G582" s="427" t="str">
        <f t="shared" si="44"/>
        <v/>
      </c>
      <c r="H582" s="427"/>
      <c r="I582" s="427"/>
      <c r="J582" s="427"/>
      <c r="K582" s="428" t="str">
        <f>IF(E582=0,"",VLOOKUP(E582,'Mão de Obra'!$A$2:$AA$998,5,))</f>
        <v/>
      </c>
      <c r="L582" s="428"/>
      <c r="M582" s="428"/>
      <c r="N582" s="428"/>
      <c r="O582" s="408"/>
      <c r="P582" s="408"/>
      <c r="Q582" s="408"/>
      <c r="R582" s="408"/>
      <c r="S582" s="408"/>
      <c r="T582" s="408"/>
      <c r="U582" s="408"/>
      <c r="V582" s="408"/>
      <c r="W582" s="408"/>
      <c r="X582" s="408"/>
      <c r="Y582" s="408"/>
      <c r="Z582" s="408"/>
      <c r="AA582" s="429" t="str">
        <f t="shared" si="45"/>
        <v/>
      </c>
      <c r="AB582" s="429"/>
      <c r="AC582" s="429"/>
      <c r="AD582" s="429"/>
      <c r="AE582" s="429"/>
      <c r="AF582" s="430"/>
      <c r="AL582" s="71"/>
      <c r="AQ582" s="113"/>
    </row>
    <row r="583" spans="1:43" s="43" customFormat="1" outlineLevel="1" x14ac:dyDescent="0.3">
      <c r="A583" s="391" t="str">
        <f>IF(E583=0,"",VLOOKUP(E583,'Mão de Obra'!$A$2:$AA$998,2,FALSE))</f>
        <v/>
      </c>
      <c r="B583" s="392"/>
      <c r="C583" s="392"/>
      <c r="D583" s="392"/>
      <c r="E583" s="393"/>
      <c r="F583" s="393"/>
      <c r="G583" s="427" t="str">
        <f t="shared" si="44"/>
        <v/>
      </c>
      <c r="H583" s="427"/>
      <c r="I583" s="427"/>
      <c r="J583" s="427"/>
      <c r="K583" s="428" t="str">
        <f>IF(E583=0,"",VLOOKUP(E583,'Mão de Obra'!$A$2:$AA$998,5,))</f>
        <v/>
      </c>
      <c r="L583" s="428"/>
      <c r="M583" s="428"/>
      <c r="N583" s="428"/>
      <c r="O583" s="408"/>
      <c r="P583" s="408"/>
      <c r="Q583" s="408"/>
      <c r="R583" s="408"/>
      <c r="S583" s="408"/>
      <c r="T583" s="408"/>
      <c r="U583" s="408"/>
      <c r="V583" s="408"/>
      <c r="W583" s="408"/>
      <c r="X583" s="408"/>
      <c r="Y583" s="408"/>
      <c r="Z583" s="408"/>
      <c r="AA583" s="429" t="str">
        <f t="shared" si="45"/>
        <v/>
      </c>
      <c r="AB583" s="429"/>
      <c r="AC583" s="429"/>
      <c r="AD583" s="429"/>
      <c r="AE583" s="429"/>
      <c r="AF583" s="430"/>
      <c r="AL583" s="71"/>
      <c r="AQ583" s="113"/>
    </row>
    <row r="584" spans="1:43" s="43" customFormat="1" outlineLevel="1" x14ac:dyDescent="0.3">
      <c r="A584" s="391" t="str">
        <f>IF(E584=0,"",VLOOKUP(E584,'Mão de Obra'!$A$2:$AA$998,2,FALSE))</f>
        <v/>
      </c>
      <c r="B584" s="392"/>
      <c r="C584" s="392"/>
      <c r="D584" s="392"/>
      <c r="E584" s="393"/>
      <c r="F584" s="393"/>
      <c r="G584" s="427" t="str">
        <f t="shared" si="44"/>
        <v/>
      </c>
      <c r="H584" s="427"/>
      <c r="I584" s="427"/>
      <c r="J584" s="427"/>
      <c r="K584" s="428" t="str">
        <f>IF(E584=0,"",VLOOKUP(E584,'Mão de Obra'!$A$2:$AA$998,5,))</f>
        <v/>
      </c>
      <c r="L584" s="428"/>
      <c r="M584" s="428"/>
      <c r="N584" s="428"/>
      <c r="O584" s="408"/>
      <c r="P584" s="408"/>
      <c r="Q584" s="408"/>
      <c r="R584" s="408"/>
      <c r="S584" s="408"/>
      <c r="T584" s="408"/>
      <c r="U584" s="408"/>
      <c r="V584" s="408"/>
      <c r="W584" s="408"/>
      <c r="X584" s="408"/>
      <c r="Y584" s="408"/>
      <c r="Z584" s="408"/>
      <c r="AA584" s="429" t="str">
        <f t="shared" si="45"/>
        <v/>
      </c>
      <c r="AB584" s="429"/>
      <c r="AC584" s="429"/>
      <c r="AD584" s="429"/>
      <c r="AE584" s="429"/>
      <c r="AF584" s="430"/>
      <c r="AL584" s="71"/>
      <c r="AQ584" s="113"/>
    </row>
    <row r="585" spans="1:43" s="43" customFormat="1" outlineLevel="1" x14ac:dyDescent="0.3">
      <c r="A585" s="391" t="str">
        <f>IF(E585=0,"",VLOOKUP(E585,'Mão de Obra'!$A$2:$AA$998,2,FALSE))</f>
        <v/>
      </c>
      <c r="B585" s="392"/>
      <c r="C585" s="392"/>
      <c r="D585" s="392"/>
      <c r="E585" s="393"/>
      <c r="F585" s="393"/>
      <c r="G585" s="427" t="str">
        <f t="shared" si="44"/>
        <v/>
      </c>
      <c r="H585" s="427"/>
      <c r="I585" s="427"/>
      <c r="J585" s="427"/>
      <c r="K585" s="428" t="str">
        <f>IF(E585=0,"",VLOOKUP(E585,'Mão de Obra'!$A$2:$AA$998,5,))</f>
        <v/>
      </c>
      <c r="L585" s="428"/>
      <c r="M585" s="428"/>
      <c r="N585" s="428"/>
      <c r="O585" s="408"/>
      <c r="P585" s="408"/>
      <c r="Q585" s="408"/>
      <c r="R585" s="408"/>
      <c r="S585" s="408"/>
      <c r="T585" s="408"/>
      <c r="U585" s="408"/>
      <c r="V585" s="408"/>
      <c r="W585" s="408"/>
      <c r="X585" s="408"/>
      <c r="Y585" s="408"/>
      <c r="Z585" s="408"/>
      <c r="AA585" s="429" t="str">
        <f t="shared" si="45"/>
        <v/>
      </c>
      <c r="AB585" s="429"/>
      <c r="AC585" s="429"/>
      <c r="AD585" s="429"/>
      <c r="AE585" s="429"/>
      <c r="AF585" s="430"/>
      <c r="AL585" s="71"/>
      <c r="AQ585" s="113"/>
    </row>
    <row r="586" spans="1:43" s="43" customFormat="1" outlineLevel="1" x14ac:dyDescent="0.3">
      <c r="A586" s="391" t="str">
        <f>IF(E586=0,"",VLOOKUP(E586,'Mão de Obra'!$A$2:$AA$998,2,FALSE))</f>
        <v/>
      </c>
      <c r="B586" s="392"/>
      <c r="C586" s="392"/>
      <c r="D586" s="392"/>
      <c r="E586" s="393"/>
      <c r="F586" s="393"/>
      <c r="G586" s="427" t="str">
        <f t="shared" si="44"/>
        <v/>
      </c>
      <c r="H586" s="427"/>
      <c r="I586" s="427"/>
      <c r="J586" s="427"/>
      <c r="K586" s="428" t="str">
        <f>IF(E586=0,"",VLOOKUP(E586,'Mão de Obra'!$A$2:$AA$998,5))</f>
        <v/>
      </c>
      <c r="L586" s="428"/>
      <c r="M586" s="428"/>
      <c r="N586" s="428"/>
      <c r="O586" s="408"/>
      <c r="P586" s="408"/>
      <c r="Q586" s="408"/>
      <c r="R586" s="408"/>
      <c r="S586" s="408"/>
      <c r="T586" s="408"/>
      <c r="U586" s="408"/>
      <c r="V586" s="408"/>
      <c r="W586" s="408"/>
      <c r="X586" s="408"/>
      <c r="Y586" s="408"/>
      <c r="Z586" s="408"/>
      <c r="AA586" s="429" t="str">
        <f t="shared" si="45"/>
        <v/>
      </c>
      <c r="AB586" s="429"/>
      <c r="AC586" s="429"/>
      <c r="AD586" s="429"/>
      <c r="AE586" s="429"/>
      <c r="AF586" s="430"/>
      <c r="AL586" s="71"/>
      <c r="AQ586" s="113"/>
    </row>
    <row r="587" spans="1:43" s="43" customFormat="1" outlineLevel="1" x14ac:dyDescent="0.3">
      <c r="A587" s="398" t="s">
        <v>35</v>
      </c>
      <c r="B587" s="399"/>
      <c r="C587" s="399"/>
      <c r="D587" s="399"/>
      <c r="E587" s="399"/>
      <c r="F587" s="399"/>
      <c r="G587" s="399"/>
      <c r="H587" s="399"/>
      <c r="I587" s="399"/>
      <c r="J587" s="399"/>
      <c r="K587" s="399"/>
      <c r="L587" s="399"/>
      <c r="M587" s="399"/>
      <c r="N587" s="399"/>
      <c r="O587" s="399"/>
      <c r="P587" s="399"/>
      <c r="Q587" s="399"/>
      <c r="R587" s="399"/>
      <c r="S587" s="399"/>
      <c r="T587" s="399"/>
      <c r="U587" s="399"/>
      <c r="V587" s="399"/>
      <c r="W587" s="400">
        <f>TRUNC(SUM(AA579:AF586),2)</f>
        <v>0</v>
      </c>
      <c r="X587" s="401"/>
      <c r="Y587" s="401"/>
      <c r="Z587" s="401"/>
      <c r="AA587" s="401"/>
      <c r="AB587" s="401"/>
      <c r="AC587" s="401"/>
      <c r="AD587" s="401"/>
      <c r="AE587" s="401"/>
      <c r="AF587" s="401"/>
      <c r="AL587" s="71"/>
      <c r="AQ587" s="113"/>
    </row>
    <row r="588" spans="1:43" s="43" customFormat="1" outlineLevel="1" x14ac:dyDescent="0.3">
      <c r="A588" s="25"/>
      <c r="B588" s="26"/>
      <c r="C588" s="26"/>
      <c r="D588" s="27"/>
      <c r="E588" s="28"/>
      <c r="F588" s="28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47"/>
      <c r="Y588" s="47"/>
      <c r="Z588" s="47"/>
      <c r="AA588" s="47"/>
      <c r="AB588" s="50"/>
      <c r="AC588" s="50"/>
      <c r="AD588" s="50"/>
      <c r="AE588" s="50"/>
      <c r="AF588" s="29"/>
      <c r="AL588" s="71"/>
      <c r="AQ588" s="113"/>
    </row>
    <row r="589" spans="1:43" s="43" customFormat="1" outlineLevel="1" x14ac:dyDescent="0.3">
      <c r="A589" s="409" t="s">
        <v>36</v>
      </c>
      <c r="B589" s="409"/>
      <c r="C589" s="409"/>
      <c r="D589" s="409"/>
      <c r="E589" s="410" t="s">
        <v>24</v>
      </c>
      <c r="F589" s="410"/>
      <c r="G589" s="410" t="s">
        <v>37</v>
      </c>
      <c r="H589" s="410"/>
      <c r="I589" s="410"/>
      <c r="J589" s="410" t="s">
        <v>38</v>
      </c>
      <c r="K589" s="410"/>
      <c r="L589" s="410"/>
      <c r="M589" s="410" t="s">
        <v>39</v>
      </c>
      <c r="N589" s="410"/>
      <c r="O589" s="410"/>
      <c r="P589" s="410"/>
      <c r="Q589" s="410"/>
      <c r="R589" s="410" t="s">
        <v>40</v>
      </c>
      <c r="S589" s="410"/>
      <c r="T589" s="410"/>
      <c r="U589" s="410"/>
      <c r="V589" s="410"/>
      <c r="W589" s="410" t="s">
        <v>19</v>
      </c>
      <c r="X589" s="410"/>
      <c r="Y589" s="410"/>
      <c r="Z589" s="410"/>
      <c r="AA589" s="410"/>
      <c r="AB589" s="410"/>
      <c r="AC589" s="410"/>
      <c r="AD589" s="410"/>
      <c r="AE589" s="410"/>
      <c r="AF589" s="410"/>
      <c r="AL589" s="71"/>
      <c r="AQ589" s="113"/>
    </row>
    <row r="590" spans="1:43" s="43" customFormat="1" outlineLevel="1" x14ac:dyDescent="0.3">
      <c r="A590" s="32"/>
      <c r="B590" s="33"/>
      <c r="C590" s="33"/>
      <c r="D590" s="34"/>
      <c r="E590" s="424"/>
      <c r="F590" s="424"/>
      <c r="G590" s="407"/>
      <c r="H590" s="407"/>
      <c r="I590" s="407"/>
      <c r="J590" s="425"/>
      <c r="K590" s="425"/>
      <c r="L590" s="425"/>
      <c r="M590" s="425"/>
      <c r="N590" s="425"/>
      <c r="O590" s="425"/>
      <c r="P590" s="425"/>
      <c r="Q590" s="425"/>
      <c r="R590" s="425"/>
      <c r="S590" s="425"/>
      <c r="T590" s="425"/>
      <c r="U590" s="425"/>
      <c r="V590" s="425"/>
      <c r="W590" s="35"/>
      <c r="X590" s="48"/>
      <c r="Y590" s="48"/>
      <c r="Z590" s="48"/>
      <c r="AA590" s="48"/>
      <c r="AB590" s="48"/>
      <c r="AC590" s="48"/>
      <c r="AD590" s="48"/>
      <c r="AE590" s="396" t="str">
        <f>IF(A590="","",(W587*G590/100))</f>
        <v/>
      </c>
      <c r="AF590" s="426"/>
      <c r="AL590" s="71"/>
      <c r="AQ590" s="113"/>
    </row>
    <row r="591" spans="1:43" s="43" customFormat="1" outlineLevel="1" x14ac:dyDescent="0.3">
      <c r="A591" s="32"/>
      <c r="B591" s="33"/>
      <c r="C591" s="33"/>
      <c r="D591" s="34"/>
      <c r="E591" s="424"/>
      <c r="F591" s="424"/>
      <c r="G591" s="407"/>
      <c r="H591" s="407"/>
      <c r="I591" s="407"/>
      <c r="J591" s="425"/>
      <c r="K591" s="425"/>
      <c r="L591" s="425"/>
      <c r="M591" s="425"/>
      <c r="N591" s="425"/>
      <c r="O591" s="425"/>
      <c r="P591" s="425"/>
      <c r="Q591" s="425"/>
      <c r="R591" s="425"/>
      <c r="S591" s="425"/>
      <c r="T591" s="425"/>
      <c r="U591" s="425"/>
      <c r="V591" s="425"/>
      <c r="W591" s="35"/>
      <c r="X591" s="48"/>
      <c r="Y591" s="48"/>
      <c r="Z591" s="48"/>
      <c r="AA591" s="48"/>
      <c r="AB591" s="48"/>
      <c r="AC591" s="48"/>
      <c r="AD591" s="48"/>
      <c r="AE591" s="396" t="str">
        <f>IF(A591="","",(W587*G591/100))</f>
        <v/>
      </c>
      <c r="AF591" s="426"/>
      <c r="AL591" s="71"/>
      <c r="AQ591" s="113"/>
    </row>
    <row r="592" spans="1:43" s="43" customFormat="1" outlineLevel="1" x14ac:dyDescent="0.3">
      <c r="A592" s="36"/>
      <c r="B592" s="33"/>
      <c r="C592" s="33"/>
      <c r="D592" s="34"/>
      <c r="E592" s="424"/>
      <c r="F592" s="424"/>
      <c r="G592" s="407"/>
      <c r="H592" s="407"/>
      <c r="I592" s="407"/>
      <c r="J592" s="425"/>
      <c r="K592" s="425"/>
      <c r="L592" s="425"/>
      <c r="M592" s="60"/>
      <c r="N592" s="60"/>
      <c r="O592" s="60"/>
      <c r="P592" s="60"/>
      <c r="Q592" s="60"/>
      <c r="R592" s="60"/>
      <c r="S592" s="60"/>
      <c r="T592" s="60"/>
      <c r="U592" s="60"/>
      <c r="V592" s="60"/>
      <c r="W592" s="35"/>
      <c r="X592" s="48"/>
      <c r="Y592" s="48"/>
      <c r="Z592" s="48"/>
      <c r="AA592" s="48"/>
      <c r="AB592" s="48"/>
      <c r="AC592" s="48"/>
      <c r="AD592" s="48"/>
      <c r="AE592" s="396" t="str">
        <f>IF(A592="","",(W587*G592/100))</f>
        <v/>
      </c>
      <c r="AF592" s="426"/>
      <c r="AL592" s="71"/>
      <c r="AQ592" s="113"/>
    </row>
    <row r="593" spans="1:43" s="43" customFormat="1" outlineLevel="1" x14ac:dyDescent="0.3">
      <c r="A593" s="36"/>
      <c r="B593" s="33"/>
      <c r="C593" s="33"/>
      <c r="D593" s="34"/>
      <c r="E593" s="424"/>
      <c r="F593" s="424"/>
      <c r="G593" s="407"/>
      <c r="H593" s="407"/>
      <c r="I593" s="407"/>
      <c r="J593" s="425"/>
      <c r="K593" s="425"/>
      <c r="L593" s="425"/>
      <c r="M593" s="425"/>
      <c r="N593" s="425"/>
      <c r="O593" s="425"/>
      <c r="P593" s="425"/>
      <c r="Q593" s="425"/>
      <c r="R593" s="425"/>
      <c r="S593" s="425"/>
      <c r="T593" s="425"/>
      <c r="U593" s="425"/>
      <c r="V593" s="425"/>
      <c r="W593" s="37"/>
      <c r="X593" s="49"/>
      <c r="Y593" s="49"/>
      <c r="Z593" s="49"/>
      <c r="AA593" s="49"/>
      <c r="AB593" s="49"/>
      <c r="AC593" s="49"/>
      <c r="AD593" s="49"/>
      <c r="AE593" s="396" t="str">
        <f>IF(A593="","",(W587*G593/100))</f>
        <v/>
      </c>
      <c r="AF593" s="426"/>
      <c r="AL593" s="71"/>
      <c r="AQ593" s="113"/>
    </row>
    <row r="594" spans="1:43" s="43" customFormat="1" outlineLevel="1" x14ac:dyDescent="0.3">
      <c r="A594" s="398" t="s">
        <v>41</v>
      </c>
      <c r="B594" s="399"/>
      <c r="C594" s="399"/>
      <c r="D594" s="399"/>
      <c r="E594" s="399"/>
      <c r="F594" s="399"/>
      <c r="G594" s="399"/>
      <c r="H594" s="399"/>
      <c r="I594" s="399"/>
      <c r="J594" s="399"/>
      <c r="K594" s="399"/>
      <c r="L594" s="399"/>
      <c r="M594" s="399"/>
      <c r="N594" s="399"/>
      <c r="O594" s="399"/>
      <c r="P594" s="399"/>
      <c r="Q594" s="399"/>
      <c r="R594" s="399"/>
      <c r="S594" s="399"/>
      <c r="T594" s="399"/>
      <c r="U594" s="399"/>
      <c r="V594" s="399"/>
      <c r="W594" s="400">
        <f>TRUNC(SUM(AE590:AF593),2)</f>
        <v>0</v>
      </c>
      <c r="X594" s="401"/>
      <c r="Y594" s="401"/>
      <c r="Z594" s="401"/>
      <c r="AA594" s="401"/>
      <c r="AB594" s="401"/>
      <c r="AC594" s="401"/>
      <c r="AD594" s="401"/>
      <c r="AE594" s="401"/>
      <c r="AF594" s="401"/>
      <c r="AL594" s="71"/>
      <c r="AQ594" s="113"/>
    </row>
    <row r="595" spans="1:43" s="43" customFormat="1" outlineLevel="1" x14ac:dyDescent="0.3">
      <c r="A595" s="25"/>
      <c r="B595" s="26"/>
      <c r="C595" s="26"/>
      <c r="D595" s="27"/>
      <c r="E595" s="28"/>
      <c r="F595" s="28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47"/>
      <c r="Y595" s="47"/>
      <c r="Z595" s="47"/>
      <c r="AA595" s="47"/>
      <c r="AB595" s="50"/>
      <c r="AC595" s="50"/>
      <c r="AD595" s="50"/>
      <c r="AE595" s="50"/>
      <c r="AF595" s="29"/>
      <c r="AL595" s="71"/>
      <c r="AQ595" s="113"/>
    </row>
    <row r="596" spans="1:43" s="43" customFormat="1" outlineLevel="1" x14ac:dyDescent="0.3">
      <c r="A596" s="420" t="s">
        <v>42</v>
      </c>
      <c r="B596" s="420"/>
      <c r="C596" s="420"/>
      <c r="D596" s="420"/>
      <c r="E596" s="420"/>
      <c r="F596" s="420"/>
      <c r="G596" s="420"/>
      <c r="H596" s="420"/>
      <c r="I596" s="420"/>
      <c r="J596" s="420"/>
      <c r="K596" s="420"/>
      <c r="L596" s="420"/>
      <c r="M596" s="420"/>
      <c r="N596" s="400">
        <f>TRUNC(SUM(W576,W587,W594),2)</f>
        <v>212.19</v>
      </c>
      <c r="O596" s="401"/>
      <c r="P596" s="401"/>
      <c r="Q596" s="401"/>
      <c r="R596" s="401"/>
      <c r="S596" s="401"/>
      <c r="T596" s="401"/>
      <c r="U596" s="401"/>
      <c r="V596" s="401"/>
      <c r="W596" s="401"/>
      <c r="X596" s="401"/>
      <c r="Y596" s="401"/>
      <c r="Z596" s="401"/>
      <c r="AA596" s="401"/>
      <c r="AB596" s="401"/>
      <c r="AC596" s="401"/>
      <c r="AD596" s="401"/>
      <c r="AE596" s="401"/>
      <c r="AF596" s="401"/>
      <c r="AL596" s="71"/>
      <c r="AQ596" s="113"/>
    </row>
    <row r="597" spans="1:43" s="43" customFormat="1" outlineLevel="1" x14ac:dyDescent="0.3">
      <c r="A597" s="421" t="s">
        <v>43</v>
      </c>
      <c r="B597" s="421"/>
      <c r="C597" s="421"/>
      <c r="D597" s="421"/>
      <c r="E597" s="421"/>
      <c r="F597" s="421"/>
      <c r="G597" s="421"/>
      <c r="H597" s="421"/>
      <c r="I597" s="421"/>
      <c r="J597" s="421"/>
      <c r="K597" s="421"/>
      <c r="L597" s="421"/>
      <c r="M597" s="421"/>
      <c r="N597" s="422">
        <f>AH630</f>
        <v>90</v>
      </c>
      <c r="O597" s="422"/>
      <c r="P597" s="422"/>
      <c r="Q597" s="422"/>
      <c r="R597" s="422"/>
      <c r="S597" s="422"/>
      <c r="T597" s="422"/>
      <c r="U597" s="422"/>
      <c r="V597" s="422"/>
      <c r="W597" s="422"/>
      <c r="X597" s="422"/>
      <c r="Y597" s="422"/>
      <c r="Z597" s="422"/>
      <c r="AA597" s="422"/>
      <c r="AB597" s="422"/>
      <c r="AC597" s="422"/>
      <c r="AD597" s="422"/>
      <c r="AE597" s="422"/>
      <c r="AF597" s="422"/>
      <c r="AL597" s="71"/>
      <c r="AQ597" s="113"/>
    </row>
    <row r="598" spans="1:43" s="43" customFormat="1" outlineLevel="1" x14ac:dyDescent="0.3">
      <c r="A598" s="420" t="s">
        <v>44</v>
      </c>
      <c r="B598" s="420"/>
      <c r="C598" s="420"/>
      <c r="D598" s="420"/>
      <c r="E598" s="420"/>
      <c r="F598" s="420"/>
      <c r="G598" s="420"/>
      <c r="H598" s="420"/>
      <c r="I598" s="420"/>
      <c r="J598" s="420"/>
      <c r="K598" s="420"/>
      <c r="L598" s="420"/>
      <c r="M598" s="420"/>
      <c r="N598" s="400">
        <f>TRUNC(N596/N597,2)</f>
        <v>2.35</v>
      </c>
      <c r="O598" s="401"/>
      <c r="P598" s="401"/>
      <c r="Q598" s="401"/>
      <c r="R598" s="401"/>
      <c r="S598" s="401"/>
      <c r="T598" s="401"/>
      <c r="U598" s="401"/>
      <c r="V598" s="401"/>
      <c r="W598" s="401"/>
      <c r="X598" s="401"/>
      <c r="Y598" s="401"/>
      <c r="Z598" s="401"/>
      <c r="AA598" s="401"/>
      <c r="AB598" s="401"/>
      <c r="AC598" s="401"/>
      <c r="AD598" s="401"/>
      <c r="AE598" s="401"/>
      <c r="AF598" s="401"/>
      <c r="AL598" s="71"/>
      <c r="AQ598" s="113"/>
    </row>
    <row r="599" spans="1:43" s="43" customFormat="1" outlineLevel="1" x14ac:dyDescent="0.3">
      <c r="A599" s="25"/>
      <c r="B599" s="26"/>
      <c r="C599" s="26"/>
      <c r="D599" s="27"/>
      <c r="E599" s="28"/>
      <c r="F599" s="28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47"/>
      <c r="Y599" s="47"/>
      <c r="Z599" s="47"/>
      <c r="AA599" s="47"/>
      <c r="AB599" s="50"/>
      <c r="AC599" s="50"/>
      <c r="AD599" s="50"/>
      <c r="AE599" s="50"/>
      <c r="AF599" s="29"/>
      <c r="AL599" s="71"/>
      <c r="AQ599" s="113"/>
    </row>
    <row r="600" spans="1:43" s="43" customFormat="1" outlineLevel="1" x14ac:dyDescent="0.3">
      <c r="A600" s="409" t="s">
        <v>45</v>
      </c>
      <c r="B600" s="409"/>
      <c r="C600" s="409"/>
      <c r="D600" s="409"/>
      <c r="E600" s="410" t="s">
        <v>24</v>
      </c>
      <c r="F600" s="410"/>
      <c r="G600" s="410" t="s">
        <v>0</v>
      </c>
      <c r="H600" s="410"/>
      <c r="I600" s="423" t="s">
        <v>46</v>
      </c>
      <c r="J600" s="423"/>
      <c r="K600" s="423"/>
      <c r="L600" s="423"/>
      <c r="M600" s="423"/>
      <c r="N600" s="423"/>
      <c r="O600" s="423"/>
      <c r="P600" s="423"/>
      <c r="Q600" s="423" t="s">
        <v>30</v>
      </c>
      <c r="R600" s="423"/>
      <c r="S600" s="423"/>
      <c r="T600" s="423"/>
      <c r="U600" s="423"/>
      <c r="V600" s="423"/>
      <c r="W600" s="423"/>
      <c r="X600" s="423"/>
      <c r="Y600" s="423"/>
      <c r="Z600" s="423"/>
      <c r="AA600" s="423"/>
      <c r="AB600" s="405" t="s">
        <v>46</v>
      </c>
      <c r="AC600" s="405"/>
      <c r="AD600" s="405"/>
      <c r="AE600" s="405"/>
      <c r="AF600" s="405"/>
      <c r="AL600" s="71"/>
      <c r="AQ600" s="113"/>
    </row>
    <row r="601" spans="1:43" s="43" customFormat="1" outlineLevel="1" x14ac:dyDescent="0.3">
      <c r="A601" s="391" t="str">
        <f>IF(E601="","",VLOOKUP(E601,Material!$A$3:$P$527,2,FALSE))</f>
        <v/>
      </c>
      <c r="B601" s="392"/>
      <c r="C601" s="392"/>
      <c r="D601" s="392"/>
      <c r="E601" s="412"/>
      <c r="F601" s="412"/>
      <c r="G601" s="412" t="str">
        <f>IF(E601="","",VLOOKUP(E601,Material!$A$3:$P$527,3,FALSE))</f>
        <v/>
      </c>
      <c r="H601" s="412"/>
      <c r="I601" s="419" t="str">
        <f>IF(E601="","",VLOOKUP(E601,Material!$A$3:$P$527,4,FALSE))</f>
        <v/>
      </c>
      <c r="J601" s="419"/>
      <c r="K601" s="419"/>
      <c r="L601" s="419"/>
      <c r="M601" s="419"/>
      <c r="N601" s="419"/>
      <c r="O601" s="419"/>
      <c r="P601" s="419"/>
      <c r="Q601" s="55"/>
      <c r="R601" s="55"/>
      <c r="S601" s="55"/>
      <c r="T601" s="55"/>
      <c r="U601" s="55"/>
      <c r="V601" s="55"/>
      <c r="W601" s="413"/>
      <c r="X601" s="413"/>
      <c r="Y601" s="413"/>
      <c r="Z601" s="413"/>
      <c r="AA601" s="413"/>
      <c r="AB601" s="48"/>
      <c r="AC601" s="48"/>
      <c r="AD601" s="48"/>
      <c r="AE601" s="48"/>
      <c r="AF601" s="38" t="str">
        <f t="shared" ref="AF601:AF610" si="46">IF(W601="","",I601*W601)</f>
        <v/>
      </c>
      <c r="AL601" s="71"/>
      <c r="AQ601" s="113"/>
    </row>
    <row r="602" spans="1:43" s="43" customFormat="1" outlineLevel="1" x14ac:dyDescent="0.3">
      <c r="A602" s="391" t="str">
        <f>IF(E602="","",VLOOKUP(E602,Material!$A$3:$P$527,2,FALSE))</f>
        <v/>
      </c>
      <c r="B602" s="392"/>
      <c r="C602" s="392"/>
      <c r="D602" s="392"/>
      <c r="E602" s="412"/>
      <c r="F602" s="412"/>
      <c r="G602" s="412" t="str">
        <f>IF(E602="","",VLOOKUP(E602,Material!$A$3:$P$527,3,FALSE))</f>
        <v/>
      </c>
      <c r="H602" s="412"/>
      <c r="I602" s="419" t="str">
        <f>IF(E602="","",VLOOKUP(E602,Material!$A$3:$P$527,4,FALSE))</f>
        <v/>
      </c>
      <c r="J602" s="419"/>
      <c r="K602" s="419"/>
      <c r="L602" s="419"/>
      <c r="M602" s="419"/>
      <c r="N602" s="419"/>
      <c r="O602" s="419"/>
      <c r="P602" s="419"/>
      <c r="Q602" s="55"/>
      <c r="R602" s="55"/>
      <c r="S602" s="55"/>
      <c r="T602" s="55"/>
      <c r="U602" s="55"/>
      <c r="V602" s="55"/>
      <c r="W602" s="413"/>
      <c r="X602" s="413"/>
      <c r="Y602" s="413"/>
      <c r="Z602" s="413"/>
      <c r="AA602" s="413"/>
      <c r="AB602" s="48"/>
      <c r="AC602" s="48"/>
      <c r="AD602" s="48"/>
      <c r="AE602" s="48"/>
      <c r="AF602" s="38" t="str">
        <f t="shared" si="46"/>
        <v/>
      </c>
      <c r="AL602" s="71"/>
      <c r="AQ602" s="113"/>
    </row>
    <row r="603" spans="1:43" s="43" customFormat="1" outlineLevel="1" x14ac:dyDescent="0.3">
      <c r="A603" s="391" t="str">
        <f>IF(E603="","",VLOOKUP(E603,Material!$A$3:$P$527,2,FALSE))</f>
        <v/>
      </c>
      <c r="B603" s="392"/>
      <c r="C603" s="392"/>
      <c r="D603" s="392"/>
      <c r="E603" s="412"/>
      <c r="F603" s="412"/>
      <c r="G603" s="412" t="str">
        <f>IF(E603="","",VLOOKUP(E603,Material!$A$3:$P$527,3,FALSE))</f>
        <v/>
      </c>
      <c r="H603" s="412"/>
      <c r="I603" s="419" t="str">
        <f>IF(E603="","",VLOOKUP(E603,Material!$A$3:$P$527,4,FALSE))</f>
        <v/>
      </c>
      <c r="J603" s="419"/>
      <c r="K603" s="419"/>
      <c r="L603" s="419"/>
      <c r="M603" s="419"/>
      <c r="N603" s="419"/>
      <c r="O603" s="419"/>
      <c r="P603" s="419"/>
      <c r="Q603" s="55"/>
      <c r="R603" s="55"/>
      <c r="S603" s="55"/>
      <c r="T603" s="55"/>
      <c r="U603" s="55"/>
      <c r="V603" s="55"/>
      <c r="W603" s="413"/>
      <c r="X603" s="413"/>
      <c r="Y603" s="413"/>
      <c r="Z603" s="413"/>
      <c r="AA603" s="413"/>
      <c r="AB603" s="48"/>
      <c r="AC603" s="48"/>
      <c r="AD603" s="48"/>
      <c r="AE603" s="48"/>
      <c r="AF603" s="38" t="str">
        <f t="shared" si="46"/>
        <v/>
      </c>
      <c r="AL603" s="71"/>
      <c r="AQ603" s="113"/>
    </row>
    <row r="604" spans="1:43" s="43" customFormat="1" outlineLevel="1" x14ac:dyDescent="0.3">
      <c r="A604" s="391" t="str">
        <f>IF(E604="","",VLOOKUP(E604,Material!$A$3:$P$527,2,FALSE))</f>
        <v/>
      </c>
      <c r="B604" s="392"/>
      <c r="C604" s="392"/>
      <c r="D604" s="392"/>
      <c r="E604" s="393"/>
      <c r="F604" s="393"/>
      <c r="G604" s="394" t="str">
        <f>IF(E604="","",VLOOKUP(E604,Material!$A$3:$P$527,3,FALSE))</f>
        <v/>
      </c>
      <c r="H604" s="394"/>
      <c r="I604" s="417" t="str">
        <f>IF(E604="","",VLOOKUP(E604,Material!$A$3:$P$527,4,FALSE))</f>
        <v/>
      </c>
      <c r="J604" s="417"/>
      <c r="K604" s="417"/>
      <c r="L604" s="417"/>
      <c r="M604" s="417"/>
      <c r="N604" s="417"/>
      <c r="O604" s="417"/>
      <c r="P604" s="417"/>
      <c r="Q604" s="35"/>
      <c r="R604" s="35"/>
      <c r="S604" s="35"/>
      <c r="T604" s="35"/>
      <c r="U604" s="35"/>
      <c r="V604" s="35"/>
      <c r="W604" s="408"/>
      <c r="X604" s="408"/>
      <c r="Y604" s="408"/>
      <c r="Z604" s="408"/>
      <c r="AA604" s="408"/>
      <c r="AB604" s="48"/>
      <c r="AC604" s="48"/>
      <c r="AD604" s="48"/>
      <c r="AE604" s="48"/>
      <c r="AF604" s="38" t="str">
        <f t="shared" si="46"/>
        <v/>
      </c>
      <c r="AL604" s="71"/>
      <c r="AQ604" s="113"/>
    </row>
    <row r="605" spans="1:43" s="43" customFormat="1" outlineLevel="1" x14ac:dyDescent="0.3">
      <c r="A605" s="391" t="str">
        <f>IF(E605="","",VLOOKUP(E605,Material!$A$3:$P$527,2,FALSE))</f>
        <v/>
      </c>
      <c r="B605" s="392"/>
      <c r="C605" s="392"/>
      <c r="D605" s="392"/>
      <c r="E605" s="393"/>
      <c r="F605" s="393"/>
      <c r="G605" s="394" t="str">
        <f>IF(E605="","",VLOOKUP(E605,Material!$A$3:$P$527,3,FALSE))</f>
        <v/>
      </c>
      <c r="H605" s="394"/>
      <c r="I605" s="417" t="str">
        <f>IF(E605="","",VLOOKUP(E605,Material!$A$3:$P$527,4,FALSE))</f>
        <v/>
      </c>
      <c r="J605" s="417"/>
      <c r="K605" s="417"/>
      <c r="L605" s="417"/>
      <c r="M605" s="417"/>
      <c r="N605" s="417"/>
      <c r="O605" s="417"/>
      <c r="P605" s="417"/>
      <c r="Q605" s="35"/>
      <c r="R605" s="35"/>
      <c r="S605" s="35"/>
      <c r="T605" s="35"/>
      <c r="U605" s="35"/>
      <c r="V605" s="35"/>
      <c r="W605" s="408"/>
      <c r="X605" s="408"/>
      <c r="Y605" s="408"/>
      <c r="Z605" s="408"/>
      <c r="AA605" s="408"/>
      <c r="AB605" s="48"/>
      <c r="AC605" s="48"/>
      <c r="AD605" s="48"/>
      <c r="AE605" s="48"/>
      <c r="AF605" s="38" t="str">
        <f t="shared" si="46"/>
        <v/>
      </c>
      <c r="AL605" s="71"/>
      <c r="AQ605" s="113"/>
    </row>
    <row r="606" spans="1:43" s="43" customFormat="1" outlineLevel="1" x14ac:dyDescent="0.3">
      <c r="A606" s="391" t="str">
        <f>IF(E606="","",VLOOKUP(E606,Material!$A$3:$P$527,2,FALSE))</f>
        <v/>
      </c>
      <c r="B606" s="392"/>
      <c r="C606" s="392"/>
      <c r="D606" s="392"/>
      <c r="E606" s="393"/>
      <c r="F606" s="393"/>
      <c r="G606" s="394" t="str">
        <f>IF(E606="","",VLOOKUP(E606,Material!$A$3:$P$527,3,FALSE))</f>
        <v/>
      </c>
      <c r="H606" s="394"/>
      <c r="I606" s="417" t="str">
        <f>IF(E606="","",VLOOKUP(E606,Material!$A$3:$P$527,4,FALSE))</f>
        <v/>
      </c>
      <c r="J606" s="417"/>
      <c r="K606" s="417"/>
      <c r="L606" s="417"/>
      <c r="M606" s="417"/>
      <c r="N606" s="417"/>
      <c r="O606" s="417"/>
      <c r="P606" s="417"/>
      <c r="Q606" s="35"/>
      <c r="R606" s="35"/>
      <c r="S606" s="35"/>
      <c r="T606" s="35"/>
      <c r="U606" s="35"/>
      <c r="V606" s="35"/>
      <c r="W606" s="408"/>
      <c r="X606" s="408"/>
      <c r="Y606" s="408"/>
      <c r="Z606" s="408"/>
      <c r="AA606" s="408"/>
      <c r="AB606" s="48"/>
      <c r="AC606" s="48"/>
      <c r="AD606" s="48"/>
      <c r="AE606" s="48"/>
      <c r="AF606" s="38" t="str">
        <f t="shared" si="46"/>
        <v/>
      </c>
      <c r="AL606" s="71"/>
      <c r="AQ606" s="113"/>
    </row>
    <row r="607" spans="1:43" s="43" customFormat="1" outlineLevel="1" x14ac:dyDescent="0.3">
      <c r="A607" s="391" t="str">
        <f>IF(E607="","",VLOOKUP(E607,Material!$A$3:$P$527,2,FALSE))</f>
        <v/>
      </c>
      <c r="B607" s="392"/>
      <c r="C607" s="392"/>
      <c r="D607" s="392"/>
      <c r="E607" s="393"/>
      <c r="F607" s="393"/>
      <c r="G607" s="394" t="str">
        <f>IF(E607="","",VLOOKUP(E607,Material!$A$3:$P$527,3,FALSE))</f>
        <v/>
      </c>
      <c r="H607" s="394"/>
      <c r="I607" s="417" t="str">
        <f>IF(E607="","",VLOOKUP(E607,Material!$A$3:$P$527,4,FALSE))</f>
        <v/>
      </c>
      <c r="J607" s="417"/>
      <c r="K607" s="417"/>
      <c r="L607" s="417"/>
      <c r="M607" s="417"/>
      <c r="N607" s="417"/>
      <c r="O607" s="417"/>
      <c r="P607" s="417"/>
      <c r="Q607" s="35"/>
      <c r="R607" s="35"/>
      <c r="S607" s="35"/>
      <c r="T607" s="35"/>
      <c r="U607" s="35"/>
      <c r="V607" s="35"/>
      <c r="W607" s="408"/>
      <c r="X607" s="408"/>
      <c r="Y607" s="408"/>
      <c r="Z607" s="408"/>
      <c r="AA607" s="408"/>
      <c r="AB607" s="48"/>
      <c r="AC607" s="48"/>
      <c r="AD607" s="48"/>
      <c r="AE607" s="48"/>
      <c r="AF607" s="38" t="str">
        <f t="shared" si="46"/>
        <v/>
      </c>
      <c r="AL607" s="71"/>
      <c r="AQ607" s="113"/>
    </row>
    <row r="608" spans="1:43" s="43" customFormat="1" outlineLevel="1" x14ac:dyDescent="0.3">
      <c r="A608" s="391" t="str">
        <f>IF(E608="","",VLOOKUP(E608,Material!$A$3:$P$527,2,FALSE))</f>
        <v/>
      </c>
      <c r="B608" s="392"/>
      <c r="C608" s="392"/>
      <c r="D608" s="392"/>
      <c r="E608" s="393"/>
      <c r="F608" s="393"/>
      <c r="G608" s="394" t="str">
        <f>IF(E608="","",VLOOKUP(E608,Material!$A$3:$P$527,3,FALSE))</f>
        <v/>
      </c>
      <c r="H608" s="394"/>
      <c r="I608" s="417" t="str">
        <f>IF(E608="","",VLOOKUP(E608,Material!$A$3:$P$527,4,FALSE))</f>
        <v/>
      </c>
      <c r="J608" s="417"/>
      <c r="K608" s="417"/>
      <c r="L608" s="417"/>
      <c r="M608" s="417"/>
      <c r="N608" s="417"/>
      <c r="O608" s="417"/>
      <c r="P608" s="417"/>
      <c r="Q608" s="35"/>
      <c r="R608" s="35"/>
      <c r="S608" s="35"/>
      <c r="T608" s="35"/>
      <c r="U608" s="35"/>
      <c r="V608" s="35"/>
      <c r="W608" s="408"/>
      <c r="X608" s="408"/>
      <c r="Y608" s="408"/>
      <c r="Z608" s="408"/>
      <c r="AA608" s="408"/>
      <c r="AB608" s="48"/>
      <c r="AC608" s="48"/>
      <c r="AD608" s="48"/>
      <c r="AE608" s="48"/>
      <c r="AF608" s="38" t="str">
        <f t="shared" si="46"/>
        <v/>
      </c>
      <c r="AL608" s="71"/>
      <c r="AQ608" s="113"/>
    </row>
    <row r="609" spans="1:43" s="43" customFormat="1" outlineLevel="1" x14ac:dyDescent="0.3">
      <c r="A609" s="391" t="str">
        <f>IF(E609="","",VLOOKUP(E609,Material!$A$3:$P$527,2,FALSE))</f>
        <v/>
      </c>
      <c r="B609" s="392"/>
      <c r="C609" s="392"/>
      <c r="D609" s="392"/>
      <c r="E609" s="393"/>
      <c r="F609" s="393"/>
      <c r="G609" s="394" t="str">
        <f>IF(E609="","",VLOOKUP(E609,Material!$A$3:$P$527,3,FALSE))</f>
        <v/>
      </c>
      <c r="H609" s="394"/>
      <c r="I609" s="417" t="str">
        <f>IF(E609="","",VLOOKUP(E609,Material!$A$3:$P$527,4,FALSE))</f>
        <v/>
      </c>
      <c r="J609" s="417"/>
      <c r="K609" s="417"/>
      <c r="L609" s="417"/>
      <c r="M609" s="417"/>
      <c r="N609" s="417"/>
      <c r="O609" s="417"/>
      <c r="P609" s="417"/>
      <c r="Q609" s="35"/>
      <c r="R609" s="35"/>
      <c r="S609" s="35"/>
      <c r="T609" s="35"/>
      <c r="U609" s="35"/>
      <c r="V609" s="35"/>
      <c r="W609" s="408"/>
      <c r="X609" s="408"/>
      <c r="Y609" s="408"/>
      <c r="Z609" s="408"/>
      <c r="AA609" s="408"/>
      <c r="AB609" s="48"/>
      <c r="AC609" s="48"/>
      <c r="AD609" s="48"/>
      <c r="AE609" s="48"/>
      <c r="AF609" s="38" t="str">
        <f t="shared" si="46"/>
        <v/>
      </c>
      <c r="AL609" s="71"/>
      <c r="AQ609" s="113"/>
    </row>
    <row r="610" spans="1:43" s="43" customFormat="1" outlineLevel="1" x14ac:dyDescent="0.3">
      <c r="A610" s="391" t="str">
        <f>IF(E610="","",VLOOKUP(E610,Material!$A$3:$P$527,2,FALSE))</f>
        <v/>
      </c>
      <c r="B610" s="392"/>
      <c r="C610" s="392"/>
      <c r="D610" s="392"/>
      <c r="E610" s="393"/>
      <c r="F610" s="393"/>
      <c r="G610" s="394" t="str">
        <f>IF(E610="","",VLOOKUP(E610,Material!$A$3:$P$527,3,FALSE))</f>
        <v/>
      </c>
      <c r="H610" s="394"/>
      <c r="I610" s="417" t="str">
        <f>IF(E610="","",VLOOKUP(E610,Material!$A$3:$P$527,4,FALSE))</f>
        <v/>
      </c>
      <c r="J610" s="417"/>
      <c r="K610" s="417"/>
      <c r="L610" s="417"/>
      <c r="M610" s="417"/>
      <c r="N610" s="417"/>
      <c r="O610" s="417"/>
      <c r="P610" s="417"/>
      <c r="Q610" s="35"/>
      <c r="R610" s="35"/>
      <c r="S610" s="35"/>
      <c r="T610" s="35"/>
      <c r="U610" s="35"/>
      <c r="V610" s="35"/>
      <c r="W610" s="408"/>
      <c r="X610" s="408"/>
      <c r="Y610" s="408"/>
      <c r="Z610" s="408"/>
      <c r="AA610" s="408"/>
      <c r="AB610" s="48"/>
      <c r="AC610" s="48"/>
      <c r="AD610" s="48"/>
      <c r="AE610" s="48"/>
      <c r="AF610" s="38" t="str">
        <f t="shared" si="46"/>
        <v/>
      </c>
      <c r="AL610" s="71"/>
      <c r="AQ610" s="113"/>
    </row>
    <row r="611" spans="1:43" s="43" customFormat="1" outlineLevel="1" x14ac:dyDescent="0.3">
      <c r="A611" s="398" t="s">
        <v>47</v>
      </c>
      <c r="B611" s="399"/>
      <c r="C611" s="399"/>
      <c r="D611" s="399"/>
      <c r="E611" s="399"/>
      <c r="F611" s="399"/>
      <c r="G611" s="399"/>
      <c r="H611" s="399"/>
      <c r="I611" s="399"/>
      <c r="J611" s="399"/>
      <c r="K611" s="399"/>
      <c r="L611" s="399"/>
      <c r="M611" s="399"/>
      <c r="N611" s="399"/>
      <c r="O611" s="399"/>
      <c r="P611" s="399"/>
      <c r="Q611" s="399"/>
      <c r="R611" s="399"/>
      <c r="S611" s="399"/>
      <c r="T611" s="399"/>
      <c r="U611" s="399"/>
      <c r="V611" s="399"/>
      <c r="W611" s="400">
        <f>TRUNC(SUM(AA601:AF610),2)</f>
        <v>0</v>
      </c>
      <c r="X611" s="401"/>
      <c r="Y611" s="401"/>
      <c r="Z611" s="401"/>
      <c r="AA611" s="401"/>
      <c r="AB611" s="401"/>
      <c r="AC611" s="401"/>
      <c r="AD611" s="401"/>
      <c r="AE611" s="401"/>
      <c r="AF611" s="401"/>
      <c r="AL611" s="71"/>
      <c r="AQ611" s="113"/>
    </row>
    <row r="612" spans="1:43" s="43" customFormat="1" outlineLevel="1" x14ac:dyDescent="0.3">
      <c r="A612" s="25"/>
      <c r="B612" s="26"/>
      <c r="C612" s="26"/>
      <c r="D612" s="27"/>
      <c r="E612" s="28"/>
      <c r="F612" s="28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47"/>
      <c r="Y612" s="47"/>
      <c r="Z612" s="47"/>
      <c r="AA612" s="47"/>
      <c r="AB612" s="50"/>
      <c r="AC612" s="50"/>
      <c r="AD612" s="50"/>
      <c r="AE612" s="50"/>
      <c r="AF612" s="29"/>
      <c r="AL612" s="71"/>
      <c r="AQ612" s="113"/>
    </row>
    <row r="613" spans="1:43" s="43" customFormat="1" outlineLevel="1" x14ac:dyDescent="0.3">
      <c r="A613" s="409" t="s">
        <v>48</v>
      </c>
      <c r="B613" s="409"/>
      <c r="C613" s="409"/>
      <c r="D613" s="409"/>
      <c r="E613" s="410" t="s">
        <v>24</v>
      </c>
      <c r="F613" s="410"/>
      <c r="G613" s="410" t="s">
        <v>0</v>
      </c>
      <c r="H613" s="410"/>
      <c r="I613" s="410" t="s">
        <v>46</v>
      </c>
      <c r="J613" s="410"/>
      <c r="K613" s="410"/>
      <c r="L613" s="410"/>
      <c r="M613" s="410"/>
      <c r="N613" s="410"/>
      <c r="O613" s="410"/>
      <c r="P613" s="410"/>
      <c r="Q613" s="410" t="s">
        <v>30</v>
      </c>
      <c r="R613" s="410"/>
      <c r="S613" s="410"/>
      <c r="T613" s="410"/>
      <c r="U613" s="410"/>
      <c r="V613" s="410"/>
      <c r="W613" s="410"/>
      <c r="X613" s="410"/>
      <c r="Y613" s="410"/>
      <c r="Z613" s="410"/>
      <c r="AA613" s="410"/>
      <c r="AB613" s="411" t="s">
        <v>46</v>
      </c>
      <c r="AC613" s="411"/>
      <c r="AD613" s="411"/>
      <c r="AE613" s="411"/>
      <c r="AF613" s="411"/>
      <c r="AL613" s="71"/>
      <c r="AQ613" s="113"/>
    </row>
    <row r="614" spans="1:43" s="43" customFormat="1" ht="27.75" customHeight="1" outlineLevel="1" x14ac:dyDescent="0.3">
      <c r="A614" s="415" t="str">
        <f>IF(E614="","",VLOOKUP(E614,Serviços!$A$3:$AA$849,2,FALSE))</f>
        <v/>
      </c>
      <c r="B614" s="416"/>
      <c r="C614" s="416"/>
      <c r="D614" s="416"/>
      <c r="E614" s="412"/>
      <c r="F614" s="412"/>
      <c r="G614" s="412" t="str">
        <f>IF(E614="","",VLOOKUP(E614,Serviços!A6:AA1479,3,))</f>
        <v/>
      </c>
      <c r="H614" s="412"/>
      <c r="I614" s="418" t="str">
        <f>IF(E614="","",VLOOKUP(E614,Serviços!$A$3:$AA$849,4,FALSE))</f>
        <v/>
      </c>
      <c r="J614" s="418"/>
      <c r="K614" s="418"/>
      <c r="L614" s="418"/>
      <c r="M614" s="418"/>
      <c r="N614" s="418"/>
      <c r="O614" s="418"/>
      <c r="P614" s="418"/>
      <c r="Q614" s="55"/>
      <c r="R614" s="55"/>
      <c r="S614" s="55"/>
      <c r="T614" s="55"/>
      <c r="U614" s="55"/>
      <c r="V614" s="55"/>
      <c r="W614" s="413"/>
      <c r="X614" s="413"/>
      <c r="Y614" s="413"/>
      <c r="Z614" s="413"/>
      <c r="AA614" s="413"/>
      <c r="AB614" s="48"/>
      <c r="AC614" s="48"/>
      <c r="AD614" s="48"/>
      <c r="AE614" s="48"/>
      <c r="AF614" s="38" t="str">
        <f t="shared" ref="AF614:AF619" si="47">IF(W614="","",I614*W614)</f>
        <v/>
      </c>
      <c r="AL614" s="71"/>
      <c r="AQ614" s="113"/>
    </row>
    <row r="615" spans="1:43" s="43" customFormat="1" outlineLevel="1" x14ac:dyDescent="0.3">
      <c r="A615" s="391" t="str">
        <f>IF(E615="","",VLOOKUP(E615,Serviços!$A$3:$AA$849,2,FALSE))</f>
        <v/>
      </c>
      <c r="B615" s="392"/>
      <c r="C615" s="392"/>
      <c r="D615" s="392"/>
      <c r="E615" s="393"/>
      <c r="F615" s="393"/>
      <c r="G615" s="394" t="str">
        <f>IF(E615="","",VLOOKUP(E615,Serviços!A556:AA1480,3,))</f>
        <v/>
      </c>
      <c r="H615" s="394"/>
      <c r="I615" s="407" t="str">
        <f>IF(E615="","",VLOOKUP(E615,Serviços!$A$3:$AA$849,4,FALSE))</f>
        <v/>
      </c>
      <c r="J615" s="407"/>
      <c r="K615" s="407"/>
      <c r="L615" s="407"/>
      <c r="M615" s="407"/>
      <c r="N615" s="407"/>
      <c r="O615" s="407"/>
      <c r="P615" s="407"/>
      <c r="Q615" s="35"/>
      <c r="R615" s="35"/>
      <c r="S615" s="35"/>
      <c r="T615" s="35"/>
      <c r="U615" s="35"/>
      <c r="V615" s="35"/>
      <c r="W615" s="408"/>
      <c r="X615" s="408"/>
      <c r="Y615" s="408"/>
      <c r="Z615" s="408"/>
      <c r="AA615" s="408"/>
      <c r="AB615" s="48"/>
      <c r="AC615" s="48"/>
      <c r="AD615" s="48"/>
      <c r="AE615" s="48"/>
      <c r="AF615" s="38" t="str">
        <f t="shared" si="47"/>
        <v/>
      </c>
      <c r="AL615" s="71"/>
      <c r="AQ615" s="113"/>
    </row>
    <row r="616" spans="1:43" s="43" customFormat="1" outlineLevel="1" x14ac:dyDescent="0.3">
      <c r="A616" s="391" t="str">
        <f>IF(E616="","",VLOOKUP(E616,Serviços!$A$3:$AA$849,2,FALSE))</f>
        <v/>
      </c>
      <c r="B616" s="392"/>
      <c r="C616" s="392"/>
      <c r="D616" s="392"/>
      <c r="E616" s="393"/>
      <c r="F616" s="393"/>
      <c r="G616" s="394" t="str">
        <f>IF(E616="","",VLOOKUP(E616,Serviços!A557:AA1481,3,))</f>
        <v/>
      </c>
      <c r="H616" s="394"/>
      <c r="I616" s="407" t="str">
        <f>IF(E616="","",VLOOKUP(E616,Serviços!$A$3:$AA$849,4,FALSE))</f>
        <v/>
      </c>
      <c r="J616" s="407"/>
      <c r="K616" s="407"/>
      <c r="L616" s="407"/>
      <c r="M616" s="407"/>
      <c r="N616" s="407"/>
      <c r="O616" s="407"/>
      <c r="P616" s="407"/>
      <c r="Q616" s="35"/>
      <c r="R616" s="35"/>
      <c r="S616" s="35"/>
      <c r="T616" s="35"/>
      <c r="U616" s="35"/>
      <c r="V616" s="35"/>
      <c r="W616" s="408"/>
      <c r="X616" s="408"/>
      <c r="Y616" s="408"/>
      <c r="Z616" s="408"/>
      <c r="AA616" s="408"/>
      <c r="AB616" s="48"/>
      <c r="AC616" s="48"/>
      <c r="AD616" s="48"/>
      <c r="AE616" s="48"/>
      <c r="AF616" s="38" t="str">
        <f t="shared" si="47"/>
        <v/>
      </c>
      <c r="AL616" s="71"/>
      <c r="AQ616" s="113"/>
    </row>
    <row r="617" spans="1:43" s="43" customFormat="1" outlineLevel="1" x14ac:dyDescent="0.3">
      <c r="A617" s="391" t="str">
        <f>IF(E617="","",VLOOKUP(E617,Serviços!$A$3:$AA$849,2,FALSE))</f>
        <v/>
      </c>
      <c r="B617" s="392"/>
      <c r="C617" s="392"/>
      <c r="D617" s="392"/>
      <c r="E617" s="393"/>
      <c r="F617" s="393"/>
      <c r="G617" s="394" t="str">
        <f>IF(E617="","",VLOOKUP(E617,Serviços!A558:AA1482,3,))</f>
        <v/>
      </c>
      <c r="H617" s="394"/>
      <c r="I617" s="407" t="str">
        <f>IF(E617="","",VLOOKUP(E617,Serviços!$A$3:$AA$849,4,FALSE))</f>
        <v/>
      </c>
      <c r="J617" s="407"/>
      <c r="K617" s="407"/>
      <c r="L617" s="407"/>
      <c r="M617" s="407"/>
      <c r="N617" s="407"/>
      <c r="O617" s="407"/>
      <c r="P617" s="407"/>
      <c r="Q617" s="35"/>
      <c r="R617" s="35"/>
      <c r="S617" s="35"/>
      <c r="T617" s="35"/>
      <c r="U617" s="35"/>
      <c r="V617" s="35"/>
      <c r="W617" s="408"/>
      <c r="X617" s="408"/>
      <c r="Y617" s="408"/>
      <c r="Z617" s="408"/>
      <c r="AA617" s="408"/>
      <c r="AB617" s="48"/>
      <c r="AC617" s="48"/>
      <c r="AD617" s="48"/>
      <c r="AE617" s="48"/>
      <c r="AF617" s="38" t="str">
        <f t="shared" si="47"/>
        <v/>
      </c>
      <c r="AL617" s="71"/>
      <c r="AQ617" s="113"/>
    </row>
    <row r="618" spans="1:43" s="43" customFormat="1" outlineLevel="1" x14ac:dyDescent="0.3">
      <c r="A618" s="391" t="str">
        <f>IF(E618="","",VLOOKUP(E618,Serviços!$A$3:$AA$849,2,FALSE))</f>
        <v/>
      </c>
      <c r="B618" s="392"/>
      <c r="C618" s="392"/>
      <c r="D618" s="392"/>
      <c r="E618" s="393"/>
      <c r="F618" s="393"/>
      <c r="G618" s="394" t="str">
        <f>IF(E618="","",VLOOKUP(E618,Serviços!A559:AA1483,3,))</f>
        <v/>
      </c>
      <c r="H618" s="394"/>
      <c r="I618" s="407" t="str">
        <f>IF(E618="","",VLOOKUP(E618,Serviços!$A$3:$AA$849,4,FALSE))</f>
        <v/>
      </c>
      <c r="J618" s="407"/>
      <c r="K618" s="407"/>
      <c r="L618" s="407"/>
      <c r="M618" s="407"/>
      <c r="N618" s="407"/>
      <c r="O618" s="407"/>
      <c r="P618" s="407"/>
      <c r="Q618" s="35"/>
      <c r="R618" s="35"/>
      <c r="S618" s="35"/>
      <c r="T618" s="35"/>
      <c r="U618" s="35"/>
      <c r="V618" s="35"/>
      <c r="W618" s="408"/>
      <c r="X618" s="408"/>
      <c r="Y618" s="408"/>
      <c r="Z618" s="408"/>
      <c r="AA618" s="408"/>
      <c r="AB618" s="48"/>
      <c r="AC618" s="48"/>
      <c r="AD618" s="48"/>
      <c r="AE618" s="48"/>
      <c r="AF618" s="38" t="str">
        <f t="shared" si="47"/>
        <v/>
      </c>
      <c r="AL618" s="71"/>
      <c r="AQ618" s="113"/>
    </row>
    <row r="619" spans="1:43" s="43" customFormat="1" outlineLevel="1" x14ac:dyDescent="0.3">
      <c r="A619" s="391" t="str">
        <f>IF(E619="","",VLOOKUP(E619,Serviços!$A$3:$AA$849,2,FALSE))</f>
        <v/>
      </c>
      <c r="B619" s="392"/>
      <c r="C619" s="392"/>
      <c r="D619" s="392"/>
      <c r="E619" s="393"/>
      <c r="F619" s="393"/>
      <c r="G619" s="394" t="str">
        <f>IF(E619="","",VLOOKUP(E619,Serviços!A561:AA1484,3,))</f>
        <v/>
      </c>
      <c r="H619" s="394"/>
      <c r="I619" s="407" t="str">
        <f>IF(E619="","",VLOOKUP(E619,Serviços!$A$3:$AA$849,4,FALSE))</f>
        <v/>
      </c>
      <c r="J619" s="407"/>
      <c r="K619" s="407"/>
      <c r="L619" s="407"/>
      <c r="M619" s="407"/>
      <c r="N619" s="407"/>
      <c r="O619" s="407"/>
      <c r="P619" s="407"/>
      <c r="Q619" s="35"/>
      <c r="R619" s="35"/>
      <c r="S619" s="35"/>
      <c r="T619" s="35"/>
      <c r="U619" s="35"/>
      <c r="V619" s="35"/>
      <c r="W619" s="408"/>
      <c r="X619" s="408"/>
      <c r="Y619" s="408"/>
      <c r="Z619" s="408"/>
      <c r="AA619" s="408"/>
      <c r="AB619" s="48"/>
      <c r="AC619" s="48"/>
      <c r="AD619" s="48"/>
      <c r="AE619" s="48"/>
      <c r="AF619" s="38" t="str">
        <f t="shared" si="47"/>
        <v/>
      </c>
      <c r="AL619" s="71"/>
      <c r="AQ619" s="113"/>
    </row>
    <row r="620" spans="1:43" s="43" customFormat="1" outlineLevel="1" x14ac:dyDescent="0.3">
      <c r="A620" s="398" t="s">
        <v>49</v>
      </c>
      <c r="B620" s="399"/>
      <c r="C620" s="399"/>
      <c r="D620" s="399"/>
      <c r="E620" s="399"/>
      <c r="F620" s="399"/>
      <c r="G620" s="399"/>
      <c r="H620" s="399"/>
      <c r="I620" s="399"/>
      <c r="J620" s="399"/>
      <c r="K620" s="399"/>
      <c r="L620" s="399"/>
      <c r="M620" s="399"/>
      <c r="N620" s="399"/>
      <c r="O620" s="399"/>
      <c r="P620" s="399"/>
      <c r="Q620" s="399"/>
      <c r="R620" s="399"/>
      <c r="S620" s="399"/>
      <c r="T620" s="399"/>
      <c r="U620" s="399"/>
      <c r="V620" s="399"/>
      <c r="W620" s="400">
        <f>TRUNC(SUM(AA614:AF619),2)</f>
        <v>0</v>
      </c>
      <c r="X620" s="401"/>
      <c r="Y620" s="401"/>
      <c r="Z620" s="401"/>
      <c r="AA620" s="401"/>
      <c r="AB620" s="401"/>
      <c r="AC620" s="401"/>
      <c r="AD620" s="401"/>
      <c r="AE620" s="401"/>
      <c r="AF620" s="401"/>
      <c r="AL620" s="71"/>
      <c r="AQ620" s="113"/>
    </row>
    <row r="621" spans="1:43" s="43" customFormat="1" outlineLevel="1" x14ac:dyDescent="0.3">
      <c r="A621" s="25"/>
      <c r="B621" s="26"/>
      <c r="C621" s="26"/>
      <c r="D621" s="27"/>
      <c r="E621" s="28"/>
      <c r="F621" s="28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47"/>
      <c r="Y621" s="47"/>
      <c r="Z621" s="47"/>
      <c r="AA621" s="47"/>
      <c r="AB621" s="50"/>
      <c r="AC621" s="50"/>
      <c r="AD621" s="50"/>
      <c r="AE621" s="50"/>
      <c r="AF621" s="29"/>
      <c r="AL621" s="71"/>
      <c r="AQ621" s="113"/>
    </row>
    <row r="622" spans="1:43" s="43" customFormat="1" outlineLevel="1" x14ac:dyDescent="0.3">
      <c r="A622" s="409" t="s">
        <v>50</v>
      </c>
      <c r="B622" s="409"/>
      <c r="C622" s="409"/>
      <c r="D622" s="409"/>
      <c r="E622" s="410" t="s">
        <v>24</v>
      </c>
      <c r="F622" s="410"/>
      <c r="G622" s="410" t="s">
        <v>0</v>
      </c>
      <c r="H622" s="410"/>
      <c r="I622" s="410"/>
      <c r="J622" s="410" t="s">
        <v>51</v>
      </c>
      <c r="K622" s="410"/>
      <c r="L622" s="410"/>
      <c r="M622" s="410"/>
      <c r="N622" s="410"/>
      <c r="O622" s="410"/>
      <c r="P622" s="410"/>
      <c r="Q622" s="410"/>
      <c r="R622" s="410" t="s">
        <v>19</v>
      </c>
      <c r="S622" s="410"/>
      <c r="T622" s="410"/>
      <c r="U622" s="410"/>
      <c r="V622" s="410"/>
      <c r="W622" s="410"/>
      <c r="X622" s="410"/>
      <c r="Y622" s="410"/>
      <c r="Z622" s="410"/>
      <c r="AA622" s="410"/>
      <c r="AB622" s="410"/>
      <c r="AC622" s="411" t="s">
        <v>30</v>
      </c>
      <c r="AD622" s="411"/>
      <c r="AE622" s="411"/>
      <c r="AF622" s="39" t="s">
        <v>52</v>
      </c>
      <c r="AL622" s="71"/>
      <c r="AQ622" s="113"/>
    </row>
    <row r="623" spans="1:43" s="43" customFormat="1" outlineLevel="1" x14ac:dyDescent="0.3">
      <c r="A623" s="391" t="str">
        <f>IF(E623="","",VLOOKUP(E623,Transporte!$A$3:$D$281,2,FALSE))</f>
        <v/>
      </c>
      <c r="B623" s="392"/>
      <c r="C623" s="392"/>
      <c r="D623" s="392"/>
      <c r="E623" s="412"/>
      <c r="F623" s="412"/>
      <c r="G623" s="412" t="str">
        <f>IF(E623="","",VLOOKUP(E623,Transporte!$A$3:$D$281,3,FALSE))</f>
        <v/>
      </c>
      <c r="H623" s="412"/>
      <c r="I623" s="412"/>
      <c r="J623" s="56"/>
      <c r="K623" s="56"/>
      <c r="L623" s="56"/>
      <c r="M623" s="413"/>
      <c r="N623" s="413"/>
      <c r="O623" s="413"/>
      <c r="P623" s="413"/>
      <c r="Q623" s="413"/>
      <c r="R623" s="57"/>
      <c r="S623" s="57"/>
      <c r="T623" s="57"/>
      <c r="U623" s="57"/>
      <c r="V623" s="57"/>
      <c r="W623" s="57"/>
      <c r="X623" s="414" t="str">
        <f>IF(E623="","",VLOOKUP(E623,Transporte!$A$3:$D$281,4,FALSE))</f>
        <v/>
      </c>
      <c r="Y623" s="414"/>
      <c r="Z623" s="414"/>
      <c r="AA623" s="414"/>
      <c r="AB623" s="414"/>
      <c r="AC623" s="414"/>
      <c r="AD623" s="414"/>
      <c r="AE623" s="414"/>
      <c r="AF623" s="38" t="str">
        <f>IF(M623="","",M623*X623*AC623)</f>
        <v/>
      </c>
      <c r="AL623" s="71"/>
      <c r="AQ623" s="113"/>
    </row>
    <row r="624" spans="1:43" s="43" customFormat="1" outlineLevel="1" x14ac:dyDescent="0.3">
      <c r="A624" s="391" t="str">
        <f>IF(E624="","",VLOOKUP(E624,Transporte!$A$3:$D$281,2,FALSE))</f>
        <v/>
      </c>
      <c r="B624" s="392"/>
      <c r="C624" s="392"/>
      <c r="D624" s="392"/>
      <c r="E624" s="393"/>
      <c r="F624" s="393"/>
      <c r="G624" s="394" t="str">
        <f>IF(E624="","",VLOOKUP(E624,Transporte!$A$3:$D$281,3,FALSE))</f>
        <v/>
      </c>
      <c r="H624" s="394"/>
      <c r="I624" s="394"/>
      <c r="J624" s="40"/>
      <c r="K624" s="40"/>
      <c r="L624" s="40"/>
      <c r="M624" s="395"/>
      <c r="N624" s="395"/>
      <c r="O624" s="395"/>
      <c r="P624" s="395"/>
      <c r="Q624" s="395"/>
      <c r="R624" s="35"/>
      <c r="S624" s="35"/>
      <c r="T624" s="35"/>
      <c r="U624" s="35"/>
      <c r="V624" s="35"/>
      <c r="W624" s="35"/>
      <c r="X624" s="396" t="str">
        <f>IF(E624="","",VLOOKUP(E624,Transporte!$A$3:$D$281,4,FALSE))</f>
        <v/>
      </c>
      <c r="Y624" s="396"/>
      <c r="Z624" s="396"/>
      <c r="AA624" s="396"/>
      <c r="AB624" s="396"/>
      <c r="AC624" s="397"/>
      <c r="AD624" s="397"/>
      <c r="AE624" s="397"/>
      <c r="AF624" s="38" t="str">
        <f>IF(M624="","",M624*X624*AC624)</f>
        <v/>
      </c>
      <c r="AL624" s="71"/>
      <c r="AQ624" s="113"/>
    </row>
    <row r="625" spans="1:48" s="43" customFormat="1" outlineLevel="1" x14ac:dyDescent="0.3">
      <c r="A625" s="391" t="str">
        <f>IF(E625="","",VLOOKUP(E625,Transporte!$A$3:$D$281,2,FALSE))</f>
        <v/>
      </c>
      <c r="B625" s="392"/>
      <c r="C625" s="392"/>
      <c r="D625" s="392"/>
      <c r="E625" s="393"/>
      <c r="F625" s="393"/>
      <c r="G625" s="394" t="str">
        <f>IF(E625="","",VLOOKUP(E625,Transporte!$A$3:$D$281,3,FALSE))</f>
        <v/>
      </c>
      <c r="H625" s="394"/>
      <c r="I625" s="394"/>
      <c r="J625" s="40"/>
      <c r="K625" s="40"/>
      <c r="L625" s="40"/>
      <c r="M625" s="395"/>
      <c r="N625" s="395"/>
      <c r="O625" s="395"/>
      <c r="P625" s="395"/>
      <c r="Q625" s="395"/>
      <c r="R625" s="35"/>
      <c r="S625" s="35"/>
      <c r="T625" s="35"/>
      <c r="U625" s="35"/>
      <c r="V625" s="35"/>
      <c r="W625" s="35"/>
      <c r="X625" s="396" t="str">
        <f>IF(E625="","",VLOOKUP(E625,Transporte!$A$3:$D$281,4,FALSE))</f>
        <v/>
      </c>
      <c r="Y625" s="396"/>
      <c r="Z625" s="396"/>
      <c r="AA625" s="396"/>
      <c r="AB625" s="396"/>
      <c r="AC625" s="397"/>
      <c r="AD625" s="397"/>
      <c r="AE625" s="397"/>
      <c r="AF625" s="38" t="str">
        <f>IF(M625="","",M625*X625*AC625)</f>
        <v/>
      </c>
      <c r="AL625" s="71"/>
      <c r="AQ625" s="113"/>
    </row>
    <row r="626" spans="1:48" s="43" customFormat="1" outlineLevel="1" x14ac:dyDescent="0.3">
      <c r="A626" s="391" t="str">
        <f>IF(E626="","",VLOOKUP(E626,Transporte!$A$3:$D$281,2,FALSE))</f>
        <v/>
      </c>
      <c r="B626" s="392"/>
      <c r="C626" s="392"/>
      <c r="D626" s="392"/>
      <c r="E626" s="393"/>
      <c r="F626" s="393"/>
      <c r="G626" s="394" t="str">
        <f>IF(E626="","",VLOOKUP(E626,Transporte!$A$3:$D$281,3,FALSE))</f>
        <v/>
      </c>
      <c r="H626" s="394"/>
      <c r="I626" s="394"/>
      <c r="J626" s="40"/>
      <c r="K626" s="40"/>
      <c r="L626" s="40"/>
      <c r="M626" s="395"/>
      <c r="N626" s="395"/>
      <c r="O626" s="395"/>
      <c r="P626" s="395"/>
      <c r="Q626" s="395"/>
      <c r="R626" s="35"/>
      <c r="S626" s="35"/>
      <c r="T626" s="35"/>
      <c r="U626" s="35"/>
      <c r="V626" s="35"/>
      <c r="W626" s="35"/>
      <c r="X626" s="396" t="str">
        <f>IF(E626="","",VLOOKUP(E626,Transporte!$A$3:$D$281,4,FALSE))</f>
        <v/>
      </c>
      <c r="Y626" s="396"/>
      <c r="Z626" s="396"/>
      <c r="AA626" s="396"/>
      <c r="AB626" s="396"/>
      <c r="AC626" s="397"/>
      <c r="AD626" s="397"/>
      <c r="AE626" s="397"/>
      <c r="AF626" s="38" t="str">
        <f>IF(M626="","",M626*X626*AC626)</f>
        <v/>
      </c>
      <c r="AL626" s="71"/>
      <c r="AQ626" s="113"/>
    </row>
    <row r="627" spans="1:48" s="43" customFormat="1" outlineLevel="1" x14ac:dyDescent="0.3">
      <c r="A627" s="391" t="str">
        <f>IF(E627="","",VLOOKUP(E627,Transporte!$A$3:$D$281,2,FALSE))</f>
        <v/>
      </c>
      <c r="B627" s="392"/>
      <c r="C627" s="392"/>
      <c r="D627" s="392"/>
      <c r="E627" s="393"/>
      <c r="F627" s="393"/>
      <c r="G627" s="394" t="str">
        <f>IF(E627="","",VLOOKUP(E627,Transporte!$A$3:$D$281,3,FALSE))</f>
        <v/>
      </c>
      <c r="H627" s="394"/>
      <c r="I627" s="394"/>
      <c r="J627" s="40"/>
      <c r="K627" s="40"/>
      <c r="L627" s="40"/>
      <c r="M627" s="395"/>
      <c r="N627" s="395"/>
      <c r="O627" s="395"/>
      <c r="P627" s="395"/>
      <c r="Q627" s="395"/>
      <c r="R627" s="35"/>
      <c r="S627" s="35"/>
      <c r="T627" s="35"/>
      <c r="U627" s="35"/>
      <c r="V627" s="35"/>
      <c r="W627" s="35"/>
      <c r="X627" s="396" t="str">
        <f>IF(E627="","",VLOOKUP(E627,Transporte!$A$3:$D$281,4,f))</f>
        <v/>
      </c>
      <c r="Y627" s="396"/>
      <c r="Z627" s="396"/>
      <c r="AA627" s="396"/>
      <c r="AB627" s="396"/>
      <c r="AC627" s="397"/>
      <c r="AD627" s="397"/>
      <c r="AE627" s="397"/>
      <c r="AF627" s="38" t="str">
        <f>IF(M627="","",M627*X627*AC627)</f>
        <v/>
      </c>
      <c r="AL627" s="71"/>
      <c r="AQ627" s="113"/>
    </row>
    <row r="628" spans="1:48" s="43" customFormat="1" outlineLevel="1" x14ac:dyDescent="0.3">
      <c r="A628" s="398" t="s">
        <v>53</v>
      </c>
      <c r="B628" s="399"/>
      <c r="C628" s="399"/>
      <c r="D628" s="399"/>
      <c r="E628" s="399"/>
      <c r="F628" s="399"/>
      <c r="G628" s="399"/>
      <c r="H628" s="399"/>
      <c r="I628" s="399"/>
      <c r="J628" s="399"/>
      <c r="K628" s="399"/>
      <c r="L628" s="399"/>
      <c r="M628" s="399"/>
      <c r="N628" s="399"/>
      <c r="O628" s="399"/>
      <c r="P628" s="399"/>
      <c r="Q628" s="399"/>
      <c r="R628" s="399"/>
      <c r="S628" s="399"/>
      <c r="T628" s="399"/>
      <c r="U628" s="399"/>
      <c r="V628" s="399"/>
      <c r="W628" s="400">
        <f>TRUNC(SUM(AA623:AF627),2)</f>
        <v>0</v>
      </c>
      <c r="X628" s="401"/>
      <c r="Y628" s="401"/>
      <c r="Z628" s="401"/>
      <c r="AA628" s="401"/>
      <c r="AB628" s="401"/>
      <c r="AC628" s="401"/>
      <c r="AD628" s="401"/>
      <c r="AE628" s="401"/>
      <c r="AF628" s="401"/>
      <c r="AL628" s="71"/>
      <c r="AQ628" s="113"/>
    </row>
    <row r="629" spans="1:48" s="43" customFormat="1" outlineLevel="1" x14ac:dyDescent="0.3">
      <c r="A629" s="25"/>
      <c r="B629" s="26"/>
      <c r="C629" s="26"/>
      <c r="D629" s="27"/>
      <c r="E629" s="28"/>
      <c r="F629" s="28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47"/>
      <c r="Y629" s="47"/>
      <c r="Z629" s="47"/>
      <c r="AA629" s="47"/>
      <c r="AB629" s="50"/>
      <c r="AC629" s="50"/>
      <c r="AD629" s="50"/>
      <c r="AE629" s="50"/>
      <c r="AF629" s="29"/>
      <c r="AL629" s="71"/>
      <c r="AQ629" s="113"/>
    </row>
    <row r="630" spans="1:48" s="43" customFormat="1" x14ac:dyDescent="0.3">
      <c r="A630" s="402" t="s">
        <v>54</v>
      </c>
      <c r="B630" s="403"/>
      <c r="C630" s="403"/>
      <c r="D630" s="403"/>
      <c r="E630" s="403"/>
      <c r="F630" s="403"/>
      <c r="G630" s="403"/>
      <c r="H630" s="403"/>
      <c r="I630" s="403"/>
      <c r="J630" s="403"/>
      <c r="K630" s="403"/>
      <c r="L630" s="403"/>
      <c r="M630" s="403"/>
      <c r="N630" s="403"/>
      <c r="O630" s="403"/>
      <c r="P630" s="403"/>
      <c r="Q630" s="403"/>
      <c r="R630" s="403"/>
      <c r="S630" s="403"/>
      <c r="T630" s="403"/>
      <c r="U630" s="403"/>
      <c r="V630" s="403"/>
      <c r="W630" s="404"/>
      <c r="X630" s="405">
        <f>TRUNC(SUM(N598,W611,W620,W628),2)</f>
        <v>2.35</v>
      </c>
      <c r="Y630" s="405"/>
      <c r="Z630" s="405"/>
      <c r="AA630" s="405"/>
      <c r="AB630" s="405"/>
      <c r="AC630" s="405"/>
      <c r="AD630" s="405"/>
      <c r="AE630" s="405"/>
      <c r="AF630" s="405"/>
      <c r="AH630" s="54">
        <v>90</v>
      </c>
      <c r="AL630" s="71">
        <f>AH630/AJ563*AI563</f>
        <v>90</v>
      </c>
      <c r="AM630" s="69">
        <f>AL630-AH630</f>
        <v>0</v>
      </c>
      <c r="AN630" s="70">
        <f>AM630/AH630</f>
        <v>0</v>
      </c>
      <c r="AP630" s="74"/>
      <c r="AQ630" s="113"/>
      <c r="AR630" s="54">
        <v>90</v>
      </c>
      <c r="AS630" s="69"/>
      <c r="AT630" s="43">
        <f>(((AR630*$AV$2)-AR630))*-1</f>
        <v>90</v>
      </c>
      <c r="AU630" s="43">
        <f>(AR630*$AV$2)+AR630</f>
        <v>90</v>
      </c>
      <c r="AV630" s="121">
        <f>(AH630*$AW$2/AR630)-$AW$2</f>
        <v>0</v>
      </c>
    </row>
    <row r="631" spans="1:48" s="43" customFormat="1" x14ac:dyDescent="0.3">
      <c r="A631" s="402" t="s">
        <v>55</v>
      </c>
      <c r="B631" s="403"/>
      <c r="C631" s="403"/>
      <c r="D631" s="403"/>
      <c r="E631" s="403"/>
      <c r="F631" s="403"/>
      <c r="G631" s="403"/>
      <c r="H631" s="403"/>
      <c r="I631" s="403"/>
      <c r="J631" s="403"/>
      <c r="K631" s="403"/>
      <c r="L631" s="403"/>
      <c r="M631" s="403"/>
      <c r="N631" s="403"/>
      <c r="O631" s="403"/>
      <c r="P631" s="403"/>
      <c r="Q631" s="403"/>
      <c r="R631" s="403"/>
      <c r="S631" s="403"/>
      <c r="T631" s="404"/>
      <c r="U631" s="406">
        <f>$U$69</f>
        <v>13.350000000000001</v>
      </c>
      <c r="V631" s="406"/>
      <c r="W631" s="406"/>
      <c r="X631" s="405">
        <f>TRUNC(X630*U631/100,2)</f>
        <v>0.31</v>
      </c>
      <c r="Y631" s="405"/>
      <c r="Z631" s="405"/>
      <c r="AA631" s="405"/>
      <c r="AB631" s="405"/>
      <c r="AC631" s="405"/>
      <c r="AD631" s="405"/>
      <c r="AE631" s="405"/>
      <c r="AF631" s="405"/>
      <c r="AH631" s="41"/>
      <c r="AJ631" s="45"/>
      <c r="AL631" s="71"/>
      <c r="AQ631" s="113"/>
      <c r="AR631" s="41"/>
    </row>
    <row r="632" spans="1:48" s="43" customFormat="1" x14ac:dyDescent="0.3">
      <c r="A632" s="402" t="s">
        <v>56</v>
      </c>
      <c r="B632" s="403"/>
      <c r="C632" s="403"/>
      <c r="D632" s="403"/>
      <c r="E632" s="403"/>
      <c r="F632" s="403"/>
      <c r="G632" s="403"/>
      <c r="H632" s="403"/>
      <c r="I632" s="403"/>
      <c r="J632" s="403"/>
      <c r="K632" s="403"/>
      <c r="L632" s="403"/>
      <c r="M632" s="403"/>
      <c r="N632" s="403"/>
      <c r="O632" s="403"/>
      <c r="P632" s="403"/>
      <c r="Q632" s="403"/>
      <c r="R632" s="403"/>
      <c r="S632" s="403"/>
      <c r="T632" s="403"/>
      <c r="U632" s="403"/>
      <c r="V632" s="403"/>
      <c r="W632" s="404"/>
      <c r="X632" s="405">
        <f>TRUNC(SUM(X630:AF631),2)</f>
        <v>2.66</v>
      </c>
      <c r="Y632" s="405"/>
      <c r="Z632" s="405"/>
      <c r="AA632" s="405"/>
      <c r="AB632" s="405"/>
      <c r="AC632" s="405"/>
      <c r="AD632" s="405"/>
      <c r="AE632" s="405"/>
      <c r="AF632" s="405"/>
      <c r="AH632" s="41"/>
      <c r="AI632" s="43">
        <f>AJ563</f>
        <v>2.66</v>
      </c>
      <c r="AJ632" s="44">
        <f>AI632-X632</f>
        <v>0</v>
      </c>
      <c r="AL632" s="71"/>
      <c r="AQ632" s="113"/>
      <c r="AR632" s="41"/>
    </row>
    <row r="633" spans="1:48" s="43" customFormat="1" x14ac:dyDescent="0.3">
      <c r="A633" s="21" t="s">
        <v>20</v>
      </c>
      <c r="B633" s="62"/>
      <c r="C633" s="62"/>
      <c r="D633" s="22"/>
      <c r="E633" s="23"/>
      <c r="F633" s="23"/>
      <c r="G633" s="62"/>
      <c r="H633" s="62"/>
      <c r="I633" s="62"/>
      <c r="J633" s="62"/>
      <c r="K633" s="62"/>
      <c r="L633" s="62"/>
      <c r="M633" s="62"/>
      <c r="N633" s="62"/>
      <c r="O633" s="62"/>
      <c r="P633" s="62"/>
      <c r="Q633" s="62"/>
      <c r="R633" s="62"/>
      <c r="S633" s="62"/>
      <c r="T633" s="62"/>
      <c r="U633" s="62"/>
      <c r="V633" s="62"/>
      <c r="W633" s="62"/>
      <c r="X633" s="46"/>
      <c r="Y633" s="46"/>
      <c r="Z633" s="46"/>
      <c r="AA633" s="46"/>
      <c r="AB633" s="61"/>
      <c r="AC633" s="61"/>
      <c r="AD633" s="61"/>
      <c r="AE633" s="61"/>
      <c r="AF633" s="24"/>
      <c r="AL633" s="71"/>
      <c r="AQ633" s="113"/>
    </row>
    <row r="634" spans="1:48" s="43" customFormat="1" ht="33.75" customHeight="1" x14ac:dyDescent="0.3">
      <c r="A634" s="25" t="s">
        <v>21</v>
      </c>
      <c r="B634" s="442">
        <v>44200</v>
      </c>
      <c r="C634" s="442"/>
      <c r="D634" s="443" t="str">
        <f>VLOOKUP(B634,Serviços!A:E,2,FALSE)</f>
        <v>IMPRIMAÇÃO (PAV.URB.)</v>
      </c>
      <c r="E634" s="443"/>
      <c r="F634" s="443"/>
      <c r="G634" s="443"/>
      <c r="H634" s="443"/>
      <c r="I634" s="443"/>
      <c r="J634" s="443"/>
      <c r="K634" s="443"/>
      <c r="L634" s="443"/>
      <c r="M634" s="443"/>
      <c r="N634" s="443"/>
      <c r="O634" s="443"/>
      <c r="P634" s="443"/>
      <c r="Q634" s="443"/>
      <c r="R634" s="443"/>
      <c r="S634" s="443"/>
      <c r="T634" s="443"/>
      <c r="U634" s="443"/>
      <c r="V634" s="443"/>
      <c r="W634" s="443"/>
      <c r="X634" s="443"/>
      <c r="Y634" s="443"/>
      <c r="Z634" s="443"/>
      <c r="AA634" s="443"/>
      <c r="AB634" s="443"/>
      <c r="AC634" s="429" t="s">
        <v>22</v>
      </c>
      <c r="AD634" s="429"/>
      <c r="AE634" s="429"/>
      <c r="AF634" s="53" t="str">
        <f>VLOOKUP(B634,Serviços!A:E,3,FALSE)</f>
        <v xml:space="preserve">m2    </v>
      </c>
      <c r="AI634" s="44">
        <f>X702</f>
        <v>0.45</v>
      </c>
      <c r="AJ634" s="43">
        <f>VLOOKUP(B634,Orçamento!$A:$D,4,FALSE)</f>
        <v>0.45</v>
      </c>
      <c r="AK634" s="44">
        <f>AI634-AJ634</f>
        <v>0</v>
      </c>
      <c r="AL634" s="71"/>
      <c r="AP634" s="74">
        <f>X700</f>
        <v>0.4</v>
      </c>
      <c r="AQ634" s="113" t="s">
        <v>954</v>
      </c>
    </row>
    <row r="635" spans="1:48" s="43" customFormat="1" outlineLevel="1" x14ac:dyDescent="0.3">
      <c r="A635" s="25"/>
      <c r="B635" s="26"/>
      <c r="C635" s="26"/>
      <c r="D635" s="27"/>
      <c r="E635" s="28"/>
      <c r="F635" s="28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47"/>
      <c r="Y635" s="47"/>
      <c r="Z635" s="47"/>
      <c r="AA635" s="47"/>
      <c r="AB635" s="50"/>
      <c r="AC635" s="50"/>
      <c r="AD635" s="50"/>
      <c r="AE635" s="50"/>
      <c r="AF635" s="29"/>
      <c r="AL635" s="71"/>
      <c r="AQ635" s="113"/>
    </row>
    <row r="636" spans="1:48" s="43" customFormat="1" outlineLevel="1" x14ac:dyDescent="0.3">
      <c r="A636" s="409" t="s">
        <v>23</v>
      </c>
      <c r="B636" s="409"/>
      <c r="C636" s="409"/>
      <c r="D636" s="409"/>
      <c r="E636" s="410" t="s">
        <v>24</v>
      </c>
      <c r="F636" s="410"/>
      <c r="G636" s="58" t="s">
        <v>25</v>
      </c>
      <c r="H636" s="410" t="s">
        <v>26</v>
      </c>
      <c r="I636" s="410"/>
      <c r="J636" s="410"/>
      <c r="K636" s="410"/>
      <c r="L636" s="410" t="s">
        <v>27</v>
      </c>
      <c r="M636" s="410"/>
      <c r="N636" s="410" t="s">
        <v>28</v>
      </c>
      <c r="O636" s="410"/>
      <c r="P636" s="410"/>
      <c r="Q636" s="410"/>
      <c r="R636" s="410"/>
      <c r="S636" s="410"/>
      <c r="T636" s="410"/>
      <c r="U636" s="410"/>
      <c r="V636" s="410" t="s">
        <v>29</v>
      </c>
      <c r="W636" s="410"/>
      <c r="X636" s="410"/>
      <c r="Y636" s="410"/>
      <c r="Z636" s="410"/>
      <c r="AA636" s="411" t="s">
        <v>30</v>
      </c>
      <c r="AB636" s="411"/>
      <c r="AC636" s="411"/>
      <c r="AD636" s="411"/>
      <c r="AE636" s="411" t="s">
        <v>31</v>
      </c>
      <c r="AF636" s="411"/>
      <c r="AL636" s="71"/>
      <c r="AQ636" s="113"/>
    </row>
    <row r="637" spans="1:48" s="43" customFormat="1" ht="34.5" customHeight="1" outlineLevel="1" x14ac:dyDescent="0.3">
      <c r="A637" s="439" t="str">
        <f>IF(E637=0,"",VLOOKUP(E637,Equipamentos!$A$3:$V$145,2,FALSE))</f>
        <v>CAMINHÃO TANQUE 10.000L</v>
      </c>
      <c r="B637" s="440"/>
      <c r="C637" s="440"/>
      <c r="D637" s="440"/>
      <c r="E637" s="441">
        <v>30040</v>
      </c>
      <c r="F637" s="441"/>
      <c r="G637" s="59"/>
      <c r="H637" s="413">
        <v>0.05</v>
      </c>
      <c r="I637" s="413"/>
      <c r="J637" s="413"/>
      <c r="K637" s="413"/>
      <c r="L637" s="408">
        <v>0</v>
      </c>
      <c r="M637" s="408"/>
      <c r="N637" s="438">
        <f>IF(E637="","",VLOOKUP(E637,Equipamentos!$A$3:$V$658,3,FALSE))</f>
        <v>331.31</v>
      </c>
      <c r="O637" s="438"/>
      <c r="P637" s="438"/>
      <c r="Q637" s="438"/>
      <c r="R637" s="438"/>
      <c r="S637" s="438"/>
      <c r="T637" s="438"/>
      <c r="U637" s="438"/>
      <c r="V637" s="30"/>
      <c r="W637" s="438">
        <f>IF(E637="","",VLOOKUP(E637,Equipamentos!$A$3:$V$658,4,FALSE))</f>
        <v>81.02</v>
      </c>
      <c r="X637" s="438"/>
      <c r="Y637" s="438"/>
      <c r="Z637" s="438"/>
      <c r="AA637" s="414">
        <v>1</v>
      </c>
      <c r="AB637" s="414"/>
      <c r="AC637" s="414"/>
      <c r="AD637" s="414"/>
      <c r="AE637" s="429">
        <f>IF(AA637="","",((H637*N637)+(L637*W637))*AA637)</f>
        <v>16.5655</v>
      </c>
      <c r="AF637" s="430"/>
      <c r="AL637" s="71"/>
      <c r="AQ637" s="113"/>
    </row>
    <row r="638" spans="1:48" s="43" customFormat="1" outlineLevel="1" x14ac:dyDescent="0.3">
      <c r="A638" s="415" t="str">
        <f>IF(E638=0,"",VLOOKUP(E638,Equipamentos!$A$3:$V$145,2,FALSE))</f>
        <v>CAMINHÃO TANQUE DISTRIBUIDOR DE ASFALTO</v>
      </c>
      <c r="B638" s="416"/>
      <c r="C638" s="416"/>
      <c r="D638" s="416"/>
      <c r="E638" s="434">
        <v>30021</v>
      </c>
      <c r="F638" s="434"/>
      <c r="G638" s="28"/>
      <c r="H638" s="408">
        <v>1</v>
      </c>
      <c r="I638" s="408"/>
      <c r="J638" s="408"/>
      <c r="K638" s="408"/>
      <c r="L638" s="408">
        <f t="shared" ref="L638:L645" si="48">IF(H638&gt;0,1-H638,"")</f>
        <v>0</v>
      </c>
      <c r="M638" s="408"/>
      <c r="N638" s="438">
        <f>IF(E638="","",VLOOKUP(E638,Equipamentos!$A$3:$V$658,3,FALSE))</f>
        <v>212.19</v>
      </c>
      <c r="O638" s="438"/>
      <c r="P638" s="438"/>
      <c r="Q638" s="438"/>
      <c r="R638" s="438"/>
      <c r="S638" s="438"/>
      <c r="T638" s="438"/>
      <c r="U638" s="438"/>
      <c r="V638" s="30"/>
      <c r="W638" s="438">
        <f>IF(E638="","",VLOOKUP(E638,Equipamentos!$A$3:$V$658,4,FALSE))</f>
        <v>44.800000000000004</v>
      </c>
      <c r="X638" s="438"/>
      <c r="Y638" s="438"/>
      <c r="Z638" s="438"/>
      <c r="AA638" s="397">
        <v>1</v>
      </c>
      <c r="AB638" s="397"/>
      <c r="AC638" s="397"/>
      <c r="AD638" s="397"/>
      <c r="AE638" s="429">
        <f t="shared" ref="AE638:AE645" si="49">IF(AA638="","",((H638*N638)+(L638*W638))*AA638)</f>
        <v>212.19</v>
      </c>
      <c r="AF638" s="430"/>
      <c r="AL638" s="71"/>
      <c r="AQ638" s="113"/>
    </row>
    <row r="639" spans="1:48" s="43" customFormat="1" outlineLevel="1" x14ac:dyDescent="0.3">
      <c r="A639" s="415" t="str">
        <f>IF(E639=0,"",VLOOKUP(E639,Equipamentos!$A$3:$V$145,2,FALSE))</f>
        <v>TANQUE DE ESTOCAGEM ASFALTO (30.000L)</v>
      </c>
      <c r="B639" s="416"/>
      <c r="C639" s="416"/>
      <c r="D639" s="416"/>
      <c r="E639" s="434">
        <v>30020</v>
      </c>
      <c r="F639" s="434"/>
      <c r="G639" s="28"/>
      <c r="H639" s="408">
        <v>1</v>
      </c>
      <c r="I639" s="408"/>
      <c r="J639" s="408"/>
      <c r="K639" s="408"/>
      <c r="L639" s="408">
        <f t="shared" si="48"/>
        <v>0</v>
      </c>
      <c r="M639" s="408"/>
      <c r="N639" s="438">
        <f>IF(E639="","",VLOOKUP(E639,Equipamentos!$A$3:$V$658,3,FALSE))</f>
        <v>17.2</v>
      </c>
      <c r="O639" s="438"/>
      <c r="P639" s="438"/>
      <c r="Q639" s="438"/>
      <c r="R639" s="438"/>
      <c r="S639" s="438"/>
      <c r="T639" s="438"/>
      <c r="U639" s="438"/>
      <c r="V639" s="30"/>
      <c r="W639" s="438">
        <f>IF(E639="","",VLOOKUP(E639,Equipamentos!$A$3:$V$658,4,FALSE))</f>
        <v>11.719999999999999</v>
      </c>
      <c r="X639" s="438"/>
      <c r="Y639" s="438"/>
      <c r="Z639" s="438"/>
      <c r="AA639" s="397">
        <v>1</v>
      </c>
      <c r="AB639" s="397"/>
      <c r="AC639" s="397"/>
      <c r="AD639" s="397"/>
      <c r="AE639" s="429">
        <f t="shared" si="49"/>
        <v>17.2</v>
      </c>
      <c r="AF639" s="430"/>
      <c r="AL639" s="71"/>
      <c r="AQ639" s="113"/>
    </row>
    <row r="640" spans="1:48" s="43" customFormat="1" outlineLevel="1" x14ac:dyDescent="0.3">
      <c r="A640" s="415" t="str">
        <f>IF(E640=0,"",VLOOKUP(E640,Equipamentos!$A$3:$V$145,2,FALSE))</f>
        <v>TRATOR DE PNEUS AGRÍCOLA - MF 4292 OU EQUIVALENTE</v>
      </c>
      <c r="B640" s="416"/>
      <c r="C640" s="416"/>
      <c r="D640" s="416"/>
      <c r="E640" s="434">
        <v>30005</v>
      </c>
      <c r="F640" s="434"/>
      <c r="G640" s="28"/>
      <c r="H640" s="408">
        <v>0.35</v>
      </c>
      <c r="I640" s="408"/>
      <c r="J640" s="408"/>
      <c r="K640" s="408"/>
      <c r="L640" s="408">
        <f t="shared" si="48"/>
        <v>0.65</v>
      </c>
      <c r="M640" s="408"/>
      <c r="N640" s="438">
        <f>IF(E640="","",VLOOKUP(E640,Equipamentos!$A$3:$V$658,3,FALSE))</f>
        <v>158.13999999999999</v>
      </c>
      <c r="O640" s="438"/>
      <c r="P640" s="438"/>
      <c r="Q640" s="438"/>
      <c r="R640" s="438"/>
      <c r="S640" s="438"/>
      <c r="T640" s="438"/>
      <c r="U640" s="438"/>
      <c r="V640" s="30"/>
      <c r="W640" s="438">
        <f>IF(E640="","",VLOOKUP(E640,Equipamentos!$A$3:$V$658,4,FALSE))</f>
        <v>59.2</v>
      </c>
      <c r="X640" s="438"/>
      <c r="Y640" s="438"/>
      <c r="Z640" s="438"/>
      <c r="AA640" s="397">
        <v>1</v>
      </c>
      <c r="AB640" s="397"/>
      <c r="AC640" s="397"/>
      <c r="AD640" s="397"/>
      <c r="AE640" s="429">
        <f t="shared" si="49"/>
        <v>93.828999999999994</v>
      </c>
      <c r="AF640" s="430"/>
      <c r="AL640" s="71"/>
      <c r="AQ640" s="113"/>
    </row>
    <row r="641" spans="1:43" s="43" customFormat="1" outlineLevel="1" x14ac:dyDescent="0.3">
      <c r="A641" s="415" t="str">
        <f>IF(E641=0,"",VLOOKUP(E641,Equipamentos!$A$3:$V$145,2,FALSE))</f>
        <v>VASSOURA MECÂNICA REBOCÁVEL</v>
      </c>
      <c r="B641" s="416"/>
      <c r="C641" s="416"/>
      <c r="D641" s="416"/>
      <c r="E641" s="434">
        <v>30017</v>
      </c>
      <c r="F641" s="434"/>
      <c r="G641" s="28"/>
      <c r="H641" s="408">
        <v>0.35</v>
      </c>
      <c r="I641" s="408"/>
      <c r="J641" s="408"/>
      <c r="K641" s="408"/>
      <c r="L641" s="408">
        <f t="shared" si="48"/>
        <v>0.65</v>
      </c>
      <c r="M641" s="408"/>
      <c r="N641" s="438">
        <f>IF(E641="","",VLOOKUP(E641,Equipamentos!$A$3:$V$658,3,FALSE))</f>
        <v>13.08</v>
      </c>
      <c r="O641" s="438"/>
      <c r="P641" s="438"/>
      <c r="Q641" s="438"/>
      <c r="R641" s="438"/>
      <c r="S641" s="438"/>
      <c r="T641" s="438"/>
      <c r="U641" s="438"/>
      <c r="V641" s="30"/>
      <c r="W641" s="438">
        <f>IF(E641="","",VLOOKUP(E641,Equipamentos!$A$3:$V$658,4,FALSE))</f>
        <v>8.41</v>
      </c>
      <c r="X641" s="438"/>
      <c r="Y641" s="438"/>
      <c r="Z641" s="438"/>
      <c r="AA641" s="397">
        <v>1</v>
      </c>
      <c r="AB641" s="397"/>
      <c r="AC641" s="397"/>
      <c r="AD641" s="397"/>
      <c r="AE641" s="429">
        <f t="shared" si="49"/>
        <v>10.044499999999999</v>
      </c>
      <c r="AF641" s="430"/>
      <c r="AL641" s="71"/>
      <c r="AQ641" s="113"/>
    </row>
    <row r="642" spans="1:43" s="43" customFormat="1" outlineLevel="1" x14ac:dyDescent="0.3">
      <c r="A642" s="415" t="str">
        <f>IF(E642=0,"",VLOOKUP(E642,Equipamentos!$A$3:$V$145,2,FALSE))</f>
        <v/>
      </c>
      <c r="B642" s="416"/>
      <c r="C642" s="416"/>
      <c r="D642" s="416"/>
      <c r="E642" s="434"/>
      <c r="F642" s="434"/>
      <c r="G642" s="28"/>
      <c r="H642" s="408"/>
      <c r="I642" s="408"/>
      <c r="J642" s="408"/>
      <c r="K642" s="408"/>
      <c r="L642" s="408" t="str">
        <f t="shared" si="48"/>
        <v/>
      </c>
      <c r="M642" s="408"/>
      <c r="N642" s="438" t="str">
        <f>IF(E642="","",VLOOKUP(E642,Equipamentos!$A$3:$V$64,3,FALSE))</f>
        <v/>
      </c>
      <c r="O642" s="438"/>
      <c r="P642" s="438"/>
      <c r="Q642" s="438"/>
      <c r="R642" s="438"/>
      <c r="S642" s="438"/>
      <c r="T642" s="438"/>
      <c r="U642" s="438"/>
      <c r="V642" s="30"/>
      <c r="W642" s="438" t="str">
        <f>IF(E642="","",VLOOKUP(E642,Equipamentos!$A$3:$V$64,4,FALSE))</f>
        <v/>
      </c>
      <c r="X642" s="438"/>
      <c r="Y642" s="438"/>
      <c r="Z642" s="438"/>
      <c r="AA642" s="397"/>
      <c r="AB642" s="397"/>
      <c r="AC642" s="397"/>
      <c r="AD642" s="397"/>
      <c r="AE642" s="429" t="str">
        <f t="shared" si="49"/>
        <v/>
      </c>
      <c r="AF642" s="430"/>
      <c r="AL642" s="71"/>
      <c r="AQ642" s="113"/>
    </row>
    <row r="643" spans="1:43" s="43" customFormat="1" outlineLevel="1" x14ac:dyDescent="0.3">
      <c r="A643" s="415" t="str">
        <f>IF(E643=0,"",VLOOKUP(E643,Equipamentos!$A$3:$V$145,2,FALSE))</f>
        <v/>
      </c>
      <c r="B643" s="416"/>
      <c r="C643" s="416"/>
      <c r="D643" s="416"/>
      <c r="E643" s="434"/>
      <c r="F643" s="434"/>
      <c r="G643" s="28"/>
      <c r="H643" s="408"/>
      <c r="I643" s="408"/>
      <c r="J643" s="408"/>
      <c r="K643" s="408"/>
      <c r="L643" s="408" t="str">
        <f t="shared" si="48"/>
        <v/>
      </c>
      <c r="M643" s="408"/>
      <c r="N643" s="438" t="str">
        <f>IF(E643="","",VLOOKUP(E643,Equipamentos!$A$3:$V$64,3,FALSE))</f>
        <v/>
      </c>
      <c r="O643" s="438"/>
      <c r="P643" s="438"/>
      <c r="Q643" s="438"/>
      <c r="R643" s="438"/>
      <c r="S643" s="438"/>
      <c r="T643" s="438"/>
      <c r="U643" s="438"/>
      <c r="V643" s="30"/>
      <c r="W643" s="438" t="str">
        <f>IF(E643="","",VLOOKUP(E643,Equipamentos!$A$3:$V$64,4,FALSE))</f>
        <v/>
      </c>
      <c r="X643" s="438"/>
      <c r="Y643" s="438"/>
      <c r="Z643" s="438"/>
      <c r="AA643" s="397"/>
      <c r="AB643" s="397"/>
      <c r="AC643" s="397"/>
      <c r="AD643" s="397"/>
      <c r="AE643" s="429" t="str">
        <f t="shared" si="49"/>
        <v/>
      </c>
      <c r="AF643" s="430"/>
      <c r="AL643" s="71"/>
      <c r="AQ643" s="113"/>
    </row>
    <row r="644" spans="1:43" s="43" customFormat="1" outlineLevel="1" x14ac:dyDescent="0.3">
      <c r="A644" s="415" t="str">
        <f>IF(E644=0,"",VLOOKUP(E644,Equipamentos!$A$3:$V$145,2,FALSE))</f>
        <v/>
      </c>
      <c r="B644" s="416"/>
      <c r="C644" s="416"/>
      <c r="D644" s="416"/>
      <c r="E644" s="434"/>
      <c r="F644" s="434"/>
      <c r="G644" s="28"/>
      <c r="H644" s="408"/>
      <c r="I644" s="408"/>
      <c r="J644" s="408"/>
      <c r="K644" s="408"/>
      <c r="L644" s="408" t="str">
        <f t="shared" si="48"/>
        <v/>
      </c>
      <c r="M644" s="408"/>
      <c r="N644" s="435" t="str">
        <f>IF(E644="","",VLOOKUP(E644,Equipamentos!$A$3:$V$64,3,FALSE))</f>
        <v/>
      </c>
      <c r="O644" s="435"/>
      <c r="P644" s="435"/>
      <c r="Q644" s="435"/>
      <c r="R644" s="435"/>
      <c r="S644" s="435"/>
      <c r="T644" s="435"/>
      <c r="U644" s="435"/>
      <c r="V644" s="31"/>
      <c r="W644" s="435" t="str">
        <f>IF(E644="","",VLOOKUP(E644,Equipamentos!$A$3:$V$64,4,FALSE))</f>
        <v/>
      </c>
      <c r="X644" s="435"/>
      <c r="Y644" s="435"/>
      <c r="Z644" s="435"/>
      <c r="AA644" s="397"/>
      <c r="AB644" s="397"/>
      <c r="AC644" s="397"/>
      <c r="AD644" s="397"/>
      <c r="AE644" s="429" t="str">
        <f t="shared" si="49"/>
        <v/>
      </c>
      <c r="AF644" s="430"/>
      <c r="AL644" s="71"/>
      <c r="AQ644" s="113"/>
    </row>
    <row r="645" spans="1:43" s="43" customFormat="1" outlineLevel="1" x14ac:dyDescent="0.3">
      <c r="A645" s="415" t="str">
        <f>IF(E645=0,"",VLOOKUP(E645,Equipamentos!$A$3:$V$145,2,FALSE))</f>
        <v/>
      </c>
      <c r="B645" s="416"/>
      <c r="C645" s="416"/>
      <c r="D645" s="416"/>
      <c r="E645" s="434"/>
      <c r="F645" s="434"/>
      <c r="G645" s="28"/>
      <c r="H645" s="408"/>
      <c r="I645" s="408"/>
      <c r="J645" s="408"/>
      <c r="K645" s="408"/>
      <c r="L645" s="408" t="str">
        <f t="shared" si="48"/>
        <v/>
      </c>
      <c r="M645" s="408"/>
      <c r="N645" s="435" t="str">
        <f>IF(E645="","",VLOOKUP(E645,Equipamentos!$A$3:$V$64,3,FALSE))</f>
        <v/>
      </c>
      <c r="O645" s="435"/>
      <c r="P645" s="435"/>
      <c r="Q645" s="435"/>
      <c r="R645" s="435"/>
      <c r="S645" s="435"/>
      <c r="T645" s="435"/>
      <c r="U645" s="435"/>
      <c r="V645" s="31"/>
      <c r="W645" s="435" t="str">
        <f>IF(E645="","",VLOOKUP(E645,Equipamentos!$A$3:$V$64,4,FALSE))</f>
        <v/>
      </c>
      <c r="X645" s="435"/>
      <c r="Y645" s="435"/>
      <c r="Z645" s="435"/>
      <c r="AA645" s="397"/>
      <c r="AB645" s="397"/>
      <c r="AC645" s="397"/>
      <c r="AD645" s="397"/>
      <c r="AE645" s="436" t="str">
        <f t="shared" si="49"/>
        <v/>
      </c>
      <c r="AF645" s="437"/>
      <c r="AL645" s="71"/>
      <c r="AQ645" s="113"/>
    </row>
    <row r="646" spans="1:43" s="43" customFormat="1" outlineLevel="1" x14ac:dyDescent="0.3">
      <c r="A646" s="398" t="s">
        <v>32</v>
      </c>
      <c r="B646" s="399"/>
      <c r="C646" s="399"/>
      <c r="D646" s="399"/>
      <c r="E646" s="399"/>
      <c r="F646" s="399"/>
      <c r="G646" s="399"/>
      <c r="H646" s="399"/>
      <c r="I646" s="399"/>
      <c r="J646" s="399"/>
      <c r="K646" s="399"/>
      <c r="L646" s="399"/>
      <c r="M646" s="399"/>
      <c r="N646" s="399"/>
      <c r="O646" s="399"/>
      <c r="P646" s="399"/>
      <c r="Q646" s="399"/>
      <c r="R646" s="399"/>
      <c r="S646" s="399"/>
      <c r="T646" s="399"/>
      <c r="U646" s="399"/>
      <c r="V646" s="399"/>
      <c r="W646" s="400">
        <f>TRUNC(SUM(AE637:AF645),2)</f>
        <v>349.82</v>
      </c>
      <c r="X646" s="401"/>
      <c r="Y646" s="401"/>
      <c r="Z646" s="401"/>
      <c r="AA646" s="401"/>
      <c r="AB646" s="401"/>
      <c r="AC646" s="401"/>
      <c r="AD646" s="401"/>
      <c r="AE646" s="401"/>
      <c r="AF646" s="401"/>
      <c r="AL646" s="71"/>
      <c r="AQ646" s="113"/>
    </row>
    <row r="647" spans="1:43" s="43" customFormat="1" outlineLevel="1" x14ac:dyDescent="0.3">
      <c r="A647" s="25"/>
      <c r="B647" s="26"/>
      <c r="C647" s="26"/>
      <c r="D647" s="27"/>
      <c r="E647" s="28"/>
      <c r="F647" s="28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47"/>
      <c r="Y647" s="47"/>
      <c r="Z647" s="47"/>
      <c r="AA647" s="47"/>
      <c r="AB647" s="50"/>
      <c r="AC647" s="50"/>
      <c r="AD647" s="50"/>
      <c r="AE647" s="50"/>
      <c r="AF647" s="29"/>
      <c r="AL647" s="71"/>
      <c r="AQ647" s="113"/>
    </row>
    <row r="648" spans="1:43" s="43" customFormat="1" outlineLevel="1" x14ac:dyDescent="0.3">
      <c r="A648" s="409" t="s">
        <v>33</v>
      </c>
      <c r="B648" s="409"/>
      <c r="C648" s="409"/>
      <c r="D648" s="409"/>
      <c r="E648" s="410" t="s">
        <v>24</v>
      </c>
      <c r="F648" s="410"/>
      <c r="G648" s="410" t="s">
        <v>522</v>
      </c>
      <c r="H648" s="410"/>
      <c r="I648" s="410"/>
      <c r="J648" s="410"/>
      <c r="K648" s="410" t="s">
        <v>34</v>
      </c>
      <c r="L648" s="410"/>
      <c r="M648" s="410"/>
      <c r="N648" s="410"/>
      <c r="O648" s="410" t="s">
        <v>30</v>
      </c>
      <c r="P648" s="410"/>
      <c r="Q648" s="410"/>
      <c r="R648" s="410"/>
      <c r="S648" s="410"/>
      <c r="T648" s="410"/>
      <c r="U648" s="410" t="s">
        <v>946</v>
      </c>
      <c r="V648" s="410"/>
      <c r="W648" s="410"/>
      <c r="X648" s="410"/>
      <c r="Y648" s="410"/>
      <c r="Z648" s="410"/>
      <c r="AA648" s="411" t="s">
        <v>31</v>
      </c>
      <c r="AB648" s="411"/>
      <c r="AC648" s="411"/>
      <c r="AD648" s="411"/>
      <c r="AE648" s="411"/>
      <c r="AF648" s="411"/>
      <c r="AL648" s="71"/>
      <c r="AQ648" s="113"/>
    </row>
    <row r="649" spans="1:43" s="43" customFormat="1" outlineLevel="1" x14ac:dyDescent="0.3">
      <c r="A649" s="391" t="str">
        <f>IF(E649=0,"",VLOOKUP(E649,'Mão de Obra'!$A$2:$AA$998,2,FALSE))</f>
        <v>ENCARREGADO DE SERVIÇO</v>
      </c>
      <c r="B649" s="392"/>
      <c r="C649" s="392"/>
      <c r="D649" s="392"/>
      <c r="E649" s="412">
        <v>20002</v>
      </c>
      <c r="F649" s="412"/>
      <c r="G649" s="447">
        <f>VLOOKUP(E649,'Mão de Obra'!$A$2:$F$42,6,FALSE)/100</f>
        <v>1.1945000000000001</v>
      </c>
      <c r="H649" s="447"/>
      <c r="I649" s="447"/>
      <c r="J649" s="447"/>
      <c r="K649" s="431">
        <f>IF(E649=0,"",VLOOKUP(E649,'Mão de Obra'!$A$2:$AA$998,5,))</f>
        <v>28.74</v>
      </c>
      <c r="L649" s="431"/>
      <c r="M649" s="431"/>
      <c r="N649" s="431"/>
      <c r="O649" s="432">
        <v>0.5</v>
      </c>
      <c r="P649" s="432"/>
      <c r="Q649" s="432"/>
      <c r="R649" s="432"/>
      <c r="S649" s="432"/>
      <c r="T649" s="432"/>
      <c r="U649" s="433">
        <f>VLOOKUP(E649,'Mão de Obra'!A:I,8,FALSE)</f>
        <v>13.1</v>
      </c>
      <c r="V649" s="433"/>
      <c r="W649" s="433"/>
      <c r="X649" s="433"/>
      <c r="Y649" s="433"/>
      <c r="Z649" s="433"/>
      <c r="AA649" s="429">
        <f>TRUNC(IF(O649="","",O649*K649),2)</f>
        <v>14.37</v>
      </c>
      <c r="AB649" s="429"/>
      <c r="AC649" s="429"/>
      <c r="AD649" s="429"/>
      <c r="AE649" s="429"/>
      <c r="AF649" s="430"/>
      <c r="AL649" s="71"/>
      <c r="AQ649" s="113"/>
    </row>
    <row r="650" spans="1:43" s="43" customFormat="1" outlineLevel="1" x14ac:dyDescent="0.3">
      <c r="A650" s="391" t="str">
        <f>IF(E650=0,"",VLOOKUP(E650,'Mão de Obra'!$A$2:$AA$998,2,FALSE))</f>
        <v>SERVENTE</v>
      </c>
      <c r="B650" s="392"/>
      <c r="C650" s="392"/>
      <c r="D650" s="392"/>
      <c r="E650" s="412">
        <v>20031</v>
      </c>
      <c r="F650" s="412"/>
      <c r="G650" s="447">
        <f>VLOOKUP(E650,'Mão de Obra'!$A$2:$F$42,6,FALSE)/100</f>
        <v>2.0878000000000001</v>
      </c>
      <c r="H650" s="447"/>
      <c r="I650" s="447"/>
      <c r="J650" s="447"/>
      <c r="K650" s="431">
        <f>IF(E650=0,"",VLOOKUP(E650,'Mão de Obra'!$A$2:$AA$998,5,))</f>
        <v>22.78</v>
      </c>
      <c r="L650" s="431"/>
      <c r="M650" s="431"/>
      <c r="N650" s="431"/>
      <c r="O650" s="433">
        <v>2</v>
      </c>
      <c r="P650" s="433"/>
      <c r="Q650" s="433"/>
      <c r="R650" s="433"/>
      <c r="S650" s="433"/>
      <c r="T650" s="433"/>
      <c r="U650" s="433">
        <f>VLOOKUP(E650,'Mão de Obra'!A:I,8,FALSE)</f>
        <v>7.38</v>
      </c>
      <c r="V650" s="433"/>
      <c r="W650" s="433"/>
      <c r="X650" s="433"/>
      <c r="Y650" s="433"/>
      <c r="Z650" s="433"/>
      <c r="AA650" s="429">
        <f>TRUNC(IF(O650="","",O650*K650),2)</f>
        <v>45.56</v>
      </c>
      <c r="AB650" s="429"/>
      <c r="AC650" s="429"/>
      <c r="AD650" s="429"/>
      <c r="AE650" s="429"/>
      <c r="AF650" s="430"/>
      <c r="AL650" s="71"/>
      <c r="AQ650" s="113"/>
    </row>
    <row r="651" spans="1:43" s="43" customFormat="1" outlineLevel="1" x14ac:dyDescent="0.3">
      <c r="A651" s="391" t="str">
        <f>IF(E651=0,"",VLOOKUP(E651,'Mão de Obra'!$A$2:$AA$998,2,FALSE))</f>
        <v/>
      </c>
      <c r="B651" s="392"/>
      <c r="C651" s="392"/>
      <c r="D651" s="392"/>
      <c r="E651" s="393"/>
      <c r="F651" s="393"/>
      <c r="G651" s="447"/>
      <c r="H651" s="447"/>
      <c r="I651" s="447"/>
      <c r="J651" s="447"/>
      <c r="K651" s="428" t="str">
        <f>IF(E651=0,"",VLOOKUP(E651,'Mão de Obra'!$A$2:$AA$998,5,))</f>
        <v/>
      </c>
      <c r="L651" s="428"/>
      <c r="M651" s="428"/>
      <c r="N651" s="428"/>
      <c r="O651" s="433"/>
      <c r="P651" s="433"/>
      <c r="Q651" s="433"/>
      <c r="R651" s="433"/>
      <c r="S651" s="433"/>
      <c r="T651" s="433"/>
      <c r="U651" s="433"/>
      <c r="V651" s="433"/>
      <c r="W651" s="433"/>
      <c r="X651" s="433"/>
      <c r="Y651" s="433"/>
      <c r="Z651" s="433"/>
      <c r="AA651" s="429" t="str">
        <f t="shared" ref="AA651:AA656" si="50">IF(O651="","",O651*K651)</f>
        <v/>
      </c>
      <c r="AB651" s="429"/>
      <c r="AC651" s="429"/>
      <c r="AD651" s="429"/>
      <c r="AE651" s="429"/>
      <c r="AF651" s="430"/>
      <c r="AL651" s="71"/>
      <c r="AQ651" s="113"/>
    </row>
    <row r="652" spans="1:43" s="43" customFormat="1" outlineLevel="1" x14ac:dyDescent="0.3">
      <c r="A652" s="391" t="str">
        <f>IF(E652=0,"",VLOOKUP(E652,'Mão de Obra'!$A$2:$AA$998,2,FALSE))</f>
        <v/>
      </c>
      <c r="B652" s="392"/>
      <c r="C652" s="392"/>
      <c r="D652" s="392"/>
      <c r="E652" s="393"/>
      <c r="F652" s="393"/>
      <c r="G652" s="427" t="str">
        <f>IF(E652=0,"",121.83%)</f>
        <v/>
      </c>
      <c r="H652" s="427"/>
      <c r="I652" s="427"/>
      <c r="J652" s="427"/>
      <c r="K652" s="428" t="str">
        <f>IF(E652=0,"",VLOOKUP(E652,'Mão de Obra'!$A$2:$AA$998,5,))</f>
        <v/>
      </c>
      <c r="L652" s="428"/>
      <c r="M652" s="428"/>
      <c r="N652" s="428"/>
      <c r="O652" s="448"/>
      <c r="P652" s="448"/>
      <c r="Q652" s="448"/>
      <c r="R652" s="448"/>
      <c r="S652" s="448"/>
      <c r="T652" s="448"/>
      <c r="U652" s="448"/>
      <c r="V652" s="448"/>
      <c r="W652" s="448"/>
      <c r="X652" s="448"/>
      <c r="Y652" s="448"/>
      <c r="Z652" s="448"/>
      <c r="AA652" s="429" t="str">
        <f t="shared" si="50"/>
        <v/>
      </c>
      <c r="AB652" s="429"/>
      <c r="AC652" s="429"/>
      <c r="AD652" s="429"/>
      <c r="AE652" s="429"/>
      <c r="AF652" s="430"/>
      <c r="AL652" s="71"/>
      <c r="AQ652" s="113"/>
    </row>
    <row r="653" spans="1:43" s="43" customFormat="1" outlineLevel="1" x14ac:dyDescent="0.3">
      <c r="A653" s="391" t="str">
        <f>IF(E653=0,"",VLOOKUP(E653,'Mão de Obra'!$A$2:$AA$998,2,FALSE))</f>
        <v/>
      </c>
      <c r="B653" s="392"/>
      <c r="C653" s="392"/>
      <c r="D653" s="392"/>
      <c r="E653" s="393"/>
      <c r="F653" s="393"/>
      <c r="G653" s="427" t="str">
        <f>IF(E653=0,"",121.83%)</f>
        <v/>
      </c>
      <c r="H653" s="427"/>
      <c r="I653" s="427"/>
      <c r="J653" s="427"/>
      <c r="K653" s="428" t="str">
        <f>IF(E653=0,"",VLOOKUP(E653,'Mão de Obra'!$A$2:$AA$998,5,))</f>
        <v/>
      </c>
      <c r="L653" s="428"/>
      <c r="M653" s="428"/>
      <c r="N653" s="428"/>
      <c r="O653" s="408"/>
      <c r="P653" s="408"/>
      <c r="Q653" s="408"/>
      <c r="R653" s="408"/>
      <c r="S653" s="408"/>
      <c r="T653" s="408"/>
      <c r="U653" s="408"/>
      <c r="V653" s="408"/>
      <c r="W653" s="408"/>
      <c r="X653" s="408"/>
      <c r="Y653" s="408"/>
      <c r="Z653" s="408"/>
      <c r="AA653" s="429" t="str">
        <f t="shared" si="50"/>
        <v/>
      </c>
      <c r="AB653" s="429"/>
      <c r="AC653" s="429"/>
      <c r="AD653" s="429"/>
      <c r="AE653" s="429"/>
      <c r="AF653" s="430"/>
      <c r="AL653" s="71"/>
      <c r="AQ653" s="113"/>
    </row>
    <row r="654" spans="1:43" s="43" customFormat="1" outlineLevel="1" x14ac:dyDescent="0.3">
      <c r="A654" s="391" t="str">
        <f>IF(E654=0,"",VLOOKUP(E654,'Mão de Obra'!$A$2:$AA$998,2,FALSE))</f>
        <v/>
      </c>
      <c r="B654" s="392"/>
      <c r="C654" s="392"/>
      <c r="D654" s="392"/>
      <c r="E654" s="393"/>
      <c r="F654" s="393"/>
      <c r="G654" s="427" t="str">
        <f>IF(E654=0,"",121.83%)</f>
        <v/>
      </c>
      <c r="H654" s="427"/>
      <c r="I654" s="427"/>
      <c r="J654" s="427"/>
      <c r="K654" s="428" t="str">
        <f>IF(E654=0,"",VLOOKUP(E654,'Mão de Obra'!$A$2:$AA$998,5,))</f>
        <v/>
      </c>
      <c r="L654" s="428"/>
      <c r="M654" s="428"/>
      <c r="N654" s="428"/>
      <c r="O654" s="408"/>
      <c r="P654" s="408"/>
      <c r="Q654" s="408"/>
      <c r="R654" s="408"/>
      <c r="S654" s="408"/>
      <c r="T654" s="408"/>
      <c r="U654" s="408"/>
      <c r="V654" s="408"/>
      <c r="W654" s="408"/>
      <c r="X654" s="408"/>
      <c r="Y654" s="408"/>
      <c r="Z654" s="408"/>
      <c r="AA654" s="429" t="str">
        <f t="shared" si="50"/>
        <v/>
      </c>
      <c r="AB654" s="429"/>
      <c r="AC654" s="429"/>
      <c r="AD654" s="429"/>
      <c r="AE654" s="429"/>
      <c r="AF654" s="430"/>
      <c r="AL654" s="71"/>
      <c r="AQ654" s="113"/>
    </row>
    <row r="655" spans="1:43" s="43" customFormat="1" outlineLevel="1" x14ac:dyDescent="0.3">
      <c r="A655" s="391" t="str">
        <f>IF(E655=0,"",VLOOKUP(E655,'Mão de Obra'!$A$2:$AA$998,2,FALSE))</f>
        <v/>
      </c>
      <c r="B655" s="392"/>
      <c r="C655" s="392"/>
      <c r="D655" s="392"/>
      <c r="E655" s="393"/>
      <c r="F655" s="393"/>
      <c r="G655" s="427" t="str">
        <f>IF(E655=0,"",121.83%)</f>
        <v/>
      </c>
      <c r="H655" s="427"/>
      <c r="I655" s="427"/>
      <c r="J655" s="427"/>
      <c r="K655" s="428" t="str">
        <f>IF(E655=0,"",VLOOKUP(E655,'Mão de Obra'!$A$2:$AA$998,5,))</f>
        <v/>
      </c>
      <c r="L655" s="428"/>
      <c r="M655" s="428"/>
      <c r="N655" s="428"/>
      <c r="O655" s="408"/>
      <c r="P655" s="408"/>
      <c r="Q655" s="408"/>
      <c r="R655" s="408"/>
      <c r="S655" s="408"/>
      <c r="T655" s="408"/>
      <c r="U655" s="408"/>
      <c r="V655" s="408"/>
      <c r="W655" s="408"/>
      <c r="X655" s="408"/>
      <c r="Y655" s="408"/>
      <c r="Z655" s="408"/>
      <c r="AA655" s="429" t="str">
        <f t="shared" si="50"/>
        <v/>
      </c>
      <c r="AB655" s="429"/>
      <c r="AC655" s="429"/>
      <c r="AD655" s="429"/>
      <c r="AE655" s="429"/>
      <c r="AF655" s="430"/>
      <c r="AL655" s="71"/>
      <c r="AQ655" s="113"/>
    </row>
    <row r="656" spans="1:43" s="43" customFormat="1" outlineLevel="1" x14ac:dyDescent="0.3">
      <c r="A656" s="391" t="str">
        <f>IF(E656=0,"",VLOOKUP(E656,'Mão de Obra'!$A$2:$AA$998,2,FALSE))</f>
        <v/>
      </c>
      <c r="B656" s="392"/>
      <c r="C656" s="392"/>
      <c r="D656" s="392"/>
      <c r="E656" s="393"/>
      <c r="F656" s="393"/>
      <c r="G656" s="427" t="str">
        <f>IF(E656=0,"",121.83%)</f>
        <v/>
      </c>
      <c r="H656" s="427"/>
      <c r="I656" s="427"/>
      <c r="J656" s="427"/>
      <c r="K656" s="428" t="str">
        <f>IF(E656=0,"",VLOOKUP(E656,'Mão de Obra'!$A$2:$AA$998,5))</f>
        <v/>
      </c>
      <c r="L656" s="428"/>
      <c r="M656" s="428"/>
      <c r="N656" s="428"/>
      <c r="O656" s="408"/>
      <c r="P656" s="408"/>
      <c r="Q656" s="408"/>
      <c r="R656" s="408"/>
      <c r="S656" s="408"/>
      <c r="T656" s="408"/>
      <c r="U656" s="408"/>
      <c r="V656" s="408"/>
      <c r="W656" s="408"/>
      <c r="X656" s="408"/>
      <c r="Y656" s="408"/>
      <c r="Z656" s="408"/>
      <c r="AA656" s="429" t="str">
        <f t="shared" si="50"/>
        <v/>
      </c>
      <c r="AB656" s="429"/>
      <c r="AC656" s="429"/>
      <c r="AD656" s="429"/>
      <c r="AE656" s="429"/>
      <c r="AF656" s="430"/>
      <c r="AL656" s="71"/>
      <c r="AQ656" s="113"/>
    </row>
    <row r="657" spans="1:43" s="43" customFormat="1" outlineLevel="1" x14ac:dyDescent="0.3">
      <c r="A657" s="398" t="s">
        <v>35</v>
      </c>
      <c r="B657" s="399"/>
      <c r="C657" s="399"/>
      <c r="D657" s="399"/>
      <c r="E657" s="399"/>
      <c r="F657" s="399"/>
      <c r="G657" s="399"/>
      <c r="H657" s="399"/>
      <c r="I657" s="399"/>
      <c r="J657" s="399"/>
      <c r="K657" s="399"/>
      <c r="L657" s="399"/>
      <c r="M657" s="399"/>
      <c r="N657" s="399"/>
      <c r="O657" s="399"/>
      <c r="P657" s="399"/>
      <c r="Q657" s="399"/>
      <c r="R657" s="399"/>
      <c r="S657" s="399"/>
      <c r="T657" s="399"/>
      <c r="U657" s="399"/>
      <c r="V657" s="399"/>
      <c r="W657" s="400">
        <f>TRUNC(SUM(AA649:AF656),2)</f>
        <v>59.93</v>
      </c>
      <c r="X657" s="401"/>
      <c r="Y657" s="401"/>
      <c r="Z657" s="401"/>
      <c r="AA657" s="401"/>
      <c r="AB657" s="401"/>
      <c r="AC657" s="401"/>
      <c r="AD657" s="401"/>
      <c r="AE657" s="401"/>
      <c r="AF657" s="401"/>
      <c r="AL657" s="71"/>
      <c r="AQ657" s="113"/>
    </row>
    <row r="658" spans="1:43" s="43" customFormat="1" outlineLevel="1" x14ac:dyDescent="0.3">
      <c r="A658" s="25"/>
      <c r="B658" s="26"/>
      <c r="C658" s="26"/>
      <c r="D658" s="27"/>
      <c r="E658" s="28"/>
      <c r="F658" s="28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47"/>
      <c r="Y658" s="47"/>
      <c r="Z658" s="47"/>
      <c r="AA658" s="47"/>
      <c r="AB658" s="50"/>
      <c r="AC658" s="50"/>
      <c r="AD658" s="50"/>
      <c r="AE658" s="50"/>
      <c r="AF658" s="29"/>
      <c r="AL658" s="71"/>
      <c r="AQ658" s="113"/>
    </row>
    <row r="659" spans="1:43" s="43" customFormat="1" outlineLevel="1" x14ac:dyDescent="0.3">
      <c r="A659" s="409" t="s">
        <v>36</v>
      </c>
      <c r="B659" s="409"/>
      <c r="C659" s="409"/>
      <c r="D659" s="409"/>
      <c r="E659" s="410" t="s">
        <v>24</v>
      </c>
      <c r="F659" s="410"/>
      <c r="G659" s="410" t="s">
        <v>37</v>
      </c>
      <c r="H659" s="410"/>
      <c r="I659" s="410"/>
      <c r="J659" s="410" t="s">
        <v>38</v>
      </c>
      <c r="K659" s="410"/>
      <c r="L659" s="410"/>
      <c r="M659" s="410" t="s">
        <v>39</v>
      </c>
      <c r="N659" s="410"/>
      <c r="O659" s="410"/>
      <c r="P659" s="410"/>
      <c r="Q659" s="410"/>
      <c r="R659" s="410" t="s">
        <v>40</v>
      </c>
      <c r="S659" s="410"/>
      <c r="T659" s="410"/>
      <c r="U659" s="410"/>
      <c r="V659" s="410"/>
      <c r="W659" s="410" t="s">
        <v>19</v>
      </c>
      <c r="X659" s="410"/>
      <c r="Y659" s="410"/>
      <c r="Z659" s="410"/>
      <c r="AA659" s="410"/>
      <c r="AB659" s="410"/>
      <c r="AC659" s="410"/>
      <c r="AD659" s="410"/>
      <c r="AE659" s="410"/>
      <c r="AF659" s="410"/>
      <c r="AL659" s="71"/>
      <c r="AQ659" s="113"/>
    </row>
    <row r="660" spans="1:43" s="43" customFormat="1" outlineLevel="1" x14ac:dyDescent="0.3">
      <c r="A660" s="32"/>
      <c r="B660" s="33"/>
      <c r="C660" s="33"/>
      <c r="D660" s="34"/>
      <c r="E660" s="424"/>
      <c r="F660" s="424"/>
      <c r="G660" s="407"/>
      <c r="H660" s="407"/>
      <c r="I660" s="407"/>
      <c r="J660" s="425"/>
      <c r="K660" s="425"/>
      <c r="L660" s="425"/>
      <c r="M660" s="425"/>
      <c r="N660" s="425"/>
      <c r="O660" s="425"/>
      <c r="P660" s="425"/>
      <c r="Q660" s="425"/>
      <c r="R660" s="425"/>
      <c r="S660" s="425"/>
      <c r="T660" s="425"/>
      <c r="U660" s="425"/>
      <c r="V660" s="425"/>
      <c r="W660" s="35"/>
      <c r="X660" s="48"/>
      <c r="Y660" s="48"/>
      <c r="Z660" s="48"/>
      <c r="AA660" s="48"/>
      <c r="AB660" s="48"/>
      <c r="AC660" s="48"/>
      <c r="AD660" s="48"/>
      <c r="AE660" s="396" t="str">
        <f>IF(A660="","",(W657*G660/100))</f>
        <v/>
      </c>
      <c r="AF660" s="426"/>
      <c r="AL660" s="71"/>
      <c r="AQ660" s="113"/>
    </row>
    <row r="661" spans="1:43" s="43" customFormat="1" outlineLevel="1" x14ac:dyDescent="0.3">
      <c r="A661" s="32"/>
      <c r="B661" s="33"/>
      <c r="C661" s="33"/>
      <c r="D661" s="34"/>
      <c r="E661" s="424"/>
      <c r="F661" s="424"/>
      <c r="G661" s="407"/>
      <c r="H661" s="407"/>
      <c r="I661" s="407"/>
      <c r="J661" s="425"/>
      <c r="K661" s="425"/>
      <c r="L661" s="425"/>
      <c r="M661" s="425"/>
      <c r="N661" s="425"/>
      <c r="O661" s="425"/>
      <c r="P661" s="425"/>
      <c r="Q661" s="425"/>
      <c r="R661" s="425"/>
      <c r="S661" s="425"/>
      <c r="T661" s="425"/>
      <c r="U661" s="425"/>
      <c r="V661" s="425"/>
      <c r="W661" s="35"/>
      <c r="X661" s="48"/>
      <c r="Y661" s="48"/>
      <c r="Z661" s="48"/>
      <c r="AA661" s="48"/>
      <c r="AB661" s="48"/>
      <c r="AC661" s="48"/>
      <c r="AD661" s="48"/>
      <c r="AE661" s="396" t="str">
        <f>IF(A661="","",(W657*G661/100))</f>
        <v/>
      </c>
      <c r="AF661" s="426"/>
      <c r="AL661" s="71"/>
      <c r="AQ661" s="113"/>
    </row>
    <row r="662" spans="1:43" s="43" customFormat="1" outlineLevel="1" x14ac:dyDescent="0.3">
      <c r="A662" s="36"/>
      <c r="B662" s="33"/>
      <c r="C662" s="33"/>
      <c r="D662" s="34"/>
      <c r="E662" s="424"/>
      <c r="F662" s="424"/>
      <c r="G662" s="407"/>
      <c r="H662" s="407"/>
      <c r="I662" s="407"/>
      <c r="J662" s="425"/>
      <c r="K662" s="425"/>
      <c r="L662" s="425"/>
      <c r="M662" s="60"/>
      <c r="N662" s="60"/>
      <c r="O662" s="60"/>
      <c r="P662" s="60"/>
      <c r="Q662" s="60"/>
      <c r="R662" s="60"/>
      <c r="S662" s="60"/>
      <c r="T662" s="60"/>
      <c r="U662" s="60"/>
      <c r="V662" s="60"/>
      <c r="W662" s="35"/>
      <c r="X662" s="48"/>
      <c r="Y662" s="48"/>
      <c r="Z662" s="48"/>
      <c r="AA662" s="48"/>
      <c r="AB662" s="48"/>
      <c r="AC662" s="48"/>
      <c r="AD662" s="48"/>
      <c r="AE662" s="396" t="str">
        <f>IF(A662="","",(W657*G662/100))</f>
        <v/>
      </c>
      <c r="AF662" s="426"/>
      <c r="AL662" s="71"/>
      <c r="AQ662" s="113"/>
    </row>
    <row r="663" spans="1:43" s="43" customFormat="1" outlineLevel="1" x14ac:dyDescent="0.3">
      <c r="A663" s="36"/>
      <c r="B663" s="33"/>
      <c r="C663" s="33"/>
      <c r="D663" s="34"/>
      <c r="E663" s="424"/>
      <c r="F663" s="424"/>
      <c r="G663" s="407"/>
      <c r="H663" s="407"/>
      <c r="I663" s="407"/>
      <c r="J663" s="425"/>
      <c r="K663" s="425"/>
      <c r="L663" s="425"/>
      <c r="M663" s="425"/>
      <c r="N663" s="425"/>
      <c r="O663" s="425"/>
      <c r="P663" s="425"/>
      <c r="Q663" s="425"/>
      <c r="R663" s="425"/>
      <c r="S663" s="425"/>
      <c r="T663" s="425"/>
      <c r="U663" s="425"/>
      <c r="V663" s="425"/>
      <c r="W663" s="37"/>
      <c r="X663" s="49"/>
      <c r="Y663" s="49"/>
      <c r="Z663" s="49"/>
      <c r="AA663" s="49"/>
      <c r="AB663" s="49"/>
      <c r="AC663" s="49"/>
      <c r="AD663" s="49"/>
      <c r="AE663" s="396" t="str">
        <f>IF(A663="","",(W657*G663/100))</f>
        <v/>
      </c>
      <c r="AF663" s="426"/>
      <c r="AL663" s="71"/>
      <c r="AQ663" s="113"/>
    </row>
    <row r="664" spans="1:43" s="43" customFormat="1" outlineLevel="1" x14ac:dyDescent="0.3">
      <c r="A664" s="398" t="s">
        <v>41</v>
      </c>
      <c r="B664" s="399"/>
      <c r="C664" s="399"/>
      <c r="D664" s="399"/>
      <c r="E664" s="399"/>
      <c r="F664" s="399"/>
      <c r="G664" s="399"/>
      <c r="H664" s="399"/>
      <c r="I664" s="399"/>
      <c r="J664" s="399"/>
      <c r="K664" s="399"/>
      <c r="L664" s="399"/>
      <c r="M664" s="399"/>
      <c r="N664" s="399"/>
      <c r="O664" s="399"/>
      <c r="P664" s="399"/>
      <c r="Q664" s="399"/>
      <c r="R664" s="399"/>
      <c r="S664" s="399"/>
      <c r="T664" s="399"/>
      <c r="U664" s="399"/>
      <c r="V664" s="399"/>
      <c r="W664" s="400">
        <f>TRUNC(SUM(AE660:AF663),2)</f>
        <v>0</v>
      </c>
      <c r="X664" s="401"/>
      <c r="Y664" s="401"/>
      <c r="Z664" s="401"/>
      <c r="AA664" s="401"/>
      <c r="AB664" s="401"/>
      <c r="AC664" s="401"/>
      <c r="AD664" s="401"/>
      <c r="AE664" s="401"/>
      <c r="AF664" s="401"/>
      <c r="AL664" s="71"/>
      <c r="AQ664" s="113"/>
    </row>
    <row r="665" spans="1:43" s="43" customFormat="1" outlineLevel="1" x14ac:dyDescent="0.3">
      <c r="A665" s="25"/>
      <c r="B665" s="26"/>
      <c r="C665" s="26"/>
      <c r="D665" s="27"/>
      <c r="E665" s="28"/>
      <c r="F665" s="28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47"/>
      <c r="Y665" s="47"/>
      <c r="Z665" s="47"/>
      <c r="AA665" s="47"/>
      <c r="AB665" s="50"/>
      <c r="AC665" s="50"/>
      <c r="AD665" s="50"/>
      <c r="AE665" s="50"/>
      <c r="AF665" s="29"/>
      <c r="AL665" s="71"/>
      <c r="AQ665" s="113"/>
    </row>
    <row r="666" spans="1:43" s="43" customFormat="1" outlineLevel="1" x14ac:dyDescent="0.3">
      <c r="A666" s="420" t="s">
        <v>42</v>
      </c>
      <c r="B666" s="420"/>
      <c r="C666" s="420"/>
      <c r="D666" s="420"/>
      <c r="E666" s="420"/>
      <c r="F666" s="420"/>
      <c r="G666" s="420"/>
      <c r="H666" s="420"/>
      <c r="I666" s="420"/>
      <c r="J666" s="420"/>
      <c r="K666" s="420"/>
      <c r="L666" s="420"/>
      <c r="M666" s="420"/>
      <c r="N666" s="400">
        <f>TRUNC(SUM(W646,W657,W664),2)</f>
        <v>409.75</v>
      </c>
      <c r="O666" s="401"/>
      <c r="P666" s="401"/>
      <c r="Q666" s="401"/>
      <c r="R666" s="401"/>
      <c r="S666" s="401"/>
      <c r="T666" s="401"/>
      <c r="U666" s="401"/>
      <c r="V666" s="401"/>
      <c r="W666" s="401"/>
      <c r="X666" s="401"/>
      <c r="Y666" s="401"/>
      <c r="Z666" s="401"/>
      <c r="AA666" s="401"/>
      <c r="AB666" s="401"/>
      <c r="AC666" s="401"/>
      <c r="AD666" s="401"/>
      <c r="AE666" s="401"/>
      <c r="AF666" s="401"/>
      <c r="AL666" s="71"/>
      <c r="AQ666" s="113"/>
    </row>
    <row r="667" spans="1:43" s="43" customFormat="1" outlineLevel="1" x14ac:dyDescent="0.3">
      <c r="A667" s="421" t="s">
        <v>43</v>
      </c>
      <c r="B667" s="421"/>
      <c r="C667" s="421"/>
      <c r="D667" s="421"/>
      <c r="E667" s="421"/>
      <c r="F667" s="421"/>
      <c r="G667" s="421"/>
      <c r="H667" s="421"/>
      <c r="I667" s="421"/>
      <c r="J667" s="421"/>
      <c r="K667" s="421"/>
      <c r="L667" s="421"/>
      <c r="M667" s="421"/>
      <c r="N667" s="422">
        <f>AH700</f>
        <v>1016.5663</v>
      </c>
      <c r="O667" s="422"/>
      <c r="P667" s="422"/>
      <c r="Q667" s="422"/>
      <c r="R667" s="422"/>
      <c r="S667" s="422"/>
      <c r="T667" s="422"/>
      <c r="U667" s="422"/>
      <c r="V667" s="422"/>
      <c r="W667" s="422"/>
      <c r="X667" s="422"/>
      <c r="Y667" s="422"/>
      <c r="Z667" s="422"/>
      <c r="AA667" s="422"/>
      <c r="AB667" s="422"/>
      <c r="AC667" s="422"/>
      <c r="AD667" s="422"/>
      <c r="AE667" s="422"/>
      <c r="AF667" s="422"/>
      <c r="AL667" s="71"/>
      <c r="AQ667" s="113"/>
    </row>
    <row r="668" spans="1:43" s="43" customFormat="1" outlineLevel="1" x14ac:dyDescent="0.3">
      <c r="A668" s="420" t="s">
        <v>44</v>
      </c>
      <c r="B668" s="420"/>
      <c r="C668" s="420"/>
      <c r="D668" s="420"/>
      <c r="E668" s="420"/>
      <c r="F668" s="420"/>
      <c r="G668" s="420"/>
      <c r="H668" s="420"/>
      <c r="I668" s="420"/>
      <c r="J668" s="420"/>
      <c r="K668" s="420"/>
      <c r="L668" s="420"/>
      <c r="M668" s="420"/>
      <c r="N668" s="400">
        <f>TRUNC(N666/N667,2)</f>
        <v>0.4</v>
      </c>
      <c r="O668" s="401"/>
      <c r="P668" s="401"/>
      <c r="Q668" s="401"/>
      <c r="R668" s="401"/>
      <c r="S668" s="401"/>
      <c r="T668" s="401"/>
      <c r="U668" s="401"/>
      <c r="V668" s="401"/>
      <c r="W668" s="401"/>
      <c r="X668" s="401"/>
      <c r="Y668" s="401"/>
      <c r="Z668" s="401"/>
      <c r="AA668" s="401"/>
      <c r="AB668" s="401"/>
      <c r="AC668" s="401"/>
      <c r="AD668" s="401"/>
      <c r="AE668" s="401"/>
      <c r="AF668" s="401"/>
      <c r="AL668" s="71"/>
      <c r="AQ668" s="113"/>
    </row>
    <row r="669" spans="1:43" s="43" customFormat="1" outlineLevel="1" x14ac:dyDescent="0.3">
      <c r="A669" s="25"/>
      <c r="B669" s="26"/>
      <c r="C669" s="26"/>
      <c r="D669" s="27"/>
      <c r="E669" s="28"/>
      <c r="F669" s="28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47"/>
      <c r="Y669" s="47"/>
      <c r="Z669" s="47"/>
      <c r="AA669" s="47"/>
      <c r="AB669" s="50"/>
      <c r="AC669" s="50"/>
      <c r="AD669" s="50"/>
      <c r="AE669" s="50"/>
      <c r="AF669" s="29"/>
      <c r="AL669" s="71"/>
      <c r="AQ669" s="113"/>
    </row>
    <row r="670" spans="1:43" s="43" customFormat="1" outlineLevel="1" x14ac:dyDescent="0.3">
      <c r="A670" s="409" t="s">
        <v>45</v>
      </c>
      <c r="B670" s="409"/>
      <c r="C670" s="409"/>
      <c r="D670" s="409"/>
      <c r="E670" s="410" t="s">
        <v>24</v>
      </c>
      <c r="F670" s="410"/>
      <c r="G670" s="410" t="s">
        <v>0</v>
      </c>
      <c r="H670" s="410"/>
      <c r="I670" s="423" t="s">
        <v>46</v>
      </c>
      <c r="J670" s="423"/>
      <c r="K670" s="423"/>
      <c r="L670" s="423"/>
      <c r="M670" s="423"/>
      <c r="N670" s="423"/>
      <c r="O670" s="423"/>
      <c r="P670" s="423"/>
      <c r="Q670" s="423" t="s">
        <v>30</v>
      </c>
      <c r="R670" s="423"/>
      <c r="S670" s="423"/>
      <c r="T670" s="423"/>
      <c r="U670" s="423"/>
      <c r="V670" s="423"/>
      <c r="W670" s="423"/>
      <c r="X670" s="423"/>
      <c r="Y670" s="423"/>
      <c r="Z670" s="423"/>
      <c r="AA670" s="423"/>
      <c r="AB670" s="405" t="s">
        <v>46</v>
      </c>
      <c r="AC670" s="405"/>
      <c r="AD670" s="405"/>
      <c r="AE670" s="405"/>
      <c r="AF670" s="405"/>
      <c r="AL670" s="71"/>
      <c r="AQ670" s="113"/>
    </row>
    <row r="671" spans="1:43" s="43" customFormat="1" outlineLevel="1" x14ac:dyDescent="0.3">
      <c r="A671" s="444" t="str">
        <f>IF(E671="","",VLOOKUP(E671,Material!$A$3:$P$527,2,FALSE))</f>
        <v/>
      </c>
      <c r="B671" s="445"/>
      <c r="C671" s="445"/>
      <c r="D671" s="445"/>
      <c r="E671" s="446"/>
      <c r="F671" s="446"/>
      <c r="G671" s="412" t="str">
        <f>IF(E671="","",VLOOKUP(E671,Material!$A$3:$P$527,3,FALSE))</f>
        <v/>
      </c>
      <c r="H671" s="412"/>
      <c r="I671" s="419" t="str">
        <f>IF(E671="","",VLOOKUP(E671,Material!$A$3:$P$527,4,FALSE))</f>
        <v/>
      </c>
      <c r="J671" s="419"/>
      <c r="K671" s="419"/>
      <c r="L671" s="419"/>
      <c r="M671" s="419"/>
      <c r="N671" s="419"/>
      <c r="O671" s="419"/>
      <c r="P671" s="419"/>
      <c r="Q671" s="55"/>
      <c r="R671" s="55"/>
      <c r="S671" s="55"/>
      <c r="T671" s="55"/>
      <c r="U671" s="55"/>
      <c r="V671" s="55"/>
      <c r="W671" s="413"/>
      <c r="X671" s="413"/>
      <c r="Y671" s="413"/>
      <c r="Z671" s="413"/>
      <c r="AA671" s="413"/>
      <c r="AB671" s="48"/>
      <c r="AC671" s="48"/>
      <c r="AD671" s="48"/>
      <c r="AE671" s="48"/>
      <c r="AF671" s="38"/>
      <c r="AL671" s="71"/>
      <c r="AQ671" s="113"/>
    </row>
    <row r="672" spans="1:43" s="43" customFormat="1" outlineLevel="1" x14ac:dyDescent="0.3">
      <c r="A672" s="391" t="str">
        <f>IF(E672="","",VLOOKUP(E672,Material!$A$3:$P$527,2,FALSE))</f>
        <v/>
      </c>
      <c r="B672" s="392"/>
      <c r="C672" s="392"/>
      <c r="D672" s="392"/>
      <c r="E672" s="412"/>
      <c r="F672" s="412"/>
      <c r="G672" s="412" t="str">
        <f>IF(E672="","",VLOOKUP(E672,Material!$A$3:$P$527,3,FALSE))</f>
        <v/>
      </c>
      <c r="H672" s="412"/>
      <c r="I672" s="419" t="str">
        <f>IF(E672="","",VLOOKUP(E672,Material!$A$3:$P$527,4,FALSE))</f>
        <v/>
      </c>
      <c r="J672" s="419"/>
      <c r="K672" s="419"/>
      <c r="L672" s="419"/>
      <c r="M672" s="419"/>
      <c r="N672" s="419"/>
      <c r="O672" s="419"/>
      <c r="P672" s="419"/>
      <c r="Q672" s="55"/>
      <c r="R672" s="55"/>
      <c r="S672" s="55"/>
      <c r="T672" s="55"/>
      <c r="U672" s="55"/>
      <c r="V672" s="55"/>
      <c r="W672" s="413"/>
      <c r="X672" s="413"/>
      <c r="Y672" s="413"/>
      <c r="Z672" s="413"/>
      <c r="AA672" s="413"/>
      <c r="AB672" s="48"/>
      <c r="AC672" s="48"/>
      <c r="AD672" s="48"/>
      <c r="AE672" s="48"/>
      <c r="AF672" s="38" t="str">
        <f t="shared" ref="AF672:AF680" si="51">IF(W672="","",I672*W672)</f>
        <v/>
      </c>
      <c r="AL672" s="71"/>
      <c r="AQ672" s="113"/>
    </row>
    <row r="673" spans="1:43" s="43" customFormat="1" outlineLevel="1" x14ac:dyDescent="0.3">
      <c r="A673" s="391" t="str">
        <f>IF(E673="","",VLOOKUP(E673,Material!$A$3:$P$527,2,FALSE))</f>
        <v/>
      </c>
      <c r="B673" s="392"/>
      <c r="C673" s="392"/>
      <c r="D673" s="392"/>
      <c r="E673" s="412"/>
      <c r="F673" s="412"/>
      <c r="G673" s="412" t="str">
        <f>IF(E673="","",VLOOKUP(E673,Material!$A$3:$P$527,3,FALSE))</f>
        <v/>
      </c>
      <c r="H673" s="412"/>
      <c r="I673" s="419" t="str">
        <f>IF(E673="","",VLOOKUP(E673,Material!$A$3:$P$527,4,FALSE))</f>
        <v/>
      </c>
      <c r="J673" s="419"/>
      <c r="K673" s="419"/>
      <c r="L673" s="419"/>
      <c r="M673" s="419"/>
      <c r="N673" s="419"/>
      <c r="O673" s="419"/>
      <c r="P673" s="419"/>
      <c r="Q673" s="55"/>
      <c r="R673" s="55"/>
      <c r="S673" s="55"/>
      <c r="T673" s="55"/>
      <c r="U673" s="55"/>
      <c r="V673" s="55"/>
      <c r="W673" s="413"/>
      <c r="X673" s="413"/>
      <c r="Y673" s="413"/>
      <c r="Z673" s="413"/>
      <c r="AA673" s="413"/>
      <c r="AB673" s="48"/>
      <c r="AC673" s="48"/>
      <c r="AD673" s="48"/>
      <c r="AE673" s="48"/>
      <c r="AF673" s="38" t="str">
        <f t="shared" si="51"/>
        <v/>
      </c>
      <c r="AL673" s="71"/>
      <c r="AQ673" s="113"/>
    </row>
    <row r="674" spans="1:43" s="43" customFormat="1" outlineLevel="1" x14ac:dyDescent="0.3">
      <c r="A674" s="391" t="str">
        <f>IF(E674="","",VLOOKUP(E674,Material!$A$3:$P$527,2,FALSE))</f>
        <v/>
      </c>
      <c r="B674" s="392"/>
      <c r="C674" s="392"/>
      <c r="D674" s="392"/>
      <c r="E674" s="393"/>
      <c r="F674" s="393"/>
      <c r="G674" s="394" t="str">
        <f>IF(E674="","",VLOOKUP(E674,Material!$A$3:$P$527,3,FALSE))</f>
        <v/>
      </c>
      <c r="H674" s="394"/>
      <c r="I674" s="417" t="str">
        <f>IF(E674="","",VLOOKUP(E674,Material!$A$3:$P$527,4,FALSE))</f>
        <v/>
      </c>
      <c r="J674" s="417"/>
      <c r="K674" s="417"/>
      <c r="L674" s="417"/>
      <c r="M674" s="417"/>
      <c r="N674" s="417"/>
      <c r="O674" s="417"/>
      <c r="P674" s="417"/>
      <c r="Q674" s="35"/>
      <c r="R674" s="35"/>
      <c r="S674" s="35"/>
      <c r="T674" s="35"/>
      <c r="U674" s="35"/>
      <c r="V674" s="35"/>
      <c r="W674" s="408"/>
      <c r="X674" s="408"/>
      <c r="Y674" s="408"/>
      <c r="Z674" s="408"/>
      <c r="AA674" s="408"/>
      <c r="AB674" s="48"/>
      <c r="AC674" s="48"/>
      <c r="AD674" s="48"/>
      <c r="AE674" s="48"/>
      <c r="AF674" s="38" t="str">
        <f t="shared" si="51"/>
        <v/>
      </c>
      <c r="AL674" s="71"/>
      <c r="AQ674" s="113"/>
    </row>
    <row r="675" spans="1:43" s="43" customFormat="1" outlineLevel="1" x14ac:dyDescent="0.3">
      <c r="A675" s="391" t="str">
        <f>IF(E675="","",VLOOKUP(E675,Material!$A$3:$P$527,2,FALSE))</f>
        <v/>
      </c>
      <c r="B675" s="392"/>
      <c r="C675" s="392"/>
      <c r="D675" s="392"/>
      <c r="E675" s="393"/>
      <c r="F675" s="393"/>
      <c r="G675" s="394" t="str">
        <f>IF(E675="","",VLOOKUP(E675,Material!$A$3:$P$527,3,FALSE))</f>
        <v/>
      </c>
      <c r="H675" s="394"/>
      <c r="I675" s="417" t="str">
        <f>IF(E675="","",VLOOKUP(E675,Material!$A$3:$P$527,4,FALSE))</f>
        <v/>
      </c>
      <c r="J675" s="417"/>
      <c r="K675" s="417"/>
      <c r="L675" s="417"/>
      <c r="M675" s="417"/>
      <c r="N675" s="417"/>
      <c r="O675" s="417"/>
      <c r="P675" s="417"/>
      <c r="Q675" s="35"/>
      <c r="R675" s="35"/>
      <c r="S675" s="35"/>
      <c r="T675" s="35"/>
      <c r="U675" s="35"/>
      <c r="V675" s="35"/>
      <c r="W675" s="408"/>
      <c r="X675" s="408"/>
      <c r="Y675" s="408"/>
      <c r="Z675" s="408"/>
      <c r="AA675" s="408"/>
      <c r="AB675" s="48"/>
      <c r="AC675" s="48"/>
      <c r="AD675" s="48"/>
      <c r="AE675" s="48"/>
      <c r="AF675" s="38" t="str">
        <f t="shared" si="51"/>
        <v/>
      </c>
      <c r="AL675" s="71"/>
      <c r="AQ675" s="113"/>
    </row>
    <row r="676" spans="1:43" s="43" customFormat="1" outlineLevel="1" x14ac:dyDescent="0.3">
      <c r="A676" s="391" t="str">
        <f>IF(E676="","",VLOOKUP(E676,Material!$A$3:$P$527,2,FALSE))</f>
        <v/>
      </c>
      <c r="B676" s="392"/>
      <c r="C676" s="392"/>
      <c r="D676" s="392"/>
      <c r="E676" s="393"/>
      <c r="F676" s="393"/>
      <c r="G676" s="394" t="str">
        <f>IF(E676="","",VLOOKUP(E676,Material!$A$3:$P$527,3,FALSE))</f>
        <v/>
      </c>
      <c r="H676" s="394"/>
      <c r="I676" s="417" t="str">
        <f>IF(E676="","",VLOOKUP(E676,Material!$A$3:$P$527,4,FALSE))</f>
        <v/>
      </c>
      <c r="J676" s="417"/>
      <c r="K676" s="417"/>
      <c r="L676" s="417"/>
      <c r="M676" s="417"/>
      <c r="N676" s="417"/>
      <c r="O676" s="417"/>
      <c r="P676" s="417"/>
      <c r="Q676" s="35"/>
      <c r="R676" s="35"/>
      <c r="S676" s="35"/>
      <c r="T676" s="35"/>
      <c r="U676" s="35"/>
      <c r="V676" s="35"/>
      <c r="W676" s="408"/>
      <c r="X676" s="408"/>
      <c r="Y676" s="408"/>
      <c r="Z676" s="408"/>
      <c r="AA676" s="408"/>
      <c r="AB676" s="48"/>
      <c r="AC676" s="48"/>
      <c r="AD676" s="48"/>
      <c r="AE676" s="48"/>
      <c r="AF676" s="38" t="str">
        <f t="shared" si="51"/>
        <v/>
      </c>
      <c r="AL676" s="71"/>
      <c r="AQ676" s="113"/>
    </row>
    <row r="677" spans="1:43" s="43" customFormat="1" outlineLevel="1" x14ac:dyDescent="0.3">
      <c r="A677" s="391" t="str">
        <f>IF(E677="","",VLOOKUP(E677,Material!$A$3:$P$527,2,FALSE))</f>
        <v/>
      </c>
      <c r="B677" s="392"/>
      <c r="C677" s="392"/>
      <c r="D677" s="392"/>
      <c r="E677" s="393"/>
      <c r="F677" s="393"/>
      <c r="G677" s="394" t="str">
        <f>IF(E677="","",VLOOKUP(E677,Material!$A$3:$P$527,3,FALSE))</f>
        <v/>
      </c>
      <c r="H677" s="394"/>
      <c r="I677" s="417" t="str">
        <f>IF(E677="","",VLOOKUP(E677,Material!$A$3:$P$527,4,FALSE))</f>
        <v/>
      </c>
      <c r="J677" s="417"/>
      <c r="K677" s="417"/>
      <c r="L677" s="417"/>
      <c r="M677" s="417"/>
      <c r="N677" s="417"/>
      <c r="O677" s="417"/>
      <c r="P677" s="417"/>
      <c r="Q677" s="35"/>
      <c r="R677" s="35"/>
      <c r="S677" s="35"/>
      <c r="T677" s="35"/>
      <c r="U677" s="35"/>
      <c r="V677" s="35"/>
      <c r="W677" s="408"/>
      <c r="X677" s="408"/>
      <c r="Y677" s="408"/>
      <c r="Z677" s="408"/>
      <c r="AA677" s="408"/>
      <c r="AB677" s="48"/>
      <c r="AC677" s="48"/>
      <c r="AD677" s="48"/>
      <c r="AE677" s="48"/>
      <c r="AF677" s="38" t="str">
        <f t="shared" si="51"/>
        <v/>
      </c>
      <c r="AL677" s="71"/>
      <c r="AQ677" s="113"/>
    </row>
    <row r="678" spans="1:43" s="43" customFormat="1" outlineLevel="1" x14ac:dyDescent="0.3">
      <c r="A678" s="391" t="str">
        <f>IF(E678="","",VLOOKUP(E678,Material!$A$3:$P$527,2,FALSE))</f>
        <v/>
      </c>
      <c r="B678" s="392"/>
      <c r="C678" s="392"/>
      <c r="D678" s="392"/>
      <c r="E678" s="393"/>
      <c r="F678" s="393"/>
      <c r="G678" s="394" t="str">
        <f>IF(E678="","",VLOOKUP(E678,Material!$A$3:$P$527,3,FALSE))</f>
        <v/>
      </c>
      <c r="H678" s="394"/>
      <c r="I678" s="417" t="str">
        <f>IF(E678="","",VLOOKUP(E678,Material!$A$3:$P$527,4,FALSE))</f>
        <v/>
      </c>
      <c r="J678" s="417"/>
      <c r="K678" s="417"/>
      <c r="L678" s="417"/>
      <c r="M678" s="417"/>
      <c r="N678" s="417"/>
      <c r="O678" s="417"/>
      <c r="P678" s="417"/>
      <c r="Q678" s="35"/>
      <c r="R678" s="35"/>
      <c r="S678" s="35"/>
      <c r="T678" s="35"/>
      <c r="U678" s="35"/>
      <c r="V678" s="35"/>
      <c r="W678" s="408"/>
      <c r="X678" s="408"/>
      <c r="Y678" s="408"/>
      <c r="Z678" s="408"/>
      <c r="AA678" s="408"/>
      <c r="AB678" s="48"/>
      <c r="AC678" s="48"/>
      <c r="AD678" s="48"/>
      <c r="AE678" s="48"/>
      <c r="AF678" s="38" t="str">
        <f t="shared" si="51"/>
        <v/>
      </c>
      <c r="AL678" s="71"/>
      <c r="AQ678" s="113"/>
    </row>
    <row r="679" spans="1:43" s="43" customFormat="1" outlineLevel="1" x14ac:dyDescent="0.3">
      <c r="A679" s="391" t="str">
        <f>IF(E679="","",VLOOKUP(E679,Material!$A$3:$P$527,2,FALSE))</f>
        <v/>
      </c>
      <c r="B679" s="392"/>
      <c r="C679" s="392"/>
      <c r="D679" s="392"/>
      <c r="E679" s="393"/>
      <c r="F679" s="393"/>
      <c r="G679" s="394" t="str">
        <f>IF(E679="","",VLOOKUP(E679,Material!$A$3:$P$527,3,FALSE))</f>
        <v/>
      </c>
      <c r="H679" s="394"/>
      <c r="I679" s="417" t="str">
        <f>IF(E679="","",VLOOKUP(E679,Material!$A$3:$P$527,4,FALSE))</f>
        <v/>
      </c>
      <c r="J679" s="417"/>
      <c r="K679" s="417"/>
      <c r="L679" s="417"/>
      <c r="M679" s="417"/>
      <c r="N679" s="417"/>
      <c r="O679" s="417"/>
      <c r="P679" s="417"/>
      <c r="Q679" s="35"/>
      <c r="R679" s="35"/>
      <c r="S679" s="35"/>
      <c r="T679" s="35"/>
      <c r="U679" s="35"/>
      <c r="V679" s="35"/>
      <c r="W679" s="408"/>
      <c r="X679" s="408"/>
      <c r="Y679" s="408"/>
      <c r="Z679" s="408"/>
      <c r="AA679" s="408"/>
      <c r="AB679" s="48"/>
      <c r="AC679" s="48"/>
      <c r="AD679" s="48"/>
      <c r="AE679" s="48"/>
      <c r="AF679" s="38" t="str">
        <f t="shared" si="51"/>
        <v/>
      </c>
      <c r="AL679" s="71"/>
      <c r="AQ679" s="113"/>
    </row>
    <row r="680" spans="1:43" s="43" customFormat="1" outlineLevel="1" x14ac:dyDescent="0.3">
      <c r="A680" s="391" t="str">
        <f>IF(E680="","",VLOOKUP(E680,Material!$A$3:$P$527,2,FALSE))</f>
        <v/>
      </c>
      <c r="B680" s="392"/>
      <c r="C680" s="392"/>
      <c r="D680" s="392"/>
      <c r="E680" s="393"/>
      <c r="F680" s="393"/>
      <c r="G680" s="394" t="str">
        <f>IF(E680="","",VLOOKUP(E680,Material!$A$3:$P$527,3,FALSE))</f>
        <v/>
      </c>
      <c r="H680" s="394"/>
      <c r="I680" s="417" t="str">
        <f>IF(E680="","",VLOOKUP(E680,Material!$A$3:$P$527,4,FALSE))</f>
        <v/>
      </c>
      <c r="J680" s="417"/>
      <c r="K680" s="417"/>
      <c r="L680" s="417"/>
      <c r="M680" s="417"/>
      <c r="N680" s="417"/>
      <c r="O680" s="417"/>
      <c r="P680" s="417"/>
      <c r="Q680" s="35"/>
      <c r="R680" s="35"/>
      <c r="S680" s="35"/>
      <c r="T680" s="35"/>
      <c r="U680" s="35"/>
      <c r="V680" s="35"/>
      <c r="W680" s="408"/>
      <c r="X680" s="408"/>
      <c r="Y680" s="408"/>
      <c r="Z680" s="408"/>
      <c r="AA680" s="408"/>
      <c r="AB680" s="48"/>
      <c r="AC680" s="48"/>
      <c r="AD680" s="48"/>
      <c r="AE680" s="48"/>
      <c r="AF680" s="38" t="str">
        <f t="shared" si="51"/>
        <v/>
      </c>
      <c r="AL680" s="71"/>
      <c r="AQ680" s="113"/>
    </row>
    <row r="681" spans="1:43" s="43" customFormat="1" outlineLevel="1" x14ac:dyDescent="0.3">
      <c r="A681" s="398" t="s">
        <v>47</v>
      </c>
      <c r="B681" s="399"/>
      <c r="C681" s="399"/>
      <c r="D681" s="399"/>
      <c r="E681" s="399"/>
      <c r="F681" s="399"/>
      <c r="G681" s="399"/>
      <c r="H681" s="399"/>
      <c r="I681" s="399"/>
      <c r="J681" s="399"/>
      <c r="K681" s="399"/>
      <c r="L681" s="399"/>
      <c r="M681" s="399"/>
      <c r="N681" s="399"/>
      <c r="O681" s="399"/>
      <c r="P681" s="399"/>
      <c r="Q681" s="399"/>
      <c r="R681" s="399"/>
      <c r="S681" s="399"/>
      <c r="T681" s="399"/>
      <c r="U681" s="399"/>
      <c r="V681" s="399"/>
      <c r="W681" s="400">
        <f>TRUNC(SUM(AA671:AF680),2)</f>
        <v>0</v>
      </c>
      <c r="X681" s="401"/>
      <c r="Y681" s="401"/>
      <c r="Z681" s="401"/>
      <c r="AA681" s="401"/>
      <c r="AB681" s="401"/>
      <c r="AC681" s="401"/>
      <c r="AD681" s="401"/>
      <c r="AE681" s="401"/>
      <c r="AF681" s="401"/>
      <c r="AL681" s="71"/>
      <c r="AQ681" s="113"/>
    </row>
    <row r="682" spans="1:43" s="43" customFormat="1" outlineLevel="1" x14ac:dyDescent="0.3">
      <c r="A682" s="25"/>
      <c r="B682" s="26"/>
      <c r="C682" s="26"/>
      <c r="D682" s="27"/>
      <c r="E682" s="28"/>
      <c r="F682" s="28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47"/>
      <c r="Y682" s="47"/>
      <c r="Z682" s="47"/>
      <c r="AA682" s="47"/>
      <c r="AB682" s="50"/>
      <c r="AC682" s="50"/>
      <c r="AD682" s="50"/>
      <c r="AE682" s="50"/>
      <c r="AF682" s="29"/>
      <c r="AL682" s="71"/>
      <c r="AQ682" s="113"/>
    </row>
    <row r="683" spans="1:43" s="43" customFormat="1" outlineLevel="1" x14ac:dyDescent="0.3">
      <c r="A683" s="409" t="s">
        <v>48</v>
      </c>
      <c r="B683" s="409"/>
      <c r="C683" s="409"/>
      <c r="D683" s="409"/>
      <c r="E683" s="410" t="s">
        <v>24</v>
      </c>
      <c r="F683" s="410"/>
      <c r="G683" s="410" t="s">
        <v>0</v>
      </c>
      <c r="H683" s="410"/>
      <c r="I683" s="410" t="s">
        <v>46</v>
      </c>
      <c r="J683" s="410"/>
      <c r="K683" s="410"/>
      <c r="L683" s="410"/>
      <c r="M683" s="410"/>
      <c r="N683" s="410"/>
      <c r="O683" s="410"/>
      <c r="P683" s="410"/>
      <c r="Q683" s="410" t="s">
        <v>30</v>
      </c>
      <c r="R683" s="410"/>
      <c r="S683" s="410"/>
      <c r="T683" s="410"/>
      <c r="U683" s="410"/>
      <c r="V683" s="410"/>
      <c r="W683" s="410"/>
      <c r="X683" s="410"/>
      <c r="Y683" s="410"/>
      <c r="Z683" s="410"/>
      <c r="AA683" s="410"/>
      <c r="AB683" s="411" t="s">
        <v>46</v>
      </c>
      <c r="AC683" s="411"/>
      <c r="AD683" s="411"/>
      <c r="AE683" s="411"/>
      <c r="AF683" s="411"/>
      <c r="AL683" s="71"/>
      <c r="AQ683" s="113"/>
    </row>
    <row r="684" spans="1:43" s="43" customFormat="1" outlineLevel="1" x14ac:dyDescent="0.3">
      <c r="A684" s="391" t="str">
        <f>IF(E684="","",VLOOKUP(E684,Serviços!$A$3:$AA$849,2,FALSE))</f>
        <v/>
      </c>
      <c r="B684" s="392"/>
      <c r="C684" s="392"/>
      <c r="D684" s="392"/>
      <c r="E684" s="446"/>
      <c r="F684" s="446"/>
      <c r="G684" s="412" t="str">
        <f>IF(E684="","",VLOOKUP(E684,Serviços!#REF!,3,))</f>
        <v/>
      </c>
      <c r="H684" s="412"/>
      <c r="I684" s="418" t="str">
        <f>IF(E684="","",VLOOKUP(E684,Serviços!$A$3:$AA$849,4,FALSE))</f>
        <v/>
      </c>
      <c r="J684" s="418"/>
      <c r="K684" s="418"/>
      <c r="L684" s="418"/>
      <c r="M684" s="418"/>
      <c r="N684" s="418"/>
      <c r="O684" s="418"/>
      <c r="P684" s="418"/>
      <c r="Q684" s="55"/>
      <c r="R684" s="55"/>
      <c r="S684" s="55"/>
      <c r="T684" s="55"/>
      <c r="U684" s="55"/>
      <c r="V684" s="55"/>
      <c r="W684" s="413"/>
      <c r="X684" s="413"/>
      <c r="Y684" s="413"/>
      <c r="Z684" s="413"/>
      <c r="AA684" s="413"/>
      <c r="AB684" s="48"/>
      <c r="AC684" s="48"/>
      <c r="AD684" s="48"/>
      <c r="AE684" s="48"/>
      <c r="AF684" s="38" t="str">
        <f t="shared" ref="AF684:AF689" si="52">IF(W684="","",I684*W684)</f>
        <v/>
      </c>
      <c r="AL684" s="71"/>
      <c r="AQ684" s="113"/>
    </row>
    <row r="685" spans="1:43" s="43" customFormat="1" outlineLevel="1" x14ac:dyDescent="0.3">
      <c r="A685" s="391" t="str">
        <f>IF(E685="","",VLOOKUP(E685,Serviços!$A$3:$AA$849,2,FALSE))</f>
        <v/>
      </c>
      <c r="B685" s="392"/>
      <c r="C685" s="392"/>
      <c r="D685" s="392"/>
      <c r="E685" s="412"/>
      <c r="F685" s="412"/>
      <c r="G685" s="412" t="str">
        <f>IF(E685="","",VLOOKUP(E685,Serviços!#REF!,3,))</f>
        <v/>
      </c>
      <c r="H685" s="412"/>
      <c r="I685" s="407" t="str">
        <f>IF(E685="","",VLOOKUP(E685,Serviços!$A$3:$AA$849,4,FALSE))</f>
        <v/>
      </c>
      <c r="J685" s="407"/>
      <c r="K685" s="407"/>
      <c r="L685" s="407"/>
      <c r="M685" s="407"/>
      <c r="N685" s="407"/>
      <c r="O685" s="407"/>
      <c r="P685" s="407"/>
      <c r="Q685" s="35"/>
      <c r="R685" s="35"/>
      <c r="S685" s="35"/>
      <c r="T685" s="35"/>
      <c r="U685" s="35"/>
      <c r="V685" s="35"/>
      <c r="W685" s="408"/>
      <c r="X685" s="408"/>
      <c r="Y685" s="408"/>
      <c r="Z685" s="408"/>
      <c r="AA685" s="408"/>
      <c r="AB685" s="48"/>
      <c r="AC685" s="48"/>
      <c r="AD685" s="48"/>
      <c r="AE685" s="48"/>
      <c r="AF685" s="38" t="str">
        <f t="shared" si="52"/>
        <v/>
      </c>
      <c r="AL685" s="71"/>
      <c r="AQ685" s="113"/>
    </row>
    <row r="686" spans="1:43" s="43" customFormat="1" outlineLevel="1" x14ac:dyDescent="0.3">
      <c r="A686" s="391" t="str">
        <f>IF(E686="","",VLOOKUP(E686,Serviços!$A$3:$AA$849,2,FALSE))</f>
        <v/>
      </c>
      <c r="B686" s="392"/>
      <c r="C686" s="392"/>
      <c r="D686" s="392"/>
      <c r="E686" s="412"/>
      <c r="F686" s="412"/>
      <c r="G686" s="412" t="str">
        <f>IF(E686="","",VLOOKUP(E686,Serviços!#REF!,3,))</f>
        <v/>
      </c>
      <c r="H686" s="412"/>
      <c r="I686" s="407" t="str">
        <f>IF(E686="","",VLOOKUP(E686,Serviços!$A$3:$AA$849,4,FALSE))</f>
        <v/>
      </c>
      <c r="J686" s="407"/>
      <c r="K686" s="407"/>
      <c r="L686" s="407"/>
      <c r="M686" s="407"/>
      <c r="N686" s="407"/>
      <c r="O686" s="407"/>
      <c r="P686" s="407"/>
      <c r="Q686" s="35"/>
      <c r="R686" s="35"/>
      <c r="S686" s="35"/>
      <c r="T686" s="35"/>
      <c r="U686" s="35"/>
      <c r="V686" s="35"/>
      <c r="W686" s="408"/>
      <c r="X686" s="408"/>
      <c r="Y686" s="408"/>
      <c r="Z686" s="408"/>
      <c r="AA686" s="408"/>
      <c r="AB686" s="48"/>
      <c r="AC686" s="48"/>
      <c r="AD686" s="48"/>
      <c r="AE686" s="48"/>
      <c r="AF686" s="38" t="str">
        <f t="shared" si="52"/>
        <v/>
      </c>
      <c r="AL686" s="71"/>
      <c r="AQ686" s="113"/>
    </row>
    <row r="687" spans="1:43" s="43" customFormat="1" outlineLevel="1" x14ac:dyDescent="0.3">
      <c r="A687" s="391" t="str">
        <f>IF(E687="","",VLOOKUP(E687,Serviços!$A$3:$AA$849,2,FALSE))</f>
        <v/>
      </c>
      <c r="B687" s="392"/>
      <c r="C687" s="392"/>
      <c r="D687" s="392"/>
      <c r="E687" s="393"/>
      <c r="F687" s="393"/>
      <c r="G687" s="394" t="str">
        <f>IF(E687="","",VLOOKUP(E687,Serviços!A1190:AA2111,3,))</f>
        <v/>
      </c>
      <c r="H687" s="394"/>
      <c r="I687" s="407" t="str">
        <f>IF(E687="","",VLOOKUP(E687,Serviços!$A$3:$AA$849,4,FALSE))</f>
        <v/>
      </c>
      <c r="J687" s="407"/>
      <c r="K687" s="407"/>
      <c r="L687" s="407"/>
      <c r="M687" s="407"/>
      <c r="N687" s="407"/>
      <c r="O687" s="407"/>
      <c r="P687" s="407"/>
      <c r="Q687" s="35"/>
      <c r="R687" s="35"/>
      <c r="S687" s="35"/>
      <c r="T687" s="35"/>
      <c r="U687" s="35"/>
      <c r="V687" s="35"/>
      <c r="W687" s="408"/>
      <c r="X687" s="408"/>
      <c r="Y687" s="408"/>
      <c r="Z687" s="408"/>
      <c r="AA687" s="408"/>
      <c r="AB687" s="48"/>
      <c r="AC687" s="48"/>
      <c r="AD687" s="48"/>
      <c r="AE687" s="48"/>
      <c r="AF687" s="38" t="str">
        <f t="shared" si="52"/>
        <v/>
      </c>
      <c r="AL687" s="71"/>
      <c r="AQ687" s="113"/>
    </row>
    <row r="688" spans="1:43" s="43" customFormat="1" outlineLevel="1" x14ac:dyDescent="0.3">
      <c r="A688" s="391" t="str">
        <f>IF(E688="","",VLOOKUP(E688,Serviços!$A$3:$AA$849,2,FALSE))</f>
        <v/>
      </c>
      <c r="B688" s="392"/>
      <c r="C688" s="392"/>
      <c r="D688" s="392"/>
      <c r="E688" s="393"/>
      <c r="F688" s="393"/>
      <c r="G688" s="394" t="str">
        <f>IF(E688="","",VLOOKUP(E688,Serviços!A1191:AA2112,3,))</f>
        <v/>
      </c>
      <c r="H688" s="394"/>
      <c r="I688" s="407" t="str">
        <f>IF(E688="","",VLOOKUP(E688,Serviços!$A$3:$AA$849,4,FALSE))</f>
        <v/>
      </c>
      <c r="J688" s="407"/>
      <c r="K688" s="407"/>
      <c r="L688" s="407"/>
      <c r="M688" s="407"/>
      <c r="N688" s="407"/>
      <c r="O688" s="407"/>
      <c r="P688" s="407"/>
      <c r="Q688" s="35"/>
      <c r="R688" s="35"/>
      <c r="S688" s="35"/>
      <c r="T688" s="35"/>
      <c r="U688" s="35"/>
      <c r="V688" s="35"/>
      <c r="W688" s="408"/>
      <c r="X688" s="408"/>
      <c r="Y688" s="408"/>
      <c r="Z688" s="408"/>
      <c r="AA688" s="408"/>
      <c r="AB688" s="48"/>
      <c r="AC688" s="48"/>
      <c r="AD688" s="48"/>
      <c r="AE688" s="48"/>
      <c r="AF688" s="38" t="str">
        <f t="shared" si="52"/>
        <v/>
      </c>
      <c r="AL688" s="71"/>
      <c r="AQ688" s="113"/>
    </row>
    <row r="689" spans="1:48" s="43" customFormat="1" outlineLevel="1" x14ac:dyDescent="0.3">
      <c r="A689" s="391" t="str">
        <f>IF(E689="","",VLOOKUP(E689,Serviços!$A$3:$AA$849,2,FALSE))</f>
        <v/>
      </c>
      <c r="B689" s="392"/>
      <c r="C689" s="392"/>
      <c r="D689" s="392"/>
      <c r="E689" s="393"/>
      <c r="F689" s="393"/>
      <c r="G689" s="394" t="str">
        <f>IF(E689="","",VLOOKUP(E689,Serviços!A1192:AA2113,3,))</f>
        <v/>
      </c>
      <c r="H689" s="394"/>
      <c r="I689" s="407" t="str">
        <f>IF(E689="","",VLOOKUP(E689,Serviços!$A$3:$AA$849,4,FALSE))</f>
        <v/>
      </c>
      <c r="J689" s="407"/>
      <c r="K689" s="407"/>
      <c r="L689" s="407"/>
      <c r="M689" s="407"/>
      <c r="N689" s="407"/>
      <c r="O689" s="407"/>
      <c r="P689" s="407"/>
      <c r="Q689" s="35"/>
      <c r="R689" s="35"/>
      <c r="S689" s="35"/>
      <c r="T689" s="35"/>
      <c r="U689" s="35"/>
      <c r="V689" s="35"/>
      <c r="W689" s="408"/>
      <c r="X689" s="408"/>
      <c r="Y689" s="408"/>
      <c r="Z689" s="408"/>
      <c r="AA689" s="408"/>
      <c r="AB689" s="48"/>
      <c r="AC689" s="48"/>
      <c r="AD689" s="48"/>
      <c r="AE689" s="48"/>
      <c r="AF689" s="38" t="str">
        <f t="shared" si="52"/>
        <v/>
      </c>
      <c r="AL689" s="71"/>
      <c r="AQ689" s="113"/>
    </row>
    <row r="690" spans="1:48" s="43" customFormat="1" outlineLevel="1" x14ac:dyDescent="0.3">
      <c r="A690" s="398" t="s">
        <v>49</v>
      </c>
      <c r="B690" s="399"/>
      <c r="C690" s="399"/>
      <c r="D690" s="399"/>
      <c r="E690" s="399"/>
      <c r="F690" s="399"/>
      <c r="G690" s="399"/>
      <c r="H690" s="399"/>
      <c r="I690" s="399"/>
      <c r="J690" s="399"/>
      <c r="K690" s="399"/>
      <c r="L690" s="399"/>
      <c r="M690" s="399"/>
      <c r="N690" s="399"/>
      <c r="O690" s="399"/>
      <c r="P690" s="399"/>
      <c r="Q690" s="399"/>
      <c r="R690" s="399"/>
      <c r="S690" s="399"/>
      <c r="T690" s="399"/>
      <c r="U690" s="399"/>
      <c r="V690" s="399"/>
      <c r="W690" s="400">
        <f>TRUNC(SUM(AA684:AF689),2)</f>
        <v>0</v>
      </c>
      <c r="X690" s="401"/>
      <c r="Y690" s="401"/>
      <c r="Z690" s="401"/>
      <c r="AA690" s="401"/>
      <c r="AB690" s="401"/>
      <c r="AC690" s="401"/>
      <c r="AD690" s="401"/>
      <c r="AE690" s="401"/>
      <c r="AF690" s="401"/>
      <c r="AL690" s="71"/>
      <c r="AQ690" s="113"/>
    </row>
    <row r="691" spans="1:48" s="43" customFormat="1" outlineLevel="1" x14ac:dyDescent="0.3">
      <c r="A691" s="25"/>
      <c r="B691" s="26"/>
      <c r="C691" s="26"/>
      <c r="D691" s="27"/>
      <c r="E691" s="28"/>
      <c r="F691" s="28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47"/>
      <c r="Y691" s="47"/>
      <c r="Z691" s="47"/>
      <c r="AA691" s="47"/>
      <c r="AB691" s="50"/>
      <c r="AC691" s="50"/>
      <c r="AD691" s="50"/>
      <c r="AE691" s="50"/>
      <c r="AF691" s="29"/>
      <c r="AL691" s="71"/>
      <c r="AQ691" s="113"/>
    </row>
    <row r="692" spans="1:48" s="43" customFormat="1" outlineLevel="1" x14ac:dyDescent="0.3">
      <c r="A692" s="409" t="s">
        <v>50</v>
      </c>
      <c r="B692" s="409"/>
      <c r="C692" s="409"/>
      <c r="D692" s="409"/>
      <c r="E692" s="410" t="s">
        <v>24</v>
      </c>
      <c r="F692" s="410"/>
      <c r="G692" s="410" t="s">
        <v>0</v>
      </c>
      <c r="H692" s="410"/>
      <c r="I692" s="410"/>
      <c r="J692" s="410" t="s">
        <v>51</v>
      </c>
      <c r="K692" s="410"/>
      <c r="L692" s="410"/>
      <c r="M692" s="410"/>
      <c r="N692" s="410"/>
      <c r="O692" s="410"/>
      <c r="P692" s="410"/>
      <c r="Q692" s="410"/>
      <c r="R692" s="410" t="s">
        <v>19</v>
      </c>
      <c r="S692" s="410"/>
      <c r="T692" s="410"/>
      <c r="U692" s="410"/>
      <c r="V692" s="410"/>
      <c r="W692" s="410"/>
      <c r="X692" s="410"/>
      <c r="Y692" s="410"/>
      <c r="Z692" s="410"/>
      <c r="AA692" s="410"/>
      <c r="AB692" s="410"/>
      <c r="AC692" s="411" t="s">
        <v>30</v>
      </c>
      <c r="AD692" s="411"/>
      <c r="AE692" s="411"/>
      <c r="AF692" s="39" t="s">
        <v>52</v>
      </c>
      <c r="AL692" s="71"/>
      <c r="AQ692" s="113"/>
    </row>
    <row r="693" spans="1:48" s="43" customFormat="1" outlineLevel="1" x14ac:dyDescent="0.3">
      <c r="A693" s="391" t="str">
        <f>IF(E693="","",VLOOKUP(E693,Transporte!$A$3:$D$281,2,FALSE))</f>
        <v/>
      </c>
      <c r="B693" s="392"/>
      <c r="C693" s="392"/>
      <c r="D693" s="392"/>
      <c r="E693" s="412"/>
      <c r="F693" s="412"/>
      <c r="G693" s="412" t="str">
        <f>IF(E693="","",VLOOKUP(E693,Transporte!$A$3:$D$281,3,FALSE))</f>
        <v/>
      </c>
      <c r="H693" s="412"/>
      <c r="I693" s="412"/>
      <c r="J693" s="56"/>
      <c r="K693" s="56"/>
      <c r="L693" s="56"/>
      <c r="M693" s="413"/>
      <c r="N693" s="413"/>
      <c r="O693" s="413"/>
      <c r="P693" s="413"/>
      <c r="Q693" s="413"/>
      <c r="R693" s="57"/>
      <c r="S693" s="57"/>
      <c r="T693" s="57"/>
      <c r="U693" s="57"/>
      <c r="V693" s="57"/>
      <c r="W693" s="57"/>
      <c r="X693" s="414" t="str">
        <f>IF(E693="","",VLOOKUP(E693,Transporte!$A$3:$D$281,4,FALSE))</f>
        <v/>
      </c>
      <c r="Y693" s="414"/>
      <c r="Z693" s="414"/>
      <c r="AA693" s="414"/>
      <c r="AB693" s="414"/>
      <c r="AC693" s="414"/>
      <c r="AD693" s="414"/>
      <c r="AE693" s="414"/>
      <c r="AF693" s="38" t="str">
        <f>IF(M693="","",X693*AC693)</f>
        <v/>
      </c>
      <c r="AL693" s="71"/>
      <c r="AQ693" s="113"/>
    </row>
    <row r="694" spans="1:48" s="43" customFormat="1" outlineLevel="1" x14ac:dyDescent="0.3">
      <c r="A694" s="391" t="str">
        <f>IF(E694="","",VLOOKUP(E694,Transporte!$A$3:$D$281,2,FALSE))</f>
        <v/>
      </c>
      <c r="B694" s="392"/>
      <c r="C694" s="392"/>
      <c r="D694" s="392"/>
      <c r="E694" s="393"/>
      <c r="F694" s="393"/>
      <c r="G694" s="394" t="str">
        <f>IF(E694="","",VLOOKUP(E694,Transporte!$A$3:$D$281,3,FALSE))</f>
        <v/>
      </c>
      <c r="H694" s="394"/>
      <c r="I694" s="394"/>
      <c r="J694" s="40"/>
      <c r="K694" s="40"/>
      <c r="L694" s="40"/>
      <c r="M694" s="395"/>
      <c r="N694" s="395"/>
      <c r="O694" s="395"/>
      <c r="P694" s="395"/>
      <c r="Q694" s="395"/>
      <c r="R694" s="35"/>
      <c r="S694" s="35"/>
      <c r="T694" s="35"/>
      <c r="U694" s="35"/>
      <c r="V694" s="35"/>
      <c r="W694" s="35"/>
      <c r="X694" s="396" t="str">
        <f>IF(E694="","",VLOOKUP(E694,Transporte!$A$3:$D$281,4,FALSE))</f>
        <v/>
      </c>
      <c r="Y694" s="396"/>
      <c r="Z694" s="396"/>
      <c r="AA694" s="396"/>
      <c r="AB694" s="396"/>
      <c r="AC694" s="397"/>
      <c r="AD694" s="397"/>
      <c r="AE694" s="397"/>
      <c r="AF694" s="38" t="str">
        <f>IF(M694="","",X694*AC694)</f>
        <v/>
      </c>
      <c r="AL694" s="71"/>
      <c r="AQ694" s="113"/>
    </row>
    <row r="695" spans="1:48" s="43" customFormat="1" outlineLevel="1" x14ac:dyDescent="0.3">
      <c r="A695" s="391" t="str">
        <f>IF(E695="","",VLOOKUP(E695,Transporte!$A$3:$D$281,2,FALSE))</f>
        <v/>
      </c>
      <c r="B695" s="392"/>
      <c r="C695" s="392"/>
      <c r="D695" s="392"/>
      <c r="E695" s="393"/>
      <c r="F695" s="393"/>
      <c r="G695" s="394" t="str">
        <f>IF(E695="","",VLOOKUP(E695,Transporte!$A$3:$D$281,3,FALSE))</f>
        <v/>
      </c>
      <c r="H695" s="394"/>
      <c r="I695" s="394"/>
      <c r="J695" s="40"/>
      <c r="K695" s="40"/>
      <c r="L695" s="40"/>
      <c r="M695" s="395"/>
      <c r="N695" s="395"/>
      <c r="O695" s="395"/>
      <c r="P695" s="395"/>
      <c r="Q695" s="395"/>
      <c r="R695" s="35"/>
      <c r="S695" s="35"/>
      <c r="T695" s="35"/>
      <c r="U695" s="35"/>
      <c r="V695" s="35"/>
      <c r="W695" s="35"/>
      <c r="X695" s="396" t="str">
        <f>IF(E695="","",VLOOKUP(E695,Transporte!$A$3:$D$281,4,FALSE))</f>
        <v/>
      </c>
      <c r="Y695" s="396"/>
      <c r="Z695" s="396"/>
      <c r="AA695" s="396"/>
      <c r="AB695" s="396"/>
      <c r="AC695" s="397"/>
      <c r="AD695" s="397"/>
      <c r="AE695" s="397"/>
      <c r="AF695" s="38" t="str">
        <f>IF(M695="","",X695*AC695)</f>
        <v/>
      </c>
      <c r="AL695" s="71"/>
      <c r="AQ695" s="113"/>
    </row>
    <row r="696" spans="1:48" s="43" customFormat="1" outlineLevel="1" x14ac:dyDescent="0.3">
      <c r="A696" s="391" t="str">
        <f>IF(E696="","",VLOOKUP(E696,Transporte!$A$3:$D$281,2,FALSE))</f>
        <v/>
      </c>
      <c r="B696" s="392"/>
      <c r="C696" s="392"/>
      <c r="D696" s="392"/>
      <c r="E696" s="393"/>
      <c r="F696" s="393"/>
      <c r="G696" s="394" t="str">
        <f>IF(E696="","",VLOOKUP(E696,Transporte!$A$3:$D$281,3,FALSE))</f>
        <v/>
      </c>
      <c r="H696" s="394"/>
      <c r="I696" s="394"/>
      <c r="J696" s="40"/>
      <c r="K696" s="40"/>
      <c r="L696" s="40"/>
      <c r="M696" s="395"/>
      <c r="N696" s="395"/>
      <c r="O696" s="395"/>
      <c r="P696" s="395"/>
      <c r="Q696" s="395"/>
      <c r="R696" s="35"/>
      <c r="S696" s="35"/>
      <c r="T696" s="35"/>
      <c r="U696" s="35"/>
      <c r="V696" s="35"/>
      <c r="W696" s="35"/>
      <c r="X696" s="396" t="str">
        <f>IF(E696="","",VLOOKUP(E696,Transporte!$A$3:$D$281,4,FALSE))</f>
        <v/>
      </c>
      <c r="Y696" s="396"/>
      <c r="Z696" s="396"/>
      <c r="AA696" s="396"/>
      <c r="AB696" s="396"/>
      <c r="AC696" s="397"/>
      <c r="AD696" s="397"/>
      <c r="AE696" s="397"/>
      <c r="AF696" s="38" t="str">
        <f>IF(M696="","",X696*AC696)</f>
        <v/>
      </c>
      <c r="AL696" s="71"/>
      <c r="AQ696" s="113"/>
    </row>
    <row r="697" spans="1:48" s="43" customFormat="1" outlineLevel="1" x14ac:dyDescent="0.3">
      <c r="A697" s="391" t="str">
        <f>IF(E697="","",VLOOKUP(E697,Transporte!$A$3:$D$281,2,FALSE))</f>
        <v/>
      </c>
      <c r="B697" s="392"/>
      <c r="C697" s="392"/>
      <c r="D697" s="392"/>
      <c r="E697" s="393"/>
      <c r="F697" s="393"/>
      <c r="G697" s="394" t="str">
        <f>IF(E697="","",VLOOKUP(E697,Transporte!$A$3:$D$281,3,FALSE))</f>
        <v/>
      </c>
      <c r="H697" s="394"/>
      <c r="I697" s="394"/>
      <c r="J697" s="40"/>
      <c r="K697" s="40"/>
      <c r="L697" s="40"/>
      <c r="M697" s="395"/>
      <c r="N697" s="395"/>
      <c r="O697" s="395"/>
      <c r="P697" s="395"/>
      <c r="Q697" s="395"/>
      <c r="R697" s="35"/>
      <c r="S697" s="35"/>
      <c r="T697" s="35"/>
      <c r="U697" s="35"/>
      <c r="V697" s="35"/>
      <c r="W697" s="35"/>
      <c r="X697" s="396" t="str">
        <f>IF(E697="","",VLOOKUP(E697,Transporte!$A$3:$D$281,4,f))</f>
        <v/>
      </c>
      <c r="Y697" s="396"/>
      <c r="Z697" s="396"/>
      <c r="AA697" s="396"/>
      <c r="AB697" s="396"/>
      <c r="AC697" s="397"/>
      <c r="AD697" s="397"/>
      <c r="AE697" s="397"/>
      <c r="AF697" s="38" t="str">
        <f>IF(M697="","",M697*X697*AC697)</f>
        <v/>
      </c>
      <c r="AL697" s="71"/>
      <c r="AQ697" s="113"/>
    </row>
    <row r="698" spans="1:48" s="43" customFormat="1" outlineLevel="1" x14ac:dyDescent="0.3">
      <c r="A698" s="398" t="s">
        <v>53</v>
      </c>
      <c r="B698" s="399"/>
      <c r="C698" s="399"/>
      <c r="D698" s="399"/>
      <c r="E698" s="399"/>
      <c r="F698" s="399"/>
      <c r="G698" s="399"/>
      <c r="H698" s="399"/>
      <c r="I698" s="399"/>
      <c r="J698" s="399"/>
      <c r="K698" s="399"/>
      <c r="L698" s="399"/>
      <c r="M698" s="399"/>
      <c r="N698" s="399"/>
      <c r="O698" s="399"/>
      <c r="P698" s="399"/>
      <c r="Q698" s="399"/>
      <c r="R698" s="399"/>
      <c r="S698" s="399"/>
      <c r="T698" s="399"/>
      <c r="U698" s="399"/>
      <c r="V698" s="399"/>
      <c r="W698" s="400">
        <f>TRUNC(SUM(AF693:AF697),2)</f>
        <v>0</v>
      </c>
      <c r="X698" s="401"/>
      <c r="Y698" s="401"/>
      <c r="Z698" s="401"/>
      <c r="AA698" s="401"/>
      <c r="AB698" s="401"/>
      <c r="AC698" s="401"/>
      <c r="AD698" s="401"/>
      <c r="AE698" s="401"/>
      <c r="AF698" s="401"/>
      <c r="AL698" s="71"/>
      <c r="AQ698" s="113"/>
    </row>
    <row r="699" spans="1:48" s="43" customFormat="1" outlineLevel="1" x14ac:dyDescent="0.3">
      <c r="A699" s="25"/>
      <c r="B699" s="26"/>
      <c r="C699" s="26"/>
      <c r="D699" s="27"/>
      <c r="E699" s="28"/>
      <c r="F699" s="28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47"/>
      <c r="Y699" s="47"/>
      <c r="Z699" s="47"/>
      <c r="AA699" s="47"/>
      <c r="AB699" s="50"/>
      <c r="AC699" s="50"/>
      <c r="AD699" s="50"/>
      <c r="AE699" s="50"/>
      <c r="AF699" s="29"/>
      <c r="AL699" s="71"/>
      <c r="AQ699" s="113"/>
    </row>
    <row r="700" spans="1:48" s="43" customFormat="1" x14ac:dyDescent="0.3">
      <c r="A700" s="402" t="s">
        <v>54</v>
      </c>
      <c r="B700" s="403"/>
      <c r="C700" s="403"/>
      <c r="D700" s="403"/>
      <c r="E700" s="403"/>
      <c r="F700" s="403"/>
      <c r="G700" s="403"/>
      <c r="H700" s="403"/>
      <c r="I700" s="403"/>
      <c r="J700" s="403"/>
      <c r="K700" s="403"/>
      <c r="L700" s="403"/>
      <c r="M700" s="403"/>
      <c r="N700" s="403"/>
      <c r="O700" s="403"/>
      <c r="P700" s="403"/>
      <c r="Q700" s="403"/>
      <c r="R700" s="403"/>
      <c r="S700" s="403"/>
      <c r="T700" s="403"/>
      <c r="U700" s="403"/>
      <c r="V700" s="403"/>
      <c r="W700" s="404"/>
      <c r="X700" s="405">
        <f>TRUNC(SUM(N668,W681,W690,W698),2)</f>
        <v>0.4</v>
      </c>
      <c r="Y700" s="405"/>
      <c r="Z700" s="405"/>
      <c r="AA700" s="405"/>
      <c r="AB700" s="405"/>
      <c r="AC700" s="405"/>
      <c r="AD700" s="405"/>
      <c r="AE700" s="405"/>
      <c r="AF700" s="405"/>
      <c r="AH700" s="54">
        <v>1016.5663</v>
      </c>
      <c r="AL700" s="71">
        <f>AH700/AJ634*AI634</f>
        <v>1016.5663</v>
      </c>
      <c r="AM700" s="69">
        <f>AL700-AH700</f>
        <v>0</v>
      </c>
      <c r="AN700" s="70">
        <f>AM700/AH700</f>
        <v>0</v>
      </c>
      <c r="AP700" s="74"/>
      <c r="AQ700" s="113"/>
      <c r="AR700" s="54">
        <v>1016.5663</v>
      </c>
      <c r="AT700" s="43">
        <f>(((AR700*$AV$2)-AR700))*-1</f>
        <v>1016.5663</v>
      </c>
      <c r="AU700" s="43">
        <f>(AR700*$AV$2)+AR700</f>
        <v>1016.5663</v>
      </c>
      <c r="AV700" s="121">
        <f>(AH700*$AW$2/AR700)-$AW$2</f>
        <v>0</v>
      </c>
    </row>
    <row r="701" spans="1:48" s="43" customFormat="1" x14ac:dyDescent="0.3">
      <c r="A701" s="402" t="s">
        <v>55</v>
      </c>
      <c r="B701" s="403"/>
      <c r="C701" s="403"/>
      <c r="D701" s="403"/>
      <c r="E701" s="403"/>
      <c r="F701" s="403"/>
      <c r="G701" s="403"/>
      <c r="H701" s="403"/>
      <c r="I701" s="403"/>
      <c r="J701" s="403"/>
      <c r="K701" s="403"/>
      <c r="L701" s="403"/>
      <c r="M701" s="403"/>
      <c r="N701" s="403"/>
      <c r="O701" s="403"/>
      <c r="P701" s="403"/>
      <c r="Q701" s="403"/>
      <c r="R701" s="403"/>
      <c r="S701" s="403"/>
      <c r="T701" s="404"/>
      <c r="U701" s="406">
        <f>$U$69</f>
        <v>13.350000000000001</v>
      </c>
      <c r="V701" s="406"/>
      <c r="W701" s="406"/>
      <c r="X701" s="405">
        <f>TRUNC(X700*U701/100,2)</f>
        <v>0.05</v>
      </c>
      <c r="Y701" s="405"/>
      <c r="Z701" s="405"/>
      <c r="AA701" s="405"/>
      <c r="AB701" s="405"/>
      <c r="AC701" s="405"/>
      <c r="AD701" s="405"/>
      <c r="AE701" s="405"/>
      <c r="AF701" s="405"/>
      <c r="AH701" s="41"/>
      <c r="AJ701" s="45"/>
      <c r="AL701" s="71"/>
      <c r="AQ701" s="113"/>
      <c r="AR701" s="41"/>
    </row>
    <row r="702" spans="1:48" s="43" customFormat="1" x14ac:dyDescent="0.3">
      <c r="A702" s="402" t="s">
        <v>56</v>
      </c>
      <c r="B702" s="403"/>
      <c r="C702" s="403"/>
      <c r="D702" s="403"/>
      <c r="E702" s="403"/>
      <c r="F702" s="403"/>
      <c r="G702" s="403"/>
      <c r="H702" s="403"/>
      <c r="I702" s="403"/>
      <c r="J702" s="403"/>
      <c r="K702" s="403"/>
      <c r="L702" s="403"/>
      <c r="M702" s="403"/>
      <c r="N702" s="403"/>
      <c r="O702" s="403"/>
      <c r="P702" s="403"/>
      <c r="Q702" s="403"/>
      <c r="R702" s="403"/>
      <c r="S702" s="403"/>
      <c r="T702" s="403"/>
      <c r="U702" s="403"/>
      <c r="V702" s="403"/>
      <c r="W702" s="404"/>
      <c r="X702" s="405">
        <f>TRUNC(SUM(X700:AF701),2)</f>
        <v>0.45</v>
      </c>
      <c r="Y702" s="405"/>
      <c r="Z702" s="405"/>
      <c r="AA702" s="405"/>
      <c r="AB702" s="405"/>
      <c r="AC702" s="405"/>
      <c r="AD702" s="405"/>
      <c r="AE702" s="405"/>
      <c r="AF702" s="405"/>
      <c r="AH702" s="41"/>
      <c r="AI702" s="43">
        <f>AJ634</f>
        <v>0.45</v>
      </c>
      <c r="AJ702" s="44">
        <f>AI702-X702</f>
        <v>0</v>
      </c>
      <c r="AL702" s="71"/>
      <c r="AQ702" s="113"/>
      <c r="AR702" s="41"/>
    </row>
    <row r="703" spans="1:48" s="43" customFormat="1" x14ac:dyDescent="0.3">
      <c r="A703" s="21" t="s">
        <v>20</v>
      </c>
      <c r="B703" s="62"/>
      <c r="C703" s="62"/>
      <c r="D703" s="22"/>
      <c r="E703" s="23"/>
      <c r="F703" s="23"/>
      <c r="G703" s="62"/>
      <c r="H703" s="62"/>
      <c r="I703" s="62"/>
      <c r="J703" s="62"/>
      <c r="K703" s="62"/>
      <c r="L703" s="62"/>
      <c r="M703" s="62"/>
      <c r="N703" s="62"/>
      <c r="O703" s="62"/>
      <c r="P703" s="62"/>
      <c r="Q703" s="62"/>
      <c r="R703" s="62"/>
      <c r="S703" s="62"/>
      <c r="T703" s="62"/>
      <c r="U703" s="62"/>
      <c r="V703" s="62"/>
      <c r="W703" s="62"/>
      <c r="X703" s="46"/>
      <c r="Y703" s="46"/>
      <c r="Z703" s="46"/>
      <c r="AA703" s="46"/>
      <c r="AB703" s="61"/>
      <c r="AC703" s="61"/>
      <c r="AD703" s="61"/>
      <c r="AE703" s="61"/>
      <c r="AF703" s="24"/>
      <c r="AL703" s="71"/>
      <c r="AQ703" s="113"/>
    </row>
    <row r="704" spans="1:48" s="43" customFormat="1" ht="33.75" customHeight="1" x14ac:dyDescent="0.3">
      <c r="A704" s="25" t="s">
        <v>21</v>
      </c>
      <c r="B704" s="442">
        <v>1518</v>
      </c>
      <c r="C704" s="442"/>
      <c r="D704" s="443" t="str">
        <f>VLOOKUP(B704,Serviços!A:E,2,FALSE)</f>
        <v>FORNECIMENTO DE CBUQ PARA PAVIMENTAÇÃO ASFÁLTICA, PADRÃO DNIT, FAIXA C, COM CAP 50/70 - AQUISIÇÃO POSTO USINA</v>
      </c>
      <c r="E704" s="443"/>
      <c r="F704" s="443"/>
      <c r="G704" s="443"/>
      <c r="H704" s="443"/>
      <c r="I704" s="443"/>
      <c r="J704" s="443"/>
      <c r="K704" s="443"/>
      <c r="L704" s="443"/>
      <c r="M704" s="443"/>
      <c r="N704" s="443"/>
      <c r="O704" s="443"/>
      <c r="P704" s="443"/>
      <c r="Q704" s="443"/>
      <c r="R704" s="443"/>
      <c r="S704" s="443"/>
      <c r="T704" s="443"/>
      <c r="U704" s="443"/>
      <c r="V704" s="443"/>
      <c r="W704" s="443"/>
      <c r="X704" s="443"/>
      <c r="Y704" s="443"/>
      <c r="Z704" s="443"/>
      <c r="AA704" s="443"/>
      <c r="AB704" s="443"/>
      <c r="AC704" s="429" t="s">
        <v>22</v>
      </c>
      <c r="AD704" s="429"/>
      <c r="AE704" s="429"/>
      <c r="AF704" s="53" t="str">
        <f>VLOOKUP(B704,Serviços!A:E,3,FALSE)</f>
        <v>t</v>
      </c>
      <c r="AI704" s="44">
        <f>X772</f>
        <v>459.71</v>
      </c>
      <c r="AJ704" s="43">
        <f>VLOOKUP(B704,Orçamento!$A:$D,4,FALSE)</f>
        <v>467.85</v>
      </c>
      <c r="AK704" s="44">
        <f>AI704-AJ704</f>
        <v>-8.1400000000000432</v>
      </c>
      <c r="AL704" s="71"/>
      <c r="AP704" s="74">
        <f>X770</f>
        <v>413.67</v>
      </c>
      <c r="AQ704" s="113" t="s">
        <v>954</v>
      </c>
    </row>
    <row r="705" spans="1:43" s="43" customFormat="1" outlineLevel="1" x14ac:dyDescent="0.3">
      <c r="A705" s="25"/>
      <c r="B705" s="26"/>
      <c r="C705" s="26"/>
      <c r="D705" s="27"/>
      <c r="E705" s="28"/>
      <c r="F705" s="28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47"/>
      <c r="Y705" s="47"/>
      <c r="Z705" s="47"/>
      <c r="AA705" s="47"/>
      <c r="AB705" s="50"/>
      <c r="AC705" s="50"/>
      <c r="AD705" s="50"/>
      <c r="AE705" s="50"/>
      <c r="AF705" s="29"/>
      <c r="AL705" s="71"/>
      <c r="AQ705" s="113"/>
    </row>
    <row r="706" spans="1:43" s="43" customFormat="1" outlineLevel="1" x14ac:dyDescent="0.3">
      <c r="A706" s="409" t="s">
        <v>23</v>
      </c>
      <c r="B706" s="409"/>
      <c r="C706" s="409"/>
      <c r="D706" s="409"/>
      <c r="E706" s="410" t="s">
        <v>24</v>
      </c>
      <c r="F706" s="410"/>
      <c r="G706" s="58" t="s">
        <v>25</v>
      </c>
      <c r="H706" s="410" t="s">
        <v>26</v>
      </c>
      <c r="I706" s="410"/>
      <c r="J706" s="410"/>
      <c r="K706" s="410"/>
      <c r="L706" s="410" t="s">
        <v>27</v>
      </c>
      <c r="M706" s="410"/>
      <c r="N706" s="410" t="s">
        <v>28</v>
      </c>
      <c r="O706" s="410"/>
      <c r="P706" s="410"/>
      <c r="Q706" s="410"/>
      <c r="R706" s="410"/>
      <c r="S706" s="410"/>
      <c r="T706" s="410"/>
      <c r="U706" s="410"/>
      <c r="V706" s="410" t="s">
        <v>29</v>
      </c>
      <c r="W706" s="410"/>
      <c r="X706" s="410"/>
      <c r="Y706" s="410"/>
      <c r="Z706" s="410"/>
      <c r="AA706" s="411" t="s">
        <v>30</v>
      </c>
      <c r="AB706" s="411"/>
      <c r="AC706" s="411"/>
      <c r="AD706" s="411"/>
      <c r="AE706" s="411" t="s">
        <v>31</v>
      </c>
      <c r="AF706" s="411"/>
      <c r="AL706" s="71"/>
      <c r="AQ706" s="113"/>
    </row>
    <row r="707" spans="1:43" s="43" customFormat="1" ht="34.5" customHeight="1" outlineLevel="1" x14ac:dyDescent="0.3">
      <c r="A707" s="439" t="str">
        <f>IF(E707=0,"",VLOOKUP(E707,Equipamentos!$A$3:$V$145,2,FALSE))</f>
        <v/>
      </c>
      <c r="B707" s="440"/>
      <c r="C707" s="440"/>
      <c r="D707" s="440"/>
      <c r="E707" s="441"/>
      <c r="F707" s="441"/>
      <c r="G707" s="59"/>
      <c r="H707" s="413"/>
      <c r="I707" s="413"/>
      <c r="J707" s="413"/>
      <c r="K707" s="413"/>
      <c r="L707" s="408" t="str">
        <f>IF(H707&gt;0,1-H707,"")</f>
        <v/>
      </c>
      <c r="M707" s="408"/>
      <c r="N707" s="438" t="str">
        <f>IF(E707="","",VLOOKUP(E707,Equipamentos!$A$3:$V$658,3,FALSE))</f>
        <v/>
      </c>
      <c r="O707" s="438"/>
      <c r="P707" s="438"/>
      <c r="Q707" s="438"/>
      <c r="R707" s="438"/>
      <c r="S707" s="438"/>
      <c r="T707" s="438"/>
      <c r="U707" s="438"/>
      <c r="V707" s="30"/>
      <c r="W707" s="438" t="str">
        <f>IF(E707="","",VLOOKUP(E707,Equipamentos!$A$3:$V$658,4,FALSE))</f>
        <v/>
      </c>
      <c r="X707" s="438"/>
      <c r="Y707" s="438"/>
      <c r="Z707" s="438"/>
      <c r="AA707" s="414"/>
      <c r="AB707" s="414"/>
      <c r="AC707" s="414"/>
      <c r="AD707" s="414"/>
      <c r="AE707" s="429" t="str">
        <f>IF(AA707="","",((H707*N707)+(L707*W707))*AA707)</f>
        <v/>
      </c>
      <c r="AF707" s="430"/>
      <c r="AL707" s="71"/>
      <c r="AQ707" s="113"/>
    </row>
    <row r="708" spans="1:43" s="43" customFormat="1" outlineLevel="1" x14ac:dyDescent="0.3">
      <c r="A708" s="415" t="str">
        <f>IF(E708=0,"",VLOOKUP(E708,Equipamentos!$A$3:$V$145,2,FALSE))</f>
        <v/>
      </c>
      <c r="B708" s="416"/>
      <c r="C708" s="416"/>
      <c r="D708" s="416"/>
      <c r="E708" s="434"/>
      <c r="F708" s="434"/>
      <c r="G708" s="28"/>
      <c r="H708" s="408"/>
      <c r="I708" s="408"/>
      <c r="J708" s="408"/>
      <c r="K708" s="408"/>
      <c r="L708" s="408" t="str">
        <f t="shared" ref="L708:L715" si="53">IF(H708&gt;0,1-H708,"")</f>
        <v/>
      </c>
      <c r="M708" s="408"/>
      <c r="N708" s="438" t="str">
        <f>IF(E708="","",VLOOKUP(E708,Equipamentos!$A$3:$V$658,3,FALSE))</f>
        <v/>
      </c>
      <c r="O708" s="438"/>
      <c r="P708" s="438"/>
      <c r="Q708" s="438"/>
      <c r="R708" s="438"/>
      <c r="S708" s="438"/>
      <c r="T708" s="438"/>
      <c r="U708" s="438"/>
      <c r="V708" s="30"/>
      <c r="W708" s="438" t="str">
        <f>IF(E708="","",VLOOKUP(E708,Equipamentos!$A$3:$V$658,4,FALSE))</f>
        <v/>
      </c>
      <c r="X708" s="438"/>
      <c r="Y708" s="438"/>
      <c r="Z708" s="438"/>
      <c r="AA708" s="397"/>
      <c r="AB708" s="397"/>
      <c r="AC708" s="397"/>
      <c r="AD708" s="397"/>
      <c r="AE708" s="429" t="str">
        <f t="shared" ref="AE708:AE715" si="54">IF(AA708="","",((H708*N708)+(L708*W708))*AA708)</f>
        <v/>
      </c>
      <c r="AF708" s="430"/>
      <c r="AL708" s="71"/>
      <c r="AQ708" s="113"/>
    </row>
    <row r="709" spans="1:43" s="43" customFormat="1" outlineLevel="1" x14ac:dyDescent="0.3">
      <c r="A709" s="415" t="str">
        <f>IF(E709=0,"",VLOOKUP(E709,Equipamentos!$A$3:$V$145,2,FALSE))</f>
        <v/>
      </c>
      <c r="B709" s="416"/>
      <c r="C709" s="416"/>
      <c r="D709" s="416"/>
      <c r="E709" s="434"/>
      <c r="F709" s="434"/>
      <c r="G709" s="28"/>
      <c r="H709" s="408"/>
      <c r="I709" s="408"/>
      <c r="J709" s="408"/>
      <c r="K709" s="408"/>
      <c r="L709" s="408" t="str">
        <f t="shared" si="53"/>
        <v/>
      </c>
      <c r="M709" s="408"/>
      <c r="N709" s="438" t="str">
        <f>IF(E709="","",VLOOKUP(E709,Equipamentos!$A$3:$V$658,3,FALSE))</f>
        <v/>
      </c>
      <c r="O709" s="438"/>
      <c r="P709" s="438"/>
      <c r="Q709" s="438"/>
      <c r="R709" s="438"/>
      <c r="S709" s="438"/>
      <c r="T709" s="438"/>
      <c r="U709" s="438"/>
      <c r="V709" s="30"/>
      <c r="W709" s="438" t="str">
        <f>IF(E709="","",VLOOKUP(E709,Equipamentos!$A$3:$V$658,4,FALSE))</f>
        <v/>
      </c>
      <c r="X709" s="438"/>
      <c r="Y709" s="438"/>
      <c r="Z709" s="438"/>
      <c r="AA709" s="397"/>
      <c r="AB709" s="397"/>
      <c r="AC709" s="397"/>
      <c r="AD709" s="397"/>
      <c r="AE709" s="429" t="str">
        <f t="shared" si="54"/>
        <v/>
      </c>
      <c r="AF709" s="430"/>
      <c r="AL709" s="71"/>
      <c r="AQ709" s="113"/>
    </row>
    <row r="710" spans="1:43" s="43" customFormat="1" outlineLevel="1" x14ac:dyDescent="0.3">
      <c r="A710" s="415" t="str">
        <f>IF(E710=0,"",VLOOKUP(E710,Equipamentos!$A$3:$V$145,2,FALSE))</f>
        <v/>
      </c>
      <c r="B710" s="416"/>
      <c r="C710" s="416"/>
      <c r="D710" s="416"/>
      <c r="E710" s="434"/>
      <c r="F710" s="434"/>
      <c r="G710" s="28"/>
      <c r="H710" s="408"/>
      <c r="I710" s="408"/>
      <c r="J710" s="408"/>
      <c r="K710" s="408"/>
      <c r="L710" s="408" t="str">
        <f t="shared" si="53"/>
        <v/>
      </c>
      <c r="M710" s="408"/>
      <c r="N710" s="438" t="str">
        <f>IF(E710="","",VLOOKUP(E710,Equipamentos!$A$3:$V$658,3,FALSE))</f>
        <v/>
      </c>
      <c r="O710" s="438"/>
      <c r="P710" s="438"/>
      <c r="Q710" s="438"/>
      <c r="R710" s="438"/>
      <c r="S710" s="438"/>
      <c r="T710" s="438"/>
      <c r="U710" s="438"/>
      <c r="V710" s="30"/>
      <c r="W710" s="438" t="str">
        <f>IF(E710="","",VLOOKUP(E710,Equipamentos!$A$3:$V$658,4,FALSE))</f>
        <v/>
      </c>
      <c r="X710" s="438"/>
      <c r="Y710" s="438"/>
      <c r="Z710" s="438"/>
      <c r="AA710" s="397"/>
      <c r="AB710" s="397"/>
      <c r="AC710" s="397"/>
      <c r="AD710" s="397"/>
      <c r="AE710" s="429" t="str">
        <f t="shared" si="54"/>
        <v/>
      </c>
      <c r="AF710" s="430"/>
      <c r="AL710" s="71"/>
      <c r="AQ710" s="113"/>
    </row>
    <row r="711" spans="1:43" s="43" customFormat="1" outlineLevel="1" x14ac:dyDescent="0.3">
      <c r="A711" s="415" t="str">
        <f>IF(E711=0,"",VLOOKUP(E711,Equipamentos!$A$3:$V$145,2,FALSE))</f>
        <v/>
      </c>
      <c r="B711" s="416"/>
      <c r="C711" s="416"/>
      <c r="D711" s="416"/>
      <c r="E711" s="434"/>
      <c r="F711" s="434"/>
      <c r="G711" s="28"/>
      <c r="H711" s="408"/>
      <c r="I711" s="408"/>
      <c r="J711" s="408"/>
      <c r="K711" s="408"/>
      <c r="L711" s="408" t="str">
        <f t="shared" si="53"/>
        <v/>
      </c>
      <c r="M711" s="408"/>
      <c r="N711" s="438" t="str">
        <f>IF(E711="","",VLOOKUP(E711,Equipamentos!$A$3:$V$658,3,FALSE))</f>
        <v/>
      </c>
      <c r="O711" s="438"/>
      <c r="P711" s="438"/>
      <c r="Q711" s="438"/>
      <c r="R711" s="438"/>
      <c r="S711" s="438"/>
      <c r="T711" s="438"/>
      <c r="U711" s="438"/>
      <c r="V711" s="30"/>
      <c r="W711" s="438" t="str">
        <f>IF(E711="","",VLOOKUP(E711,Equipamentos!$A$3:$V$658,4,FALSE))</f>
        <v/>
      </c>
      <c r="X711" s="438"/>
      <c r="Y711" s="438"/>
      <c r="Z711" s="438"/>
      <c r="AA711" s="397"/>
      <c r="AB711" s="397"/>
      <c r="AC711" s="397"/>
      <c r="AD711" s="397"/>
      <c r="AE711" s="429" t="str">
        <f t="shared" si="54"/>
        <v/>
      </c>
      <c r="AF711" s="430"/>
      <c r="AL711" s="71"/>
      <c r="AQ711" s="113"/>
    </row>
    <row r="712" spans="1:43" s="43" customFormat="1" outlineLevel="1" x14ac:dyDescent="0.3">
      <c r="A712" s="415" t="str">
        <f>IF(E712=0,"",VLOOKUP(E712,Equipamentos!$A$3:$V$145,2,FALSE))</f>
        <v/>
      </c>
      <c r="B712" s="416"/>
      <c r="C712" s="416"/>
      <c r="D712" s="416"/>
      <c r="E712" s="434"/>
      <c r="F712" s="434"/>
      <c r="G712" s="28"/>
      <c r="H712" s="408"/>
      <c r="I712" s="408"/>
      <c r="J712" s="408"/>
      <c r="K712" s="408"/>
      <c r="L712" s="408" t="str">
        <f t="shared" si="53"/>
        <v/>
      </c>
      <c r="M712" s="408"/>
      <c r="N712" s="438" t="str">
        <f>IF(E712="","",VLOOKUP(E712,Equipamentos!$A$3:$V$64,3,FALSE))</f>
        <v/>
      </c>
      <c r="O712" s="438"/>
      <c r="P712" s="438"/>
      <c r="Q712" s="438"/>
      <c r="R712" s="438"/>
      <c r="S712" s="438"/>
      <c r="T712" s="438"/>
      <c r="U712" s="438"/>
      <c r="V712" s="30"/>
      <c r="W712" s="438" t="str">
        <f>IF(E712="","",VLOOKUP(E712,Equipamentos!$A$3:$V$64,4,FALSE))</f>
        <v/>
      </c>
      <c r="X712" s="438"/>
      <c r="Y712" s="438"/>
      <c r="Z712" s="438"/>
      <c r="AA712" s="397"/>
      <c r="AB712" s="397"/>
      <c r="AC712" s="397"/>
      <c r="AD712" s="397"/>
      <c r="AE712" s="429" t="str">
        <f t="shared" si="54"/>
        <v/>
      </c>
      <c r="AF712" s="430"/>
      <c r="AL712" s="71"/>
      <c r="AQ712" s="113"/>
    </row>
    <row r="713" spans="1:43" s="43" customFormat="1" outlineLevel="1" x14ac:dyDescent="0.3">
      <c r="A713" s="415" t="str">
        <f>IF(E713=0,"",VLOOKUP(E713,Equipamentos!$A$3:$V$145,2,FALSE))</f>
        <v/>
      </c>
      <c r="B713" s="416"/>
      <c r="C713" s="416"/>
      <c r="D713" s="416"/>
      <c r="E713" s="434"/>
      <c r="F713" s="434"/>
      <c r="G713" s="28"/>
      <c r="H713" s="408"/>
      <c r="I713" s="408"/>
      <c r="J713" s="408"/>
      <c r="K713" s="408"/>
      <c r="L713" s="408" t="str">
        <f t="shared" si="53"/>
        <v/>
      </c>
      <c r="M713" s="408"/>
      <c r="N713" s="438" t="str">
        <f>IF(E713="","",VLOOKUP(E713,Equipamentos!$A$3:$V$64,3,FALSE))</f>
        <v/>
      </c>
      <c r="O713" s="438"/>
      <c r="P713" s="438"/>
      <c r="Q713" s="438"/>
      <c r="R713" s="438"/>
      <c r="S713" s="438"/>
      <c r="T713" s="438"/>
      <c r="U713" s="438"/>
      <c r="V713" s="30"/>
      <c r="W713" s="438" t="str">
        <f>IF(E713="","",VLOOKUP(E713,Equipamentos!$A$3:$V$64,4,FALSE))</f>
        <v/>
      </c>
      <c r="X713" s="438"/>
      <c r="Y713" s="438"/>
      <c r="Z713" s="438"/>
      <c r="AA713" s="397"/>
      <c r="AB713" s="397"/>
      <c r="AC713" s="397"/>
      <c r="AD713" s="397"/>
      <c r="AE713" s="429" t="str">
        <f t="shared" si="54"/>
        <v/>
      </c>
      <c r="AF713" s="430"/>
      <c r="AL713" s="71"/>
      <c r="AQ713" s="113"/>
    </row>
    <row r="714" spans="1:43" s="43" customFormat="1" outlineLevel="1" x14ac:dyDescent="0.3">
      <c r="A714" s="415" t="str">
        <f>IF(E714=0,"",VLOOKUP(E714,Equipamentos!$A$3:$V$145,2,FALSE))</f>
        <v/>
      </c>
      <c r="B714" s="416"/>
      <c r="C714" s="416"/>
      <c r="D714" s="416"/>
      <c r="E714" s="434"/>
      <c r="F714" s="434"/>
      <c r="G714" s="28"/>
      <c r="H714" s="408"/>
      <c r="I714" s="408"/>
      <c r="J714" s="408"/>
      <c r="K714" s="408"/>
      <c r="L714" s="408" t="str">
        <f t="shared" si="53"/>
        <v/>
      </c>
      <c r="M714" s="408"/>
      <c r="N714" s="435" t="str">
        <f>IF(E714="","",VLOOKUP(E714,Equipamentos!$A$3:$V$64,3,FALSE))</f>
        <v/>
      </c>
      <c r="O714" s="435"/>
      <c r="P714" s="435"/>
      <c r="Q714" s="435"/>
      <c r="R714" s="435"/>
      <c r="S714" s="435"/>
      <c r="T714" s="435"/>
      <c r="U714" s="435"/>
      <c r="V714" s="31"/>
      <c r="W714" s="435" t="str">
        <f>IF(E714="","",VLOOKUP(E714,Equipamentos!$A$3:$V$64,4,FALSE))</f>
        <v/>
      </c>
      <c r="X714" s="435"/>
      <c r="Y714" s="435"/>
      <c r="Z714" s="435"/>
      <c r="AA714" s="397"/>
      <c r="AB714" s="397"/>
      <c r="AC714" s="397"/>
      <c r="AD714" s="397"/>
      <c r="AE714" s="429" t="str">
        <f t="shared" si="54"/>
        <v/>
      </c>
      <c r="AF714" s="430"/>
      <c r="AL714" s="71"/>
      <c r="AQ714" s="113"/>
    </row>
    <row r="715" spans="1:43" s="43" customFormat="1" outlineLevel="1" x14ac:dyDescent="0.3">
      <c r="A715" s="415" t="str">
        <f>IF(E715=0,"",VLOOKUP(E715,Equipamentos!$A$3:$V$145,2,FALSE))</f>
        <v/>
      </c>
      <c r="B715" s="416"/>
      <c r="C715" s="416"/>
      <c r="D715" s="416"/>
      <c r="E715" s="434"/>
      <c r="F715" s="434"/>
      <c r="G715" s="28"/>
      <c r="H715" s="408"/>
      <c r="I715" s="408"/>
      <c r="J715" s="408"/>
      <c r="K715" s="408"/>
      <c r="L715" s="408" t="str">
        <f t="shared" si="53"/>
        <v/>
      </c>
      <c r="M715" s="408"/>
      <c r="N715" s="435" t="str">
        <f>IF(E715="","",VLOOKUP(E715,Equipamentos!$A$3:$V$64,3,FALSE))</f>
        <v/>
      </c>
      <c r="O715" s="435"/>
      <c r="P715" s="435"/>
      <c r="Q715" s="435"/>
      <c r="R715" s="435"/>
      <c r="S715" s="435"/>
      <c r="T715" s="435"/>
      <c r="U715" s="435"/>
      <c r="V715" s="31"/>
      <c r="W715" s="435" t="str">
        <f>IF(E715="","",VLOOKUP(E715,Equipamentos!$A$3:$V$64,4,FALSE))</f>
        <v/>
      </c>
      <c r="X715" s="435"/>
      <c r="Y715" s="435"/>
      <c r="Z715" s="435"/>
      <c r="AA715" s="397"/>
      <c r="AB715" s="397"/>
      <c r="AC715" s="397"/>
      <c r="AD715" s="397"/>
      <c r="AE715" s="436" t="str">
        <f t="shared" si="54"/>
        <v/>
      </c>
      <c r="AF715" s="437"/>
      <c r="AL715" s="71"/>
      <c r="AQ715" s="113"/>
    </row>
    <row r="716" spans="1:43" s="43" customFormat="1" outlineLevel="1" x14ac:dyDescent="0.3">
      <c r="A716" s="398" t="s">
        <v>32</v>
      </c>
      <c r="B716" s="399"/>
      <c r="C716" s="399"/>
      <c r="D716" s="399"/>
      <c r="E716" s="399"/>
      <c r="F716" s="399"/>
      <c r="G716" s="399"/>
      <c r="H716" s="399"/>
      <c r="I716" s="399"/>
      <c r="J716" s="399"/>
      <c r="K716" s="399"/>
      <c r="L716" s="399"/>
      <c r="M716" s="399"/>
      <c r="N716" s="399"/>
      <c r="O716" s="399"/>
      <c r="P716" s="399"/>
      <c r="Q716" s="399"/>
      <c r="R716" s="399"/>
      <c r="S716" s="399"/>
      <c r="T716" s="399"/>
      <c r="U716" s="399"/>
      <c r="V716" s="399"/>
      <c r="W716" s="400">
        <f>TRUNC(SUM(AE707:AF715),2)</f>
        <v>0</v>
      </c>
      <c r="X716" s="401"/>
      <c r="Y716" s="401"/>
      <c r="Z716" s="401"/>
      <c r="AA716" s="401"/>
      <c r="AB716" s="401"/>
      <c r="AC716" s="401"/>
      <c r="AD716" s="401"/>
      <c r="AE716" s="401"/>
      <c r="AF716" s="401"/>
      <c r="AL716" s="71"/>
      <c r="AQ716" s="113"/>
    </row>
    <row r="717" spans="1:43" s="43" customFormat="1" outlineLevel="1" x14ac:dyDescent="0.3">
      <c r="A717" s="25"/>
      <c r="B717" s="26"/>
      <c r="C717" s="26"/>
      <c r="D717" s="27"/>
      <c r="E717" s="28"/>
      <c r="F717" s="28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47"/>
      <c r="Y717" s="47"/>
      <c r="Z717" s="47"/>
      <c r="AA717" s="47"/>
      <c r="AB717" s="50"/>
      <c r="AC717" s="50"/>
      <c r="AD717" s="50"/>
      <c r="AE717" s="50"/>
      <c r="AF717" s="29"/>
      <c r="AL717" s="71"/>
      <c r="AQ717" s="113"/>
    </row>
    <row r="718" spans="1:43" s="43" customFormat="1" outlineLevel="1" x14ac:dyDescent="0.3">
      <c r="A718" s="409" t="s">
        <v>33</v>
      </c>
      <c r="B718" s="409"/>
      <c r="C718" s="409"/>
      <c r="D718" s="409"/>
      <c r="E718" s="410" t="s">
        <v>24</v>
      </c>
      <c r="F718" s="410"/>
      <c r="G718" s="410" t="s">
        <v>522</v>
      </c>
      <c r="H718" s="410"/>
      <c r="I718" s="410"/>
      <c r="J718" s="410"/>
      <c r="K718" s="410" t="s">
        <v>34</v>
      </c>
      <c r="L718" s="410"/>
      <c r="M718" s="410"/>
      <c r="N718" s="410"/>
      <c r="O718" s="410" t="s">
        <v>30</v>
      </c>
      <c r="P718" s="410"/>
      <c r="Q718" s="410"/>
      <c r="R718" s="410"/>
      <c r="S718" s="410"/>
      <c r="T718" s="410"/>
      <c r="U718" s="410" t="s">
        <v>946</v>
      </c>
      <c r="V718" s="410"/>
      <c r="W718" s="410"/>
      <c r="X718" s="410"/>
      <c r="Y718" s="410"/>
      <c r="Z718" s="410"/>
      <c r="AA718" s="411" t="s">
        <v>31</v>
      </c>
      <c r="AB718" s="411"/>
      <c r="AC718" s="411"/>
      <c r="AD718" s="411"/>
      <c r="AE718" s="411"/>
      <c r="AF718" s="411"/>
      <c r="AL718" s="71"/>
      <c r="AQ718" s="113"/>
    </row>
    <row r="719" spans="1:43" s="43" customFormat="1" outlineLevel="1" x14ac:dyDescent="0.3">
      <c r="A719" s="391" t="str">
        <f>IF(E719=0,"",VLOOKUP(E719,'Mão de Obra'!$A$2:$AA$998,2,FALSE))</f>
        <v/>
      </c>
      <c r="B719" s="392"/>
      <c r="C719" s="392"/>
      <c r="D719" s="392"/>
      <c r="E719" s="412"/>
      <c r="F719" s="412"/>
      <c r="G719" s="447"/>
      <c r="H719" s="447"/>
      <c r="I719" s="447"/>
      <c r="J719" s="447"/>
      <c r="K719" s="431" t="str">
        <f>IF(E719=0,"",VLOOKUP(E719,'Mão de Obra'!$A$2:$AA$998,5,))</f>
        <v/>
      </c>
      <c r="L719" s="431"/>
      <c r="M719" s="431"/>
      <c r="N719" s="431"/>
      <c r="O719" s="432"/>
      <c r="P719" s="432"/>
      <c r="Q719" s="432"/>
      <c r="R719" s="432"/>
      <c r="S719" s="432"/>
      <c r="T719" s="432"/>
      <c r="U719" s="432"/>
      <c r="V719" s="432"/>
      <c r="W719" s="432"/>
      <c r="X719" s="432"/>
      <c r="Y719" s="432"/>
      <c r="Z719" s="432"/>
      <c r="AA719" s="429" t="str">
        <f>IF(O719="","",O719*K719)</f>
        <v/>
      </c>
      <c r="AB719" s="429"/>
      <c r="AC719" s="429"/>
      <c r="AD719" s="429"/>
      <c r="AE719" s="429"/>
      <c r="AF719" s="430"/>
      <c r="AL719" s="71"/>
      <c r="AQ719" s="113"/>
    </row>
    <row r="720" spans="1:43" s="43" customFormat="1" outlineLevel="1" x14ac:dyDescent="0.3">
      <c r="A720" s="391" t="str">
        <f>IF(E720=0,"",VLOOKUP(E720,'Mão de Obra'!$A$2:$AA$998,2,FALSE))</f>
        <v/>
      </c>
      <c r="B720" s="392"/>
      <c r="C720" s="392"/>
      <c r="D720" s="392"/>
      <c r="E720" s="412"/>
      <c r="F720" s="412"/>
      <c r="G720" s="447"/>
      <c r="H720" s="447"/>
      <c r="I720" s="447"/>
      <c r="J720" s="447"/>
      <c r="K720" s="431" t="str">
        <f>IF(E720=0,"",VLOOKUP(E720,'Mão de Obra'!$A$2:$AA$998,5,))</f>
        <v/>
      </c>
      <c r="L720" s="431"/>
      <c r="M720" s="431"/>
      <c r="N720" s="431"/>
      <c r="O720" s="433"/>
      <c r="P720" s="433"/>
      <c r="Q720" s="433"/>
      <c r="R720" s="433"/>
      <c r="S720" s="433"/>
      <c r="T720" s="433"/>
      <c r="U720" s="433"/>
      <c r="V720" s="433"/>
      <c r="W720" s="433"/>
      <c r="X720" s="433"/>
      <c r="Y720" s="433"/>
      <c r="Z720" s="433"/>
      <c r="AA720" s="429" t="str">
        <f>IF(O720="","",O720*K720)</f>
        <v/>
      </c>
      <c r="AB720" s="429"/>
      <c r="AC720" s="429"/>
      <c r="AD720" s="429"/>
      <c r="AE720" s="429"/>
      <c r="AF720" s="430"/>
      <c r="AL720" s="71"/>
      <c r="AQ720" s="113"/>
    </row>
    <row r="721" spans="1:43" s="43" customFormat="1" outlineLevel="1" x14ac:dyDescent="0.3">
      <c r="A721" s="391" t="str">
        <f>IF(E721=0,"",VLOOKUP(E721,'Mão de Obra'!$A$2:$AA$998,2,FALSE))</f>
        <v/>
      </c>
      <c r="B721" s="392"/>
      <c r="C721" s="392"/>
      <c r="D721" s="392"/>
      <c r="E721" s="393"/>
      <c r="F721" s="393"/>
      <c r="G721" s="447"/>
      <c r="H721" s="447"/>
      <c r="I721" s="447"/>
      <c r="J721" s="447"/>
      <c r="K721" s="428" t="str">
        <f>IF(E721=0,"",VLOOKUP(E721,'Mão de Obra'!$A$2:$AA$998,5,))</f>
        <v/>
      </c>
      <c r="L721" s="428"/>
      <c r="M721" s="428"/>
      <c r="N721" s="428"/>
      <c r="O721" s="408"/>
      <c r="P721" s="408"/>
      <c r="Q721" s="408"/>
      <c r="R721" s="408"/>
      <c r="S721" s="408"/>
      <c r="T721" s="408"/>
      <c r="U721" s="408"/>
      <c r="V721" s="408"/>
      <c r="W721" s="408"/>
      <c r="X721" s="408"/>
      <c r="Y721" s="408"/>
      <c r="Z721" s="408"/>
      <c r="AA721" s="429" t="str">
        <f t="shared" ref="AA721:AA726" si="55">IF(O721="","",O721*K721)</f>
        <v/>
      </c>
      <c r="AB721" s="429"/>
      <c r="AC721" s="429"/>
      <c r="AD721" s="429"/>
      <c r="AE721" s="429"/>
      <c r="AF721" s="430"/>
      <c r="AL721" s="71"/>
      <c r="AQ721" s="113"/>
    </row>
    <row r="722" spans="1:43" s="43" customFormat="1" outlineLevel="1" x14ac:dyDescent="0.3">
      <c r="A722" s="391" t="str">
        <f>IF(E722=0,"",VLOOKUP(E722,'Mão de Obra'!$A$2:$AA$998,2,FALSE))</f>
        <v/>
      </c>
      <c r="B722" s="392"/>
      <c r="C722" s="392"/>
      <c r="D722" s="392"/>
      <c r="E722" s="393"/>
      <c r="F722" s="393"/>
      <c r="G722" s="427" t="str">
        <f>IF(E722=0,"",121.83%)</f>
        <v/>
      </c>
      <c r="H722" s="427"/>
      <c r="I722" s="427"/>
      <c r="J722" s="427"/>
      <c r="K722" s="428" t="str">
        <f>IF(E722=0,"",VLOOKUP(E722,'Mão de Obra'!$A$2:$AA$998,5,))</f>
        <v/>
      </c>
      <c r="L722" s="428"/>
      <c r="M722" s="428"/>
      <c r="N722" s="428"/>
      <c r="O722" s="408"/>
      <c r="P722" s="408"/>
      <c r="Q722" s="408"/>
      <c r="R722" s="408"/>
      <c r="S722" s="408"/>
      <c r="T722" s="408"/>
      <c r="U722" s="408"/>
      <c r="V722" s="408"/>
      <c r="W722" s="408"/>
      <c r="X722" s="408"/>
      <c r="Y722" s="408"/>
      <c r="Z722" s="408"/>
      <c r="AA722" s="429" t="str">
        <f t="shared" si="55"/>
        <v/>
      </c>
      <c r="AB722" s="429"/>
      <c r="AC722" s="429"/>
      <c r="AD722" s="429"/>
      <c r="AE722" s="429"/>
      <c r="AF722" s="430"/>
      <c r="AL722" s="71"/>
      <c r="AQ722" s="113"/>
    </row>
    <row r="723" spans="1:43" s="43" customFormat="1" outlineLevel="1" x14ac:dyDescent="0.3">
      <c r="A723" s="391" t="str">
        <f>IF(E723=0,"",VLOOKUP(E723,'Mão de Obra'!$A$2:$AA$998,2,FALSE))</f>
        <v/>
      </c>
      <c r="B723" s="392"/>
      <c r="C723" s="392"/>
      <c r="D723" s="392"/>
      <c r="E723" s="393"/>
      <c r="F723" s="393"/>
      <c r="G723" s="427" t="str">
        <f>IF(E723=0,"",121.83%)</f>
        <v/>
      </c>
      <c r="H723" s="427"/>
      <c r="I723" s="427"/>
      <c r="J723" s="427"/>
      <c r="K723" s="428" t="str">
        <f>IF(E723=0,"",VLOOKUP(E723,'Mão de Obra'!$A$2:$AA$998,5,))</f>
        <v/>
      </c>
      <c r="L723" s="428"/>
      <c r="M723" s="428"/>
      <c r="N723" s="428"/>
      <c r="O723" s="408"/>
      <c r="P723" s="408"/>
      <c r="Q723" s="408"/>
      <c r="R723" s="408"/>
      <c r="S723" s="408"/>
      <c r="T723" s="408"/>
      <c r="U723" s="408"/>
      <c r="V723" s="408"/>
      <c r="W723" s="408"/>
      <c r="X723" s="408"/>
      <c r="Y723" s="408"/>
      <c r="Z723" s="408"/>
      <c r="AA723" s="429" t="str">
        <f t="shared" si="55"/>
        <v/>
      </c>
      <c r="AB723" s="429"/>
      <c r="AC723" s="429"/>
      <c r="AD723" s="429"/>
      <c r="AE723" s="429"/>
      <c r="AF723" s="430"/>
      <c r="AL723" s="71"/>
      <c r="AQ723" s="113"/>
    </row>
    <row r="724" spans="1:43" s="43" customFormat="1" outlineLevel="1" x14ac:dyDescent="0.3">
      <c r="A724" s="391" t="str">
        <f>IF(E724=0,"",VLOOKUP(E724,'Mão de Obra'!$A$2:$AA$998,2,FALSE))</f>
        <v/>
      </c>
      <c r="B724" s="392"/>
      <c r="C724" s="392"/>
      <c r="D724" s="392"/>
      <c r="E724" s="393"/>
      <c r="F724" s="393"/>
      <c r="G724" s="427" t="str">
        <f>IF(E724=0,"",121.83%)</f>
        <v/>
      </c>
      <c r="H724" s="427"/>
      <c r="I724" s="427"/>
      <c r="J724" s="427"/>
      <c r="K724" s="428" t="str">
        <f>IF(E724=0,"",VLOOKUP(E724,'Mão de Obra'!$A$2:$AA$998,5,))</f>
        <v/>
      </c>
      <c r="L724" s="428"/>
      <c r="M724" s="428"/>
      <c r="N724" s="428"/>
      <c r="O724" s="408"/>
      <c r="P724" s="408"/>
      <c r="Q724" s="408"/>
      <c r="R724" s="408"/>
      <c r="S724" s="408"/>
      <c r="T724" s="408"/>
      <c r="U724" s="408"/>
      <c r="V724" s="408"/>
      <c r="W724" s="408"/>
      <c r="X724" s="408"/>
      <c r="Y724" s="408"/>
      <c r="Z724" s="408"/>
      <c r="AA724" s="429" t="str">
        <f t="shared" si="55"/>
        <v/>
      </c>
      <c r="AB724" s="429"/>
      <c r="AC724" s="429"/>
      <c r="AD724" s="429"/>
      <c r="AE724" s="429"/>
      <c r="AF724" s="430"/>
      <c r="AL724" s="71"/>
      <c r="AQ724" s="113"/>
    </row>
    <row r="725" spans="1:43" s="43" customFormat="1" outlineLevel="1" x14ac:dyDescent="0.3">
      <c r="A725" s="391" t="str">
        <f>IF(E725=0,"",VLOOKUP(E725,'Mão de Obra'!$A$2:$AA$998,2,FALSE))</f>
        <v/>
      </c>
      <c r="B725" s="392"/>
      <c r="C725" s="392"/>
      <c r="D725" s="392"/>
      <c r="E725" s="393"/>
      <c r="F725" s="393"/>
      <c r="G725" s="427" t="str">
        <f>IF(E725=0,"",121.83%)</f>
        <v/>
      </c>
      <c r="H725" s="427"/>
      <c r="I725" s="427"/>
      <c r="J725" s="427"/>
      <c r="K725" s="428" t="str">
        <f>IF(E725=0,"",VLOOKUP(E725,'Mão de Obra'!$A$2:$AA$998,5,))</f>
        <v/>
      </c>
      <c r="L725" s="428"/>
      <c r="M725" s="428"/>
      <c r="N725" s="428"/>
      <c r="O725" s="408"/>
      <c r="P725" s="408"/>
      <c r="Q725" s="408"/>
      <c r="R725" s="408"/>
      <c r="S725" s="408"/>
      <c r="T725" s="408"/>
      <c r="U725" s="408"/>
      <c r="V725" s="408"/>
      <c r="W725" s="408"/>
      <c r="X725" s="408"/>
      <c r="Y725" s="408"/>
      <c r="Z725" s="408"/>
      <c r="AA725" s="429" t="str">
        <f t="shared" si="55"/>
        <v/>
      </c>
      <c r="AB725" s="429"/>
      <c r="AC725" s="429"/>
      <c r="AD725" s="429"/>
      <c r="AE725" s="429"/>
      <c r="AF725" s="430"/>
      <c r="AL725" s="71"/>
      <c r="AQ725" s="113"/>
    </row>
    <row r="726" spans="1:43" s="43" customFormat="1" outlineLevel="1" x14ac:dyDescent="0.3">
      <c r="A726" s="391" t="str">
        <f>IF(E726=0,"",VLOOKUP(E726,'Mão de Obra'!$A$2:$AA$998,2,FALSE))</f>
        <v/>
      </c>
      <c r="B726" s="392"/>
      <c r="C726" s="392"/>
      <c r="D726" s="392"/>
      <c r="E726" s="393"/>
      <c r="F726" s="393"/>
      <c r="G726" s="427" t="str">
        <f>IF(E726=0,"",121.83%)</f>
        <v/>
      </c>
      <c r="H726" s="427"/>
      <c r="I726" s="427"/>
      <c r="J726" s="427"/>
      <c r="K726" s="428" t="str">
        <f>IF(E726=0,"",VLOOKUP(E726,'Mão de Obra'!$A$2:$AA$998,5))</f>
        <v/>
      </c>
      <c r="L726" s="428"/>
      <c r="M726" s="428"/>
      <c r="N726" s="428"/>
      <c r="O726" s="408"/>
      <c r="P726" s="408"/>
      <c r="Q726" s="408"/>
      <c r="R726" s="408"/>
      <c r="S726" s="408"/>
      <c r="T726" s="408"/>
      <c r="U726" s="408"/>
      <c r="V726" s="408"/>
      <c r="W726" s="408"/>
      <c r="X726" s="408"/>
      <c r="Y726" s="408"/>
      <c r="Z726" s="408"/>
      <c r="AA726" s="429" t="str">
        <f t="shared" si="55"/>
        <v/>
      </c>
      <c r="AB726" s="429"/>
      <c r="AC726" s="429"/>
      <c r="AD726" s="429"/>
      <c r="AE726" s="429"/>
      <c r="AF726" s="430"/>
      <c r="AL726" s="71"/>
      <c r="AQ726" s="113"/>
    </row>
    <row r="727" spans="1:43" s="43" customFormat="1" outlineLevel="1" x14ac:dyDescent="0.3">
      <c r="A727" s="398" t="s">
        <v>35</v>
      </c>
      <c r="B727" s="399"/>
      <c r="C727" s="399"/>
      <c r="D727" s="399"/>
      <c r="E727" s="399"/>
      <c r="F727" s="399"/>
      <c r="G727" s="399"/>
      <c r="H727" s="399"/>
      <c r="I727" s="399"/>
      <c r="J727" s="399"/>
      <c r="K727" s="399"/>
      <c r="L727" s="399"/>
      <c r="M727" s="399"/>
      <c r="N727" s="399"/>
      <c r="O727" s="399"/>
      <c r="P727" s="399"/>
      <c r="Q727" s="399"/>
      <c r="R727" s="399"/>
      <c r="S727" s="399"/>
      <c r="T727" s="399"/>
      <c r="U727" s="399"/>
      <c r="V727" s="399"/>
      <c r="W727" s="400">
        <f>TRUNC(SUM(AA719:AF726),2)</f>
        <v>0</v>
      </c>
      <c r="X727" s="401"/>
      <c r="Y727" s="401"/>
      <c r="Z727" s="401"/>
      <c r="AA727" s="401"/>
      <c r="AB727" s="401"/>
      <c r="AC727" s="401"/>
      <c r="AD727" s="401"/>
      <c r="AE727" s="401"/>
      <c r="AF727" s="401"/>
      <c r="AL727" s="71"/>
      <c r="AQ727" s="113"/>
    </row>
    <row r="728" spans="1:43" s="43" customFormat="1" outlineLevel="1" x14ac:dyDescent="0.3">
      <c r="A728" s="25"/>
      <c r="B728" s="26"/>
      <c r="C728" s="26"/>
      <c r="D728" s="27"/>
      <c r="E728" s="28"/>
      <c r="F728" s="28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47"/>
      <c r="Y728" s="47"/>
      <c r="Z728" s="47"/>
      <c r="AA728" s="47"/>
      <c r="AB728" s="50"/>
      <c r="AC728" s="50"/>
      <c r="AD728" s="50"/>
      <c r="AE728" s="50"/>
      <c r="AF728" s="29"/>
      <c r="AL728" s="71"/>
      <c r="AQ728" s="113"/>
    </row>
    <row r="729" spans="1:43" s="43" customFormat="1" outlineLevel="1" x14ac:dyDescent="0.3">
      <c r="A729" s="409" t="s">
        <v>36</v>
      </c>
      <c r="B729" s="409"/>
      <c r="C729" s="409"/>
      <c r="D729" s="409"/>
      <c r="E729" s="410" t="s">
        <v>24</v>
      </c>
      <c r="F729" s="410"/>
      <c r="G729" s="410" t="s">
        <v>37</v>
      </c>
      <c r="H729" s="410"/>
      <c r="I729" s="410"/>
      <c r="J729" s="410" t="s">
        <v>38</v>
      </c>
      <c r="K729" s="410"/>
      <c r="L729" s="410"/>
      <c r="M729" s="410" t="s">
        <v>39</v>
      </c>
      <c r="N729" s="410"/>
      <c r="O729" s="410"/>
      <c r="P729" s="410"/>
      <c r="Q729" s="410"/>
      <c r="R729" s="410" t="s">
        <v>40</v>
      </c>
      <c r="S729" s="410"/>
      <c r="T729" s="410"/>
      <c r="U729" s="410"/>
      <c r="V729" s="410"/>
      <c r="W729" s="410" t="s">
        <v>19</v>
      </c>
      <c r="X729" s="410"/>
      <c r="Y729" s="410"/>
      <c r="Z729" s="410"/>
      <c r="AA729" s="410"/>
      <c r="AB729" s="410"/>
      <c r="AC729" s="410"/>
      <c r="AD729" s="410"/>
      <c r="AE729" s="410"/>
      <c r="AF729" s="410"/>
      <c r="AL729" s="71"/>
      <c r="AQ729" s="113"/>
    </row>
    <row r="730" spans="1:43" s="43" customFormat="1" outlineLevel="1" x14ac:dyDescent="0.3">
      <c r="A730" s="32"/>
      <c r="B730" s="33"/>
      <c r="C730" s="33"/>
      <c r="D730" s="34"/>
      <c r="E730" s="424"/>
      <c r="F730" s="424"/>
      <c r="G730" s="407"/>
      <c r="H730" s="407"/>
      <c r="I730" s="407"/>
      <c r="J730" s="425"/>
      <c r="K730" s="425"/>
      <c r="L730" s="425"/>
      <c r="M730" s="425"/>
      <c r="N730" s="425"/>
      <c r="O730" s="425"/>
      <c r="P730" s="425"/>
      <c r="Q730" s="425"/>
      <c r="R730" s="425"/>
      <c r="S730" s="425"/>
      <c r="T730" s="425"/>
      <c r="U730" s="425"/>
      <c r="V730" s="425"/>
      <c r="W730" s="35"/>
      <c r="X730" s="48"/>
      <c r="Y730" s="48"/>
      <c r="Z730" s="48"/>
      <c r="AA730" s="48"/>
      <c r="AB730" s="48"/>
      <c r="AC730" s="48"/>
      <c r="AD730" s="48"/>
      <c r="AE730" s="396" t="str">
        <f>IF(A730="","",(W727*G730/100))</f>
        <v/>
      </c>
      <c r="AF730" s="426"/>
      <c r="AL730" s="71"/>
      <c r="AQ730" s="113"/>
    </row>
    <row r="731" spans="1:43" s="43" customFormat="1" outlineLevel="1" x14ac:dyDescent="0.3">
      <c r="A731" s="32"/>
      <c r="B731" s="33"/>
      <c r="C731" s="33"/>
      <c r="D731" s="34"/>
      <c r="E731" s="424"/>
      <c r="F731" s="424"/>
      <c r="G731" s="407"/>
      <c r="H731" s="407"/>
      <c r="I731" s="407"/>
      <c r="J731" s="425"/>
      <c r="K731" s="425"/>
      <c r="L731" s="425"/>
      <c r="M731" s="425"/>
      <c r="N731" s="425"/>
      <c r="O731" s="425"/>
      <c r="P731" s="425"/>
      <c r="Q731" s="425"/>
      <c r="R731" s="425"/>
      <c r="S731" s="425"/>
      <c r="T731" s="425"/>
      <c r="U731" s="425"/>
      <c r="V731" s="425"/>
      <c r="W731" s="35"/>
      <c r="X731" s="48"/>
      <c r="Y731" s="48"/>
      <c r="Z731" s="48"/>
      <c r="AA731" s="48"/>
      <c r="AB731" s="48"/>
      <c r="AC731" s="48"/>
      <c r="AD731" s="48"/>
      <c r="AE731" s="396" t="str">
        <f>IF(A731="","",(W727*G731/100))</f>
        <v/>
      </c>
      <c r="AF731" s="426"/>
      <c r="AL731" s="71"/>
      <c r="AQ731" s="113"/>
    </row>
    <row r="732" spans="1:43" s="43" customFormat="1" outlineLevel="1" x14ac:dyDescent="0.3">
      <c r="A732" s="36"/>
      <c r="B732" s="33"/>
      <c r="C732" s="33"/>
      <c r="D732" s="34"/>
      <c r="E732" s="424"/>
      <c r="F732" s="424"/>
      <c r="G732" s="407"/>
      <c r="H732" s="407"/>
      <c r="I732" s="407"/>
      <c r="J732" s="425"/>
      <c r="K732" s="425"/>
      <c r="L732" s="425"/>
      <c r="M732" s="60"/>
      <c r="N732" s="60"/>
      <c r="O732" s="60"/>
      <c r="P732" s="60"/>
      <c r="Q732" s="60"/>
      <c r="R732" s="60"/>
      <c r="S732" s="60"/>
      <c r="T732" s="60"/>
      <c r="U732" s="60"/>
      <c r="V732" s="60"/>
      <c r="W732" s="35"/>
      <c r="X732" s="48"/>
      <c r="Y732" s="48"/>
      <c r="Z732" s="48"/>
      <c r="AA732" s="48"/>
      <c r="AB732" s="48"/>
      <c r="AC732" s="48"/>
      <c r="AD732" s="48"/>
      <c r="AE732" s="396" t="str">
        <f>IF(A732="","",(W727*G732/100))</f>
        <v/>
      </c>
      <c r="AF732" s="426"/>
      <c r="AL732" s="71"/>
      <c r="AQ732" s="113"/>
    </row>
    <row r="733" spans="1:43" s="43" customFormat="1" outlineLevel="1" x14ac:dyDescent="0.3">
      <c r="A733" s="36"/>
      <c r="B733" s="33"/>
      <c r="C733" s="33"/>
      <c r="D733" s="34"/>
      <c r="E733" s="424"/>
      <c r="F733" s="424"/>
      <c r="G733" s="407"/>
      <c r="H733" s="407"/>
      <c r="I733" s="407"/>
      <c r="J733" s="425"/>
      <c r="K733" s="425"/>
      <c r="L733" s="425"/>
      <c r="M733" s="425"/>
      <c r="N733" s="425"/>
      <c r="O733" s="425"/>
      <c r="P733" s="425"/>
      <c r="Q733" s="425"/>
      <c r="R733" s="425"/>
      <c r="S733" s="425"/>
      <c r="T733" s="425"/>
      <c r="U733" s="425"/>
      <c r="V733" s="425"/>
      <c r="W733" s="37"/>
      <c r="X733" s="49"/>
      <c r="Y733" s="49"/>
      <c r="Z733" s="49"/>
      <c r="AA733" s="49"/>
      <c r="AB733" s="49"/>
      <c r="AC733" s="49"/>
      <c r="AD733" s="49"/>
      <c r="AE733" s="396" t="str">
        <f>IF(A733="","",(W727*G733/100))</f>
        <v/>
      </c>
      <c r="AF733" s="426"/>
      <c r="AL733" s="71"/>
      <c r="AQ733" s="113"/>
    </row>
    <row r="734" spans="1:43" s="43" customFormat="1" outlineLevel="1" x14ac:dyDescent="0.3">
      <c r="A734" s="398" t="s">
        <v>41</v>
      </c>
      <c r="B734" s="399"/>
      <c r="C734" s="399"/>
      <c r="D734" s="399"/>
      <c r="E734" s="399"/>
      <c r="F734" s="399"/>
      <c r="G734" s="399"/>
      <c r="H734" s="399"/>
      <c r="I734" s="399"/>
      <c r="J734" s="399"/>
      <c r="K734" s="399"/>
      <c r="L734" s="399"/>
      <c r="M734" s="399"/>
      <c r="N734" s="399"/>
      <c r="O734" s="399"/>
      <c r="P734" s="399"/>
      <c r="Q734" s="399"/>
      <c r="R734" s="399"/>
      <c r="S734" s="399"/>
      <c r="T734" s="399"/>
      <c r="U734" s="399"/>
      <c r="V734" s="399"/>
      <c r="W734" s="400">
        <f>TRUNC(SUM(AE730:AF733),2)</f>
        <v>0</v>
      </c>
      <c r="X734" s="401"/>
      <c r="Y734" s="401"/>
      <c r="Z734" s="401"/>
      <c r="AA734" s="401"/>
      <c r="AB734" s="401"/>
      <c r="AC734" s="401"/>
      <c r="AD734" s="401"/>
      <c r="AE734" s="401"/>
      <c r="AF734" s="401"/>
      <c r="AL734" s="71"/>
      <c r="AQ734" s="113"/>
    </row>
    <row r="735" spans="1:43" s="43" customFormat="1" outlineLevel="1" x14ac:dyDescent="0.3">
      <c r="A735" s="25"/>
      <c r="B735" s="26"/>
      <c r="C735" s="26"/>
      <c r="D735" s="27"/>
      <c r="E735" s="28"/>
      <c r="F735" s="28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47"/>
      <c r="Y735" s="47"/>
      <c r="Z735" s="47"/>
      <c r="AA735" s="47"/>
      <c r="AB735" s="50"/>
      <c r="AC735" s="50"/>
      <c r="AD735" s="50"/>
      <c r="AE735" s="50"/>
      <c r="AF735" s="29"/>
      <c r="AL735" s="71"/>
      <c r="AQ735" s="113"/>
    </row>
    <row r="736" spans="1:43" s="43" customFormat="1" outlineLevel="1" x14ac:dyDescent="0.3">
      <c r="A736" s="420" t="s">
        <v>42</v>
      </c>
      <c r="B736" s="420"/>
      <c r="C736" s="420"/>
      <c r="D736" s="420"/>
      <c r="E736" s="420"/>
      <c r="F736" s="420"/>
      <c r="G736" s="420"/>
      <c r="H736" s="420"/>
      <c r="I736" s="420"/>
      <c r="J736" s="420"/>
      <c r="K736" s="420"/>
      <c r="L736" s="420"/>
      <c r="M736" s="420"/>
      <c r="N736" s="400">
        <f>TRUNC(SUM(W716,W727,W734),2)</f>
        <v>0</v>
      </c>
      <c r="O736" s="401"/>
      <c r="P736" s="401"/>
      <c r="Q736" s="401"/>
      <c r="R736" s="401"/>
      <c r="S736" s="401"/>
      <c r="T736" s="401"/>
      <c r="U736" s="401"/>
      <c r="V736" s="401"/>
      <c r="W736" s="401"/>
      <c r="X736" s="401"/>
      <c r="Y736" s="401"/>
      <c r="Z736" s="401"/>
      <c r="AA736" s="401"/>
      <c r="AB736" s="401"/>
      <c r="AC736" s="401"/>
      <c r="AD736" s="401"/>
      <c r="AE736" s="401"/>
      <c r="AF736" s="401"/>
      <c r="AL736" s="71"/>
      <c r="AQ736" s="113"/>
    </row>
    <row r="737" spans="1:43" s="43" customFormat="1" outlineLevel="1" x14ac:dyDescent="0.3">
      <c r="A737" s="421" t="s">
        <v>43</v>
      </c>
      <c r="B737" s="421"/>
      <c r="C737" s="421"/>
      <c r="D737" s="421"/>
      <c r="E737" s="421"/>
      <c r="F737" s="421"/>
      <c r="G737" s="421"/>
      <c r="H737" s="421"/>
      <c r="I737" s="421"/>
      <c r="J737" s="421"/>
      <c r="K737" s="421"/>
      <c r="L737" s="421"/>
      <c r="M737" s="421"/>
      <c r="N737" s="422">
        <f>AH770</f>
        <v>1016.5663</v>
      </c>
      <c r="O737" s="422"/>
      <c r="P737" s="422"/>
      <c r="Q737" s="422"/>
      <c r="R737" s="422"/>
      <c r="S737" s="422"/>
      <c r="T737" s="422"/>
      <c r="U737" s="422"/>
      <c r="V737" s="422"/>
      <c r="W737" s="422"/>
      <c r="X737" s="422"/>
      <c r="Y737" s="422"/>
      <c r="Z737" s="422"/>
      <c r="AA737" s="422"/>
      <c r="AB737" s="422"/>
      <c r="AC737" s="422"/>
      <c r="AD737" s="422"/>
      <c r="AE737" s="422"/>
      <c r="AF737" s="422"/>
      <c r="AL737" s="71"/>
      <c r="AQ737" s="113"/>
    </row>
    <row r="738" spans="1:43" s="43" customFormat="1" outlineLevel="1" x14ac:dyDescent="0.3">
      <c r="A738" s="420" t="s">
        <v>44</v>
      </c>
      <c r="B738" s="420"/>
      <c r="C738" s="420"/>
      <c r="D738" s="420"/>
      <c r="E738" s="420"/>
      <c r="F738" s="420"/>
      <c r="G738" s="420"/>
      <c r="H738" s="420"/>
      <c r="I738" s="420"/>
      <c r="J738" s="420"/>
      <c r="K738" s="420"/>
      <c r="L738" s="420"/>
      <c r="M738" s="420"/>
      <c r="N738" s="400">
        <f>TRUNC(N736/N737,2)</f>
        <v>0</v>
      </c>
      <c r="O738" s="401"/>
      <c r="P738" s="401"/>
      <c r="Q738" s="401"/>
      <c r="R738" s="401"/>
      <c r="S738" s="401"/>
      <c r="T738" s="401"/>
      <c r="U738" s="401"/>
      <c r="V738" s="401"/>
      <c r="W738" s="401"/>
      <c r="X738" s="401"/>
      <c r="Y738" s="401"/>
      <c r="Z738" s="401"/>
      <c r="AA738" s="401"/>
      <c r="AB738" s="401"/>
      <c r="AC738" s="401"/>
      <c r="AD738" s="401"/>
      <c r="AE738" s="401"/>
      <c r="AF738" s="401"/>
      <c r="AL738" s="71"/>
      <c r="AQ738" s="113"/>
    </row>
    <row r="739" spans="1:43" s="43" customFormat="1" outlineLevel="1" x14ac:dyDescent="0.3">
      <c r="A739" s="25"/>
      <c r="B739" s="26"/>
      <c r="C739" s="26"/>
      <c r="D739" s="27"/>
      <c r="E739" s="28"/>
      <c r="F739" s="28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47"/>
      <c r="Y739" s="47"/>
      <c r="Z739" s="47"/>
      <c r="AA739" s="47"/>
      <c r="AB739" s="50"/>
      <c r="AC739" s="50"/>
      <c r="AD739" s="50"/>
      <c r="AE739" s="50"/>
      <c r="AF739" s="29"/>
      <c r="AL739" s="71"/>
      <c r="AQ739" s="113"/>
    </row>
    <row r="740" spans="1:43" s="43" customFormat="1" outlineLevel="1" x14ac:dyDescent="0.3">
      <c r="A740" s="409" t="s">
        <v>45</v>
      </c>
      <c r="B740" s="409"/>
      <c r="C740" s="409"/>
      <c r="D740" s="409"/>
      <c r="E740" s="410" t="s">
        <v>24</v>
      </c>
      <c r="F740" s="410"/>
      <c r="G740" s="410" t="s">
        <v>0</v>
      </c>
      <c r="H740" s="410"/>
      <c r="I740" s="423" t="s">
        <v>46</v>
      </c>
      <c r="J740" s="423"/>
      <c r="K740" s="423"/>
      <c r="L740" s="423"/>
      <c r="M740" s="423"/>
      <c r="N740" s="423"/>
      <c r="O740" s="423"/>
      <c r="P740" s="423"/>
      <c r="Q740" s="423" t="s">
        <v>30</v>
      </c>
      <c r="R740" s="423"/>
      <c r="S740" s="423"/>
      <c r="T740" s="423"/>
      <c r="U740" s="423"/>
      <c r="V740" s="423"/>
      <c r="W740" s="423"/>
      <c r="X740" s="423"/>
      <c r="Y740" s="423"/>
      <c r="Z740" s="423"/>
      <c r="AA740" s="423"/>
      <c r="AB740" s="405" t="s">
        <v>46</v>
      </c>
      <c r="AC740" s="405"/>
      <c r="AD740" s="405"/>
      <c r="AE740" s="405"/>
      <c r="AF740" s="405"/>
      <c r="AL740" s="71"/>
      <c r="AQ740" s="113"/>
    </row>
    <row r="741" spans="1:43" s="43" customFormat="1" outlineLevel="1" x14ac:dyDescent="0.3">
      <c r="A741" s="444" t="str">
        <f>IF(E741="","",VLOOKUP(E741,Material!$A$3:$P$527,2,FALSE))</f>
        <v>CONCRETO BETUMINOSO USINADO A QUENTE (CBUQ) PARA PAVIMENTACAO ASFALTICA,PADRAO DNIT, FAIXA C, COM CAP 50/70 - AQUISICAO POSTO USINA</v>
      </c>
      <c r="B741" s="445"/>
      <c r="C741" s="445"/>
      <c r="D741" s="445"/>
      <c r="E741" s="446">
        <v>1518</v>
      </c>
      <c r="F741" s="446"/>
      <c r="G741" s="412" t="str">
        <f>IF(E741="","",VLOOKUP(E741,Material!$A$3:$P$527,3,FALSE))</f>
        <v>t</v>
      </c>
      <c r="H741" s="412"/>
      <c r="I741" s="419">
        <f>IF(E741="","",VLOOKUP(E741,Material!$A$3:$P$527,4,FALSE))</f>
        <v>413.67</v>
      </c>
      <c r="J741" s="419"/>
      <c r="K741" s="419"/>
      <c r="L741" s="419"/>
      <c r="M741" s="419"/>
      <c r="N741" s="419"/>
      <c r="O741" s="419"/>
      <c r="P741" s="419"/>
      <c r="Q741" s="55"/>
      <c r="R741" s="55"/>
      <c r="S741" s="55"/>
      <c r="T741" s="55"/>
      <c r="U741" s="55"/>
      <c r="V741" s="55"/>
      <c r="W741" s="413">
        <v>1</v>
      </c>
      <c r="X741" s="413"/>
      <c r="Y741" s="413"/>
      <c r="Z741" s="413"/>
      <c r="AA741" s="413"/>
      <c r="AB741" s="48"/>
      <c r="AC741" s="48"/>
      <c r="AD741" s="48"/>
      <c r="AE741" s="48"/>
      <c r="AF741" s="38">
        <f t="shared" ref="AF741:AF750" si="56">IF(W741="","",I741*W741)</f>
        <v>413.67</v>
      </c>
      <c r="AL741" s="71"/>
      <c r="AQ741" s="113"/>
    </row>
    <row r="742" spans="1:43" s="43" customFormat="1" outlineLevel="1" x14ac:dyDescent="0.3">
      <c r="A742" s="391" t="str">
        <f>IF(E742="","",VLOOKUP(E742,Material!$A$3:$P$527,2,FALSE))</f>
        <v/>
      </c>
      <c r="B742" s="392"/>
      <c r="C742" s="392"/>
      <c r="D742" s="392"/>
      <c r="E742" s="412"/>
      <c r="F742" s="412"/>
      <c r="G742" s="412" t="str">
        <f>IF(E742="","",VLOOKUP(E742,Material!$A$3:$P$527,3,FALSE))</f>
        <v/>
      </c>
      <c r="H742" s="412"/>
      <c r="I742" s="419" t="str">
        <f>IF(E742="","",VLOOKUP(E742,Material!$A$3:$P$527,4,FALSE))</f>
        <v/>
      </c>
      <c r="J742" s="419"/>
      <c r="K742" s="419"/>
      <c r="L742" s="419"/>
      <c r="M742" s="419"/>
      <c r="N742" s="419"/>
      <c r="O742" s="419"/>
      <c r="P742" s="419"/>
      <c r="Q742" s="55"/>
      <c r="R742" s="55"/>
      <c r="S742" s="55"/>
      <c r="T742" s="55"/>
      <c r="U742" s="55"/>
      <c r="V742" s="55"/>
      <c r="W742" s="413"/>
      <c r="X742" s="413"/>
      <c r="Y742" s="413"/>
      <c r="Z742" s="413"/>
      <c r="AA742" s="413"/>
      <c r="AB742" s="48"/>
      <c r="AC742" s="48"/>
      <c r="AD742" s="48"/>
      <c r="AE742" s="48"/>
      <c r="AF742" s="38" t="str">
        <f t="shared" si="56"/>
        <v/>
      </c>
      <c r="AL742" s="71"/>
      <c r="AQ742" s="113"/>
    </row>
    <row r="743" spans="1:43" s="43" customFormat="1" outlineLevel="1" x14ac:dyDescent="0.3">
      <c r="A743" s="391" t="str">
        <f>IF(E743="","",VLOOKUP(E743,Material!$A$3:$P$527,2,FALSE))</f>
        <v/>
      </c>
      <c r="B743" s="392"/>
      <c r="C743" s="392"/>
      <c r="D743" s="392"/>
      <c r="E743" s="412"/>
      <c r="F743" s="412"/>
      <c r="G743" s="412" t="str">
        <f>IF(E743="","",VLOOKUP(E743,Material!$A$3:$P$527,3,FALSE))</f>
        <v/>
      </c>
      <c r="H743" s="412"/>
      <c r="I743" s="419" t="str">
        <f>IF(E743="","",VLOOKUP(E743,Material!$A$3:$P$527,4,FALSE))</f>
        <v/>
      </c>
      <c r="J743" s="419"/>
      <c r="K743" s="419"/>
      <c r="L743" s="419"/>
      <c r="M743" s="419"/>
      <c r="N743" s="419"/>
      <c r="O743" s="419"/>
      <c r="P743" s="419"/>
      <c r="Q743" s="55"/>
      <c r="R743" s="55"/>
      <c r="S743" s="55"/>
      <c r="T743" s="55"/>
      <c r="U743" s="55"/>
      <c r="V743" s="55"/>
      <c r="W743" s="413"/>
      <c r="X743" s="413"/>
      <c r="Y743" s="413"/>
      <c r="Z743" s="413"/>
      <c r="AA743" s="413"/>
      <c r="AB743" s="48"/>
      <c r="AC743" s="48"/>
      <c r="AD743" s="48"/>
      <c r="AE743" s="48"/>
      <c r="AF743" s="38" t="str">
        <f t="shared" si="56"/>
        <v/>
      </c>
      <c r="AL743" s="71"/>
      <c r="AQ743" s="113"/>
    </row>
    <row r="744" spans="1:43" s="43" customFormat="1" outlineLevel="1" x14ac:dyDescent="0.3">
      <c r="A744" s="391" t="str">
        <f>IF(E744="","",VLOOKUP(E744,Material!$A$3:$P$527,2,FALSE))</f>
        <v/>
      </c>
      <c r="B744" s="392"/>
      <c r="C744" s="392"/>
      <c r="D744" s="392"/>
      <c r="E744" s="393"/>
      <c r="F744" s="393"/>
      <c r="G744" s="394" t="str">
        <f>IF(E744="","",VLOOKUP(E744,Material!$A$3:$P$527,3,FALSE))</f>
        <v/>
      </c>
      <c r="H744" s="394"/>
      <c r="I744" s="417" t="str">
        <f>IF(E744="","",VLOOKUP(E744,Material!$A$3:$P$527,4,FALSE))</f>
        <v/>
      </c>
      <c r="J744" s="417"/>
      <c r="K744" s="417"/>
      <c r="L744" s="417"/>
      <c r="M744" s="417"/>
      <c r="N744" s="417"/>
      <c r="O744" s="417"/>
      <c r="P744" s="417"/>
      <c r="Q744" s="35"/>
      <c r="R744" s="35"/>
      <c r="S744" s="35"/>
      <c r="T744" s="35"/>
      <c r="U744" s="35"/>
      <c r="V744" s="35"/>
      <c r="W744" s="408"/>
      <c r="X744" s="408"/>
      <c r="Y744" s="408"/>
      <c r="Z744" s="408"/>
      <c r="AA744" s="408"/>
      <c r="AB744" s="48"/>
      <c r="AC744" s="48"/>
      <c r="AD744" s="48"/>
      <c r="AE744" s="48"/>
      <c r="AF744" s="38" t="str">
        <f t="shared" si="56"/>
        <v/>
      </c>
      <c r="AL744" s="71"/>
      <c r="AQ744" s="113"/>
    </row>
    <row r="745" spans="1:43" s="43" customFormat="1" outlineLevel="1" x14ac:dyDescent="0.3">
      <c r="A745" s="391" t="str">
        <f>IF(E745="","",VLOOKUP(E745,Material!$A$3:$P$527,2,FALSE))</f>
        <v/>
      </c>
      <c r="B745" s="392"/>
      <c r="C745" s="392"/>
      <c r="D745" s="392"/>
      <c r="E745" s="393"/>
      <c r="F745" s="393"/>
      <c r="G745" s="394" t="str">
        <f>IF(E745="","",VLOOKUP(E745,Material!$A$3:$P$527,3,FALSE))</f>
        <v/>
      </c>
      <c r="H745" s="394"/>
      <c r="I745" s="417" t="str">
        <f>IF(E745="","",VLOOKUP(E745,Material!$A$3:$P$527,4,FALSE))</f>
        <v/>
      </c>
      <c r="J745" s="417"/>
      <c r="K745" s="417"/>
      <c r="L745" s="417"/>
      <c r="M745" s="417"/>
      <c r="N745" s="417"/>
      <c r="O745" s="417"/>
      <c r="P745" s="417"/>
      <c r="Q745" s="35"/>
      <c r="R745" s="35"/>
      <c r="S745" s="35"/>
      <c r="T745" s="35"/>
      <c r="U745" s="35"/>
      <c r="V745" s="35"/>
      <c r="W745" s="408"/>
      <c r="X745" s="408"/>
      <c r="Y745" s="408"/>
      <c r="Z745" s="408"/>
      <c r="AA745" s="408"/>
      <c r="AB745" s="48"/>
      <c r="AC745" s="48"/>
      <c r="AD745" s="48"/>
      <c r="AE745" s="48"/>
      <c r="AF745" s="38" t="str">
        <f t="shared" si="56"/>
        <v/>
      </c>
      <c r="AL745" s="71"/>
      <c r="AQ745" s="113"/>
    </row>
    <row r="746" spans="1:43" s="43" customFormat="1" outlineLevel="1" x14ac:dyDescent="0.3">
      <c r="A746" s="391" t="str">
        <f>IF(E746="","",VLOOKUP(E746,Material!$A$3:$P$527,2,FALSE))</f>
        <v/>
      </c>
      <c r="B746" s="392"/>
      <c r="C746" s="392"/>
      <c r="D746" s="392"/>
      <c r="E746" s="393"/>
      <c r="F746" s="393"/>
      <c r="G746" s="394" t="str">
        <f>IF(E746="","",VLOOKUP(E746,Material!$A$3:$P$527,3,FALSE))</f>
        <v/>
      </c>
      <c r="H746" s="394"/>
      <c r="I746" s="417" t="str">
        <f>IF(E746="","",VLOOKUP(E746,Material!$A$3:$P$527,4,FALSE))</f>
        <v/>
      </c>
      <c r="J746" s="417"/>
      <c r="K746" s="417"/>
      <c r="L746" s="417"/>
      <c r="M746" s="417"/>
      <c r="N746" s="417"/>
      <c r="O746" s="417"/>
      <c r="P746" s="417"/>
      <c r="Q746" s="35"/>
      <c r="R746" s="35"/>
      <c r="S746" s="35"/>
      <c r="T746" s="35"/>
      <c r="U746" s="35"/>
      <c r="V746" s="35"/>
      <c r="W746" s="408"/>
      <c r="X746" s="408"/>
      <c r="Y746" s="408"/>
      <c r="Z746" s="408"/>
      <c r="AA746" s="408"/>
      <c r="AB746" s="48"/>
      <c r="AC746" s="48"/>
      <c r="AD746" s="48"/>
      <c r="AE746" s="48"/>
      <c r="AF746" s="38" t="str">
        <f t="shared" si="56"/>
        <v/>
      </c>
      <c r="AL746" s="71"/>
      <c r="AQ746" s="113"/>
    </row>
    <row r="747" spans="1:43" s="43" customFormat="1" outlineLevel="1" x14ac:dyDescent="0.3">
      <c r="A747" s="391" t="str">
        <f>IF(E747="","",VLOOKUP(E747,Material!$A$3:$P$527,2,FALSE))</f>
        <v/>
      </c>
      <c r="B747" s="392"/>
      <c r="C747" s="392"/>
      <c r="D747" s="392"/>
      <c r="E747" s="393"/>
      <c r="F747" s="393"/>
      <c r="G747" s="394" t="str">
        <f>IF(E747="","",VLOOKUP(E747,Material!$A$3:$P$527,3,FALSE))</f>
        <v/>
      </c>
      <c r="H747" s="394"/>
      <c r="I747" s="417" t="str">
        <f>IF(E747="","",VLOOKUP(E747,Material!$A$3:$P$527,4,FALSE))</f>
        <v/>
      </c>
      <c r="J747" s="417"/>
      <c r="K747" s="417"/>
      <c r="L747" s="417"/>
      <c r="M747" s="417"/>
      <c r="N747" s="417"/>
      <c r="O747" s="417"/>
      <c r="P747" s="417"/>
      <c r="Q747" s="35"/>
      <c r="R747" s="35"/>
      <c r="S747" s="35"/>
      <c r="T747" s="35"/>
      <c r="U747" s="35"/>
      <c r="V747" s="35"/>
      <c r="W747" s="408"/>
      <c r="X747" s="408"/>
      <c r="Y747" s="408"/>
      <c r="Z747" s="408"/>
      <c r="AA747" s="408"/>
      <c r="AB747" s="48"/>
      <c r="AC747" s="48"/>
      <c r="AD747" s="48"/>
      <c r="AE747" s="48"/>
      <c r="AF747" s="38" t="str">
        <f t="shared" si="56"/>
        <v/>
      </c>
      <c r="AL747" s="71"/>
      <c r="AQ747" s="113"/>
    </row>
    <row r="748" spans="1:43" s="43" customFormat="1" outlineLevel="1" x14ac:dyDescent="0.3">
      <c r="A748" s="391" t="str">
        <f>IF(E748="","",VLOOKUP(E748,Material!$A$3:$P$527,2,FALSE))</f>
        <v/>
      </c>
      <c r="B748" s="392"/>
      <c r="C748" s="392"/>
      <c r="D748" s="392"/>
      <c r="E748" s="393"/>
      <c r="F748" s="393"/>
      <c r="G748" s="394" t="str">
        <f>IF(E748="","",VLOOKUP(E748,Material!$A$3:$P$527,3,FALSE))</f>
        <v/>
      </c>
      <c r="H748" s="394"/>
      <c r="I748" s="417" t="str">
        <f>IF(E748="","",VLOOKUP(E748,Material!$A$3:$P$527,4,FALSE))</f>
        <v/>
      </c>
      <c r="J748" s="417"/>
      <c r="K748" s="417"/>
      <c r="L748" s="417"/>
      <c r="M748" s="417"/>
      <c r="N748" s="417"/>
      <c r="O748" s="417"/>
      <c r="P748" s="417"/>
      <c r="Q748" s="35"/>
      <c r="R748" s="35"/>
      <c r="S748" s="35"/>
      <c r="T748" s="35"/>
      <c r="U748" s="35"/>
      <c r="V748" s="35"/>
      <c r="W748" s="408"/>
      <c r="X748" s="408"/>
      <c r="Y748" s="408"/>
      <c r="Z748" s="408"/>
      <c r="AA748" s="408"/>
      <c r="AB748" s="48"/>
      <c r="AC748" s="48"/>
      <c r="AD748" s="48"/>
      <c r="AE748" s="48"/>
      <c r="AF748" s="38" t="str">
        <f t="shared" si="56"/>
        <v/>
      </c>
      <c r="AL748" s="71"/>
      <c r="AQ748" s="113"/>
    </row>
    <row r="749" spans="1:43" s="43" customFormat="1" outlineLevel="1" x14ac:dyDescent="0.3">
      <c r="A749" s="391" t="str">
        <f>IF(E749="","",VLOOKUP(E749,Material!$A$3:$P$527,2,FALSE))</f>
        <v/>
      </c>
      <c r="B749" s="392"/>
      <c r="C749" s="392"/>
      <c r="D749" s="392"/>
      <c r="E749" s="393"/>
      <c r="F749" s="393"/>
      <c r="G749" s="394" t="str">
        <f>IF(E749="","",VLOOKUP(E749,Material!$A$3:$P$527,3,FALSE))</f>
        <v/>
      </c>
      <c r="H749" s="394"/>
      <c r="I749" s="417" t="str">
        <f>IF(E749="","",VLOOKUP(E749,Material!$A$3:$P$527,4,FALSE))</f>
        <v/>
      </c>
      <c r="J749" s="417"/>
      <c r="K749" s="417"/>
      <c r="L749" s="417"/>
      <c r="M749" s="417"/>
      <c r="N749" s="417"/>
      <c r="O749" s="417"/>
      <c r="P749" s="417"/>
      <c r="Q749" s="35"/>
      <c r="R749" s="35"/>
      <c r="S749" s="35"/>
      <c r="T749" s="35"/>
      <c r="U749" s="35"/>
      <c r="V749" s="35"/>
      <c r="W749" s="408"/>
      <c r="X749" s="408"/>
      <c r="Y749" s="408"/>
      <c r="Z749" s="408"/>
      <c r="AA749" s="408"/>
      <c r="AB749" s="48"/>
      <c r="AC749" s="48"/>
      <c r="AD749" s="48"/>
      <c r="AE749" s="48"/>
      <c r="AF749" s="38" t="str">
        <f t="shared" si="56"/>
        <v/>
      </c>
      <c r="AL749" s="71"/>
      <c r="AQ749" s="113"/>
    </row>
    <row r="750" spans="1:43" s="43" customFormat="1" outlineLevel="1" x14ac:dyDescent="0.3">
      <c r="A750" s="391" t="str">
        <f>IF(E750="","",VLOOKUP(E750,Material!$A$3:$P$527,2,FALSE))</f>
        <v/>
      </c>
      <c r="B750" s="392"/>
      <c r="C750" s="392"/>
      <c r="D750" s="392"/>
      <c r="E750" s="393"/>
      <c r="F750" s="393"/>
      <c r="G750" s="394" t="str">
        <f>IF(E750="","",VLOOKUP(E750,Material!$A$3:$P$527,3,FALSE))</f>
        <v/>
      </c>
      <c r="H750" s="394"/>
      <c r="I750" s="417" t="str">
        <f>IF(E750="","",VLOOKUP(E750,Material!$A$3:$P$527,4,FALSE))</f>
        <v/>
      </c>
      <c r="J750" s="417"/>
      <c r="K750" s="417"/>
      <c r="L750" s="417"/>
      <c r="M750" s="417"/>
      <c r="N750" s="417"/>
      <c r="O750" s="417"/>
      <c r="P750" s="417"/>
      <c r="Q750" s="35"/>
      <c r="R750" s="35"/>
      <c r="S750" s="35"/>
      <c r="T750" s="35"/>
      <c r="U750" s="35"/>
      <c r="V750" s="35"/>
      <c r="W750" s="408"/>
      <c r="X750" s="408"/>
      <c r="Y750" s="408"/>
      <c r="Z750" s="408"/>
      <c r="AA750" s="408"/>
      <c r="AB750" s="48"/>
      <c r="AC750" s="48"/>
      <c r="AD750" s="48"/>
      <c r="AE750" s="48"/>
      <c r="AF750" s="38" t="str">
        <f t="shared" si="56"/>
        <v/>
      </c>
      <c r="AL750" s="71"/>
      <c r="AQ750" s="113"/>
    </row>
    <row r="751" spans="1:43" s="43" customFormat="1" outlineLevel="1" x14ac:dyDescent="0.3">
      <c r="A751" s="398" t="s">
        <v>47</v>
      </c>
      <c r="B751" s="399"/>
      <c r="C751" s="399"/>
      <c r="D751" s="399"/>
      <c r="E751" s="399"/>
      <c r="F751" s="399"/>
      <c r="G751" s="399"/>
      <c r="H751" s="399"/>
      <c r="I751" s="399"/>
      <c r="J751" s="399"/>
      <c r="K751" s="399"/>
      <c r="L751" s="399"/>
      <c r="M751" s="399"/>
      <c r="N751" s="399"/>
      <c r="O751" s="399"/>
      <c r="P751" s="399"/>
      <c r="Q751" s="399"/>
      <c r="R751" s="399"/>
      <c r="S751" s="399"/>
      <c r="T751" s="399"/>
      <c r="U751" s="399"/>
      <c r="V751" s="399"/>
      <c r="W751" s="400">
        <f>TRUNC(SUM(AA741:AF750),2)</f>
        <v>413.67</v>
      </c>
      <c r="X751" s="401"/>
      <c r="Y751" s="401"/>
      <c r="Z751" s="401"/>
      <c r="AA751" s="401"/>
      <c r="AB751" s="401"/>
      <c r="AC751" s="401"/>
      <c r="AD751" s="401"/>
      <c r="AE751" s="401"/>
      <c r="AF751" s="401"/>
      <c r="AL751" s="71"/>
      <c r="AQ751" s="113"/>
    </row>
    <row r="752" spans="1:43" s="43" customFormat="1" outlineLevel="1" x14ac:dyDescent="0.3">
      <c r="A752" s="25"/>
      <c r="B752" s="26"/>
      <c r="C752" s="26"/>
      <c r="D752" s="27"/>
      <c r="E752" s="28"/>
      <c r="F752" s="28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47"/>
      <c r="Y752" s="47"/>
      <c r="Z752" s="47"/>
      <c r="AA752" s="47"/>
      <c r="AB752" s="50"/>
      <c r="AC752" s="50"/>
      <c r="AD752" s="50"/>
      <c r="AE752" s="50"/>
      <c r="AF752" s="29"/>
      <c r="AL752" s="71"/>
      <c r="AQ752" s="113"/>
    </row>
    <row r="753" spans="1:43" s="43" customFormat="1" outlineLevel="1" x14ac:dyDescent="0.3">
      <c r="A753" s="409" t="s">
        <v>48</v>
      </c>
      <c r="B753" s="409"/>
      <c r="C753" s="409"/>
      <c r="D753" s="409"/>
      <c r="E753" s="410" t="s">
        <v>24</v>
      </c>
      <c r="F753" s="410"/>
      <c r="G753" s="410" t="s">
        <v>0</v>
      </c>
      <c r="H753" s="410"/>
      <c r="I753" s="410" t="s">
        <v>46</v>
      </c>
      <c r="J753" s="410"/>
      <c r="K753" s="410"/>
      <c r="L753" s="410"/>
      <c r="M753" s="410"/>
      <c r="N753" s="410"/>
      <c r="O753" s="410"/>
      <c r="P753" s="410"/>
      <c r="Q753" s="410" t="s">
        <v>30</v>
      </c>
      <c r="R753" s="410"/>
      <c r="S753" s="410"/>
      <c r="T753" s="410"/>
      <c r="U753" s="410"/>
      <c r="V753" s="410"/>
      <c r="W753" s="410"/>
      <c r="X753" s="410"/>
      <c r="Y753" s="410"/>
      <c r="Z753" s="410"/>
      <c r="AA753" s="410"/>
      <c r="AB753" s="411" t="s">
        <v>46</v>
      </c>
      <c r="AC753" s="411"/>
      <c r="AD753" s="411"/>
      <c r="AE753" s="411"/>
      <c r="AF753" s="411"/>
      <c r="AL753" s="71"/>
      <c r="AQ753" s="113"/>
    </row>
    <row r="754" spans="1:43" s="43" customFormat="1" outlineLevel="1" x14ac:dyDescent="0.3">
      <c r="A754" s="391" t="str">
        <f>IF(E754="","",VLOOKUP(E754,Serviços!$A$3:$AA$849,2,FALSE))</f>
        <v/>
      </c>
      <c r="B754" s="392"/>
      <c r="C754" s="392"/>
      <c r="D754" s="392"/>
      <c r="E754" s="446"/>
      <c r="F754" s="446"/>
      <c r="G754" s="412" t="str">
        <f>IF(E754="","",VLOOKUP(E754,Serviços!#REF!,3,))</f>
        <v/>
      </c>
      <c r="H754" s="412"/>
      <c r="I754" s="418" t="str">
        <f>IF(E754="","",VLOOKUP(E754,Serviços!$A$3:$AA$849,4,FALSE))</f>
        <v/>
      </c>
      <c r="J754" s="418"/>
      <c r="K754" s="418"/>
      <c r="L754" s="418"/>
      <c r="M754" s="418"/>
      <c r="N754" s="418"/>
      <c r="O754" s="418"/>
      <c r="P754" s="418"/>
      <c r="Q754" s="55"/>
      <c r="R754" s="55"/>
      <c r="S754" s="55"/>
      <c r="T754" s="55"/>
      <c r="U754" s="55"/>
      <c r="V754" s="55"/>
      <c r="W754" s="413"/>
      <c r="X754" s="413"/>
      <c r="Y754" s="413"/>
      <c r="Z754" s="413"/>
      <c r="AA754" s="413"/>
      <c r="AB754" s="48"/>
      <c r="AC754" s="48"/>
      <c r="AD754" s="48"/>
      <c r="AE754" s="48"/>
      <c r="AF754" s="38" t="str">
        <f t="shared" ref="AF754:AF759" si="57">IF(W754="","",I754*W754)</f>
        <v/>
      </c>
      <c r="AL754" s="71"/>
      <c r="AQ754" s="113"/>
    </row>
    <row r="755" spans="1:43" s="43" customFormat="1" outlineLevel="1" x14ac:dyDescent="0.3">
      <c r="A755" s="391" t="str">
        <f>IF(E755="","",VLOOKUP(E755,Serviços!$A$3:$AA$849,2,FALSE))</f>
        <v/>
      </c>
      <c r="B755" s="392"/>
      <c r="C755" s="392"/>
      <c r="D755" s="392"/>
      <c r="E755" s="412"/>
      <c r="F755" s="412"/>
      <c r="G755" s="412" t="str">
        <f>IF(E755="","",VLOOKUP(E755,Serviços!#REF!,3,))</f>
        <v/>
      </c>
      <c r="H755" s="412"/>
      <c r="I755" s="407" t="str">
        <f>IF(E755="","",VLOOKUP(E755,Serviços!$A$3:$AA$849,4,FALSE))</f>
        <v/>
      </c>
      <c r="J755" s="407"/>
      <c r="K755" s="407"/>
      <c r="L755" s="407"/>
      <c r="M755" s="407"/>
      <c r="N755" s="407"/>
      <c r="O755" s="407"/>
      <c r="P755" s="407"/>
      <c r="Q755" s="35"/>
      <c r="R755" s="35"/>
      <c r="S755" s="35"/>
      <c r="T755" s="35"/>
      <c r="U755" s="35"/>
      <c r="V755" s="35"/>
      <c r="W755" s="408"/>
      <c r="X755" s="408"/>
      <c r="Y755" s="408"/>
      <c r="Z755" s="408"/>
      <c r="AA755" s="408"/>
      <c r="AB755" s="48"/>
      <c r="AC755" s="48"/>
      <c r="AD755" s="48"/>
      <c r="AE755" s="48"/>
      <c r="AF755" s="38" t="str">
        <f t="shared" si="57"/>
        <v/>
      </c>
      <c r="AL755" s="71"/>
      <c r="AQ755" s="113"/>
    </row>
    <row r="756" spans="1:43" s="43" customFormat="1" outlineLevel="1" x14ac:dyDescent="0.3">
      <c r="A756" s="391" t="str">
        <f>IF(E756="","",VLOOKUP(E756,Serviços!$A$3:$AA$849,2,FALSE))</f>
        <v/>
      </c>
      <c r="B756" s="392"/>
      <c r="C756" s="392"/>
      <c r="D756" s="392"/>
      <c r="E756" s="412"/>
      <c r="F756" s="412"/>
      <c r="G756" s="412" t="str">
        <f>IF(E756="","",VLOOKUP(E756,Serviços!#REF!,3,))</f>
        <v/>
      </c>
      <c r="H756" s="412"/>
      <c r="I756" s="407" t="str">
        <f>IF(E756="","",VLOOKUP(E756,Serviços!$A$3:$AA$849,4,FALSE))</f>
        <v/>
      </c>
      <c r="J756" s="407"/>
      <c r="K756" s="407"/>
      <c r="L756" s="407"/>
      <c r="M756" s="407"/>
      <c r="N756" s="407"/>
      <c r="O756" s="407"/>
      <c r="P756" s="407"/>
      <c r="Q756" s="35"/>
      <c r="R756" s="35"/>
      <c r="S756" s="35"/>
      <c r="T756" s="35"/>
      <c r="U756" s="35"/>
      <c r="V756" s="35"/>
      <c r="W756" s="408"/>
      <c r="X756" s="408"/>
      <c r="Y756" s="408"/>
      <c r="Z756" s="408"/>
      <c r="AA756" s="408"/>
      <c r="AB756" s="48"/>
      <c r="AC756" s="48"/>
      <c r="AD756" s="48"/>
      <c r="AE756" s="48"/>
      <c r="AF756" s="38" t="str">
        <f t="shared" si="57"/>
        <v/>
      </c>
      <c r="AL756" s="71"/>
      <c r="AQ756" s="113"/>
    </row>
    <row r="757" spans="1:43" s="43" customFormat="1" outlineLevel="1" x14ac:dyDescent="0.3">
      <c r="A757" s="391" t="str">
        <f>IF(E757="","",VLOOKUP(E757,Serviços!$A$3:$AA$849,2,FALSE))</f>
        <v/>
      </c>
      <c r="B757" s="392"/>
      <c r="C757" s="392"/>
      <c r="D757" s="392"/>
      <c r="E757" s="393"/>
      <c r="F757" s="393"/>
      <c r="G757" s="394" t="str">
        <f>IF(E757="","",VLOOKUP(E757,Serviços!A1260:AA2181,3,))</f>
        <v/>
      </c>
      <c r="H757" s="394"/>
      <c r="I757" s="407" t="str">
        <f>IF(E757="","",VLOOKUP(E757,Serviços!$A$3:$AA$849,4,FALSE))</f>
        <v/>
      </c>
      <c r="J757" s="407"/>
      <c r="K757" s="407"/>
      <c r="L757" s="407"/>
      <c r="M757" s="407"/>
      <c r="N757" s="407"/>
      <c r="O757" s="407"/>
      <c r="P757" s="407"/>
      <c r="Q757" s="35"/>
      <c r="R757" s="35"/>
      <c r="S757" s="35"/>
      <c r="T757" s="35"/>
      <c r="U757" s="35"/>
      <c r="V757" s="35"/>
      <c r="W757" s="408"/>
      <c r="X757" s="408"/>
      <c r="Y757" s="408"/>
      <c r="Z757" s="408"/>
      <c r="AA757" s="408"/>
      <c r="AB757" s="48"/>
      <c r="AC757" s="48"/>
      <c r="AD757" s="48"/>
      <c r="AE757" s="48"/>
      <c r="AF757" s="38" t="str">
        <f t="shared" si="57"/>
        <v/>
      </c>
      <c r="AL757" s="71"/>
      <c r="AQ757" s="113"/>
    </row>
    <row r="758" spans="1:43" s="43" customFormat="1" outlineLevel="1" x14ac:dyDescent="0.3">
      <c r="A758" s="391" t="str">
        <f>IF(E758="","",VLOOKUP(E758,Serviços!$A$3:$AA$849,2,FALSE))</f>
        <v/>
      </c>
      <c r="B758" s="392"/>
      <c r="C758" s="392"/>
      <c r="D758" s="392"/>
      <c r="E758" s="393"/>
      <c r="F758" s="393"/>
      <c r="G758" s="394" t="str">
        <f>IF(E758="","",VLOOKUP(E758,Serviços!A1261:AA2182,3,))</f>
        <v/>
      </c>
      <c r="H758" s="394"/>
      <c r="I758" s="407" t="str">
        <f>IF(E758="","",VLOOKUP(E758,Serviços!$A$3:$AA$849,4,FALSE))</f>
        <v/>
      </c>
      <c r="J758" s="407"/>
      <c r="K758" s="407"/>
      <c r="L758" s="407"/>
      <c r="M758" s="407"/>
      <c r="N758" s="407"/>
      <c r="O758" s="407"/>
      <c r="P758" s="407"/>
      <c r="Q758" s="35"/>
      <c r="R758" s="35"/>
      <c r="S758" s="35"/>
      <c r="T758" s="35"/>
      <c r="U758" s="35"/>
      <c r="V758" s="35"/>
      <c r="W758" s="408"/>
      <c r="X758" s="408"/>
      <c r="Y758" s="408"/>
      <c r="Z758" s="408"/>
      <c r="AA758" s="408"/>
      <c r="AB758" s="48"/>
      <c r="AC758" s="48"/>
      <c r="AD758" s="48"/>
      <c r="AE758" s="48"/>
      <c r="AF758" s="38" t="str">
        <f t="shared" si="57"/>
        <v/>
      </c>
      <c r="AL758" s="71"/>
      <c r="AQ758" s="113"/>
    </row>
    <row r="759" spans="1:43" s="43" customFormat="1" outlineLevel="1" x14ac:dyDescent="0.3">
      <c r="A759" s="391" t="str">
        <f>IF(E759="","",VLOOKUP(E759,Serviços!$A$3:$AA$849,2,FALSE))</f>
        <v/>
      </c>
      <c r="B759" s="392"/>
      <c r="C759" s="392"/>
      <c r="D759" s="392"/>
      <c r="E759" s="393"/>
      <c r="F759" s="393"/>
      <c r="G759" s="394" t="str">
        <f>IF(E759="","",VLOOKUP(E759,Serviços!A1262:AA2183,3,))</f>
        <v/>
      </c>
      <c r="H759" s="394"/>
      <c r="I759" s="407" t="str">
        <f>IF(E759="","",VLOOKUP(E759,Serviços!$A$3:$AA$849,4,FALSE))</f>
        <v/>
      </c>
      <c r="J759" s="407"/>
      <c r="K759" s="407"/>
      <c r="L759" s="407"/>
      <c r="M759" s="407"/>
      <c r="N759" s="407"/>
      <c r="O759" s="407"/>
      <c r="P759" s="407"/>
      <c r="Q759" s="35"/>
      <c r="R759" s="35"/>
      <c r="S759" s="35"/>
      <c r="T759" s="35"/>
      <c r="U759" s="35"/>
      <c r="V759" s="35"/>
      <c r="W759" s="408"/>
      <c r="X759" s="408"/>
      <c r="Y759" s="408"/>
      <c r="Z759" s="408"/>
      <c r="AA759" s="408"/>
      <c r="AB759" s="48"/>
      <c r="AC759" s="48"/>
      <c r="AD759" s="48"/>
      <c r="AE759" s="48"/>
      <c r="AF759" s="38" t="str">
        <f t="shared" si="57"/>
        <v/>
      </c>
      <c r="AL759" s="71"/>
      <c r="AQ759" s="113"/>
    </row>
    <row r="760" spans="1:43" s="43" customFormat="1" outlineLevel="1" x14ac:dyDescent="0.3">
      <c r="A760" s="398" t="s">
        <v>49</v>
      </c>
      <c r="B760" s="399"/>
      <c r="C760" s="399"/>
      <c r="D760" s="399"/>
      <c r="E760" s="399"/>
      <c r="F760" s="399"/>
      <c r="G760" s="399"/>
      <c r="H760" s="399"/>
      <c r="I760" s="399"/>
      <c r="J760" s="399"/>
      <c r="K760" s="399"/>
      <c r="L760" s="399"/>
      <c r="M760" s="399"/>
      <c r="N760" s="399"/>
      <c r="O760" s="399"/>
      <c r="P760" s="399"/>
      <c r="Q760" s="399"/>
      <c r="R760" s="399"/>
      <c r="S760" s="399"/>
      <c r="T760" s="399"/>
      <c r="U760" s="399"/>
      <c r="V760" s="399"/>
      <c r="W760" s="400">
        <f>TRUNC(SUM(AA754:AF759),2)</f>
        <v>0</v>
      </c>
      <c r="X760" s="401"/>
      <c r="Y760" s="401"/>
      <c r="Z760" s="401"/>
      <c r="AA760" s="401"/>
      <c r="AB760" s="401"/>
      <c r="AC760" s="401"/>
      <c r="AD760" s="401"/>
      <c r="AE760" s="401"/>
      <c r="AF760" s="401"/>
      <c r="AL760" s="71"/>
      <c r="AQ760" s="113"/>
    </row>
    <row r="761" spans="1:43" s="43" customFormat="1" outlineLevel="1" x14ac:dyDescent="0.3">
      <c r="A761" s="25"/>
      <c r="B761" s="26"/>
      <c r="C761" s="26"/>
      <c r="D761" s="27"/>
      <c r="E761" s="28"/>
      <c r="F761" s="28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47"/>
      <c r="Y761" s="47"/>
      <c r="Z761" s="47"/>
      <c r="AA761" s="47"/>
      <c r="AB761" s="50"/>
      <c r="AC761" s="50"/>
      <c r="AD761" s="50"/>
      <c r="AE761" s="50"/>
      <c r="AF761" s="29"/>
      <c r="AL761" s="71"/>
      <c r="AQ761" s="113"/>
    </row>
    <row r="762" spans="1:43" s="43" customFormat="1" outlineLevel="1" x14ac:dyDescent="0.3">
      <c r="A762" s="409" t="s">
        <v>50</v>
      </c>
      <c r="B762" s="409"/>
      <c r="C762" s="409"/>
      <c r="D762" s="409"/>
      <c r="E762" s="410" t="s">
        <v>24</v>
      </c>
      <c r="F762" s="410"/>
      <c r="G762" s="410" t="s">
        <v>0</v>
      </c>
      <c r="H762" s="410"/>
      <c r="I762" s="410"/>
      <c r="J762" s="410" t="s">
        <v>51</v>
      </c>
      <c r="K762" s="410"/>
      <c r="L762" s="410"/>
      <c r="M762" s="410"/>
      <c r="N762" s="410"/>
      <c r="O762" s="410"/>
      <c r="P762" s="410"/>
      <c r="Q762" s="410"/>
      <c r="R762" s="410" t="s">
        <v>19</v>
      </c>
      <c r="S762" s="410"/>
      <c r="T762" s="410"/>
      <c r="U762" s="410"/>
      <c r="V762" s="410"/>
      <c r="W762" s="410"/>
      <c r="X762" s="410"/>
      <c r="Y762" s="410"/>
      <c r="Z762" s="410"/>
      <c r="AA762" s="410"/>
      <c r="AB762" s="410"/>
      <c r="AC762" s="411" t="s">
        <v>30</v>
      </c>
      <c r="AD762" s="411"/>
      <c r="AE762" s="411"/>
      <c r="AF762" s="39" t="s">
        <v>52</v>
      </c>
      <c r="AL762" s="71"/>
      <c r="AQ762" s="113"/>
    </row>
    <row r="763" spans="1:43" s="43" customFormat="1" outlineLevel="1" x14ac:dyDescent="0.3">
      <c r="A763" s="391" t="str">
        <f>IF(E763="","",VLOOKUP(E763,Transporte!$A$3:$D$281,2,FALSE))</f>
        <v/>
      </c>
      <c r="B763" s="392"/>
      <c r="C763" s="392"/>
      <c r="D763" s="392"/>
      <c r="E763" s="412"/>
      <c r="F763" s="412"/>
      <c r="G763" s="412" t="str">
        <f>IF(E763="","",VLOOKUP(E763,Transporte!$A$3:$D$281,3,FALSE))</f>
        <v/>
      </c>
      <c r="H763" s="412"/>
      <c r="I763" s="412"/>
      <c r="J763" s="56"/>
      <c r="K763" s="56"/>
      <c r="L763" s="56"/>
      <c r="M763" s="413"/>
      <c r="N763" s="413"/>
      <c r="O763" s="413"/>
      <c r="P763" s="413"/>
      <c r="Q763" s="413"/>
      <c r="R763" s="57"/>
      <c r="S763" s="57"/>
      <c r="T763" s="57"/>
      <c r="U763" s="57"/>
      <c r="V763" s="57"/>
      <c r="W763" s="57"/>
      <c r="X763" s="414" t="str">
        <f>IF(E763="","",VLOOKUP(E763,Transporte!$A$3:$D$281,4,FALSE))</f>
        <v/>
      </c>
      <c r="Y763" s="414"/>
      <c r="Z763" s="414"/>
      <c r="AA763" s="414"/>
      <c r="AB763" s="414"/>
      <c r="AC763" s="414"/>
      <c r="AD763" s="414"/>
      <c r="AE763" s="414"/>
      <c r="AF763" s="38" t="str">
        <f>IF(M763="","",X763*AC763)</f>
        <v/>
      </c>
      <c r="AL763" s="71"/>
      <c r="AQ763" s="113"/>
    </row>
    <row r="764" spans="1:43" s="43" customFormat="1" outlineLevel="1" x14ac:dyDescent="0.3">
      <c r="A764" s="391" t="str">
        <f>IF(E764="","",VLOOKUP(E764,Transporte!$A$3:$D$281,2,FALSE))</f>
        <v/>
      </c>
      <c r="B764" s="392"/>
      <c r="C764" s="392"/>
      <c r="D764" s="392"/>
      <c r="E764" s="393"/>
      <c r="F764" s="393"/>
      <c r="G764" s="394" t="str">
        <f>IF(E764="","",VLOOKUP(E764,Transporte!$A$3:$D$281,3,FALSE))</f>
        <v/>
      </c>
      <c r="H764" s="394"/>
      <c r="I764" s="394"/>
      <c r="J764" s="40"/>
      <c r="K764" s="40"/>
      <c r="L764" s="40"/>
      <c r="M764" s="395"/>
      <c r="N764" s="395"/>
      <c r="O764" s="395"/>
      <c r="P764" s="395"/>
      <c r="Q764" s="395"/>
      <c r="R764" s="35"/>
      <c r="S764" s="35"/>
      <c r="T764" s="35"/>
      <c r="U764" s="35"/>
      <c r="V764" s="35"/>
      <c r="W764" s="35"/>
      <c r="X764" s="396" t="str">
        <f>IF(E764="","",VLOOKUP(E764,Transporte!$A$3:$D$281,4,FALSE))</f>
        <v/>
      </c>
      <c r="Y764" s="396"/>
      <c r="Z764" s="396"/>
      <c r="AA764" s="396"/>
      <c r="AB764" s="396"/>
      <c r="AC764" s="397"/>
      <c r="AD764" s="397"/>
      <c r="AE764" s="397"/>
      <c r="AF764" s="38" t="str">
        <f>IF(M764="","",X764*AC764)</f>
        <v/>
      </c>
      <c r="AL764" s="71"/>
      <c r="AQ764" s="113"/>
    </row>
    <row r="765" spans="1:43" s="43" customFormat="1" outlineLevel="1" x14ac:dyDescent="0.3">
      <c r="A765" s="391" t="str">
        <f>IF(E765="","",VLOOKUP(E765,Transporte!$A$3:$D$281,2,FALSE))</f>
        <v/>
      </c>
      <c r="B765" s="392"/>
      <c r="C765" s="392"/>
      <c r="D765" s="392"/>
      <c r="E765" s="393"/>
      <c r="F765" s="393"/>
      <c r="G765" s="394" t="str">
        <f>IF(E765="","",VLOOKUP(E765,Transporte!$A$3:$D$281,3,FALSE))</f>
        <v/>
      </c>
      <c r="H765" s="394"/>
      <c r="I765" s="394"/>
      <c r="J765" s="40"/>
      <c r="K765" s="40"/>
      <c r="L765" s="40"/>
      <c r="M765" s="395"/>
      <c r="N765" s="395"/>
      <c r="O765" s="395"/>
      <c r="P765" s="395"/>
      <c r="Q765" s="395"/>
      <c r="R765" s="35"/>
      <c r="S765" s="35"/>
      <c r="T765" s="35"/>
      <c r="U765" s="35"/>
      <c r="V765" s="35"/>
      <c r="W765" s="35"/>
      <c r="X765" s="396" t="str">
        <f>IF(E765="","",VLOOKUP(E765,Transporte!$A$3:$D$281,4,FALSE))</f>
        <v/>
      </c>
      <c r="Y765" s="396"/>
      <c r="Z765" s="396"/>
      <c r="AA765" s="396"/>
      <c r="AB765" s="396"/>
      <c r="AC765" s="397"/>
      <c r="AD765" s="397"/>
      <c r="AE765" s="397"/>
      <c r="AF765" s="38" t="str">
        <f>IF(M765="","",X765*AC765)</f>
        <v/>
      </c>
      <c r="AL765" s="71"/>
      <c r="AQ765" s="113"/>
    </row>
    <row r="766" spans="1:43" s="43" customFormat="1" outlineLevel="1" x14ac:dyDescent="0.3">
      <c r="A766" s="391" t="str">
        <f>IF(E766="","",VLOOKUP(E766,Transporte!$A$3:$D$281,2,FALSE))</f>
        <v/>
      </c>
      <c r="B766" s="392"/>
      <c r="C766" s="392"/>
      <c r="D766" s="392"/>
      <c r="E766" s="393"/>
      <c r="F766" s="393"/>
      <c r="G766" s="394" t="str">
        <f>IF(E766="","",VLOOKUP(E766,Transporte!$A$3:$D$281,3,FALSE))</f>
        <v/>
      </c>
      <c r="H766" s="394"/>
      <c r="I766" s="394"/>
      <c r="J766" s="40"/>
      <c r="K766" s="40"/>
      <c r="L766" s="40"/>
      <c r="M766" s="395"/>
      <c r="N766" s="395"/>
      <c r="O766" s="395"/>
      <c r="P766" s="395"/>
      <c r="Q766" s="395"/>
      <c r="R766" s="35"/>
      <c r="S766" s="35"/>
      <c r="T766" s="35"/>
      <c r="U766" s="35"/>
      <c r="V766" s="35"/>
      <c r="W766" s="35"/>
      <c r="X766" s="396" t="str">
        <f>IF(E766="","",VLOOKUP(E766,Transporte!$A$3:$D$281,4,FALSE))</f>
        <v/>
      </c>
      <c r="Y766" s="396"/>
      <c r="Z766" s="396"/>
      <c r="AA766" s="396"/>
      <c r="AB766" s="396"/>
      <c r="AC766" s="397"/>
      <c r="AD766" s="397"/>
      <c r="AE766" s="397"/>
      <c r="AF766" s="38" t="str">
        <f>IF(M766="","",X766*AC766)</f>
        <v/>
      </c>
      <c r="AL766" s="71"/>
      <c r="AQ766" s="113"/>
    </row>
    <row r="767" spans="1:43" s="43" customFormat="1" outlineLevel="1" x14ac:dyDescent="0.3">
      <c r="A767" s="391" t="str">
        <f>IF(E767="","",VLOOKUP(E767,Transporte!$A$3:$D$281,2,FALSE))</f>
        <v/>
      </c>
      <c r="B767" s="392"/>
      <c r="C767" s="392"/>
      <c r="D767" s="392"/>
      <c r="E767" s="393"/>
      <c r="F767" s="393"/>
      <c r="G767" s="394" t="str">
        <f>IF(E767="","",VLOOKUP(E767,Transporte!$A$3:$D$281,3,FALSE))</f>
        <v/>
      </c>
      <c r="H767" s="394"/>
      <c r="I767" s="394"/>
      <c r="J767" s="40"/>
      <c r="K767" s="40"/>
      <c r="L767" s="40"/>
      <c r="M767" s="395"/>
      <c r="N767" s="395"/>
      <c r="O767" s="395"/>
      <c r="P767" s="395"/>
      <c r="Q767" s="395"/>
      <c r="R767" s="35"/>
      <c r="S767" s="35"/>
      <c r="T767" s="35"/>
      <c r="U767" s="35"/>
      <c r="V767" s="35"/>
      <c r="W767" s="35"/>
      <c r="X767" s="396" t="str">
        <f>IF(E767="","",VLOOKUP(E767,Transporte!$A$3:$D$281,4,f))</f>
        <v/>
      </c>
      <c r="Y767" s="396"/>
      <c r="Z767" s="396"/>
      <c r="AA767" s="396"/>
      <c r="AB767" s="396"/>
      <c r="AC767" s="397"/>
      <c r="AD767" s="397"/>
      <c r="AE767" s="397"/>
      <c r="AF767" s="38" t="str">
        <f>IF(M767="","",M767*X767*AC767)</f>
        <v/>
      </c>
      <c r="AL767" s="71"/>
      <c r="AQ767" s="113"/>
    </row>
    <row r="768" spans="1:43" s="43" customFormat="1" outlineLevel="1" x14ac:dyDescent="0.3">
      <c r="A768" s="398" t="s">
        <v>53</v>
      </c>
      <c r="B768" s="399"/>
      <c r="C768" s="399"/>
      <c r="D768" s="399"/>
      <c r="E768" s="399"/>
      <c r="F768" s="399"/>
      <c r="G768" s="399"/>
      <c r="H768" s="399"/>
      <c r="I768" s="399"/>
      <c r="J768" s="399"/>
      <c r="K768" s="399"/>
      <c r="L768" s="399"/>
      <c r="M768" s="399"/>
      <c r="N768" s="399"/>
      <c r="O768" s="399"/>
      <c r="P768" s="399"/>
      <c r="Q768" s="399"/>
      <c r="R768" s="399"/>
      <c r="S768" s="399"/>
      <c r="T768" s="399"/>
      <c r="U768" s="399"/>
      <c r="V768" s="399"/>
      <c r="W768" s="400">
        <f>TRUNC(SUM(AF763:AF767),2)</f>
        <v>0</v>
      </c>
      <c r="X768" s="401"/>
      <c r="Y768" s="401"/>
      <c r="Z768" s="401"/>
      <c r="AA768" s="401"/>
      <c r="AB768" s="401"/>
      <c r="AC768" s="401"/>
      <c r="AD768" s="401"/>
      <c r="AE768" s="401"/>
      <c r="AF768" s="401"/>
      <c r="AL768" s="71"/>
      <c r="AQ768" s="113"/>
    </row>
    <row r="769" spans="1:48" s="43" customFormat="1" outlineLevel="1" x14ac:dyDescent="0.3">
      <c r="A769" s="25"/>
      <c r="B769" s="26"/>
      <c r="C769" s="26"/>
      <c r="D769" s="27"/>
      <c r="E769" s="28"/>
      <c r="F769" s="28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47"/>
      <c r="Y769" s="47"/>
      <c r="Z769" s="47"/>
      <c r="AA769" s="47"/>
      <c r="AB769" s="50"/>
      <c r="AC769" s="50"/>
      <c r="AD769" s="50"/>
      <c r="AE769" s="50"/>
      <c r="AF769" s="29"/>
      <c r="AL769" s="71"/>
      <c r="AQ769" s="113"/>
    </row>
    <row r="770" spans="1:48" s="43" customFormat="1" x14ac:dyDescent="0.3">
      <c r="A770" s="402" t="s">
        <v>54</v>
      </c>
      <c r="B770" s="403"/>
      <c r="C770" s="403"/>
      <c r="D770" s="403"/>
      <c r="E770" s="403"/>
      <c r="F770" s="403"/>
      <c r="G770" s="403"/>
      <c r="H770" s="403"/>
      <c r="I770" s="403"/>
      <c r="J770" s="403"/>
      <c r="K770" s="403"/>
      <c r="L770" s="403"/>
      <c r="M770" s="403"/>
      <c r="N770" s="403"/>
      <c r="O770" s="403"/>
      <c r="P770" s="403"/>
      <c r="Q770" s="403"/>
      <c r="R770" s="403"/>
      <c r="S770" s="403"/>
      <c r="T770" s="403"/>
      <c r="U770" s="403"/>
      <c r="V770" s="403"/>
      <c r="W770" s="404"/>
      <c r="X770" s="405">
        <f>TRUNC(SUM(N738,W751,W760,W768),2)</f>
        <v>413.67</v>
      </c>
      <c r="Y770" s="405"/>
      <c r="Z770" s="405"/>
      <c r="AA770" s="405"/>
      <c r="AB770" s="405"/>
      <c r="AC770" s="405"/>
      <c r="AD770" s="405"/>
      <c r="AE770" s="405"/>
      <c r="AF770" s="405"/>
      <c r="AH770" s="54">
        <v>1016.5663</v>
      </c>
      <c r="AL770" s="71">
        <f>AH770/AJ704*AI704</f>
        <v>998.87932835951676</v>
      </c>
      <c r="AM770" s="69">
        <f>AL770-AH770</f>
        <v>-17.686971640483193</v>
      </c>
      <c r="AN770" s="70">
        <f>AM770/AH770</f>
        <v>-1.739873891204459E-2</v>
      </c>
      <c r="AP770" s="74"/>
      <c r="AQ770" s="113"/>
      <c r="AR770" s="54">
        <v>1016.5663</v>
      </c>
      <c r="AT770" s="43">
        <f>(((AR770*$AV$2)-AR770))*-1</f>
        <v>1016.5663</v>
      </c>
      <c r="AU770" s="43">
        <f>(AR770*$AV$2)+AR770</f>
        <v>1016.5663</v>
      </c>
      <c r="AV770" s="121">
        <f>(AH770*$AW$2/AR770)-$AW$2</f>
        <v>0</v>
      </c>
    </row>
    <row r="771" spans="1:48" s="43" customFormat="1" x14ac:dyDescent="0.3">
      <c r="A771" s="402" t="s">
        <v>55</v>
      </c>
      <c r="B771" s="403"/>
      <c r="C771" s="403"/>
      <c r="D771" s="403"/>
      <c r="E771" s="403"/>
      <c r="F771" s="403"/>
      <c r="G771" s="403"/>
      <c r="H771" s="403"/>
      <c r="I771" s="403"/>
      <c r="J771" s="403"/>
      <c r="K771" s="403"/>
      <c r="L771" s="403"/>
      <c r="M771" s="403"/>
      <c r="N771" s="403"/>
      <c r="O771" s="403"/>
      <c r="P771" s="403"/>
      <c r="Q771" s="403"/>
      <c r="R771" s="403"/>
      <c r="S771" s="403"/>
      <c r="T771" s="404"/>
      <c r="U771" s="406">
        <f>[1]BDI!$K$11*100</f>
        <v>11.129999999999999</v>
      </c>
      <c r="V771" s="406"/>
      <c r="W771" s="406"/>
      <c r="X771" s="405">
        <f>TRUNC(X770*U771/100,2)</f>
        <v>46.04</v>
      </c>
      <c r="Y771" s="405"/>
      <c r="Z771" s="405"/>
      <c r="AA771" s="405"/>
      <c r="AB771" s="405"/>
      <c r="AC771" s="405"/>
      <c r="AD771" s="405"/>
      <c r="AE771" s="405"/>
      <c r="AF771" s="405"/>
      <c r="AH771" s="41"/>
      <c r="AJ771" s="45"/>
      <c r="AL771" s="71"/>
      <c r="AQ771" s="113"/>
      <c r="AR771" s="41"/>
    </row>
    <row r="772" spans="1:48" s="43" customFormat="1" x14ac:dyDescent="0.3">
      <c r="A772" s="402" t="s">
        <v>56</v>
      </c>
      <c r="B772" s="403"/>
      <c r="C772" s="403"/>
      <c r="D772" s="403"/>
      <c r="E772" s="403"/>
      <c r="F772" s="403"/>
      <c r="G772" s="403"/>
      <c r="H772" s="403"/>
      <c r="I772" s="403"/>
      <c r="J772" s="403"/>
      <c r="K772" s="403"/>
      <c r="L772" s="403"/>
      <c r="M772" s="403"/>
      <c r="N772" s="403"/>
      <c r="O772" s="403"/>
      <c r="P772" s="403"/>
      <c r="Q772" s="403"/>
      <c r="R772" s="403"/>
      <c r="S772" s="403"/>
      <c r="T772" s="403"/>
      <c r="U772" s="403"/>
      <c r="V772" s="403"/>
      <c r="W772" s="404"/>
      <c r="X772" s="405">
        <f>TRUNC(SUM(X770:AF771),2)</f>
        <v>459.71</v>
      </c>
      <c r="Y772" s="405"/>
      <c r="Z772" s="405"/>
      <c r="AA772" s="405"/>
      <c r="AB772" s="405"/>
      <c r="AC772" s="405"/>
      <c r="AD772" s="405"/>
      <c r="AE772" s="405"/>
      <c r="AF772" s="405"/>
      <c r="AH772" s="41"/>
      <c r="AI772" s="43">
        <f>AJ704</f>
        <v>467.85</v>
      </c>
      <c r="AJ772" s="44">
        <f>AI772-X772</f>
        <v>8.1400000000000432</v>
      </c>
      <c r="AL772" s="71"/>
      <c r="AQ772" s="113"/>
      <c r="AR772" s="41"/>
    </row>
    <row r="773" spans="1:48" s="43" customFormat="1" x14ac:dyDescent="0.3">
      <c r="A773" s="21" t="s">
        <v>20</v>
      </c>
      <c r="B773" s="62"/>
      <c r="C773" s="62"/>
      <c r="D773" s="22"/>
      <c r="E773" s="23"/>
      <c r="F773" s="23"/>
      <c r="G773" s="62"/>
      <c r="H773" s="62"/>
      <c r="I773" s="62"/>
      <c r="J773" s="62"/>
      <c r="K773" s="62"/>
      <c r="L773" s="62"/>
      <c r="M773" s="62"/>
      <c r="N773" s="62"/>
      <c r="O773" s="62"/>
      <c r="P773" s="62"/>
      <c r="Q773" s="62"/>
      <c r="R773" s="62"/>
      <c r="S773" s="62"/>
      <c r="T773" s="62"/>
      <c r="U773" s="62"/>
      <c r="V773" s="62"/>
      <c r="W773" s="62"/>
      <c r="X773" s="46"/>
      <c r="Y773" s="46"/>
      <c r="Z773" s="46"/>
      <c r="AA773" s="46"/>
      <c r="AB773" s="61"/>
      <c r="AC773" s="61"/>
      <c r="AD773" s="61"/>
      <c r="AE773" s="61"/>
      <c r="AF773" s="24"/>
      <c r="AL773" s="71"/>
      <c r="AQ773" s="113"/>
    </row>
    <row r="774" spans="1:48" s="43" customFormat="1" ht="33.75" customHeight="1" x14ac:dyDescent="0.3">
      <c r="A774" s="25" t="s">
        <v>21</v>
      </c>
      <c r="B774" s="442" t="s">
        <v>945</v>
      </c>
      <c r="C774" s="442"/>
      <c r="D774" s="443" t="str">
        <f>VLOOKUP(B774,Serviços!A:E,2,FALSE)</f>
        <v>CONCRETO BETUMINOSO USINADO À QUENTE - CBUQ (PAV. URB.)</v>
      </c>
      <c r="E774" s="443"/>
      <c r="F774" s="443"/>
      <c r="G774" s="443"/>
      <c r="H774" s="443"/>
      <c r="I774" s="443"/>
      <c r="J774" s="443"/>
      <c r="K774" s="443"/>
      <c r="L774" s="443"/>
      <c r="M774" s="443"/>
      <c r="N774" s="443"/>
      <c r="O774" s="443"/>
      <c r="P774" s="443"/>
      <c r="Q774" s="443"/>
      <c r="R774" s="443"/>
      <c r="S774" s="443"/>
      <c r="T774" s="443"/>
      <c r="U774" s="443"/>
      <c r="V774" s="443"/>
      <c r="W774" s="443"/>
      <c r="X774" s="443"/>
      <c r="Y774" s="443"/>
      <c r="Z774" s="443"/>
      <c r="AA774" s="443"/>
      <c r="AB774" s="443"/>
      <c r="AC774" s="429" t="s">
        <v>22</v>
      </c>
      <c r="AD774" s="429"/>
      <c r="AE774" s="429"/>
      <c r="AF774" s="53" t="str">
        <f>VLOOKUP(B774,Serviços!A:E,3,FALSE)</f>
        <v>m³</v>
      </c>
      <c r="AI774" s="44">
        <f>X842</f>
        <v>33.200000000000003</v>
      </c>
      <c r="AJ774" s="43">
        <f>VLOOKUP(B774,Orçamento!$A:$D,4,FALSE)</f>
        <v>33.200000000000003</v>
      </c>
      <c r="AK774" s="44">
        <f>AI774-AJ774</f>
        <v>0</v>
      </c>
      <c r="AL774" s="71"/>
      <c r="AP774" s="74">
        <f>X840</f>
        <v>29.29</v>
      </c>
      <c r="AQ774" s="113" t="s">
        <v>954</v>
      </c>
    </row>
    <row r="775" spans="1:48" s="43" customFormat="1" outlineLevel="1" x14ac:dyDescent="0.3">
      <c r="A775" s="25"/>
      <c r="B775" s="26"/>
      <c r="C775" s="26"/>
      <c r="D775" s="27"/>
      <c r="E775" s="28"/>
      <c r="F775" s="28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47"/>
      <c r="Y775" s="47"/>
      <c r="Z775" s="47"/>
      <c r="AA775" s="47"/>
      <c r="AB775" s="50"/>
      <c r="AC775" s="50"/>
      <c r="AD775" s="50"/>
      <c r="AE775" s="50"/>
      <c r="AF775" s="29"/>
      <c r="AL775" s="71"/>
      <c r="AQ775" s="113"/>
    </row>
    <row r="776" spans="1:48" s="43" customFormat="1" outlineLevel="1" x14ac:dyDescent="0.3">
      <c r="A776" s="409" t="s">
        <v>23</v>
      </c>
      <c r="B776" s="409"/>
      <c r="C776" s="409"/>
      <c r="D776" s="409"/>
      <c r="E776" s="410" t="s">
        <v>24</v>
      </c>
      <c r="F776" s="410"/>
      <c r="G776" s="58" t="s">
        <v>25</v>
      </c>
      <c r="H776" s="410" t="s">
        <v>26</v>
      </c>
      <c r="I776" s="410"/>
      <c r="J776" s="410"/>
      <c r="K776" s="410"/>
      <c r="L776" s="410" t="s">
        <v>27</v>
      </c>
      <c r="M776" s="410"/>
      <c r="N776" s="410" t="s">
        <v>28</v>
      </c>
      <c r="O776" s="410"/>
      <c r="P776" s="410"/>
      <c r="Q776" s="410"/>
      <c r="R776" s="410"/>
      <c r="S776" s="410"/>
      <c r="T776" s="410"/>
      <c r="U776" s="410"/>
      <c r="V776" s="410" t="s">
        <v>29</v>
      </c>
      <c r="W776" s="410"/>
      <c r="X776" s="410"/>
      <c r="Y776" s="410"/>
      <c r="Z776" s="410"/>
      <c r="AA776" s="411" t="s">
        <v>30</v>
      </c>
      <c r="AB776" s="411"/>
      <c r="AC776" s="411"/>
      <c r="AD776" s="411"/>
      <c r="AE776" s="411" t="s">
        <v>31</v>
      </c>
      <c r="AF776" s="411"/>
      <c r="AL776" s="71"/>
      <c r="AQ776" s="113"/>
    </row>
    <row r="777" spans="1:48" s="43" customFormat="1" ht="34.5" customHeight="1" outlineLevel="1" x14ac:dyDescent="0.3">
      <c r="A777" s="439" t="str">
        <f>IF(E777=0,"",VLOOKUP(E777,Equipamentos!$A$3:$V$145,2,FALSE))</f>
        <v>ROLO COMPACTADOR DE PNEUS AUTOPROPELIDO - 27 T</v>
      </c>
      <c r="B777" s="440"/>
      <c r="C777" s="440"/>
      <c r="D777" s="440"/>
      <c r="E777" s="441">
        <v>30015</v>
      </c>
      <c r="F777" s="441"/>
      <c r="G777" s="59"/>
      <c r="H777" s="413">
        <v>0.52</v>
      </c>
      <c r="I777" s="413"/>
      <c r="J777" s="413"/>
      <c r="K777" s="413"/>
      <c r="L777" s="408">
        <f>IF(H777&gt;0,1-H777,"")</f>
        <v>0.48</v>
      </c>
      <c r="M777" s="408"/>
      <c r="N777" s="438">
        <f>IF(E777="","",VLOOKUP(E777,Equipamentos!$A$3:$V$658,3,FALSE))</f>
        <v>154.08000000000001</v>
      </c>
      <c r="O777" s="438"/>
      <c r="P777" s="438"/>
      <c r="Q777" s="438"/>
      <c r="R777" s="438"/>
      <c r="S777" s="438"/>
      <c r="T777" s="438"/>
      <c r="U777" s="438"/>
      <c r="V777" s="30"/>
      <c r="W777" s="438">
        <f>IF(E777="","",VLOOKUP(E777,Equipamentos!$A$3:$V$658,4,FALSE))</f>
        <v>70.62</v>
      </c>
      <c r="X777" s="438"/>
      <c r="Y777" s="438"/>
      <c r="Z777" s="438"/>
      <c r="AA777" s="414">
        <v>1</v>
      </c>
      <c r="AB777" s="414"/>
      <c r="AC777" s="414"/>
      <c r="AD777" s="414"/>
      <c r="AE777" s="429">
        <f>IF(AA777="","",((H777*N777)+(L777*W777))*AA777)</f>
        <v>114.01920000000001</v>
      </c>
      <c r="AF777" s="430"/>
      <c r="AL777" s="71"/>
      <c r="AQ777" s="113"/>
    </row>
    <row r="778" spans="1:48" s="43" customFormat="1" outlineLevel="1" x14ac:dyDescent="0.3">
      <c r="A778" s="415" t="str">
        <f>IF(E778=0,"",VLOOKUP(E778,Equipamentos!$A$3:$V$145,2,FALSE))</f>
        <v>ROLO LISO TANDEN - 10 t</v>
      </c>
      <c r="B778" s="416"/>
      <c r="C778" s="416"/>
      <c r="D778" s="416"/>
      <c r="E778" s="434">
        <v>30012</v>
      </c>
      <c r="F778" s="434"/>
      <c r="G778" s="28"/>
      <c r="H778" s="408">
        <v>0.52</v>
      </c>
      <c r="I778" s="408"/>
      <c r="J778" s="408"/>
      <c r="K778" s="408"/>
      <c r="L778" s="408">
        <f t="shared" ref="L778:L785" si="58">IF(H778&gt;0,1-H778,"")</f>
        <v>0.48</v>
      </c>
      <c r="M778" s="408"/>
      <c r="N778" s="438">
        <f>IF(E778="","",VLOOKUP(E778,Equipamentos!$A$3:$V$658,3,FALSE))</f>
        <v>307.95</v>
      </c>
      <c r="O778" s="438"/>
      <c r="P778" s="438"/>
      <c r="Q778" s="438"/>
      <c r="R778" s="438"/>
      <c r="S778" s="438"/>
      <c r="T778" s="438"/>
      <c r="U778" s="438"/>
      <c r="V778" s="30"/>
      <c r="W778" s="438">
        <f>IF(E778="","",VLOOKUP(E778,Equipamentos!$A$3:$V$658,4,FALSE))</f>
        <v>121.58</v>
      </c>
      <c r="X778" s="438"/>
      <c r="Y778" s="438"/>
      <c r="Z778" s="438"/>
      <c r="AA778" s="397">
        <v>1</v>
      </c>
      <c r="AB778" s="397"/>
      <c r="AC778" s="397"/>
      <c r="AD778" s="397"/>
      <c r="AE778" s="429">
        <f t="shared" ref="AE778:AE785" si="59">IF(AA778="","",((H778*N778)+(L778*W778))*AA778)</f>
        <v>218.49239999999998</v>
      </c>
      <c r="AF778" s="430"/>
      <c r="AL778" s="71"/>
      <c r="AQ778" s="113"/>
    </row>
    <row r="779" spans="1:48" s="43" customFormat="1" outlineLevel="1" x14ac:dyDescent="0.3">
      <c r="A779" s="415" t="str">
        <f>IF(E779=0,"",VLOOKUP(E779,Equipamentos!$A$3:$V$145,2,FALSE))</f>
        <v>TRATOR DE PNEUS AGRÍCOLA - MF 4292 OU EQUIVALENTE</v>
      </c>
      <c r="B779" s="416"/>
      <c r="C779" s="416"/>
      <c r="D779" s="416"/>
      <c r="E779" s="434">
        <v>30005</v>
      </c>
      <c r="F779" s="434"/>
      <c r="G779" s="28"/>
      <c r="H779" s="408">
        <v>0.24</v>
      </c>
      <c r="I779" s="408"/>
      <c r="J779" s="408"/>
      <c r="K779" s="408"/>
      <c r="L779" s="408">
        <f t="shared" si="58"/>
        <v>0.76</v>
      </c>
      <c r="M779" s="408"/>
      <c r="N779" s="438">
        <f>IF(E779="","",VLOOKUP(E779,Equipamentos!$A$3:$V$658,3,FALSE))</f>
        <v>158.13999999999999</v>
      </c>
      <c r="O779" s="438"/>
      <c r="P779" s="438"/>
      <c r="Q779" s="438"/>
      <c r="R779" s="438"/>
      <c r="S779" s="438"/>
      <c r="T779" s="438"/>
      <c r="U779" s="438"/>
      <c r="V779" s="30"/>
      <c r="W779" s="438">
        <f>IF(E779="","",VLOOKUP(E779,Equipamentos!$A$3:$V$658,4,FALSE))</f>
        <v>59.2</v>
      </c>
      <c r="X779" s="438"/>
      <c r="Y779" s="438"/>
      <c r="Z779" s="438"/>
      <c r="AA779" s="397">
        <v>1</v>
      </c>
      <c r="AB779" s="397"/>
      <c r="AC779" s="397"/>
      <c r="AD779" s="397"/>
      <c r="AE779" s="429">
        <f t="shared" si="59"/>
        <v>82.945599999999999</v>
      </c>
      <c r="AF779" s="430"/>
      <c r="AL779" s="71"/>
      <c r="AQ779" s="113"/>
    </row>
    <row r="780" spans="1:48" s="43" customFormat="1" outlineLevel="1" x14ac:dyDescent="0.3">
      <c r="A780" s="415" t="str">
        <f>IF(E780=0,"",VLOOKUP(E780,Equipamentos!$A$3:$V$145,2,FALSE))</f>
        <v>VASSOURA MECÂNICA REBOCÁVEL</v>
      </c>
      <c r="B780" s="416"/>
      <c r="C780" s="416"/>
      <c r="D780" s="416"/>
      <c r="E780" s="434">
        <v>30017</v>
      </c>
      <c r="F780" s="434"/>
      <c r="G780" s="28"/>
      <c r="H780" s="408">
        <v>0.24</v>
      </c>
      <c r="I780" s="408"/>
      <c r="J780" s="408"/>
      <c r="K780" s="408"/>
      <c r="L780" s="408">
        <f t="shared" si="58"/>
        <v>0.76</v>
      </c>
      <c r="M780" s="408"/>
      <c r="N780" s="438">
        <f>IF(E780="","",VLOOKUP(E780,Equipamentos!$A$3:$V$658,3,FALSE))</f>
        <v>13.08</v>
      </c>
      <c r="O780" s="438"/>
      <c r="P780" s="438"/>
      <c r="Q780" s="438"/>
      <c r="R780" s="438"/>
      <c r="S780" s="438"/>
      <c r="T780" s="438"/>
      <c r="U780" s="438"/>
      <c r="V780" s="30"/>
      <c r="W780" s="438">
        <f>IF(E780="","",VLOOKUP(E780,Equipamentos!$A$3:$V$658,4,FALSE))</f>
        <v>8.41</v>
      </c>
      <c r="X780" s="438"/>
      <c r="Y780" s="438"/>
      <c r="Z780" s="438"/>
      <c r="AA780" s="397">
        <v>1</v>
      </c>
      <c r="AB780" s="397"/>
      <c r="AC780" s="397"/>
      <c r="AD780" s="397"/>
      <c r="AE780" s="429">
        <f t="shared" si="59"/>
        <v>9.5307999999999993</v>
      </c>
      <c r="AF780" s="430"/>
      <c r="AL780" s="71"/>
      <c r="AQ780" s="113"/>
    </row>
    <row r="781" spans="1:48" s="43" customFormat="1" outlineLevel="1" x14ac:dyDescent="0.3">
      <c r="A781" s="415" t="str">
        <f>IF(E781=0,"",VLOOKUP(E781,Equipamentos!$A$3:$V$145,2,FALSE))</f>
        <v>VIBROACABADORA DE ASFALTO SOBRE ESTEIRAS</v>
      </c>
      <c r="B781" s="416"/>
      <c r="C781" s="416"/>
      <c r="D781" s="416"/>
      <c r="E781" s="434">
        <v>30023</v>
      </c>
      <c r="F781" s="434"/>
      <c r="G781" s="28"/>
      <c r="H781" s="408">
        <v>0.79</v>
      </c>
      <c r="I781" s="408"/>
      <c r="J781" s="408"/>
      <c r="K781" s="408"/>
      <c r="L781" s="408">
        <f t="shared" si="58"/>
        <v>0.20999999999999996</v>
      </c>
      <c r="M781" s="408"/>
      <c r="N781" s="438">
        <f>IF(E781="","",VLOOKUP(E781,Equipamentos!$A$3:$V$658,3,FALSE))</f>
        <v>199.77</v>
      </c>
      <c r="O781" s="438"/>
      <c r="P781" s="438"/>
      <c r="Q781" s="438"/>
      <c r="R781" s="438"/>
      <c r="S781" s="438"/>
      <c r="T781" s="438"/>
      <c r="U781" s="438"/>
      <c r="V781" s="30"/>
      <c r="W781" s="438">
        <f>IF(E781="","",VLOOKUP(E781,Equipamentos!$A$3:$V$658,4,FALSE))</f>
        <v>80.489999999999995</v>
      </c>
      <c r="X781" s="438"/>
      <c r="Y781" s="438"/>
      <c r="Z781" s="438"/>
      <c r="AA781" s="397">
        <v>1</v>
      </c>
      <c r="AB781" s="397"/>
      <c r="AC781" s="397"/>
      <c r="AD781" s="397"/>
      <c r="AE781" s="429">
        <f t="shared" si="59"/>
        <v>174.72120000000001</v>
      </c>
      <c r="AF781" s="430"/>
      <c r="AL781" s="71"/>
      <c r="AQ781" s="113"/>
    </row>
    <row r="782" spans="1:48" s="43" customFormat="1" outlineLevel="1" x14ac:dyDescent="0.3">
      <c r="A782" s="415" t="str">
        <f>IF(E782=0,"",VLOOKUP(E782,Equipamentos!$A$3:$V$145,2,FALSE))</f>
        <v/>
      </c>
      <c r="B782" s="416"/>
      <c r="C782" s="416"/>
      <c r="D782" s="416"/>
      <c r="E782" s="434"/>
      <c r="F782" s="434"/>
      <c r="G782" s="28"/>
      <c r="H782" s="408"/>
      <c r="I782" s="408"/>
      <c r="J782" s="408"/>
      <c r="K782" s="408"/>
      <c r="L782" s="408" t="str">
        <f t="shared" si="58"/>
        <v/>
      </c>
      <c r="M782" s="408"/>
      <c r="N782" s="438" t="str">
        <f>IF(E782="","",VLOOKUP(E782,Equipamentos!$A$3:$V$64,3,FALSE))</f>
        <v/>
      </c>
      <c r="O782" s="438"/>
      <c r="P782" s="438"/>
      <c r="Q782" s="438"/>
      <c r="R782" s="438"/>
      <c r="S782" s="438"/>
      <c r="T782" s="438"/>
      <c r="U782" s="438"/>
      <c r="V782" s="30"/>
      <c r="W782" s="438" t="str">
        <f>IF(E782="","",VLOOKUP(E782,Equipamentos!$A$3:$V$64,4,FALSE))</f>
        <v/>
      </c>
      <c r="X782" s="438"/>
      <c r="Y782" s="438"/>
      <c r="Z782" s="438"/>
      <c r="AA782" s="397"/>
      <c r="AB782" s="397"/>
      <c r="AC782" s="397"/>
      <c r="AD782" s="397"/>
      <c r="AE782" s="429" t="str">
        <f t="shared" si="59"/>
        <v/>
      </c>
      <c r="AF782" s="430"/>
      <c r="AL782" s="71"/>
      <c r="AQ782" s="113"/>
    </row>
    <row r="783" spans="1:48" s="43" customFormat="1" outlineLevel="1" x14ac:dyDescent="0.3">
      <c r="A783" s="415" t="str">
        <f>IF(E783=0,"",VLOOKUP(E783,Equipamentos!$A$3:$V$145,2,FALSE))</f>
        <v/>
      </c>
      <c r="B783" s="416"/>
      <c r="C783" s="416"/>
      <c r="D783" s="416"/>
      <c r="E783" s="434"/>
      <c r="F783" s="434"/>
      <c r="G783" s="28"/>
      <c r="H783" s="408"/>
      <c r="I783" s="408"/>
      <c r="J783" s="408"/>
      <c r="K783" s="408"/>
      <c r="L783" s="408" t="str">
        <f t="shared" si="58"/>
        <v/>
      </c>
      <c r="M783" s="408"/>
      <c r="N783" s="438" t="str">
        <f>IF(E783="","",VLOOKUP(E783,Equipamentos!$A$3:$V$64,3,FALSE))</f>
        <v/>
      </c>
      <c r="O783" s="438"/>
      <c r="P783" s="438"/>
      <c r="Q783" s="438"/>
      <c r="R783" s="438"/>
      <c r="S783" s="438"/>
      <c r="T783" s="438"/>
      <c r="U783" s="438"/>
      <c r="V783" s="30"/>
      <c r="W783" s="438" t="str">
        <f>IF(E783="","",VLOOKUP(E783,Equipamentos!$A$3:$V$64,4,FALSE))</f>
        <v/>
      </c>
      <c r="X783" s="438"/>
      <c r="Y783" s="438"/>
      <c r="Z783" s="438"/>
      <c r="AA783" s="397"/>
      <c r="AB783" s="397"/>
      <c r="AC783" s="397"/>
      <c r="AD783" s="397"/>
      <c r="AE783" s="429" t="str">
        <f t="shared" si="59"/>
        <v/>
      </c>
      <c r="AF783" s="430"/>
      <c r="AL783" s="71"/>
      <c r="AQ783" s="113"/>
    </row>
    <row r="784" spans="1:48" s="43" customFormat="1" outlineLevel="1" x14ac:dyDescent="0.3">
      <c r="A784" s="415" t="str">
        <f>IF(E784=0,"",VLOOKUP(E784,Equipamentos!$A$3:$V$145,2,FALSE))</f>
        <v/>
      </c>
      <c r="B784" s="416"/>
      <c r="C784" s="416"/>
      <c r="D784" s="416"/>
      <c r="E784" s="434"/>
      <c r="F784" s="434"/>
      <c r="G784" s="28"/>
      <c r="H784" s="408"/>
      <c r="I784" s="408"/>
      <c r="J784" s="408"/>
      <c r="K784" s="408"/>
      <c r="L784" s="408" t="str">
        <f t="shared" si="58"/>
        <v/>
      </c>
      <c r="M784" s="408"/>
      <c r="N784" s="435" t="str">
        <f>IF(E784="","",VLOOKUP(E784,Equipamentos!$A$3:$V$64,3,FALSE))</f>
        <v/>
      </c>
      <c r="O784" s="435"/>
      <c r="P784" s="435"/>
      <c r="Q784" s="435"/>
      <c r="R784" s="435"/>
      <c r="S784" s="435"/>
      <c r="T784" s="435"/>
      <c r="U784" s="435"/>
      <c r="V784" s="31"/>
      <c r="W784" s="435" t="str">
        <f>IF(E784="","",VLOOKUP(E784,Equipamentos!$A$3:$V$64,4,FALSE))</f>
        <v/>
      </c>
      <c r="X784" s="435"/>
      <c r="Y784" s="435"/>
      <c r="Z784" s="435"/>
      <c r="AA784" s="397"/>
      <c r="AB784" s="397"/>
      <c r="AC784" s="397"/>
      <c r="AD784" s="397"/>
      <c r="AE784" s="429" t="str">
        <f t="shared" si="59"/>
        <v/>
      </c>
      <c r="AF784" s="430"/>
      <c r="AL784" s="71"/>
      <c r="AQ784" s="113"/>
    </row>
    <row r="785" spans="1:43" s="43" customFormat="1" outlineLevel="1" x14ac:dyDescent="0.3">
      <c r="A785" s="415" t="str">
        <f>IF(E785=0,"",VLOOKUP(E785,Equipamentos!$A$3:$V$145,2,FALSE))</f>
        <v/>
      </c>
      <c r="B785" s="416"/>
      <c r="C785" s="416"/>
      <c r="D785" s="416"/>
      <c r="E785" s="434"/>
      <c r="F785" s="434"/>
      <c r="G785" s="28"/>
      <c r="H785" s="408"/>
      <c r="I785" s="408"/>
      <c r="J785" s="408"/>
      <c r="K785" s="408"/>
      <c r="L785" s="408" t="str">
        <f t="shared" si="58"/>
        <v/>
      </c>
      <c r="M785" s="408"/>
      <c r="N785" s="435" t="str">
        <f>IF(E785="","",VLOOKUP(E785,Equipamentos!$A$3:$V$64,3,FALSE))</f>
        <v/>
      </c>
      <c r="O785" s="435"/>
      <c r="P785" s="435"/>
      <c r="Q785" s="435"/>
      <c r="R785" s="435"/>
      <c r="S785" s="435"/>
      <c r="T785" s="435"/>
      <c r="U785" s="435"/>
      <c r="V785" s="31"/>
      <c r="W785" s="435" t="str">
        <f>IF(E785="","",VLOOKUP(E785,Equipamentos!$A$3:$V$64,4,FALSE))</f>
        <v/>
      </c>
      <c r="X785" s="435"/>
      <c r="Y785" s="435"/>
      <c r="Z785" s="435"/>
      <c r="AA785" s="397"/>
      <c r="AB785" s="397"/>
      <c r="AC785" s="397"/>
      <c r="AD785" s="397"/>
      <c r="AE785" s="436" t="str">
        <f t="shared" si="59"/>
        <v/>
      </c>
      <c r="AF785" s="437"/>
      <c r="AL785" s="71"/>
      <c r="AQ785" s="113"/>
    </row>
    <row r="786" spans="1:43" s="43" customFormat="1" outlineLevel="1" x14ac:dyDescent="0.3">
      <c r="A786" s="398" t="s">
        <v>32</v>
      </c>
      <c r="B786" s="399"/>
      <c r="C786" s="399"/>
      <c r="D786" s="399"/>
      <c r="E786" s="399"/>
      <c r="F786" s="399"/>
      <c r="G786" s="399"/>
      <c r="H786" s="399"/>
      <c r="I786" s="399"/>
      <c r="J786" s="399"/>
      <c r="K786" s="399"/>
      <c r="L786" s="399"/>
      <c r="M786" s="399"/>
      <c r="N786" s="399"/>
      <c r="O786" s="399"/>
      <c r="P786" s="399"/>
      <c r="Q786" s="399"/>
      <c r="R786" s="399"/>
      <c r="S786" s="399"/>
      <c r="T786" s="399"/>
      <c r="U786" s="399"/>
      <c r="V786" s="399"/>
      <c r="W786" s="400">
        <f>TRUNC(SUM(AE777:AF785),2)</f>
        <v>599.70000000000005</v>
      </c>
      <c r="X786" s="401"/>
      <c r="Y786" s="401"/>
      <c r="Z786" s="401"/>
      <c r="AA786" s="401"/>
      <c r="AB786" s="401"/>
      <c r="AC786" s="401"/>
      <c r="AD786" s="401"/>
      <c r="AE786" s="401"/>
      <c r="AF786" s="401"/>
      <c r="AL786" s="71"/>
      <c r="AQ786" s="113"/>
    </row>
    <row r="787" spans="1:43" s="43" customFormat="1" outlineLevel="1" x14ac:dyDescent="0.3">
      <c r="A787" s="25"/>
      <c r="B787" s="26"/>
      <c r="C787" s="26"/>
      <c r="D787" s="27"/>
      <c r="E787" s="28"/>
      <c r="F787" s="28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47"/>
      <c r="Y787" s="47"/>
      <c r="Z787" s="47"/>
      <c r="AA787" s="47"/>
      <c r="AB787" s="50"/>
      <c r="AC787" s="50"/>
      <c r="AD787" s="50"/>
      <c r="AE787" s="50"/>
      <c r="AF787" s="29"/>
      <c r="AL787" s="71"/>
      <c r="AQ787" s="113"/>
    </row>
    <row r="788" spans="1:43" s="43" customFormat="1" outlineLevel="1" x14ac:dyDescent="0.3">
      <c r="A788" s="409" t="s">
        <v>33</v>
      </c>
      <c r="B788" s="409"/>
      <c r="C788" s="409"/>
      <c r="D788" s="409"/>
      <c r="E788" s="410" t="s">
        <v>24</v>
      </c>
      <c r="F788" s="410"/>
      <c r="G788" s="410" t="s">
        <v>522</v>
      </c>
      <c r="H788" s="410"/>
      <c r="I788" s="410"/>
      <c r="J788" s="410"/>
      <c r="K788" s="410" t="s">
        <v>34</v>
      </c>
      <c r="L788" s="410"/>
      <c r="M788" s="410"/>
      <c r="N788" s="410"/>
      <c r="O788" s="410" t="s">
        <v>30</v>
      </c>
      <c r="P788" s="410"/>
      <c r="Q788" s="410"/>
      <c r="R788" s="410"/>
      <c r="S788" s="410"/>
      <c r="T788" s="410"/>
      <c r="U788" s="410" t="s">
        <v>946</v>
      </c>
      <c r="V788" s="410"/>
      <c r="W788" s="410"/>
      <c r="X788" s="410"/>
      <c r="Y788" s="410"/>
      <c r="Z788" s="410"/>
      <c r="AA788" s="411" t="s">
        <v>31</v>
      </c>
      <c r="AB788" s="411"/>
      <c r="AC788" s="411"/>
      <c r="AD788" s="411"/>
      <c r="AE788" s="411"/>
      <c r="AF788" s="411"/>
      <c r="AL788" s="71"/>
      <c r="AQ788" s="113"/>
    </row>
    <row r="789" spans="1:43" s="43" customFormat="1" outlineLevel="1" x14ac:dyDescent="0.3">
      <c r="A789" s="391" t="str">
        <f>IF(E789=0,"",VLOOKUP(E789,'Mão de Obra'!$A$2:$AA$998,2,FALSE))</f>
        <v>ENCARREGADO DE SERVIÇO</v>
      </c>
      <c r="B789" s="392"/>
      <c r="C789" s="392"/>
      <c r="D789" s="392"/>
      <c r="E789" s="412">
        <v>20002</v>
      </c>
      <c r="F789" s="412"/>
      <c r="G789" s="447">
        <f>VLOOKUP(E789,'Mão de Obra'!$A$2:$F$42,6,FALSE)/100</f>
        <v>1.1945000000000001</v>
      </c>
      <c r="H789" s="447"/>
      <c r="I789" s="447"/>
      <c r="J789" s="447"/>
      <c r="K789" s="431">
        <f>IF(E789=0,"",VLOOKUP(E789,'Mão de Obra'!$A$2:$AA$998,5,))</f>
        <v>28.74</v>
      </c>
      <c r="L789" s="431"/>
      <c r="M789" s="431"/>
      <c r="N789" s="431"/>
      <c r="O789" s="432">
        <v>1</v>
      </c>
      <c r="P789" s="432"/>
      <c r="Q789" s="432"/>
      <c r="R789" s="432"/>
      <c r="S789" s="432"/>
      <c r="T789" s="432"/>
      <c r="U789" s="433">
        <f>VLOOKUP(E789,'Mão de Obra'!A:I,8,FALSE)</f>
        <v>13.1</v>
      </c>
      <c r="V789" s="433"/>
      <c r="W789" s="433"/>
      <c r="X789" s="433"/>
      <c r="Y789" s="433"/>
      <c r="Z789" s="433"/>
      <c r="AA789" s="429">
        <f>TRUNC(IF(O789="","",O789*K789),2)</f>
        <v>28.74</v>
      </c>
      <c r="AB789" s="429"/>
      <c r="AC789" s="429"/>
      <c r="AD789" s="429"/>
      <c r="AE789" s="429"/>
      <c r="AF789" s="430"/>
      <c r="AL789" s="71"/>
      <c r="AQ789" s="113"/>
    </row>
    <row r="790" spans="1:43" s="43" customFormat="1" outlineLevel="1" x14ac:dyDescent="0.3">
      <c r="A790" s="391" t="str">
        <f>IF(E790=0,"",VLOOKUP(E790,'Mão de Obra'!$A$2:$AA$998,2,FALSE))</f>
        <v>SERVENTE</v>
      </c>
      <c r="B790" s="392"/>
      <c r="C790" s="392"/>
      <c r="D790" s="392"/>
      <c r="E790" s="412">
        <v>20031</v>
      </c>
      <c r="F790" s="412"/>
      <c r="G790" s="447">
        <f>VLOOKUP(E790,'Mão de Obra'!$A$2:$F$42,6,FALSE)/100</f>
        <v>2.0878000000000001</v>
      </c>
      <c r="H790" s="447"/>
      <c r="I790" s="447"/>
      <c r="J790" s="447"/>
      <c r="K790" s="431">
        <f>IF(E790=0,"",VLOOKUP(E790,'Mão de Obra'!$A$2:$AA$998,5,))</f>
        <v>22.78</v>
      </c>
      <c r="L790" s="431"/>
      <c r="M790" s="431"/>
      <c r="N790" s="431"/>
      <c r="O790" s="433">
        <v>8</v>
      </c>
      <c r="P790" s="433"/>
      <c r="Q790" s="433"/>
      <c r="R790" s="433"/>
      <c r="S790" s="433"/>
      <c r="T790" s="433"/>
      <c r="U790" s="433">
        <f>VLOOKUP(E790,'Mão de Obra'!A:I,8,FALSE)</f>
        <v>7.38</v>
      </c>
      <c r="V790" s="433"/>
      <c r="W790" s="433"/>
      <c r="X790" s="433"/>
      <c r="Y790" s="433"/>
      <c r="Z790" s="433"/>
      <c r="AA790" s="429">
        <f>TRUNC(IF(O790="","",O790*K790),2)</f>
        <v>182.24</v>
      </c>
      <c r="AB790" s="429"/>
      <c r="AC790" s="429"/>
      <c r="AD790" s="429"/>
      <c r="AE790" s="429"/>
      <c r="AF790" s="430"/>
      <c r="AL790" s="71"/>
      <c r="AQ790" s="113"/>
    </row>
    <row r="791" spans="1:43" s="43" customFormat="1" outlineLevel="1" x14ac:dyDescent="0.3">
      <c r="A791" s="391" t="str">
        <f>IF(E791=0,"",VLOOKUP(E791,'Mão de Obra'!$A$2:$AA$998,2,FALSE))</f>
        <v/>
      </c>
      <c r="B791" s="392"/>
      <c r="C791" s="392"/>
      <c r="D791" s="392"/>
      <c r="E791" s="393"/>
      <c r="F791" s="393"/>
      <c r="G791" s="447"/>
      <c r="H791" s="447"/>
      <c r="I791" s="447"/>
      <c r="J791" s="447"/>
      <c r="K791" s="428" t="str">
        <f>IF(E791=0,"",VLOOKUP(E791,'Mão de Obra'!$A$2:$AA$998,5,))</f>
        <v/>
      </c>
      <c r="L791" s="428"/>
      <c r="M791" s="428"/>
      <c r="N791" s="428"/>
      <c r="O791" s="408"/>
      <c r="P791" s="408"/>
      <c r="Q791" s="408"/>
      <c r="R791" s="408"/>
      <c r="S791" s="408"/>
      <c r="T791" s="408"/>
      <c r="U791" s="408"/>
      <c r="V791" s="408"/>
      <c r="W791" s="408"/>
      <c r="X791" s="408"/>
      <c r="Y791" s="408"/>
      <c r="Z791" s="408"/>
      <c r="AA791" s="429" t="str">
        <f t="shared" ref="AA791:AA796" si="60">IF(O791="","",O791*K791)</f>
        <v/>
      </c>
      <c r="AB791" s="429"/>
      <c r="AC791" s="429"/>
      <c r="AD791" s="429"/>
      <c r="AE791" s="429"/>
      <c r="AF791" s="430"/>
      <c r="AL791" s="71"/>
      <c r="AQ791" s="113"/>
    </row>
    <row r="792" spans="1:43" s="43" customFormat="1" outlineLevel="1" x14ac:dyDescent="0.3">
      <c r="A792" s="391" t="str">
        <f>IF(E792=0,"",VLOOKUP(E792,'Mão de Obra'!$A$2:$AA$998,2,FALSE))</f>
        <v/>
      </c>
      <c r="B792" s="392"/>
      <c r="C792" s="392"/>
      <c r="D792" s="392"/>
      <c r="E792" s="393"/>
      <c r="F792" s="393"/>
      <c r="G792" s="427" t="str">
        <f>IF(E792=0,"",121.83%)</f>
        <v/>
      </c>
      <c r="H792" s="427"/>
      <c r="I792" s="427"/>
      <c r="J792" s="427"/>
      <c r="K792" s="428" t="str">
        <f>IF(E792=0,"",VLOOKUP(E792,'Mão de Obra'!$A$2:$AA$998,5,))</f>
        <v/>
      </c>
      <c r="L792" s="428"/>
      <c r="M792" s="428"/>
      <c r="N792" s="428"/>
      <c r="O792" s="408"/>
      <c r="P792" s="408"/>
      <c r="Q792" s="408"/>
      <c r="R792" s="408"/>
      <c r="S792" s="408"/>
      <c r="T792" s="408"/>
      <c r="U792" s="408"/>
      <c r="V792" s="408"/>
      <c r="W792" s="408"/>
      <c r="X792" s="408"/>
      <c r="Y792" s="408"/>
      <c r="Z792" s="408"/>
      <c r="AA792" s="429" t="str">
        <f t="shared" si="60"/>
        <v/>
      </c>
      <c r="AB792" s="429"/>
      <c r="AC792" s="429"/>
      <c r="AD792" s="429"/>
      <c r="AE792" s="429"/>
      <c r="AF792" s="430"/>
      <c r="AL792" s="71"/>
      <c r="AQ792" s="113"/>
    </row>
    <row r="793" spans="1:43" s="43" customFormat="1" outlineLevel="1" x14ac:dyDescent="0.3">
      <c r="A793" s="391" t="str">
        <f>IF(E793=0,"",VLOOKUP(E793,'Mão de Obra'!$A$2:$AA$998,2,FALSE))</f>
        <v/>
      </c>
      <c r="B793" s="392"/>
      <c r="C793" s="392"/>
      <c r="D793" s="392"/>
      <c r="E793" s="393"/>
      <c r="F793" s="393"/>
      <c r="G793" s="427" t="str">
        <f>IF(E793=0,"",121.83%)</f>
        <v/>
      </c>
      <c r="H793" s="427"/>
      <c r="I793" s="427"/>
      <c r="J793" s="427"/>
      <c r="K793" s="428" t="str">
        <f>IF(E793=0,"",VLOOKUP(E793,'Mão de Obra'!$A$2:$AA$998,5,))</f>
        <v/>
      </c>
      <c r="L793" s="428"/>
      <c r="M793" s="428"/>
      <c r="N793" s="428"/>
      <c r="O793" s="408"/>
      <c r="P793" s="408"/>
      <c r="Q793" s="408"/>
      <c r="R793" s="408"/>
      <c r="S793" s="408"/>
      <c r="T793" s="408"/>
      <c r="U793" s="408"/>
      <c r="V793" s="408"/>
      <c r="W793" s="408"/>
      <c r="X793" s="408"/>
      <c r="Y793" s="408"/>
      <c r="Z793" s="408"/>
      <c r="AA793" s="429" t="str">
        <f t="shared" si="60"/>
        <v/>
      </c>
      <c r="AB793" s="429"/>
      <c r="AC793" s="429"/>
      <c r="AD793" s="429"/>
      <c r="AE793" s="429"/>
      <c r="AF793" s="430"/>
      <c r="AL793" s="71"/>
      <c r="AQ793" s="113"/>
    </row>
    <row r="794" spans="1:43" s="43" customFormat="1" outlineLevel="1" x14ac:dyDescent="0.3">
      <c r="A794" s="391" t="str">
        <f>IF(E794=0,"",VLOOKUP(E794,'Mão de Obra'!$A$2:$AA$998,2,FALSE))</f>
        <v/>
      </c>
      <c r="B794" s="392"/>
      <c r="C794" s="392"/>
      <c r="D794" s="392"/>
      <c r="E794" s="393"/>
      <c r="F794" s="393"/>
      <c r="G794" s="427" t="str">
        <f>IF(E794=0,"",121.83%)</f>
        <v/>
      </c>
      <c r="H794" s="427"/>
      <c r="I794" s="427"/>
      <c r="J794" s="427"/>
      <c r="K794" s="428" t="str">
        <f>IF(E794=0,"",VLOOKUP(E794,'Mão de Obra'!$A$2:$AA$998,5,))</f>
        <v/>
      </c>
      <c r="L794" s="428"/>
      <c r="M794" s="428"/>
      <c r="N794" s="428"/>
      <c r="O794" s="408"/>
      <c r="P794" s="408"/>
      <c r="Q794" s="408"/>
      <c r="R794" s="408"/>
      <c r="S794" s="408"/>
      <c r="T794" s="408"/>
      <c r="U794" s="408"/>
      <c r="V794" s="408"/>
      <c r="W794" s="408"/>
      <c r="X794" s="408"/>
      <c r="Y794" s="408"/>
      <c r="Z794" s="408"/>
      <c r="AA794" s="429" t="str">
        <f t="shared" si="60"/>
        <v/>
      </c>
      <c r="AB794" s="429"/>
      <c r="AC794" s="429"/>
      <c r="AD794" s="429"/>
      <c r="AE794" s="429"/>
      <c r="AF794" s="430"/>
      <c r="AL794" s="71"/>
      <c r="AQ794" s="113"/>
    </row>
    <row r="795" spans="1:43" s="43" customFormat="1" outlineLevel="1" x14ac:dyDescent="0.3">
      <c r="A795" s="391" t="str">
        <f>IF(E795=0,"",VLOOKUP(E795,'Mão de Obra'!$A$2:$AA$998,2,FALSE))</f>
        <v/>
      </c>
      <c r="B795" s="392"/>
      <c r="C795" s="392"/>
      <c r="D795" s="392"/>
      <c r="E795" s="393"/>
      <c r="F795" s="393"/>
      <c r="G795" s="427" t="str">
        <f>IF(E795=0,"",121.83%)</f>
        <v/>
      </c>
      <c r="H795" s="427"/>
      <c r="I795" s="427"/>
      <c r="J795" s="427"/>
      <c r="K795" s="428" t="str">
        <f>IF(E795=0,"",VLOOKUP(E795,'Mão de Obra'!$A$2:$AA$998,5,))</f>
        <v/>
      </c>
      <c r="L795" s="428"/>
      <c r="M795" s="428"/>
      <c r="N795" s="428"/>
      <c r="O795" s="408"/>
      <c r="P795" s="408"/>
      <c r="Q795" s="408"/>
      <c r="R795" s="408"/>
      <c r="S795" s="408"/>
      <c r="T795" s="408"/>
      <c r="U795" s="408"/>
      <c r="V795" s="408"/>
      <c r="W795" s="408"/>
      <c r="X795" s="408"/>
      <c r="Y795" s="408"/>
      <c r="Z795" s="408"/>
      <c r="AA795" s="429" t="str">
        <f t="shared" si="60"/>
        <v/>
      </c>
      <c r="AB795" s="429"/>
      <c r="AC795" s="429"/>
      <c r="AD795" s="429"/>
      <c r="AE795" s="429"/>
      <c r="AF795" s="430"/>
      <c r="AL795" s="71"/>
      <c r="AQ795" s="113"/>
    </row>
    <row r="796" spans="1:43" s="43" customFormat="1" outlineLevel="1" x14ac:dyDescent="0.3">
      <c r="A796" s="391" t="str">
        <f>IF(E796=0,"",VLOOKUP(E796,'Mão de Obra'!$A$2:$AA$998,2,FALSE))</f>
        <v/>
      </c>
      <c r="B796" s="392"/>
      <c r="C796" s="392"/>
      <c r="D796" s="392"/>
      <c r="E796" s="393"/>
      <c r="F796" s="393"/>
      <c r="G796" s="427" t="str">
        <f>IF(E796=0,"",121.83%)</f>
        <v/>
      </c>
      <c r="H796" s="427"/>
      <c r="I796" s="427"/>
      <c r="J796" s="427"/>
      <c r="K796" s="428" t="str">
        <f>IF(E796=0,"",VLOOKUP(E796,'Mão de Obra'!$A$2:$AA$998,5))</f>
        <v/>
      </c>
      <c r="L796" s="428"/>
      <c r="M796" s="428"/>
      <c r="N796" s="428"/>
      <c r="O796" s="408"/>
      <c r="P796" s="408"/>
      <c r="Q796" s="408"/>
      <c r="R796" s="408"/>
      <c r="S796" s="408"/>
      <c r="T796" s="408"/>
      <c r="U796" s="408"/>
      <c r="V796" s="408"/>
      <c r="W796" s="408"/>
      <c r="X796" s="408"/>
      <c r="Y796" s="408"/>
      <c r="Z796" s="408"/>
      <c r="AA796" s="429" t="str">
        <f t="shared" si="60"/>
        <v/>
      </c>
      <c r="AB796" s="429"/>
      <c r="AC796" s="429"/>
      <c r="AD796" s="429"/>
      <c r="AE796" s="429"/>
      <c r="AF796" s="430"/>
      <c r="AL796" s="71"/>
      <c r="AQ796" s="113"/>
    </row>
    <row r="797" spans="1:43" s="43" customFormat="1" outlineLevel="1" x14ac:dyDescent="0.3">
      <c r="A797" s="398" t="s">
        <v>35</v>
      </c>
      <c r="B797" s="399"/>
      <c r="C797" s="399"/>
      <c r="D797" s="399"/>
      <c r="E797" s="399"/>
      <c r="F797" s="399"/>
      <c r="G797" s="399"/>
      <c r="H797" s="399"/>
      <c r="I797" s="399"/>
      <c r="J797" s="399"/>
      <c r="K797" s="399"/>
      <c r="L797" s="399"/>
      <c r="M797" s="399"/>
      <c r="N797" s="399"/>
      <c r="O797" s="399"/>
      <c r="P797" s="399"/>
      <c r="Q797" s="399"/>
      <c r="R797" s="399"/>
      <c r="S797" s="399"/>
      <c r="T797" s="399"/>
      <c r="U797" s="399"/>
      <c r="V797" s="399"/>
      <c r="W797" s="400">
        <f>TRUNC(SUM(AA789:AF796),2)</f>
        <v>210.98</v>
      </c>
      <c r="X797" s="401"/>
      <c r="Y797" s="401"/>
      <c r="Z797" s="401"/>
      <c r="AA797" s="401"/>
      <c r="AB797" s="401"/>
      <c r="AC797" s="401"/>
      <c r="AD797" s="401"/>
      <c r="AE797" s="401"/>
      <c r="AF797" s="401"/>
      <c r="AL797" s="71"/>
      <c r="AQ797" s="113"/>
    </row>
    <row r="798" spans="1:43" s="43" customFormat="1" outlineLevel="1" x14ac:dyDescent="0.3">
      <c r="A798" s="25"/>
      <c r="B798" s="26"/>
      <c r="C798" s="26"/>
      <c r="D798" s="27"/>
      <c r="E798" s="28"/>
      <c r="F798" s="28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47"/>
      <c r="Y798" s="47"/>
      <c r="Z798" s="47"/>
      <c r="AA798" s="47"/>
      <c r="AB798" s="50"/>
      <c r="AC798" s="50"/>
      <c r="AD798" s="50"/>
      <c r="AE798" s="50"/>
      <c r="AF798" s="29"/>
      <c r="AL798" s="71"/>
      <c r="AQ798" s="113"/>
    </row>
    <row r="799" spans="1:43" s="43" customFormat="1" outlineLevel="1" x14ac:dyDescent="0.3">
      <c r="A799" s="409" t="s">
        <v>36</v>
      </c>
      <c r="B799" s="409"/>
      <c r="C799" s="409"/>
      <c r="D799" s="409"/>
      <c r="E799" s="410" t="s">
        <v>24</v>
      </c>
      <c r="F799" s="410"/>
      <c r="G799" s="410" t="s">
        <v>37</v>
      </c>
      <c r="H799" s="410"/>
      <c r="I799" s="410"/>
      <c r="J799" s="410" t="s">
        <v>38</v>
      </c>
      <c r="K799" s="410"/>
      <c r="L799" s="410"/>
      <c r="M799" s="410" t="s">
        <v>39</v>
      </c>
      <c r="N799" s="410"/>
      <c r="O799" s="410"/>
      <c r="P799" s="410"/>
      <c r="Q799" s="410"/>
      <c r="R799" s="410" t="s">
        <v>40</v>
      </c>
      <c r="S799" s="410"/>
      <c r="T799" s="410"/>
      <c r="U799" s="410"/>
      <c r="V799" s="410"/>
      <c r="W799" s="410" t="s">
        <v>19</v>
      </c>
      <c r="X799" s="410"/>
      <c r="Y799" s="410"/>
      <c r="Z799" s="410"/>
      <c r="AA799" s="410"/>
      <c r="AB799" s="410"/>
      <c r="AC799" s="410"/>
      <c r="AD799" s="410"/>
      <c r="AE799" s="410"/>
      <c r="AF799" s="410"/>
      <c r="AL799" s="71"/>
      <c r="AQ799" s="113"/>
    </row>
    <row r="800" spans="1:43" s="43" customFormat="1" outlineLevel="1" x14ac:dyDescent="0.3">
      <c r="A800" s="32"/>
      <c r="B800" s="33"/>
      <c r="C800" s="33"/>
      <c r="D800" s="34"/>
      <c r="E800" s="424"/>
      <c r="F800" s="424"/>
      <c r="G800" s="407"/>
      <c r="H800" s="407"/>
      <c r="I800" s="407"/>
      <c r="J800" s="425"/>
      <c r="K800" s="425"/>
      <c r="L800" s="425"/>
      <c r="M800" s="425"/>
      <c r="N800" s="425"/>
      <c r="O800" s="425"/>
      <c r="P800" s="425"/>
      <c r="Q800" s="425"/>
      <c r="R800" s="425"/>
      <c r="S800" s="425"/>
      <c r="T800" s="425"/>
      <c r="U800" s="425"/>
      <c r="V800" s="425"/>
      <c r="W800" s="35"/>
      <c r="X800" s="48"/>
      <c r="Y800" s="48"/>
      <c r="Z800" s="48"/>
      <c r="AA800" s="48"/>
      <c r="AB800" s="48"/>
      <c r="AC800" s="48"/>
      <c r="AD800" s="48"/>
      <c r="AE800" s="396" t="str">
        <f>IF(A800="","",(W797*G800/100))</f>
        <v/>
      </c>
      <c r="AF800" s="426"/>
      <c r="AL800" s="71"/>
      <c r="AQ800" s="113"/>
    </row>
    <row r="801" spans="1:43" s="43" customFormat="1" outlineLevel="1" x14ac:dyDescent="0.3">
      <c r="A801" s="32"/>
      <c r="B801" s="33"/>
      <c r="C801" s="33"/>
      <c r="D801" s="34"/>
      <c r="E801" s="424"/>
      <c r="F801" s="424"/>
      <c r="G801" s="407"/>
      <c r="H801" s="407"/>
      <c r="I801" s="407"/>
      <c r="J801" s="425"/>
      <c r="K801" s="425"/>
      <c r="L801" s="425"/>
      <c r="M801" s="425"/>
      <c r="N801" s="425"/>
      <c r="O801" s="425"/>
      <c r="P801" s="425"/>
      <c r="Q801" s="425"/>
      <c r="R801" s="425"/>
      <c r="S801" s="425"/>
      <c r="T801" s="425"/>
      <c r="U801" s="425"/>
      <c r="V801" s="425"/>
      <c r="W801" s="35"/>
      <c r="X801" s="48"/>
      <c r="Y801" s="48"/>
      <c r="Z801" s="48"/>
      <c r="AA801" s="48"/>
      <c r="AB801" s="48"/>
      <c r="AC801" s="48"/>
      <c r="AD801" s="48"/>
      <c r="AE801" s="396" t="str">
        <f>IF(A801="","",(W797*G801/100))</f>
        <v/>
      </c>
      <c r="AF801" s="426"/>
      <c r="AL801" s="71"/>
      <c r="AQ801" s="113"/>
    </row>
    <row r="802" spans="1:43" s="43" customFormat="1" outlineLevel="1" x14ac:dyDescent="0.3">
      <c r="A802" s="36"/>
      <c r="B802" s="33"/>
      <c r="C802" s="33"/>
      <c r="D802" s="34"/>
      <c r="E802" s="424"/>
      <c r="F802" s="424"/>
      <c r="G802" s="407"/>
      <c r="H802" s="407"/>
      <c r="I802" s="407"/>
      <c r="J802" s="425"/>
      <c r="K802" s="425"/>
      <c r="L802" s="425"/>
      <c r="M802" s="60"/>
      <c r="N802" s="60"/>
      <c r="O802" s="60"/>
      <c r="P802" s="60"/>
      <c r="Q802" s="60"/>
      <c r="R802" s="60"/>
      <c r="S802" s="60"/>
      <c r="T802" s="60"/>
      <c r="U802" s="60"/>
      <c r="V802" s="60"/>
      <c r="W802" s="35"/>
      <c r="X802" s="48"/>
      <c r="Y802" s="48"/>
      <c r="Z802" s="48"/>
      <c r="AA802" s="48"/>
      <c r="AB802" s="48"/>
      <c r="AC802" s="48"/>
      <c r="AD802" s="48"/>
      <c r="AE802" s="396" t="str">
        <f>IF(A802="","",(W797*G802/100))</f>
        <v/>
      </c>
      <c r="AF802" s="426"/>
      <c r="AL802" s="71"/>
      <c r="AQ802" s="113"/>
    </row>
    <row r="803" spans="1:43" s="43" customFormat="1" outlineLevel="1" x14ac:dyDescent="0.3">
      <c r="A803" s="36"/>
      <c r="B803" s="33"/>
      <c r="C803" s="33"/>
      <c r="D803" s="34"/>
      <c r="E803" s="424"/>
      <c r="F803" s="424"/>
      <c r="G803" s="407"/>
      <c r="H803" s="407"/>
      <c r="I803" s="407"/>
      <c r="J803" s="425"/>
      <c r="K803" s="425"/>
      <c r="L803" s="425"/>
      <c r="M803" s="425"/>
      <c r="N803" s="425"/>
      <c r="O803" s="425"/>
      <c r="P803" s="425"/>
      <c r="Q803" s="425"/>
      <c r="R803" s="425"/>
      <c r="S803" s="425"/>
      <c r="T803" s="425"/>
      <c r="U803" s="425"/>
      <c r="V803" s="425"/>
      <c r="W803" s="37"/>
      <c r="X803" s="49"/>
      <c r="Y803" s="49"/>
      <c r="Z803" s="49"/>
      <c r="AA803" s="49"/>
      <c r="AB803" s="49"/>
      <c r="AC803" s="49"/>
      <c r="AD803" s="49"/>
      <c r="AE803" s="396" t="str">
        <f>IF(A803="","",(W797*G803/100))</f>
        <v/>
      </c>
      <c r="AF803" s="426"/>
      <c r="AL803" s="71"/>
      <c r="AQ803" s="113"/>
    </row>
    <row r="804" spans="1:43" s="43" customFormat="1" outlineLevel="1" x14ac:dyDescent="0.3">
      <c r="A804" s="398" t="s">
        <v>41</v>
      </c>
      <c r="B804" s="399"/>
      <c r="C804" s="399"/>
      <c r="D804" s="399"/>
      <c r="E804" s="399"/>
      <c r="F804" s="399"/>
      <c r="G804" s="399"/>
      <c r="H804" s="399"/>
      <c r="I804" s="399"/>
      <c r="J804" s="399"/>
      <c r="K804" s="399"/>
      <c r="L804" s="399"/>
      <c r="M804" s="399"/>
      <c r="N804" s="399"/>
      <c r="O804" s="399"/>
      <c r="P804" s="399"/>
      <c r="Q804" s="399"/>
      <c r="R804" s="399"/>
      <c r="S804" s="399"/>
      <c r="T804" s="399"/>
      <c r="U804" s="399"/>
      <c r="V804" s="399"/>
      <c r="W804" s="400">
        <f>TRUNC(SUM(AE800:AF803),2)</f>
        <v>0</v>
      </c>
      <c r="X804" s="401"/>
      <c r="Y804" s="401"/>
      <c r="Z804" s="401"/>
      <c r="AA804" s="401"/>
      <c r="AB804" s="401"/>
      <c r="AC804" s="401"/>
      <c r="AD804" s="401"/>
      <c r="AE804" s="401"/>
      <c r="AF804" s="401"/>
      <c r="AL804" s="71"/>
      <c r="AQ804" s="113"/>
    </row>
    <row r="805" spans="1:43" s="43" customFormat="1" outlineLevel="1" x14ac:dyDescent="0.3">
      <c r="A805" s="25"/>
      <c r="B805" s="26"/>
      <c r="C805" s="26"/>
      <c r="D805" s="27"/>
      <c r="E805" s="28"/>
      <c r="F805" s="28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47"/>
      <c r="Y805" s="47"/>
      <c r="Z805" s="47"/>
      <c r="AA805" s="47"/>
      <c r="AB805" s="50"/>
      <c r="AC805" s="50"/>
      <c r="AD805" s="50"/>
      <c r="AE805" s="50"/>
      <c r="AF805" s="29"/>
      <c r="AL805" s="71"/>
      <c r="AQ805" s="113"/>
    </row>
    <row r="806" spans="1:43" s="43" customFormat="1" outlineLevel="1" x14ac:dyDescent="0.3">
      <c r="A806" s="420" t="s">
        <v>42</v>
      </c>
      <c r="B806" s="420"/>
      <c r="C806" s="420"/>
      <c r="D806" s="420"/>
      <c r="E806" s="420"/>
      <c r="F806" s="420"/>
      <c r="G806" s="420"/>
      <c r="H806" s="420"/>
      <c r="I806" s="420"/>
      <c r="J806" s="420"/>
      <c r="K806" s="420"/>
      <c r="L806" s="420"/>
      <c r="M806" s="420"/>
      <c r="N806" s="400">
        <f>TRUNC(SUM(W786,W797,W804),2)</f>
        <v>810.68</v>
      </c>
      <c r="O806" s="401"/>
      <c r="P806" s="401"/>
      <c r="Q806" s="401"/>
      <c r="R806" s="401"/>
      <c r="S806" s="401"/>
      <c r="T806" s="401"/>
      <c r="U806" s="401"/>
      <c r="V806" s="401"/>
      <c r="W806" s="401"/>
      <c r="X806" s="401"/>
      <c r="Y806" s="401"/>
      <c r="Z806" s="401"/>
      <c r="AA806" s="401"/>
      <c r="AB806" s="401"/>
      <c r="AC806" s="401"/>
      <c r="AD806" s="401"/>
      <c r="AE806" s="401"/>
      <c r="AF806" s="401"/>
      <c r="AL806" s="71"/>
      <c r="AQ806" s="113"/>
    </row>
    <row r="807" spans="1:43" s="43" customFormat="1" outlineLevel="1" x14ac:dyDescent="0.3">
      <c r="A807" s="421" t="s">
        <v>43</v>
      </c>
      <c r="B807" s="421"/>
      <c r="C807" s="421"/>
      <c r="D807" s="421"/>
      <c r="E807" s="421"/>
      <c r="F807" s="421"/>
      <c r="G807" s="421"/>
      <c r="H807" s="421"/>
      <c r="I807" s="421"/>
      <c r="J807" s="421"/>
      <c r="K807" s="421"/>
      <c r="L807" s="421"/>
      <c r="M807" s="421"/>
      <c r="N807" s="422">
        <f>AH840</f>
        <v>27.67</v>
      </c>
      <c r="O807" s="422"/>
      <c r="P807" s="422"/>
      <c r="Q807" s="422"/>
      <c r="R807" s="422"/>
      <c r="S807" s="422"/>
      <c r="T807" s="422"/>
      <c r="U807" s="422"/>
      <c r="V807" s="422"/>
      <c r="W807" s="422"/>
      <c r="X807" s="422"/>
      <c r="Y807" s="422"/>
      <c r="Z807" s="422"/>
      <c r="AA807" s="422"/>
      <c r="AB807" s="422"/>
      <c r="AC807" s="422"/>
      <c r="AD807" s="422"/>
      <c r="AE807" s="422"/>
      <c r="AF807" s="422"/>
      <c r="AL807" s="71"/>
      <c r="AQ807" s="113"/>
    </row>
    <row r="808" spans="1:43" s="43" customFormat="1" outlineLevel="1" x14ac:dyDescent="0.3">
      <c r="A808" s="420" t="s">
        <v>44</v>
      </c>
      <c r="B808" s="420"/>
      <c r="C808" s="420"/>
      <c r="D808" s="420"/>
      <c r="E808" s="420"/>
      <c r="F808" s="420"/>
      <c r="G808" s="420"/>
      <c r="H808" s="420"/>
      <c r="I808" s="420"/>
      <c r="J808" s="420"/>
      <c r="K808" s="420"/>
      <c r="L808" s="420"/>
      <c r="M808" s="420"/>
      <c r="N808" s="400">
        <f>TRUNC(N806/N807,2)</f>
        <v>29.29</v>
      </c>
      <c r="O808" s="401"/>
      <c r="P808" s="401"/>
      <c r="Q808" s="401"/>
      <c r="R808" s="401"/>
      <c r="S808" s="401"/>
      <c r="T808" s="401"/>
      <c r="U808" s="401"/>
      <c r="V808" s="401"/>
      <c r="W808" s="401"/>
      <c r="X808" s="401"/>
      <c r="Y808" s="401"/>
      <c r="Z808" s="401"/>
      <c r="AA808" s="401"/>
      <c r="AB808" s="401"/>
      <c r="AC808" s="401"/>
      <c r="AD808" s="401"/>
      <c r="AE808" s="401"/>
      <c r="AF808" s="401"/>
      <c r="AL808" s="71"/>
      <c r="AQ808" s="113"/>
    </row>
    <row r="809" spans="1:43" s="43" customFormat="1" outlineLevel="1" x14ac:dyDescent="0.3">
      <c r="A809" s="25"/>
      <c r="B809" s="26"/>
      <c r="C809" s="26"/>
      <c r="D809" s="27"/>
      <c r="E809" s="28"/>
      <c r="F809" s="28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47"/>
      <c r="Y809" s="47"/>
      <c r="Z809" s="47"/>
      <c r="AA809" s="47"/>
      <c r="AB809" s="50"/>
      <c r="AC809" s="50"/>
      <c r="AD809" s="50"/>
      <c r="AE809" s="50"/>
      <c r="AF809" s="29"/>
      <c r="AL809" s="71"/>
      <c r="AQ809" s="113"/>
    </row>
    <row r="810" spans="1:43" s="43" customFormat="1" outlineLevel="1" x14ac:dyDescent="0.3">
      <c r="A810" s="409" t="s">
        <v>45</v>
      </c>
      <c r="B810" s="409"/>
      <c r="C810" s="409"/>
      <c r="D810" s="409"/>
      <c r="E810" s="410" t="s">
        <v>24</v>
      </c>
      <c r="F810" s="410"/>
      <c r="G810" s="410" t="s">
        <v>0</v>
      </c>
      <c r="H810" s="410"/>
      <c r="I810" s="423" t="s">
        <v>46</v>
      </c>
      <c r="J810" s="423"/>
      <c r="K810" s="423"/>
      <c r="L810" s="423"/>
      <c r="M810" s="423"/>
      <c r="N810" s="423"/>
      <c r="O810" s="423"/>
      <c r="P810" s="423"/>
      <c r="Q810" s="423" t="s">
        <v>30</v>
      </c>
      <c r="R810" s="423"/>
      <c r="S810" s="423"/>
      <c r="T810" s="423"/>
      <c r="U810" s="423"/>
      <c r="V810" s="423"/>
      <c r="W810" s="423"/>
      <c r="X810" s="423"/>
      <c r="Y810" s="423"/>
      <c r="Z810" s="423"/>
      <c r="AA810" s="423"/>
      <c r="AB810" s="405" t="s">
        <v>46</v>
      </c>
      <c r="AC810" s="405"/>
      <c r="AD810" s="405"/>
      <c r="AE810" s="405"/>
      <c r="AF810" s="405"/>
      <c r="AL810" s="71"/>
      <c r="AQ810" s="113"/>
    </row>
    <row r="811" spans="1:43" s="43" customFormat="1" outlineLevel="1" x14ac:dyDescent="0.3">
      <c r="A811" s="444" t="str">
        <f>IF(E811="","",VLOOKUP(E811,Material!$A$3:$P$527,2,FALSE))</f>
        <v/>
      </c>
      <c r="B811" s="445"/>
      <c r="C811" s="445"/>
      <c r="D811" s="445"/>
      <c r="E811" s="446"/>
      <c r="F811" s="446"/>
      <c r="G811" s="412" t="str">
        <f>IF(E811="","",VLOOKUP(E811,Material!$A$3:$P$527,3,FALSE))</f>
        <v/>
      </c>
      <c r="H811" s="412"/>
      <c r="I811" s="419" t="str">
        <f>IF(E811="","",VLOOKUP(E811,Material!$A$3:$P$527,4,FALSE))</f>
        <v/>
      </c>
      <c r="J811" s="419"/>
      <c r="K811" s="419"/>
      <c r="L811" s="419"/>
      <c r="M811" s="419"/>
      <c r="N811" s="419"/>
      <c r="O811" s="419"/>
      <c r="P811" s="419"/>
      <c r="Q811" s="55"/>
      <c r="R811" s="55"/>
      <c r="S811" s="55"/>
      <c r="T811" s="55"/>
      <c r="U811" s="55"/>
      <c r="V811" s="55"/>
      <c r="W811" s="413"/>
      <c r="X811" s="413"/>
      <c r="Y811" s="413"/>
      <c r="Z811" s="413"/>
      <c r="AA811" s="413"/>
      <c r="AB811" s="48"/>
      <c r="AC811" s="48"/>
      <c r="AD811" s="48"/>
      <c r="AE811" s="48"/>
      <c r="AF811" s="38"/>
      <c r="AL811" s="71"/>
      <c r="AQ811" s="113"/>
    </row>
    <row r="812" spans="1:43" s="43" customFormat="1" outlineLevel="1" x14ac:dyDescent="0.3">
      <c r="A812" s="391" t="str">
        <f>IF(E812="","",VLOOKUP(E812,Material!$A$3:$P$527,2,FALSE))</f>
        <v/>
      </c>
      <c r="B812" s="392"/>
      <c r="C812" s="392"/>
      <c r="D812" s="392"/>
      <c r="E812" s="412"/>
      <c r="F812" s="412"/>
      <c r="G812" s="412" t="str">
        <f>IF(E812="","",VLOOKUP(E812,Material!$A$3:$P$527,3,FALSE))</f>
        <v/>
      </c>
      <c r="H812" s="412"/>
      <c r="I812" s="419" t="str">
        <f>IF(E812="","",VLOOKUP(E812,Material!$A$3:$P$527,4,FALSE))</f>
        <v/>
      </c>
      <c r="J812" s="419"/>
      <c r="K812" s="419"/>
      <c r="L812" s="419"/>
      <c r="M812" s="419"/>
      <c r="N812" s="419"/>
      <c r="O812" s="419"/>
      <c r="P812" s="419"/>
      <c r="Q812" s="55"/>
      <c r="R812" s="55"/>
      <c r="S812" s="55"/>
      <c r="T812" s="55"/>
      <c r="U812" s="55"/>
      <c r="V812" s="55"/>
      <c r="W812" s="413"/>
      <c r="X812" s="413"/>
      <c r="Y812" s="413"/>
      <c r="Z812" s="413"/>
      <c r="AA812" s="413"/>
      <c r="AB812" s="48"/>
      <c r="AC812" s="48"/>
      <c r="AD812" s="48"/>
      <c r="AE812" s="48"/>
      <c r="AF812" s="38" t="str">
        <f t="shared" ref="AF812:AF820" si="61">IF(W812="","",I812*W812)</f>
        <v/>
      </c>
      <c r="AL812" s="71"/>
      <c r="AQ812" s="113"/>
    </row>
    <row r="813" spans="1:43" s="43" customFormat="1" outlineLevel="1" x14ac:dyDescent="0.3">
      <c r="A813" s="391" t="str">
        <f>IF(E813="","",VLOOKUP(E813,Material!$A$3:$P$527,2,FALSE))</f>
        <v/>
      </c>
      <c r="B813" s="392"/>
      <c r="C813" s="392"/>
      <c r="D813" s="392"/>
      <c r="E813" s="412"/>
      <c r="F813" s="412"/>
      <c r="G813" s="412" t="str">
        <f>IF(E813="","",VLOOKUP(E813,Material!$A$3:$P$527,3,FALSE))</f>
        <v/>
      </c>
      <c r="H813" s="412"/>
      <c r="I813" s="419" t="str">
        <f>IF(E813="","",VLOOKUP(E813,Material!$A$3:$P$527,4,FALSE))</f>
        <v/>
      </c>
      <c r="J813" s="419"/>
      <c r="K813" s="419"/>
      <c r="L813" s="419"/>
      <c r="M813" s="419"/>
      <c r="N813" s="419"/>
      <c r="O813" s="419"/>
      <c r="P813" s="419"/>
      <c r="Q813" s="55"/>
      <c r="R813" s="55"/>
      <c r="S813" s="55"/>
      <c r="T813" s="55"/>
      <c r="U813" s="55"/>
      <c r="V813" s="55"/>
      <c r="W813" s="413"/>
      <c r="X813" s="413"/>
      <c r="Y813" s="413"/>
      <c r="Z813" s="413"/>
      <c r="AA813" s="413"/>
      <c r="AB813" s="48"/>
      <c r="AC813" s="48"/>
      <c r="AD813" s="48"/>
      <c r="AE813" s="48"/>
      <c r="AF813" s="38" t="str">
        <f t="shared" si="61"/>
        <v/>
      </c>
      <c r="AL813" s="71"/>
      <c r="AQ813" s="113"/>
    </row>
    <row r="814" spans="1:43" s="43" customFormat="1" outlineLevel="1" x14ac:dyDescent="0.3">
      <c r="A814" s="391" t="str">
        <f>IF(E814="","",VLOOKUP(E814,Material!$A$3:$P$527,2,FALSE))</f>
        <v/>
      </c>
      <c r="B814" s="392"/>
      <c r="C814" s="392"/>
      <c r="D814" s="392"/>
      <c r="E814" s="393"/>
      <c r="F814" s="393"/>
      <c r="G814" s="394" t="str">
        <f>IF(E814="","",VLOOKUP(E814,Material!$A$3:$P$527,3,FALSE))</f>
        <v/>
      </c>
      <c r="H814" s="394"/>
      <c r="I814" s="417" t="str">
        <f>IF(E814="","",VLOOKUP(E814,Material!$A$3:$P$527,4,FALSE))</f>
        <v/>
      </c>
      <c r="J814" s="417"/>
      <c r="K814" s="417"/>
      <c r="L814" s="417"/>
      <c r="M814" s="417"/>
      <c r="N814" s="417"/>
      <c r="O814" s="417"/>
      <c r="P814" s="417"/>
      <c r="Q814" s="35"/>
      <c r="R814" s="35"/>
      <c r="S814" s="35"/>
      <c r="T814" s="35"/>
      <c r="U814" s="35"/>
      <c r="V814" s="35"/>
      <c r="W814" s="408"/>
      <c r="X814" s="408"/>
      <c r="Y814" s="408"/>
      <c r="Z814" s="408"/>
      <c r="AA814" s="408"/>
      <c r="AB814" s="48"/>
      <c r="AC814" s="48"/>
      <c r="AD814" s="48"/>
      <c r="AE814" s="48"/>
      <c r="AF814" s="38" t="str">
        <f t="shared" si="61"/>
        <v/>
      </c>
      <c r="AL814" s="71"/>
      <c r="AQ814" s="113"/>
    </row>
    <row r="815" spans="1:43" s="43" customFormat="1" outlineLevel="1" x14ac:dyDescent="0.3">
      <c r="A815" s="391" t="str">
        <f>IF(E815="","",VLOOKUP(E815,Material!$A$3:$P$527,2,FALSE))</f>
        <v/>
      </c>
      <c r="B815" s="392"/>
      <c r="C815" s="392"/>
      <c r="D815" s="392"/>
      <c r="E815" s="393"/>
      <c r="F815" s="393"/>
      <c r="G815" s="394" t="str">
        <f>IF(E815="","",VLOOKUP(E815,Material!$A$3:$P$527,3,FALSE))</f>
        <v/>
      </c>
      <c r="H815" s="394"/>
      <c r="I815" s="417" t="str">
        <f>IF(E815="","",VLOOKUP(E815,Material!$A$3:$P$527,4,FALSE))</f>
        <v/>
      </c>
      <c r="J815" s="417"/>
      <c r="K815" s="417"/>
      <c r="L815" s="417"/>
      <c r="M815" s="417"/>
      <c r="N815" s="417"/>
      <c r="O815" s="417"/>
      <c r="P815" s="417"/>
      <c r="Q815" s="35"/>
      <c r="R815" s="35"/>
      <c r="S815" s="35"/>
      <c r="T815" s="35"/>
      <c r="U815" s="35"/>
      <c r="V815" s="35"/>
      <c r="W815" s="408"/>
      <c r="X815" s="408"/>
      <c r="Y815" s="408"/>
      <c r="Z815" s="408"/>
      <c r="AA815" s="408"/>
      <c r="AB815" s="48"/>
      <c r="AC815" s="48"/>
      <c r="AD815" s="48"/>
      <c r="AE815" s="48"/>
      <c r="AF815" s="38" t="str">
        <f t="shared" si="61"/>
        <v/>
      </c>
      <c r="AL815" s="71"/>
      <c r="AQ815" s="113"/>
    </row>
    <row r="816" spans="1:43" s="43" customFormat="1" outlineLevel="1" x14ac:dyDescent="0.3">
      <c r="A816" s="391" t="str">
        <f>IF(E816="","",VLOOKUP(E816,Material!$A$3:$P$527,2,FALSE))</f>
        <v/>
      </c>
      <c r="B816" s="392"/>
      <c r="C816" s="392"/>
      <c r="D816" s="392"/>
      <c r="E816" s="393"/>
      <c r="F816" s="393"/>
      <c r="G816" s="394" t="str">
        <f>IF(E816="","",VLOOKUP(E816,Material!$A$3:$P$527,3,FALSE))</f>
        <v/>
      </c>
      <c r="H816" s="394"/>
      <c r="I816" s="417" t="str">
        <f>IF(E816="","",VLOOKUP(E816,Material!$A$3:$P$527,4,FALSE))</f>
        <v/>
      </c>
      <c r="J816" s="417"/>
      <c r="K816" s="417"/>
      <c r="L816" s="417"/>
      <c r="M816" s="417"/>
      <c r="N816" s="417"/>
      <c r="O816" s="417"/>
      <c r="P816" s="417"/>
      <c r="Q816" s="35"/>
      <c r="R816" s="35"/>
      <c r="S816" s="35"/>
      <c r="T816" s="35"/>
      <c r="U816" s="35"/>
      <c r="V816" s="35"/>
      <c r="W816" s="408"/>
      <c r="X816" s="408"/>
      <c r="Y816" s="408"/>
      <c r="Z816" s="408"/>
      <c r="AA816" s="408"/>
      <c r="AB816" s="48"/>
      <c r="AC816" s="48"/>
      <c r="AD816" s="48"/>
      <c r="AE816" s="48"/>
      <c r="AF816" s="38" t="str">
        <f t="shared" si="61"/>
        <v/>
      </c>
      <c r="AL816" s="71"/>
      <c r="AQ816" s="113"/>
    </row>
    <row r="817" spans="1:43" s="43" customFormat="1" outlineLevel="1" x14ac:dyDescent="0.3">
      <c r="A817" s="391" t="str">
        <f>IF(E817="","",VLOOKUP(E817,Material!$A$3:$P$527,2,FALSE))</f>
        <v/>
      </c>
      <c r="B817" s="392"/>
      <c r="C817" s="392"/>
      <c r="D817" s="392"/>
      <c r="E817" s="393"/>
      <c r="F817" s="393"/>
      <c r="G817" s="394" t="str">
        <f>IF(E817="","",VLOOKUP(E817,Material!$A$3:$P$527,3,FALSE))</f>
        <v/>
      </c>
      <c r="H817" s="394"/>
      <c r="I817" s="417" t="str">
        <f>IF(E817="","",VLOOKUP(E817,Material!$A$3:$P$527,4,FALSE))</f>
        <v/>
      </c>
      <c r="J817" s="417"/>
      <c r="K817" s="417"/>
      <c r="L817" s="417"/>
      <c r="M817" s="417"/>
      <c r="N817" s="417"/>
      <c r="O817" s="417"/>
      <c r="P817" s="417"/>
      <c r="Q817" s="35"/>
      <c r="R817" s="35"/>
      <c r="S817" s="35"/>
      <c r="T817" s="35"/>
      <c r="U817" s="35"/>
      <c r="V817" s="35"/>
      <c r="W817" s="408"/>
      <c r="X817" s="408"/>
      <c r="Y817" s="408"/>
      <c r="Z817" s="408"/>
      <c r="AA817" s="408"/>
      <c r="AB817" s="48"/>
      <c r="AC817" s="48"/>
      <c r="AD817" s="48"/>
      <c r="AE817" s="48"/>
      <c r="AF817" s="38" t="str">
        <f t="shared" si="61"/>
        <v/>
      </c>
      <c r="AL817" s="71"/>
      <c r="AQ817" s="113"/>
    </row>
    <row r="818" spans="1:43" s="43" customFormat="1" outlineLevel="1" x14ac:dyDescent="0.3">
      <c r="A818" s="391" t="str">
        <f>IF(E818="","",VLOOKUP(E818,Material!$A$3:$P$527,2,FALSE))</f>
        <v/>
      </c>
      <c r="B818" s="392"/>
      <c r="C818" s="392"/>
      <c r="D818" s="392"/>
      <c r="E818" s="393"/>
      <c r="F818" s="393"/>
      <c r="G818" s="394" t="str">
        <f>IF(E818="","",VLOOKUP(E818,Material!$A$3:$P$527,3,FALSE))</f>
        <v/>
      </c>
      <c r="H818" s="394"/>
      <c r="I818" s="417" t="str">
        <f>IF(E818="","",VLOOKUP(E818,Material!$A$3:$P$527,4,FALSE))</f>
        <v/>
      </c>
      <c r="J818" s="417"/>
      <c r="K818" s="417"/>
      <c r="L818" s="417"/>
      <c r="M818" s="417"/>
      <c r="N818" s="417"/>
      <c r="O818" s="417"/>
      <c r="P818" s="417"/>
      <c r="Q818" s="35"/>
      <c r="R818" s="35"/>
      <c r="S818" s="35"/>
      <c r="T818" s="35"/>
      <c r="U818" s="35"/>
      <c r="V818" s="35"/>
      <c r="W818" s="408"/>
      <c r="X818" s="408"/>
      <c r="Y818" s="408"/>
      <c r="Z818" s="408"/>
      <c r="AA818" s="408"/>
      <c r="AB818" s="48"/>
      <c r="AC818" s="48"/>
      <c r="AD818" s="48"/>
      <c r="AE818" s="48"/>
      <c r="AF818" s="38" t="str">
        <f t="shared" si="61"/>
        <v/>
      </c>
      <c r="AL818" s="71"/>
      <c r="AQ818" s="113"/>
    </row>
    <row r="819" spans="1:43" s="43" customFormat="1" outlineLevel="1" x14ac:dyDescent="0.3">
      <c r="A819" s="391" t="str">
        <f>IF(E819="","",VLOOKUP(E819,Material!$A$3:$P$527,2,FALSE))</f>
        <v/>
      </c>
      <c r="B819" s="392"/>
      <c r="C819" s="392"/>
      <c r="D819" s="392"/>
      <c r="E819" s="393"/>
      <c r="F819" s="393"/>
      <c r="G819" s="394" t="str">
        <f>IF(E819="","",VLOOKUP(E819,Material!$A$3:$P$527,3,FALSE))</f>
        <v/>
      </c>
      <c r="H819" s="394"/>
      <c r="I819" s="417" t="str">
        <f>IF(E819="","",VLOOKUP(E819,Material!$A$3:$P$527,4,FALSE))</f>
        <v/>
      </c>
      <c r="J819" s="417"/>
      <c r="K819" s="417"/>
      <c r="L819" s="417"/>
      <c r="M819" s="417"/>
      <c r="N819" s="417"/>
      <c r="O819" s="417"/>
      <c r="P819" s="417"/>
      <c r="Q819" s="35"/>
      <c r="R819" s="35"/>
      <c r="S819" s="35"/>
      <c r="T819" s="35"/>
      <c r="U819" s="35"/>
      <c r="V819" s="35"/>
      <c r="W819" s="408"/>
      <c r="X819" s="408"/>
      <c r="Y819" s="408"/>
      <c r="Z819" s="408"/>
      <c r="AA819" s="408"/>
      <c r="AB819" s="48"/>
      <c r="AC819" s="48"/>
      <c r="AD819" s="48"/>
      <c r="AE819" s="48"/>
      <c r="AF819" s="38" t="str">
        <f t="shared" si="61"/>
        <v/>
      </c>
      <c r="AL819" s="71"/>
      <c r="AQ819" s="113"/>
    </row>
    <row r="820" spans="1:43" s="43" customFormat="1" outlineLevel="1" x14ac:dyDescent="0.3">
      <c r="A820" s="391" t="str">
        <f>IF(E820="","",VLOOKUP(E820,Material!$A$3:$P$527,2,FALSE))</f>
        <v/>
      </c>
      <c r="B820" s="392"/>
      <c r="C820" s="392"/>
      <c r="D820" s="392"/>
      <c r="E820" s="393"/>
      <c r="F820" s="393"/>
      <c r="G820" s="394" t="str">
        <f>IF(E820="","",VLOOKUP(E820,Material!$A$3:$P$527,3,FALSE))</f>
        <v/>
      </c>
      <c r="H820" s="394"/>
      <c r="I820" s="417" t="str">
        <f>IF(E820="","",VLOOKUP(E820,Material!$A$3:$P$527,4,FALSE))</f>
        <v/>
      </c>
      <c r="J820" s="417"/>
      <c r="K820" s="417"/>
      <c r="L820" s="417"/>
      <c r="M820" s="417"/>
      <c r="N820" s="417"/>
      <c r="O820" s="417"/>
      <c r="P820" s="417"/>
      <c r="Q820" s="35"/>
      <c r="R820" s="35"/>
      <c r="S820" s="35"/>
      <c r="T820" s="35"/>
      <c r="U820" s="35"/>
      <c r="V820" s="35"/>
      <c r="W820" s="408"/>
      <c r="X820" s="408"/>
      <c r="Y820" s="408"/>
      <c r="Z820" s="408"/>
      <c r="AA820" s="408"/>
      <c r="AB820" s="48"/>
      <c r="AC820" s="48"/>
      <c r="AD820" s="48"/>
      <c r="AE820" s="48"/>
      <c r="AF820" s="38" t="str">
        <f t="shared" si="61"/>
        <v/>
      </c>
      <c r="AL820" s="71"/>
      <c r="AQ820" s="113"/>
    </row>
    <row r="821" spans="1:43" s="43" customFormat="1" outlineLevel="1" x14ac:dyDescent="0.3">
      <c r="A821" s="398" t="s">
        <v>47</v>
      </c>
      <c r="B821" s="399"/>
      <c r="C821" s="399"/>
      <c r="D821" s="399"/>
      <c r="E821" s="399"/>
      <c r="F821" s="399"/>
      <c r="G821" s="399"/>
      <c r="H821" s="399"/>
      <c r="I821" s="399"/>
      <c r="J821" s="399"/>
      <c r="K821" s="399"/>
      <c r="L821" s="399"/>
      <c r="M821" s="399"/>
      <c r="N821" s="399"/>
      <c r="O821" s="399"/>
      <c r="P821" s="399"/>
      <c r="Q821" s="399"/>
      <c r="R821" s="399"/>
      <c r="S821" s="399"/>
      <c r="T821" s="399"/>
      <c r="U821" s="399"/>
      <c r="V821" s="399"/>
      <c r="W821" s="400">
        <f>TRUNC(SUM(AA811:AF820),2)</f>
        <v>0</v>
      </c>
      <c r="X821" s="401"/>
      <c r="Y821" s="401"/>
      <c r="Z821" s="401"/>
      <c r="AA821" s="401"/>
      <c r="AB821" s="401"/>
      <c r="AC821" s="401"/>
      <c r="AD821" s="401"/>
      <c r="AE821" s="401"/>
      <c r="AF821" s="401"/>
      <c r="AL821" s="71"/>
      <c r="AQ821" s="113"/>
    </row>
    <row r="822" spans="1:43" s="43" customFormat="1" outlineLevel="1" x14ac:dyDescent="0.3">
      <c r="A822" s="25"/>
      <c r="B822" s="26"/>
      <c r="C822" s="26"/>
      <c r="D822" s="27"/>
      <c r="E822" s="28"/>
      <c r="F822" s="28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47"/>
      <c r="Y822" s="47"/>
      <c r="Z822" s="47"/>
      <c r="AA822" s="47"/>
      <c r="AB822" s="50"/>
      <c r="AC822" s="50"/>
      <c r="AD822" s="50"/>
      <c r="AE822" s="50"/>
      <c r="AF822" s="29"/>
      <c r="AL822" s="71"/>
      <c r="AQ822" s="113"/>
    </row>
    <row r="823" spans="1:43" s="43" customFormat="1" outlineLevel="1" x14ac:dyDescent="0.3">
      <c r="A823" s="409" t="s">
        <v>48</v>
      </c>
      <c r="B823" s="409"/>
      <c r="C823" s="409"/>
      <c r="D823" s="409"/>
      <c r="E823" s="410" t="s">
        <v>24</v>
      </c>
      <c r="F823" s="410"/>
      <c r="G823" s="410" t="s">
        <v>0</v>
      </c>
      <c r="H823" s="410"/>
      <c r="I823" s="410" t="s">
        <v>46</v>
      </c>
      <c r="J823" s="410"/>
      <c r="K823" s="410"/>
      <c r="L823" s="410"/>
      <c r="M823" s="410"/>
      <c r="N823" s="410"/>
      <c r="O823" s="410"/>
      <c r="P823" s="410"/>
      <c r="Q823" s="410" t="s">
        <v>30</v>
      </c>
      <c r="R823" s="410"/>
      <c r="S823" s="410"/>
      <c r="T823" s="410"/>
      <c r="U823" s="410"/>
      <c r="V823" s="410"/>
      <c r="W823" s="410"/>
      <c r="X823" s="410"/>
      <c r="Y823" s="410"/>
      <c r="Z823" s="410"/>
      <c r="AA823" s="410"/>
      <c r="AB823" s="411" t="s">
        <v>46</v>
      </c>
      <c r="AC823" s="411"/>
      <c r="AD823" s="411"/>
      <c r="AE823" s="411"/>
      <c r="AF823" s="411"/>
      <c r="AL823" s="71"/>
      <c r="AQ823" s="113"/>
    </row>
    <row r="824" spans="1:43" s="43" customFormat="1" outlineLevel="1" x14ac:dyDescent="0.3">
      <c r="A824" s="391" t="str">
        <f>IF(E824="","",VLOOKUP(E824,Serviços!$A$3:$AA$849,2,FALSE))</f>
        <v/>
      </c>
      <c r="B824" s="392"/>
      <c r="C824" s="392"/>
      <c r="D824" s="392"/>
      <c r="E824" s="446"/>
      <c r="F824" s="446"/>
      <c r="G824" s="412" t="str">
        <f>IF(E824="","",VLOOKUP(E824,Serviços!#REF!,3,))</f>
        <v/>
      </c>
      <c r="H824" s="412"/>
      <c r="I824" s="418" t="str">
        <f>IF(E824="","",VLOOKUP(E824,Serviços!$A$3:$AA$849,4,FALSE))</f>
        <v/>
      </c>
      <c r="J824" s="418"/>
      <c r="K824" s="418"/>
      <c r="L824" s="418"/>
      <c r="M824" s="418"/>
      <c r="N824" s="418"/>
      <c r="O824" s="418"/>
      <c r="P824" s="418"/>
      <c r="Q824" s="55"/>
      <c r="R824" s="55"/>
      <c r="S824" s="55"/>
      <c r="T824" s="55"/>
      <c r="U824" s="55"/>
      <c r="V824" s="55"/>
      <c r="W824" s="413"/>
      <c r="X824" s="413"/>
      <c r="Y824" s="413"/>
      <c r="Z824" s="413"/>
      <c r="AA824" s="413"/>
      <c r="AB824" s="48"/>
      <c r="AC824" s="48"/>
      <c r="AD824" s="48"/>
      <c r="AE824" s="48"/>
      <c r="AF824" s="38" t="str">
        <f t="shared" ref="AF824:AF829" si="62">IF(W824="","",I824*W824)</f>
        <v/>
      </c>
      <c r="AL824" s="71"/>
      <c r="AQ824" s="113"/>
    </row>
    <row r="825" spans="1:43" s="43" customFormat="1" outlineLevel="1" x14ac:dyDescent="0.3">
      <c r="A825" s="391" t="str">
        <f>IF(E825="","",VLOOKUP(E825,Serviços!$A$3:$AA$849,2,FALSE))</f>
        <v/>
      </c>
      <c r="B825" s="392"/>
      <c r="C825" s="392"/>
      <c r="D825" s="392"/>
      <c r="E825" s="412"/>
      <c r="F825" s="412"/>
      <c r="G825" s="412" t="str">
        <f>IF(E825="","",VLOOKUP(E825,Serviços!#REF!,3,))</f>
        <v/>
      </c>
      <c r="H825" s="412"/>
      <c r="I825" s="407" t="str">
        <f>IF(E825="","",VLOOKUP(E825,Serviços!$A$3:$AA$849,4,FALSE))</f>
        <v/>
      </c>
      <c r="J825" s="407"/>
      <c r="K825" s="407"/>
      <c r="L825" s="407"/>
      <c r="M825" s="407"/>
      <c r="N825" s="407"/>
      <c r="O825" s="407"/>
      <c r="P825" s="407"/>
      <c r="Q825" s="35"/>
      <c r="R825" s="35"/>
      <c r="S825" s="35"/>
      <c r="T825" s="35"/>
      <c r="U825" s="35"/>
      <c r="V825" s="35"/>
      <c r="W825" s="408"/>
      <c r="X825" s="408"/>
      <c r="Y825" s="408"/>
      <c r="Z825" s="408"/>
      <c r="AA825" s="408"/>
      <c r="AB825" s="48"/>
      <c r="AC825" s="48"/>
      <c r="AD825" s="48"/>
      <c r="AE825" s="48"/>
      <c r="AF825" s="38" t="str">
        <f t="shared" si="62"/>
        <v/>
      </c>
      <c r="AL825" s="71"/>
      <c r="AQ825" s="113"/>
    </row>
    <row r="826" spans="1:43" s="43" customFormat="1" outlineLevel="1" x14ac:dyDescent="0.3">
      <c r="A826" s="391" t="str">
        <f>IF(E826="","",VLOOKUP(E826,Serviços!$A$3:$AA$849,2,FALSE))</f>
        <v/>
      </c>
      <c r="B826" s="392"/>
      <c r="C826" s="392"/>
      <c r="D826" s="392"/>
      <c r="E826" s="412"/>
      <c r="F826" s="412"/>
      <c r="G826" s="412" t="str">
        <f>IF(E826="","",VLOOKUP(E826,Serviços!#REF!,3,))</f>
        <v/>
      </c>
      <c r="H826" s="412"/>
      <c r="I826" s="407" t="str">
        <f>IF(E826="","",VLOOKUP(E826,Serviços!$A$3:$AA$849,4,FALSE))</f>
        <v/>
      </c>
      <c r="J826" s="407"/>
      <c r="K826" s="407"/>
      <c r="L826" s="407"/>
      <c r="M826" s="407"/>
      <c r="N826" s="407"/>
      <c r="O826" s="407"/>
      <c r="P826" s="407"/>
      <c r="Q826" s="35"/>
      <c r="R826" s="35"/>
      <c r="S826" s="35"/>
      <c r="T826" s="35"/>
      <c r="U826" s="35"/>
      <c r="V826" s="35"/>
      <c r="W826" s="408"/>
      <c r="X826" s="408"/>
      <c r="Y826" s="408"/>
      <c r="Z826" s="408"/>
      <c r="AA826" s="408"/>
      <c r="AB826" s="48"/>
      <c r="AC826" s="48"/>
      <c r="AD826" s="48"/>
      <c r="AE826" s="48"/>
      <c r="AF826" s="38" t="str">
        <f t="shared" si="62"/>
        <v/>
      </c>
      <c r="AL826" s="71"/>
      <c r="AQ826" s="113"/>
    </row>
    <row r="827" spans="1:43" s="43" customFormat="1" outlineLevel="1" x14ac:dyDescent="0.3">
      <c r="A827" s="391" t="str">
        <f>IF(E827="","",VLOOKUP(E827,Serviços!$A$3:$AA$849,2,FALSE))</f>
        <v/>
      </c>
      <c r="B827" s="392"/>
      <c r="C827" s="392"/>
      <c r="D827" s="392"/>
      <c r="E827" s="393"/>
      <c r="F827" s="393"/>
      <c r="G827" s="394" t="str">
        <f>IF(E827="","",VLOOKUP(E827,Serviços!A1330:AA2251,3,))</f>
        <v/>
      </c>
      <c r="H827" s="394"/>
      <c r="I827" s="407" t="str">
        <f>IF(E827="","",VLOOKUP(E827,Serviços!$A$3:$AA$849,4,FALSE))</f>
        <v/>
      </c>
      <c r="J827" s="407"/>
      <c r="K827" s="407"/>
      <c r="L827" s="407"/>
      <c r="M827" s="407"/>
      <c r="N827" s="407"/>
      <c r="O827" s="407"/>
      <c r="P827" s="407"/>
      <c r="Q827" s="35"/>
      <c r="R827" s="35"/>
      <c r="S827" s="35"/>
      <c r="T827" s="35"/>
      <c r="U827" s="35"/>
      <c r="V827" s="35"/>
      <c r="W827" s="408"/>
      <c r="X827" s="408"/>
      <c r="Y827" s="408"/>
      <c r="Z827" s="408"/>
      <c r="AA827" s="408"/>
      <c r="AB827" s="48"/>
      <c r="AC827" s="48"/>
      <c r="AD827" s="48"/>
      <c r="AE827" s="48"/>
      <c r="AF827" s="38" t="str">
        <f t="shared" si="62"/>
        <v/>
      </c>
      <c r="AL827" s="71"/>
      <c r="AQ827" s="113"/>
    </row>
    <row r="828" spans="1:43" s="43" customFormat="1" outlineLevel="1" x14ac:dyDescent="0.3">
      <c r="A828" s="391" t="str">
        <f>IF(E828="","",VLOOKUP(E828,Serviços!$A$3:$AA$849,2,FALSE))</f>
        <v/>
      </c>
      <c r="B828" s="392"/>
      <c r="C828" s="392"/>
      <c r="D828" s="392"/>
      <c r="E828" s="393"/>
      <c r="F828" s="393"/>
      <c r="G828" s="394" t="str">
        <f>IF(E828="","",VLOOKUP(E828,Serviços!A1331:AA2252,3,))</f>
        <v/>
      </c>
      <c r="H828" s="394"/>
      <c r="I828" s="407" t="str">
        <f>IF(E828="","",VLOOKUP(E828,Serviços!$A$3:$AA$849,4,FALSE))</f>
        <v/>
      </c>
      <c r="J828" s="407"/>
      <c r="K828" s="407"/>
      <c r="L828" s="407"/>
      <c r="M828" s="407"/>
      <c r="N828" s="407"/>
      <c r="O828" s="407"/>
      <c r="P828" s="407"/>
      <c r="Q828" s="35"/>
      <c r="R828" s="35"/>
      <c r="S828" s="35"/>
      <c r="T828" s="35"/>
      <c r="U828" s="35"/>
      <c r="V828" s="35"/>
      <c r="W828" s="408"/>
      <c r="X828" s="408"/>
      <c r="Y828" s="408"/>
      <c r="Z828" s="408"/>
      <c r="AA828" s="408"/>
      <c r="AB828" s="48"/>
      <c r="AC828" s="48"/>
      <c r="AD828" s="48"/>
      <c r="AE828" s="48"/>
      <c r="AF828" s="38" t="str">
        <f t="shared" si="62"/>
        <v/>
      </c>
      <c r="AL828" s="71"/>
      <c r="AQ828" s="113"/>
    </row>
    <row r="829" spans="1:43" s="43" customFormat="1" outlineLevel="1" x14ac:dyDescent="0.3">
      <c r="A829" s="391" t="str">
        <f>IF(E829="","",VLOOKUP(E829,Serviços!$A$3:$AA$849,2,FALSE))</f>
        <v/>
      </c>
      <c r="B829" s="392"/>
      <c r="C829" s="392"/>
      <c r="D829" s="392"/>
      <c r="E829" s="393"/>
      <c r="F829" s="393"/>
      <c r="G829" s="394" t="str">
        <f>IF(E829="","",VLOOKUP(E829,Serviços!A1332:AA2253,3,))</f>
        <v/>
      </c>
      <c r="H829" s="394"/>
      <c r="I829" s="407" t="str">
        <f>IF(E829="","",VLOOKUP(E829,Serviços!$A$3:$AA$849,4,FALSE))</f>
        <v/>
      </c>
      <c r="J829" s="407"/>
      <c r="K829" s="407"/>
      <c r="L829" s="407"/>
      <c r="M829" s="407"/>
      <c r="N829" s="407"/>
      <c r="O829" s="407"/>
      <c r="P829" s="407"/>
      <c r="Q829" s="35"/>
      <c r="R829" s="35"/>
      <c r="S829" s="35"/>
      <c r="T829" s="35"/>
      <c r="U829" s="35"/>
      <c r="V829" s="35"/>
      <c r="W829" s="408"/>
      <c r="X829" s="408"/>
      <c r="Y829" s="408"/>
      <c r="Z829" s="408"/>
      <c r="AA829" s="408"/>
      <c r="AB829" s="48"/>
      <c r="AC829" s="48"/>
      <c r="AD829" s="48"/>
      <c r="AE829" s="48"/>
      <c r="AF829" s="38" t="str">
        <f t="shared" si="62"/>
        <v/>
      </c>
      <c r="AL829" s="71"/>
      <c r="AQ829" s="113"/>
    </row>
    <row r="830" spans="1:43" s="43" customFormat="1" outlineLevel="1" x14ac:dyDescent="0.3">
      <c r="A830" s="398" t="s">
        <v>49</v>
      </c>
      <c r="B830" s="399"/>
      <c r="C830" s="399"/>
      <c r="D830" s="399"/>
      <c r="E830" s="399"/>
      <c r="F830" s="399"/>
      <c r="G830" s="399"/>
      <c r="H830" s="399"/>
      <c r="I830" s="399"/>
      <c r="J830" s="399"/>
      <c r="K830" s="399"/>
      <c r="L830" s="399"/>
      <c r="M830" s="399"/>
      <c r="N830" s="399"/>
      <c r="O830" s="399"/>
      <c r="P830" s="399"/>
      <c r="Q830" s="399"/>
      <c r="R830" s="399"/>
      <c r="S830" s="399"/>
      <c r="T830" s="399"/>
      <c r="U830" s="399"/>
      <c r="V830" s="399"/>
      <c r="W830" s="400">
        <f>TRUNC(SUM(AA824:AF829),2)</f>
        <v>0</v>
      </c>
      <c r="X830" s="401"/>
      <c r="Y830" s="401"/>
      <c r="Z830" s="401"/>
      <c r="AA830" s="401"/>
      <c r="AB830" s="401"/>
      <c r="AC830" s="401"/>
      <c r="AD830" s="401"/>
      <c r="AE830" s="401"/>
      <c r="AF830" s="401"/>
      <c r="AL830" s="71"/>
      <c r="AQ830" s="113"/>
    </row>
    <row r="831" spans="1:43" s="43" customFormat="1" outlineLevel="1" x14ac:dyDescent="0.3">
      <c r="A831" s="25"/>
      <c r="B831" s="26"/>
      <c r="C831" s="26"/>
      <c r="D831" s="27"/>
      <c r="E831" s="28"/>
      <c r="F831" s="28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47"/>
      <c r="Y831" s="47"/>
      <c r="Z831" s="47"/>
      <c r="AA831" s="47"/>
      <c r="AB831" s="50"/>
      <c r="AC831" s="50"/>
      <c r="AD831" s="50"/>
      <c r="AE831" s="50"/>
      <c r="AF831" s="29"/>
      <c r="AL831" s="71"/>
      <c r="AQ831" s="113"/>
    </row>
    <row r="832" spans="1:43" s="43" customFormat="1" outlineLevel="1" x14ac:dyDescent="0.3">
      <c r="A832" s="409" t="s">
        <v>50</v>
      </c>
      <c r="B832" s="409"/>
      <c r="C832" s="409"/>
      <c r="D832" s="409"/>
      <c r="E832" s="410" t="s">
        <v>24</v>
      </c>
      <c r="F832" s="410"/>
      <c r="G832" s="410" t="s">
        <v>0</v>
      </c>
      <c r="H832" s="410"/>
      <c r="I832" s="410"/>
      <c r="J832" s="410" t="s">
        <v>51</v>
      </c>
      <c r="K832" s="410"/>
      <c r="L832" s="410"/>
      <c r="M832" s="410"/>
      <c r="N832" s="410"/>
      <c r="O832" s="410"/>
      <c r="P832" s="410"/>
      <c r="Q832" s="410"/>
      <c r="R832" s="410" t="s">
        <v>19</v>
      </c>
      <c r="S832" s="410"/>
      <c r="T832" s="410"/>
      <c r="U832" s="410"/>
      <c r="V832" s="410"/>
      <c r="W832" s="410"/>
      <c r="X832" s="410"/>
      <c r="Y832" s="410"/>
      <c r="Z832" s="410"/>
      <c r="AA832" s="410"/>
      <c r="AB832" s="410"/>
      <c r="AC832" s="411" t="s">
        <v>30</v>
      </c>
      <c r="AD832" s="411"/>
      <c r="AE832" s="411"/>
      <c r="AF832" s="39" t="s">
        <v>52</v>
      </c>
      <c r="AL832" s="71"/>
      <c r="AQ832" s="113"/>
    </row>
    <row r="833" spans="1:48" s="43" customFormat="1" outlineLevel="1" x14ac:dyDescent="0.3">
      <c r="A833" s="391" t="str">
        <f>IF(E833="","",VLOOKUP(E833,Transporte!$A$3:$D$281,2,FALSE))</f>
        <v/>
      </c>
      <c r="B833" s="392"/>
      <c r="C833" s="392"/>
      <c r="D833" s="392"/>
      <c r="E833" s="412"/>
      <c r="F833" s="412"/>
      <c r="G833" s="412" t="str">
        <f>IF(E833="","",VLOOKUP(E833,Transporte!$A$3:$D$281,3,FALSE))</f>
        <v/>
      </c>
      <c r="H833" s="412"/>
      <c r="I833" s="412"/>
      <c r="J833" s="56"/>
      <c r="K833" s="56"/>
      <c r="L833" s="56"/>
      <c r="M833" s="413"/>
      <c r="N833" s="413"/>
      <c r="O833" s="413"/>
      <c r="P833" s="413"/>
      <c r="Q833" s="413"/>
      <c r="R833" s="57"/>
      <c r="S833" s="57"/>
      <c r="T833" s="57"/>
      <c r="U833" s="57"/>
      <c r="V833" s="57"/>
      <c r="W833" s="57"/>
      <c r="X833" s="414" t="str">
        <f>IF(E833="","",VLOOKUP(E833,Transporte!$A$3:$D$281,4,FALSE))</f>
        <v/>
      </c>
      <c r="Y833" s="414"/>
      <c r="Z833" s="414"/>
      <c r="AA833" s="414"/>
      <c r="AB833" s="414"/>
      <c r="AC833" s="414"/>
      <c r="AD833" s="414"/>
      <c r="AE833" s="414"/>
      <c r="AF833" s="38" t="str">
        <f>IF(M833="","",X833*AC833)</f>
        <v/>
      </c>
      <c r="AL833" s="71"/>
      <c r="AQ833" s="113"/>
    </row>
    <row r="834" spans="1:48" s="43" customFormat="1" outlineLevel="1" x14ac:dyDescent="0.3">
      <c r="A834" s="391" t="str">
        <f>IF(E834="","",VLOOKUP(E834,Transporte!$A$3:$D$281,2,FALSE))</f>
        <v/>
      </c>
      <c r="B834" s="392"/>
      <c r="C834" s="392"/>
      <c r="D834" s="392"/>
      <c r="E834" s="393"/>
      <c r="F834" s="393"/>
      <c r="G834" s="394" t="str">
        <f>IF(E834="","",VLOOKUP(E834,Transporte!$A$3:$D$281,3,FALSE))</f>
        <v/>
      </c>
      <c r="H834" s="394"/>
      <c r="I834" s="394"/>
      <c r="J834" s="40"/>
      <c r="K834" s="40"/>
      <c r="L834" s="40"/>
      <c r="M834" s="395"/>
      <c r="N834" s="395"/>
      <c r="O834" s="395"/>
      <c r="P834" s="395"/>
      <c r="Q834" s="395"/>
      <c r="R834" s="35"/>
      <c r="S834" s="35"/>
      <c r="T834" s="35"/>
      <c r="U834" s="35"/>
      <c r="V834" s="35"/>
      <c r="W834" s="35"/>
      <c r="X834" s="396" t="str">
        <f>IF(E834="","",VLOOKUP(E834,Transporte!$A$3:$D$281,4,FALSE))</f>
        <v/>
      </c>
      <c r="Y834" s="396"/>
      <c r="Z834" s="396"/>
      <c r="AA834" s="396"/>
      <c r="AB834" s="396"/>
      <c r="AC834" s="397"/>
      <c r="AD834" s="397"/>
      <c r="AE834" s="397"/>
      <c r="AF834" s="38" t="str">
        <f>IF(M834="","",X834*AC834)</f>
        <v/>
      </c>
      <c r="AL834" s="71"/>
      <c r="AQ834" s="113"/>
    </row>
    <row r="835" spans="1:48" s="43" customFormat="1" outlineLevel="1" x14ac:dyDescent="0.3">
      <c r="A835" s="391" t="str">
        <f>IF(E835="","",VLOOKUP(E835,Transporte!$A$3:$D$281,2,FALSE))</f>
        <v/>
      </c>
      <c r="B835" s="392"/>
      <c r="C835" s="392"/>
      <c r="D835" s="392"/>
      <c r="E835" s="393"/>
      <c r="F835" s="393"/>
      <c r="G835" s="394" t="str">
        <f>IF(E835="","",VLOOKUP(E835,Transporte!$A$3:$D$281,3,FALSE))</f>
        <v/>
      </c>
      <c r="H835" s="394"/>
      <c r="I835" s="394"/>
      <c r="J835" s="40"/>
      <c r="K835" s="40"/>
      <c r="L835" s="40"/>
      <c r="M835" s="395"/>
      <c r="N835" s="395"/>
      <c r="O835" s="395"/>
      <c r="P835" s="395"/>
      <c r="Q835" s="395"/>
      <c r="R835" s="35"/>
      <c r="S835" s="35"/>
      <c r="T835" s="35"/>
      <c r="U835" s="35"/>
      <c r="V835" s="35"/>
      <c r="W835" s="35"/>
      <c r="X835" s="396" t="str">
        <f>IF(E835="","",VLOOKUP(E835,Transporte!$A$3:$D$281,4,FALSE))</f>
        <v/>
      </c>
      <c r="Y835" s="396"/>
      <c r="Z835" s="396"/>
      <c r="AA835" s="396"/>
      <c r="AB835" s="396"/>
      <c r="AC835" s="397"/>
      <c r="AD835" s="397"/>
      <c r="AE835" s="397"/>
      <c r="AF835" s="38" t="str">
        <f>IF(M835="","",X835*AC835)</f>
        <v/>
      </c>
      <c r="AL835" s="71"/>
      <c r="AQ835" s="113"/>
    </row>
    <row r="836" spans="1:48" s="43" customFormat="1" outlineLevel="1" x14ac:dyDescent="0.3">
      <c r="A836" s="391" t="str">
        <f>IF(E836="","",VLOOKUP(E836,Transporte!$A$3:$D$281,2,FALSE))</f>
        <v/>
      </c>
      <c r="B836" s="392"/>
      <c r="C836" s="392"/>
      <c r="D836" s="392"/>
      <c r="E836" s="393"/>
      <c r="F836" s="393"/>
      <c r="G836" s="394" t="str">
        <f>IF(E836="","",VLOOKUP(E836,Transporte!$A$3:$D$281,3,FALSE))</f>
        <v/>
      </c>
      <c r="H836" s="394"/>
      <c r="I836" s="394"/>
      <c r="J836" s="40"/>
      <c r="K836" s="40"/>
      <c r="L836" s="40"/>
      <c r="M836" s="395"/>
      <c r="N836" s="395"/>
      <c r="O836" s="395"/>
      <c r="P836" s="395"/>
      <c r="Q836" s="395"/>
      <c r="R836" s="35"/>
      <c r="S836" s="35"/>
      <c r="T836" s="35"/>
      <c r="U836" s="35"/>
      <c r="V836" s="35"/>
      <c r="W836" s="35"/>
      <c r="X836" s="396" t="str">
        <f>IF(E836="","",VLOOKUP(E836,Transporte!$A$3:$D$281,4,FALSE))</f>
        <v/>
      </c>
      <c r="Y836" s="396"/>
      <c r="Z836" s="396"/>
      <c r="AA836" s="396"/>
      <c r="AB836" s="396"/>
      <c r="AC836" s="397"/>
      <c r="AD836" s="397"/>
      <c r="AE836" s="397"/>
      <c r="AF836" s="38" t="str">
        <f>IF(M836="","",X836*AC836)</f>
        <v/>
      </c>
      <c r="AL836" s="71"/>
      <c r="AQ836" s="113"/>
    </row>
    <row r="837" spans="1:48" s="43" customFormat="1" outlineLevel="1" x14ac:dyDescent="0.3">
      <c r="A837" s="391" t="str">
        <f>IF(E837="","",VLOOKUP(E837,Transporte!$A$3:$D$281,2,FALSE))</f>
        <v/>
      </c>
      <c r="B837" s="392"/>
      <c r="C837" s="392"/>
      <c r="D837" s="392"/>
      <c r="E837" s="393"/>
      <c r="F837" s="393"/>
      <c r="G837" s="394" t="str">
        <f>IF(E837="","",VLOOKUP(E837,Transporte!$A$3:$D$281,3,FALSE))</f>
        <v/>
      </c>
      <c r="H837" s="394"/>
      <c r="I837" s="394"/>
      <c r="J837" s="40"/>
      <c r="K837" s="40"/>
      <c r="L837" s="40"/>
      <c r="M837" s="395"/>
      <c r="N837" s="395"/>
      <c r="O837" s="395"/>
      <c r="P837" s="395"/>
      <c r="Q837" s="395"/>
      <c r="R837" s="35"/>
      <c r="S837" s="35"/>
      <c r="T837" s="35"/>
      <c r="U837" s="35"/>
      <c r="V837" s="35"/>
      <c r="W837" s="35"/>
      <c r="X837" s="396" t="str">
        <f>IF(E837="","",VLOOKUP(E837,Transporte!$A$3:$D$281,4,f))</f>
        <v/>
      </c>
      <c r="Y837" s="396"/>
      <c r="Z837" s="396"/>
      <c r="AA837" s="396"/>
      <c r="AB837" s="396"/>
      <c r="AC837" s="397"/>
      <c r="AD837" s="397"/>
      <c r="AE837" s="397"/>
      <c r="AF837" s="38" t="str">
        <f>IF(M837="","",M837*X837*AC837)</f>
        <v/>
      </c>
      <c r="AL837" s="71"/>
      <c r="AQ837" s="113"/>
    </row>
    <row r="838" spans="1:48" s="43" customFormat="1" outlineLevel="1" x14ac:dyDescent="0.3">
      <c r="A838" s="398" t="s">
        <v>53</v>
      </c>
      <c r="B838" s="399"/>
      <c r="C838" s="399"/>
      <c r="D838" s="399"/>
      <c r="E838" s="399"/>
      <c r="F838" s="399"/>
      <c r="G838" s="399"/>
      <c r="H838" s="399"/>
      <c r="I838" s="399"/>
      <c r="J838" s="399"/>
      <c r="K838" s="399"/>
      <c r="L838" s="399"/>
      <c r="M838" s="399"/>
      <c r="N838" s="399"/>
      <c r="O838" s="399"/>
      <c r="P838" s="399"/>
      <c r="Q838" s="399"/>
      <c r="R838" s="399"/>
      <c r="S838" s="399"/>
      <c r="T838" s="399"/>
      <c r="U838" s="399"/>
      <c r="V838" s="399"/>
      <c r="W838" s="400">
        <f>TRUNC(SUM(AF833:AF837),2)</f>
        <v>0</v>
      </c>
      <c r="X838" s="401"/>
      <c r="Y838" s="401"/>
      <c r="Z838" s="401"/>
      <c r="AA838" s="401"/>
      <c r="AB838" s="401"/>
      <c r="AC838" s="401"/>
      <c r="AD838" s="401"/>
      <c r="AE838" s="401"/>
      <c r="AF838" s="401"/>
      <c r="AL838" s="71"/>
      <c r="AQ838" s="113"/>
    </row>
    <row r="839" spans="1:48" s="43" customFormat="1" outlineLevel="1" x14ac:dyDescent="0.3">
      <c r="A839" s="25"/>
      <c r="B839" s="26"/>
      <c r="C839" s="26"/>
      <c r="D839" s="27"/>
      <c r="E839" s="28"/>
      <c r="F839" s="28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47"/>
      <c r="Y839" s="47"/>
      <c r="Z839" s="47"/>
      <c r="AA839" s="47"/>
      <c r="AB839" s="50"/>
      <c r="AC839" s="50"/>
      <c r="AD839" s="50"/>
      <c r="AE839" s="50"/>
      <c r="AF839" s="29"/>
      <c r="AL839" s="71"/>
      <c r="AQ839" s="113"/>
    </row>
    <row r="840" spans="1:48" s="43" customFormat="1" x14ac:dyDescent="0.3">
      <c r="A840" s="402" t="s">
        <v>54</v>
      </c>
      <c r="B840" s="403"/>
      <c r="C840" s="403"/>
      <c r="D840" s="403"/>
      <c r="E840" s="403"/>
      <c r="F840" s="403"/>
      <c r="G840" s="403"/>
      <c r="H840" s="403"/>
      <c r="I840" s="403"/>
      <c r="J840" s="403"/>
      <c r="K840" s="403"/>
      <c r="L840" s="403"/>
      <c r="M840" s="403"/>
      <c r="N840" s="403"/>
      <c r="O840" s="403"/>
      <c r="P840" s="403"/>
      <c r="Q840" s="403"/>
      <c r="R840" s="403"/>
      <c r="S840" s="403"/>
      <c r="T840" s="403"/>
      <c r="U840" s="403"/>
      <c r="V840" s="403"/>
      <c r="W840" s="404"/>
      <c r="X840" s="405">
        <f>TRUNC(SUM(N808,W821,W830,W838),2)</f>
        <v>29.29</v>
      </c>
      <c r="Y840" s="405"/>
      <c r="Z840" s="405"/>
      <c r="AA840" s="405"/>
      <c r="AB840" s="405"/>
      <c r="AC840" s="405"/>
      <c r="AD840" s="405"/>
      <c r="AE840" s="405"/>
      <c r="AF840" s="405"/>
      <c r="AH840" s="54">
        <v>27.67</v>
      </c>
      <c r="AL840" s="71">
        <f>AH840/AJ774*AI774</f>
        <v>27.67</v>
      </c>
      <c r="AM840" s="69">
        <f>AL840-AH840</f>
        <v>0</v>
      </c>
      <c r="AN840" s="70">
        <f>AM840/AH840</f>
        <v>0</v>
      </c>
      <c r="AP840" s="74"/>
      <c r="AQ840" s="113"/>
      <c r="AR840" s="54">
        <v>1016.5663</v>
      </c>
      <c r="AT840" s="43">
        <f>(((AR840*$AV$2)-AR840))*-1</f>
        <v>1016.5663</v>
      </c>
      <c r="AU840" s="43">
        <f>(AR840*$AV$2)+AR840</f>
        <v>1016.5663</v>
      </c>
      <c r="AV840" s="121">
        <f>(AH840*$AW$2/AR840)-$AW$2</f>
        <v>-0.97278091945404843</v>
      </c>
    </row>
    <row r="841" spans="1:48" s="43" customFormat="1" x14ac:dyDescent="0.3">
      <c r="A841" s="402" t="s">
        <v>55</v>
      </c>
      <c r="B841" s="403"/>
      <c r="C841" s="403"/>
      <c r="D841" s="403"/>
      <c r="E841" s="403"/>
      <c r="F841" s="403"/>
      <c r="G841" s="403"/>
      <c r="H841" s="403"/>
      <c r="I841" s="403"/>
      <c r="J841" s="403"/>
      <c r="K841" s="403"/>
      <c r="L841" s="403"/>
      <c r="M841" s="403"/>
      <c r="N841" s="403"/>
      <c r="O841" s="403"/>
      <c r="P841" s="403"/>
      <c r="Q841" s="403"/>
      <c r="R841" s="403"/>
      <c r="S841" s="403"/>
      <c r="T841" s="404"/>
      <c r="U841" s="406">
        <f>$U$69</f>
        <v>13.350000000000001</v>
      </c>
      <c r="V841" s="406"/>
      <c r="W841" s="406"/>
      <c r="X841" s="405">
        <f>TRUNC(X840*U841/100,2)</f>
        <v>3.91</v>
      </c>
      <c r="Y841" s="405"/>
      <c r="Z841" s="405"/>
      <c r="AA841" s="405"/>
      <c r="AB841" s="405"/>
      <c r="AC841" s="405"/>
      <c r="AD841" s="405"/>
      <c r="AE841" s="405"/>
      <c r="AF841" s="405"/>
      <c r="AH841" s="41"/>
      <c r="AJ841" s="45"/>
      <c r="AL841" s="71"/>
      <c r="AQ841" s="113"/>
      <c r="AR841" s="41"/>
    </row>
    <row r="842" spans="1:48" s="43" customFormat="1" x14ac:dyDescent="0.3">
      <c r="A842" s="402" t="s">
        <v>56</v>
      </c>
      <c r="B842" s="403"/>
      <c r="C842" s="403"/>
      <c r="D842" s="403"/>
      <c r="E842" s="403"/>
      <c r="F842" s="403"/>
      <c r="G842" s="403"/>
      <c r="H842" s="403"/>
      <c r="I842" s="403"/>
      <c r="J842" s="403"/>
      <c r="K842" s="403"/>
      <c r="L842" s="403"/>
      <c r="M842" s="403"/>
      <c r="N842" s="403"/>
      <c r="O842" s="403"/>
      <c r="P842" s="403"/>
      <c r="Q842" s="403"/>
      <c r="R842" s="403"/>
      <c r="S842" s="403"/>
      <c r="T842" s="403"/>
      <c r="U842" s="403"/>
      <c r="V842" s="403"/>
      <c r="W842" s="404"/>
      <c r="X842" s="405">
        <f>TRUNC(SUM(X840:AF841),2)</f>
        <v>33.200000000000003</v>
      </c>
      <c r="Y842" s="405"/>
      <c r="Z842" s="405"/>
      <c r="AA842" s="405"/>
      <c r="AB842" s="405"/>
      <c r="AC842" s="405"/>
      <c r="AD842" s="405"/>
      <c r="AE842" s="405"/>
      <c r="AF842" s="405"/>
      <c r="AH842" s="41"/>
      <c r="AI842" s="43">
        <f>AJ774</f>
        <v>33.200000000000003</v>
      </c>
      <c r="AJ842" s="44">
        <f>AI842-X842</f>
        <v>0</v>
      </c>
      <c r="AL842" s="71"/>
      <c r="AQ842" s="113"/>
      <c r="AR842" s="41"/>
    </row>
    <row r="843" spans="1:48" s="43" customFormat="1" x14ac:dyDescent="0.3">
      <c r="A843" s="21" t="s">
        <v>20</v>
      </c>
      <c r="B843" s="62"/>
      <c r="C843" s="62"/>
      <c r="D843" s="22"/>
      <c r="E843" s="23"/>
      <c r="F843" s="23"/>
      <c r="G843" s="62"/>
      <c r="H843" s="62"/>
      <c r="I843" s="62"/>
      <c r="J843" s="62"/>
      <c r="K843" s="62"/>
      <c r="L843" s="62"/>
      <c r="M843" s="62"/>
      <c r="N843" s="62"/>
      <c r="O843" s="62"/>
      <c r="P843" s="62"/>
      <c r="Q843" s="62"/>
      <c r="R843" s="62"/>
      <c r="S843" s="62"/>
      <c r="T843" s="62"/>
      <c r="U843" s="62"/>
      <c r="V843" s="62"/>
      <c r="W843" s="62"/>
      <c r="X843" s="46"/>
      <c r="Y843" s="46"/>
      <c r="Z843" s="46"/>
      <c r="AA843" s="46"/>
      <c r="AB843" s="61"/>
      <c r="AC843" s="61"/>
      <c r="AD843" s="61"/>
      <c r="AE843" s="61"/>
      <c r="AF843" s="24"/>
      <c r="AL843" s="71"/>
      <c r="AQ843" s="113"/>
    </row>
    <row r="844" spans="1:48" s="43" customFormat="1" ht="33.75" customHeight="1" x14ac:dyDescent="0.3">
      <c r="A844" s="25" t="s">
        <v>21</v>
      </c>
      <c r="B844" s="449">
        <v>44303</v>
      </c>
      <c r="C844" s="449"/>
      <c r="D844" s="443" t="str">
        <f>VLOOKUP(B844,Serviços!A:E,2,FALSE)</f>
        <v>TRANSPORTE LOCAL DE CIMENTO / CAL / FILLER (PAV.URB.)</v>
      </c>
      <c r="E844" s="443"/>
      <c r="F844" s="443"/>
      <c r="G844" s="443"/>
      <c r="H844" s="443"/>
      <c r="I844" s="443"/>
      <c r="J844" s="443"/>
      <c r="K844" s="443"/>
      <c r="L844" s="443"/>
      <c r="M844" s="443"/>
      <c r="N844" s="443"/>
      <c r="O844" s="443"/>
      <c r="P844" s="443"/>
      <c r="Q844" s="443"/>
      <c r="R844" s="443"/>
      <c r="S844" s="443"/>
      <c r="T844" s="443"/>
      <c r="U844" s="443"/>
      <c r="V844" s="443"/>
      <c r="W844" s="443"/>
      <c r="X844" s="443"/>
      <c r="Y844" s="443"/>
      <c r="Z844" s="443"/>
      <c r="AA844" s="443"/>
      <c r="AB844" s="443"/>
      <c r="AC844" s="429" t="s">
        <v>22</v>
      </c>
      <c r="AD844" s="429"/>
      <c r="AE844" s="429"/>
      <c r="AF844" s="53" t="str">
        <f>VLOOKUP(B844,Serviços!A:E,3,FALSE)</f>
        <v xml:space="preserve">tkm   </v>
      </c>
      <c r="AI844" s="44">
        <f>X912</f>
        <v>2.5299999999999998</v>
      </c>
      <c r="AJ844" s="43">
        <f>VLOOKUP(B844,Orçamento!$A:$D,4,FALSE)</f>
        <v>2.5299999999999998</v>
      </c>
      <c r="AK844" s="44">
        <f>AI844-AJ844</f>
        <v>0</v>
      </c>
      <c r="AL844" s="71"/>
      <c r="AP844" s="74">
        <f>X910</f>
        <v>2.2400000000000002</v>
      </c>
      <c r="AQ844" s="113" t="s">
        <v>954</v>
      </c>
    </row>
    <row r="845" spans="1:48" s="43" customFormat="1" outlineLevel="1" x14ac:dyDescent="0.3">
      <c r="A845" s="25"/>
      <c r="B845" s="26"/>
      <c r="C845" s="26"/>
      <c r="D845" s="27"/>
      <c r="E845" s="28"/>
      <c r="F845" s="28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47"/>
      <c r="Y845" s="47"/>
      <c r="Z845" s="47"/>
      <c r="AA845" s="47"/>
      <c r="AB845" s="50"/>
      <c r="AC845" s="50"/>
      <c r="AD845" s="50"/>
      <c r="AE845" s="50"/>
      <c r="AF845" s="29"/>
      <c r="AL845" s="71"/>
      <c r="AQ845" s="113"/>
    </row>
    <row r="846" spans="1:48" s="43" customFormat="1" outlineLevel="1" x14ac:dyDescent="0.3">
      <c r="A846" s="409" t="s">
        <v>23</v>
      </c>
      <c r="B846" s="409"/>
      <c r="C846" s="409"/>
      <c r="D846" s="409"/>
      <c r="E846" s="410" t="s">
        <v>24</v>
      </c>
      <c r="F846" s="410"/>
      <c r="G846" s="58" t="s">
        <v>25</v>
      </c>
      <c r="H846" s="410" t="s">
        <v>26</v>
      </c>
      <c r="I846" s="410"/>
      <c r="J846" s="410"/>
      <c r="K846" s="410"/>
      <c r="L846" s="410" t="s">
        <v>27</v>
      </c>
      <c r="M846" s="410"/>
      <c r="N846" s="410" t="s">
        <v>28</v>
      </c>
      <c r="O846" s="410"/>
      <c r="P846" s="410"/>
      <c r="Q846" s="410"/>
      <c r="R846" s="410"/>
      <c r="S846" s="410"/>
      <c r="T846" s="410"/>
      <c r="U846" s="410"/>
      <c r="V846" s="410" t="s">
        <v>29</v>
      </c>
      <c r="W846" s="410"/>
      <c r="X846" s="410"/>
      <c r="Y846" s="410"/>
      <c r="Z846" s="410"/>
      <c r="AA846" s="411" t="s">
        <v>30</v>
      </c>
      <c r="AB846" s="411"/>
      <c r="AC846" s="411"/>
      <c r="AD846" s="411"/>
      <c r="AE846" s="411" t="s">
        <v>31</v>
      </c>
      <c r="AF846" s="411"/>
      <c r="AL846" s="71"/>
      <c r="AQ846" s="113"/>
    </row>
    <row r="847" spans="1:48" s="43" customFormat="1" ht="34.5" customHeight="1" outlineLevel="1" x14ac:dyDescent="0.3">
      <c r="A847" s="415" t="str">
        <f>IF(E847=0,"",VLOOKUP(E847,Equipamentos!$A$3:$V$145,2,FALSE))</f>
        <v>CAMINHÃO CARROCERIA MADEIRA - 15 T</v>
      </c>
      <c r="B847" s="416"/>
      <c r="C847" s="416"/>
      <c r="D847" s="416"/>
      <c r="E847" s="441">
        <v>30035</v>
      </c>
      <c r="F847" s="441"/>
      <c r="G847" s="59"/>
      <c r="H847" s="413">
        <v>1</v>
      </c>
      <c r="I847" s="413"/>
      <c r="J847" s="413"/>
      <c r="K847" s="413"/>
      <c r="L847" s="408">
        <f t="shared" ref="L847:L855" si="63">IF(H847&gt;0,1-H847,"")</f>
        <v>0</v>
      </c>
      <c r="M847" s="408"/>
      <c r="N847" s="438">
        <f>IF(E847="","",VLOOKUP(E847,Equipamentos!$A$3:$V$68,3,FALSE))</f>
        <v>270.41000000000003</v>
      </c>
      <c r="O847" s="438"/>
      <c r="P847" s="438"/>
      <c r="Q847" s="438"/>
      <c r="R847" s="438"/>
      <c r="S847" s="438"/>
      <c r="T847" s="438"/>
      <c r="U847" s="438"/>
      <c r="V847" s="30"/>
      <c r="W847" s="438">
        <f>IF(E847="","",VLOOKUP(E847,Equipamentos!$A$3:$V$68,4,FALSE))</f>
        <v>76.989999999999995</v>
      </c>
      <c r="X847" s="438"/>
      <c r="Y847" s="438"/>
      <c r="Z847" s="438"/>
      <c r="AA847" s="414">
        <v>1</v>
      </c>
      <c r="AB847" s="414"/>
      <c r="AC847" s="414"/>
      <c r="AD847" s="414"/>
      <c r="AE847" s="429">
        <f>TRUNC(IF(AA847="","",((H847*N847)+(L847*W847))*AA847),2)</f>
        <v>270.41000000000003</v>
      </c>
      <c r="AF847" s="430"/>
      <c r="AL847" s="71"/>
      <c r="AQ847" s="113"/>
    </row>
    <row r="848" spans="1:48" s="43" customFormat="1" outlineLevel="1" x14ac:dyDescent="0.3">
      <c r="A848" s="415" t="str">
        <f>IF(E848=0,"",VLOOKUP(E848,Equipamentos!$A$3:$V$145,2,FALSE))</f>
        <v/>
      </c>
      <c r="B848" s="416"/>
      <c r="C848" s="416"/>
      <c r="D848" s="416"/>
      <c r="E848" s="434"/>
      <c r="F848" s="434"/>
      <c r="G848" s="28"/>
      <c r="H848" s="408"/>
      <c r="I848" s="408"/>
      <c r="J848" s="408"/>
      <c r="K848" s="408"/>
      <c r="L848" s="408" t="str">
        <f t="shared" si="63"/>
        <v/>
      </c>
      <c r="M848" s="408"/>
      <c r="N848" s="438" t="str">
        <f>IF(E848="","",VLOOKUP(E848,Equipamentos!$A$3:$V$68,3,FALSE))</f>
        <v/>
      </c>
      <c r="O848" s="438"/>
      <c r="P848" s="438"/>
      <c r="Q848" s="438"/>
      <c r="R848" s="438"/>
      <c r="S848" s="438"/>
      <c r="T848" s="438"/>
      <c r="U848" s="438"/>
      <c r="V848" s="30"/>
      <c r="W848" s="438" t="str">
        <f>IF(E848="","",VLOOKUP(E848,Equipamentos!$A$3:$V$68,4,FALSE))</f>
        <v/>
      </c>
      <c r="X848" s="438"/>
      <c r="Y848" s="438"/>
      <c r="Z848" s="438"/>
      <c r="AA848" s="397"/>
      <c r="AB848" s="397"/>
      <c r="AC848" s="397"/>
      <c r="AD848" s="397"/>
      <c r="AE848" s="429" t="str">
        <f t="shared" ref="AE848:AE855" si="64">IF(AA848="","",((H848*N848)+(L848*W848))*AA848)</f>
        <v/>
      </c>
      <c r="AF848" s="430"/>
      <c r="AL848" s="71"/>
      <c r="AQ848" s="113"/>
    </row>
    <row r="849" spans="1:43" s="43" customFormat="1" outlineLevel="1" x14ac:dyDescent="0.3">
      <c r="A849" s="415" t="str">
        <f>IF(E849=0,"",VLOOKUP(E849,Equipamentos!$A$3:$V$145,2,FALSE))</f>
        <v/>
      </c>
      <c r="B849" s="416"/>
      <c r="C849" s="416"/>
      <c r="D849" s="416"/>
      <c r="E849" s="434"/>
      <c r="F849" s="434"/>
      <c r="G849" s="28"/>
      <c r="H849" s="408"/>
      <c r="I849" s="408"/>
      <c r="J849" s="408"/>
      <c r="K849" s="408"/>
      <c r="L849" s="408" t="str">
        <f t="shared" si="63"/>
        <v/>
      </c>
      <c r="M849" s="408"/>
      <c r="N849" s="438" t="str">
        <f>IF(E849="","",VLOOKUP(E849,Equipamentos!$A$3:$V$64,3,FALSE))</f>
        <v/>
      </c>
      <c r="O849" s="438"/>
      <c r="P849" s="438"/>
      <c r="Q849" s="438"/>
      <c r="R849" s="438"/>
      <c r="S849" s="438"/>
      <c r="T849" s="438"/>
      <c r="U849" s="438"/>
      <c r="V849" s="30"/>
      <c r="W849" s="438" t="str">
        <f>IF(E849="","",VLOOKUP(E849,Equipamentos!$A$3:$V$64,4,FALSE))</f>
        <v/>
      </c>
      <c r="X849" s="438"/>
      <c r="Y849" s="438"/>
      <c r="Z849" s="438"/>
      <c r="AA849" s="397"/>
      <c r="AB849" s="397"/>
      <c r="AC849" s="397"/>
      <c r="AD849" s="397"/>
      <c r="AE849" s="429" t="str">
        <f t="shared" si="64"/>
        <v/>
      </c>
      <c r="AF849" s="430"/>
      <c r="AL849" s="71"/>
      <c r="AQ849" s="113"/>
    </row>
    <row r="850" spans="1:43" s="43" customFormat="1" outlineLevel="1" x14ac:dyDescent="0.3">
      <c r="A850" s="415" t="str">
        <f>IF(E850=0,"",VLOOKUP(E850,Equipamentos!$A$3:$V$145,2,FALSE))</f>
        <v/>
      </c>
      <c r="B850" s="416"/>
      <c r="C850" s="416"/>
      <c r="D850" s="416"/>
      <c r="E850" s="434"/>
      <c r="F850" s="434"/>
      <c r="G850" s="28"/>
      <c r="H850" s="408"/>
      <c r="I850" s="408"/>
      <c r="J850" s="408"/>
      <c r="K850" s="408"/>
      <c r="L850" s="408" t="str">
        <f t="shared" si="63"/>
        <v/>
      </c>
      <c r="M850" s="408"/>
      <c r="N850" s="438" t="str">
        <f>IF(E850="","",VLOOKUP(E850,Equipamentos!$A$3:$V$64,3,FALSE))</f>
        <v/>
      </c>
      <c r="O850" s="438"/>
      <c r="P850" s="438"/>
      <c r="Q850" s="438"/>
      <c r="R850" s="438"/>
      <c r="S850" s="438"/>
      <c r="T850" s="438"/>
      <c r="U850" s="438"/>
      <c r="V850" s="30"/>
      <c r="W850" s="438" t="str">
        <f>IF(E850="","",VLOOKUP(E850,Equipamentos!$A$3:$V$64,4,FALSE))</f>
        <v/>
      </c>
      <c r="X850" s="438"/>
      <c r="Y850" s="438"/>
      <c r="Z850" s="438"/>
      <c r="AA850" s="397"/>
      <c r="AB850" s="397"/>
      <c r="AC850" s="397"/>
      <c r="AD850" s="397"/>
      <c r="AE850" s="429" t="str">
        <f t="shared" si="64"/>
        <v/>
      </c>
      <c r="AF850" s="430"/>
      <c r="AL850" s="71"/>
      <c r="AQ850" s="113"/>
    </row>
    <row r="851" spans="1:43" s="43" customFormat="1" outlineLevel="1" x14ac:dyDescent="0.3">
      <c r="A851" s="415" t="str">
        <f>IF(E851=0,"",VLOOKUP(E851,Equipamentos!$A$3:$V$145,2,FALSE))</f>
        <v/>
      </c>
      <c r="B851" s="416"/>
      <c r="C851" s="416"/>
      <c r="D851" s="416"/>
      <c r="E851" s="434"/>
      <c r="F851" s="434"/>
      <c r="G851" s="28"/>
      <c r="H851" s="408"/>
      <c r="I851" s="408"/>
      <c r="J851" s="408"/>
      <c r="K851" s="408"/>
      <c r="L851" s="408" t="str">
        <f t="shared" si="63"/>
        <v/>
      </c>
      <c r="M851" s="408"/>
      <c r="N851" s="438" t="str">
        <f>IF(E851="","",VLOOKUP(E851,Equipamentos!$A$3:$V$64,3,FALSE))</f>
        <v/>
      </c>
      <c r="O851" s="438"/>
      <c r="P851" s="438"/>
      <c r="Q851" s="438"/>
      <c r="R851" s="438"/>
      <c r="S851" s="438"/>
      <c r="T851" s="438"/>
      <c r="U851" s="438"/>
      <c r="V851" s="30"/>
      <c r="W851" s="438" t="str">
        <f>IF(E851="","",VLOOKUP(E851,Equipamentos!$A$3:$V$64,4,FALSE))</f>
        <v/>
      </c>
      <c r="X851" s="438"/>
      <c r="Y851" s="438"/>
      <c r="Z851" s="438"/>
      <c r="AA851" s="397"/>
      <c r="AB851" s="397"/>
      <c r="AC851" s="397"/>
      <c r="AD851" s="397"/>
      <c r="AE851" s="429" t="str">
        <f t="shared" si="64"/>
        <v/>
      </c>
      <c r="AF851" s="430"/>
      <c r="AL851" s="71"/>
      <c r="AQ851" s="113"/>
    </row>
    <row r="852" spans="1:43" s="43" customFormat="1" outlineLevel="1" x14ac:dyDescent="0.3">
      <c r="A852" s="415" t="str">
        <f>IF(E852=0,"",VLOOKUP(E852,Equipamentos!$A$3:$V$145,2,FALSE))</f>
        <v/>
      </c>
      <c r="B852" s="416"/>
      <c r="C852" s="416"/>
      <c r="D852" s="416"/>
      <c r="E852" s="434"/>
      <c r="F852" s="434"/>
      <c r="G852" s="28"/>
      <c r="H852" s="408"/>
      <c r="I852" s="408"/>
      <c r="J852" s="408"/>
      <c r="K852" s="408"/>
      <c r="L852" s="408" t="str">
        <f t="shared" si="63"/>
        <v/>
      </c>
      <c r="M852" s="408"/>
      <c r="N852" s="438" t="str">
        <f>IF(E852="","",VLOOKUP(E852,Equipamentos!$A$3:$V$64,3,FALSE))</f>
        <v/>
      </c>
      <c r="O852" s="438"/>
      <c r="P852" s="438"/>
      <c r="Q852" s="438"/>
      <c r="R852" s="438"/>
      <c r="S852" s="438"/>
      <c r="T852" s="438"/>
      <c r="U852" s="438"/>
      <c r="V852" s="30"/>
      <c r="W852" s="438" t="str">
        <f>IF(E852="","",VLOOKUP(E852,Equipamentos!$A$3:$V$64,4,FALSE))</f>
        <v/>
      </c>
      <c r="X852" s="438"/>
      <c r="Y852" s="438"/>
      <c r="Z852" s="438"/>
      <c r="AA852" s="397"/>
      <c r="AB852" s="397"/>
      <c r="AC852" s="397"/>
      <c r="AD852" s="397"/>
      <c r="AE852" s="429" t="str">
        <f t="shared" si="64"/>
        <v/>
      </c>
      <c r="AF852" s="430"/>
      <c r="AL852" s="71"/>
      <c r="AQ852" s="113"/>
    </row>
    <row r="853" spans="1:43" s="43" customFormat="1" outlineLevel="1" x14ac:dyDescent="0.3">
      <c r="A853" s="415" t="str">
        <f>IF(E853=0,"",VLOOKUP(E853,Equipamentos!$A$3:$V$145,2,FALSE))</f>
        <v/>
      </c>
      <c r="B853" s="416"/>
      <c r="C853" s="416"/>
      <c r="D853" s="416"/>
      <c r="E853" s="434"/>
      <c r="F853" s="434"/>
      <c r="G853" s="28"/>
      <c r="H853" s="408"/>
      <c r="I853" s="408"/>
      <c r="J853" s="408"/>
      <c r="K853" s="408"/>
      <c r="L853" s="408" t="str">
        <f t="shared" si="63"/>
        <v/>
      </c>
      <c r="M853" s="408"/>
      <c r="N853" s="438" t="str">
        <f>IF(E853="","",VLOOKUP(E853,Equipamentos!$A$3:$V$64,3,FALSE))</f>
        <v/>
      </c>
      <c r="O853" s="438"/>
      <c r="P853" s="438"/>
      <c r="Q853" s="438"/>
      <c r="R853" s="438"/>
      <c r="S853" s="438"/>
      <c r="T853" s="438"/>
      <c r="U853" s="438"/>
      <c r="V853" s="30"/>
      <c r="W853" s="438" t="str">
        <f>IF(E853="","",VLOOKUP(E853,Equipamentos!$A$3:$V$64,4,FALSE))</f>
        <v/>
      </c>
      <c r="X853" s="438"/>
      <c r="Y853" s="438"/>
      <c r="Z853" s="438"/>
      <c r="AA853" s="397"/>
      <c r="AB853" s="397"/>
      <c r="AC853" s="397"/>
      <c r="AD853" s="397"/>
      <c r="AE853" s="429" t="str">
        <f t="shared" si="64"/>
        <v/>
      </c>
      <c r="AF853" s="430"/>
      <c r="AL853" s="71"/>
      <c r="AQ853" s="113"/>
    </row>
    <row r="854" spans="1:43" s="43" customFormat="1" outlineLevel="1" x14ac:dyDescent="0.3">
      <c r="A854" s="415" t="str">
        <f>IF(E854=0,"",VLOOKUP(E854,Equipamentos!$A$3:$V$145,2,FALSE))</f>
        <v/>
      </c>
      <c r="B854" s="416"/>
      <c r="C854" s="416"/>
      <c r="D854" s="416"/>
      <c r="E854" s="434"/>
      <c r="F854" s="434"/>
      <c r="G854" s="28"/>
      <c r="H854" s="408"/>
      <c r="I854" s="408"/>
      <c r="J854" s="408"/>
      <c r="K854" s="408"/>
      <c r="L854" s="408" t="str">
        <f t="shared" si="63"/>
        <v/>
      </c>
      <c r="M854" s="408"/>
      <c r="N854" s="435" t="str">
        <f>IF(E854="","",VLOOKUP(E854,Equipamentos!$A$3:$V$64,3,FALSE))</f>
        <v/>
      </c>
      <c r="O854" s="435"/>
      <c r="P854" s="435"/>
      <c r="Q854" s="435"/>
      <c r="R854" s="435"/>
      <c r="S854" s="435"/>
      <c r="T854" s="435"/>
      <c r="U854" s="435"/>
      <c r="V854" s="31"/>
      <c r="W854" s="435" t="str">
        <f>IF(E854="","",VLOOKUP(E854,Equipamentos!$A$3:$V$64,4,FALSE))</f>
        <v/>
      </c>
      <c r="X854" s="435"/>
      <c r="Y854" s="435"/>
      <c r="Z854" s="435"/>
      <c r="AA854" s="397"/>
      <c r="AB854" s="397"/>
      <c r="AC854" s="397"/>
      <c r="AD854" s="397"/>
      <c r="AE854" s="429" t="str">
        <f t="shared" si="64"/>
        <v/>
      </c>
      <c r="AF854" s="430"/>
      <c r="AL854" s="71"/>
      <c r="AQ854" s="113"/>
    </row>
    <row r="855" spans="1:43" s="43" customFormat="1" outlineLevel="1" x14ac:dyDescent="0.3">
      <c r="A855" s="415" t="str">
        <f>IF(E855=0,"",VLOOKUP(E855,Equipamentos!$A$3:$V$145,2,FALSE))</f>
        <v/>
      </c>
      <c r="B855" s="416"/>
      <c r="C855" s="416"/>
      <c r="D855" s="416"/>
      <c r="E855" s="434"/>
      <c r="F855" s="434"/>
      <c r="G855" s="28"/>
      <c r="H855" s="408"/>
      <c r="I855" s="408"/>
      <c r="J855" s="408"/>
      <c r="K855" s="408"/>
      <c r="L855" s="408" t="str">
        <f t="shared" si="63"/>
        <v/>
      </c>
      <c r="M855" s="408"/>
      <c r="N855" s="435" t="str">
        <f>IF(E855="","",VLOOKUP(E855,Equipamentos!$A$3:$V$64,3,FALSE))</f>
        <v/>
      </c>
      <c r="O855" s="435"/>
      <c r="P855" s="435"/>
      <c r="Q855" s="435"/>
      <c r="R855" s="435"/>
      <c r="S855" s="435"/>
      <c r="T855" s="435"/>
      <c r="U855" s="435"/>
      <c r="V855" s="31"/>
      <c r="W855" s="435" t="str">
        <f>IF(E855="","",VLOOKUP(E855,Equipamentos!$A$3:$V$64,4,FALSE))</f>
        <v/>
      </c>
      <c r="X855" s="435"/>
      <c r="Y855" s="435"/>
      <c r="Z855" s="435"/>
      <c r="AA855" s="397"/>
      <c r="AB855" s="397"/>
      <c r="AC855" s="397"/>
      <c r="AD855" s="397"/>
      <c r="AE855" s="436" t="str">
        <f t="shared" si="64"/>
        <v/>
      </c>
      <c r="AF855" s="437"/>
      <c r="AL855" s="71"/>
      <c r="AQ855" s="113"/>
    </row>
    <row r="856" spans="1:43" s="43" customFormat="1" outlineLevel="1" x14ac:dyDescent="0.3">
      <c r="A856" s="398" t="s">
        <v>32</v>
      </c>
      <c r="B856" s="399"/>
      <c r="C856" s="399"/>
      <c r="D856" s="399"/>
      <c r="E856" s="399"/>
      <c r="F856" s="399"/>
      <c r="G856" s="399"/>
      <c r="H856" s="399"/>
      <c r="I856" s="399"/>
      <c r="J856" s="399"/>
      <c r="K856" s="399"/>
      <c r="L856" s="399"/>
      <c r="M856" s="399"/>
      <c r="N856" s="399"/>
      <c r="O856" s="399"/>
      <c r="P856" s="399"/>
      <c r="Q856" s="399"/>
      <c r="R856" s="399"/>
      <c r="S856" s="399"/>
      <c r="T856" s="399"/>
      <c r="U856" s="399"/>
      <c r="V856" s="399"/>
      <c r="W856" s="400">
        <f>TRUNC(SUM(AE847:AF855),2)</f>
        <v>270.41000000000003</v>
      </c>
      <c r="X856" s="401"/>
      <c r="Y856" s="401"/>
      <c r="Z856" s="401"/>
      <c r="AA856" s="401"/>
      <c r="AB856" s="401"/>
      <c r="AC856" s="401"/>
      <c r="AD856" s="401"/>
      <c r="AE856" s="401"/>
      <c r="AF856" s="401"/>
      <c r="AL856" s="71"/>
      <c r="AQ856" s="113"/>
    </row>
    <row r="857" spans="1:43" s="43" customFormat="1" outlineLevel="1" x14ac:dyDescent="0.3">
      <c r="A857" s="25"/>
      <c r="B857" s="26"/>
      <c r="C857" s="26"/>
      <c r="D857" s="27"/>
      <c r="E857" s="28"/>
      <c r="F857" s="28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47"/>
      <c r="Y857" s="47"/>
      <c r="Z857" s="47"/>
      <c r="AA857" s="47"/>
      <c r="AB857" s="50"/>
      <c r="AC857" s="50"/>
      <c r="AD857" s="50"/>
      <c r="AE857" s="50"/>
      <c r="AF857" s="29"/>
      <c r="AL857" s="71"/>
      <c r="AQ857" s="113"/>
    </row>
    <row r="858" spans="1:43" s="43" customFormat="1" outlineLevel="1" x14ac:dyDescent="0.3">
      <c r="A858" s="409" t="s">
        <v>33</v>
      </c>
      <c r="B858" s="409"/>
      <c r="C858" s="409"/>
      <c r="D858" s="409"/>
      <c r="E858" s="410" t="s">
        <v>24</v>
      </c>
      <c r="F858" s="410"/>
      <c r="G858" s="410" t="s">
        <v>522</v>
      </c>
      <c r="H858" s="410"/>
      <c r="I858" s="410"/>
      <c r="J858" s="410"/>
      <c r="K858" s="410" t="s">
        <v>34</v>
      </c>
      <c r="L858" s="410"/>
      <c r="M858" s="410"/>
      <c r="N858" s="410"/>
      <c r="O858" s="410" t="s">
        <v>30</v>
      </c>
      <c r="P858" s="410"/>
      <c r="Q858" s="410"/>
      <c r="R858" s="410"/>
      <c r="S858" s="410"/>
      <c r="T858" s="410"/>
      <c r="U858" s="410" t="s">
        <v>946</v>
      </c>
      <c r="V858" s="410"/>
      <c r="W858" s="410"/>
      <c r="X858" s="410"/>
      <c r="Y858" s="410"/>
      <c r="Z858" s="410"/>
      <c r="AA858" s="411" t="s">
        <v>31</v>
      </c>
      <c r="AB858" s="411"/>
      <c r="AC858" s="411"/>
      <c r="AD858" s="411"/>
      <c r="AE858" s="411"/>
      <c r="AF858" s="411"/>
      <c r="AL858" s="71"/>
      <c r="AQ858" s="113"/>
    </row>
    <row r="859" spans="1:43" s="43" customFormat="1" outlineLevel="1" x14ac:dyDescent="0.3">
      <c r="A859" s="391" t="str">
        <f>IF(E859=0,"",VLOOKUP(E859,'Mão de Obra'!$A$2:$AA$998,2,FALSE))</f>
        <v>SERVENTE</v>
      </c>
      <c r="B859" s="392"/>
      <c r="C859" s="392"/>
      <c r="D859" s="392"/>
      <c r="E859" s="412">
        <v>20031</v>
      </c>
      <c r="F859" s="412"/>
      <c r="G859" s="447">
        <f>VLOOKUP(E859,'Mão de Obra'!$A$2:$F$42,6,FALSE)/100</f>
        <v>2.0878000000000001</v>
      </c>
      <c r="H859" s="447"/>
      <c r="I859" s="447"/>
      <c r="J859" s="447"/>
      <c r="K859" s="431">
        <f>IF(E859=0,"",VLOOKUP(E859,'Mão de Obra'!$A$2:$AA$998,5,))</f>
        <v>22.78</v>
      </c>
      <c r="L859" s="431"/>
      <c r="M859" s="431"/>
      <c r="N859" s="431"/>
      <c r="O859" s="432">
        <v>2</v>
      </c>
      <c r="P859" s="432"/>
      <c r="Q859" s="432"/>
      <c r="R859" s="432"/>
      <c r="S859" s="432"/>
      <c r="T859" s="432"/>
      <c r="U859" s="433">
        <f>VLOOKUP(E859,'Mão de Obra'!A:I,8,FALSE)</f>
        <v>7.38</v>
      </c>
      <c r="V859" s="433"/>
      <c r="W859" s="433"/>
      <c r="X859" s="433"/>
      <c r="Y859" s="433"/>
      <c r="Z859" s="433"/>
      <c r="AA859" s="429">
        <f t="shared" ref="AA859:AA866" si="65">IF(O859="","",O859*K859)</f>
        <v>45.56</v>
      </c>
      <c r="AB859" s="429"/>
      <c r="AC859" s="429"/>
      <c r="AD859" s="429"/>
      <c r="AE859" s="429"/>
      <c r="AF859" s="430"/>
      <c r="AL859" s="71"/>
      <c r="AQ859" s="113"/>
    </row>
    <row r="860" spans="1:43" s="43" customFormat="1" outlineLevel="1" x14ac:dyDescent="0.3">
      <c r="A860" s="391" t="str">
        <f>IF(E860=0,"",VLOOKUP(E860,'Mão de Obra'!$A$2:$AA$998,2,FALSE))</f>
        <v/>
      </c>
      <c r="B860" s="392"/>
      <c r="C860" s="392"/>
      <c r="D860" s="392"/>
      <c r="E860" s="412"/>
      <c r="F860" s="412"/>
      <c r="G860" s="447" t="str">
        <f>IF(E860=0,"",121.83%)</f>
        <v/>
      </c>
      <c r="H860" s="447"/>
      <c r="I860" s="447"/>
      <c r="J860" s="447"/>
      <c r="K860" s="431" t="str">
        <f>IF(E860=0,"",VLOOKUP(E860,'Mão de Obra'!$A$2:$AA$998,5,))</f>
        <v/>
      </c>
      <c r="L860" s="431"/>
      <c r="M860" s="431"/>
      <c r="N860" s="431"/>
      <c r="O860" s="433"/>
      <c r="P860" s="433"/>
      <c r="Q860" s="433"/>
      <c r="R860" s="433"/>
      <c r="S860" s="433"/>
      <c r="T860" s="433"/>
      <c r="U860" s="433"/>
      <c r="V860" s="433"/>
      <c r="W860" s="433"/>
      <c r="X860" s="433"/>
      <c r="Y860" s="433"/>
      <c r="Z860" s="433"/>
      <c r="AA860" s="429" t="str">
        <f t="shared" si="65"/>
        <v/>
      </c>
      <c r="AB860" s="429"/>
      <c r="AC860" s="429"/>
      <c r="AD860" s="429"/>
      <c r="AE860" s="429"/>
      <c r="AF860" s="430"/>
      <c r="AL860" s="71"/>
      <c r="AQ860" s="113"/>
    </row>
    <row r="861" spans="1:43" s="43" customFormat="1" outlineLevel="1" x14ac:dyDescent="0.3">
      <c r="A861" s="391" t="str">
        <f>IF(E861=0,"",VLOOKUP(E861,'Mão de Obra'!$A$2:$AA$998,2,FALSE))</f>
        <v/>
      </c>
      <c r="B861" s="392"/>
      <c r="C861" s="392"/>
      <c r="D861" s="392"/>
      <c r="E861" s="393"/>
      <c r="F861" s="393"/>
      <c r="G861" s="427" t="str">
        <f t="shared" ref="G861:G866" si="66">IF(E861=0,"",121.83%)</f>
        <v/>
      </c>
      <c r="H861" s="427"/>
      <c r="I861" s="427"/>
      <c r="J861" s="427"/>
      <c r="K861" s="428" t="str">
        <f>IF(E861=0,"",VLOOKUP(E861,'Mão de Obra'!$A$2:$AA$998,5,))</f>
        <v/>
      </c>
      <c r="L861" s="428"/>
      <c r="M861" s="428"/>
      <c r="N861" s="428"/>
      <c r="O861" s="408"/>
      <c r="P861" s="408"/>
      <c r="Q861" s="408"/>
      <c r="R861" s="408"/>
      <c r="S861" s="408"/>
      <c r="T861" s="408"/>
      <c r="U861" s="408"/>
      <c r="V861" s="408"/>
      <c r="W861" s="408"/>
      <c r="X861" s="408"/>
      <c r="Y861" s="408"/>
      <c r="Z861" s="408"/>
      <c r="AA861" s="429" t="str">
        <f t="shared" si="65"/>
        <v/>
      </c>
      <c r="AB861" s="429"/>
      <c r="AC861" s="429"/>
      <c r="AD861" s="429"/>
      <c r="AE861" s="429"/>
      <c r="AF861" s="430"/>
      <c r="AL861" s="71"/>
      <c r="AQ861" s="113"/>
    </row>
    <row r="862" spans="1:43" s="43" customFormat="1" outlineLevel="1" x14ac:dyDescent="0.3">
      <c r="A862" s="391" t="str">
        <f>IF(E862=0,"",VLOOKUP(E862,'Mão de Obra'!$A$2:$AA$998,2,FALSE))</f>
        <v/>
      </c>
      <c r="B862" s="392"/>
      <c r="C862" s="392"/>
      <c r="D862" s="392"/>
      <c r="E862" s="393"/>
      <c r="F862" s="393"/>
      <c r="G862" s="427" t="str">
        <f t="shared" si="66"/>
        <v/>
      </c>
      <c r="H862" s="427"/>
      <c r="I862" s="427"/>
      <c r="J862" s="427"/>
      <c r="K862" s="428" t="str">
        <f>IF(E862=0,"",VLOOKUP(E862,'Mão de Obra'!$A$2:$AA$998,5,))</f>
        <v/>
      </c>
      <c r="L862" s="428"/>
      <c r="M862" s="428"/>
      <c r="N862" s="428"/>
      <c r="O862" s="408"/>
      <c r="P862" s="408"/>
      <c r="Q862" s="408"/>
      <c r="R862" s="408"/>
      <c r="S862" s="408"/>
      <c r="T862" s="408"/>
      <c r="U862" s="408"/>
      <c r="V862" s="408"/>
      <c r="W862" s="408"/>
      <c r="X862" s="408"/>
      <c r="Y862" s="408"/>
      <c r="Z862" s="408"/>
      <c r="AA862" s="429" t="str">
        <f t="shared" si="65"/>
        <v/>
      </c>
      <c r="AB862" s="429"/>
      <c r="AC862" s="429"/>
      <c r="AD862" s="429"/>
      <c r="AE862" s="429"/>
      <c r="AF862" s="430"/>
      <c r="AL862" s="71"/>
      <c r="AQ862" s="113"/>
    </row>
    <row r="863" spans="1:43" s="43" customFormat="1" outlineLevel="1" x14ac:dyDescent="0.3">
      <c r="A863" s="391" t="str">
        <f>IF(E863=0,"",VLOOKUP(E863,'Mão de Obra'!$A$2:$AA$998,2,FALSE))</f>
        <v/>
      </c>
      <c r="B863" s="392"/>
      <c r="C863" s="392"/>
      <c r="D863" s="392"/>
      <c r="E863" s="393"/>
      <c r="F863" s="393"/>
      <c r="G863" s="427" t="str">
        <f t="shared" si="66"/>
        <v/>
      </c>
      <c r="H863" s="427"/>
      <c r="I863" s="427"/>
      <c r="J863" s="427"/>
      <c r="K863" s="428" t="str">
        <f>IF(E863=0,"",VLOOKUP(E863,'Mão de Obra'!$A$2:$AA$998,5,))</f>
        <v/>
      </c>
      <c r="L863" s="428"/>
      <c r="M863" s="428"/>
      <c r="N863" s="428"/>
      <c r="O863" s="408"/>
      <c r="P863" s="408"/>
      <c r="Q863" s="408"/>
      <c r="R863" s="408"/>
      <c r="S863" s="408"/>
      <c r="T863" s="408"/>
      <c r="U863" s="408"/>
      <c r="V863" s="408"/>
      <c r="W863" s="408"/>
      <c r="X863" s="408"/>
      <c r="Y863" s="408"/>
      <c r="Z863" s="408"/>
      <c r="AA863" s="429" t="str">
        <f t="shared" si="65"/>
        <v/>
      </c>
      <c r="AB863" s="429"/>
      <c r="AC863" s="429"/>
      <c r="AD863" s="429"/>
      <c r="AE863" s="429"/>
      <c r="AF863" s="430"/>
      <c r="AL863" s="71"/>
      <c r="AQ863" s="113"/>
    </row>
    <row r="864" spans="1:43" s="43" customFormat="1" outlineLevel="1" x14ac:dyDescent="0.3">
      <c r="A864" s="391" t="str">
        <f>IF(E864=0,"",VLOOKUP(E864,'Mão de Obra'!$A$2:$AA$998,2,FALSE))</f>
        <v/>
      </c>
      <c r="B864" s="392"/>
      <c r="C864" s="392"/>
      <c r="D864" s="392"/>
      <c r="E864" s="393"/>
      <c r="F864" s="393"/>
      <c r="G864" s="427" t="str">
        <f t="shared" si="66"/>
        <v/>
      </c>
      <c r="H864" s="427"/>
      <c r="I864" s="427"/>
      <c r="J864" s="427"/>
      <c r="K864" s="428" t="str">
        <f>IF(E864=0,"",VLOOKUP(E864,'Mão de Obra'!$A$2:$AA$998,5,))</f>
        <v/>
      </c>
      <c r="L864" s="428"/>
      <c r="M864" s="428"/>
      <c r="N864" s="428"/>
      <c r="O864" s="408"/>
      <c r="P864" s="408"/>
      <c r="Q864" s="408"/>
      <c r="R864" s="408"/>
      <c r="S864" s="408"/>
      <c r="T864" s="408"/>
      <c r="U864" s="408"/>
      <c r="V864" s="408"/>
      <c r="W864" s="408"/>
      <c r="X864" s="408"/>
      <c r="Y864" s="408"/>
      <c r="Z864" s="408"/>
      <c r="AA864" s="429" t="str">
        <f t="shared" si="65"/>
        <v/>
      </c>
      <c r="AB864" s="429"/>
      <c r="AC864" s="429"/>
      <c r="AD864" s="429"/>
      <c r="AE864" s="429"/>
      <c r="AF864" s="430"/>
      <c r="AL864" s="71"/>
      <c r="AQ864" s="113"/>
    </row>
    <row r="865" spans="1:43" s="43" customFormat="1" outlineLevel="1" x14ac:dyDescent="0.3">
      <c r="A865" s="391" t="str">
        <f>IF(E865=0,"",VLOOKUP(E865,'Mão de Obra'!$A$2:$AA$998,2,FALSE))</f>
        <v/>
      </c>
      <c r="B865" s="392"/>
      <c r="C865" s="392"/>
      <c r="D865" s="392"/>
      <c r="E865" s="393"/>
      <c r="F865" s="393"/>
      <c r="G865" s="427" t="str">
        <f t="shared" si="66"/>
        <v/>
      </c>
      <c r="H865" s="427"/>
      <c r="I865" s="427"/>
      <c r="J865" s="427"/>
      <c r="K865" s="428" t="str">
        <f>IF(E865=0,"",VLOOKUP(E865,'Mão de Obra'!$A$2:$AA$998,5,))</f>
        <v/>
      </c>
      <c r="L865" s="428"/>
      <c r="M865" s="428"/>
      <c r="N865" s="428"/>
      <c r="O865" s="408"/>
      <c r="P865" s="408"/>
      <c r="Q865" s="408"/>
      <c r="R865" s="408"/>
      <c r="S865" s="408"/>
      <c r="T865" s="408"/>
      <c r="U865" s="408"/>
      <c r="V865" s="408"/>
      <c r="W865" s="408"/>
      <c r="X865" s="408"/>
      <c r="Y865" s="408"/>
      <c r="Z865" s="408"/>
      <c r="AA865" s="429" t="str">
        <f t="shared" si="65"/>
        <v/>
      </c>
      <c r="AB865" s="429"/>
      <c r="AC865" s="429"/>
      <c r="AD865" s="429"/>
      <c r="AE865" s="429"/>
      <c r="AF865" s="430"/>
      <c r="AL865" s="71"/>
      <c r="AQ865" s="113"/>
    </row>
    <row r="866" spans="1:43" s="43" customFormat="1" outlineLevel="1" x14ac:dyDescent="0.3">
      <c r="A866" s="391" t="str">
        <f>IF(E866=0,"",VLOOKUP(E866,'Mão de Obra'!$A$2:$AA$998,2,FALSE))</f>
        <v/>
      </c>
      <c r="B866" s="392"/>
      <c r="C866" s="392"/>
      <c r="D866" s="392"/>
      <c r="E866" s="393"/>
      <c r="F866" s="393"/>
      <c r="G866" s="427" t="str">
        <f t="shared" si="66"/>
        <v/>
      </c>
      <c r="H866" s="427"/>
      <c r="I866" s="427"/>
      <c r="J866" s="427"/>
      <c r="K866" s="428" t="str">
        <f>IF(E866=0,"",VLOOKUP(E866,'Mão de Obra'!$A$2:$AA$998,5))</f>
        <v/>
      </c>
      <c r="L866" s="428"/>
      <c r="M866" s="428"/>
      <c r="N866" s="428"/>
      <c r="O866" s="408"/>
      <c r="P866" s="408"/>
      <c r="Q866" s="408"/>
      <c r="R866" s="408"/>
      <c r="S866" s="408"/>
      <c r="T866" s="408"/>
      <c r="U866" s="408"/>
      <c r="V866" s="408"/>
      <c r="W866" s="408"/>
      <c r="X866" s="408"/>
      <c r="Y866" s="408"/>
      <c r="Z866" s="408"/>
      <c r="AA866" s="429" t="str">
        <f t="shared" si="65"/>
        <v/>
      </c>
      <c r="AB866" s="429"/>
      <c r="AC866" s="429"/>
      <c r="AD866" s="429"/>
      <c r="AE866" s="429"/>
      <c r="AF866" s="430"/>
      <c r="AL866" s="71"/>
      <c r="AQ866" s="113"/>
    </row>
    <row r="867" spans="1:43" s="43" customFormat="1" outlineLevel="1" x14ac:dyDescent="0.3">
      <c r="A867" s="398" t="s">
        <v>35</v>
      </c>
      <c r="B867" s="399"/>
      <c r="C867" s="399"/>
      <c r="D867" s="399"/>
      <c r="E867" s="399"/>
      <c r="F867" s="399"/>
      <c r="G867" s="399"/>
      <c r="H867" s="399"/>
      <c r="I867" s="399"/>
      <c r="J867" s="399"/>
      <c r="K867" s="399"/>
      <c r="L867" s="399"/>
      <c r="M867" s="399"/>
      <c r="N867" s="399"/>
      <c r="O867" s="399"/>
      <c r="P867" s="399"/>
      <c r="Q867" s="399"/>
      <c r="R867" s="399"/>
      <c r="S867" s="399"/>
      <c r="T867" s="399"/>
      <c r="U867" s="399"/>
      <c r="V867" s="399"/>
      <c r="W867" s="400">
        <f>TRUNC(SUM(AA859:AF866),2)</f>
        <v>45.56</v>
      </c>
      <c r="X867" s="401"/>
      <c r="Y867" s="401"/>
      <c r="Z867" s="401"/>
      <c r="AA867" s="401"/>
      <c r="AB867" s="401"/>
      <c r="AC867" s="401"/>
      <c r="AD867" s="401"/>
      <c r="AE867" s="401"/>
      <c r="AF867" s="401"/>
      <c r="AL867" s="71"/>
      <c r="AQ867" s="113"/>
    </row>
    <row r="868" spans="1:43" s="43" customFormat="1" outlineLevel="1" x14ac:dyDescent="0.3">
      <c r="A868" s="25"/>
      <c r="B868" s="26"/>
      <c r="C868" s="26"/>
      <c r="D868" s="27"/>
      <c r="E868" s="28"/>
      <c r="F868" s="28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47"/>
      <c r="Y868" s="47"/>
      <c r="Z868" s="47"/>
      <c r="AA868" s="47"/>
      <c r="AB868" s="50"/>
      <c r="AC868" s="50"/>
      <c r="AD868" s="50"/>
      <c r="AE868" s="50"/>
      <c r="AF868" s="29"/>
      <c r="AL868" s="71"/>
      <c r="AQ868" s="113"/>
    </row>
    <row r="869" spans="1:43" s="43" customFormat="1" outlineLevel="1" x14ac:dyDescent="0.3">
      <c r="A869" s="409" t="s">
        <v>36</v>
      </c>
      <c r="B869" s="409"/>
      <c r="C869" s="409"/>
      <c r="D869" s="409"/>
      <c r="E869" s="410" t="s">
        <v>24</v>
      </c>
      <c r="F869" s="410"/>
      <c r="G869" s="410" t="s">
        <v>37</v>
      </c>
      <c r="H869" s="410"/>
      <c r="I869" s="410"/>
      <c r="J869" s="410" t="s">
        <v>38</v>
      </c>
      <c r="K869" s="410"/>
      <c r="L869" s="410"/>
      <c r="M869" s="410" t="s">
        <v>39</v>
      </c>
      <c r="N869" s="410"/>
      <c r="O869" s="410"/>
      <c r="P869" s="410"/>
      <c r="Q869" s="410"/>
      <c r="R869" s="410" t="s">
        <v>40</v>
      </c>
      <c r="S869" s="410"/>
      <c r="T869" s="410"/>
      <c r="U869" s="410"/>
      <c r="V869" s="410"/>
      <c r="W869" s="410" t="s">
        <v>19</v>
      </c>
      <c r="X869" s="410"/>
      <c r="Y869" s="410"/>
      <c r="Z869" s="410"/>
      <c r="AA869" s="410"/>
      <c r="AB869" s="410"/>
      <c r="AC869" s="410"/>
      <c r="AD869" s="410"/>
      <c r="AE869" s="410"/>
      <c r="AF869" s="410"/>
      <c r="AL869" s="71"/>
      <c r="AQ869" s="113"/>
    </row>
    <row r="870" spans="1:43" s="43" customFormat="1" outlineLevel="1" x14ac:dyDescent="0.3">
      <c r="A870" s="32"/>
      <c r="B870" s="33"/>
      <c r="C870" s="33"/>
      <c r="D870" s="34"/>
      <c r="E870" s="424"/>
      <c r="F870" s="424"/>
      <c r="G870" s="407"/>
      <c r="H870" s="407"/>
      <c r="I870" s="407"/>
      <c r="J870" s="425"/>
      <c r="K870" s="425"/>
      <c r="L870" s="425"/>
      <c r="M870" s="425"/>
      <c r="N870" s="425"/>
      <c r="O870" s="425"/>
      <c r="P870" s="425"/>
      <c r="Q870" s="425"/>
      <c r="R870" s="425"/>
      <c r="S870" s="425"/>
      <c r="T870" s="425"/>
      <c r="U870" s="425"/>
      <c r="V870" s="425"/>
      <c r="W870" s="35"/>
      <c r="X870" s="48"/>
      <c r="Y870" s="48"/>
      <c r="Z870" s="48"/>
      <c r="AA870" s="48"/>
      <c r="AB870" s="48"/>
      <c r="AC870" s="48"/>
      <c r="AD870" s="48"/>
      <c r="AE870" s="396" t="str">
        <f>IF(A870="","",(W867*G870/100))</f>
        <v/>
      </c>
      <c r="AF870" s="426"/>
      <c r="AL870" s="71"/>
      <c r="AQ870" s="113"/>
    </row>
    <row r="871" spans="1:43" s="43" customFormat="1" outlineLevel="1" x14ac:dyDescent="0.3">
      <c r="A871" s="32"/>
      <c r="B871" s="33"/>
      <c r="C871" s="33"/>
      <c r="D871" s="34"/>
      <c r="E871" s="424"/>
      <c r="F871" s="424"/>
      <c r="G871" s="407"/>
      <c r="H871" s="407"/>
      <c r="I871" s="407"/>
      <c r="J871" s="425"/>
      <c r="K871" s="425"/>
      <c r="L871" s="425"/>
      <c r="M871" s="425"/>
      <c r="N871" s="425"/>
      <c r="O871" s="425"/>
      <c r="P871" s="425"/>
      <c r="Q871" s="425"/>
      <c r="R871" s="425"/>
      <c r="S871" s="425"/>
      <c r="T871" s="425"/>
      <c r="U871" s="425"/>
      <c r="V871" s="425"/>
      <c r="W871" s="35"/>
      <c r="X871" s="48"/>
      <c r="Y871" s="48"/>
      <c r="Z871" s="48"/>
      <c r="AA871" s="48"/>
      <c r="AB871" s="48"/>
      <c r="AC871" s="48"/>
      <c r="AD871" s="48"/>
      <c r="AE871" s="396" t="str">
        <f>IF(A871="","",(W867*G871/100))</f>
        <v/>
      </c>
      <c r="AF871" s="426"/>
      <c r="AL871" s="71"/>
      <c r="AQ871" s="113"/>
    </row>
    <row r="872" spans="1:43" s="43" customFormat="1" outlineLevel="1" x14ac:dyDescent="0.3">
      <c r="A872" s="36"/>
      <c r="B872" s="33"/>
      <c r="C872" s="33"/>
      <c r="D872" s="34"/>
      <c r="E872" s="424"/>
      <c r="F872" s="424"/>
      <c r="G872" s="407"/>
      <c r="H872" s="407"/>
      <c r="I872" s="407"/>
      <c r="J872" s="425"/>
      <c r="K872" s="425"/>
      <c r="L872" s="425"/>
      <c r="M872" s="60"/>
      <c r="N872" s="60"/>
      <c r="O872" s="60"/>
      <c r="P872" s="60"/>
      <c r="Q872" s="60"/>
      <c r="R872" s="60"/>
      <c r="S872" s="60"/>
      <c r="T872" s="60"/>
      <c r="U872" s="60"/>
      <c r="V872" s="60"/>
      <c r="W872" s="35"/>
      <c r="X872" s="48"/>
      <c r="Y872" s="48"/>
      <c r="Z872" s="48"/>
      <c r="AA872" s="48"/>
      <c r="AB872" s="48"/>
      <c r="AC872" s="48"/>
      <c r="AD872" s="48"/>
      <c r="AE872" s="396" t="str">
        <f>IF(A872="","",(W867*G872/100))</f>
        <v/>
      </c>
      <c r="AF872" s="426"/>
      <c r="AL872" s="71"/>
      <c r="AQ872" s="113"/>
    </row>
    <row r="873" spans="1:43" s="43" customFormat="1" outlineLevel="1" x14ac:dyDescent="0.3">
      <c r="A873" s="36"/>
      <c r="B873" s="33"/>
      <c r="C873" s="33"/>
      <c r="D873" s="34"/>
      <c r="E873" s="424"/>
      <c r="F873" s="424"/>
      <c r="G873" s="407"/>
      <c r="H873" s="407"/>
      <c r="I873" s="407"/>
      <c r="J873" s="425"/>
      <c r="K873" s="425"/>
      <c r="L873" s="425"/>
      <c r="M873" s="425"/>
      <c r="N873" s="425"/>
      <c r="O873" s="425"/>
      <c r="P873" s="425"/>
      <c r="Q873" s="425"/>
      <c r="R873" s="425"/>
      <c r="S873" s="425"/>
      <c r="T873" s="425"/>
      <c r="U873" s="425"/>
      <c r="V873" s="425"/>
      <c r="W873" s="37"/>
      <c r="X873" s="49"/>
      <c r="Y873" s="49"/>
      <c r="Z873" s="49"/>
      <c r="AA873" s="49"/>
      <c r="AB873" s="49"/>
      <c r="AC873" s="49"/>
      <c r="AD873" s="49"/>
      <c r="AE873" s="396" t="str">
        <f>IF(A873="","",(W867*G873/100))</f>
        <v/>
      </c>
      <c r="AF873" s="426"/>
      <c r="AL873" s="71"/>
      <c r="AQ873" s="113"/>
    </row>
    <row r="874" spans="1:43" s="43" customFormat="1" outlineLevel="1" x14ac:dyDescent="0.3">
      <c r="A874" s="398" t="s">
        <v>41</v>
      </c>
      <c r="B874" s="399"/>
      <c r="C874" s="399"/>
      <c r="D874" s="399"/>
      <c r="E874" s="399"/>
      <c r="F874" s="399"/>
      <c r="G874" s="399"/>
      <c r="H874" s="399"/>
      <c r="I874" s="399"/>
      <c r="J874" s="399"/>
      <c r="K874" s="399"/>
      <c r="L874" s="399"/>
      <c r="M874" s="399"/>
      <c r="N874" s="399"/>
      <c r="O874" s="399"/>
      <c r="P874" s="399"/>
      <c r="Q874" s="399"/>
      <c r="R874" s="399"/>
      <c r="S874" s="399"/>
      <c r="T874" s="399"/>
      <c r="U874" s="399"/>
      <c r="V874" s="399"/>
      <c r="W874" s="400">
        <f>TRUNC(SUM(AE870:AF873),2)</f>
        <v>0</v>
      </c>
      <c r="X874" s="401"/>
      <c r="Y874" s="401"/>
      <c r="Z874" s="401"/>
      <c r="AA874" s="401"/>
      <c r="AB874" s="401"/>
      <c r="AC874" s="401"/>
      <c r="AD874" s="401"/>
      <c r="AE874" s="401"/>
      <c r="AF874" s="401"/>
      <c r="AL874" s="71"/>
      <c r="AQ874" s="113"/>
    </row>
    <row r="875" spans="1:43" s="43" customFormat="1" outlineLevel="1" x14ac:dyDescent="0.3">
      <c r="A875" s="25"/>
      <c r="B875" s="26"/>
      <c r="C875" s="26"/>
      <c r="D875" s="27"/>
      <c r="E875" s="28"/>
      <c r="F875" s="28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47"/>
      <c r="Y875" s="47"/>
      <c r="Z875" s="47"/>
      <c r="AA875" s="47"/>
      <c r="AB875" s="50"/>
      <c r="AC875" s="50"/>
      <c r="AD875" s="50"/>
      <c r="AE875" s="50"/>
      <c r="AF875" s="29"/>
      <c r="AL875" s="71"/>
      <c r="AQ875" s="113"/>
    </row>
    <row r="876" spans="1:43" s="43" customFormat="1" outlineLevel="1" x14ac:dyDescent="0.3">
      <c r="A876" s="420" t="s">
        <v>42</v>
      </c>
      <c r="B876" s="420"/>
      <c r="C876" s="420"/>
      <c r="D876" s="420"/>
      <c r="E876" s="420"/>
      <c r="F876" s="420"/>
      <c r="G876" s="420"/>
      <c r="H876" s="420"/>
      <c r="I876" s="420"/>
      <c r="J876" s="420"/>
      <c r="K876" s="420"/>
      <c r="L876" s="420"/>
      <c r="M876" s="420"/>
      <c r="N876" s="400">
        <f>TRUNC(SUM(W856,W867,W874),2)</f>
        <v>315.97000000000003</v>
      </c>
      <c r="O876" s="401"/>
      <c r="P876" s="401"/>
      <c r="Q876" s="401"/>
      <c r="R876" s="401"/>
      <c r="S876" s="401"/>
      <c r="T876" s="401"/>
      <c r="U876" s="401"/>
      <c r="V876" s="401"/>
      <c r="W876" s="401"/>
      <c r="X876" s="401"/>
      <c r="Y876" s="401"/>
      <c r="Z876" s="401"/>
      <c r="AA876" s="401"/>
      <c r="AB876" s="401"/>
      <c r="AC876" s="401"/>
      <c r="AD876" s="401"/>
      <c r="AE876" s="401"/>
      <c r="AF876" s="401"/>
      <c r="AL876" s="71"/>
      <c r="AQ876" s="113"/>
    </row>
    <row r="877" spans="1:43" s="43" customFormat="1" outlineLevel="1" x14ac:dyDescent="0.3">
      <c r="A877" s="421" t="s">
        <v>43</v>
      </c>
      <c r="B877" s="421"/>
      <c r="C877" s="421"/>
      <c r="D877" s="421"/>
      <c r="E877" s="421"/>
      <c r="F877" s="421"/>
      <c r="G877" s="421"/>
      <c r="H877" s="421"/>
      <c r="I877" s="421"/>
      <c r="J877" s="421"/>
      <c r="K877" s="421"/>
      <c r="L877" s="421"/>
      <c r="M877" s="421"/>
      <c r="N877" s="422">
        <f>AH910</f>
        <v>140.625</v>
      </c>
      <c r="O877" s="422"/>
      <c r="P877" s="422"/>
      <c r="Q877" s="422"/>
      <c r="R877" s="422"/>
      <c r="S877" s="422"/>
      <c r="T877" s="422"/>
      <c r="U877" s="422"/>
      <c r="V877" s="422"/>
      <c r="W877" s="422"/>
      <c r="X877" s="422"/>
      <c r="Y877" s="422"/>
      <c r="Z877" s="422"/>
      <c r="AA877" s="422"/>
      <c r="AB877" s="422"/>
      <c r="AC877" s="422"/>
      <c r="AD877" s="422"/>
      <c r="AE877" s="422"/>
      <c r="AF877" s="422"/>
      <c r="AL877" s="71"/>
      <c r="AQ877" s="113"/>
    </row>
    <row r="878" spans="1:43" s="43" customFormat="1" outlineLevel="1" x14ac:dyDescent="0.3">
      <c r="A878" s="420" t="s">
        <v>44</v>
      </c>
      <c r="B878" s="420"/>
      <c r="C878" s="420"/>
      <c r="D878" s="420"/>
      <c r="E878" s="420"/>
      <c r="F878" s="420"/>
      <c r="G878" s="420"/>
      <c r="H878" s="420"/>
      <c r="I878" s="420"/>
      <c r="J878" s="420"/>
      <c r="K878" s="420"/>
      <c r="L878" s="420"/>
      <c r="M878" s="420"/>
      <c r="N878" s="400">
        <f>TRUNC(N876/N877,2)</f>
        <v>2.2400000000000002</v>
      </c>
      <c r="O878" s="401"/>
      <c r="P878" s="401"/>
      <c r="Q878" s="401"/>
      <c r="R878" s="401"/>
      <c r="S878" s="401"/>
      <c r="T878" s="401"/>
      <c r="U878" s="401"/>
      <c r="V878" s="401"/>
      <c r="W878" s="401"/>
      <c r="X878" s="401"/>
      <c r="Y878" s="401"/>
      <c r="Z878" s="401"/>
      <c r="AA878" s="401"/>
      <c r="AB878" s="401"/>
      <c r="AC878" s="401"/>
      <c r="AD878" s="401"/>
      <c r="AE878" s="401"/>
      <c r="AF878" s="401"/>
      <c r="AL878" s="71"/>
      <c r="AQ878" s="113"/>
    </row>
    <row r="879" spans="1:43" s="43" customFormat="1" outlineLevel="1" x14ac:dyDescent="0.3">
      <c r="A879" s="25"/>
      <c r="B879" s="26"/>
      <c r="C879" s="26"/>
      <c r="D879" s="27"/>
      <c r="E879" s="28"/>
      <c r="F879" s="28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47"/>
      <c r="Y879" s="47"/>
      <c r="Z879" s="47"/>
      <c r="AA879" s="47"/>
      <c r="AB879" s="50"/>
      <c r="AC879" s="50"/>
      <c r="AD879" s="50"/>
      <c r="AE879" s="50"/>
      <c r="AF879" s="29"/>
      <c r="AL879" s="71"/>
      <c r="AQ879" s="113"/>
    </row>
    <row r="880" spans="1:43" s="43" customFormat="1" outlineLevel="1" x14ac:dyDescent="0.3">
      <c r="A880" s="409" t="s">
        <v>45</v>
      </c>
      <c r="B880" s="409"/>
      <c r="C880" s="409"/>
      <c r="D880" s="409"/>
      <c r="E880" s="410" t="s">
        <v>24</v>
      </c>
      <c r="F880" s="410"/>
      <c r="G880" s="410" t="s">
        <v>0</v>
      </c>
      <c r="H880" s="410"/>
      <c r="I880" s="423" t="s">
        <v>46</v>
      </c>
      <c r="J880" s="423"/>
      <c r="K880" s="423"/>
      <c r="L880" s="423"/>
      <c r="M880" s="423"/>
      <c r="N880" s="423"/>
      <c r="O880" s="423"/>
      <c r="P880" s="423"/>
      <c r="Q880" s="423" t="s">
        <v>30</v>
      </c>
      <c r="R880" s="423"/>
      <c r="S880" s="423"/>
      <c r="T880" s="423"/>
      <c r="U880" s="423"/>
      <c r="V880" s="423"/>
      <c r="W880" s="423"/>
      <c r="X880" s="423"/>
      <c r="Y880" s="423"/>
      <c r="Z880" s="423"/>
      <c r="AA880" s="423"/>
      <c r="AB880" s="405" t="s">
        <v>46</v>
      </c>
      <c r="AC880" s="405"/>
      <c r="AD880" s="405"/>
      <c r="AE880" s="405"/>
      <c r="AF880" s="405"/>
      <c r="AL880" s="71"/>
      <c r="AQ880" s="113"/>
    </row>
    <row r="881" spans="1:43" s="43" customFormat="1" outlineLevel="1" x14ac:dyDescent="0.3">
      <c r="A881" s="391" t="str">
        <f>IF(E881="","",VLOOKUP(E881,Material!$A$3:$P$527,2,FALSE))</f>
        <v/>
      </c>
      <c r="B881" s="392"/>
      <c r="C881" s="392"/>
      <c r="D881" s="392"/>
      <c r="E881" s="412"/>
      <c r="F881" s="412"/>
      <c r="G881" s="412" t="str">
        <f>IF(E881="","",VLOOKUP(E881,Material!$A$3:$P$527,3,FALSE))</f>
        <v/>
      </c>
      <c r="H881" s="412"/>
      <c r="I881" s="419" t="str">
        <f>IF(E881="","",VLOOKUP(E881,Material!$A$3:$P$527,4,FALSE))</f>
        <v/>
      </c>
      <c r="J881" s="419"/>
      <c r="K881" s="419"/>
      <c r="L881" s="419"/>
      <c r="M881" s="419"/>
      <c r="N881" s="419"/>
      <c r="O881" s="419"/>
      <c r="P881" s="419"/>
      <c r="Q881" s="55"/>
      <c r="R881" s="55"/>
      <c r="S881" s="55"/>
      <c r="T881" s="55"/>
      <c r="U881" s="55"/>
      <c r="V881" s="55"/>
      <c r="W881" s="413"/>
      <c r="X881" s="413"/>
      <c r="Y881" s="413"/>
      <c r="Z881" s="413"/>
      <c r="AA881" s="413"/>
      <c r="AB881" s="48"/>
      <c r="AC881" s="48"/>
      <c r="AD881" s="48"/>
      <c r="AE881" s="48"/>
      <c r="AF881" s="38" t="str">
        <f t="shared" ref="AF881:AF890" si="67">IF(W881="","",I881*W881)</f>
        <v/>
      </c>
      <c r="AL881" s="71"/>
      <c r="AQ881" s="113"/>
    </row>
    <row r="882" spans="1:43" s="43" customFormat="1" outlineLevel="1" x14ac:dyDescent="0.3">
      <c r="A882" s="391" t="str">
        <f>IF(E882="","",VLOOKUP(E882,Material!$A$3:$P$527,2,FALSE))</f>
        <v/>
      </c>
      <c r="B882" s="392"/>
      <c r="C882" s="392"/>
      <c r="D882" s="392"/>
      <c r="E882" s="412"/>
      <c r="F882" s="412"/>
      <c r="G882" s="412" t="str">
        <f>IF(E882="","",VLOOKUP(E882,Material!$A$3:$P$527,3,FALSE))</f>
        <v/>
      </c>
      <c r="H882" s="412"/>
      <c r="I882" s="419" t="str">
        <f>IF(E882="","",VLOOKUP(E882,Material!$A$3:$P$527,4,FALSE))</f>
        <v/>
      </c>
      <c r="J882" s="419"/>
      <c r="K882" s="419"/>
      <c r="L882" s="419"/>
      <c r="M882" s="419"/>
      <c r="N882" s="419"/>
      <c r="O882" s="419"/>
      <c r="P882" s="419"/>
      <c r="Q882" s="55"/>
      <c r="R882" s="55"/>
      <c r="S882" s="55"/>
      <c r="T882" s="55"/>
      <c r="U882" s="55"/>
      <c r="V882" s="55"/>
      <c r="W882" s="413"/>
      <c r="X882" s="413"/>
      <c r="Y882" s="413"/>
      <c r="Z882" s="413"/>
      <c r="AA882" s="413"/>
      <c r="AB882" s="48"/>
      <c r="AC882" s="48"/>
      <c r="AD882" s="48"/>
      <c r="AE882" s="48"/>
      <c r="AF882" s="38" t="str">
        <f t="shared" si="67"/>
        <v/>
      </c>
      <c r="AL882" s="71"/>
      <c r="AQ882" s="113"/>
    </row>
    <row r="883" spans="1:43" s="43" customFormat="1" outlineLevel="1" x14ac:dyDescent="0.3">
      <c r="A883" s="391" t="str">
        <f>IF(E883="","",VLOOKUP(E883,Material!$A$3:$P$527,2,FALSE))</f>
        <v/>
      </c>
      <c r="B883" s="392"/>
      <c r="C883" s="392"/>
      <c r="D883" s="392"/>
      <c r="E883" s="412"/>
      <c r="F883" s="412"/>
      <c r="G883" s="412" t="str">
        <f>IF(E883="","",VLOOKUP(E883,Material!$A$3:$P$527,3,FALSE))</f>
        <v/>
      </c>
      <c r="H883" s="412"/>
      <c r="I883" s="419" t="str">
        <f>IF(E883="","",VLOOKUP(E883,Material!$A$3:$P$527,4,FALSE))</f>
        <v/>
      </c>
      <c r="J883" s="419"/>
      <c r="K883" s="419"/>
      <c r="L883" s="419"/>
      <c r="M883" s="419"/>
      <c r="N883" s="419"/>
      <c r="O883" s="419"/>
      <c r="P883" s="419"/>
      <c r="Q883" s="55"/>
      <c r="R883" s="55"/>
      <c r="S883" s="55"/>
      <c r="T883" s="55"/>
      <c r="U883" s="55"/>
      <c r="V883" s="55"/>
      <c r="W883" s="413"/>
      <c r="X883" s="413"/>
      <c r="Y883" s="413"/>
      <c r="Z883" s="413"/>
      <c r="AA883" s="413"/>
      <c r="AB883" s="48"/>
      <c r="AC883" s="48"/>
      <c r="AD883" s="48"/>
      <c r="AE883" s="48"/>
      <c r="AF883" s="38" t="str">
        <f t="shared" si="67"/>
        <v/>
      </c>
      <c r="AL883" s="71"/>
      <c r="AQ883" s="113"/>
    </row>
    <row r="884" spans="1:43" s="43" customFormat="1" outlineLevel="1" x14ac:dyDescent="0.3">
      <c r="A884" s="391" t="str">
        <f>IF(E884="","",VLOOKUP(E884,Material!$A$3:$P$527,2,FALSE))</f>
        <v/>
      </c>
      <c r="B884" s="392"/>
      <c r="C884" s="392"/>
      <c r="D884" s="392"/>
      <c r="E884" s="393"/>
      <c r="F884" s="393"/>
      <c r="G884" s="394" t="str">
        <f>IF(E884="","",VLOOKUP(E884,Material!$A$3:$P$527,3,FALSE))</f>
        <v/>
      </c>
      <c r="H884" s="394"/>
      <c r="I884" s="417" t="str">
        <f>IF(E884="","",VLOOKUP(E884,Material!$A$3:$P$527,4,FALSE))</f>
        <v/>
      </c>
      <c r="J884" s="417"/>
      <c r="K884" s="417"/>
      <c r="L884" s="417"/>
      <c r="M884" s="417"/>
      <c r="N884" s="417"/>
      <c r="O884" s="417"/>
      <c r="P884" s="417"/>
      <c r="Q884" s="35"/>
      <c r="R884" s="35"/>
      <c r="S884" s="35"/>
      <c r="T884" s="35"/>
      <c r="U884" s="35"/>
      <c r="V884" s="35"/>
      <c r="W884" s="408"/>
      <c r="X884" s="408"/>
      <c r="Y884" s="408"/>
      <c r="Z884" s="408"/>
      <c r="AA884" s="408"/>
      <c r="AB884" s="48"/>
      <c r="AC884" s="48"/>
      <c r="AD884" s="48"/>
      <c r="AE884" s="48"/>
      <c r="AF884" s="38" t="str">
        <f t="shared" si="67"/>
        <v/>
      </c>
      <c r="AL884" s="71"/>
      <c r="AQ884" s="113"/>
    </row>
    <row r="885" spans="1:43" s="43" customFormat="1" outlineLevel="1" x14ac:dyDescent="0.3">
      <c r="A885" s="391" t="str">
        <f>IF(E885="","",VLOOKUP(E885,Material!$A$3:$P$527,2,FALSE))</f>
        <v/>
      </c>
      <c r="B885" s="392"/>
      <c r="C885" s="392"/>
      <c r="D885" s="392"/>
      <c r="E885" s="393"/>
      <c r="F885" s="393"/>
      <c r="G885" s="394" t="str">
        <f>IF(E885="","",VLOOKUP(E885,Material!$A$3:$P$527,3,FALSE))</f>
        <v/>
      </c>
      <c r="H885" s="394"/>
      <c r="I885" s="417" t="str">
        <f>IF(E885="","",VLOOKUP(E885,Material!$A$3:$P$527,4,FALSE))</f>
        <v/>
      </c>
      <c r="J885" s="417"/>
      <c r="K885" s="417"/>
      <c r="L885" s="417"/>
      <c r="M885" s="417"/>
      <c r="N885" s="417"/>
      <c r="O885" s="417"/>
      <c r="P885" s="417"/>
      <c r="Q885" s="35"/>
      <c r="R885" s="35"/>
      <c r="S885" s="35"/>
      <c r="T885" s="35"/>
      <c r="U885" s="35"/>
      <c r="V885" s="35"/>
      <c r="W885" s="408"/>
      <c r="X885" s="408"/>
      <c r="Y885" s="408"/>
      <c r="Z885" s="408"/>
      <c r="AA885" s="408"/>
      <c r="AB885" s="48"/>
      <c r="AC885" s="48"/>
      <c r="AD885" s="48"/>
      <c r="AE885" s="48"/>
      <c r="AF885" s="38" t="str">
        <f t="shared" si="67"/>
        <v/>
      </c>
      <c r="AL885" s="71"/>
      <c r="AQ885" s="113"/>
    </row>
    <row r="886" spans="1:43" s="43" customFormat="1" outlineLevel="1" x14ac:dyDescent="0.3">
      <c r="A886" s="391" t="str">
        <f>IF(E886="","",VLOOKUP(E886,Material!$A$3:$P$527,2,FALSE))</f>
        <v/>
      </c>
      <c r="B886" s="392"/>
      <c r="C886" s="392"/>
      <c r="D886" s="392"/>
      <c r="E886" s="393"/>
      <c r="F886" s="393"/>
      <c r="G886" s="394" t="str">
        <f>IF(E886="","",VLOOKUP(E886,Material!$A$3:$P$527,3,FALSE))</f>
        <v/>
      </c>
      <c r="H886" s="394"/>
      <c r="I886" s="417" t="str">
        <f>IF(E886="","",VLOOKUP(E886,Material!$A$3:$P$527,4,FALSE))</f>
        <v/>
      </c>
      <c r="J886" s="417"/>
      <c r="K886" s="417"/>
      <c r="L886" s="417"/>
      <c r="M886" s="417"/>
      <c r="N886" s="417"/>
      <c r="O886" s="417"/>
      <c r="P886" s="417"/>
      <c r="Q886" s="35"/>
      <c r="R886" s="35"/>
      <c r="S886" s="35"/>
      <c r="T886" s="35"/>
      <c r="U886" s="35"/>
      <c r="V886" s="35"/>
      <c r="W886" s="408"/>
      <c r="X886" s="408"/>
      <c r="Y886" s="408"/>
      <c r="Z886" s="408"/>
      <c r="AA886" s="408"/>
      <c r="AB886" s="48"/>
      <c r="AC886" s="48"/>
      <c r="AD886" s="48"/>
      <c r="AE886" s="48"/>
      <c r="AF886" s="38" t="str">
        <f t="shared" si="67"/>
        <v/>
      </c>
      <c r="AL886" s="71"/>
      <c r="AQ886" s="113"/>
    </row>
    <row r="887" spans="1:43" s="43" customFormat="1" outlineLevel="1" x14ac:dyDescent="0.3">
      <c r="A887" s="391" t="str">
        <f>IF(E887="","",VLOOKUP(E887,Material!$A$3:$P$527,2,FALSE))</f>
        <v/>
      </c>
      <c r="B887" s="392"/>
      <c r="C887" s="392"/>
      <c r="D887" s="392"/>
      <c r="E887" s="393"/>
      <c r="F887" s="393"/>
      <c r="G887" s="394" t="str">
        <f>IF(E887="","",VLOOKUP(E887,Material!$A$3:$P$527,3,FALSE))</f>
        <v/>
      </c>
      <c r="H887" s="394"/>
      <c r="I887" s="417" t="str">
        <f>IF(E887="","",VLOOKUP(E887,Material!$A$3:$P$527,4,FALSE))</f>
        <v/>
      </c>
      <c r="J887" s="417"/>
      <c r="K887" s="417"/>
      <c r="L887" s="417"/>
      <c r="M887" s="417"/>
      <c r="N887" s="417"/>
      <c r="O887" s="417"/>
      <c r="P887" s="417"/>
      <c r="Q887" s="35"/>
      <c r="R887" s="35"/>
      <c r="S887" s="35"/>
      <c r="T887" s="35"/>
      <c r="U887" s="35"/>
      <c r="V887" s="35"/>
      <c r="W887" s="408"/>
      <c r="X887" s="408"/>
      <c r="Y887" s="408"/>
      <c r="Z887" s="408"/>
      <c r="AA887" s="408"/>
      <c r="AB887" s="48"/>
      <c r="AC887" s="48"/>
      <c r="AD887" s="48"/>
      <c r="AE887" s="48"/>
      <c r="AF887" s="38" t="str">
        <f t="shared" si="67"/>
        <v/>
      </c>
      <c r="AL887" s="71"/>
      <c r="AQ887" s="113"/>
    </row>
    <row r="888" spans="1:43" s="43" customFormat="1" outlineLevel="1" x14ac:dyDescent="0.3">
      <c r="A888" s="391" t="str">
        <f>IF(E888="","",VLOOKUP(E888,Material!$A$3:$P$527,2,FALSE))</f>
        <v/>
      </c>
      <c r="B888" s="392"/>
      <c r="C888" s="392"/>
      <c r="D888" s="392"/>
      <c r="E888" s="393"/>
      <c r="F888" s="393"/>
      <c r="G888" s="394" t="str">
        <f>IF(E888="","",VLOOKUP(E888,Material!$A$3:$P$527,3,FALSE))</f>
        <v/>
      </c>
      <c r="H888" s="394"/>
      <c r="I888" s="417" t="str">
        <f>IF(E888="","",VLOOKUP(E888,Material!$A$3:$P$527,4,FALSE))</f>
        <v/>
      </c>
      <c r="J888" s="417"/>
      <c r="K888" s="417"/>
      <c r="L888" s="417"/>
      <c r="M888" s="417"/>
      <c r="N888" s="417"/>
      <c r="O888" s="417"/>
      <c r="P888" s="417"/>
      <c r="Q888" s="35"/>
      <c r="R888" s="35"/>
      <c r="S888" s="35"/>
      <c r="T888" s="35"/>
      <c r="U888" s="35"/>
      <c r="V888" s="35"/>
      <c r="W888" s="408"/>
      <c r="X888" s="408"/>
      <c r="Y888" s="408"/>
      <c r="Z888" s="408"/>
      <c r="AA888" s="408"/>
      <c r="AB888" s="48"/>
      <c r="AC888" s="48"/>
      <c r="AD888" s="48"/>
      <c r="AE888" s="48"/>
      <c r="AF888" s="38" t="str">
        <f t="shared" si="67"/>
        <v/>
      </c>
      <c r="AL888" s="71"/>
      <c r="AQ888" s="113"/>
    </row>
    <row r="889" spans="1:43" s="43" customFormat="1" outlineLevel="1" x14ac:dyDescent="0.3">
      <c r="A889" s="391" t="str">
        <f>IF(E889="","",VLOOKUP(E889,Material!$A$3:$P$527,2,FALSE))</f>
        <v/>
      </c>
      <c r="B889" s="392"/>
      <c r="C889" s="392"/>
      <c r="D889" s="392"/>
      <c r="E889" s="393"/>
      <c r="F889" s="393"/>
      <c r="G889" s="394" t="str">
        <f>IF(E889="","",VLOOKUP(E889,Material!$A$3:$P$527,3,FALSE))</f>
        <v/>
      </c>
      <c r="H889" s="394"/>
      <c r="I889" s="417" t="str">
        <f>IF(E889="","",VLOOKUP(E889,Material!$A$3:$P$527,4,FALSE))</f>
        <v/>
      </c>
      <c r="J889" s="417"/>
      <c r="K889" s="417"/>
      <c r="L889" s="417"/>
      <c r="M889" s="417"/>
      <c r="N889" s="417"/>
      <c r="O889" s="417"/>
      <c r="P889" s="417"/>
      <c r="Q889" s="35"/>
      <c r="R889" s="35"/>
      <c r="S889" s="35"/>
      <c r="T889" s="35"/>
      <c r="U889" s="35"/>
      <c r="V889" s="35"/>
      <c r="W889" s="408"/>
      <c r="X889" s="408"/>
      <c r="Y889" s="408"/>
      <c r="Z889" s="408"/>
      <c r="AA889" s="408"/>
      <c r="AB889" s="48"/>
      <c r="AC889" s="48"/>
      <c r="AD889" s="48"/>
      <c r="AE889" s="48"/>
      <c r="AF889" s="38" t="str">
        <f t="shared" si="67"/>
        <v/>
      </c>
      <c r="AL889" s="71"/>
      <c r="AQ889" s="113"/>
    </row>
    <row r="890" spans="1:43" s="43" customFormat="1" outlineLevel="1" x14ac:dyDescent="0.3">
      <c r="A890" s="391" t="str">
        <f>IF(E890="","",VLOOKUP(E890,Material!$A$3:$P$527,2,FALSE))</f>
        <v/>
      </c>
      <c r="B890" s="392"/>
      <c r="C890" s="392"/>
      <c r="D890" s="392"/>
      <c r="E890" s="393"/>
      <c r="F890" s="393"/>
      <c r="G890" s="394" t="str">
        <f>IF(E890="","",VLOOKUP(E890,Material!$A$3:$P$527,3,FALSE))</f>
        <v/>
      </c>
      <c r="H890" s="394"/>
      <c r="I890" s="417" t="str">
        <f>IF(E890="","",VLOOKUP(E890,Material!$A$3:$P$527,4,FALSE))</f>
        <v/>
      </c>
      <c r="J890" s="417"/>
      <c r="K890" s="417"/>
      <c r="L890" s="417"/>
      <c r="M890" s="417"/>
      <c r="N890" s="417"/>
      <c r="O890" s="417"/>
      <c r="P890" s="417"/>
      <c r="Q890" s="35"/>
      <c r="R890" s="35"/>
      <c r="S890" s="35"/>
      <c r="T890" s="35"/>
      <c r="U890" s="35"/>
      <c r="V890" s="35"/>
      <c r="W890" s="408"/>
      <c r="X890" s="408"/>
      <c r="Y890" s="408"/>
      <c r="Z890" s="408"/>
      <c r="AA890" s="408"/>
      <c r="AB890" s="48"/>
      <c r="AC890" s="48"/>
      <c r="AD890" s="48"/>
      <c r="AE890" s="48"/>
      <c r="AF890" s="38" t="str">
        <f t="shared" si="67"/>
        <v/>
      </c>
      <c r="AL890" s="71"/>
      <c r="AQ890" s="113"/>
    </row>
    <row r="891" spans="1:43" s="43" customFormat="1" outlineLevel="1" x14ac:dyDescent="0.3">
      <c r="A891" s="398" t="s">
        <v>47</v>
      </c>
      <c r="B891" s="399"/>
      <c r="C891" s="399"/>
      <c r="D891" s="399"/>
      <c r="E891" s="399"/>
      <c r="F891" s="399"/>
      <c r="G891" s="399"/>
      <c r="H891" s="399"/>
      <c r="I891" s="399"/>
      <c r="J891" s="399"/>
      <c r="K891" s="399"/>
      <c r="L891" s="399"/>
      <c r="M891" s="399"/>
      <c r="N891" s="399"/>
      <c r="O891" s="399"/>
      <c r="P891" s="399"/>
      <c r="Q891" s="399"/>
      <c r="R891" s="399"/>
      <c r="S891" s="399"/>
      <c r="T891" s="399"/>
      <c r="U891" s="399"/>
      <c r="V891" s="399"/>
      <c r="W891" s="400">
        <f>TRUNC(SUM(AA881:AF890),2)</f>
        <v>0</v>
      </c>
      <c r="X891" s="401"/>
      <c r="Y891" s="401"/>
      <c r="Z891" s="401"/>
      <c r="AA891" s="401"/>
      <c r="AB891" s="401"/>
      <c r="AC891" s="401"/>
      <c r="AD891" s="401"/>
      <c r="AE891" s="401"/>
      <c r="AF891" s="401"/>
      <c r="AL891" s="71"/>
      <c r="AQ891" s="113"/>
    </row>
    <row r="892" spans="1:43" s="43" customFormat="1" outlineLevel="1" x14ac:dyDescent="0.3">
      <c r="A892" s="25"/>
      <c r="B892" s="26"/>
      <c r="C892" s="26"/>
      <c r="D892" s="27"/>
      <c r="E892" s="28"/>
      <c r="F892" s="28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47"/>
      <c r="Y892" s="47"/>
      <c r="Z892" s="47"/>
      <c r="AA892" s="47"/>
      <c r="AB892" s="50"/>
      <c r="AC892" s="50"/>
      <c r="AD892" s="50"/>
      <c r="AE892" s="50"/>
      <c r="AF892" s="29"/>
      <c r="AL892" s="71"/>
      <c r="AQ892" s="113"/>
    </row>
    <row r="893" spans="1:43" s="43" customFormat="1" outlineLevel="1" x14ac:dyDescent="0.3">
      <c r="A893" s="409" t="s">
        <v>48</v>
      </c>
      <c r="B893" s="409"/>
      <c r="C893" s="409"/>
      <c r="D893" s="409"/>
      <c r="E893" s="410" t="s">
        <v>24</v>
      </c>
      <c r="F893" s="410"/>
      <c r="G893" s="410" t="s">
        <v>0</v>
      </c>
      <c r="H893" s="410"/>
      <c r="I893" s="410" t="s">
        <v>46</v>
      </c>
      <c r="J893" s="410"/>
      <c r="K893" s="410"/>
      <c r="L893" s="410"/>
      <c r="M893" s="410"/>
      <c r="N893" s="410"/>
      <c r="O893" s="410"/>
      <c r="P893" s="410"/>
      <c r="Q893" s="410" t="s">
        <v>30</v>
      </c>
      <c r="R893" s="410"/>
      <c r="S893" s="410"/>
      <c r="T893" s="410"/>
      <c r="U893" s="410"/>
      <c r="V893" s="410"/>
      <c r="W893" s="410"/>
      <c r="X893" s="410"/>
      <c r="Y893" s="410"/>
      <c r="Z893" s="410"/>
      <c r="AA893" s="410"/>
      <c r="AB893" s="411" t="s">
        <v>46</v>
      </c>
      <c r="AC893" s="411"/>
      <c r="AD893" s="411"/>
      <c r="AE893" s="411"/>
      <c r="AF893" s="411"/>
      <c r="AL893" s="71"/>
      <c r="AQ893" s="113"/>
    </row>
    <row r="894" spans="1:43" s="43" customFormat="1" ht="26.25" customHeight="1" outlineLevel="1" x14ac:dyDescent="0.3">
      <c r="A894" s="450" t="str">
        <f>IF(E894="","",VLOOKUP(E894,Serviços!$A$3:$AA$849,2,FALSE))</f>
        <v/>
      </c>
      <c r="B894" s="451"/>
      <c r="C894" s="451"/>
      <c r="D894" s="451"/>
      <c r="E894" s="412"/>
      <c r="F894" s="412"/>
      <c r="G894" s="394" t="str">
        <f>IF(E124="","",VLOOKUP(E124,Serviços!#REF!,3,))</f>
        <v/>
      </c>
      <c r="H894" s="394"/>
      <c r="I894" s="418"/>
      <c r="J894" s="418"/>
      <c r="K894" s="418"/>
      <c r="L894" s="418"/>
      <c r="M894" s="418"/>
      <c r="N894" s="418"/>
      <c r="O894" s="418"/>
      <c r="P894" s="418"/>
      <c r="Q894" s="55"/>
      <c r="R894" s="55"/>
      <c r="S894" s="55"/>
      <c r="T894" s="55"/>
      <c r="U894" s="55"/>
      <c r="V894" s="55"/>
      <c r="W894" s="413"/>
      <c r="X894" s="413"/>
      <c r="Y894" s="413"/>
      <c r="Z894" s="413"/>
      <c r="AA894" s="413"/>
      <c r="AB894" s="48"/>
      <c r="AC894" s="48"/>
      <c r="AD894" s="48"/>
      <c r="AE894" s="48"/>
      <c r="AF894" s="38" t="str">
        <f t="shared" ref="AF894:AF899" si="68">IF(W894="","",I894*W894)</f>
        <v/>
      </c>
      <c r="AL894" s="71"/>
      <c r="AQ894" s="113"/>
    </row>
    <row r="895" spans="1:43" s="43" customFormat="1" outlineLevel="1" x14ac:dyDescent="0.3">
      <c r="A895" s="391" t="str">
        <f>IF(E895="","",VLOOKUP(E895,Serviços!$A$3:$AA$849,2,FALSE))</f>
        <v/>
      </c>
      <c r="B895" s="392"/>
      <c r="C895" s="392"/>
      <c r="D895" s="392"/>
      <c r="E895" s="393"/>
      <c r="F895" s="393"/>
      <c r="G895" s="394" t="str">
        <f>IF(E895="","",VLOOKUP(E895,Serviços!A1040:AA1961,3,))</f>
        <v/>
      </c>
      <c r="H895" s="394"/>
      <c r="I895" s="407" t="str">
        <f>IF(E895="","",VLOOKUP(E895,Serviços!$A$3:$AA$849,4,FALSE))</f>
        <v/>
      </c>
      <c r="J895" s="407"/>
      <c r="K895" s="407"/>
      <c r="L895" s="407"/>
      <c r="M895" s="407"/>
      <c r="N895" s="407"/>
      <c r="O895" s="407"/>
      <c r="P895" s="407"/>
      <c r="Q895" s="35"/>
      <c r="R895" s="35"/>
      <c r="S895" s="35"/>
      <c r="T895" s="35"/>
      <c r="U895" s="35"/>
      <c r="V895" s="35"/>
      <c r="W895" s="408"/>
      <c r="X895" s="408"/>
      <c r="Y895" s="408"/>
      <c r="Z895" s="408"/>
      <c r="AA895" s="408"/>
      <c r="AB895" s="48"/>
      <c r="AC895" s="48"/>
      <c r="AD895" s="48"/>
      <c r="AE895" s="48"/>
      <c r="AF895" s="38" t="str">
        <f t="shared" si="68"/>
        <v/>
      </c>
      <c r="AL895" s="71"/>
      <c r="AQ895" s="113"/>
    </row>
    <row r="896" spans="1:43" s="43" customFormat="1" outlineLevel="1" x14ac:dyDescent="0.3">
      <c r="A896" s="391" t="str">
        <f>IF(E896="","",VLOOKUP(E896,Serviços!$A$3:$AA$849,2,FALSE))</f>
        <v/>
      </c>
      <c r="B896" s="392"/>
      <c r="C896" s="392"/>
      <c r="D896" s="392"/>
      <c r="E896" s="393"/>
      <c r="F896" s="393"/>
      <c r="G896" s="394" t="str">
        <f>IF(E896="","",VLOOKUP(E896,Serviços!A1041:AA1962,3,))</f>
        <v/>
      </c>
      <c r="H896" s="394"/>
      <c r="I896" s="407" t="str">
        <f>IF(E896="","",VLOOKUP(E896,Serviços!$A$3:$AA$849,4,FALSE))</f>
        <v/>
      </c>
      <c r="J896" s="407"/>
      <c r="K896" s="407"/>
      <c r="L896" s="407"/>
      <c r="M896" s="407"/>
      <c r="N896" s="407"/>
      <c r="O896" s="407"/>
      <c r="P896" s="407"/>
      <c r="Q896" s="35"/>
      <c r="R896" s="35"/>
      <c r="S896" s="35"/>
      <c r="T896" s="35"/>
      <c r="U896" s="35"/>
      <c r="V896" s="35"/>
      <c r="W896" s="408"/>
      <c r="X896" s="408"/>
      <c r="Y896" s="408"/>
      <c r="Z896" s="408"/>
      <c r="AA896" s="408"/>
      <c r="AB896" s="48"/>
      <c r="AC896" s="48"/>
      <c r="AD896" s="48"/>
      <c r="AE896" s="48"/>
      <c r="AF896" s="38" t="str">
        <f t="shared" si="68"/>
        <v/>
      </c>
      <c r="AL896" s="71"/>
      <c r="AQ896" s="113"/>
    </row>
    <row r="897" spans="1:48" s="43" customFormat="1" outlineLevel="1" x14ac:dyDescent="0.3">
      <c r="A897" s="391" t="str">
        <f>IF(E897="","",VLOOKUP(E897,Serviços!$A$3:$AA$849,2,FALSE))</f>
        <v/>
      </c>
      <c r="B897" s="392"/>
      <c r="C897" s="392"/>
      <c r="D897" s="392"/>
      <c r="E897" s="393"/>
      <c r="F897" s="393"/>
      <c r="G897" s="394" t="str">
        <f>IF(E897="","",VLOOKUP(E897,Serviços!A1042:AA1963,3,))</f>
        <v/>
      </c>
      <c r="H897" s="394"/>
      <c r="I897" s="407" t="str">
        <f>IF(E897="","",VLOOKUP(E897,Serviços!$A$3:$AA$849,4,FALSE))</f>
        <v/>
      </c>
      <c r="J897" s="407"/>
      <c r="K897" s="407"/>
      <c r="L897" s="407"/>
      <c r="M897" s="407"/>
      <c r="N897" s="407"/>
      <c r="O897" s="407"/>
      <c r="P897" s="407"/>
      <c r="Q897" s="35"/>
      <c r="R897" s="35"/>
      <c r="S897" s="35"/>
      <c r="T897" s="35"/>
      <c r="U897" s="35"/>
      <c r="V897" s="35"/>
      <c r="W897" s="408"/>
      <c r="X897" s="408"/>
      <c r="Y897" s="408"/>
      <c r="Z897" s="408"/>
      <c r="AA897" s="408"/>
      <c r="AB897" s="48"/>
      <c r="AC897" s="48"/>
      <c r="AD897" s="48"/>
      <c r="AE897" s="48"/>
      <c r="AF897" s="38" t="str">
        <f t="shared" si="68"/>
        <v/>
      </c>
      <c r="AL897" s="71"/>
      <c r="AQ897" s="113"/>
    </row>
    <row r="898" spans="1:48" s="43" customFormat="1" outlineLevel="1" x14ac:dyDescent="0.3">
      <c r="A898" s="391" t="str">
        <f>IF(E898="","",VLOOKUP(E898,Serviços!$A$3:$AA$849,2,FALSE))</f>
        <v/>
      </c>
      <c r="B898" s="392"/>
      <c r="C898" s="392"/>
      <c r="D898" s="392"/>
      <c r="E898" s="393"/>
      <c r="F898" s="393"/>
      <c r="G898" s="394" t="str">
        <f>IF(E898="","",VLOOKUP(E898,Serviços!A1043:AA1964,3,))</f>
        <v/>
      </c>
      <c r="H898" s="394"/>
      <c r="I898" s="407" t="str">
        <f>IF(E898="","",VLOOKUP(E898,Serviços!$A$3:$AA$849,4,FALSE))</f>
        <v/>
      </c>
      <c r="J898" s="407"/>
      <c r="K898" s="407"/>
      <c r="L898" s="407"/>
      <c r="M898" s="407"/>
      <c r="N898" s="407"/>
      <c r="O898" s="407"/>
      <c r="P898" s="407"/>
      <c r="Q898" s="35"/>
      <c r="R898" s="35"/>
      <c r="S898" s="35"/>
      <c r="T898" s="35"/>
      <c r="U898" s="35"/>
      <c r="V898" s="35"/>
      <c r="W898" s="408"/>
      <c r="X898" s="408"/>
      <c r="Y898" s="408"/>
      <c r="Z898" s="408"/>
      <c r="AA898" s="408"/>
      <c r="AB898" s="48"/>
      <c r="AC898" s="48"/>
      <c r="AD898" s="48"/>
      <c r="AE898" s="48"/>
      <c r="AF898" s="38" t="str">
        <f t="shared" si="68"/>
        <v/>
      </c>
      <c r="AL898" s="71"/>
      <c r="AQ898" s="113"/>
    </row>
    <row r="899" spans="1:48" s="43" customFormat="1" outlineLevel="1" x14ac:dyDescent="0.3">
      <c r="A899" s="391" t="str">
        <f>IF(E899="","",VLOOKUP(E899,Serviços!$A$3:$AA$849,2,FALSE))</f>
        <v/>
      </c>
      <c r="B899" s="392"/>
      <c r="C899" s="392"/>
      <c r="D899" s="392"/>
      <c r="E899" s="393"/>
      <c r="F899" s="393"/>
      <c r="G899" s="394" t="str">
        <f>IF(E899="","",VLOOKUP(E899,Serviços!A1044:AA1965,3,))</f>
        <v/>
      </c>
      <c r="H899" s="394"/>
      <c r="I899" s="407" t="str">
        <f>IF(E899="","",VLOOKUP(E899,Serviços!$A$3:$AA$849,4,FALSE))</f>
        <v/>
      </c>
      <c r="J899" s="407"/>
      <c r="K899" s="407"/>
      <c r="L899" s="407"/>
      <c r="M899" s="407"/>
      <c r="N899" s="407"/>
      <c r="O899" s="407"/>
      <c r="P899" s="407"/>
      <c r="Q899" s="35"/>
      <c r="R899" s="35"/>
      <c r="S899" s="35"/>
      <c r="T899" s="35"/>
      <c r="U899" s="35"/>
      <c r="V899" s="35"/>
      <c r="W899" s="408"/>
      <c r="X899" s="408"/>
      <c r="Y899" s="408"/>
      <c r="Z899" s="408"/>
      <c r="AA899" s="408"/>
      <c r="AB899" s="48"/>
      <c r="AC899" s="48"/>
      <c r="AD899" s="48"/>
      <c r="AE899" s="48"/>
      <c r="AF899" s="38" t="str">
        <f t="shared" si="68"/>
        <v/>
      </c>
      <c r="AL899" s="71"/>
      <c r="AQ899" s="113"/>
    </row>
    <row r="900" spans="1:48" s="43" customFormat="1" outlineLevel="1" x14ac:dyDescent="0.3">
      <c r="A900" s="398" t="s">
        <v>49</v>
      </c>
      <c r="B900" s="399"/>
      <c r="C900" s="399"/>
      <c r="D900" s="399"/>
      <c r="E900" s="399"/>
      <c r="F900" s="399"/>
      <c r="G900" s="399"/>
      <c r="H900" s="399"/>
      <c r="I900" s="399"/>
      <c r="J900" s="399"/>
      <c r="K900" s="399"/>
      <c r="L900" s="399"/>
      <c r="M900" s="399"/>
      <c r="N900" s="399"/>
      <c r="O900" s="399"/>
      <c r="P900" s="399"/>
      <c r="Q900" s="399"/>
      <c r="R900" s="399"/>
      <c r="S900" s="399"/>
      <c r="T900" s="399"/>
      <c r="U900" s="399"/>
      <c r="V900" s="399"/>
      <c r="W900" s="400">
        <f>TRUNC(SUM(AA894:AF899),2)</f>
        <v>0</v>
      </c>
      <c r="X900" s="401"/>
      <c r="Y900" s="401"/>
      <c r="Z900" s="401"/>
      <c r="AA900" s="401"/>
      <c r="AB900" s="401"/>
      <c r="AC900" s="401"/>
      <c r="AD900" s="401"/>
      <c r="AE900" s="401"/>
      <c r="AF900" s="401"/>
      <c r="AL900" s="71"/>
      <c r="AQ900" s="113"/>
    </row>
    <row r="901" spans="1:48" s="43" customFormat="1" outlineLevel="1" x14ac:dyDescent="0.3">
      <c r="A901" s="25"/>
      <c r="B901" s="26"/>
      <c r="C901" s="26"/>
      <c r="D901" s="27"/>
      <c r="E901" s="28"/>
      <c r="F901" s="28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47"/>
      <c r="Y901" s="47"/>
      <c r="Z901" s="47"/>
      <c r="AA901" s="47"/>
      <c r="AB901" s="50"/>
      <c r="AC901" s="50"/>
      <c r="AD901" s="50"/>
      <c r="AE901" s="50"/>
      <c r="AF901" s="29"/>
      <c r="AL901" s="71"/>
      <c r="AQ901" s="113"/>
    </row>
    <row r="902" spans="1:48" s="43" customFormat="1" outlineLevel="1" x14ac:dyDescent="0.3">
      <c r="A902" s="409" t="s">
        <v>50</v>
      </c>
      <c r="B902" s="409"/>
      <c r="C902" s="409"/>
      <c r="D902" s="409"/>
      <c r="E902" s="410" t="s">
        <v>24</v>
      </c>
      <c r="F902" s="410"/>
      <c r="G902" s="410" t="s">
        <v>0</v>
      </c>
      <c r="H902" s="410"/>
      <c r="I902" s="410"/>
      <c r="J902" s="410" t="s">
        <v>51</v>
      </c>
      <c r="K902" s="410"/>
      <c r="L902" s="410"/>
      <c r="M902" s="410"/>
      <c r="N902" s="410"/>
      <c r="O902" s="410"/>
      <c r="P902" s="410"/>
      <c r="Q902" s="410"/>
      <c r="R902" s="410" t="s">
        <v>19</v>
      </c>
      <c r="S902" s="410"/>
      <c r="T902" s="410"/>
      <c r="U902" s="410"/>
      <c r="V902" s="410"/>
      <c r="W902" s="410"/>
      <c r="X902" s="410"/>
      <c r="Y902" s="410"/>
      <c r="Z902" s="410"/>
      <c r="AA902" s="410"/>
      <c r="AB902" s="410"/>
      <c r="AC902" s="411" t="s">
        <v>30</v>
      </c>
      <c r="AD902" s="411"/>
      <c r="AE902" s="411"/>
      <c r="AF902" s="39" t="s">
        <v>52</v>
      </c>
      <c r="AL902" s="71"/>
      <c r="AQ902" s="113"/>
    </row>
    <row r="903" spans="1:48" s="43" customFormat="1" outlineLevel="1" x14ac:dyDescent="0.3">
      <c r="A903" s="391" t="str">
        <f>IF(E903="","",VLOOKUP(E903,Transporte!$A$3:$D$281,2,FALSE))</f>
        <v/>
      </c>
      <c r="B903" s="392"/>
      <c r="C903" s="392"/>
      <c r="D903" s="392"/>
      <c r="E903" s="412"/>
      <c r="F903" s="412"/>
      <c r="G903" s="412" t="str">
        <f>IF(E903="","",VLOOKUP(E903,Transporte!$A$3:$D$281,3,FALSE))</f>
        <v/>
      </c>
      <c r="H903" s="412"/>
      <c r="I903" s="412"/>
      <c r="J903" s="56"/>
      <c r="K903" s="56"/>
      <c r="L903" s="56"/>
      <c r="M903" s="413"/>
      <c r="N903" s="413"/>
      <c r="O903" s="413"/>
      <c r="P903" s="413"/>
      <c r="Q903" s="413"/>
      <c r="R903" s="57"/>
      <c r="S903" s="57"/>
      <c r="T903" s="57"/>
      <c r="U903" s="57"/>
      <c r="V903" s="57"/>
      <c r="W903" s="57"/>
      <c r="X903" s="414" t="str">
        <f>IF(E903="","",VLOOKUP(E903,Transporte!$A$3:$D$281,4,FALSE))</f>
        <v/>
      </c>
      <c r="Y903" s="414"/>
      <c r="Z903" s="414"/>
      <c r="AA903" s="414"/>
      <c r="AB903" s="414"/>
      <c r="AC903" s="414"/>
      <c r="AD903" s="414"/>
      <c r="AE903" s="414"/>
      <c r="AF903" s="38" t="str">
        <f>IF(M903="","",M903*X903*AC903)</f>
        <v/>
      </c>
      <c r="AL903" s="71"/>
      <c r="AQ903" s="113"/>
    </row>
    <row r="904" spans="1:48" s="43" customFormat="1" outlineLevel="1" x14ac:dyDescent="0.3">
      <c r="A904" s="391" t="str">
        <f>IF(E904="","",VLOOKUP(E904,Transporte!$A$3:$D$281,2,FALSE))</f>
        <v/>
      </c>
      <c r="B904" s="392"/>
      <c r="C904" s="392"/>
      <c r="D904" s="392"/>
      <c r="E904" s="393"/>
      <c r="F904" s="393"/>
      <c r="G904" s="394" t="str">
        <f>IF(E904="","",VLOOKUP(E904,Transporte!$A$3:$D$281,3,FALSE))</f>
        <v/>
      </c>
      <c r="H904" s="394"/>
      <c r="I904" s="394"/>
      <c r="J904" s="40"/>
      <c r="K904" s="40"/>
      <c r="L904" s="40"/>
      <c r="M904" s="395"/>
      <c r="N904" s="395"/>
      <c r="O904" s="395"/>
      <c r="P904" s="395"/>
      <c r="Q904" s="395"/>
      <c r="R904" s="35"/>
      <c r="S904" s="35"/>
      <c r="T904" s="35"/>
      <c r="U904" s="35"/>
      <c r="V904" s="35"/>
      <c r="W904" s="35"/>
      <c r="X904" s="396" t="str">
        <f>IF(E904="","",VLOOKUP(E904,Transporte!$A$3:$D$281,4,FALSE))</f>
        <v/>
      </c>
      <c r="Y904" s="396"/>
      <c r="Z904" s="396"/>
      <c r="AA904" s="396"/>
      <c r="AB904" s="396"/>
      <c r="AC904" s="397"/>
      <c r="AD904" s="397"/>
      <c r="AE904" s="397"/>
      <c r="AF904" s="38" t="str">
        <f>IF(M904="","",M904*X904*AC904)</f>
        <v/>
      </c>
      <c r="AL904" s="71"/>
      <c r="AQ904" s="113"/>
    </row>
    <row r="905" spans="1:48" s="43" customFormat="1" outlineLevel="1" x14ac:dyDescent="0.3">
      <c r="A905" s="391" t="str">
        <f>IF(E905="","",VLOOKUP(E905,Transporte!$A$3:$D$281,2,FALSE))</f>
        <v/>
      </c>
      <c r="B905" s="392"/>
      <c r="C905" s="392"/>
      <c r="D905" s="392"/>
      <c r="E905" s="393"/>
      <c r="F905" s="393"/>
      <c r="G905" s="394" t="str">
        <f>IF(E905="","",VLOOKUP(E905,Transporte!$A$3:$D$281,3,FALSE))</f>
        <v/>
      </c>
      <c r="H905" s="394"/>
      <c r="I905" s="394"/>
      <c r="J905" s="40"/>
      <c r="K905" s="40"/>
      <c r="L905" s="40"/>
      <c r="M905" s="395"/>
      <c r="N905" s="395"/>
      <c r="O905" s="395"/>
      <c r="P905" s="395"/>
      <c r="Q905" s="395"/>
      <c r="R905" s="35"/>
      <c r="S905" s="35"/>
      <c r="T905" s="35"/>
      <c r="U905" s="35"/>
      <c r="V905" s="35"/>
      <c r="W905" s="35"/>
      <c r="X905" s="396" t="str">
        <f>IF(E905="","",VLOOKUP(E905,Transporte!$A$3:$D$281,4,FALSE))</f>
        <v/>
      </c>
      <c r="Y905" s="396"/>
      <c r="Z905" s="396"/>
      <c r="AA905" s="396"/>
      <c r="AB905" s="396"/>
      <c r="AC905" s="397"/>
      <c r="AD905" s="397"/>
      <c r="AE905" s="397"/>
      <c r="AF905" s="38" t="str">
        <f>IF(M905="","",M905*X905*AC905)</f>
        <v/>
      </c>
      <c r="AL905" s="71"/>
      <c r="AQ905" s="113"/>
    </row>
    <row r="906" spans="1:48" s="43" customFormat="1" outlineLevel="1" x14ac:dyDescent="0.3">
      <c r="A906" s="391" t="str">
        <f>IF(E906="","",VLOOKUP(E906,Transporte!$A$3:$D$281,2,FALSE))</f>
        <v/>
      </c>
      <c r="B906" s="392"/>
      <c r="C906" s="392"/>
      <c r="D906" s="392"/>
      <c r="E906" s="393"/>
      <c r="F906" s="393"/>
      <c r="G906" s="394" t="str">
        <f>IF(E906="","",VLOOKUP(E906,Transporte!$A$3:$D$281,3,FALSE))</f>
        <v/>
      </c>
      <c r="H906" s="394"/>
      <c r="I906" s="394"/>
      <c r="J906" s="40"/>
      <c r="K906" s="40"/>
      <c r="L906" s="40"/>
      <c r="M906" s="395"/>
      <c r="N906" s="395"/>
      <c r="O906" s="395"/>
      <c r="P906" s="395"/>
      <c r="Q906" s="395"/>
      <c r="R906" s="35"/>
      <c r="S906" s="35"/>
      <c r="T906" s="35"/>
      <c r="U906" s="35"/>
      <c r="V906" s="35"/>
      <c r="W906" s="35"/>
      <c r="X906" s="396" t="str">
        <f>IF(E906="","",VLOOKUP(E906,Transporte!$A$3:$D$281,4,FALSE))</f>
        <v/>
      </c>
      <c r="Y906" s="396"/>
      <c r="Z906" s="396"/>
      <c r="AA906" s="396"/>
      <c r="AB906" s="396"/>
      <c r="AC906" s="397"/>
      <c r="AD906" s="397"/>
      <c r="AE906" s="397"/>
      <c r="AF906" s="38" t="str">
        <f>IF(M906="","",M906*X906*AC906)</f>
        <v/>
      </c>
      <c r="AL906" s="71"/>
      <c r="AQ906" s="113"/>
    </row>
    <row r="907" spans="1:48" s="43" customFormat="1" outlineLevel="1" x14ac:dyDescent="0.3">
      <c r="A907" s="391" t="str">
        <f>IF(E907="","",VLOOKUP(E907,Transporte!$A$3:$D$281,2,FALSE))</f>
        <v/>
      </c>
      <c r="B907" s="392"/>
      <c r="C907" s="392"/>
      <c r="D907" s="392"/>
      <c r="E907" s="393"/>
      <c r="F907" s="393"/>
      <c r="G907" s="394" t="str">
        <f>IF(E907="","",VLOOKUP(E907,Transporte!$A$3:$D$281,3,FALSE))</f>
        <v/>
      </c>
      <c r="H907" s="394"/>
      <c r="I907" s="394"/>
      <c r="J907" s="40"/>
      <c r="K907" s="40"/>
      <c r="L907" s="40"/>
      <c r="M907" s="395"/>
      <c r="N907" s="395"/>
      <c r="O907" s="395"/>
      <c r="P907" s="395"/>
      <c r="Q907" s="395"/>
      <c r="R907" s="35"/>
      <c r="S907" s="35"/>
      <c r="T907" s="35"/>
      <c r="U907" s="35"/>
      <c r="V907" s="35"/>
      <c r="W907" s="35"/>
      <c r="X907" s="396" t="str">
        <f>IF(E907="","",VLOOKUP(E907,Transporte!$A$3:$D$281,4,f))</f>
        <v/>
      </c>
      <c r="Y907" s="396"/>
      <c r="Z907" s="396"/>
      <c r="AA907" s="396"/>
      <c r="AB907" s="396"/>
      <c r="AC907" s="397"/>
      <c r="AD907" s="397"/>
      <c r="AE907" s="397"/>
      <c r="AF907" s="38" t="str">
        <f>IF(M907="","",M907*X907*AC907)</f>
        <v/>
      </c>
      <c r="AL907" s="71"/>
      <c r="AQ907" s="113"/>
    </row>
    <row r="908" spans="1:48" s="43" customFormat="1" outlineLevel="1" x14ac:dyDescent="0.3">
      <c r="A908" s="398" t="s">
        <v>53</v>
      </c>
      <c r="B908" s="399"/>
      <c r="C908" s="399"/>
      <c r="D908" s="399"/>
      <c r="E908" s="399"/>
      <c r="F908" s="399"/>
      <c r="G908" s="399"/>
      <c r="H908" s="399"/>
      <c r="I908" s="399"/>
      <c r="J908" s="399"/>
      <c r="K908" s="399"/>
      <c r="L908" s="399"/>
      <c r="M908" s="399"/>
      <c r="N908" s="399"/>
      <c r="O908" s="399"/>
      <c r="P908" s="399"/>
      <c r="Q908" s="399"/>
      <c r="R908" s="399"/>
      <c r="S908" s="399"/>
      <c r="T908" s="399"/>
      <c r="U908" s="399"/>
      <c r="V908" s="399"/>
      <c r="W908" s="400">
        <f>TRUNC(SUM(AA903:AF907),2)</f>
        <v>0</v>
      </c>
      <c r="X908" s="401"/>
      <c r="Y908" s="401"/>
      <c r="Z908" s="401"/>
      <c r="AA908" s="401"/>
      <c r="AB908" s="401"/>
      <c r="AC908" s="401"/>
      <c r="AD908" s="401"/>
      <c r="AE908" s="401"/>
      <c r="AF908" s="401"/>
      <c r="AL908" s="71"/>
      <c r="AQ908" s="113"/>
    </row>
    <row r="909" spans="1:48" s="43" customFormat="1" outlineLevel="1" x14ac:dyDescent="0.3">
      <c r="A909" s="25"/>
      <c r="B909" s="26"/>
      <c r="C909" s="26"/>
      <c r="D909" s="27"/>
      <c r="E909" s="28"/>
      <c r="F909" s="28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47"/>
      <c r="Y909" s="47"/>
      <c r="Z909" s="47"/>
      <c r="AA909" s="47"/>
      <c r="AB909" s="50"/>
      <c r="AC909" s="50"/>
      <c r="AD909" s="50"/>
      <c r="AE909" s="50"/>
      <c r="AF909" s="29"/>
      <c r="AL909" s="71"/>
      <c r="AQ909" s="113"/>
    </row>
    <row r="910" spans="1:48" s="43" customFormat="1" x14ac:dyDescent="0.3">
      <c r="A910" s="402" t="s">
        <v>54</v>
      </c>
      <c r="B910" s="403"/>
      <c r="C910" s="403"/>
      <c r="D910" s="403"/>
      <c r="E910" s="403"/>
      <c r="F910" s="403"/>
      <c r="G910" s="403"/>
      <c r="H910" s="403"/>
      <c r="I910" s="403"/>
      <c r="J910" s="403"/>
      <c r="K910" s="403"/>
      <c r="L910" s="403"/>
      <c r="M910" s="403"/>
      <c r="N910" s="403"/>
      <c r="O910" s="403"/>
      <c r="P910" s="403"/>
      <c r="Q910" s="403"/>
      <c r="R910" s="403"/>
      <c r="S910" s="403"/>
      <c r="T910" s="403"/>
      <c r="U910" s="403"/>
      <c r="V910" s="403"/>
      <c r="W910" s="404"/>
      <c r="X910" s="405">
        <f>TRUNC(SUM(N878,W891,W900,W908),2)</f>
        <v>2.2400000000000002</v>
      </c>
      <c r="Y910" s="405"/>
      <c r="Z910" s="405"/>
      <c r="AA910" s="405"/>
      <c r="AB910" s="405"/>
      <c r="AC910" s="405"/>
      <c r="AD910" s="405"/>
      <c r="AE910" s="405"/>
      <c r="AF910" s="405"/>
      <c r="AH910" s="54">
        <v>140.625</v>
      </c>
      <c r="AL910" s="71">
        <f>AH910/AJ844*AI844</f>
        <v>140.625</v>
      </c>
      <c r="AM910" s="69">
        <f>AL910-AH910</f>
        <v>0</v>
      </c>
      <c r="AN910" s="70">
        <f>AM910/AH910</f>
        <v>0</v>
      </c>
      <c r="AQ910" s="113"/>
      <c r="AR910" s="54">
        <v>140.625</v>
      </c>
      <c r="AT910" s="43">
        <f>(((AR910*$AV$2)-AR910))*-1</f>
        <v>140.625</v>
      </c>
      <c r="AU910" s="43">
        <f>(AR910*$AV$2)+AR910</f>
        <v>140.625</v>
      </c>
      <c r="AV910" s="121">
        <f>(AH910*$AW$2/AR910)-$AW$2</f>
        <v>0</v>
      </c>
    </row>
    <row r="911" spans="1:48" s="43" customFormat="1" x14ac:dyDescent="0.3">
      <c r="A911" s="402" t="s">
        <v>55</v>
      </c>
      <c r="B911" s="403"/>
      <c r="C911" s="403"/>
      <c r="D911" s="403"/>
      <c r="E911" s="403"/>
      <c r="F911" s="403"/>
      <c r="G911" s="403"/>
      <c r="H911" s="403"/>
      <c r="I911" s="403"/>
      <c r="J911" s="403"/>
      <c r="K911" s="403"/>
      <c r="L911" s="403"/>
      <c r="M911" s="403"/>
      <c r="N911" s="403"/>
      <c r="O911" s="403"/>
      <c r="P911" s="403"/>
      <c r="Q911" s="403"/>
      <c r="R911" s="403"/>
      <c r="S911" s="403"/>
      <c r="T911" s="404"/>
      <c r="U911" s="406">
        <f>$U$69</f>
        <v>13.350000000000001</v>
      </c>
      <c r="V911" s="406"/>
      <c r="W911" s="406"/>
      <c r="X911" s="405">
        <f>TRUNC(X910*U911/100,2)</f>
        <v>0.28999999999999998</v>
      </c>
      <c r="Y911" s="405"/>
      <c r="Z911" s="405"/>
      <c r="AA911" s="405"/>
      <c r="AB911" s="405"/>
      <c r="AC911" s="405"/>
      <c r="AD911" s="405"/>
      <c r="AE911" s="405"/>
      <c r="AF911" s="405"/>
      <c r="AH911" s="41"/>
      <c r="AJ911" s="45"/>
      <c r="AL911" s="71"/>
      <c r="AQ911" s="113"/>
      <c r="AR911" s="41"/>
    </row>
    <row r="912" spans="1:48" s="43" customFormat="1" x14ac:dyDescent="0.3">
      <c r="A912" s="402" t="s">
        <v>56</v>
      </c>
      <c r="B912" s="403"/>
      <c r="C912" s="403"/>
      <c r="D912" s="403"/>
      <c r="E912" s="403"/>
      <c r="F912" s="403"/>
      <c r="G912" s="403"/>
      <c r="H912" s="403"/>
      <c r="I912" s="403"/>
      <c r="J912" s="403"/>
      <c r="K912" s="403"/>
      <c r="L912" s="403"/>
      <c r="M912" s="403"/>
      <c r="N912" s="403"/>
      <c r="O912" s="403"/>
      <c r="P912" s="403"/>
      <c r="Q912" s="403"/>
      <c r="R912" s="403"/>
      <c r="S912" s="403"/>
      <c r="T912" s="403"/>
      <c r="U912" s="403"/>
      <c r="V912" s="403"/>
      <c r="W912" s="404"/>
      <c r="X912" s="405">
        <f>TRUNC(SUM(X910:AF911),2)</f>
        <v>2.5299999999999998</v>
      </c>
      <c r="Y912" s="405"/>
      <c r="Z912" s="405"/>
      <c r="AA912" s="405"/>
      <c r="AB912" s="405"/>
      <c r="AC912" s="405"/>
      <c r="AD912" s="405"/>
      <c r="AE912" s="405"/>
      <c r="AF912" s="405"/>
      <c r="AH912" s="41"/>
      <c r="AI912" s="43">
        <f>AJ844</f>
        <v>2.5299999999999998</v>
      </c>
      <c r="AJ912" s="44">
        <f>AI912-X912</f>
        <v>0</v>
      </c>
      <c r="AL912" s="71"/>
      <c r="AQ912" s="113"/>
      <c r="AR912" s="41"/>
    </row>
    <row r="913" spans="1:43" s="43" customFormat="1" x14ac:dyDescent="0.3">
      <c r="A913" s="21" t="s">
        <v>20</v>
      </c>
      <c r="B913" s="62"/>
      <c r="C913" s="62"/>
      <c r="D913" s="22"/>
      <c r="E913" s="23"/>
      <c r="F913" s="23"/>
      <c r="G913" s="62"/>
      <c r="H913" s="62"/>
      <c r="I913" s="62"/>
      <c r="J913" s="62"/>
      <c r="K913" s="62"/>
      <c r="L913" s="62"/>
      <c r="M913" s="62"/>
      <c r="N913" s="62"/>
      <c r="O913" s="62"/>
      <c r="P913" s="62"/>
      <c r="Q913" s="62"/>
      <c r="R913" s="62"/>
      <c r="S913" s="62"/>
      <c r="T913" s="62"/>
      <c r="U913" s="62"/>
      <c r="V913" s="62"/>
      <c r="W913" s="62"/>
      <c r="X913" s="46"/>
      <c r="Y913" s="46"/>
      <c r="Z913" s="46"/>
      <c r="AA913" s="46"/>
      <c r="AB913" s="61"/>
      <c r="AC913" s="61"/>
      <c r="AD913" s="61"/>
      <c r="AE913" s="61"/>
      <c r="AF913" s="24"/>
      <c r="AL913" s="71"/>
      <c r="AQ913" s="113"/>
    </row>
    <row r="914" spans="1:43" s="43" customFormat="1" ht="33.75" customHeight="1" x14ac:dyDescent="0.3">
      <c r="A914" s="25" t="s">
        <v>21</v>
      </c>
      <c r="B914" s="442">
        <v>40450</v>
      </c>
      <c r="C914" s="442"/>
      <c r="D914" s="443" t="str">
        <f>VLOOKUP(B914,Serviços!A:E,2,FALSE)</f>
        <v>TRANSPORTE COMERCIAL DE CIMENTO / CAL / FILLER</v>
      </c>
      <c r="E914" s="443"/>
      <c r="F914" s="443"/>
      <c r="G914" s="443"/>
      <c r="H914" s="443"/>
      <c r="I914" s="443"/>
      <c r="J914" s="443"/>
      <c r="K914" s="443"/>
      <c r="L914" s="443"/>
      <c r="M914" s="443"/>
      <c r="N914" s="443"/>
      <c r="O914" s="443"/>
      <c r="P914" s="443"/>
      <c r="Q914" s="443"/>
      <c r="R914" s="443"/>
      <c r="S914" s="443"/>
      <c r="T914" s="443"/>
      <c r="U914" s="443"/>
      <c r="V914" s="443"/>
      <c r="W914" s="443"/>
      <c r="X914" s="443"/>
      <c r="Y914" s="443"/>
      <c r="Z914" s="443"/>
      <c r="AA914" s="443"/>
      <c r="AB914" s="443"/>
      <c r="AC914" s="429" t="s">
        <v>22</v>
      </c>
      <c r="AD914" s="429"/>
      <c r="AE914" s="429"/>
      <c r="AF914" s="53" t="str">
        <f>VLOOKUP(B914,Serviços!A:E,3,FALSE)</f>
        <v xml:space="preserve">TKM   </v>
      </c>
      <c r="AI914" s="44">
        <f>X982</f>
        <v>0.80999999999999994</v>
      </c>
      <c r="AJ914" s="43">
        <f>VLOOKUP(B914,Orçamento!$A:$D,4,FALSE)</f>
        <v>0.80999999999999994</v>
      </c>
      <c r="AK914" s="44">
        <f>AI914-AJ914</f>
        <v>0</v>
      </c>
      <c r="AL914" s="71"/>
      <c r="AP914" s="74">
        <f>X980</f>
        <v>0.72</v>
      </c>
      <c r="AQ914" s="113" t="s">
        <v>954</v>
      </c>
    </row>
    <row r="915" spans="1:43" s="43" customFormat="1" outlineLevel="1" x14ac:dyDescent="0.3">
      <c r="A915" s="25"/>
      <c r="B915" s="26"/>
      <c r="C915" s="26"/>
      <c r="D915" s="27"/>
      <c r="E915" s="28"/>
      <c r="F915" s="28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47"/>
      <c r="Y915" s="47"/>
      <c r="Z915" s="47"/>
      <c r="AA915" s="47"/>
      <c r="AB915" s="50"/>
      <c r="AC915" s="50"/>
      <c r="AD915" s="50"/>
      <c r="AE915" s="50"/>
      <c r="AF915" s="29"/>
      <c r="AL915" s="71"/>
      <c r="AQ915" s="113"/>
    </row>
    <row r="916" spans="1:43" s="43" customFormat="1" outlineLevel="1" x14ac:dyDescent="0.3">
      <c r="A916" s="409" t="s">
        <v>23</v>
      </c>
      <c r="B916" s="409"/>
      <c r="C916" s="409"/>
      <c r="D916" s="409"/>
      <c r="E916" s="410" t="s">
        <v>24</v>
      </c>
      <c r="F916" s="410"/>
      <c r="G916" s="58" t="s">
        <v>25</v>
      </c>
      <c r="H916" s="410" t="s">
        <v>26</v>
      </c>
      <c r="I916" s="410"/>
      <c r="J916" s="410"/>
      <c r="K916" s="410"/>
      <c r="L916" s="410" t="s">
        <v>27</v>
      </c>
      <c r="M916" s="410"/>
      <c r="N916" s="410" t="s">
        <v>28</v>
      </c>
      <c r="O916" s="410"/>
      <c r="P916" s="410"/>
      <c r="Q916" s="410"/>
      <c r="R916" s="410"/>
      <c r="S916" s="410"/>
      <c r="T916" s="410"/>
      <c r="U916" s="410"/>
      <c r="V916" s="410" t="s">
        <v>29</v>
      </c>
      <c r="W916" s="410"/>
      <c r="X916" s="410"/>
      <c r="Y916" s="410"/>
      <c r="Z916" s="410"/>
      <c r="AA916" s="411" t="s">
        <v>30</v>
      </c>
      <c r="AB916" s="411"/>
      <c r="AC916" s="411"/>
      <c r="AD916" s="411"/>
      <c r="AE916" s="411" t="s">
        <v>31</v>
      </c>
      <c r="AF916" s="411"/>
      <c r="AL916" s="71"/>
      <c r="AQ916" s="113"/>
    </row>
    <row r="917" spans="1:43" s="43" customFormat="1" ht="34.5" customHeight="1" outlineLevel="1" x14ac:dyDescent="0.3">
      <c r="A917" s="439" t="str">
        <f>IF(E917=0,"",VLOOKUP(E917,Equipamentos!$A$3:$V$145,2,FALSE))</f>
        <v>CAMINHÃO CARROCERIA MADEIRA - 15 T</v>
      </c>
      <c r="B917" s="440"/>
      <c r="C917" s="440"/>
      <c r="D917" s="440"/>
      <c r="E917" s="441">
        <v>30035</v>
      </c>
      <c r="F917" s="441"/>
      <c r="G917" s="59"/>
      <c r="H917" s="413">
        <v>1</v>
      </c>
      <c r="I917" s="413"/>
      <c r="J917" s="413"/>
      <c r="K917" s="413"/>
      <c r="L917" s="408">
        <f t="shared" ref="L917:L925" si="69">IF(H917&gt;0,1-H917,"")</f>
        <v>0</v>
      </c>
      <c r="M917" s="408"/>
      <c r="N917" s="438">
        <f>IF(E917="","",VLOOKUP(E917,Equipamentos!$A$3:$V$658,3,FALSE))</f>
        <v>270.41000000000003</v>
      </c>
      <c r="O917" s="438"/>
      <c r="P917" s="438"/>
      <c r="Q917" s="438"/>
      <c r="R917" s="438"/>
      <c r="S917" s="438"/>
      <c r="T917" s="438"/>
      <c r="U917" s="438"/>
      <c r="V917" s="30"/>
      <c r="W917" s="438">
        <f>IF(E917="","",VLOOKUP(E917,Equipamentos!$A$3:$V$658,4,FALSE))</f>
        <v>76.989999999999995</v>
      </c>
      <c r="X917" s="438"/>
      <c r="Y917" s="438"/>
      <c r="Z917" s="438"/>
      <c r="AA917" s="414">
        <v>1</v>
      </c>
      <c r="AB917" s="414"/>
      <c r="AC917" s="414"/>
      <c r="AD917" s="414"/>
      <c r="AE917" s="429">
        <f>IF(AA917="","",((H917*N917)+(L917*W917))*AA917)</f>
        <v>270.41000000000003</v>
      </c>
      <c r="AF917" s="430"/>
      <c r="AL917" s="71"/>
      <c r="AQ917" s="113"/>
    </row>
    <row r="918" spans="1:43" s="43" customFormat="1" outlineLevel="1" x14ac:dyDescent="0.3">
      <c r="A918" s="415" t="str">
        <f>IF(E918=0,"",VLOOKUP(E918,Equipamentos!$A$3:$V$145,2,FALSE))</f>
        <v/>
      </c>
      <c r="B918" s="416"/>
      <c r="C918" s="416"/>
      <c r="D918" s="416"/>
      <c r="E918" s="434"/>
      <c r="F918" s="434"/>
      <c r="G918" s="28"/>
      <c r="H918" s="408"/>
      <c r="I918" s="408"/>
      <c r="J918" s="408"/>
      <c r="K918" s="408"/>
      <c r="L918" s="408" t="str">
        <f t="shared" si="69"/>
        <v/>
      </c>
      <c r="M918" s="408"/>
      <c r="N918" s="438" t="str">
        <f>IF(E918="","",VLOOKUP(E918,Equipamentos!$A$3:$V$658,3,FALSE))</f>
        <v/>
      </c>
      <c r="O918" s="438"/>
      <c r="P918" s="438"/>
      <c r="Q918" s="438"/>
      <c r="R918" s="438"/>
      <c r="S918" s="438"/>
      <c r="T918" s="438"/>
      <c r="U918" s="438"/>
      <c r="V918" s="30"/>
      <c r="W918" s="438" t="str">
        <f>IF(E918="","",VLOOKUP(E918,Equipamentos!$A$3:$V$658,4,FALSE))</f>
        <v/>
      </c>
      <c r="X918" s="438"/>
      <c r="Y918" s="438"/>
      <c r="Z918" s="438"/>
      <c r="AA918" s="397"/>
      <c r="AB918" s="397"/>
      <c r="AC918" s="397"/>
      <c r="AD918" s="397"/>
      <c r="AE918" s="429" t="str">
        <f t="shared" ref="AE918:AE925" si="70">IF(AA918="","",((H918*N918)+(L918*W918))*AA918)</f>
        <v/>
      </c>
      <c r="AF918" s="430"/>
      <c r="AL918" s="71"/>
      <c r="AQ918" s="113"/>
    </row>
    <row r="919" spans="1:43" s="43" customFormat="1" outlineLevel="1" x14ac:dyDescent="0.3">
      <c r="A919" s="415" t="str">
        <f>IF(E919=0,"",VLOOKUP(E919,Equipamentos!$A$3:$V$145,2,FALSE))</f>
        <v/>
      </c>
      <c r="B919" s="416"/>
      <c r="C919" s="416"/>
      <c r="D919" s="416"/>
      <c r="E919" s="434"/>
      <c r="F919" s="434"/>
      <c r="G919" s="28"/>
      <c r="H919" s="408"/>
      <c r="I919" s="408"/>
      <c r="J919" s="408"/>
      <c r="K919" s="408"/>
      <c r="L919" s="408" t="str">
        <f t="shared" si="69"/>
        <v/>
      </c>
      <c r="M919" s="408"/>
      <c r="N919" s="438" t="str">
        <f>IF(E919="","",VLOOKUP(E919,Equipamentos!$A$3:$V$658,3,FALSE))</f>
        <v/>
      </c>
      <c r="O919" s="438"/>
      <c r="P919" s="438"/>
      <c r="Q919" s="438"/>
      <c r="R919" s="438"/>
      <c r="S919" s="438"/>
      <c r="T919" s="438"/>
      <c r="U919" s="438"/>
      <c r="V919" s="30"/>
      <c r="W919" s="438" t="str">
        <f>IF(E919="","",VLOOKUP(E919,Equipamentos!$A$3:$V$658,4,FALSE))</f>
        <v/>
      </c>
      <c r="X919" s="438"/>
      <c r="Y919" s="438"/>
      <c r="Z919" s="438"/>
      <c r="AA919" s="397"/>
      <c r="AB919" s="397"/>
      <c r="AC919" s="397"/>
      <c r="AD919" s="397"/>
      <c r="AE919" s="429" t="str">
        <f t="shared" si="70"/>
        <v/>
      </c>
      <c r="AF919" s="430"/>
      <c r="AL919" s="71"/>
      <c r="AQ919" s="113"/>
    </row>
    <row r="920" spans="1:43" s="43" customFormat="1" outlineLevel="1" x14ac:dyDescent="0.3">
      <c r="A920" s="415" t="str">
        <f>IF(E920=0,"",VLOOKUP(E920,Equipamentos!$A$3:$V$145,2,FALSE))</f>
        <v/>
      </c>
      <c r="B920" s="416"/>
      <c r="C920" s="416"/>
      <c r="D920" s="416"/>
      <c r="E920" s="434"/>
      <c r="F920" s="434"/>
      <c r="G920" s="28"/>
      <c r="H920" s="408"/>
      <c r="I920" s="408"/>
      <c r="J920" s="408"/>
      <c r="K920" s="408"/>
      <c r="L920" s="408" t="str">
        <f t="shared" si="69"/>
        <v/>
      </c>
      <c r="M920" s="408"/>
      <c r="N920" s="438" t="str">
        <f>IF(E920="","",VLOOKUP(E920,Equipamentos!$A$3:$V$658,3,FALSE))</f>
        <v/>
      </c>
      <c r="O920" s="438"/>
      <c r="P920" s="438"/>
      <c r="Q920" s="438"/>
      <c r="R920" s="438"/>
      <c r="S920" s="438"/>
      <c r="T920" s="438"/>
      <c r="U920" s="438"/>
      <c r="V920" s="30"/>
      <c r="W920" s="438" t="str">
        <f>IF(E920="","",VLOOKUP(E920,Equipamentos!$A$3:$V$658,4,FALSE))</f>
        <v/>
      </c>
      <c r="X920" s="438"/>
      <c r="Y920" s="438"/>
      <c r="Z920" s="438"/>
      <c r="AA920" s="397"/>
      <c r="AB920" s="397"/>
      <c r="AC920" s="397"/>
      <c r="AD920" s="397"/>
      <c r="AE920" s="429" t="str">
        <f t="shared" si="70"/>
        <v/>
      </c>
      <c r="AF920" s="430"/>
      <c r="AL920" s="71"/>
      <c r="AQ920" s="113"/>
    </row>
    <row r="921" spans="1:43" s="43" customFormat="1" outlineLevel="1" x14ac:dyDescent="0.3">
      <c r="A921" s="415" t="str">
        <f>IF(E921=0,"",VLOOKUP(E921,Equipamentos!$A$3:$V$145,2,FALSE))</f>
        <v/>
      </c>
      <c r="B921" s="416"/>
      <c r="C921" s="416"/>
      <c r="D921" s="416"/>
      <c r="E921" s="434"/>
      <c r="F921" s="434"/>
      <c r="G921" s="28"/>
      <c r="H921" s="408"/>
      <c r="I921" s="408"/>
      <c r="J921" s="408"/>
      <c r="K921" s="408"/>
      <c r="L921" s="408" t="str">
        <f t="shared" si="69"/>
        <v/>
      </c>
      <c r="M921" s="408"/>
      <c r="N921" s="438" t="str">
        <f>IF(E921="","",VLOOKUP(E921,Equipamentos!$A$3:$V$658,3,FALSE))</f>
        <v/>
      </c>
      <c r="O921" s="438"/>
      <c r="P921" s="438"/>
      <c r="Q921" s="438"/>
      <c r="R921" s="438"/>
      <c r="S921" s="438"/>
      <c r="T921" s="438"/>
      <c r="U921" s="438"/>
      <c r="V921" s="30"/>
      <c r="W921" s="438" t="str">
        <f>IF(E921="","",VLOOKUP(E921,Equipamentos!$A$3:$V$658,4,FALSE))</f>
        <v/>
      </c>
      <c r="X921" s="438"/>
      <c r="Y921" s="438"/>
      <c r="Z921" s="438"/>
      <c r="AA921" s="397"/>
      <c r="AB921" s="397"/>
      <c r="AC921" s="397"/>
      <c r="AD921" s="397"/>
      <c r="AE921" s="429" t="str">
        <f t="shared" si="70"/>
        <v/>
      </c>
      <c r="AF921" s="430"/>
      <c r="AL921" s="71"/>
      <c r="AQ921" s="113"/>
    </row>
    <row r="922" spans="1:43" s="43" customFormat="1" outlineLevel="1" x14ac:dyDescent="0.3">
      <c r="A922" s="415" t="str">
        <f>IF(E922=0,"",VLOOKUP(E922,Equipamentos!$A$3:$V$145,2,FALSE))</f>
        <v/>
      </c>
      <c r="B922" s="416"/>
      <c r="C922" s="416"/>
      <c r="D922" s="416"/>
      <c r="E922" s="434"/>
      <c r="F922" s="434"/>
      <c r="G922" s="28"/>
      <c r="H922" s="408"/>
      <c r="I922" s="408"/>
      <c r="J922" s="408"/>
      <c r="K922" s="408"/>
      <c r="L922" s="408" t="str">
        <f t="shared" si="69"/>
        <v/>
      </c>
      <c r="M922" s="408"/>
      <c r="N922" s="438" t="str">
        <f>IF(E922="","",VLOOKUP(E922,Equipamentos!$A$3:$V$658,3,FALSE))</f>
        <v/>
      </c>
      <c r="O922" s="438"/>
      <c r="P922" s="438"/>
      <c r="Q922" s="438"/>
      <c r="R922" s="438"/>
      <c r="S922" s="438"/>
      <c r="T922" s="438"/>
      <c r="U922" s="438"/>
      <c r="V922" s="30"/>
      <c r="W922" s="438" t="str">
        <f>IF(E922="","",VLOOKUP(E922,Equipamentos!$A$3:$V$658,4,FALSE))</f>
        <v/>
      </c>
      <c r="X922" s="438"/>
      <c r="Y922" s="438"/>
      <c r="Z922" s="438"/>
      <c r="AA922" s="397"/>
      <c r="AB922" s="397"/>
      <c r="AC922" s="397"/>
      <c r="AD922" s="397"/>
      <c r="AE922" s="429" t="str">
        <f t="shared" si="70"/>
        <v/>
      </c>
      <c r="AF922" s="430"/>
      <c r="AL922" s="71"/>
      <c r="AQ922" s="113"/>
    </row>
    <row r="923" spans="1:43" s="43" customFormat="1" outlineLevel="1" x14ac:dyDescent="0.3">
      <c r="A923" s="415" t="str">
        <f>IF(E923=0,"",VLOOKUP(E923,Equipamentos!$A$3:$V$145,2,FALSE))</f>
        <v/>
      </c>
      <c r="B923" s="416"/>
      <c r="C923" s="416"/>
      <c r="D923" s="416"/>
      <c r="E923" s="434"/>
      <c r="F923" s="434"/>
      <c r="G923" s="28"/>
      <c r="H923" s="408"/>
      <c r="I923" s="408"/>
      <c r="J923" s="408"/>
      <c r="K923" s="408"/>
      <c r="L923" s="408" t="str">
        <f t="shared" si="69"/>
        <v/>
      </c>
      <c r="M923" s="408"/>
      <c r="N923" s="438" t="str">
        <f>IF(E923="","",VLOOKUP(E923,Equipamentos!$A$3:$V$658,3,FALSE))</f>
        <v/>
      </c>
      <c r="O923" s="438"/>
      <c r="P923" s="438"/>
      <c r="Q923" s="438"/>
      <c r="R923" s="438"/>
      <c r="S923" s="438"/>
      <c r="T923" s="438"/>
      <c r="U923" s="438"/>
      <c r="V923" s="30"/>
      <c r="W923" s="438" t="str">
        <f>IF(E923="","",VLOOKUP(E923,Equipamentos!$A$3:$V$658,4,FALSE))</f>
        <v/>
      </c>
      <c r="X923" s="438"/>
      <c r="Y923" s="438"/>
      <c r="Z923" s="438"/>
      <c r="AA923" s="397"/>
      <c r="AB923" s="397"/>
      <c r="AC923" s="397"/>
      <c r="AD923" s="397"/>
      <c r="AE923" s="429" t="str">
        <f t="shared" si="70"/>
        <v/>
      </c>
      <c r="AF923" s="430"/>
      <c r="AL923" s="71"/>
      <c r="AQ923" s="113"/>
    </row>
    <row r="924" spans="1:43" s="43" customFormat="1" outlineLevel="1" x14ac:dyDescent="0.3">
      <c r="A924" s="415" t="str">
        <f>IF(E924=0,"",VLOOKUP(E924,Equipamentos!$A$3:$V$145,2,FALSE))</f>
        <v/>
      </c>
      <c r="B924" s="416"/>
      <c r="C924" s="416"/>
      <c r="D924" s="416"/>
      <c r="E924" s="434"/>
      <c r="F924" s="434"/>
      <c r="G924" s="28"/>
      <c r="H924" s="408"/>
      <c r="I924" s="408"/>
      <c r="J924" s="408"/>
      <c r="K924" s="408"/>
      <c r="L924" s="408" t="str">
        <f t="shared" si="69"/>
        <v/>
      </c>
      <c r="M924" s="408"/>
      <c r="N924" s="438" t="str">
        <f>IF(E924="","",VLOOKUP(E924,Equipamentos!$A$3:$V$658,3,FALSE))</f>
        <v/>
      </c>
      <c r="O924" s="438"/>
      <c r="P924" s="438"/>
      <c r="Q924" s="438"/>
      <c r="R924" s="438"/>
      <c r="S924" s="438"/>
      <c r="T924" s="438"/>
      <c r="U924" s="438"/>
      <c r="V924" s="31"/>
      <c r="W924" s="438" t="str">
        <f>IF(E924="","",VLOOKUP(E924,Equipamentos!$A$3:$V$658,4,FALSE))</f>
        <v/>
      </c>
      <c r="X924" s="438"/>
      <c r="Y924" s="438"/>
      <c r="Z924" s="438"/>
      <c r="AA924" s="397"/>
      <c r="AB924" s="397"/>
      <c r="AC924" s="397"/>
      <c r="AD924" s="397"/>
      <c r="AE924" s="429" t="str">
        <f t="shared" si="70"/>
        <v/>
      </c>
      <c r="AF924" s="430"/>
      <c r="AL924" s="71"/>
      <c r="AQ924" s="113"/>
    </row>
    <row r="925" spans="1:43" s="43" customFormat="1" outlineLevel="1" x14ac:dyDescent="0.3">
      <c r="A925" s="415" t="str">
        <f>IF(E925=0,"",VLOOKUP(E925,Equipamentos!$A$3:$V$145,2,FALSE))</f>
        <v/>
      </c>
      <c r="B925" s="416"/>
      <c r="C925" s="416"/>
      <c r="D925" s="416"/>
      <c r="E925" s="434"/>
      <c r="F925" s="434"/>
      <c r="G925" s="28"/>
      <c r="H925" s="408"/>
      <c r="I925" s="408"/>
      <c r="J925" s="408"/>
      <c r="K925" s="408"/>
      <c r="L925" s="408" t="str">
        <f t="shared" si="69"/>
        <v/>
      </c>
      <c r="M925" s="408"/>
      <c r="N925" s="435" t="str">
        <f>IF(E925="","",VLOOKUP(E925,Equipamentos!$A$3:$V$64,3,FALSE))</f>
        <v/>
      </c>
      <c r="O925" s="435"/>
      <c r="P925" s="435"/>
      <c r="Q925" s="435"/>
      <c r="R925" s="435"/>
      <c r="S925" s="435"/>
      <c r="T925" s="435"/>
      <c r="U925" s="435"/>
      <c r="V925" s="31"/>
      <c r="W925" s="435" t="str">
        <f>IF(E925="","",VLOOKUP(E925,Equipamentos!$A$3:$V$64,4,FALSE))</f>
        <v/>
      </c>
      <c r="X925" s="435"/>
      <c r="Y925" s="435"/>
      <c r="Z925" s="435"/>
      <c r="AA925" s="397"/>
      <c r="AB925" s="397"/>
      <c r="AC925" s="397"/>
      <c r="AD925" s="397"/>
      <c r="AE925" s="436" t="str">
        <f t="shared" si="70"/>
        <v/>
      </c>
      <c r="AF925" s="437"/>
      <c r="AL925" s="71"/>
      <c r="AQ925" s="113"/>
    </row>
    <row r="926" spans="1:43" s="43" customFormat="1" outlineLevel="1" x14ac:dyDescent="0.3">
      <c r="A926" s="398" t="s">
        <v>32</v>
      </c>
      <c r="B926" s="399"/>
      <c r="C926" s="399"/>
      <c r="D926" s="399"/>
      <c r="E926" s="399"/>
      <c r="F926" s="399"/>
      <c r="G926" s="399"/>
      <c r="H926" s="399"/>
      <c r="I926" s="399"/>
      <c r="J926" s="399"/>
      <c r="K926" s="399"/>
      <c r="L926" s="399"/>
      <c r="M926" s="399"/>
      <c r="N926" s="399"/>
      <c r="O926" s="399"/>
      <c r="P926" s="399"/>
      <c r="Q926" s="399"/>
      <c r="R926" s="399"/>
      <c r="S926" s="399"/>
      <c r="T926" s="399"/>
      <c r="U926" s="399"/>
      <c r="V926" s="399"/>
      <c r="W926" s="400">
        <f>TRUNC(SUM(AE917:AF925),2)</f>
        <v>270.41000000000003</v>
      </c>
      <c r="X926" s="401"/>
      <c r="Y926" s="401"/>
      <c r="Z926" s="401"/>
      <c r="AA926" s="401"/>
      <c r="AB926" s="401"/>
      <c r="AC926" s="401"/>
      <c r="AD926" s="401"/>
      <c r="AE926" s="401"/>
      <c r="AF926" s="401"/>
      <c r="AL926" s="71"/>
      <c r="AQ926" s="113"/>
    </row>
    <row r="927" spans="1:43" s="43" customFormat="1" outlineLevel="1" x14ac:dyDescent="0.3">
      <c r="A927" s="25"/>
      <c r="B927" s="26"/>
      <c r="C927" s="26"/>
      <c r="D927" s="27"/>
      <c r="E927" s="28"/>
      <c r="F927" s="28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47"/>
      <c r="Y927" s="47"/>
      <c r="Z927" s="47"/>
      <c r="AA927" s="47"/>
      <c r="AB927" s="50"/>
      <c r="AC927" s="50"/>
      <c r="AD927" s="50"/>
      <c r="AE927" s="50"/>
      <c r="AF927" s="29"/>
      <c r="AL927" s="71"/>
      <c r="AQ927" s="113"/>
    </row>
    <row r="928" spans="1:43" s="43" customFormat="1" outlineLevel="1" x14ac:dyDescent="0.3">
      <c r="A928" s="409" t="s">
        <v>33</v>
      </c>
      <c r="B928" s="409"/>
      <c r="C928" s="409"/>
      <c r="D928" s="409"/>
      <c r="E928" s="410" t="s">
        <v>24</v>
      </c>
      <c r="F928" s="410"/>
      <c r="G928" s="410" t="s">
        <v>522</v>
      </c>
      <c r="H928" s="410"/>
      <c r="I928" s="410"/>
      <c r="J928" s="410"/>
      <c r="K928" s="410" t="s">
        <v>34</v>
      </c>
      <c r="L928" s="410"/>
      <c r="M928" s="410"/>
      <c r="N928" s="410"/>
      <c r="O928" s="410" t="s">
        <v>30</v>
      </c>
      <c r="P928" s="410"/>
      <c r="Q928" s="410"/>
      <c r="R928" s="410"/>
      <c r="S928" s="410"/>
      <c r="T928" s="410"/>
      <c r="U928" s="410" t="s">
        <v>946</v>
      </c>
      <c r="V928" s="410"/>
      <c r="W928" s="410"/>
      <c r="X928" s="410"/>
      <c r="Y928" s="410"/>
      <c r="Z928" s="410"/>
      <c r="AA928" s="411" t="s">
        <v>31</v>
      </c>
      <c r="AB928" s="411"/>
      <c r="AC928" s="411"/>
      <c r="AD928" s="411"/>
      <c r="AE928" s="411"/>
      <c r="AF928" s="411"/>
      <c r="AL928" s="71"/>
      <c r="AQ928" s="113"/>
    </row>
    <row r="929" spans="1:43" s="43" customFormat="1" outlineLevel="1" x14ac:dyDescent="0.3">
      <c r="A929" s="391" t="str">
        <f>IF(E929=0,"",VLOOKUP(E929,'Mão de Obra'!$A$2:$AA$998,2,FALSE))</f>
        <v/>
      </c>
      <c r="B929" s="392"/>
      <c r="C929" s="392"/>
      <c r="D929" s="392"/>
      <c r="E929" s="412"/>
      <c r="F929" s="412"/>
      <c r="G929" s="427" t="str">
        <f>IF(E929=0,"",121.83%)</f>
        <v/>
      </c>
      <c r="H929" s="427"/>
      <c r="I929" s="427"/>
      <c r="J929" s="427"/>
      <c r="K929" s="431" t="str">
        <f>IF(E929=0,"",VLOOKUP(E929,'Mão de Obra'!$A$2:$AA$998,5,))</f>
        <v/>
      </c>
      <c r="L929" s="431"/>
      <c r="M929" s="431"/>
      <c r="N929" s="431"/>
      <c r="O929" s="432"/>
      <c r="P929" s="432"/>
      <c r="Q929" s="432"/>
      <c r="R929" s="432"/>
      <c r="S929" s="432"/>
      <c r="T929" s="432"/>
      <c r="U929" s="432"/>
      <c r="V929" s="432"/>
      <c r="W929" s="432"/>
      <c r="X929" s="432"/>
      <c r="Y929" s="432"/>
      <c r="Z929" s="432"/>
      <c r="AA929" s="429" t="str">
        <f t="shared" ref="AA929:AA936" si="71">IF(O929="","",O929*K929)</f>
        <v/>
      </c>
      <c r="AB929" s="429"/>
      <c r="AC929" s="429"/>
      <c r="AD929" s="429"/>
      <c r="AE929" s="429"/>
      <c r="AF929" s="430"/>
      <c r="AL929" s="71"/>
      <c r="AQ929" s="113"/>
    </row>
    <row r="930" spans="1:43" s="43" customFormat="1" outlineLevel="1" x14ac:dyDescent="0.3">
      <c r="A930" s="391" t="str">
        <f>IF(E930=0,"",VLOOKUP(E930,'Mão de Obra'!$A$2:$AA$998,2,FALSE))</f>
        <v/>
      </c>
      <c r="B930" s="392"/>
      <c r="C930" s="392"/>
      <c r="D930" s="392"/>
      <c r="E930" s="412"/>
      <c r="F930" s="412"/>
      <c r="G930" s="427" t="str">
        <f>IF(E930=0,"",121.83%)</f>
        <v/>
      </c>
      <c r="H930" s="427"/>
      <c r="I930" s="427"/>
      <c r="J930" s="427"/>
      <c r="K930" s="431" t="str">
        <f>IF(E930=0,"",VLOOKUP(E930,'Mão de Obra'!$A$2:$AA$998,5,))</f>
        <v/>
      </c>
      <c r="L930" s="431"/>
      <c r="M930" s="431"/>
      <c r="N930" s="431"/>
      <c r="O930" s="433"/>
      <c r="P930" s="433"/>
      <c r="Q930" s="433"/>
      <c r="R930" s="433"/>
      <c r="S930" s="433"/>
      <c r="T930" s="433"/>
      <c r="U930" s="433"/>
      <c r="V930" s="433"/>
      <c r="W930" s="433"/>
      <c r="X930" s="433"/>
      <c r="Y930" s="433"/>
      <c r="Z930" s="433"/>
      <c r="AA930" s="429" t="str">
        <f t="shared" si="71"/>
        <v/>
      </c>
      <c r="AB930" s="429"/>
      <c r="AC930" s="429"/>
      <c r="AD930" s="429"/>
      <c r="AE930" s="429"/>
      <c r="AF930" s="430"/>
      <c r="AL930" s="71"/>
      <c r="AQ930" s="113"/>
    </row>
    <row r="931" spans="1:43" s="43" customFormat="1" outlineLevel="1" x14ac:dyDescent="0.3">
      <c r="A931" s="391" t="str">
        <f>IF(E931=0,"",VLOOKUP(E931,'Mão de Obra'!$A$2:$AA$998,2,FALSE))</f>
        <v/>
      </c>
      <c r="B931" s="392"/>
      <c r="C931" s="392"/>
      <c r="D931" s="392"/>
      <c r="E931" s="393"/>
      <c r="F931" s="393"/>
      <c r="G931" s="427" t="str">
        <f t="shared" ref="G931:G936" si="72">IF(E931=0,"",121.83%)</f>
        <v/>
      </c>
      <c r="H931" s="427"/>
      <c r="I931" s="427"/>
      <c r="J931" s="427"/>
      <c r="K931" s="428" t="str">
        <f>IF(E931=0,"",VLOOKUP(E931,'Mão de Obra'!$A$2:$AA$998,5,))</f>
        <v/>
      </c>
      <c r="L931" s="428"/>
      <c r="M931" s="428"/>
      <c r="N931" s="428"/>
      <c r="O931" s="408"/>
      <c r="P931" s="408"/>
      <c r="Q931" s="408"/>
      <c r="R931" s="408"/>
      <c r="S931" s="408"/>
      <c r="T931" s="408"/>
      <c r="U931" s="408"/>
      <c r="V931" s="408"/>
      <c r="W931" s="408"/>
      <c r="X931" s="408"/>
      <c r="Y931" s="408"/>
      <c r="Z931" s="408"/>
      <c r="AA931" s="429" t="str">
        <f t="shared" si="71"/>
        <v/>
      </c>
      <c r="AB931" s="429"/>
      <c r="AC931" s="429"/>
      <c r="AD931" s="429"/>
      <c r="AE931" s="429"/>
      <c r="AF931" s="430"/>
      <c r="AL931" s="71"/>
      <c r="AQ931" s="113"/>
    </row>
    <row r="932" spans="1:43" s="43" customFormat="1" outlineLevel="1" x14ac:dyDescent="0.3">
      <c r="A932" s="391" t="str">
        <f>IF(E932=0,"",VLOOKUP(E932,'Mão de Obra'!$A$2:$AA$998,2,FALSE))</f>
        <v/>
      </c>
      <c r="B932" s="392"/>
      <c r="C932" s="392"/>
      <c r="D932" s="392"/>
      <c r="E932" s="393"/>
      <c r="F932" s="393"/>
      <c r="G932" s="427" t="str">
        <f t="shared" si="72"/>
        <v/>
      </c>
      <c r="H932" s="427"/>
      <c r="I932" s="427"/>
      <c r="J932" s="427"/>
      <c r="K932" s="428" t="str">
        <f>IF(E932=0,"",VLOOKUP(E932,'Mão de Obra'!$A$2:$AA$998,5,))</f>
        <v/>
      </c>
      <c r="L932" s="428"/>
      <c r="M932" s="428"/>
      <c r="N932" s="428"/>
      <c r="O932" s="408"/>
      <c r="P932" s="408"/>
      <c r="Q932" s="408"/>
      <c r="R932" s="408"/>
      <c r="S932" s="408"/>
      <c r="T932" s="408"/>
      <c r="U932" s="408"/>
      <c r="V932" s="408"/>
      <c r="W932" s="408"/>
      <c r="X932" s="408"/>
      <c r="Y932" s="408"/>
      <c r="Z932" s="408"/>
      <c r="AA932" s="429" t="str">
        <f t="shared" si="71"/>
        <v/>
      </c>
      <c r="AB932" s="429"/>
      <c r="AC932" s="429"/>
      <c r="AD932" s="429"/>
      <c r="AE932" s="429"/>
      <c r="AF932" s="430"/>
      <c r="AL932" s="71"/>
      <c r="AQ932" s="113"/>
    </row>
    <row r="933" spans="1:43" s="43" customFormat="1" outlineLevel="1" x14ac:dyDescent="0.3">
      <c r="A933" s="391" t="str">
        <f>IF(E933=0,"",VLOOKUP(E933,'Mão de Obra'!$A$2:$AA$998,2,FALSE))</f>
        <v/>
      </c>
      <c r="B933" s="392"/>
      <c r="C933" s="392"/>
      <c r="D933" s="392"/>
      <c r="E933" s="393"/>
      <c r="F933" s="393"/>
      <c r="G933" s="427" t="str">
        <f t="shared" si="72"/>
        <v/>
      </c>
      <c r="H933" s="427"/>
      <c r="I933" s="427"/>
      <c r="J933" s="427"/>
      <c r="K933" s="428" t="str">
        <f>IF(E933=0,"",VLOOKUP(E933,'Mão de Obra'!$A$2:$AA$998,5,))</f>
        <v/>
      </c>
      <c r="L933" s="428"/>
      <c r="M933" s="428"/>
      <c r="N933" s="428"/>
      <c r="O933" s="408"/>
      <c r="P933" s="408"/>
      <c r="Q933" s="408"/>
      <c r="R933" s="408"/>
      <c r="S933" s="408"/>
      <c r="T933" s="408"/>
      <c r="U933" s="408"/>
      <c r="V933" s="408"/>
      <c r="W933" s="408"/>
      <c r="X933" s="408"/>
      <c r="Y933" s="408"/>
      <c r="Z933" s="408"/>
      <c r="AA933" s="429" t="str">
        <f t="shared" si="71"/>
        <v/>
      </c>
      <c r="AB933" s="429"/>
      <c r="AC933" s="429"/>
      <c r="AD933" s="429"/>
      <c r="AE933" s="429"/>
      <c r="AF933" s="430"/>
      <c r="AL933" s="71"/>
      <c r="AQ933" s="113"/>
    </row>
    <row r="934" spans="1:43" s="43" customFormat="1" outlineLevel="1" x14ac:dyDescent="0.3">
      <c r="A934" s="391" t="str">
        <f>IF(E934=0,"",VLOOKUP(E934,'Mão de Obra'!$A$2:$AA$998,2,FALSE))</f>
        <v/>
      </c>
      <c r="B934" s="392"/>
      <c r="C934" s="392"/>
      <c r="D934" s="392"/>
      <c r="E934" s="393"/>
      <c r="F934" s="393"/>
      <c r="G934" s="427" t="str">
        <f t="shared" si="72"/>
        <v/>
      </c>
      <c r="H934" s="427"/>
      <c r="I934" s="427"/>
      <c r="J934" s="427"/>
      <c r="K934" s="428" t="str">
        <f>IF(E934=0,"",VLOOKUP(E934,'Mão de Obra'!$A$2:$AA$998,5,))</f>
        <v/>
      </c>
      <c r="L934" s="428"/>
      <c r="M934" s="428"/>
      <c r="N934" s="428"/>
      <c r="O934" s="408"/>
      <c r="P934" s="408"/>
      <c r="Q934" s="408"/>
      <c r="R934" s="408"/>
      <c r="S934" s="408"/>
      <c r="T934" s="408"/>
      <c r="U934" s="408"/>
      <c r="V934" s="408"/>
      <c r="W934" s="408"/>
      <c r="X934" s="408"/>
      <c r="Y934" s="408"/>
      <c r="Z934" s="408"/>
      <c r="AA934" s="429" t="str">
        <f t="shared" si="71"/>
        <v/>
      </c>
      <c r="AB934" s="429"/>
      <c r="AC934" s="429"/>
      <c r="AD934" s="429"/>
      <c r="AE934" s="429"/>
      <c r="AF934" s="430"/>
      <c r="AL934" s="71"/>
      <c r="AQ934" s="113"/>
    </row>
    <row r="935" spans="1:43" s="43" customFormat="1" outlineLevel="1" x14ac:dyDescent="0.3">
      <c r="A935" s="391" t="str">
        <f>IF(E935=0,"",VLOOKUP(E935,'Mão de Obra'!$A$2:$AA$998,2,FALSE))</f>
        <v/>
      </c>
      <c r="B935" s="392"/>
      <c r="C935" s="392"/>
      <c r="D935" s="392"/>
      <c r="E935" s="393"/>
      <c r="F935" s="393"/>
      <c r="G935" s="427" t="str">
        <f t="shared" si="72"/>
        <v/>
      </c>
      <c r="H935" s="427"/>
      <c r="I935" s="427"/>
      <c r="J935" s="427"/>
      <c r="K935" s="428" t="str">
        <f>IF(E935=0,"",VLOOKUP(E935,'Mão de Obra'!$A$2:$AA$998,5,))</f>
        <v/>
      </c>
      <c r="L935" s="428"/>
      <c r="M935" s="428"/>
      <c r="N935" s="428"/>
      <c r="O935" s="408"/>
      <c r="P935" s="408"/>
      <c r="Q935" s="408"/>
      <c r="R935" s="408"/>
      <c r="S935" s="408"/>
      <c r="T935" s="408"/>
      <c r="U935" s="408"/>
      <c r="V935" s="408"/>
      <c r="W935" s="408"/>
      <c r="X935" s="408"/>
      <c r="Y935" s="408"/>
      <c r="Z935" s="408"/>
      <c r="AA935" s="429" t="str">
        <f t="shared" si="71"/>
        <v/>
      </c>
      <c r="AB935" s="429"/>
      <c r="AC935" s="429"/>
      <c r="AD935" s="429"/>
      <c r="AE935" s="429"/>
      <c r="AF935" s="430"/>
      <c r="AL935" s="71"/>
      <c r="AQ935" s="113"/>
    </row>
    <row r="936" spans="1:43" s="43" customFormat="1" outlineLevel="1" x14ac:dyDescent="0.3">
      <c r="A936" s="391" t="str">
        <f>IF(E936=0,"",VLOOKUP(E936,'Mão de Obra'!$A$2:$AA$998,2,FALSE))</f>
        <v/>
      </c>
      <c r="B936" s="392"/>
      <c r="C936" s="392"/>
      <c r="D936" s="392"/>
      <c r="E936" s="393"/>
      <c r="F936" s="393"/>
      <c r="G936" s="427" t="str">
        <f t="shared" si="72"/>
        <v/>
      </c>
      <c r="H936" s="427"/>
      <c r="I936" s="427"/>
      <c r="J936" s="427"/>
      <c r="K936" s="428" t="str">
        <f>IF(E936=0,"",VLOOKUP(E936,'Mão de Obra'!$A$2:$AA$998,5))</f>
        <v/>
      </c>
      <c r="L936" s="428"/>
      <c r="M936" s="428"/>
      <c r="N936" s="428"/>
      <c r="O936" s="408"/>
      <c r="P936" s="408"/>
      <c r="Q936" s="408"/>
      <c r="R936" s="408"/>
      <c r="S936" s="408"/>
      <c r="T936" s="408"/>
      <c r="U936" s="408"/>
      <c r="V936" s="408"/>
      <c r="W936" s="408"/>
      <c r="X936" s="408"/>
      <c r="Y936" s="408"/>
      <c r="Z936" s="408"/>
      <c r="AA936" s="429" t="str">
        <f t="shared" si="71"/>
        <v/>
      </c>
      <c r="AB936" s="429"/>
      <c r="AC936" s="429"/>
      <c r="AD936" s="429"/>
      <c r="AE936" s="429"/>
      <c r="AF936" s="430"/>
      <c r="AL936" s="71"/>
      <c r="AQ936" s="113"/>
    </row>
    <row r="937" spans="1:43" s="43" customFormat="1" outlineLevel="1" x14ac:dyDescent="0.3">
      <c r="A937" s="398" t="s">
        <v>35</v>
      </c>
      <c r="B937" s="399"/>
      <c r="C937" s="399"/>
      <c r="D937" s="399"/>
      <c r="E937" s="399"/>
      <c r="F937" s="399"/>
      <c r="G937" s="399"/>
      <c r="H937" s="399"/>
      <c r="I937" s="399"/>
      <c r="J937" s="399"/>
      <c r="K937" s="399"/>
      <c r="L937" s="399"/>
      <c r="M937" s="399"/>
      <c r="N937" s="399"/>
      <c r="O937" s="399"/>
      <c r="P937" s="399"/>
      <c r="Q937" s="399"/>
      <c r="R937" s="399"/>
      <c r="S937" s="399"/>
      <c r="T937" s="399"/>
      <c r="U937" s="399"/>
      <c r="V937" s="399"/>
      <c r="W937" s="400">
        <f>TRUNC(SUM(AA929:AF936),2)</f>
        <v>0</v>
      </c>
      <c r="X937" s="401"/>
      <c r="Y937" s="401"/>
      <c r="Z937" s="401"/>
      <c r="AA937" s="401"/>
      <c r="AB937" s="401"/>
      <c r="AC937" s="401"/>
      <c r="AD937" s="401"/>
      <c r="AE937" s="401"/>
      <c r="AF937" s="401"/>
      <c r="AL937" s="71"/>
      <c r="AQ937" s="113"/>
    </row>
    <row r="938" spans="1:43" s="43" customFormat="1" outlineLevel="1" x14ac:dyDescent="0.3">
      <c r="A938" s="25"/>
      <c r="B938" s="26"/>
      <c r="C938" s="26"/>
      <c r="D938" s="27"/>
      <c r="E938" s="28"/>
      <c r="F938" s="28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47"/>
      <c r="Y938" s="47"/>
      <c r="Z938" s="47"/>
      <c r="AA938" s="47"/>
      <c r="AB938" s="50"/>
      <c r="AC938" s="50"/>
      <c r="AD938" s="50"/>
      <c r="AE938" s="50"/>
      <c r="AF938" s="29"/>
      <c r="AL938" s="71"/>
      <c r="AQ938" s="113"/>
    </row>
    <row r="939" spans="1:43" s="43" customFormat="1" outlineLevel="1" x14ac:dyDescent="0.3">
      <c r="A939" s="409" t="s">
        <v>36</v>
      </c>
      <c r="B939" s="409"/>
      <c r="C939" s="409"/>
      <c r="D939" s="409"/>
      <c r="E939" s="410" t="s">
        <v>24</v>
      </c>
      <c r="F939" s="410"/>
      <c r="G939" s="410" t="s">
        <v>37</v>
      </c>
      <c r="H939" s="410"/>
      <c r="I939" s="410"/>
      <c r="J939" s="410" t="s">
        <v>38</v>
      </c>
      <c r="K939" s="410"/>
      <c r="L939" s="410"/>
      <c r="M939" s="410" t="s">
        <v>39</v>
      </c>
      <c r="N939" s="410"/>
      <c r="O939" s="410"/>
      <c r="P939" s="410"/>
      <c r="Q939" s="410"/>
      <c r="R939" s="410" t="s">
        <v>40</v>
      </c>
      <c r="S939" s="410"/>
      <c r="T939" s="410"/>
      <c r="U939" s="410"/>
      <c r="V939" s="410"/>
      <c r="W939" s="410" t="s">
        <v>19</v>
      </c>
      <c r="X939" s="410"/>
      <c r="Y939" s="410"/>
      <c r="Z939" s="410"/>
      <c r="AA939" s="410"/>
      <c r="AB939" s="410"/>
      <c r="AC939" s="410"/>
      <c r="AD939" s="410"/>
      <c r="AE939" s="410"/>
      <c r="AF939" s="410"/>
      <c r="AL939" s="71"/>
      <c r="AQ939" s="113"/>
    </row>
    <row r="940" spans="1:43" s="43" customFormat="1" outlineLevel="1" x14ac:dyDescent="0.3">
      <c r="A940" s="32"/>
      <c r="B940" s="33"/>
      <c r="C940" s="33"/>
      <c r="D940" s="34"/>
      <c r="E940" s="424"/>
      <c r="F940" s="424"/>
      <c r="G940" s="407"/>
      <c r="H940" s="407"/>
      <c r="I940" s="407"/>
      <c r="J940" s="425"/>
      <c r="K940" s="425"/>
      <c r="L940" s="425"/>
      <c r="M940" s="425"/>
      <c r="N940" s="425"/>
      <c r="O940" s="425"/>
      <c r="P940" s="425"/>
      <c r="Q940" s="425"/>
      <c r="R940" s="425"/>
      <c r="S940" s="425"/>
      <c r="T940" s="425"/>
      <c r="U940" s="425"/>
      <c r="V940" s="425"/>
      <c r="W940" s="35"/>
      <c r="X940" s="48"/>
      <c r="Y940" s="48"/>
      <c r="Z940" s="48"/>
      <c r="AA940" s="48"/>
      <c r="AB940" s="48"/>
      <c r="AC940" s="48"/>
      <c r="AD940" s="48"/>
      <c r="AE940" s="396" t="str">
        <f>IF(A940="","",(W937*G940/100))</f>
        <v/>
      </c>
      <c r="AF940" s="426"/>
      <c r="AL940" s="71"/>
      <c r="AQ940" s="113"/>
    </row>
    <row r="941" spans="1:43" s="43" customFormat="1" outlineLevel="1" x14ac:dyDescent="0.3">
      <c r="A941" s="32"/>
      <c r="B941" s="33"/>
      <c r="C941" s="33"/>
      <c r="D941" s="34"/>
      <c r="E941" s="424"/>
      <c r="F941" s="424"/>
      <c r="G941" s="407"/>
      <c r="H941" s="407"/>
      <c r="I941" s="407"/>
      <c r="J941" s="425"/>
      <c r="K941" s="425"/>
      <c r="L941" s="425"/>
      <c r="M941" s="425"/>
      <c r="N941" s="425"/>
      <c r="O941" s="425"/>
      <c r="P941" s="425"/>
      <c r="Q941" s="425"/>
      <c r="R941" s="425"/>
      <c r="S941" s="425"/>
      <c r="T941" s="425"/>
      <c r="U941" s="425"/>
      <c r="V941" s="425"/>
      <c r="W941" s="35"/>
      <c r="X941" s="48"/>
      <c r="Y941" s="48"/>
      <c r="Z941" s="48"/>
      <c r="AA941" s="48"/>
      <c r="AB941" s="48"/>
      <c r="AC941" s="48"/>
      <c r="AD941" s="48"/>
      <c r="AE941" s="396" t="str">
        <f>IF(A941="","",(W937*G941/100))</f>
        <v/>
      </c>
      <c r="AF941" s="426"/>
      <c r="AL941" s="71"/>
      <c r="AQ941" s="113"/>
    </row>
    <row r="942" spans="1:43" s="43" customFormat="1" outlineLevel="1" x14ac:dyDescent="0.3">
      <c r="A942" s="36"/>
      <c r="B942" s="33"/>
      <c r="C942" s="33"/>
      <c r="D942" s="34"/>
      <c r="E942" s="424"/>
      <c r="F942" s="424"/>
      <c r="G942" s="407"/>
      <c r="H942" s="407"/>
      <c r="I942" s="407"/>
      <c r="J942" s="425"/>
      <c r="K942" s="425"/>
      <c r="L942" s="425"/>
      <c r="M942" s="60"/>
      <c r="N942" s="60"/>
      <c r="O942" s="60"/>
      <c r="P942" s="60"/>
      <c r="Q942" s="60"/>
      <c r="R942" s="60"/>
      <c r="S942" s="60"/>
      <c r="T942" s="60"/>
      <c r="U942" s="60"/>
      <c r="V942" s="60"/>
      <c r="W942" s="35"/>
      <c r="X942" s="48"/>
      <c r="Y942" s="48"/>
      <c r="Z942" s="48"/>
      <c r="AA942" s="48"/>
      <c r="AB942" s="48"/>
      <c r="AC942" s="48"/>
      <c r="AD942" s="48"/>
      <c r="AE942" s="396" t="str">
        <f>IF(A942="","",(W937*G942/100))</f>
        <v/>
      </c>
      <c r="AF942" s="426"/>
      <c r="AL942" s="71"/>
      <c r="AQ942" s="113"/>
    </row>
    <row r="943" spans="1:43" s="43" customFormat="1" outlineLevel="1" x14ac:dyDescent="0.3">
      <c r="A943" s="36"/>
      <c r="B943" s="33"/>
      <c r="C943" s="33"/>
      <c r="D943" s="34"/>
      <c r="E943" s="424"/>
      <c r="F943" s="424"/>
      <c r="G943" s="407"/>
      <c r="H943" s="407"/>
      <c r="I943" s="407"/>
      <c r="J943" s="425"/>
      <c r="K943" s="425"/>
      <c r="L943" s="425"/>
      <c r="M943" s="425"/>
      <c r="N943" s="425"/>
      <c r="O943" s="425"/>
      <c r="P943" s="425"/>
      <c r="Q943" s="425"/>
      <c r="R943" s="425"/>
      <c r="S943" s="425"/>
      <c r="T943" s="425"/>
      <c r="U943" s="425"/>
      <c r="V943" s="425"/>
      <c r="W943" s="37"/>
      <c r="X943" s="49"/>
      <c r="Y943" s="49"/>
      <c r="Z943" s="49"/>
      <c r="AA943" s="49"/>
      <c r="AB943" s="49"/>
      <c r="AC943" s="49"/>
      <c r="AD943" s="49"/>
      <c r="AE943" s="396" t="str">
        <f>IF(A943="","",(W937*G943/100))</f>
        <v/>
      </c>
      <c r="AF943" s="426"/>
      <c r="AL943" s="71"/>
      <c r="AQ943" s="113"/>
    </row>
    <row r="944" spans="1:43" s="43" customFormat="1" outlineLevel="1" x14ac:dyDescent="0.3">
      <c r="A944" s="398" t="s">
        <v>41</v>
      </c>
      <c r="B944" s="399"/>
      <c r="C944" s="399"/>
      <c r="D944" s="399"/>
      <c r="E944" s="399"/>
      <c r="F944" s="399"/>
      <c r="G944" s="399"/>
      <c r="H944" s="399"/>
      <c r="I944" s="399"/>
      <c r="J944" s="399"/>
      <c r="K944" s="399"/>
      <c r="L944" s="399"/>
      <c r="M944" s="399"/>
      <c r="N944" s="399"/>
      <c r="O944" s="399"/>
      <c r="P944" s="399"/>
      <c r="Q944" s="399"/>
      <c r="R944" s="399"/>
      <c r="S944" s="399"/>
      <c r="T944" s="399"/>
      <c r="U944" s="399"/>
      <c r="V944" s="399"/>
      <c r="W944" s="400">
        <f>TRUNC(SUM(AE940:AF943),2)</f>
        <v>0</v>
      </c>
      <c r="X944" s="401"/>
      <c r="Y944" s="401"/>
      <c r="Z944" s="401"/>
      <c r="AA944" s="401"/>
      <c r="AB944" s="401"/>
      <c r="AC944" s="401"/>
      <c r="AD944" s="401"/>
      <c r="AE944" s="401"/>
      <c r="AF944" s="401"/>
      <c r="AL944" s="71"/>
      <c r="AQ944" s="113"/>
    </row>
    <row r="945" spans="1:43" s="43" customFormat="1" outlineLevel="1" x14ac:dyDescent="0.3">
      <c r="A945" s="25"/>
      <c r="B945" s="26"/>
      <c r="C945" s="26"/>
      <c r="D945" s="27"/>
      <c r="E945" s="28"/>
      <c r="F945" s="28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47"/>
      <c r="Y945" s="47"/>
      <c r="Z945" s="47"/>
      <c r="AA945" s="47"/>
      <c r="AB945" s="50"/>
      <c r="AC945" s="50"/>
      <c r="AD945" s="50"/>
      <c r="AE945" s="50"/>
      <c r="AF945" s="29"/>
      <c r="AL945" s="71"/>
      <c r="AQ945" s="113"/>
    </row>
    <row r="946" spans="1:43" s="43" customFormat="1" outlineLevel="1" x14ac:dyDescent="0.3">
      <c r="A946" s="420" t="s">
        <v>42</v>
      </c>
      <c r="B946" s="420"/>
      <c r="C946" s="420"/>
      <c r="D946" s="420"/>
      <c r="E946" s="420"/>
      <c r="F946" s="420"/>
      <c r="G946" s="420"/>
      <c r="H946" s="420"/>
      <c r="I946" s="420"/>
      <c r="J946" s="420"/>
      <c r="K946" s="420"/>
      <c r="L946" s="420"/>
      <c r="M946" s="420"/>
      <c r="N946" s="400">
        <f>SUM(W926,W937,W944)</f>
        <v>270.41000000000003</v>
      </c>
      <c r="O946" s="401"/>
      <c r="P946" s="401"/>
      <c r="Q946" s="401"/>
      <c r="R946" s="401"/>
      <c r="S946" s="401"/>
      <c r="T946" s="401"/>
      <c r="U946" s="401"/>
      <c r="V946" s="401"/>
      <c r="W946" s="401"/>
      <c r="X946" s="401"/>
      <c r="Y946" s="401"/>
      <c r="Z946" s="401"/>
      <c r="AA946" s="401"/>
      <c r="AB946" s="401"/>
      <c r="AC946" s="401"/>
      <c r="AD946" s="401"/>
      <c r="AE946" s="401"/>
      <c r="AF946" s="401"/>
      <c r="AL946" s="71"/>
      <c r="AQ946" s="113"/>
    </row>
    <row r="947" spans="1:43" s="43" customFormat="1" outlineLevel="1" x14ac:dyDescent="0.3">
      <c r="A947" s="421" t="s">
        <v>43</v>
      </c>
      <c r="B947" s="421"/>
      <c r="C947" s="421"/>
      <c r="D947" s="421"/>
      <c r="E947" s="421"/>
      <c r="F947" s="421"/>
      <c r="G947" s="421"/>
      <c r="H947" s="421"/>
      <c r="I947" s="421"/>
      <c r="J947" s="421"/>
      <c r="K947" s="421"/>
      <c r="L947" s="421"/>
      <c r="M947" s="421"/>
      <c r="N947" s="422">
        <f>AH980</f>
        <v>375</v>
      </c>
      <c r="O947" s="422"/>
      <c r="P947" s="422"/>
      <c r="Q947" s="422"/>
      <c r="R947" s="422"/>
      <c r="S947" s="422"/>
      <c r="T947" s="422"/>
      <c r="U947" s="422"/>
      <c r="V947" s="422"/>
      <c r="W947" s="422"/>
      <c r="X947" s="422"/>
      <c r="Y947" s="422"/>
      <c r="Z947" s="422"/>
      <c r="AA947" s="422"/>
      <c r="AB947" s="422"/>
      <c r="AC947" s="422"/>
      <c r="AD947" s="422"/>
      <c r="AE947" s="422"/>
      <c r="AF947" s="422"/>
      <c r="AL947" s="71"/>
      <c r="AQ947" s="113"/>
    </row>
    <row r="948" spans="1:43" s="43" customFormat="1" outlineLevel="1" x14ac:dyDescent="0.3">
      <c r="A948" s="420" t="s">
        <v>44</v>
      </c>
      <c r="B948" s="420"/>
      <c r="C948" s="420"/>
      <c r="D948" s="420"/>
      <c r="E948" s="420"/>
      <c r="F948" s="420"/>
      <c r="G948" s="420"/>
      <c r="H948" s="420"/>
      <c r="I948" s="420"/>
      <c r="J948" s="420"/>
      <c r="K948" s="420"/>
      <c r="L948" s="420"/>
      <c r="M948" s="420"/>
      <c r="N948" s="400">
        <f>TRUNC(N946/N947,2)</f>
        <v>0.72</v>
      </c>
      <c r="O948" s="401"/>
      <c r="P948" s="401"/>
      <c r="Q948" s="401"/>
      <c r="R948" s="401"/>
      <c r="S948" s="401"/>
      <c r="T948" s="401"/>
      <c r="U948" s="401"/>
      <c r="V948" s="401"/>
      <c r="W948" s="401"/>
      <c r="X948" s="401"/>
      <c r="Y948" s="401"/>
      <c r="Z948" s="401"/>
      <c r="AA948" s="401"/>
      <c r="AB948" s="401"/>
      <c r="AC948" s="401"/>
      <c r="AD948" s="401"/>
      <c r="AE948" s="401"/>
      <c r="AF948" s="401"/>
      <c r="AL948" s="71"/>
      <c r="AQ948" s="113"/>
    </row>
    <row r="949" spans="1:43" s="43" customFormat="1" outlineLevel="1" x14ac:dyDescent="0.3">
      <c r="A949" s="25"/>
      <c r="B949" s="26"/>
      <c r="C949" s="26"/>
      <c r="D949" s="27"/>
      <c r="E949" s="28"/>
      <c r="F949" s="28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47"/>
      <c r="Y949" s="47"/>
      <c r="Z949" s="47"/>
      <c r="AA949" s="47"/>
      <c r="AB949" s="50"/>
      <c r="AC949" s="50"/>
      <c r="AD949" s="50"/>
      <c r="AE949" s="50"/>
      <c r="AF949" s="29"/>
      <c r="AL949" s="71"/>
      <c r="AQ949" s="113"/>
    </row>
    <row r="950" spans="1:43" s="43" customFormat="1" outlineLevel="1" x14ac:dyDescent="0.3">
      <c r="A950" s="409" t="s">
        <v>45</v>
      </c>
      <c r="B950" s="409"/>
      <c r="C950" s="409"/>
      <c r="D950" s="409"/>
      <c r="E950" s="410" t="s">
        <v>24</v>
      </c>
      <c r="F950" s="410"/>
      <c r="G950" s="410" t="s">
        <v>0</v>
      </c>
      <c r="H950" s="410"/>
      <c r="I950" s="423" t="s">
        <v>46</v>
      </c>
      <c r="J950" s="423"/>
      <c r="K950" s="423"/>
      <c r="L950" s="423"/>
      <c r="M950" s="423"/>
      <c r="N950" s="423"/>
      <c r="O950" s="423"/>
      <c r="P950" s="423"/>
      <c r="Q950" s="423" t="s">
        <v>30</v>
      </c>
      <c r="R950" s="423"/>
      <c r="S950" s="423"/>
      <c r="T950" s="423"/>
      <c r="U950" s="423"/>
      <c r="V950" s="423"/>
      <c r="W950" s="423"/>
      <c r="X950" s="423"/>
      <c r="Y950" s="423"/>
      <c r="Z950" s="423"/>
      <c r="AA950" s="423"/>
      <c r="AB950" s="405" t="s">
        <v>46</v>
      </c>
      <c r="AC950" s="405"/>
      <c r="AD950" s="405"/>
      <c r="AE950" s="405"/>
      <c r="AF950" s="405"/>
      <c r="AL950" s="71"/>
      <c r="AQ950" s="113"/>
    </row>
    <row r="951" spans="1:43" s="43" customFormat="1" outlineLevel="1" x14ac:dyDescent="0.3">
      <c r="A951" s="391" t="str">
        <f>IF(E951="","",VLOOKUP(E951,Material!$A$3:$P$527,2,FALSE))</f>
        <v/>
      </c>
      <c r="B951" s="392"/>
      <c r="C951" s="392"/>
      <c r="D951" s="392"/>
      <c r="E951" s="412"/>
      <c r="F951" s="412"/>
      <c r="G951" s="412" t="str">
        <f>IF(E951="","",VLOOKUP(E951,Material!$A$3:$P$527,3,FALSE))</f>
        <v/>
      </c>
      <c r="H951" s="412"/>
      <c r="I951" s="419" t="str">
        <f>IF(E951="","",VLOOKUP(E951,Material!$A$3:$P$527,4,FALSE))</f>
        <v/>
      </c>
      <c r="J951" s="419"/>
      <c r="K951" s="419"/>
      <c r="L951" s="419"/>
      <c r="M951" s="419"/>
      <c r="N951" s="419"/>
      <c r="O951" s="419"/>
      <c r="P951" s="419"/>
      <c r="Q951" s="55"/>
      <c r="R951" s="55"/>
      <c r="S951" s="55"/>
      <c r="T951" s="55"/>
      <c r="U951" s="55"/>
      <c r="V951" s="55"/>
      <c r="W951" s="413"/>
      <c r="X951" s="413"/>
      <c r="Y951" s="413"/>
      <c r="Z951" s="413"/>
      <c r="AA951" s="413"/>
      <c r="AB951" s="48"/>
      <c r="AC951" s="48"/>
      <c r="AD951" s="48"/>
      <c r="AE951" s="48"/>
      <c r="AF951" s="38" t="str">
        <f t="shared" ref="AF951:AF960" si="73">IF(W951="","",I951*W951)</f>
        <v/>
      </c>
      <c r="AL951" s="71"/>
      <c r="AQ951" s="113"/>
    </row>
    <row r="952" spans="1:43" s="43" customFormat="1" outlineLevel="1" x14ac:dyDescent="0.3">
      <c r="A952" s="391" t="str">
        <f>IF(E952="","",VLOOKUP(E952,Material!$A$3:$P$527,2,FALSE))</f>
        <v/>
      </c>
      <c r="B952" s="392"/>
      <c r="C952" s="392"/>
      <c r="D952" s="392"/>
      <c r="E952" s="412"/>
      <c r="F952" s="412"/>
      <c r="G952" s="412" t="str">
        <f>IF(E952="","",VLOOKUP(E952,Material!$A$3:$P$527,3,FALSE))</f>
        <v/>
      </c>
      <c r="H952" s="412"/>
      <c r="I952" s="419" t="str">
        <f>IF(E952="","",VLOOKUP(E952,Material!$A$3:$P$527,4,FALSE))</f>
        <v/>
      </c>
      <c r="J952" s="419"/>
      <c r="K952" s="419"/>
      <c r="L952" s="419"/>
      <c r="M952" s="419"/>
      <c r="N952" s="419"/>
      <c r="O952" s="419"/>
      <c r="P952" s="419"/>
      <c r="Q952" s="55"/>
      <c r="R952" s="55"/>
      <c r="S952" s="55"/>
      <c r="T952" s="55"/>
      <c r="U952" s="55"/>
      <c r="V952" s="55"/>
      <c r="W952" s="413"/>
      <c r="X952" s="413"/>
      <c r="Y952" s="413"/>
      <c r="Z952" s="413"/>
      <c r="AA952" s="413"/>
      <c r="AB952" s="48"/>
      <c r="AC952" s="48"/>
      <c r="AD952" s="48"/>
      <c r="AE952" s="48"/>
      <c r="AF952" s="38" t="str">
        <f t="shared" si="73"/>
        <v/>
      </c>
      <c r="AL952" s="71"/>
      <c r="AQ952" s="113"/>
    </row>
    <row r="953" spans="1:43" s="43" customFormat="1" outlineLevel="1" x14ac:dyDescent="0.3">
      <c r="A953" s="391" t="str">
        <f>IF(E953="","",VLOOKUP(E953,Material!$A$3:$P$527,2,FALSE))</f>
        <v/>
      </c>
      <c r="B953" s="392"/>
      <c r="C953" s="392"/>
      <c r="D953" s="392"/>
      <c r="E953" s="412"/>
      <c r="F953" s="412"/>
      <c r="G953" s="412" t="str">
        <f>IF(E953="","",VLOOKUP(E953,Material!$A$3:$P$527,3,FALSE))</f>
        <v/>
      </c>
      <c r="H953" s="412"/>
      <c r="I953" s="419" t="str">
        <f>IF(E953="","",VLOOKUP(E953,Material!$A$3:$P$527,4,FALSE))</f>
        <v/>
      </c>
      <c r="J953" s="419"/>
      <c r="K953" s="419"/>
      <c r="L953" s="419"/>
      <c r="M953" s="419"/>
      <c r="N953" s="419"/>
      <c r="O953" s="419"/>
      <c r="P953" s="419"/>
      <c r="Q953" s="55"/>
      <c r="R953" s="55"/>
      <c r="S953" s="55"/>
      <c r="T953" s="55"/>
      <c r="U953" s="55"/>
      <c r="V953" s="55"/>
      <c r="W953" s="413"/>
      <c r="X953" s="413"/>
      <c r="Y953" s="413"/>
      <c r="Z953" s="413"/>
      <c r="AA953" s="413"/>
      <c r="AB953" s="48"/>
      <c r="AC953" s="48"/>
      <c r="AD953" s="48"/>
      <c r="AE953" s="48"/>
      <c r="AF953" s="38" t="str">
        <f t="shared" si="73"/>
        <v/>
      </c>
      <c r="AL953" s="71"/>
      <c r="AQ953" s="113"/>
    </row>
    <row r="954" spans="1:43" s="43" customFormat="1" outlineLevel="1" x14ac:dyDescent="0.3">
      <c r="A954" s="391" t="str">
        <f>IF(E954="","",VLOOKUP(E954,Material!$A$3:$P$527,2,FALSE))</f>
        <v/>
      </c>
      <c r="B954" s="392"/>
      <c r="C954" s="392"/>
      <c r="D954" s="392"/>
      <c r="E954" s="393"/>
      <c r="F954" s="393"/>
      <c r="G954" s="394" t="str">
        <f>IF(E954="","",VLOOKUP(E954,Material!$A$3:$P$527,3,FALSE))</f>
        <v/>
      </c>
      <c r="H954" s="394"/>
      <c r="I954" s="417" t="str">
        <f>IF(E954="","",VLOOKUP(E954,Material!$A$3:$P$527,4,FALSE))</f>
        <v/>
      </c>
      <c r="J954" s="417"/>
      <c r="K954" s="417"/>
      <c r="L954" s="417"/>
      <c r="M954" s="417"/>
      <c r="N954" s="417"/>
      <c r="O954" s="417"/>
      <c r="P954" s="417"/>
      <c r="Q954" s="35"/>
      <c r="R954" s="35"/>
      <c r="S954" s="35"/>
      <c r="T954" s="35"/>
      <c r="U954" s="35"/>
      <c r="V954" s="35"/>
      <c r="W954" s="408"/>
      <c r="X954" s="408"/>
      <c r="Y954" s="408"/>
      <c r="Z954" s="408"/>
      <c r="AA954" s="408"/>
      <c r="AB954" s="48"/>
      <c r="AC954" s="48"/>
      <c r="AD954" s="48"/>
      <c r="AE954" s="48"/>
      <c r="AF954" s="38" t="str">
        <f t="shared" si="73"/>
        <v/>
      </c>
      <c r="AL954" s="71"/>
      <c r="AQ954" s="113"/>
    </row>
    <row r="955" spans="1:43" s="43" customFormat="1" outlineLevel="1" x14ac:dyDescent="0.3">
      <c r="A955" s="391" t="str">
        <f>IF(E955="","",VLOOKUP(E955,Material!$A$3:$P$527,2,FALSE))</f>
        <v/>
      </c>
      <c r="B955" s="392"/>
      <c r="C955" s="392"/>
      <c r="D955" s="392"/>
      <c r="E955" s="393"/>
      <c r="F955" s="393"/>
      <c r="G955" s="394" t="str">
        <f>IF(E955="","",VLOOKUP(E955,Material!$A$3:$P$527,3,FALSE))</f>
        <v/>
      </c>
      <c r="H955" s="394"/>
      <c r="I955" s="417" t="str">
        <f>IF(E955="","",VLOOKUP(E955,Material!$A$3:$P$527,4,FALSE))</f>
        <v/>
      </c>
      <c r="J955" s="417"/>
      <c r="K955" s="417"/>
      <c r="L955" s="417"/>
      <c r="M955" s="417"/>
      <c r="N955" s="417"/>
      <c r="O955" s="417"/>
      <c r="P955" s="417"/>
      <c r="Q955" s="35"/>
      <c r="R955" s="35"/>
      <c r="S955" s="35"/>
      <c r="T955" s="35"/>
      <c r="U955" s="35"/>
      <c r="V955" s="35"/>
      <c r="W955" s="408"/>
      <c r="X955" s="408"/>
      <c r="Y955" s="408"/>
      <c r="Z955" s="408"/>
      <c r="AA955" s="408"/>
      <c r="AB955" s="48"/>
      <c r="AC955" s="48"/>
      <c r="AD955" s="48"/>
      <c r="AE955" s="48"/>
      <c r="AF955" s="38" t="str">
        <f t="shared" si="73"/>
        <v/>
      </c>
      <c r="AL955" s="71"/>
      <c r="AQ955" s="113"/>
    </row>
    <row r="956" spans="1:43" s="43" customFormat="1" outlineLevel="1" x14ac:dyDescent="0.3">
      <c r="A956" s="391" t="str">
        <f>IF(E956="","",VLOOKUP(E956,Material!$A$3:$P$527,2,FALSE))</f>
        <v/>
      </c>
      <c r="B956" s="392"/>
      <c r="C956" s="392"/>
      <c r="D956" s="392"/>
      <c r="E956" s="393"/>
      <c r="F956" s="393"/>
      <c r="G956" s="394" t="str">
        <f>IF(E956="","",VLOOKUP(E956,Material!$A$3:$P$527,3,FALSE))</f>
        <v/>
      </c>
      <c r="H956" s="394"/>
      <c r="I956" s="417" t="str">
        <f>IF(E956="","",VLOOKUP(E956,Material!$A$3:$P$527,4,FALSE))</f>
        <v/>
      </c>
      <c r="J956" s="417"/>
      <c r="K956" s="417"/>
      <c r="L956" s="417"/>
      <c r="M956" s="417"/>
      <c r="N956" s="417"/>
      <c r="O956" s="417"/>
      <c r="P956" s="417"/>
      <c r="Q956" s="35"/>
      <c r="R956" s="35"/>
      <c r="S956" s="35"/>
      <c r="T956" s="35"/>
      <c r="U956" s="35"/>
      <c r="V956" s="35"/>
      <c r="W956" s="408"/>
      <c r="X956" s="408"/>
      <c r="Y956" s="408"/>
      <c r="Z956" s="408"/>
      <c r="AA956" s="408"/>
      <c r="AB956" s="48"/>
      <c r="AC956" s="48"/>
      <c r="AD956" s="48"/>
      <c r="AE956" s="48"/>
      <c r="AF956" s="38" t="str">
        <f t="shared" si="73"/>
        <v/>
      </c>
      <c r="AL956" s="71"/>
      <c r="AQ956" s="113"/>
    </row>
    <row r="957" spans="1:43" s="43" customFormat="1" outlineLevel="1" x14ac:dyDescent="0.3">
      <c r="A957" s="391" t="str">
        <f>IF(E957="","",VLOOKUP(E957,Material!$A$3:$P$527,2,FALSE))</f>
        <v/>
      </c>
      <c r="B957" s="392"/>
      <c r="C957" s="392"/>
      <c r="D957" s="392"/>
      <c r="E957" s="393"/>
      <c r="F957" s="393"/>
      <c r="G957" s="394" t="str">
        <f>IF(E957="","",VLOOKUP(E957,Material!$A$3:$P$527,3,FALSE))</f>
        <v/>
      </c>
      <c r="H957" s="394"/>
      <c r="I957" s="417" t="str">
        <f>IF(E957="","",VLOOKUP(E957,Material!$A$3:$P$527,4,FALSE))</f>
        <v/>
      </c>
      <c r="J957" s="417"/>
      <c r="K957" s="417"/>
      <c r="L957" s="417"/>
      <c r="M957" s="417"/>
      <c r="N957" s="417"/>
      <c r="O957" s="417"/>
      <c r="P957" s="417"/>
      <c r="Q957" s="35"/>
      <c r="R957" s="35"/>
      <c r="S957" s="35"/>
      <c r="T957" s="35"/>
      <c r="U957" s="35"/>
      <c r="V957" s="35"/>
      <c r="W957" s="408"/>
      <c r="X957" s="408"/>
      <c r="Y957" s="408"/>
      <c r="Z957" s="408"/>
      <c r="AA957" s="408"/>
      <c r="AB957" s="48"/>
      <c r="AC957" s="48"/>
      <c r="AD957" s="48"/>
      <c r="AE957" s="48"/>
      <c r="AF957" s="38" t="str">
        <f t="shared" si="73"/>
        <v/>
      </c>
      <c r="AL957" s="71"/>
      <c r="AQ957" s="113"/>
    </row>
    <row r="958" spans="1:43" s="43" customFormat="1" outlineLevel="1" x14ac:dyDescent="0.3">
      <c r="A958" s="391" t="str">
        <f>IF(E958="","",VLOOKUP(E958,Material!$A$3:$P$527,2,FALSE))</f>
        <v/>
      </c>
      <c r="B958" s="392"/>
      <c r="C958" s="392"/>
      <c r="D958" s="392"/>
      <c r="E958" s="393"/>
      <c r="F958" s="393"/>
      <c r="G958" s="394" t="str">
        <f>IF(E958="","",VLOOKUP(E958,Material!$A$3:$P$527,3,FALSE))</f>
        <v/>
      </c>
      <c r="H958" s="394"/>
      <c r="I958" s="417" t="str">
        <f>IF(E958="","",VLOOKUP(E958,Material!$A$3:$P$527,4,FALSE))</f>
        <v/>
      </c>
      <c r="J958" s="417"/>
      <c r="K958" s="417"/>
      <c r="L958" s="417"/>
      <c r="M958" s="417"/>
      <c r="N958" s="417"/>
      <c r="O958" s="417"/>
      <c r="P958" s="417"/>
      <c r="Q958" s="35"/>
      <c r="R958" s="35"/>
      <c r="S958" s="35"/>
      <c r="T958" s="35"/>
      <c r="U958" s="35"/>
      <c r="V958" s="35"/>
      <c r="W958" s="408"/>
      <c r="X958" s="408"/>
      <c r="Y958" s="408"/>
      <c r="Z958" s="408"/>
      <c r="AA958" s="408"/>
      <c r="AB958" s="48"/>
      <c r="AC958" s="48"/>
      <c r="AD958" s="48"/>
      <c r="AE958" s="48"/>
      <c r="AF958" s="38" t="str">
        <f t="shared" si="73"/>
        <v/>
      </c>
      <c r="AL958" s="71"/>
      <c r="AQ958" s="113"/>
    </row>
    <row r="959" spans="1:43" s="43" customFormat="1" outlineLevel="1" x14ac:dyDescent="0.3">
      <c r="A959" s="391" t="str">
        <f>IF(E959="","",VLOOKUP(E959,Material!$A$3:$P$527,2,FALSE))</f>
        <v/>
      </c>
      <c r="B959" s="392"/>
      <c r="C959" s="392"/>
      <c r="D959" s="392"/>
      <c r="E959" s="393"/>
      <c r="F959" s="393"/>
      <c r="G959" s="394" t="str">
        <f>IF(E959="","",VLOOKUP(E959,Material!$A$3:$P$527,3,FALSE))</f>
        <v/>
      </c>
      <c r="H959" s="394"/>
      <c r="I959" s="417" t="str">
        <f>IF(E959="","",VLOOKUP(E959,Material!$A$3:$P$527,4,FALSE))</f>
        <v/>
      </c>
      <c r="J959" s="417"/>
      <c r="K959" s="417"/>
      <c r="L959" s="417"/>
      <c r="M959" s="417"/>
      <c r="N959" s="417"/>
      <c r="O959" s="417"/>
      <c r="P959" s="417"/>
      <c r="Q959" s="35"/>
      <c r="R959" s="35"/>
      <c r="S959" s="35"/>
      <c r="T959" s="35"/>
      <c r="U959" s="35"/>
      <c r="V959" s="35"/>
      <c r="W959" s="408"/>
      <c r="X959" s="408"/>
      <c r="Y959" s="408"/>
      <c r="Z959" s="408"/>
      <c r="AA959" s="408"/>
      <c r="AB959" s="48"/>
      <c r="AC959" s="48"/>
      <c r="AD959" s="48"/>
      <c r="AE959" s="48"/>
      <c r="AF959" s="38" t="str">
        <f t="shared" si="73"/>
        <v/>
      </c>
      <c r="AL959" s="71"/>
      <c r="AQ959" s="113"/>
    </row>
    <row r="960" spans="1:43" s="43" customFormat="1" outlineLevel="1" x14ac:dyDescent="0.3">
      <c r="A960" s="391" t="str">
        <f>IF(E960="","",VLOOKUP(E960,Material!$A$3:$P$527,2,FALSE))</f>
        <v/>
      </c>
      <c r="B960" s="392"/>
      <c r="C960" s="392"/>
      <c r="D960" s="392"/>
      <c r="E960" s="393"/>
      <c r="F960" s="393"/>
      <c r="G960" s="394" t="str">
        <f>IF(E960="","",VLOOKUP(E960,Material!$A$3:$P$527,3,FALSE))</f>
        <v/>
      </c>
      <c r="H960" s="394"/>
      <c r="I960" s="417" t="str">
        <f>IF(E960="","",VLOOKUP(E960,Material!$A$3:$P$527,4,FALSE))</f>
        <v/>
      </c>
      <c r="J960" s="417"/>
      <c r="K960" s="417"/>
      <c r="L960" s="417"/>
      <c r="M960" s="417"/>
      <c r="N960" s="417"/>
      <c r="O960" s="417"/>
      <c r="P960" s="417"/>
      <c r="Q960" s="35"/>
      <c r="R960" s="35"/>
      <c r="S960" s="35"/>
      <c r="T960" s="35"/>
      <c r="U960" s="35"/>
      <c r="V960" s="35"/>
      <c r="W960" s="408"/>
      <c r="X960" s="408"/>
      <c r="Y960" s="408"/>
      <c r="Z960" s="408"/>
      <c r="AA960" s="408"/>
      <c r="AB960" s="48"/>
      <c r="AC960" s="48"/>
      <c r="AD960" s="48"/>
      <c r="AE960" s="48"/>
      <c r="AF960" s="38" t="str">
        <f t="shared" si="73"/>
        <v/>
      </c>
      <c r="AL960" s="71"/>
      <c r="AQ960" s="113"/>
    </row>
    <row r="961" spans="1:43" s="43" customFormat="1" outlineLevel="1" x14ac:dyDescent="0.3">
      <c r="A961" s="398" t="s">
        <v>47</v>
      </c>
      <c r="B961" s="399"/>
      <c r="C961" s="399"/>
      <c r="D961" s="399"/>
      <c r="E961" s="399"/>
      <c r="F961" s="399"/>
      <c r="G961" s="399"/>
      <c r="H961" s="399"/>
      <c r="I961" s="399"/>
      <c r="J961" s="399"/>
      <c r="K961" s="399"/>
      <c r="L961" s="399"/>
      <c r="M961" s="399"/>
      <c r="N961" s="399"/>
      <c r="O961" s="399"/>
      <c r="P961" s="399"/>
      <c r="Q961" s="399"/>
      <c r="R961" s="399"/>
      <c r="S961" s="399"/>
      <c r="T961" s="399"/>
      <c r="U961" s="399"/>
      <c r="V961" s="399"/>
      <c r="W961" s="400">
        <f>TRUNC(SUM(AA951:AF960),2)</f>
        <v>0</v>
      </c>
      <c r="X961" s="401"/>
      <c r="Y961" s="401"/>
      <c r="Z961" s="401"/>
      <c r="AA961" s="401"/>
      <c r="AB961" s="401"/>
      <c r="AC961" s="401"/>
      <c r="AD961" s="401"/>
      <c r="AE961" s="401"/>
      <c r="AF961" s="401"/>
      <c r="AL961" s="71"/>
      <c r="AQ961" s="113"/>
    </row>
    <row r="962" spans="1:43" s="43" customFormat="1" outlineLevel="1" x14ac:dyDescent="0.3">
      <c r="A962" s="25"/>
      <c r="B962" s="26"/>
      <c r="C962" s="26"/>
      <c r="D962" s="27"/>
      <c r="E962" s="28"/>
      <c r="F962" s="28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47"/>
      <c r="Y962" s="47"/>
      <c r="Z962" s="47"/>
      <c r="AA962" s="47"/>
      <c r="AB962" s="50"/>
      <c r="AC962" s="50"/>
      <c r="AD962" s="50"/>
      <c r="AE962" s="50"/>
      <c r="AF962" s="29"/>
      <c r="AL962" s="71"/>
      <c r="AQ962" s="113"/>
    </row>
    <row r="963" spans="1:43" s="43" customFormat="1" outlineLevel="1" x14ac:dyDescent="0.3">
      <c r="A963" s="409" t="s">
        <v>48</v>
      </c>
      <c r="B963" s="409"/>
      <c r="C963" s="409"/>
      <c r="D963" s="409"/>
      <c r="E963" s="410" t="s">
        <v>24</v>
      </c>
      <c r="F963" s="410"/>
      <c r="G963" s="410" t="s">
        <v>0</v>
      </c>
      <c r="H963" s="410"/>
      <c r="I963" s="410" t="s">
        <v>46</v>
      </c>
      <c r="J963" s="410"/>
      <c r="K963" s="410"/>
      <c r="L963" s="410"/>
      <c r="M963" s="410"/>
      <c r="N963" s="410"/>
      <c r="O963" s="410"/>
      <c r="P963" s="410"/>
      <c r="Q963" s="410" t="s">
        <v>30</v>
      </c>
      <c r="R963" s="410"/>
      <c r="S963" s="410"/>
      <c r="T963" s="410"/>
      <c r="U963" s="410"/>
      <c r="V963" s="410"/>
      <c r="W963" s="410"/>
      <c r="X963" s="410"/>
      <c r="Y963" s="410"/>
      <c r="Z963" s="410"/>
      <c r="AA963" s="410"/>
      <c r="AB963" s="411" t="s">
        <v>46</v>
      </c>
      <c r="AC963" s="411"/>
      <c r="AD963" s="411"/>
      <c r="AE963" s="411"/>
      <c r="AF963" s="411"/>
      <c r="AL963" s="71"/>
      <c r="AQ963" s="113"/>
    </row>
    <row r="964" spans="1:43" s="43" customFormat="1" outlineLevel="1" x14ac:dyDescent="0.3">
      <c r="A964" s="391" t="str">
        <f>IF(E964="","",VLOOKUP(E964,Serviços!$A$3:$AA$849,2,FALSE))</f>
        <v/>
      </c>
      <c r="B964" s="392"/>
      <c r="C964" s="392"/>
      <c r="D964" s="392"/>
      <c r="E964" s="412"/>
      <c r="F964" s="412"/>
      <c r="G964" s="394" t="str">
        <f>IF(E964="","",VLOOKUP(E964,Serviços!A12:AA2108,3,))</f>
        <v/>
      </c>
      <c r="H964" s="394"/>
      <c r="I964" s="418" t="str">
        <f>IF(E964="","",VLOOKUP(E964,Serviços!$A$3:$AA$849,4,FALSE))</f>
        <v/>
      </c>
      <c r="J964" s="418"/>
      <c r="K964" s="418"/>
      <c r="L964" s="418"/>
      <c r="M964" s="418"/>
      <c r="N964" s="418"/>
      <c r="O964" s="418"/>
      <c r="P964" s="418"/>
      <c r="Q964" s="55"/>
      <c r="R964" s="55"/>
      <c r="S964" s="55"/>
      <c r="T964" s="55"/>
      <c r="U964" s="55"/>
      <c r="V964" s="55"/>
      <c r="W964" s="413"/>
      <c r="X964" s="413"/>
      <c r="Y964" s="413"/>
      <c r="Z964" s="413"/>
      <c r="AA964" s="413"/>
      <c r="AB964" s="48"/>
      <c r="AC964" s="48"/>
      <c r="AD964" s="48"/>
      <c r="AE964" s="48"/>
      <c r="AF964" s="38" t="str">
        <f t="shared" ref="AF964:AF969" si="74">IF(W964="","",I964*W964)</f>
        <v/>
      </c>
      <c r="AL964" s="71"/>
      <c r="AQ964" s="113"/>
    </row>
    <row r="965" spans="1:43" s="43" customFormat="1" ht="30" customHeight="1" outlineLevel="1" x14ac:dyDescent="0.3">
      <c r="A965" s="415" t="str">
        <f>IF(E965="","",VLOOKUP(E965,Serviços!$A$3:$AA$849,2,FALSE))</f>
        <v/>
      </c>
      <c r="B965" s="416"/>
      <c r="C965" s="416"/>
      <c r="D965" s="416"/>
      <c r="E965" s="393"/>
      <c r="F965" s="393"/>
      <c r="G965" s="394" t="str">
        <f>IF(E965="","",VLOOKUP(E965,Serviços!#REF!,3,))</f>
        <v/>
      </c>
      <c r="H965" s="394"/>
      <c r="I965" s="407" t="str">
        <f>IF(E965="","",VLOOKUP(E965,Serviços!$A$3:$AA$849,4,FALSE))</f>
        <v/>
      </c>
      <c r="J965" s="407"/>
      <c r="K965" s="407"/>
      <c r="L965" s="407"/>
      <c r="M965" s="407"/>
      <c r="N965" s="407"/>
      <c r="O965" s="407"/>
      <c r="P965" s="407"/>
      <c r="Q965" s="35"/>
      <c r="R965" s="35"/>
      <c r="S965" s="35"/>
      <c r="T965" s="35"/>
      <c r="U965" s="35"/>
      <c r="V965" s="35"/>
      <c r="W965" s="408"/>
      <c r="X965" s="408"/>
      <c r="Y965" s="408"/>
      <c r="Z965" s="408"/>
      <c r="AA965" s="408"/>
      <c r="AB965" s="48"/>
      <c r="AC965" s="48"/>
      <c r="AD965" s="48"/>
      <c r="AE965" s="48"/>
      <c r="AF965" s="38" t="str">
        <f t="shared" si="74"/>
        <v/>
      </c>
      <c r="AL965" s="71"/>
      <c r="AQ965" s="113"/>
    </row>
    <row r="966" spans="1:43" s="43" customFormat="1" outlineLevel="1" x14ac:dyDescent="0.3">
      <c r="A966" s="391" t="str">
        <f>IF(E966="","",VLOOKUP(E966,Serviços!$A$3:$AA$849,2,FALSE))</f>
        <v/>
      </c>
      <c r="B966" s="392"/>
      <c r="C966" s="392"/>
      <c r="D966" s="392"/>
      <c r="E966" s="393"/>
      <c r="F966" s="393"/>
      <c r="G966" s="412" t="str">
        <f>IF(E966="","",VLOOKUP(E966,Serviços!#REF!,3,))</f>
        <v/>
      </c>
      <c r="H966" s="412"/>
      <c r="I966" s="407" t="str">
        <f>IF(E966="","",VLOOKUP(E966,Serviços!$A$3:$AA$849,4,FALSE))</f>
        <v/>
      </c>
      <c r="J966" s="407"/>
      <c r="K966" s="407"/>
      <c r="L966" s="407"/>
      <c r="M966" s="407"/>
      <c r="N966" s="407"/>
      <c r="O966" s="407"/>
      <c r="P966" s="407"/>
      <c r="Q966" s="35"/>
      <c r="R966" s="35"/>
      <c r="S966" s="35"/>
      <c r="T966" s="35"/>
      <c r="U966" s="35"/>
      <c r="V966" s="35"/>
      <c r="W966" s="408"/>
      <c r="X966" s="408"/>
      <c r="Y966" s="408"/>
      <c r="Z966" s="408"/>
      <c r="AA966" s="408"/>
      <c r="AB966" s="48"/>
      <c r="AC966" s="48"/>
      <c r="AD966" s="48"/>
      <c r="AE966" s="48"/>
      <c r="AF966" s="38" t="str">
        <f t="shared" si="74"/>
        <v/>
      </c>
      <c r="AL966" s="71"/>
      <c r="AQ966" s="113"/>
    </row>
    <row r="967" spans="1:43" s="43" customFormat="1" outlineLevel="1" x14ac:dyDescent="0.3">
      <c r="A967" s="391" t="str">
        <f>IF(E967="","",VLOOKUP(E967,Serviços!$A$3:$AA$849,2,FALSE))</f>
        <v/>
      </c>
      <c r="B967" s="392"/>
      <c r="C967" s="392"/>
      <c r="D967" s="392"/>
      <c r="E967" s="393"/>
      <c r="F967" s="393"/>
      <c r="G967" s="394" t="str">
        <f>IF(E967="","",VLOOKUP(E967,Serviços!A1190:AA2111,3,))</f>
        <v/>
      </c>
      <c r="H967" s="394"/>
      <c r="I967" s="407" t="str">
        <f>IF(E967="","",VLOOKUP(E967,Serviços!$A$3:$AA$849,4,FALSE))</f>
        <v/>
      </c>
      <c r="J967" s="407"/>
      <c r="K967" s="407"/>
      <c r="L967" s="407"/>
      <c r="M967" s="407"/>
      <c r="N967" s="407"/>
      <c r="O967" s="407"/>
      <c r="P967" s="407"/>
      <c r="Q967" s="35"/>
      <c r="R967" s="35"/>
      <c r="S967" s="35"/>
      <c r="T967" s="35"/>
      <c r="U967" s="35"/>
      <c r="V967" s="35"/>
      <c r="W967" s="408"/>
      <c r="X967" s="408"/>
      <c r="Y967" s="408"/>
      <c r="Z967" s="408"/>
      <c r="AA967" s="408"/>
      <c r="AB967" s="48"/>
      <c r="AC967" s="48"/>
      <c r="AD967" s="48"/>
      <c r="AE967" s="48"/>
      <c r="AF967" s="38" t="str">
        <f t="shared" si="74"/>
        <v/>
      </c>
      <c r="AL967" s="71"/>
      <c r="AQ967" s="113"/>
    </row>
    <row r="968" spans="1:43" s="43" customFormat="1" outlineLevel="1" x14ac:dyDescent="0.3">
      <c r="A968" s="391" t="str">
        <f>IF(E968="","",VLOOKUP(E968,Serviços!$A$3:$AA$849,2,FALSE))</f>
        <v/>
      </c>
      <c r="B968" s="392"/>
      <c r="C968" s="392"/>
      <c r="D968" s="392"/>
      <c r="E968" s="393"/>
      <c r="F968" s="393"/>
      <c r="G968" s="394" t="str">
        <f>IF(E968="","",VLOOKUP(E968,Serviços!A1191:AA2112,3,))</f>
        <v/>
      </c>
      <c r="H968" s="394"/>
      <c r="I968" s="407" t="str">
        <f>IF(E968="","",VLOOKUP(E968,Serviços!$A$3:$AA$849,4,FALSE))</f>
        <v/>
      </c>
      <c r="J968" s="407"/>
      <c r="K968" s="407"/>
      <c r="L968" s="407"/>
      <c r="M968" s="407"/>
      <c r="N968" s="407"/>
      <c r="O968" s="407"/>
      <c r="P968" s="407"/>
      <c r="Q968" s="35"/>
      <c r="R968" s="35"/>
      <c r="S968" s="35"/>
      <c r="T968" s="35"/>
      <c r="U968" s="35"/>
      <c r="V968" s="35"/>
      <c r="W968" s="408"/>
      <c r="X968" s="408"/>
      <c r="Y968" s="408"/>
      <c r="Z968" s="408"/>
      <c r="AA968" s="408"/>
      <c r="AB968" s="48"/>
      <c r="AC968" s="48"/>
      <c r="AD968" s="48"/>
      <c r="AE968" s="48"/>
      <c r="AF968" s="38" t="str">
        <f t="shared" si="74"/>
        <v/>
      </c>
      <c r="AL968" s="71"/>
      <c r="AQ968" s="113"/>
    </row>
    <row r="969" spans="1:43" s="43" customFormat="1" outlineLevel="1" x14ac:dyDescent="0.3">
      <c r="A969" s="391" t="str">
        <f>IF(E969="","",VLOOKUP(E969,Serviços!$A$3:$AA$849,2,FALSE))</f>
        <v/>
      </c>
      <c r="B969" s="392"/>
      <c r="C969" s="392"/>
      <c r="D969" s="392"/>
      <c r="E969" s="393"/>
      <c r="F969" s="393"/>
      <c r="G969" s="394" t="str">
        <f>IF(E969="","",VLOOKUP(E969,Serviços!A1192:AA2113,3,))</f>
        <v/>
      </c>
      <c r="H969" s="394"/>
      <c r="I969" s="407" t="str">
        <f>IF(E969="","",VLOOKUP(E969,Serviços!$A$3:$AA$849,4,FALSE))</f>
        <v/>
      </c>
      <c r="J969" s="407"/>
      <c r="K969" s="407"/>
      <c r="L969" s="407"/>
      <c r="M969" s="407"/>
      <c r="N969" s="407"/>
      <c r="O969" s="407"/>
      <c r="P969" s="407"/>
      <c r="Q969" s="35"/>
      <c r="R969" s="35"/>
      <c r="S969" s="35"/>
      <c r="T969" s="35"/>
      <c r="U969" s="35"/>
      <c r="V969" s="35"/>
      <c r="W969" s="408"/>
      <c r="X969" s="408"/>
      <c r="Y969" s="408"/>
      <c r="Z969" s="408"/>
      <c r="AA969" s="408"/>
      <c r="AB969" s="48"/>
      <c r="AC969" s="48"/>
      <c r="AD969" s="48"/>
      <c r="AE969" s="48"/>
      <c r="AF969" s="38" t="str">
        <f t="shared" si="74"/>
        <v/>
      </c>
      <c r="AL969" s="71"/>
      <c r="AQ969" s="113"/>
    </row>
    <row r="970" spans="1:43" s="43" customFormat="1" outlineLevel="1" x14ac:dyDescent="0.3">
      <c r="A970" s="398" t="s">
        <v>49</v>
      </c>
      <c r="B970" s="399"/>
      <c r="C970" s="399"/>
      <c r="D970" s="399"/>
      <c r="E970" s="399"/>
      <c r="F970" s="399"/>
      <c r="G970" s="399"/>
      <c r="H970" s="399"/>
      <c r="I970" s="399"/>
      <c r="J970" s="399"/>
      <c r="K970" s="399"/>
      <c r="L970" s="399"/>
      <c r="M970" s="399"/>
      <c r="N970" s="399"/>
      <c r="O970" s="399"/>
      <c r="P970" s="399"/>
      <c r="Q970" s="399"/>
      <c r="R970" s="399"/>
      <c r="S970" s="399"/>
      <c r="T970" s="399"/>
      <c r="U970" s="399"/>
      <c r="V970" s="399"/>
      <c r="W970" s="400">
        <f>TRUNC(SUM(AA964:AF969),2)</f>
        <v>0</v>
      </c>
      <c r="X970" s="401"/>
      <c r="Y970" s="401"/>
      <c r="Z970" s="401"/>
      <c r="AA970" s="401"/>
      <c r="AB970" s="401"/>
      <c r="AC970" s="401"/>
      <c r="AD970" s="401"/>
      <c r="AE970" s="401"/>
      <c r="AF970" s="401"/>
      <c r="AL970" s="71"/>
      <c r="AQ970" s="113"/>
    </row>
    <row r="971" spans="1:43" s="43" customFormat="1" outlineLevel="1" x14ac:dyDescent="0.3">
      <c r="A971" s="25"/>
      <c r="B971" s="26"/>
      <c r="C971" s="26"/>
      <c r="D971" s="27"/>
      <c r="E971" s="28"/>
      <c r="F971" s="28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47"/>
      <c r="Y971" s="47"/>
      <c r="Z971" s="47"/>
      <c r="AA971" s="47"/>
      <c r="AB971" s="50"/>
      <c r="AC971" s="50"/>
      <c r="AD971" s="50"/>
      <c r="AE971" s="50"/>
      <c r="AF971" s="29"/>
      <c r="AL971" s="71"/>
      <c r="AQ971" s="113"/>
    </row>
    <row r="972" spans="1:43" s="43" customFormat="1" outlineLevel="1" x14ac:dyDescent="0.3">
      <c r="A972" s="409" t="s">
        <v>50</v>
      </c>
      <c r="B972" s="409"/>
      <c r="C972" s="409"/>
      <c r="D972" s="409"/>
      <c r="E972" s="410" t="s">
        <v>24</v>
      </c>
      <c r="F972" s="410"/>
      <c r="G972" s="410" t="s">
        <v>0</v>
      </c>
      <c r="H972" s="410"/>
      <c r="I972" s="410"/>
      <c r="J972" s="410" t="s">
        <v>51</v>
      </c>
      <c r="K972" s="410"/>
      <c r="L972" s="410"/>
      <c r="M972" s="410"/>
      <c r="N972" s="410"/>
      <c r="O972" s="410"/>
      <c r="P972" s="410"/>
      <c r="Q972" s="410"/>
      <c r="R972" s="410" t="s">
        <v>19</v>
      </c>
      <c r="S972" s="410"/>
      <c r="T972" s="410"/>
      <c r="U972" s="410"/>
      <c r="V972" s="410"/>
      <c r="W972" s="410"/>
      <c r="X972" s="410"/>
      <c r="Y972" s="410"/>
      <c r="Z972" s="410"/>
      <c r="AA972" s="410"/>
      <c r="AB972" s="410"/>
      <c r="AC972" s="411" t="s">
        <v>30</v>
      </c>
      <c r="AD972" s="411"/>
      <c r="AE972" s="411"/>
      <c r="AF972" s="39" t="s">
        <v>52</v>
      </c>
      <c r="AL972" s="71"/>
      <c r="AQ972" s="113"/>
    </row>
    <row r="973" spans="1:43" s="43" customFormat="1" outlineLevel="1" x14ac:dyDescent="0.3">
      <c r="A973" s="391" t="str">
        <f>IF(E973="","",VLOOKUP(E973,Transporte!$A$3:$D$281,2,FALSE))</f>
        <v/>
      </c>
      <c r="B973" s="392"/>
      <c r="C973" s="392"/>
      <c r="D973" s="392"/>
      <c r="E973" s="412"/>
      <c r="F973" s="412"/>
      <c r="G973" s="412" t="str">
        <f>IF(E973="","",VLOOKUP(E973,Transporte!$A$3:$D$281,3,FALSE))</f>
        <v/>
      </c>
      <c r="H973" s="412"/>
      <c r="I973" s="412"/>
      <c r="J973" s="56"/>
      <c r="K973" s="56"/>
      <c r="L973" s="56"/>
      <c r="M973" s="413"/>
      <c r="N973" s="413"/>
      <c r="O973" s="413"/>
      <c r="P973" s="413"/>
      <c r="Q973" s="413"/>
      <c r="R973" s="57"/>
      <c r="S973" s="57"/>
      <c r="T973" s="57"/>
      <c r="U973" s="57"/>
      <c r="V973" s="57"/>
      <c r="W973" s="57"/>
      <c r="X973" s="414" t="str">
        <f>IF(E973="","",VLOOKUP(E973,Transporte!$A$3:$D$281,4,FALSE))</f>
        <v/>
      </c>
      <c r="Y973" s="414"/>
      <c r="Z973" s="414"/>
      <c r="AA973" s="414"/>
      <c r="AB973" s="414"/>
      <c r="AC973" s="414"/>
      <c r="AD973" s="414"/>
      <c r="AE973" s="414"/>
      <c r="AF973" s="38" t="str">
        <f>IF(M973="","",M973*X973*AC973)</f>
        <v/>
      </c>
      <c r="AL973" s="71"/>
      <c r="AQ973" s="113"/>
    </row>
    <row r="974" spans="1:43" s="43" customFormat="1" outlineLevel="1" x14ac:dyDescent="0.3">
      <c r="A974" s="391" t="str">
        <f>IF(E974="","",VLOOKUP(E974,Transporte!$A$3:$D$281,2,FALSE))</f>
        <v/>
      </c>
      <c r="B974" s="392"/>
      <c r="C974" s="392"/>
      <c r="D974" s="392"/>
      <c r="E974" s="393"/>
      <c r="F974" s="393"/>
      <c r="G974" s="394" t="str">
        <f>IF(E974="","",VLOOKUP(E974,Transporte!$A$3:$D$281,3,FALSE))</f>
        <v/>
      </c>
      <c r="H974" s="394"/>
      <c r="I974" s="394"/>
      <c r="J974" s="40"/>
      <c r="K974" s="40"/>
      <c r="L974" s="40"/>
      <c r="M974" s="395"/>
      <c r="N974" s="395"/>
      <c r="O974" s="395"/>
      <c r="P974" s="395"/>
      <c r="Q974" s="395"/>
      <c r="R974" s="35"/>
      <c r="S974" s="35"/>
      <c r="T974" s="35"/>
      <c r="U974" s="35"/>
      <c r="V974" s="35"/>
      <c r="W974" s="35"/>
      <c r="X974" s="396" t="str">
        <f>IF(E974="","",VLOOKUP(E974,Transporte!$A$3:$D$281,4,FALSE))</f>
        <v/>
      </c>
      <c r="Y974" s="396"/>
      <c r="Z974" s="396"/>
      <c r="AA974" s="396"/>
      <c r="AB974" s="396"/>
      <c r="AC974" s="397"/>
      <c r="AD974" s="397"/>
      <c r="AE974" s="397"/>
      <c r="AF974" s="38" t="str">
        <f>IF(M974="","",M974*X974*AC974)</f>
        <v/>
      </c>
      <c r="AL974" s="71"/>
      <c r="AQ974" s="113"/>
    </row>
    <row r="975" spans="1:43" s="43" customFormat="1" outlineLevel="1" x14ac:dyDescent="0.3">
      <c r="A975" s="391" t="str">
        <f>IF(E975="","",VLOOKUP(E975,Transporte!$A$3:$D$281,2,FALSE))</f>
        <v/>
      </c>
      <c r="B975" s="392"/>
      <c r="C975" s="392"/>
      <c r="D975" s="392"/>
      <c r="E975" s="393"/>
      <c r="F975" s="393"/>
      <c r="G975" s="394" t="str">
        <f>IF(E975="","",VLOOKUP(E975,Transporte!$A$3:$D$281,3,FALSE))</f>
        <v/>
      </c>
      <c r="H975" s="394"/>
      <c r="I975" s="394"/>
      <c r="J975" s="40"/>
      <c r="K975" s="40"/>
      <c r="L975" s="40"/>
      <c r="M975" s="395"/>
      <c r="N975" s="395"/>
      <c r="O975" s="395"/>
      <c r="P975" s="395"/>
      <c r="Q975" s="395"/>
      <c r="R975" s="35"/>
      <c r="S975" s="35"/>
      <c r="T975" s="35"/>
      <c r="U975" s="35"/>
      <c r="V975" s="35"/>
      <c r="W975" s="35"/>
      <c r="X975" s="396" t="str">
        <f>IF(E975="","",VLOOKUP(E975,Transporte!$A$3:$D$281,4,FALSE))</f>
        <v/>
      </c>
      <c r="Y975" s="396"/>
      <c r="Z975" s="396"/>
      <c r="AA975" s="396"/>
      <c r="AB975" s="396"/>
      <c r="AC975" s="397"/>
      <c r="AD975" s="397"/>
      <c r="AE975" s="397"/>
      <c r="AF975" s="38" t="str">
        <f>IF(M975="","",M975*X975*AC975)</f>
        <v/>
      </c>
      <c r="AL975" s="71"/>
      <c r="AQ975" s="113"/>
    </row>
    <row r="976" spans="1:43" s="43" customFormat="1" outlineLevel="1" x14ac:dyDescent="0.3">
      <c r="A976" s="391" t="str">
        <f>IF(E976="","",VLOOKUP(E976,Transporte!$A$3:$D$281,2,FALSE))</f>
        <v/>
      </c>
      <c r="B976" s="392"/>
      <c r="C976" s="392"/>
      <c r="D976" s="392"/>
      <c r="E976" s="393"/>
      <c r="F976" s="393"/>
      <c r="G976" s="394" t="str">
        <f>IF(E976="","",VLOOKUP(E976,Transporte!$A$3:$D$281,3,FALSE))</f>
        <v/>
      </c>
      <c r="H976" s="394"/>
      <c r="I976" s="394"/>
      <c r="J976" s="40"/>
      <c r="K976" s="40"/>
      <c r="L976" s="40"/>
      <c r="M976" s="395"/>
      <c r="N976" s="395"/>
      <c r="O976" s="395"/>
      <c r="P976" s="395"/>
      <c r="Q976" s="395"/>
      <c r="R976" s="35"/>
      <c r="S976" s="35"/>
      <c r="T976" s="35"/>
      <c r="U976" s="35"/>
      <c r="V976" s="35"/>
      <c r="W976" s="35"/>
      <c r="X976" s="396" t="str">
        <f>IF(E976="","",VLOOKUP(E976,Transporte!$A$3:$D$281,4,FALSE))</f>
        <v/>
      </c>
      <c r="Y976" s="396"/>
      <c r="Z976" s="396"/>
      <c r="AA976" s="396"/>
      <c r="AB976" s="396"/>
      <c r="AC976" s="397"/>
      <c r="AD976" s="397"/>
      <c r="AE976" s="397"/>
      <c r="AF976" s="38" t="str">
        <f>IF(M976="","",M976*X976*AC976)</f>
        <v/>
      </c>
      <c r="AL976" s="71"/>
      <c r="AQ976" s="113"/>
    </row>
    <row r="977" spans="1:48" s="43" customFormat="1" outlineLevel="1" x14ac:dyDescent="0.3">
      <c r="A977" s="391" t="str">
        <f>IF(E977="","",VLOOKUP(E977,Transporte!$A$3:$D$281,2,FALSE))</f>
        <v/>
      </c>
      <c r="B977" s="392"/>
      <c r="C977" s="392"/>
      <c r="D977" s="392"/>
      <c r="E977" s="393"/>
      <c r="F977" s="393"/>
      <c r="G977" s="394" t="str">
        <f>IF(E977="","",VLOOKUP(E977,Transporte!$A$3:$D$281,3,FALSE))</f>
        <v/>
      </c>
      <c r="H977" s="394"/>
      <c r="I977" s="394"/>
      <c r="J977" s="40"/>
      <c r="K977" s="40"/>
      <c r="L977" s="40"/>
      <c r="M977" s="395"/>
      <c r="N977" s="395"/>
      <c r="O977" s="395"/>
      <c r="P977" s="395"/>
      <c r="Q977" s="395"/>
      <c r="R977" s="35"/>
      <c r="S977" s="35"/>
      <c r="T977" s="35"/>
      <c r="U977" s="35"/>
      <c r="V977" s="35"/>
      <c r="W977" s="35"/>
      <c r="X977" s="396" t="str">
        <f>IF(E977="","",VLOOKUP(E977,Transporte!$A$3:$D$281,4,f))</f>
        <v/>
      </c>
      <c r="Y977" s="396"/>
      <c r="Z977" s="396"/>
      <c r="AA977" s="396"/>
      <c r="AB977" s="396"/>
      <c r="AC977" s="397"/>
      <c r="AD977" s="397"/>
      <c r="AE977" s="397"/>
      <c r="AF977" s="38" t="str">
        <f>IF(M977="","",M977*X977*AC977)</f>
        <v/>
      </c>
      <c r="AL977" s="71"/>
      <c r="AQ977" s="113"/>
    </row>
    <row r="978" spans="1:48" s="43" customFormat="1" outlineLevel="1" x14ac:dyDescent="0.3">
      <c r="A978" s="398" t="s">
        <v>53</v>
      </c>
      <c r="B978" s="399"/>
      <c r="C978" s="399"/>
      <c r="D978" s="399"/>
      <c r="E978" s="399"/>
      <c r="F978" s="399"/>
      <c r="G978" s="399"/>
      <c r="H978" s="399"/>
      <c r="I978" s="399"/>
      <c r="J978" s="399"/>
      <c r="K978" s="399"/>
      <c r="L978" s="399"/>
      <c r="M978" s="399"/>
      <c r="N978" s="399"/>
      <c r="O978" s="399"/>
      <c r="P978" s="399"/>
      <c r="Q978" s="399"/>
      <c r="R978" s="399"/>
      <c r="S978" s="399"/>
      <c r="T978" s="399"/>
      <c r="U978" s="399"/>
      <c r="V978" s="399"/>
      <c r="W978" s="400">
        <f>TRUNC(SUM(AA973:AF977),2)</f>
        <v>0</v>
      </c>
      <c r="X978" s="401"/>
      <c r="Y978" s="401"/>
      <c r="Z978" s="401"/>
      <c r="AA978" s="401"/>
      <c r="AB978" s="401"/>
      <c r="AC978" s="401"/>
      <c r="AD978" s="401"/>
      <c r="AE978" s="401"/>
      <c r="AF978" s="401"/>
      <c r="AL978" s="71"/>
      <c r="AQ978" s="113"/>
    </row>
    <row r="979" spans="1:48" s="43" customFormat="1" outlineLevel="1" x14ac:dyDescent="0.3">
      <c r="A979" s="25"/>
      <c r="B979" s="26"/>
      <c r="C979" s="26"/>
      <c r="D979" s="27"/>
      <c r="E979" s="28"/>
      <c r="F979" s="28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47"/>
      <c r="Y979" s="47"/>
      <c r="Z979" s="47"/>
      <c r="AA979" s="47"/>
      <c r="AB979" s="50"/>
      <c r="AC979" s="50"/>
      <c r="AD979" s="50"/>
      <c r="AE979" s="50"/>
      <c r="AF979" s="29"/>
      <c r="AL979" s="71"/>
      <c r="AQ979" s="113"/>
    </row>
    <row r="980" spans="1:48" s="43" customFormat="1" x14ac:dyDescent="0.3">
      <c r="A980" s="402" t="s">
        <v>54</v>
      </c>
      <c r="B980" s="403"/>
      <c r="C980" s="403"/>
      <c r="D980" s="403"/>
      <c r="E980" s="403"/>
      <c r="F980" s="403"/>
      <c r="G980" s="403"/>
      <c r="H980" s="403"/>
      <c r="I980" s="403"/>
      <c r="J980" s="403"/>
      <c r="K980" s="403"/>
      <c r="L980" s="403"/>
      <c r="M980" s="403"/>
      <c r="N980" s="403"/>
      <c r="O980" s="403"/>
      <c r="P980" s="403"/>
      <c r="Q980" s="403"/>
      <c r="R980" s="403"/>
      <c r="S980" s="403"/>
      <c r="T980" s="403"/>
      <c r="U980" s="403"/>
      <c r="V980" s="403"/>
      <c r="W980" s="404"/>
      <c r="X980" s="405">
        <f>SUM(N948,W961,W970,W978)</f>
        <v>0.72</v>
      </c>
      <c r="Y980" s="405"/>
      <c r="Z980" s="405"/>
      <c r="AA980" s="405"/>
      <c r="AB980" s="405"/>
      <c r="AC980" s="405"/>
      <c r="AD980" s="405"/>
      <c r="AE980" s="405"/>
      <c r="AF980" s="405"/>
      <c r="AH980" s="54">
        <v>375</v>
      </c>
      <c r="AL980" s="71">
        <f>AH980/AJ914*AI914</f>
        <v>375</v>
      </c>
      <c r="AM980" s="69">
        <f>AL980-AH980</f>
        <v>0</v>
      </c>
      <c r="AN980" s="70">
        <f>AM980/AH980</f>
        <v>0</v>
      </c>
      <c r="AP980" s="74"/>
      <c r="AQ980" s="113"/>
      <c r="AR980" s="54">
        <v>375</v>
      </c>
      <c r="AT980" s="43">
        <f>(((AR980*$AV$2)-AR980))*-1</f>
        <v>375</v>
      </c>
      <c r="AU980" s="43">
        <f>(AR980*$AV$2)+AR980</f>
        <v>375</v>
      </c>
      <c r="AV980" s="121">
        <f>(AH980*$AW$2/AR980)-$AW$2</f>
        <v>0</v>
      </c>
    </row>
    <row r="981" spans="1:48" s="43" customFormat="1" x14ac:dyDescent="0.3">
      <c r="A981" s="402" t="s">
        <v>55</v>
      </c>
      <c r="B981" s="403"/>
      <c r="C981" s="403"/>
      <c r="D981" s="403"/>
      <c r="E981" s="403"/>
      <c r="F981" s="403"/>
      <c r="G981" s="403"/>
      <c r="H981" s="403"/>
      <c r="I981" s="403"/>
      <c r="J981" s="403"/>
      <c r="K981" s="403"/>
      <c r="L981" s="403"/>
      <c r="M981" s="403"/>
      <c r="N981" s="403"/>
      <c r="O981" s="403"/>
      <c r="P981" s="403"/>
      <c r="Q981" s="403"/>
      <c r="R981" s="403"/>
      <c r="S981" s="403"/>
      <c r="T981" s="404"/>
      <c r="U981" s="406">
        <f>$U$69</f>
        <v>13.350000000000001</v>
      </c>
      <c r="V981" s="406"/>
      <c r="W981" s="406"/>
      <c r="X981" s="405">
        <f>TRUNC(X980*U981/100,2)</f>
        <v>0.09</v>
      </c>
      <c r="Y981" s="405"/>
      <c r="Z981" s="405"/>
      <c r="AA981" s="405"/>
      <c r="AB981" s="405"/>
      <c r="AC981" s="405"/>
      <c r="AD981" s="405"/>
      <c r="AE981" s="405"/>
      <c r="AF981" s="405"/>
      <c r="AH981" s="41"/>
      <c r="AJ981" s="45"/>
      <c r="AL981" s="71"/>
      <c r="AQ981" s="113"/>
      <c r="AR981" s="41"/>
    </row>
    <row r="982" spans="1:48" s="43" customFormat="1" x14ac:dyDescent="0.3">
      <c r="A982" s="402" t="s">
        <v>56</v>
      </c>
      <c r="B982" s="403"/>
      <c r="C982" s="403"/>
      <c r="D982" s="403"/>
      <c r="E982" s="403"/>
      <c r="F982" s="403"/>
      <c r="G982" s="403"/>
      <c r="H982" s="403"/>
      <c r="I982" s="403"/>
      <c r="J982" s="403"/>
      <c r="K982" s="403"/>
      <c r="L982" s="403"/>
      <c r="M982" s="403"/>
      <c r="N982" s="403"/>
      <c r="O982" s="403"/>
      <c r="P982" s="403"/>
      <c r="Q982" s="403"/>
      <c r="R982" s="403"/>
      <c r="S982" s="403"/>
      <c r="T982" s="403"/>
      <c r="U982" s="403"/>
      <c r="V982" s="403"/>
      <c r="W982" s="404"/>
      <c r="X982" s="405">
        <f>SUM(X980:AF981)</f>
        <v>0.80999999999999994</v>
      </c>
      <c r="Y982" s="405"/>
      <c r="Z982" s="405"/>
      <c r="AA982" s="405"/>
      <c r="AB982" s="405"/>
      <c r="AC982" s="405"/>
      <c r="AD982" s="405"/>
      <c r="AE982" s="405"/>
      <c r="AF982" s="405"/>
      <c r="AH982" s="41"/>
      <c r="AI982" s="43">
        <f>AJ914</f>
        <v>0.80999999999999994</v>
      </c>
      <c r="AJ982" s="44">
        <f>AI982-X982</f>
        <v>0</v>
      </c>
      <c r="AL982" s="71"/>
      <c r="AQ982" s="113"/>
      <c r="AR982" s="41"/>
    </row>
    <row r="983" spans="1:48" s="43" customFormat="1" x14ac:dyDescent="0.3">
      <c r="A983" s="21" t="s">
        <v>20</v>
      </c>
      <c r="B983" s="62"/>
      <c r="C983" s="62"/>
      <c r="D983" s="22"/>
      <c r="E983" s="23"/>
      <c r="F983" s="23"/>
      <c r="G983" s="62"/>
      <c r="H983" s="62"/>
      <c r="I983" s="62"/>
      <c r="J983" s="62"/>
      <c r="K983" s="62"/>
      <c r="L983" s="62"/>
      <c r="M983" s="62"/>
      <c r="N983" s="62"/>
      <c r="O983" s="62"/>
      <c r="P983" s="62"/>
      <c r="Q983" s="62"/>
      <c r="R983" s="62"/>
      <c r="S983" s="62"/>
      <c r="T983" s="62"/>
      <c r="U983" s="62"/>
      <c r="V983" s="62"/>
      <c r="W983" s="62"/>
      <c r="X983" s="46"/>
      <c r="Y983" s="46"/>
      <c r="Z983" s="46"/>
      <c r="AA983" s="46"/>
      <c r="AB983" s="61"/>
      <c r="AC983" s="61"/>
      <c r="AD983" s="61"/>
      <c r="AE983" s="61"/>
      <c r="AF983" s="24"/>
      <c r="AL983" s="71"/>
      <c r="AQ983" s="113"/>
    </row>
    <row r="984" spans="1:48" s="43" customFormat="1" ht="33.75" customHeight="1" x14ac:dyDescent="0.3">
      <c r="A984" s="25" t="s">
        <v>21</v>
      </c>
      <c r="B984" s="442">
        <v>40460</v>
      </c>
      <c r="C984" s="442"/>
      <c r="D984" s="443" t="str">
        <f>VLOOKUP(B984,Serviços!A:E,2,FALSE)</f>
        <v>TRANSPORTE COMERCIAL DE MASSA</v>
      </c>
      <c r="E984" s="443"/>
      <c r="F984" s="443"/>
      <c r="G984" s="443"/>
      <c r="H984" s="443"/>
      <c r="I984" s="443"/>
      <c r="J984" s="443"/>
      <c r="K984" s="443"/>
      <c r="L984" s="443"/>
      <c r="M984" s="443"/>
      <c r="N984" s="443"/>
      <c r="O984" s="443"/>
      <c r="P984" s="443"/>
      <c r="Q984" s="443"/>
      <c r="R984" s="443"/>
      <c r="S984" s="443"/>
      <c r="T984" s="443"/>
      <c r="U984" s="443"/>
      <c r="V984" s="443"/>
      <c r="W984" s="443"/>
      <c r="X984" s="443"/>
      <c r="Y984" s="443"/>
      <c r="Z984" s="443"/>
      <c r="AA984" s="443"/>
      <c r="AB984" s="443"/>
      <c r="AC984" s="429" t="s">
        <v>22</v>
      </c>
      <c r="AD984" s="429"/>
      <c r="AE984" s="429"/>
      <c r="AF984" s="53" t="str">
        <f>VLOOKUP(B984,Serviços!A:E,3,FALSE)</f>
        <v xml:space="preserve">TKM   </v>
      </c>
      <c r="AI984" s="44">
        <f>X1052</f>
        <v>0.65999999999999992</v>
      </c>
      <c r="AJ984" s="43">
        <f>VLOOKUP(B984,Orçamento!$A:$D,4,FALSE)</f>
        <v>0.65999999999999992</v>
      </c>
      <c r="AK984" s="44">
        <f>AI984-AJ984</f>
        <v>0</v>
      </c>
      <c r="AL984" s="71"/>
      <c r="AP984" s="74">
        <f>X1050</f>
        <v>0.59</v>
      </c>
      <c r="AQ984" s="113" t="s">
        <v>954</v>
      </c>
    </row>
    <row r="985" spans="1:48" s="43" customFormat="1" outlineLevel="1" x14ac:dyDescent="0.3">
      <c r="A985" s="25"/>
      <c r="B985" s="26"/>
      <c r="C985" s="26"/>
      <c r="D985" s="27"/>
      <c r="E985" s="28"/>
      <c r="F985" s="28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47"/>
      <c r="Y985" s="47"/>
      <c r="Z985" s="47"/>
      <c r="AA985" s="47"/>
      <c r="AB985" s="50"/>
      <c r="AC985" s="50"/>
      <c r="AD985" s="50"/>
      <c r="AE985" s="50"/>
      <c r="AF985" s="29"/>
      <c r="AL985" s="71"/>
      <c r="AQ985" s="113"/>
    </row>
    <row r="986" spans="1:48" s="43" customFormat="1" outlineLevel="1" x14ac:dyDescent="0.3">
      <c r="A986" s="409" t="s">
        <v>23</v>
      </c>
      <c r="B986" s="409"/>
      <c r="C986" s="409"/>
      <c r="D986" s="409"/>
      <c r="E986" s="410" t="s">
        <v>24</v>
      </c>
      <c r="F986" s="410"/>
      <c r="G986" s="58" t="s">
        <v>25</v>
      </c>
      <c r="H986" s="410" t="s">
        <v>26</v>
      </c>
      <c r="I986" s="410"/>
      <c r="J986" s="410"/>
      <c r="K986" s="410"/>
      <c r="L986" s="410" t="s">
        <v>27</v>
      </c>
      <c r="M986" s="410"/>
      <c r="N986" s="410" t="s">
        <v>28</v>
      </c>
      <c r="O986" s="410"/>
      <c r="P986" s="410"/>
      <c r="Q986" s="410"/>
      <c r="R986" s="410"/>
      <c r="S986" s="410"/>
      <c r="T986" s="410"/>
      <c r="U986" s="410"/>
      <c r="V986" s="410" t="s">
        <v>29</v>
      </c>
      <c r="W986" s="410"/>
      <c r="X986" s="410"/>
      <c r="Y986" s="410"/>
      <c r="Z986" s="410"/>
      <c r="AA986" s="411" t="s">
        <v>30</v>
      </c>
      <c r="AB986" s="411"/>
      <c r="AC986" s="411"/>
      <c r="AD986" s="411"/>
      <c r="AE986" s="411" t="s">
        <v>31</v>
      </c>
      <c r="AF986" s="411"/>
      <c r="AL986" s="71"/>
      <c r="AQ986" s="113"/>
    </row>
    <row r="987" spans="1:48" s="43" customFormat="1" ht="34.5" customHeight="1" outlineLevel="1" x14ac:dyDescent="0.3">
      <c r="A987" s="439" t="str">
        <f>IF(E987=0,"",VLOOKUP(E987,Equipamentos!$A$3:$V$145,2,FALSE))</f>
        <v>CAMINHÃO BASCULANTE 10 M3 - 15 T</v>
      </c>
      <c r="B987" s="440"/>
      <c r="C987" s="440"/>
      <c r="D987" s="440"/>
      <c r="E987" s="441">
        <v>30037</v>
      </c>
      <c r="F987" s="441"/>
      <c r="G987" s="59"/>
      <c r="H987" s="413">
        <v>1</v>
      </c>
      <c r="I987" s="413"/>
      <c r="J987" s="413"/>
      <c r="K987" s="413"/>
      <c r="L987" s="408">
        <f t="shared" ref="L987:L995" si="75">IF(H987&gt;0,1-H987,"")</f>
        <v>0</v>
      </c>
      <c r="M987" s="408"/>
      <c r="N987" s="438">
        <f>IF(E987="","",VLOOKUP(E987,Equipamentos!$A$3:$V$658,3,FALSE))</f>
        <v>224.77</v>
      </c>
      <c r="O987" s="438"/>
      <c r="P987" s="438"/>
      <c r="Q987" s="438"/>
      <c r="R987" s="438"/>
      <c r="S987" s="438"/>
      <c r="T987" s="438"/>
      <c r="U987" s="438"/>
      <c r="V987" s="30"/>
      <c r="W987" s="438">
        <f>IF(E987="","",VLOOKUP(E987,Equipamentos!$A$3:$V$658,4,FALSE))</f>
        <v>44.800000000000004</v>
      </c>
      <c r="X987" s="438"/>
      <c r="Y987" s="438"/>
      <c r="Z987" s="438"/>
      <c r="AA987" s="414">
        <v>1</v>
      </c>
      <c r="AB987" s="414"/>
      <c r="AC987" s="414"/>
      <c r="AD987" s="414"/>
      <c r="AE987" s="429">
        <f>IF(AA987="","",((H987*N987)+(L987*W987))*AA987)</f>
        <v>224.77</v>
      </c>
      <c r="AF987" s="430"/>
      <c r="AL987" s="71"/>
      <c r="AQ987" s="113"/>
    </row>
    <row r="988" spans="1:48" s="43" customFormat="1" outlineLevel="1" x14ac:dyDescent="0.3">
      <c r="A988" s="415" t="str">
        <f>IF(E988=0,"",VLOOKUP(E988,Equipamentos!$A$3:$V$145,2,FALSE))</f>
        <v/>
      </c>
      <c r="B988" s="416"/>
      <c r="C988" s="416"/>
      <c r="D988" s="416"/>
      <c r="E988" s="434"/>
      <c r="F988" s="434"/>
      <c r="G988" s="28"/>
      <c r="H988" s="408"/>
      <c r="I988" s="408"/>
      <c r="J988" s="408"/>
      <c r="K988" s="408"/>
      <c r="L988" s="408" t="str">
        <f t="shared" si="75"/>
        <v/>
      </c>
      <c r="M988" s="408"/>
      <c r="N988" s="438" t="str">
        <f>IF(E988="","",VLOOKUP(E988,Equipamentos!$A$3:$V$658,3,FALSE))</f>
        <v/>
      </c>
      <c r="O988" s="438"/>
      <c r="P988" s="438"/>
      <c r="Q988" s="438"/>
      <c r="R988" s="438"/>
      <c r="S988" s="438"/>
      <c r="T988" s="438"/>
      <c r="U988" s="438"/>
      <c r="V988" s="30"/>
      <c r="W988" s="438" t="str">
        <f>IF(E988="","",VLOOKUP(E988,Equipamentos!$A$3:$V$658,4,FALSE))</f>
        <v/>
      </c>
      <c r="X988" s="438"/>
      <c r="Y988" s="438"/>
      <c r="Z988" s="438"/>
      <c r="AA988" s="397"/>
      <c r="AB988" s="397"/>
      <c r="AC988" s="397"/>
      <c r="AD988" s="397"/>
      <c r="AE988" s="429" t="str">
        <f t="shared" ref="AE988:AE995" si="76">IF(AA988="","",((H988*N988)+(L988*W988))*AA988)</f>
        <v/>
      </c>
      <c r="AF988" s="430"/>
      <c r="AL988" s="71"/>
      <c r="AQ988" s="113"/>
    </row>
    <row r="989" spans="1:48" s="43" customFormat="1" outlineLevel="1" x14ac:dyDescent="0.3">
      <c r="A989" s="415" t="str">
        <f>IF(E989=0,"",VLOOKUP(E989,Equipamentos!$A$3:$V$145,2,FALSE))</f>
        <v/>
      </c>
      <c r="B989" s="416"/>
      <c r="C989" s="416"/>
      <c r="D989" s="416"/>
      <c r="E989" s="434"/>
      <c r="F989" s="434"/>
      <c r="G989" s="28"/>
      <c r="H989" s="408"/>
      <c r="I989" s="408"/>
      <c r="J989" s="408"/>
      <c r="K989" s="408"/>
      <c r="L989" s="408" t="str">
        <f t="shared" si="75"/>
        <v/>
      </c>
      <c r="M989" s="408"/>
      <c r="N989" s="438" t="str">
        <f>IF(E989="","",VLOOKUP(E989,Equipamentos!$A$3:$V$658,3,FALSE))</f>
        <v/>
      </c>
      <c r="O989" s="438"/>
      <c r="P989" s="438"/>
      <c r="Q989" s="438"/>
      <c r="R989" s="438"/>
      <c r="S989" s="438"/>
      <c r="T989" s="438"/>
      <c r="U989" s="438"/>
      <c r="V989" s="30"/>
      <c r="W989" s="438" t="str">
        <f>IF(E989="","",VLOOKUP(E989,Equipamentos!$A$3:$V$658,4,FALSE))</f>
        <v/>
      </c>
      <c r="X989" s="438"/>
      <c r="Y989" s="438"/>
      <c r="Z989" s="438"/>
      <c r="AA989" s="397"/>
      <c r="AB989" s="397"/>
      <c r="AC989" s="397"/>
      <c r="AD989" s="397"/>
      <c r="AE989" s="429" t="str">
        <f t="shared" si="76"/>
        <v/>
      </c>
      <c r="AF989" s="430"/>
      <c r="AL989" s="71"/>
      <c r="AQ989" s="113"/>
    </row>
    <row r="990" spans="1:48" s="43" customFormat="1" outlineLevel="1" x14ac:dyDescent="0.3">
      <c r="A990" s="415" t="str">
        <f>IF(E990=0,"",VLOOKUP(E990,Equipamentos!$A$3:$V$145,2,FALSE))</f>
        <v/>
      </c>
      <c r="B990" s="416"/>
      <c r="C990" s="416"/>
      <c r="D990" s="416"/>
      <c r="E990" s="434"/>
      <c r="F990" s="434"/>
      <c r="G990" s="28"/>
      <c r="H990" s="408"/>
      <c r="I990" s="408"/>
      <c r="J990" s="408"/>
      <c r="K990" s="408"/>
      <c r="L990" s="408" t="str">
        <f t="shared" si="75"/>
        <v/>
      </c>
      <c r="M990" s="408"/>
      <c r="N990" s="438" t="str">
        <f>IF(E990="","",VLOOKUP(E990,Equipamentos!$A$3:$V$658,3,FALSE))</f>
        <v/>
      </c>
      <c r="O990" s="438"/>
      <c r="P990" s="438"/>
      <c r="Q990" s="438"/>
      <c r="R990" s="438"/>
      <c r="S990" s="438"/>
      <c r="T990" s="438"/>
      <c r="U990" s="438"/>
      <c r="V990" s="30"/>
      <c r="W990" s="438" t="str">
        <f>IF(E990="","",VLOOKUP(E990,Equipamentos!$A$3:$V$658,4,FALSE))</f>
        <v/>
      </c>
      <c r="X990" s="438"/>
      <c r="Y990" s="438"/>
      <c r="Z990" s="438"/>
      <c r="AA990" s="397"/>
      <c r="AB990" s="397"/>
      <c r="AC990" s="397"/>
      <c r="AD990" s="397"/>
      <c r="AE990" s="429" t="str">
        <f t="shared" si="76"/>
        <v/>
      </c>
      <c r="AF990" s="430"/>
      <c r="AL990" s="71"/>
      <c r="AQ990" s="113"/>
    </row>
    <row r="991" spans="1:48" s="43" customFormat="1" outlineLevel="1" x14ac:dyDescent="0.3">
      <c r="A991" s="415" t="str">
        <f>IF(E991=0,"",VLOOKUP(E991,Equipamentos!$A$3:$V$145,2,FALSE))</f>
        <v/>
      </c>
      <c r="B991" s="416"/>
      <c r="C991" s="416"/>
      <c r="D991" s="416"/>
      <c r="E991" s="434"/>
      <c r="F991" s="434"/>
      <c r="G991" s="28"/>
      <c r="H991" s="408"/>
      <c r="I991" s="408"/>
      <c r="J991" s="408"/>
      <c r="K991" s="408"/>
      <c r="L991" s="408" t="str">
        <f t="shared" si="75"/>
        <v/>
      </c>
      <c r="M991" s="408"/>
      <c r="N991" s="438" t="str">
        <f>IF(E991="","",VLOOKUP(E991,Equipamentos!$A$3:$V$658,3,FALSE))</f>
        <v/>
      </c>
      <c r="O991" s="438"/>
      <c r="P991" s="438"/>
      <c r="Q991" s="438"/>
      <c r="R991" s="438"/>
      <c r="S991" s="438"/>
      <c r="T991" s="438"/>
      <c r="U991" s="438"/>
      <c r="V991" s="30"/>
      <c r="W991" s="438" t="str">
        <f>IF(E991="","",VLOOKUP(E991,Equipamentos!$A$3:$V$658,4,FALSE))</f>
        <v/>
      </c>
      <c r="X991" s="438"/>
      <c r="Y991" s="438"/>
      <c r="Z991" s="438"/>
      <c r="AA991" s="397"/>
      <c r="AB991" s="397"/>
      <c r="AC991" s="397"/>
      <c r="AD991" s="397"/>
      <c r="AE991" s="429" t="str">
        <f t="shared" si="76"/>
        <v/>
      </c>
      <c r="AF991" s="430"/>
      <c r="AL991" s="71"/>
      <c r="AQ991" s="113"/>
    </row>
    <row r="992" spans="1:48" s="43" customFormat="1" outlineLevel="1" x14ac:dyDescent="0.3">
      <c r="A992" s="415" t="str">
        <f>IF(E992=0,"",VLOOKUP(E992,Equipamentos!$A$3:$V$145,2,FALSE))</f>
        <v/>
      </c>
      <c r="B992" s="416"/>
      <c r="C992" s="416"/>
      <c r="D992" s="416"/>
      <c r="E992" s="434"/>
      <c r="F992" s="434"/>
      <c r="G992" s="28"/>
      <c r="H992" s="408"/>
      <c r="I992" s="408"/>
      <c r="J992" s="408"/>
      <c r="K992" s="408"/>
      <c r="L992" s="408" t="str">
        <f t="shared" si="75"/>
        <v/>
      </c>
      <c r="M992" s="408"/>
      <c r="N992" s="438" t="str">
        <f>IF(E992="","",VLOOKUP(E992,Equipamentos!$A$3:$V$658,3,FALSE))</f>
        <v/>
      </c>
      <c r="O992" s="438"/>
      <c r="P992" s="438"/>
      <c r="Q992" s="438"/>
      <c r="R992" s="438"/>
      <c r="S992" s="438"/>
      <c r="T992" s="438"/>
      <c r="U992" s="438"/>
      <c r="V992" s="30"/>
      <c r="W992" s="438" t="str">
        <f>IF(E992="","",VLOOKUP(E992,Equipamentos!$A$3:$V$658,4,FALSE))</f>
        <v/>
      </c>
      <c r="X992" s="438"/>
      <c r="Y992" s="438"/>
      <c r="Z992" s="438"/>
      <c r="AA992" s="397"/>
      <c r="AB992" s="397"/>
      <c r="AC992" s="397"/>
      <c r="AD992" s="397"/>
      <c r="AE992" s="429" t="str">
        <f t="shared" si="76"/>
        <v/>
      </c>
      <c r="AF992" s="430"/>
      <c r="AL992" s="71"/>
      <c r="AQ992" s="113"/>
    </row>
    <row r="993" spans="1:43" s="43" customFormat="1" outlineLevel="1" x14ac:dyDescent="0.3">
      <c r="A993" s="415" t="str">
        <f>IF(E993=0,"",VLOOKUP(E993,Equipamentos!$A$3:$V$145,2,FALSE))</f>
        <v/>
      </c>
      <c r="B993" s="416"/>
      <c r="C993" s="416"/>
      <c r="D993" s="416"/>
      <c r="E993" s="434"/>
      <c r="F993" s="434"/>
      <c r="G993" s="28"/>
      <c r="H993" s="408"/>
      <c r="I993" s="408"/>
      <c r="J993" s="408"/>
      <c r="K993" s="408"/>
      <c r="L993" s="408" t="str">
        <f t="shared" si="75"/>
        <v/>
      </c>
      <c r="M993" s="408"/>
      <c r="N993" s="438" t="str">
        <f>IF(E993="","",VLOOKUP(E993,Equipamentos!$A$3:$V$658,3,FALSE))</f>
        <v/>
      </c>
      <c r="O993" s="438"/>
      <c r="P993" s="438"/>
      <c r="Q993" s="438"/>
      <c r="R993" s="438"/>
      <c r="S993" s="438"/>
      <c r="T993" s="438"/>
      <c r="U993" s="438"/>
      <c r="V993" s="30"/>
      <c r="W993" s="438" t="str">
        <f>IF(E993="","",VLOOKUP(E993,Equipamentos!$A$3:$V$658,4,FALSE))</f>
        <v/>
      </c>
      <c r="X993" s="438"/>
      <c r="Y993" s="438"/>
      <c r="Z993" s="438"/>
      <c r="AA993" s="397"/>
      <c r="AB993" s="397"/>
      <c r="AC993" s="397"/>
      <c r="AD993" s="397"/>
      <c r="AE993" s="429" t="str">
        <f t="shared" si="76"/>
        <v/>
      </c>
      <c r="AF993" s="430"/>
      <c r="AL993" s="71"/>
      <c r="AQ993" s="113"/>
    </row>
    <row r="994" spans="1:43" s="43" customFormat="1" outlineLevel="1" x14ac:dyDescent="0.3">
      <c r="A994" s="415" t="str">
        <f>IF(E994=0,"",VLOOKUP(E994,Equipamentos!$A$3:$V$145,2,FALSE))</f>
        <v/>
      </c>
      <c r="B994" s="416"/>
      <c r="C994" s="416"/>
      <c r="D994" s="416"/>
      <c r="E994" s="434"/>
      <c r="F994" s="434"/>
      <c r="G994" s="28"/>
      <c r="H994" s="408"/>
      <c r="I994" s="408"/>
      <c r="J994" s="408"/>
      <c r="K994" s="408"/>
      <c r="L994" s="408" t="str">
        <f t="shared" si="75"/>
        <v/>
      </c>
      <c r="M994" s="408"/>
      <c r="N994" s="438" t="str">
        <f>IF(E994="","",VLOOKUP(E994,Equipamentos!$A$3:$V$658,3,FALSE))</f>
        <v/>
      </c>
      <c r="O994" s="438"/>
      <c r="P994" s="438"/>
      <c r="Q994" s="438"/>
      <c r="R994" s="438"/>
      <c r="S994" s="438"/>
      <c r="T994" s="438"/>
      <c r="U994" s="438"/>
      <c r="V994" s="31"/>
      <c r="W994" s="438" t="str">
        <f>IF(E994="","",VLOOKUP(E994,Equipamentos!$A$3:$V$658,4,FALSE))</f>
        <v/>
      </c>
      <c r="X994" s="438"/>
      <c r="Y994" s="438"/>
      <c r="Z994" s="438"/>
      <c r="AA994" s="397"/>
      <c r="AB994" s="397"/>
      <c r="AC994" s="397"/>
      <c r="AD994" s="397"/>
      <c r="AE994" s="429" t="str">
        <f t="shared" si="76"/>
        <v/>
      </c>
      <c r="AF994" s="430"/>
      <c r="AL994" s="71"/>
      <c r="AQ994" s="113"/>
    </row>
    <row r="995" spans="1:43" s="43" customFormat="1" outlineLevel="1" x14ac:dyDescent="0.3">
      <c r="A995" s="415" t="str">
        <f>IF(E995=0,"",VLOOKUP(E995,Equipamentos!$A$3:$V$145,2,FALSE))</f>
        <v/>
      </c>
      <c r="B995" s="416"/>
      <c r="C995" s="416"/>
      <c r="D995" s="416"/>
      <c r="E995" s="434"/>
      <c r="F995" s="434"/>
      <c r="G995" s="28"/>
      <c r="H995" s="408"/>
      <c r="I995" s="408"/>
      <c r="J995" s="408"/>
      <c r="K995" s="408"/>
      <c r="L995" s="408" t="str">
        <f t="shared" si="75"/>
        <v/>
      </c>
      <c r="M995" s="408"/>
      <c r="N995" s="435" t="str">
        <f>IF(E995="","",VLOOKUP(E995,Equipamentos!$A$3:$V$64,3,FALSE))</f>
        <v/>
      </c>
      <c r="O995" s="435"/>
      <c r="P995" s="435"/>
      <c r="Q995" s="435"/>
      <c r="R995" s="435"/>
      <c r="S995" s="435"/>
      <c r="T995" s="435"/>
      <c r="U995" s="435"/>
      <c r="V995" s="31"/>
      <c r="W995" s="435" t="str">
        <f>IF(E995="","",VLOOKUP(E995,Equipamentos!$A$3:$V$64,4,FALSE))</f>
        <v/>
      </c>
      <c r="X995" s="435"/>
      <c r="Y995" s="435"/>
      <c r="Z995" s="435"/>
      <c r="AA995" s="397"/>
      <c r="AB995" s="397"/>
      <c r="AC995" s="397"/>
      <c r="AD995" s="397"/>
      <c r="AE995" s="436" t="str">
        <f t="shared" si="76"/>
        <v/>
      </c>
      <c r="AF995" s="437"/>
      <c r="AL995" s="71"/>
      <c r="AQ995" s="113"/>
    </row>
    <row r="996" spans="1:43" s="43" customFormat="1" outlineLevel="1" x14ac:dyDescent="0.3">
      <c r="A996" s="398" t="s">
        <v>32</v>
      </c>
      <c r="B996" s="399"/>
      <c r="C996" s="399"/>
      <c r="D996" s="399"/>
      <c r="E996" s="399"/>
      <c r="F996" s="399"/>
      <c r="G996" s="399"/>
      <c r="H996" s="399"/>
      <c r="I996" s="399"/>
      <c r="J996" s="399"/>
      <c r="K996" s="399"/>
      <c r="L996" s="399"/>
      <c r="M996" s="399"/>
      <c r="N996" s="399"/>
      <c r="O996" s="399"/>
      <c r="P996" s="399"/>
      <c r="Q996" s="399"/>
      <c r="R996" s="399"/>
      <c r="S996" s="399"/>
      <c r="T996" s="399"/>
      <c r="U996" s="399"/>
      <c r="V996" s="399"/>
      <c r="W996" s="400">
        <f>TRUNC(SUM(AE987:AF995),2)</f>
        <v>224.77</v>
      </c>
      <c r="X996" s="401"/>
      <c r="Y996" s="401"/>
      <c r="Z996" s="401"/>
      <c r="AA996" s="401"/>
      <c r="AB996" s="401"/>
      <c r="AC996" s="401"/>
      <c r="AD996" s="401"/>
      <c r="AE996" s="401"/>
      <c r="AF996" s="401"/>
      <c r="AL996" s="71"/>
      <c r="AQ996" s="113"/>
    </row>
    <row r="997" spans="1:43" s="43" customFormat="1" outlineLevel="1" x14ac:dyDescent="0.3">
      <c r="A997" s="25"/>
      <c r="B997" s="26"/>
      <c r="C997" s="26"/>
      <c r="D997" s="27"/>
      <c r="E997" s="28"/>
      <c r="F997" s="28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47"/>
      <c r="Y997" s="47"/>
      <c r="Z997" s="47"/>
      <c r="AA997" s="47"/>
      <c r="AB997" s="50"/>
      <c r="AC997" s="50"/>
      <c r="AD997" s="50"/>
      <c r="AE997" s="50"/>
      <c r="AF997" s="29"/>
      <c r="AL997" s="71"/>
      <c r="AQ997" s="113"/>
    </row>
    <row r="998" spans="1:43" s="43" customFormat="1" outlineLevel="1" x14ac:dyDescent="0.3">
      <c r="A998" s="409" t="s">
        <v>33</v>
      </c>
      <c r="B998" s="409"/>
      <c r="C998" s="409"/>
      <c r="D998" s="409"/>
      <c r="E998" s="410" t="s">
        <v>24</v>
      </c>
      <c r="F998" s="410"/>
      <c r="G998" s="410" t="s">
        <v>522</v>
      </c>
      <c r="H998" s="410"/>
      <c r="I998" s="410"/>
      <c r="J998" s="410"/>
      <c r="K998" s="410" t="s">
        <v>34</v>
      </c>
      <c r="L998" s="410"/>
      <c r="M998" s="410"/>
      <c r="N998" s="410"/>
      <c r="O998" s="410" t="s">
        <v>30</v>
      </c>
      <c r="P998" s="410"/>
      <c r="Q998" s="410"/>
      <c r="R998" s="410"/>
      <c r="S998" s="410"/>
      <c r="T998" s="410"/>
      <c r="U998" s="410" t="s">
        <v>946</v>
      </c>
      <c r="V998" s="410"/>
      <c r="W998" s="410"/>
      <c r="X998" s="410"/>
      <c r="Y998" s="410"/>
      <c r="Z998" s="410"/>
      <c r="AA998" s="411" t="s">
        <v>31</v>
      </c>
      <c r="AB998" s="411"/>
      <c r="AC998" s="411"/>
      <c r="AD998" s="411"/>
      <c r="AE998" s="411"/>
      <c r="AF998" s="411"/>
      <c r="AL998" s="71"/>
      <c r="AQ998" s="113"/>
    </row>
    <row r="999" spans="1:43" s="43" customFormat="1" outlineLevel="1" x14ac:dyDescent="0.3">
      <c r="A999" s="391" t="str">
        <f>IF(E999=0,"",VLOOKUP(E999,'Mão de Obra'!$A$2:$AA$998,2,FALSE))</f>
        <v/>
      </c>
      <c r="B999" s="392"/>
      <c r="C999" s="392"/>
      <c r="D999" s="392"/>
      <c r="E999" s="412"/>
      <c r="F999" s="412"/>
      <c r="G999" s="427" t="str">
        <f t="shared" ref="G999:G1006" si="77">IF(E999=0,"",121.83%)</f>
        <v/>
      </c>
      <c r="H999" s="427"/>
      <c r="I999" s="427"/>
      <c r="J999" s="427"/>
      <c r="K999" s="431" t="str">
        <f>IF(E999=0,"",VLOOKUP(E999,'Mão de Obra'!$A$2:$AA$998,5,))</f>
        <v/>
      </c>
      <c r="L999" s="431"/>
      <c r="M999" s="431"/>
      <c r="N999" s="431"/>
      <c r="O999" s="432"/>
      <c r="P999" s="432"/>
      <c r="Q999" s="432"/>
      <c r="R999" s="432"/>
      <c r="S999" s="432"/>
      <c r="T999" s="432"/>
      <c r="U999" s="432"/>
      <c r="V999" s="432"/>
      <c r="W999" s="432"/>
      <c r="X999" s="432"/>
      <c r="Y999" s="432"/>
      <c r="Z999" s="432"/>
      <c r="AA999" s="429" t="str">
        <f t="shared" ref="AA999:AA1006" si="78">IF(O999="","",O999*K999)</f>
        <v/>
      </c>
      <c r="AB999" s="429"/>
      <c r="AC999" s="429"/>
      <c r="AD999" s="429"/>
      <c r="AE999" s="429"/>
      <c r="AF999" s="430"/>
      <c r="AL999" s="71"/>
      <c r="AQ999" s="113"/>
    </row>
    <row r="1000" spans="1:43" s="43" customFormat="1" outlineLevel="1" x14ac:dyDescent="0.3">
      <c r="A1000" s="391" t="str">
        <f>IF(E1000=0,"",VLOOKUP(E1000,'Mão de Obra'!$A$2:$AA$998,2,FALSE))</f>
        <v/>
      </c>
      <c r="B1000" s="392"/>
      <c r="C1000" s="392"/>
      <c r="D1000" s="392"/>
      <c r="E1000" s="412"/>
      <c r="F1000" s="412"/>
      <c r="G1000" s="427" t="str">
        <f t="shared" si="77"/>
        <v/>
      </c>
      <c r="H1000" s="427"/>
      <c r="I1000" s="427"/>
      <c r="J1000" s="427"/>
      <c r="K1000" s="431" t="str">
        <f>IF(E1000=0,"",VLOOKUP(E1000,'Mão de Obra'!$A$2:$AA$998,5,))</f>
        <v/>
      </c>
      <c r="L1000" s="431"/>
      <c r="M1000" s="431"/>
      <c r="N1000" s="431"/>
      <c r="O1000" s="433"/>
      <c r="P1000" s="433"/>
      <c r="Q1000" s="433"/>
      <c r="R1000" s="433"/>
      <c r="S1000" s="433"/>
      <c r="T1000" s="433"/>
      <c r="U1000" s="433"/>
      <c r="V1000" s="433"/>
      <c r="W1000" s="433"/>
      <c r="X1000" s="433"/>
      <c r="Y1000" s="433"/>
      <c r="Z1000" s="433"/>
      <c r="AA1000" s="429" t="str">
        <f t="shared" si="78"/>
        <v/>
      </c>
      <c r="AB1000" s="429"/>
      <c r="AC1000" s="429"/>
      <c r="AD1000" s="429"/>
      <c r="AE1000" s="429"/>
      <c r="AF1000" s="430"/>
      <c r="AL1000" s="71"/>
      <c r="AQ1000" s="113"/>
    </row>
    <row r="1001" spans="1:43" s="43" customFormat="1" outlineLevel="1" x14ac:dyDescent="0.3">
      <c r="A1001" s="391" t="str">
        <f>IF(E1001=0,"",VLOOKUP(E1001,'Mão de Obra'!$A$2:$AA$998,2,FALSE))</f>
        <v/>
      </c>
      <c r="B1001" s="392"/>
      <c r="C1001" s="392"/>
      <c r="D1001" s="392"/>
      <c r="E1001" s="393"/>
      <c r="F1001" s="393"/>
      <c r="G1001" s="427" t="str">
        <f t="shared" si="77"/>
        <v/>
      </c>
      <c r="H1001" s="427"/>
      <c r="I1001" s="427"/>
      <c r="J1001" s="427"/>
      <c r="K1001" s="428" t="str">
        <f>IF(E1001=0,"",VLOOKUP(E1001,'Mão de Obra'!$A$2:$AA$998,5,))</f>
        <v/>
      </c>
      <c r="L1001" s="428"/>
      <c r="M1001" s="428"/>
      <c r="N1001" s="428"/>
      <c r="O1001" s="408"/>
      <c r="P1001" s="408"/>
      <c r="Q1001" s="408"/>
      <c r="R1001" s="408"/>
      <c r="S1001" s="408"/>
      <c r="T1001" s="408"/>
      <c r="U1001" s="408"/>
      <c r="V1001" s="408"/>
      <c r="W1001" s="408"/>
      <c r="X1001" s="408"/>
      <c r="Y1001" s="408"/>
      <c r="Z1001" s="408"/>
      <c r="AA1001" s="429" t="str">
        <f t="shared" si="78"/>
        <v/>
      </c>
      <c r="AB1001" s="429"/>
      <c r="AC1001" s="429"/>
      <c r="AD1001" s="429"/>
      <c r="AE1001" s="429"/>
      <c r="AF1001" s="430"/>
      <c r="AL1001" s="71"/>
      <c r="AQ1001" s="113"/>
    </row>
    <row r="1002" spans="1:43" s="43" customFormat="1" outlineLevel="1" x14ac:dyDescent="0.3">
      <c r="A1002" s="391" t="str">
        <f>IF(E1002=0,"",VLOOKUP(E1002,'Mão de Obra'!$A$2:$AA$998,2,FALSE))</f>
        <v/>
      </c>
      <c r="B1002" s="392"/>
      <c r="C1002" s="392"/>
      <c r="D1002" s="392"/>
      <c r="E1002" s="393"/>
      <c r="F1002" s="393"/>
      <c r="G1002" s="427" t="str">
        <f t="shared" si="77"/>
        <v/>
      </c>
      <c r="H1002" s="427"/>
      <c r="I1002" s="427"/>
      <c r="J1002" s="427"/>
      <c r="K1002" s="428" t="str">
        <f>IF(E1002=0,"",VLOOKUP(E1002,'Mão de Obra'!$A$2:$AA$998,5,))</f>
        <v/>
      </c>
      <c r="L1002" s="428"/>
      <c r="M1002" s="428"/>
      <c r="N1002" s="428"/>
      <c r="O1002" s="408"/>
      <c r="P1002" s="408"/>
      <c r="Q1002" s="408"/>
      <c r="R1002" s="408"/>
      <c r="S1002" s="408"/>
      <c r="T1002" s="408"/>
      <c r="U1002" s="408"/>
      <c r="V1002" s="408"/>
      <c r="W1002" s="408"/>
      <c r="X1002" s="408"/>
      <c r="Y1002" s="408"/>
      <c r="Z1002" s="408"/>
      <c r="AA1002" s="429" t="str">
        <f t="shared" si="78"/>
        <v/>
      </c>
      <c r="AB1002" s="429"/>
      <c r="AC1002" s="429"/>
      <c r="AD1002" s="429"/>
      <c r="AE1002" s="429"/>
      <c r="AF1002" s="430"/>
      <c r="AL1002" s="71"/>
      <c r="AQ1002" s="113"/>
    </row>
    <row r="1003" spans="1:43" s="43" customFormat="1" outlineLevel="1" x14ac:dyDescent="0.3">
      <c r="A1003" s="391" t="str">
        <f>IF(E1003=0,"",VLOOKUP(E1003,'Mão de Obra'!$A$2:$AA$998,2,FALSE))</f>
        <v/>
      </c>
      <c r="B1003" s="392"/>
      <c r="C1003" s="392"/>
      <c r="D1003" s="392"/>
      <c r="E1003" s="393"/>
      <c r="F1003" s="393"/>
      <c r="G1003" s="427" t="str">
        <f t="shared" si="77"/>
        <v/>
      </c>
      <c r="H1003" s="427"/>
      <c r="I1003" s="427"/>
      <c r="J1003" s="427"/>
      <c r="K1003" s="428" t="str">
        <f>IF(E1003=0,"",VLOOKUP(E1003,'Mão de Obra'!$A$2:$AA$998,5,))</f>
        <v/>
      </c>
      <c r="L1003" s="428"/>
      <c r="M1003" s="428"/>
      <c r="N1003" s="428"/>
      <c r="O1003" s="408"/>
      <c r="P1003" s="408"/>
      <c r="Q1003" s="408"/>
      <c r="R1003" s="408"/>
      <c r="S1003" s="408"/>
      <c r="T1003" s="408"/>
      <c r="U1003" s="408"/>
      <c r="V1003" s="408"/>
      <c r="W1003" s="408"/>
      <c r="X1003" s="408"/>
      <c r="Y1003" s="408"/>
      <c r="Z1003" s="408"/>
      <c r="AA1003" s="429" t="str">
        <f t="shared" si="78"/>
        <v/>
      </c>
      <c r="AB1003" s="429"/>
      <c r="AC1003" s="429"/>
      <c r="AD1003" s="429"/>
      <c r="AE1003" s="429"/>
      <c r="AF1003" s="430"/>
      <c r="AL1003" s="71"/>
      <c r="AQ1003" s="113"/>
    </row>
    <row r="1004" spans="1:43" s="43" customFormat="1" outlineLevel="1" x14ac:dyDescent="0.3">
      <c r="A1004" s="391" t="str">
        <f>IF(E1004=0,"",VLOOKUP(E1004,'Mão de Obra'!$A$2:$AA$998,2,FALSE))</f>
        <v/>
      </c>
      <c r="B1004" s="392"/>
      <c r="C1004" s="392"/>
      <c r="D1004" s="392"/>
      <c r="E1004" s="393"/>
      <c r="F1004" s="393"/>
      <c r="G1004" s="427" t="str">
        <f t="shared" si="77"/>
        <v/>
      </c>
      <c r="H1004" s="427"/>
      <c r="I1004" s="427"/>
      <c r="J1004" s="427"/>
      <c r="K1004" s="428" t="str">
        <f>IF(E1004=0,"",VLOOKUP(E1004,'Mão de Obra'!$A$2:$AA$998,5,))</f>
        <v/>
      </c>
      <c r="L1004" s="428"/>
      <c r="M1004" s="428"/>
      <c r="N1004" s="428"/>
      <c r="O1004" s="408"/>
      <c r="P1004" s="408"/>
      <c r="Q1004" s="408"/>
      <c r="R1004" s="408"/>
      <c r="S1004" s="408"/>
      <c r="T1004" s="408"/>
      <c r="U1004" s="408"/>
      <c r="V1004" s="408"/>
      <c r="W1004" s="408"/>
      <c r="X1004" s="408"/>
      <c r="Y1004" s="408"/>
      <c r="Z1004" s="408"/>
      <c r="AA1004" s="429" t="str">
        <f t="shared" si="78"/>
        <v/>
      </c>
      <c r="AB1004" s="429"/>
      <c r="AC1004" s="429"/>
      <c r="AD1004" s="429"/>
      <c r="AE1004" s="429"/>
      <c r="AF1004" s="430"/>
      <c r="AL1004" s="71"/>
      <c r="AQ1004" s="113"/>
    </row>
    <row r="1005" spans="1:43" s="43" customFormat="1" outlineLevel="1" x14ac:dyDescent="0.3">
      <c r="A1005" s="391" t="str">
        <f>IF(E1005=0,"",VLOOKUP(E1005,'Mão de Obra'!$A$2:$AA$998,2,FALSE))</f>
        <v/>
      </c>
      <c r="B1005" s="392"/>
      <c r="C1005" s="392"/>
      <c r="D1005" s="392"/>
      <c r="E1005" s="393"/>
      <c r="F1005" s="393"/>
      <c r="G1005" s="427" t="str">
        <f t="shared" si="77"/>
        <v/>
      </c>
      <c r="H1005" s="427"/>
      <c r="I1005" s="427"/>
      <c r="J1005" s="427"/>
      <c r="K1005" s="428" t="str">
        <f>IF(E1005=0,"",VLOOKUP(E1005,'Mão de Obra'!$A$2:$AA$998,5,))</f>
        <v/>
      </c>
      <c r="L1005" s="428"/>
      <c r="M1005" s="428"/>
      <c r="N1005" s="428"/>
      <c r="O1005" s="408"/>
      <c r="P1005" s="408"/>
      <c r="Q1005" s="408"/>
      <c r="R1005" s="408"/>
      <c r="S1005" s="408"/>
      <c r="T1005" s="408"/>
      <c r="U1005" s="408"/>
      <c r="V1005" s="408"/>
      <c r="W1005" s="408"/>
      <c r="X1005" s="408"/>
      <c r="Y1005" s="408"/>
      <c r="Z1005" s="408"/>
      <c r="AA1005" s="429" t="str">
        <f t="shared" si="78"/>
        <v/>
      </c>
      <c r="AB1005" s="429"/>
      <c r="AC1005" s="429"/>
      <c r="AD1005" s="429"/>
      <c r="AE1005" s="429"/>
      <c r="AF1005" s="430"/>
      <c r="AL1005" s="71"/>
      <c r="AQ1005" s="113"/>
    </row>
    <row r="1006" spans="1:43" s="43" customFormat="1" outlineLevel="1" x14ac:dyDescent="0.3">
      <c r="A1006" s="391" t="str">
        <f>IF(E1006=0,"",VLOOKUP(E1006,'Mão de Obra'!$A$2:$AA$998,2,FALSE))</f>
        <v/>
      </c>
      <c r="B1006" s="392"/>
      <c r="C1006" s="392"/>
      <c r="D1006" s="392"/>
      <c r="E1006" s="393"/>
      <c r="F1006" s="393"/>
      <c r="G1006" s="427" t="str">
        <f t="shared" si="77"/>
        <v/>
      </c>
      <c r="H1006" s="427"/>
      <c r="I1006" s="427"/>
      <c r="J1006" s="427"/>
      <c r="K1006" s="428" t="str">
        <f>IF(E1006=0,"",VLOOKUP(E1006,'Mão de Obra'!$A$2:$AA$998,5))</f>
        <v/>
      </c>
      <c r="L1006" s="428"/>
      <c r="M1006" s="428"/>
      <c r="N1006" s="428"/>
      <c r="O1006" s="408"/>
      <c r="P1006" s="408"/>
      <c r="Q1006" s="408"/>
      <c r="R1006" s="408"/>
      <c r="S1006" s="408"/>
      <c r="T1006" s="408"/>
      <c r="U1006" s="408"/>
      <c r="V1006" s="408"/>
      <c r="W1006" s="408"/>
      <c r="X1006" s="408"/>
      <c r="Y1006" s="408"/>
      <c r="Z1006" s="408"/>
      <c r="AA1006" s="429" t="str">
        <f t="shared" si="78"/>
        <v/>
      </c>
      <c r="AB1006" s="429"/>
      <c r="AC1006" s="429"/>
      <c r="AD1006" s="429"/>
      <c r="AE1006" s="429"/>
      <c r="AF1006" s="430"/>
      <c r="AL1006" s="71"/>
      <c r="AQ1006" s="113"/>
    </row>
    <row r="1007" spans="1:43" s="43" customFormat="1" outlineLevel="1" x14ac:dyDescent="0.3">
      <c r="A1007" s="398" t="s">
        <v>35</v>
      </c>
      <c r="B1007" s="399"/>
      <c r="C1007" s="399"/>
      <c r="D1007" s="399"/>
      <c r="E1007" s="399"/>
      <c r="F1007" s="399"/>
      <c r="G1007" s="399"/>
      <c r="H1007" s="399"/>
      <c r="I1007" s="399"/>
      <c r="J1007" s="399"/>
      <c r="K1007" s="399"/>
      <c r="L1007" s="399"/>
      <c r="M1007" s="399"/>
      <c r="N1007" s="399"/>
      <c r="O1007" s="399"/>
      <c r="P1007" s="399"/>
      <c r="Q1007" s="399"/>
      <c r="R1007" s="399"/>
      <c r="S1007" s="399"/>
      <c r="T1007" s="399"/>
      <c r="U1007" s="399"/>
      <c r="V1007" s="399"/>
      <c r="W1007" s="400">
        <f>TRUNC(SUM(AA999:AF1006),2)</f>
        <v>0</v>
      </c>
      <c r="X1007" s="401"/>
      <c r="Y1007" s="401"/>
      <c r="Z1007" s="401"/>
      <c r="AA1007" s="401"/>
      <c r="AB1007" s="401"/>
      <c r="AC1007" s="401"/>
      <c r="AD1007" s="401"/>
      <c r="AE1007" s="401"/>
      <c r="AF1007" s="401"/>
      <c r="AL1007" s="71"/>
      <c r="AQ1007" s="113"/>
    </row>
    <row r="1008" spans="1:43" s="43" customFormat="1" outlineLevel="1" x14ac:dyDescent="0.3">
      <c r="A1008" s="25"/>
      <c r="B1008" s="26"/>
      <c r="C1008" s="26"/>
      <c r="D1008" s="27"/>
      <c r="E1008" s="28"/>
      <c r="F1008" s="28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  <c r="R1008" s="26"/>
      <c r="S1008" s="26"/>
      <c r="T1008" s="26"/>
      <c r="U1008" s="26"/>
      <c r="V1008" s="26"/>
      <c r="W1008" s="26"/>
      <c r="X1008" s="47"/>
      <c r="Y1008" s="47"/>
      <c r="Z1008" s="47"/>
      <c r="AA1008" s="47"/>
      <c r="AB1008" s="50"/>
      <c r="AC1008" s="50"/>
      <c r="AD1008" s="50"/>
      <c r="AE1008" s="50"/>
      <c r="AF1008" s="29"/>
      <c r="AL1008" s="71"/>
      <c r="AQ1008" s="113"/>
    </row>
    <row r="1009" spans="1:43" s="43" customFormat="1" outlineLevel="1" x14ac:dyDescent="0.3">
      <c r="A1009" s="409" t="s">
        <v>36</v>
      </c>
      <c r="B1009" s="409"/>
      <c r="C1009" s="409"/>
      <c r="D1009" s="409"/>
      <c r="E1009" s="410" t="s">
        <v>24</v>
      </c>
      <c r="F1009" s="410"/>
      <c r="G1009" s="410" t="s">
        <v>37</v>
      </c>
      <c r="H1009" s="410"/>
      <c r="I1009" s="410"/>
      <c r="J1009" s="410" t="s">
        <v>38</v>
      </c>
      <c r="K1009" s="410"/>
      <c r="L1009" s="410"/>
      <c r="M1009" s="410" t="s">
        <v>39</v>
      </c>
      <c r="N1009" s="410"/>
      <c r="O1009" s="410"/>
      <c r="P1009" s="410"/>
      <c r="Q1009" s="410"/>
      <c r="R1009" s="410" t="s">
        <v>40</v>
      </c>
      <c r="S1009" s="410"/>
      <c r="T1009" s="410"/>
      <c r="U1009" s="410"/>
      <c r="V1009" s="410"/>
      <c r="W1009" s="410" t="s">
        <v>19</v>
      </c>
      <c r="X1009" s="410"/>
      <c r="Y1009" s="410"/>
      <c r="Z1009" s="410"/>
      <c r="AA1009" s="410"/>
      <c r="AB1009" s="410"/>
      <c r="AC1009" s="410"/>
      <c r="AD1009" s="410"/>
      <c r="AE1009" s="410"/>
      <c r="AF1009" s="410"/>
      <c r="AL1009" s="71"/>
      <c r="AQ1009" s="113"/>
    </row>
    <row r="1010" spans="1:43" s="43" customFormat="1" outlineLevel="1" x14ac:dyDescent="0.3">
      <c r="A1010" s="32" t="s">
        <v>519</v>
      </c>
      <c r="B1010" s="33"/>
      <c r="C1010" s="33"/>
      <c r="D1010" s="34"/>
      <c r="E1010" s="424" t="s">
        <v>204</v>
      </c>
      <c r="F1010" s="424"/>
      <c r="G1010" s="407"/>
      <c r="H1010" s="407"/>
      <c r="I1010" s="407"/>
      <c r="J1010" s="425" t="s">
        <v>57</v>
      </c>
      <c r="K1010" s="425"/>
      <c r="L1010" s="425"/>
      <c r="M1010" s="425"/>
      <c r="N1010" s="425"/>
      <c r="O1010" s="425"/>
      <c r="P1010" s="425"/>
      <c r="Q1010" s="425"/>
      <c r="R1010" s="425"/>
      <c r="S1010" s="425"/>
      <c r="T1010" s="425"/>
      <c r="U1010" s="425"/>
      <c r="V1010" s="425"/>
      <c r="W1010" s="35"/>
      <c r="X1010" s="48"/>
      <c r="Y1010" s="48"/>
      <c r="Z1010" s="48"/>
      <c r="AA1010" s="48"/>
      <c r="AB1010" s="48"/>
      <c r="AC1010" s="48"/>
      <c r="AD1010" s="48"/>
      <c r="AE1010" s="396">
        <f>IF(A1010="","",(W1007*G1010/100))</f>
        <v>0</v>
      </c>
      <c r="AF1010" s="426"/>
      <c r="AL1010" s="71"/>
      <c r="AQ1010" s="113"/>
    </row>
    <row r="1011" spans="1:43" s="43" customFormat="1" outlineLevel="1" x14ac:dyDescent="0.3">
      <c r="A1011" s="32" t="s">
        <v>116</v>
      </c>
      <c r="B1011" s="33"/>
      <c r="C1011" s="33"/>
      <c r="D1011" s="34"/>
      <c r="E1011" s="424" t="s">
        <v>119</v>
      </c>
      <c r="F1011" s="424"/>
      <c r="G1011" s="407"/>
      <c r="H1011" s="407"/>
      <c r="I1011" s="407"/>
      <c r="J1011" s="425" t="s">
        <v>57</v>
      </c>
      <c r="K1011" s="425"/>
      <c r="L1011" s="425"/>
      <c r="M1011" s="425"/>
      <c r="N1011" s="425"/>
      <c r="O1011" s="425"/>
      <c r="P1011" s="425"/>
      <c r="Q1011" s="425"/>
      <c r="R1011" s="425"/>
      <c r="S1011" s="425"/>
      <c r="T1011" s="425"/>
      <c r="U1011" s="425"/>
      <c r="V1011" s="425"/>
      <c r="W1011" s="35"/>
      <c r="X1011" s="48"/>
      <c r="Y1011" s="48"/>
      <c r="Z1011" s="48"/>
      <c r="AA1011" s="48"/>
      <c r="AB1011" s="48"/>
      <c r="AC1011" s="48"/>
      <c r="AD1011" s="48"/>
      <c r="AE1011" s="396">
        <f>IF(A1011="","",(W1007*G1011/100))</f>
        <v>0</v>
      </c>
      <c r="AF1011" s="426"/>
      <c r="AL1011" s="71"/>
      <c r="AQ1011" s="113"/>
    </row>
    <row r="1012" spans="1:43" s="43" customFormat="1" outlineLevel="1" x14ac:dyDescent="0.3">
      <c r="A1012" s="36" t="s">
        <v>117</v>
      </c>
      <c r="B1012" s="33"/>
      <c r="C1012" s="33"/>
      <c r="D1012" s="34"/>
      <c r="E1012" s="424" t="s">
        <v>120</v>
      </c>
      <c r="F1012" s="424"/>
      <c r="G1012" s="407"/>
      <c r="H1012" s="407"/>
      <c r="I1012" s="407"/>
      <c r="J1012" s="425" t="s">
        <v>57</v>
      </c>
      <c r="K1012" s="425"/>
      <c r="L1012" s="425"/>
      <c r="M1012" s="60"/>
      <c r="N1012" s="60"/>
      <c r="O1012" s="60"/>
      <c r="P1012" s="60"/>
      <c r="Q1012" s="60"/>
      <c r="R1012" s="60"/>
      <c r="S1012" s="60"/>
      <c r="T1012" s="60"/>
      <c r="U1012" s="60"/>
      <c r="V1012" s="60"/>
      <c r="W1012" s="35"/>
      <c r="X1012" s="48"/>
      <c r="Y1012" s="48"/>
      <c r="Z1012" s="48"/>
      <c r="AA1012" s="48"/>
      <c r="AB1012" s="48"/>
      <c r="AC1012" s="48"/>
      <c r="AD1012" s="48"/>
      <c r="AE1012" s="396">
        <f>IF(A1012="","",(W1007*G1012/100))</f>
        <v>0</v>
      </c>
      <c r="AF1012" s="426"/>
      <c r="AL1012" s="71"/>
      <c r="AQ1012" s="113"/>
    </row>
    <row r="1013" spans="1:43" s="43" customFormat="1" outlineLevel="1" x14ac:dyDescent="0.3">
      <c r="A1013" s="36" t="s">
        <v>118</v>
      </c>
      <c r="B1013" s="33"/>
      <c r="C1013" s="33"/>
      <c r="D1013" s="34"/>
      <c r="E1013" s="424" t="s">
        <v>121</v>
      </c>
      <c r="F1013" s="424"/>
      <c r="G1013" s="407"/>
      <c r="H1013" s="407"/>
      <c r="I1013" s="407"/>
      <c r="J1013" s="425" t="s">
        <v>57</v>
      </c>
      <c r="K1013" s="425"/>
      <c r="L1013" s="425"/>
      <c r="M1013" s="425"/>
      <c r="N1013" s="425"/>
      <c r="O1013" s="425"/>
      <c r="P1013" s="425"/>
      <c r="Q1013" s="425"/>
      <c r="R1013" s="425"/>
      <c r="S1013" s="425"/>
      <c r="T1013" s="425"/>
      <c r="U1013" s="425"/>
      <c r="V1013" s="425"/>
      <c r="W1013" s="37"/>
      <c r="X1013" s="49"/>
      <c r="Y1013" s="49"/>
      <c r="Z1013" s="49"/>
      <c r="AA1013" s="49"/>
      <c r="AB1013" s="49"/>
      <c r="AC1013" s="49"/>
      <c r="AD1013" s="49"/>
      <c r="AE1013" s="396">
        <f>IF(A1013="","",(W1007*G1013/100))</f>
        <v>0</v>
      </c>
      <c r="AF1013" s="426"/>
      <c r="AL1013" s="71"/>
      <c r="AQ1013" s="113"/>
    </row>
    <row r="1014" spans="1:43" s="43" customFormat="1" outlineLevel="1" x14ac:dyDescent="0.3">
      <c r="A1014" s="398" t="s">
        <v>41</v>
      </c>
      <c r="B1014" s="399"/>
      <c r="C1014" s="399"/>
      <c r="D1014" s="399"/>
      <c r="E1014" s="399"/>
      <c r="F1014" s="399"/>
      <c r="G1014" s="399"/>
      <c r="H1014" s="399"/>
      <c r="I1014" s="399"/>
      <c r="J1014" s="399"/>
      <c r="K1014" s="399"/>
      <c r="L1014" s="399"/>
      <c r="M1014" s="399"/>
      <c r="N1014" s="399"/>
      <c r="O1014" s="399"/>
      <c r="P1014" s="399"/>
      <c r="Q1014" s="399"/>
      <c r="R1014" s="399"/>
      <c r="S1014" s="399"/>
      <c r="T1014" s="399"/>
      <c r="U1014" s="399"/>
      <c r="V1014" s="399"/>
      <c r="W1014" s="400">
        <f>TRUNC(SUM(AE1010:AF1013),2)</f>
        <v>0</v>
      </c>
      <c r="X1014" s="401"/>
      <c r="Y1014" s="401"/>
      <c r="Z1014" s="401"/>
      <c r="AA1014" s="401"/>
      <c r="AB1014" s="401"/>
      <c r="AC1014" s="401"/>
      <c r="AD1014" s="401"/>
      <c r="AE1014" s="401"/>
      <c r="AF1014" s="401"/>
      <c r="AL1014" s="71"/>
      <c r="AQ1014" s="113"/>
    </row>
    <row r="1015" spans="1:43" s="43" customFormat="1" outlineLevel="1" x14ac:dyDescent="0.3">
      <c r="A1015" s="25"/>
      <c r="B1015" s="26"/>
      <c r="C1015" s="26"/>
      <c r="D1015" s="27"/>
      <c r="E1015" s="28"/>
      <c r="F1015" s="28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  <c r="R1015" s="26"/>
      <c r="S1015" s="26"/>
      <c r="T1015" s="26"/>
      <c r="U1015" s="26"/>
      <c r="V1015" s="26"/>
      <c r="W1015" s="26"/>
      <c r="X1015" s="47"/>
      <c r="Y1015" s="47"/>
      <c r="Z1015" s="47"/>
      <c r="AA1015" s="47"/>
      <c r="AB1015" s="50"/>
      <c r="AC1015" s="50"/>
      <c r="AD1015" s="50"/>
      <c r="AE1015" s="50"/>
      <c r="AF1015" s="29"/>
      <c r="AL1015" s="71"/>
      <c r="AQ1015" s="113"/>
    </row>
    <row r="1016" spans="1:43" s="43" customFormat="1" outlineLevel="1" x14ac:dyDescent="0.3">
      <c r="A1016" s="420" t="s">
        <v>42</v>
      </c>
      <c r="B1016" s="420"/>
      <c r="C1016" s="420"/>
      <c r="D1016" s="420"/>
      <c r="E1016" s="420"/>
      <c r="F1016" s="420"/>
      <c r="G1016" s="420"/>
      <c r="H1016" s="420"/>
      <c r="I1016" s="420"/>
      <c r="J1016" s="420"/>
      <c r="K1016" s="420"/>
      <c r="L1016" s="420"/>
      <c r="M1016" s="420"/>
      <c r="N1016" s="400">
        <f>SUM(W996,W1007,W1014)</f>
        <v>224.77</v>
      </c>
      <c r="O1016" s="401"/>
      <c r="P1016" s="401"/>
      <c r="Q1016" s="401"/>
      <c r="R1016" s="401"/>
      <c r="S1016" s="401"/>
      <c r="T1016" s="401"/>
      <c r="U1016" s="401"/>
      <c r="V1016" s="401"/>
      <c r="W1016" s="401"/>
      <c r="X1016" s="401"/>
      <c r="Y1016" s="401"/>
      <c r="Z1016" s="401"/>
      <c r="AA1016" s="401"/>
      <c r="AB1016" s="401"/>
      <c r="AC1016" s="401"/>
      <c r="AD1016" s="401"/>
      <c r="AE1016" s="401"/>
      <c r="AF1016" s="401"/>
      <c r="AL1016" s="71"/>
      <c r="AQ1016" s="113"/>
    </row>
    <row r="1017" spans="1:43" s="43" customFormat="1" outlineLevel="1" x14ac:dyDescent="0.3">
      <c r="A1017" s="421" t="s">
        <v>43</v>
      </c>
      <c r="B1017" s="421"/>
      <c r="C1017" s="421"/>
      <c r="D1017" s="421"/>
      <c r="E1017" s="421"/>
      <c r="F1017" s="421"/>
      <c r="G1017" s="421"/>
      <c r="H1017" s="421"/>
      <c r="I1017" s="421"/>
      <c r="J1017" s="421"/>
      <c r="K1017" s="421"/>
      <c r="L1017" s="421"/>
      <c r="M1017" s="421"/>
      <c r="N1017" s="422">
        <f>AH1050</f>
        <v>375</v>
      </c>
      <c r="O1017" s="422"/>
      <c r="P1017" s="422"/>
      <c r="Q1017" s="422"/>
      <c r="R1017" s="422"/>
      <c r="S1017" s="422"/>
      <c r="T1017" s="422"/>
      <c r="U1017" s="422"/>
      <c r="V1017" s="422"/>
      <c r="W1017" s="422"/>
      <c r="X1017" s="422"/>
      <c r="Y1017" s="422"/>
      <c r="Z1017" s="422"/>
      <c r="AA1017" s="422"/>
      <c r="AB1017" s="422"/>
      <c r="AC1017" s="422"/>
      <c r="AD1017" s="422"/>
      <c r="AE1017" s="422"/>
      <c r="AF1017" s="422"/>
      <c r="AL1017" s="71"/>
      <c r="AQ1017" s="113"/>
    </row>
    <row r="1018" spans="1:43" s="43" customFormat="1" outlineLevel="1" x14ac:dyDescent="0.3">
      <c r="A1018" s="420" t="s">
        <v>44</v>
      </c>
      <c r="B1018" s="420"/>
      <c r="C1018" s="420"/>
      <c r="D1018" s="420"/>
      <c r="E1018" s="420"/>
      <c r="F1018" s="420"/>
      <c r="G1018" s="420"/>
      <c r="H1018" s="420"/>
      <c r="I1018" s="420"/>
      <c r="J1018" s="420"/>
      <c r="K1018" s="420"/>
      <c r="L1018" s="420"/>
      <c r="M1018" s="420"/>
      <c r="N1018" s="400">
        <f>TRUNC(N1016/N1017,2)</f>
        <v>0.59</v>
      </c>
      <c r="O1018" s="401"/>
      <c r="P1018" s="401"/>
      <c r="Q1018" s="401"/>
      <c r="R1018" s="401"/>
      <c r="S1018" s="401"/>
      <c r="T1018" s="401"/>
      <c r="U1018" s="401"/>
      <c r="V1018" s="401"/>
      <c r="W1018" s="401"/>
      <c r="X1018" s="401"/>
      <c r="Y1018" s="401"/>
      <c r="Z1018" s="401"/>
      <c r="AA1018" s="401"/>
      <c r="AB1018" s="401"/>
      <c r="AC1018" s="401"/>
      <c r="AD1018" s="401"/>
      <c r="AE1018" s="401"/>
      <c r="AF1018" s="401"/>
      <c r="AL1018" s="71"/>
      <c r="AQ1018" s="113"/>
    </row>
    <row r="1019" spans="1:43" s="43" customFormat="1" outlineLevel="1" x14ac:dyDescent="0.3">
      <c r="A1019" s="25"/>
      <c r="B1019" s="26"/>
      <c r="C1019" s="26"/>
      <c r="D1019" s="27"/>
      <c r="E1019" s="28"/>
      <c r="F1019" s="28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  <c r="R1019" s="26"/>
      <c r="S1019" s="26"/>
      <c r="T1019" s="26"/>
      <c r="U1019" s="26"/>
      <c r="V1019" s="26"/>
      <c r="W1019" s="26"/>
      <c r="X1019" s="47"/>
      <c r="Y1019" s="47"/>
      <c r="Z1019" s="47"/>
      <c r="AA1019" s="47"/>
      <c r="AB1019" s="50"/>
      <c r="AC1019" s="50"/>
      <c r="AD1019" s="50"/>
      <c r="AE1019" s="50"/>
      <c r="AF1019" s="29"/>
      <c r="AL1019" s="71"/>
      <c r="AQ1019" s="113"/>
    </row>
    <row r="1020" spans="1:43" s="43" customFormat="1" outlineLevel="1" x14ac:dyDescent="0.3">
      <c r="A1020" s="409" t="s">
        <v>45</v>
      </c>
      <c r="B1020" s="409"/>
      <c r="C1020" s="409"/>
      <c r="D1020" s="409"/>
      <c r="E1020" s="410" t="s">
        <v>24</v>
      </c>
      <c r="F1020" s="410"/>
      <c r="G1020" s="410" t="s">
        <v>0</v>
      </c>
      <c r="H1020" s="410"/>
      <c r="I1020" s="423" t="s">
        <v>46</v>
      </c>
      <c r="J1020" s="423"/>
      <c r="K1020" s="423"/>
      <c r="L1020" s="423"/>
      <c r="M1020" s="423"/>
      <c r="N1020" s="423"/>
      <c r="O1020" s="423"/>
      <c r="P1020" s="423"/>
      <c r="Q1020" s="423" t="s">
        <v>30</v>
      </c>
      <c r="R1020" s="423"/>
      <c r="S1020" s="423"/>
      <c r="T1020" s="423"/>
      <c r="U1020" s="423"/>
      <c r="V1020" s="423"/>
      <c r="W1020" s="423"/>
      <c r="X1020" s="423"/>
      <c r="Y1020" s="423"/>
      <c r="Z1020" s="423"/>
      <c r="AA1020" s="423"/>
      <c r="AB1020" s="405" t="s">
        <v>46</v>
      </c>
      <c r="AC1020" s="405"/>
      <c r="AD1020" s="405"/>
      <c r="AE1020" s="405"/>
      <c r="AF1020" s="405"/>
      <c r="AL1020" s="71"/>
      <c r="AQ1020" s="113"/>
    </row>
    <row r="1021" spans="1:43" s="43" customFormat="1" outlineLevel="1" x14ac:dyDescent="0.3">
      <c r="A1021" s="391" t="str">
        <f>IF(E1021="","",VLOOKUP(E1021,Material!$A$3:$P$527,2,FALSE))</f>
        <v/>
      </c>
      <c r="B1021" s="392"/>
      <c r="C1021" s="392"/>
      <c r="D1021" s="392"/>
      <c r="E1021" s="412"/>
      <c r="F1021" s="412"/>
      <c r="G1021" s="412" t="str">
        <f>IF(E1021="","",VLOOKUP(E1021,Material!$A$3:$P$527,3,FALSE))</f>
        <v/>
      </c>
      <c r="H1021" s="412"/>
      <c r="I1021" s="419" t="str">
        <f>IF(E1021="","",VLOOKUP(E1021,Material!$A$3:$P$527,4,FALSE))</f>
        <v/>
      </c>
      <c r="J1021" s="419"/>
      <c r="K1021" s="419"/>
      <c r="L1021" s="419"/>
      <c r="M1021" s="419"/>
      <c r="N1021" s="419"/>
      <c r="O1021" s="419"/>
      <c r="P1021" s="419"/>
      <c r="Q1021" s="55"/>
      <c r="R1021" s="55"/>
      <c r="S1021" s="55"/>
      <c r="T1021" s="55"/>
      <c r="U1021" s="55"/>
      <c r="V1021" s="55"/>
      <c r="W1021" s="413"/>
      <c r="X1021" s="413"/>
      <c r="Y1021" s="413"/>
      <c r="Z1021" s="413"/>
      <c r="AA1021" s="413"/>
      <c r="AB1021" s="48"/>
      <c r="AC1021" s="48"/>
      <c r="AD1021" s="48"/>
      <c r="AE1021" s="48"/>
      <c r="AF1021" s="38" t="str">
        <f t="shared" ref="AF1021:AF1030" si="79">IF(W1021="","",I1021*W1021)</f>
        <v/>
      </c>
      <c r="AL1021" s="71"/>
      <c r="AQ1021" s="113"/>
    </row>
    <row r="1022" spans="1:43" s="43" customFormat="1" outlineLevel="1" x14ac:dyDescent="0.3">
      <c r="A1022" s="391" t="str">
        <f>IF(E1022="","",VLOOKUP(E1022,Material!$A$3:$P$527,2,FALSE))</f>
        <v/>
      </c>
      <c r="B1022" s="392"/>
      <c r="C1022" s="392"/>
      <c r="D1022" s="392"/>
      <c r="E1022" s="412"/>
      <c r="F1022" s="412"/>
      <c r="G1022" s="412" t="str">
        <f>IF(E1022="","",VLOOKUP(E1022,Material!$A$3:$P$527,3,FALSE))</f>
        <v/>
      </c>
      <c r="H1022" s="412"/>
      <c r="I1022" s="419" t="str">
        <f>IF(E1022="","",VLOOKUP(E1022,Material!$A$3:$P$527,4,FALSE))</f>
        <v/>
      </c>
      <c r="J1022" s="419"/>
      <c r="K1022" s="419"/>
      <c r="L1022" s="419"/>
      <c r="M1022" s="419"/>
      <c r="N1022" s="419"/>
      <c r="O1022" s="419"/>
      <c r="P1022" s="419"/>
      <c r="Q1022" s="55"/>
      <c r="R1022" s="55"/>
      <c r="S1022" s="55"/>
      <c r="T1022" s="55"/>
      <c r="U1022" s="55"/>
      <c r="V1022" s="55"/>
      <c r="W1022" s="413"/>
      <c r="X1022" s="413"/>
      <c r="Y1022" s="413"/>
      <c r="Z1022" s="413"/>
      <c r="AA1022" s="413"/>
      <c r="AB1022" s="48"/>
      <c r="AC1022" s="48"/>
      <c r="AD1022" s="48"/>
      <c r="AE1022" s="48"/>
      <c r="AF1022" s="38" t="str">
        <f t="shared" si="79"/>
        <v/>
      </c>
      <c r="AL1022" s="71"/>
      <c r="AQ1022" s="113"/>
    </row>
    <row r="1023" spans="1:43" s="43" customFormat="1" outlineLevel="1" x14ac:dyDescent="0.3">
      <c r="A1023" s="391" t="str">
        <f>IF(E1023="","",VLOOKUP(E1023,Material!$A$3:$P$527,2,FALSE))</f>
        <v/>
      </c>
      <c r="B1023" s="392"/>
      <c r="C1023" s="392"/>
      <c r="D1023" s="392"/>
      <c r="E1023" s="412"/>
      <c r="F1023" s="412"/>
      <c r="G1023" s="412" t="str">
        <f>IF(E1023="","",VLOOKUP(E1023,Material!$A$3:$P$527,3,FALSE))</f>
        <v/>
      </c>
      <c r="H1023" s="412"/>
      <c r="I1023" s="419" t="str">
        <f>IF(E1023="","",VLOOKUP(E1023,Material!$A$3:$P$527,4,FALSE))</f>
        <v/>
      </c>
      <c r="J1023" s="419"/>
      <c r="K1023" s="419"/>
      <c r="L1023" s="419"/>
      <c r="M1023" s="419"/>
      <c r="N1023" s="419"/>
      <c r="O1023" s="419"/>
      <c r="P1023" s="419"/>
      <c r="Q1023" s="55"/>
      <c r="R1023" s="55"/>
      <c r="S1023" s="55"/>
      <c r="T1023" s="55"/>
      <c r="U1023" s="55"/>
      <c r="V1023" s="55"/>
      <c r="W1023" s="413"/>
      <c r="X1023" s="413"/>
      <c r="Y1023" s="413"/>
      <c r="Z1023" s="413"/>
      <c r="AA1023" s="413"/>
      <c r="AB1023" s="48"/>
      <c r="AC1023" s="48"/>
      <c r="AD1023" s="48"/>
      <c r="AE1023" s="48"/>
      <c r="AF1023" s="38" t="str">
        <f t="shared" si="79"/>
        <v/>
      </c>
      <c r="AL1023" s="71"/>
      <c r="AQ1023" s="113"/>
    </row>
    <row r="1024" spans="1:43" s="43" customFormat="1" outlineLevel="1" x14ac:dyDescent="0.3">
      <c r="A1024" s="391" t="str">
        <f>IF(E1024="","",VLOOKUP(E1024,Material!$A$3:$P$527,2,FALSE))</f>
        <v/>
      </c>
      <c r="B1024" s="392"/>
      <c r="C1024" s="392"/>
      <c r="D1024" s="392"/>
      <c r="E1024" s="393"/>
      <c r="F1024" s="393"/>
      <c r="G1024" s="394" t="str">
        <f>IF(E1024="","",VLOOKUP(E1024,Material!$A$3:$P$527,3,FALSE))</f>
        <v/>
      </c>
      <c r="H1024" s="394"/>
      <c r="I1024" s="417" t="str">
        <f>IF(E1024="","",VLOOKUP(E1024,Material!$A$3:$P$527,4,FALSE))</f>
        <v/>
      </c>
      <c r="J1024" s="417"/>
      <c r="K1024" s="417"/>
      <c r="L1024" s="417"/>
      <c r="M1024" s="417"/>
      <c r="N1024" s="417"/>
      <c r="O1024" s="417"/>
      <c r="P1024" s="417"/>
      <c r="Q1024" s="35"/>
      <c r="R1024" s="35"/>
      <c r="S1024" s="35"/>
      <c r="T1024" s="35"/>
      <c r="U1024" s="35"/>
      <c r="V1024" s="35"/>
      <c r="W1024" s="408"/>
      <c r="X1024" s="408"/>
      <c r="Y1024" s="408"/>
      <c r="Z1024" s="408"/>
      <c r="AA1024" s="408"/>
      <c r="AB1024" s="48"/>
      <c r="AC1024" s="48"/>
      <c r="AD1024" s="48"/>
      <c r="AE1024" s="48"/>
      <c r="AF1024" s="38" t="str">
        <f t="shared" si="79"/>
        <v/>
      </c>
      <c r="AL1024" s="71"/>
      <c r="AQ1024" s="113"/>
    </row>
    <row r="1025" spans="1:43" s="43" customFormat="1" outlineLevel="1" x14ac:dyDescent="0.3">
      <c r="A1025" s="391" t="str">
        <f>IF(E1025="","",VLOOKUP(E1025,Material!$A$3:$P$527,2,FALSE))</f>
        <v/>
      </c>
      <c r="B1025" s="392"/>
      <c r="C1025" s="392"/>
      <c r="D1025" s="392"/>
      <c r="E1025" s="393"/>
      <c r="F1025" s="393"/>
      <c r="G1025" s="394" t="str">
        <f>IF(E1025="","",VLOOKUP(E1025,Material!$A$3:$P$527,3,FALSE))</f>
        <v/>
      </c>
      <c r="H1025" s="394"/>
      <c r="I1025" s="417" t="str">
        <f>IF(E1025="","",VLOOKUP(E1025,Material!$A$3:$P$527,4,FALSE))</f>
        <v/>
      </c>
      <c r="J1025" s="417"/>
      <c r="K1025" s="417"/>
      <c r="L1025" s="417"/>
      <c r="M1025" s="417"/>
      <c r="N1025" s="417"/>
      <c r="O1025" s="417"/>
      <c r="P1025" s="417"/>
      <c r="Q1025" s="35"/>
      <c r="R1025" s="35"/>
      <c r="S1025" s="35"/>
      <c r="T1025" s="35"/>
      <c r="U1025" s="35"/>
      <c r="V1025" s="35"/>
      <c r="W1025" s="408"/>
      <c r="X1025" s="408"/>
      <c r="Y1025" s="408"/>
      <c r="Z1025" s="408"/>
      <c r="AA1025" s="408"/>
      <c r="AB1025" s="48"/>
      <c r="AC1025" s="48"/>
      <c r="AD1025" s="48"/>
      <c r="AE1025" s="48"/>
      <c r="AF1025" s="38" t="str">
        <f t="shared" si="79"/>
        <v/>
      </c>
      <c r="AL1025" s="71"/>
      <c r="AQ1025" s="113"/>
    </row>
    <row r="1026" spans="1:43" s="43" customFormat="1" outlineLevel="1" x14ac:dyDescent="0.3">
      <c r="A1026" s="391" t="str">
        <f>IF(E1026="","",VLOOKUP(E1026,Material!$A$3:$P$527,2,FALSE))</f>
        <v/>
      </c>
      <c r="B1026" s="392"/>
      <c r="C1026" s="392"/>
      <c r="D1026" s="392"/>
      <c r="E1026" s="393"/>
      <c r="F1026" s="393"/>
      <c r="G1026" s="394" t="str">
        <f>IF(E1026="","",VLOOKUP(E1026,Material!$A$3:$P$527,3,FALSE))</f>
        <v/>
      </c>
      <c r="H1026" s="394"/>
      <c r="I1026" s="417" t="str">
        <f>IF(E1026="","",VLOOKUP(E1026,Material!$A$3:$P$527,4,FALSE))</f>
        <v/>
      </c>
      <c r="J1026" s="417"/>
      <c r="K1026" s="417"/>
      <c r="L1026" s="417"/>
      <c r="M1026" s="417"/>
      <c r="N1026" s="417"/>
      <c r="O1026" s="417"/>
      <c r="P1026" s="417"/>
      <c r="Q1026" s="35"/>
      <c r="R1026" s="35"/>
      <c r="S1026" s="35"/>
      <c r="T1026" s="35"/>
      <c r="U1026" s="35"/>
      <c r="V1026" s="35"/>
      <c r="W1026" s="408"/>
      <c r="X1026" s="408"/>
      <c r="Y1026" s="408"/>
      <c r="Z1026" s="408"/>
      <c r="AA1026" s="408"/>
      <c r="AB1026" s="48"/>
      <c r="AC1026" s="48"/>
      <c r="AD1026" s="48"/>
      <c r="AE1026" s="48"/>
      <c r="AF1026" s="38" t="str">
        <f t="shared" si="79"/>
        <v/>
      </c>
      <c r="AL1026" s="71"/>
      <c r="AQ1026" s="113"/>
    </row>
    <row r="1027" spans="1:43" s="43" customFormat="1" outlineLevel="1" x14ac:dyDescent="0.3">
      <c r="A1027" s="391" t="str">
        <f>IF(E1027="","",VLOOKUP(E1027,Material!$A$3:$P$527,2,FALSE))</f>
        <v/>
      </c>
      <c r="B1027" s="392"/>
      <c r="C1027" s="392"/>
      <c r="D1027" s="392"/>
      <c r="E1027" s="393"/>
      <c r="F1027" s="393"/>
      <c r="G1027" s="394" t="str">
        <f>IF(E1027="","",VLOOKUP(E1027,Material!$A$3:$P$527,3,FALSE))</f>
        <v/>
      </c>
      <c r="H1027" s="394"/>
      <c r="I1027" s="417" t="str">
        <f>IF(E1027="","",VLOOKUP(E1027,Material!$A$3:$P$527,4,FALSE))</f>
        <v/>
      </c>
      <c r="J1027" s="417"/>
      <c r="K1027" s="417"/>
      <c r="L1027" s="417"/>
      <c r="M1027" s="417"/>
      <c r="N1027" s="417"/>
      <c r="O1027" s="417"/>
      <c r="P1027" s="417"/>
      <c r="Q1027" s="35"/>
      <c r="R1027" s="35"/>
      <c r="S1027" s="35"/>
      <c r="T1027" s="35"/>
      <c r="U1027" s="35"/>
      <c r="V1027" s="35"/>
      <c r="W1027" s="408"/>
      <c r="X1027" s="408"/>
      <c r="Y1027" s="408"/>
      <c r="Z1027" s="408"/>
      <c r="AA1027" s="408"/>
      <c r="AB1027" s="48"/>
      <c r="AC1027" s="48"/>
      <c r="AD1027" s="48"/>
      <c r="AE1027" s="48"/>
      <c r="AF1027" s="38" t="str">
        <f t="shared" si="79"/>
        <v/>
      </c>
      <c r="AL1027" s="71"/>
      <c r="AQ1027" s="113"/>
    </row>
    <row r="1028" spans="1:43" s="43" customFormat="1" outlineLevel="1" x14ac:dyDescent="0.3">
      <c r="A1028" s="391" t="str">
        <f>IF(E1028="","",VLOOKUP(E1028,Material!$A$3:$P$527,2,FALSE))</f>
        <v/>
      </c>
      <c r="B1028" s="392"/>
      <c r="C1028" s="392"/>
      <c r="D1028" s="392"/>
      <c r="E1028" s="393"/>
      <c r="F1028" s="393"/>
      <c r="G1028" s="394" t="str">
        <f>IF(E1028="","",VLOOKUP(E1028,Material!$A$3:$P$527,3,FALSE))</f>
        <v/>
      </c>
      <c r="H1028" s="394"/>
      <c r="I1028" s="417" t="str">
        <f>IF(E1028="","",VLOOKUP(E1028,Material!$A$3:$P$527,4,FALSE))</f>
        <v/>
      </c>
      <c r="J1028" s="417"/>
      <c r="K1028" s="417"/>
      <c r="L1028" s="417"/>
      <c r="M1028" s="417"/>
      <c r="N1028" s="417"/>
      <c r="O1028" s="417"/>
      <c r="P1028" s="417"/>
      <c r="Q1028" s="35"/>
      <c r="R1028" s="35"/>
      <c r="S1028" s="35"/>
      <c r="T1028" s="35"/>
      <c r="U1028" s="35"/>
      <c r="V1028" s="35"/>
      <c r="W1028" s="408"/>
      <c r="X1028" s="408"/>
      <c r="Y1028" s="408"/>
      <c r="Z1028" s="408"/>
      <c r="AA1028" s="408"/>
      <c r="AB1028" s="48"/>
      <c r="AC1028" s="48"/>
      <c r="AD1028" s="48"/>
      <c r="AE1028" s="48"/>
      <c r="AF1028" s="38" t="str">
        <f t="shared" si="79"/>
        <v/>
      </c>
      <c r="AL1028" s="71"/>
      <c r="AQ1028" s="113"/>
    </row>
    <row r="1029" spans="1:43" s="43" customFormat="1" outlineLevel="1" x14ac:dyDescent="0.3">
      <c r="A1029" s="391" t="str">
        <f>IF(E1029="","",VLOOKUP(E1029,Material!$A$3:$P$527,2,FALSE))</f>
        <v/>
      </c>
      <c r="B1029" s="392"/>
      <c r="C1029" s="392"/>
      <c r="D1029" s="392"/>
      <c r="E1029" s="393"/>
      <c r="F1029" s="393"/>
      <c r="G1029" s="394" t="str">
        <f>IF(E1029="","",VLOOKUP(E1029,Material!$A$3:$P$527,3,FALSE))</f>
        <v/>
      </c>
      <c r="H1029" s="394"/>
      <c r="I1029" s="417" t="str">
        <f>IF(E1029="","",VLOOKUP(E1029,Material!$A$3:$P$527,4,FALSE))</f>
        <v/>
      </c>
      <c r="J1029" s="417"/>
      <c r="K1029" s="417"/>
      <c r="L1029" s="417"/>
      <c r="M1029" s="417"/>
      <c r="N1029" s="417"/>
      <c r="O1029" s="417"/>
      <c r="P1029" s="417"/>
      <c r="Q1029" s="35"/>
      <c r="R1029" s="35"/>
      <c r="S1029" s="35"/>
      <c r="T1029" s="35"/>
      <c r="U1029" s="35"/>
      <c r="V1029" s="35"/>
      <c r="W1029" s="408"/>
      <c r="X1029" s="408"/>
      <c r="Y1029" s="408"/>
      <c r="Z1029" s="408"/>
      <c r="AA1029" s="408"/>
      <c r="AB1029" s="48"/>
      <c r="AC1029" s="48"/>
      <c r="AD1029" s="48"/>
      <c r="AE1029" s="48"/>
      <c r="AF1029" s="38" t="str">
        <f t="shared" si="79"/>
        <v/>
      </c>
      <c r="AL1029" s="71"/>
      <c r="AQ1029" s="113"/>
    </row>
    <row r="1030" spans="1:43" s="43" customFormat="1" outlineLevel="1" x14ac:dyDescent="0.3">
      <c r="A1030" s="391" t="str">
        <f>IF(E1030="","",VLOOKUP(E1030,Material!$A$3:$P$527,2,FALSE))</f>
        <v/>
      </c>
      <c r="B1030" s="392"/>
      <c r="C1030" s="392"/>
      <c r="D1030" s="392"/>
      <c r="E1030" s="393"/>
      <c r="F1030" s="393"/>
      <c r="G1030" s="394" t="str">
        <f>IF(E1030="","",VLOOKUP(E1030,Material!$A$3:$P$527,3,FALSE))</f>
        <v/>
      </c>
      <c r="H1030" s="394"/>
      <c r="I1030" s="417" t="str">
        <f>IF(E1030="","",VLOOKUP(E1030,Material!$A$3:$P$527,4,FALSE))</f>
        <v/>
      </c>
      <c r="J1030" s="417"/>
      <c r="K1030" s="417"/>
      <c r="L1030" s="417"/>
      <c r="M1030" s="417"/>
      <c r="N1030" s="417"/>
      <c r="O1030" s="417"/>
      <c r="P1030" s="417"/>
      <c r="Q1030" s="35"/>
      <c r="R1030" s="35"/>
      <c r="S1030" s="35"/>
      <c r="T1030" s="35"/>
      <c r="U1030" s="35"/>
      <c r="V1030" s="35"/>
      <c r="W1030" s="408"/>
      <c r="X1030" s="408"/>
      <c r="Y1030" s="408"/>
      <c r="Z1030" s="408"/>
      <c r="AA1030" s="408"/>
      <c r="AB1030" s="48"/>
      <c r="AC1030" s="48"/>
      <c r="AD1030" s="48"/>
      <c r="AE1030" s="48"/>
      <c r="AF1030" s="38" t="str">
        <f t="shared" si="79"/>
        <v/>
      </c>
      <c r="AL1030" s="71"/>
      <c r="AQ1030" s="113"/>
    </row>
    <row r="1031" spans="1:43" s="43" customFormat="1" outlineLevel="1" x14ac:dyDescent="0.3">
      <c r="A1031" s="398" t="s">
        <v>47</v>
      </c>
      <c r="B1031" s="399"/>
      <c r="C1031" s="399"/>
      <c r="D1031" s="399"/>
      <c r="E1031" s="399"/>
      <c r="F1031" s="399"/>
      <c r="G1031" s="399"/>
      <c r="H1031" s="399"/>
      <c r="I1031" s="399"/>
      <c r="J1031" s="399"/>
      <c r="K1031" s="399"/>
      <c r="L1031" s="399"/>
      <c r="M1031" s="399"/>
      <c r="N1031" s="399"/>
      <c r="O1031" s="399"/>
      <c r="P1031" s="399"/>
      <c r="Q1031" s="399"/>
      <c r="R1031" s="399"/>
      <c r="S1031" s="399"/>
      <c r="T1031" s="399"/>
      <c r="U1031" s="399"/>
      <c r="V1031" s="399"/>
      <c r="W1031" s="400">
        <f>TRUNC(SUM(AA1021:AF1030),2)</f>
        <v>0</v>
      </c>
      <c r="X1031" s="401"/>
      <c r="Y1031" s="401"/>
      <c r="Z1031" s="401"/>
      <c r="AA1031" s="401"/>
      <c r="AB1031" s="401"/>
      <c r="AC1031" s="401"/>
      <c r="AD1031" s="401"/>
      <c r="AE1031" s="401"/>
      <c r="AF1031" s="401"/>
      <c r="AL1031" s="71"/>
      <c r="AQ1031" s="113"/>
    </row>
    <row r="1032" spans="1:43" s="43" customFormat="1" outlineLevel="1" x14ac:dyDescent="0.3">
      <c r="A1032" s="25"/>
      <c r="B1032" s="26"/>
      <c r="C1032" s="26"/>
      <c r="D1032" s="27"/>
      <c r="E1032" s="28"/>
      <c r="F1032" s="28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  <c r="R1032" s="26"/>
      <c r="S1032" s="26"/>
      <c r="T1032" s="26"/>
      <c r="U1032" s="26"/>
      <c r="V1032" s="26"/>
      <c r="W1032" s="26"/>
      <c r="X1032" s="47"/>
      <c r="Y1032" s="47"/>
      <c r="Z1032" s="47"/>
      <c r="AA1032" s="47"/>
      <c r="AB1032" s="50"/>
      <c r="AC1032" s="50"/>
      <c r="AD1032" s="50"/>
      <c r="AE1032" s="50"/>
      <c r="AF1032" s="29"/>
      <c r="AL1032" s="71"/>
      <c r="AQ1032" s="113"/>
    </row>
    <row r="1033" spans="1:43" s="43" customFormat="1" outlineLevel="1" x14ac:dyDescent="0.3">
      <c r="A1033" s="409" t="s">
        <v>48</v>
      </c>
      <c r="B1033" s="409"/>
      <c r="C1033" s="409"/>
      <c r="D1033" s="409"/>
      <c r="E1033" s="410" t="s">
        <v>24</v>
      </c>
      <c r="F1033" s="410"/>
      <c r="G1033" s="410" t="s">
        <v>0</v>
      </c>
      <c r="H1033" s="410"/>
      <c r="I1033" s="410" t="s">
        <v>46</v>
      </c>
      <c r="J1033" s="410"/>
      <c r="K1033" s="410"/>
      <c r="L1033" s="410"/>
      <c r="M1033" s="410"/>
      <c r="N1033" s="410"/>
      <c r="O1033" s="410"/>
      <c r="P1033" s="410"/>
      <c r="Q1033" s="410" t="s">
        <v>30</v>
      </c>
      <c r="R1033" s="410"/>
      <c r="S1033" s="410"/>
      <c r="T1033" s="410"/>
      <c r="U1033" s="410"/>
      <c r="V1033" s="410"/>
      <c r="W1033" s="410"/>
      <c r="X1033" s="410"/>
      <c r="Y1033" s="410"/>
      <c r="Z1033" s="410"/>
      <c r="AA1033" s="410"/>
      <c r="AB1033" s="411" t="s">
        <v>46</v>
      </c>
      <c r="AC1033" s="411"/>
      <c r="AD1033" s="411"/>
      <c r="AE1033" s="411"/>
      <c r="AF1033" s="411"/>
      <c r="AL1033" s="71"/>
      <c r="AQ1033" s="113"/>
    </row>
    <row r="1034" spans="1:43" s="43" customFormat="1" outlineLevel="1" x14ac:dyDescent="0.3">
      <c r="A1034" s="391" t="str">
        <f>IF(E1034="","",VLOOKUP(E1034,Serviços!$A$3:$AA$849,2,FALSE))</f>
        <v/>
      </c>
      <c r="B1034" s="392"/>
      <c r="C1034" s="392"/>
      <c r="D1034" s="392"/>
      <c r="E1034" s="412"/>
      <c r="F1034" s="412"/>
      <c r="G1034" s="394" t="str">
        <f>IF(E1034="","",VLOOKUP(E1034,Serviços!A82:AA2178,3,))</f>
        <v/>
      </c>
      <c r="H1034" s="394"/>
      <c r="I1034" s="418" t="str">
        <f>IF(E1034="","",VLOOKUP(E1034,Serviços!$A$3:$AA$849,4,FALSE))</f>
        <v/>
      </c>
      <c r="J1034" s="418"/>
      <c r="K1034" s="418"/>
      <c r="L1034" s="418"/>
      <c r="M1034" s="418"/>
      <c r="N1034" s="418"/>
      <c r="O1034" s="418"/>
      <c r="P1034" s="418"/>
      <c r="Q1034" s="55"/>
      <c r="R1034" s="55"/>
      <c r="S1034" s="55"/>
      <c r="T1034" s="55"/>
      <c r="U1034" s="55"/>
      <c r="V1034" s="55"/>
      <c r="W1034" s="413"/>
      <c r="X1034" s="413"/>
      <c r="Y1034" s="413"/>
      <c r="Z1034" s="413"/>
      <c r="AA1034" s="413"/>
      <c r="AB1034" s="48"/>
      <c r="AC1034" s="48"/>
      <c r="AD1034" s="48"/>
      <c r="AE1034" s="48"/>
      <c r="AF1034" s="38" t="str">
        <f t="shared" ref="AF1034:AF1039" si="80">IF(W1034="","",I1034*W1034)</f>
        <v/>
      </c>
      <c r="AL1034" s="71"/>
      <c r="AQ1034" s="113"/>
    </row>
    <row r="1035" spans="1:43" s="43" customFormat="1" ht="30" customHeight="1" outlineLevel="1" x14ac:dyDescent="0.3">
      <c r="A1035" s="415" t="str">
        <f>IF(E1035="","",VLOOKUP(E1035,Serviços!$A$3:$AA$849,2,FALSE))</f>
        <v/>
      </c>
      <c r="B1035" s="416"/>
      <c r="C1035" s="416"/>
      <c r="D1035" s="416"/>
      <c r="E1035" s="393"/>
      <c r="F1035" s="393"/>
      <c r="G1035" s="394" t="str">
        <f>IF(E1035="","",VLOOKUP(E1035,Serviços!#REF!,3,))</f>
        <v/>
      </c>
      <c r="H1035" s="394"/>
      <c r="I1035" s="407" t="str">
        <f>IF(E1035="","",VLOOKUP(E1035,Serviços!$A$3:$AA$849,4,FALSE))</f>
        <v/>
      </c>
      <c r="J1035" s="407"/>
      <c r="K1035" s="407"/>
      <c r="L1035" s="407"/>
      <c r="M1035" s="407"/>
      <c r="N1035" s="407"/>
      <c r="O1035" s="407"/>
      <c r="P1035" s="407"/>
      <c r="Q1035" s="35"/>
      <c r="R1035" s="35"/>
      <c r="S1035" s="35"/>
      <c r="T1035" s="35"/>
      <c r="U1035" s="35"/>
      <c r="V1035" s="35"/>
      <c r="W1035" s="408"/>
      <c r="X1035" s="408"/>
      <c r="Y1035" s="408"/>
      <c r="Z1035" s="408"/>
      <c r="AA1035" s="408"/>
      <c r="AB1035" s="48"/>
      <c r="AC1035" s="48"/>
      <c r="AD1035" s="48"/>
      <c r="AE1035" s="48"/>
      <c r="AF1035" s="38" t="str">
        <f t="shared" si="80"/>
        <v/>
      </c>
      <c r="AL1035" s="71"/>
      <c r="AQ1035" s="113"/>
    </row>
    <row r="1036" spans="1:43" s="43" customFormat="1" outlineLevel="1" x14ac:dyDescent="0.3">
      <c r="A1036" s="391" t="str">
        <f>IF(E1036="","",VLOOKUP(E1036,Serviços!$A$3:$AA$849,2,FALSE))</f>
        <v/>
      </c>
      <c r="B1036" s="392"/>
      <c r="C1036" s="392"/>
      <c r="D1036" s="392"/>
      <c r="E1036" s="393"/>
      <c r="F1036" s="393"/>
      <c r="G1036" s="412" t="str">
        <f>IF(E1036="","",VLOOKUP(E1036,Serviços!#REF!,3,))</f>
        <v/>
      </c>
      <c r="H1036" s="412"/>
      <c r="I1036" s="407" t="str">
        <f>IF(E1036="","",VLOOKUP(E1036,Serviços!$A$3:$AA$849,4,FALSE))</f>
        <v/>
      </c>
      <c r="J1036" s="407"/>
      <c r="K1036" s="407"/>
      <c r="L1036" s="407"/>
      <c r="M1036" s="407"/>
      <c r="N1036" s="407"/>
      <c r="O1036" s="407"/>
      <c r="P1036" s="407"/>
      <c r="Q1036" s="35"/>
      <c r="R1036" s="35"/>
      <c r="S1036" s="35"/>
      <c r="T1036" s="35"/>
      <c r="U1036" s="35"/>
      <c r="V1036" s="35"/>
      <c r="W1036" s="408"/>
      <c r="X1036" s="408"/>
      <c r="Y1036" s="408"/>
      <c r="Z1036" s="408"/>
      <c r="AA1036" s="408"/>
      <c r="AB1036" s="48"/>
      <c r="AC1036" s="48"/>
      <c r="AD1036" s="48"/>
      <c r="AE1036" s="48"/>
      <c r="AF1036" s="38" t="str">
        <f t="shared" si="80"/>
        <v/>
      </c>
      <c r="AL1036" s="71"/>
      <c r="AQ1036" s="113"/>
    </row>
    <row r="1037" spans="1:43" s="43" customFormat="1" outlineLevel="1" x14ac:dyDescent="0.3">
      <c r="A1037" s="391" t="str">
        <f>IF(E1037="","",VLOOKUP(E1037,Serviços!$A$3:$AA$849,2,FALSE))</f>
        <v/>
      </c>
      <c r="B1037" s="392"/>
      <c r="C1037" s="392"/>
      <c r="D1037" s="392"/>
      <c r="E1037" s="393"/>
      <c r="F1037" s="393"/>
      <c r="G1037" s="394" t="str">
        <f>IF(E1037="","",VLOOKUP(E1037,Serviços!A1260:AA2181,3,))</f>
        <v/>
      </c>
      <c r="H1037" s="394"/>
      <c r="I1037" s="407" t="str">
        <f>IF(E1037="","",VLOOKUP(E1037,Serviços!$A$3:$AA$849,4,FALSE))</f>
        <v/>
      </c>
      <c r="J1037" s="407"/>
      <c r="K1037" s="407"/>
      <c r="L1037" s="407"/>
      <c r="M1037" s="407"/>
      <c r="N1037" s="407"/>
      <c r="O1037" s="407"/>
      <c r="P1037" s="407"/>
      <c r="Q1037" s="35"/>
      <c r="R1037" s="35"/>
      <c r="S1037" s="35"/>
      <c r="T1037" s="35"/>
      <c r="U1037" s="35"/>
      <c r="V1037" s="35"/>
      <c r="W1037" s="408"/>
      <c r="X1037" s="408"/>
      <c r="Y1037" s="408"/>
      <c r="Z1037" s="408"/>
      <c r="AA1037" s="408"/>
      <c r="AB1037" s="48"/>
      <c r="AC1037" s="48"/>
      <c r="AD1037" s="48"/>
      <c r="AE1037" s="48"/>
      <c r="AF1037" s="38" t="str">
        <f t="shared" si="80"/>
        <v/>
      </c>
      <c r="AL1037" s="71"/>
      <c r="AQ1037" s="113"/>
    </row>
    <row r="1038" spans="1:43" s="43" customFormat="1" outlineLevel="1" x14ac:dyDescent="0.3">
      <c r="A1038" s="391" t="str">
        <f>IF(E1038="","",VLOOKUP(E1038,Serviços!$A$3:$AA$849,2,FALSE))</f>
        <v/>
      </c>
      <c r="B1038" s="392"/>
      <c r="C1038" s="392"/>
      <c r="D1038" s="392"/>
      <c r="E1038" s="393"/>
      <c r="F1038" s="393"/>
      <c r="G1038" s="394" t="str">
        <f>IF(E1038="","",VLOOKUP(E1038,Serviços!A1261:AA2182,3,))</f>
        <v/>
      </c>
      <c r="H1038" s="394"/>
      <c r="I1038" s="407" t="str">
        <f>IF(E1038="","",VLOOKUP(E1038,Serviços!$A$3:$AA$849,4,FALSE))</f>
        <v/>
      </c>
      <c r="J1038" s="407"/>
      <c r="K1038" s="407"/>
      <c r="L1038" s="407"/>
      <c r="M1038" s="407"/>
      <c r="N1038" s="407"/>
      <c r="O1038" s="407"/>
      <c r="P1038" s="407"/>
      <c r="Q1038" s="35"/>
      <c r="R1038" s="35"/>
      <c r="S1038" s="35"/>
      <c r="T1038" s="35"/>
      <c r="U1038" s="35"/>
      <c r="V1038" s="35"/>
      <c r="W1038" s="408"/>
      <c r="X1038" s="408"/>
      <c r="Y1038" s="408"/>
      <c r="Z1038" s="408"/>
      <c r="AA1038" s="408"/>
      <c r="AB1038" s="48"/>
      <c r="AC1038" s="48"/>
      <c r="AD1038" s="48"/>
      <c r="AE1038" s="48"/>
      <c r="AF1038" s="38" t="str">
        <f t="shared" si="80"/>
        <v/>
      </c>
      <c r="AL1038" s="71"/>
      <c r="AQ1038" s="113"/>
    </row>
    <row r="1039" spans="1:43" s="43" customFormat="1" outlineLevel="1" x14ac:dyDescent="0.3">
      <c r="A1039" s="391" t="str">
        <f>IF(E1039="","",VLOOKUP(E1039,Serviços!$A$3:$AA$849,2,FALSE))</f>
        <v/>
      </c>
      <c r="B1039" s="392"/>
      <c r="C1039" s="392"/>
      <c r="D1039" s="392"/>
      <c r="E1039" s="393"/>
      <c r="F1039" s="393"/>
      <c r="G1039" s="394" t="str">
        <f>IF(E1039="","",VLOOKUP(E1039,Serviços!A1262:AA2183,3,))</f>
        <v/>
      </c>
      <c r="H1039" s="394"/>
      <c r="I1039" s="407" t="str">
        <f>IF(E1039="","",VLOOKUP(E1039,Serviços!$A$3:$AA$849,4,FALSE))</f>
        <v/>
      </c>
      <c r="J1039" s="407"/>
      <c r="K1039" s="407"/>
      <c r="L1039" s="407"/>
      <c r="M1039" s="407"/>
      <c r="N1039" s="407"/>
      <c r="O1039" s="407"/>
      <c r="P1039" s="407"/>
      <c r="Q1039" s="35"/>
      <c r="R1039" s="35"/>
      <c r="S1039" s="35"/>
      <c r="T1039" s="35"/>
      <c r="U1039" s="35"/>
      <c r="V1039" s="35"/>
      <c r="W1039" s="408"/>
      <c r="X1039" s="408"/>
      <c r="Y1039" s="408"/>
      <c r="Z1039" s="408"/>
      <c r="AA1039" s="408"/>
      <c r="AB1039" s="48"/>
      <c r="AC1039" s="48"/>
      <c r="AD1039" s="48"/>
      <c r="AE1039" s="48"/>
      <c r="AF1039" s="38" t="str">
        <f t="shared" si="80"/>
        <v/>
      </c>
      <c r="AL1039" s="71"/>
      <c r="AQ1039" s="113"/>
    </row>
    <row r="1040" spans="1:43" s="43" customFormat="1" outlineLevel="1" x14ac:dyDescent="0.3">
      <c r="A1040" s="398" t="s">
        <v>49</v>
      </c>
      <c r="B1040" s="399"/>
      <c r="C1040" s="399"/>
      <c r="D1040" s="399"/>
      <c r="E1040" s="399"/>
      <c r="F1040" s="399"/>
      <c r="G1040" s="399"/>
      <c r="H1040" s="399"/>
      <c r="I1040" s="399"/>
      <c r="J1040" s="399"/>
      <c r="K1040" s="399"/>
      <c r="L1040" s="399"/>
      <c r="M1040" s="399"/>
      <c r="N1040" s="399"/>
      <c r="O1040" s="399"/>
      <c r="P1040" s="399"/>
      <c r="Q1040" s="399"/>
      <c r="R1040" s="399"/>
      <c r="S1040" s="399"/>
      <c r="T1040" s="399"/>
      <c r="U1040" s="399"/>
      <c r="V1040" s="399"/>
      <c r="W1040" s="400">
        <f>TRUNC(SUM(AA1034:AF1039),2)</f>
        <v>0</v>
      </c>
      <c r="X1040" s="401"/>
      <c r="Y1040" s="401"/>
      <c r="Z1040" s="401"/>
      <c r="AA1040" s="401"/>
      <c r="AB1040" s="401"/>
      <c r="AC1040" s="401"/>
      <c r="AD1040" s="401"/>
      <c r="AE1040" s="401"/>
      <c r="AF1040" s="401"/>
      <c r="AL1040" s="71"/>
      <c r="AQ1040" s="113"/>
    </row>
    <row r="1041" spans="1:48" s="43" customFormat="1" outlineLevel="1" x14ac:dyDescent="0.3">
      <c r="A1041" s="25"/>
      <c r="B1041" s="26"/>
      <c r="C1041" s="26"/>
      <c r="D1041" s="27"/>
      <c r="E1041" s="28"/>
      <c r="F1041" s="28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47"/>
      <c r="Y1041" s="47"/>
      <c r="Z1041" s="47"/>
      <c r="AA1041" s="47"/>
      <c r="AB1041" s="50"/>
      <c r="AC1041" s="50"/>
      <c r="AD1041" s="50"/>
      <c r="AE1041" s="50"/>
      <c r="AF1041" s="29"/>
      <c r="AL1041" s="71"/>
      <c r="AQ1041" s="113"/>
    </row>
    <row r="1042" spans="1:48" s="43" customFormat="1" outlineLevel="1" x14ac:dyDescent="0.3">
      <c r="A1042" s="409" t="s">
        <v>50</v>
      </c>
      <c r="B1042" s="409"/>
      <c r="C1042" s="409"/>
      <c r="D1042" s="409"/>
      <c r="E1042" s="410" t="s">
        <v>24</v>
      </c>
      <c r="F1042" s="410"/>
      <c r="G1042" s="410" t="s">
        <v>0</v>
      </c>
      <c r="H1042" s="410"/>
      <c r="I1042" s="410"/>
      <c r="J1042" s="410" t="s">
        <v>51</v>
      </c>
      <c r="K1042" s="410"/>
      <c r="L1042" s="410"/>
      <c r="M1042" s="410"/>
      <c r="N1042" s="410"/>
      <c r="O1042" s="410"/>
      <c r="P1042" s="410"/>
      <c r="Q1042" s="410"/>
      <c r="R1042" s="410" t="s">
        <v>19</v>
      </c>
      <c r="S1042" s="410"/>
      <c r="T1042" s="410"/>
      <c r="U1042" s="410"/>
      <c r="V1042" s="410"/>
      <c r="W1042" s="410"/>
      <c r="X1042" s="410"/>
      <c r="Y1042" s="410"/>
      <c r="Z1042" s="410"/>
      <c r="AA1042" s="410"/>
      <c r="AB1042" s="410"/>
      <c r="AC1042" s="411" t="s">
        <v>30</v>
      </c>
      <c r="AD1042" s="411"/>
      <c r="AE1042" s="411"/>
      <c r="AF1042" s="39" t="s">
        <v>52</v>
      </c>
      <c r="AL1042" s="71"/>
      <c r="AQ1042" s="113"/>
    </row>
    <row r="1043" spans="1:48" s="43" customFormat="1" outlineLevel="1" x14ac:dyDescent="0.3">
      <c r="A1043" s="391" t="str">
        <f>IF(E1043="","",VLOOKUP(E1043,Transporte!$A$3:$D$281,2,FALSE))</f>
        <v/>
      </c>
      <c r="B1043" s="392"/>
      <c r="C1043" s="392"/>
      <c r="D1043" s="392"/>
      <c r="E1043" s="412"/>
      <c r="F1043" s="412"/>
      <c r="G1043" s="412" t="str">
        <f>IF(E1043="","",VLOOKUP(E1043,Transporte!$A$3:$D$281,3,FALSE))</f>
        <v/>
      </c>
      <c r="H1043" s="412"/>
      <c r="I1043" s="412"/>
      <c r="J1043" s="56"/>
      <c r="K1043" s="56"/>
      <c r="L1043" s="56"/>
      <c r="M1043" s="413"/>
      <c r="N1043" s="413"/>
      <c r="O1043" s="413"/>
      <c r="P1043" s="413"/>
      <c r="Q1043" s="413"/>
      <c r="R1043" s="57"/>
      <c r="S1043" s="57"/>
      <c r="T1043" s="57"/>
      <c r="U1043" s="57"/>
      <c r="V1043" s="57"/>
      <c r="W1043" s="57"/>
      <c r="X1043" s="414" t="str">
        <f>IF(E1043="","",VLOOKUP(E1043,Transporte!$A$3:$D$281,4,FALSE))</f>
        <v/>
      </c>
      <c r="Y1043" s="414"/>
      <c r="Z1043" s="414"/>
      <c r="AA1043" s="414"/>
      <c r="AB1043" s="414"/>
      <c r="AC1043" s="414"/>
      <c r="AD1043" s="414"/>
      <c r="AE1043" s="414"/>
      <c r="AF1043" s="38" t="str">
        <f>IF(M1043="","",M1043*X1043*AC1043)</f>
        <v/>
      </c>
      <c r="AL1043" s="71"/>
      <c r="AQ1043" s="113"/>
    </row>
    <row r="1044" spans="1:48" s="43" customFormat="1" outlineLevel="1" x14ac:dyDescent="0.3">
      <c r="A1044" s="391" t="str">
        <f>IF(E1044="","",VLOOKUP(E1044,Transporte!$A$3:$D$281,2,FALSE))</f>
        <v/>
      </c>
      <c r="B1044" s="392"/>
      <c r="C1044" s="392"/>
      <c r="D1044" s="392"/>
      <c r="E1044" s="393"/>
      <c r="F1044" s="393"/>
      <c r="G1044" s="394" t="str">
        <f>IF(E1044="","",VLOOKUP(E1044,Transporte!$A$3:$D$281,3,FALSE))</f>
        <v/>
      </c>
      <c r="H1044" s="394"/>
      <c r="I1044" s="394"/>
      <c r="J1044" s="40"/>
      <c r="K1044" s="40"/>
      <c r="L1044" s="40"/>
      <c r="M1044" s="395"/>
      <c r="N1044" s="395"/>
      <c r="O1044" s="395"/>
      <c r="P1044" s="395"/>
      <c r="Q1044" s="395"/>
      <c r="R1044" s="35"/>
      <c r="S1044" s="35"/>
      <c r="T1044" s="35"/>
      <c r="U1044" s="35"/>
      <c r="V1044" s="35"/>
      <c r="W1044" s="35"/>
      <c r="X1044" s="396" t="str">
        <f>IF(E1044="","",VLOOKUP(E1044,Transporte!$A$3:$D$281,4,FALSE))</f>
        <v/>
      </c>
      <c r="Y1044" s="396"/>
      <c r="Z1044" s="396"/>
      <c r="AA1044" s="396"/>
      <c r="AB1044" s="396"/>
      <c r="AC1044" s="397"/>
      <c r="AD1044" s="397"/>
      <c r="AE1044" s="397"/>
      <c r="AF1044" s="38" t="str">
        <f>IF(M1044="","",M1044*X1044*AC1044)</f>
        <v/>
      </c>
      <c r="AL1044" s="71"/>
      <c r="AQ1044" s="113"/>
    </row>
    <row r="1045" spans="1:48" s="43" customFormat="1" outlineLevel="1" x14ac:dyDescent="0.3">
      <c r="A1045" s="391" t="str">
        <f>IF(E1045="","",VLOOKUP(E1045,Transporte!$A$3:$D$281,2,FALSE))</f>
        <v/>
      </c>
      <c r="B1045" s="392"/>
      <c r="C1045" s="392"/>
      <c r="D1045" s="392"/>
      <c r="E1045" s="393"/>
      <c r="F1045" s="393"/>
      <c r="G1045" s="394" t="str">
        <f>IF(E1045="","",VLOOKUP(E1045,Transporte!$A$3:$D$281,3,FALSE))</f>
        <v/>
      </c>
      <c r="H1045" s="394"/>
      <c r="I1045" s="394"/>
      <c r="J1045" s="40"/>
      <c r="K1045" s="40"/>
      <c r="L1045" s="40"/>
      <c r="M1045" s="395"/>
      <c r="N1045" s="395"/>
      <c r="O1045" s="395"/>
      <c r="P1045" s="395"/>
      <c r="Q1045" s="395"/>
      <c r="R1045" s="35"/>
      <c r="S1045" s="35"/>
      <c r="T1045" s="35"/>
      <c r="U1045" s="35"/>
      <c r="V1045" s="35"/>
      <c r="W1045" s="35"/>
      <c r="X1045" s="396" t="str">
        <f>IF(E1045="","",VLOOKUP(E1045,Transporte!$A$3:$D$281,4,FALSE))</f>
        <v/>
      </c>
      <c r="Y1045" s="396"/>
      <c r="Z1045" s="396"/>
      <c r="AA1045" s="396"/>
      <c r="AB1045" s="396"/>
      <c r="AC1045" s="397"/>
      <c r="AD1045" s="397"/>
      <c r="AE1045" s="397"/>
      <c r="AF1045" s="38" t="str">
        <f>IF(M1045="","",M1045*X1045*AC1045)</f>
        <v/>
      </c>
      <c r="AL1045" s="71"/>
      <c r="AQ1045" s="113"/>
    </row>
    <row r="1046" spans="1:48" s="43" customFormat="1" outlineLevel="1" x14ac:dyDescent="0.3">
      <c r="A1046" s="391" t="str">
        <f>IF(E1046="","",VLOOKUP(E1046,Transporte!$A$3:$D$281,2,FALSE))</f>
        <v/>
      </c>
      <c r="B1046" s="392"/>
      <c r="C1046" s="392"/>
      <c r="D1046" s="392"/>
      <c r="E1046" s="393"/>
      <c r="F1046" s="393"/>
      <c r="G1046" s="394" t="str">
        <f>IF(E1046="","",VLOOKUP(E1046,Transporte!$A$3:$D$281,3,FALSE))</f>
        <v/>
      </c>
      <c r="H1046" s="394"/>
      <c r="I1046" s="394"/>
      <c r="J1046" s="40"/>
      <c r="K1046" s="40"/>
      <c r="L1046" s="40"/>
      <c r="M1046" s="395"/>
      <c r="N1046" s="395"/>
      <c r="O1046" s="395"/>
      <c r="P1046" s="395"/>
      <c r="Q1046" s="395"/>
      <c r="R1046" s="35"/>
      <c r="S1046" s="35"/>
      <c r="T1046" s="35"/>
      <c r="U1046" s="35"/>
      <c r="V1046" s="35"/>
      <c r="W1046" s="35"/>
      <c r="X1046" s="396" t="str">
        <f>IF(E1046="","",VLOOKUP(E1046,Transporte!$A$3:$D$281,4,FALSE))</f>
        <v/>
      </c>
      <c r="Y1046" s="396"/>
      <c r="Z1046" s="396"/>
      <c r="AA1046" s="396"/>
      <c r="AB1046" s="396"/>
      <c r="AC1046" s="397"/>
      <c r="AD1046" s="397"/>
      <c r="AE1046" s="397"/>
      <c r="AF1046" s="38" t="str">
        <f>IF(M1046="","",M1046*X1046*AC1046)</f>
        <v/>
      </c>
      <c r="AL1046" s="71"/>
      <c r="AQ1046" s="113"/>
    </row>
    <row r="1047" spans="1:48" s="43" customFormat="1" outlineLevel="1" x14ac:dyDescent="0.3">
      <c r="A1047" s="391" t="str">
        <f>IF(E1047="","",VLOOKUP(E1047,Transporte!$A$3:$D$281,2,FALSE))</f>
        <v/>
      </c>
      <c r="B1047" s="392"/>
      <c r="C1047" s="392"/>
      <c r="D1047" s="392"/>
      <c r="E1047" s="393"/>
      <c r="F1047" s="393"/>
      <c r="G1047" s="394" t="str">
        <f>IF(E1047="","",VLOOKUP(E1047,Transporte!$A$3:$D$281,3,FALSE))</f>
        <v/>
      </c>
      <c r="H1047" s="394"/>
      <c r="I1047" s="394"/>
      <c r="J1047" s="40"/>
      <c r="K1047" s="40"/>
      <c r="L1047" s="40"/>
      <c r="M1047" s="395"/>
      <c r="N1047" s="395"/>
      <c r="O1047" s="395"/>
      <c r="P1047" s="395"/>
      <c r="Q1047" s="395"/>
      <c r="R1047" s="35"/>
      <c r="S1047" s="35"/>
      <c r="T1047" s="35"/>
      <c r="U1047" s="35"/>
      <c r="V1047" s="35"/>
      <c r="W1047" s="35"/>
      <c r="X1047" s="396" t="str">
        <f>IF(E1047="","",VLOOKUP(E1047,Transporte!$A$3:$D$281,4,f))</f>
        <v/>
      </c>
      <c r="Y1047" s="396"/>
      <c r="Z1047" s="396"/>
      <c r="AA1047" s="396"/>
      <c r="AB1047" s="396"/>
      <c r="AC1047" s="397"/>
      <c r="AD1047" s="397"/>
      <c r="AE1047" s="397"/>
      <c r="AF1047" s="38" t="str">
        <f>IF(M1047="","",M1047*X1047*AC1047)</f>
        <v/>
      </c>
      <c r="AL1047" s="71"/>
      <c r="AQ1047" s="113"/>
    </row>
    <row r="1048" spans="1:48" s="43" customFormat="1" outlineLevel="1" x14ac:dyDescent="0.3">
      <c r="A1048" s="398" t="s">
        <v>53</v>
      </c>
      <c r="B1048" s="399"/>
      <c r="C1048" s="399"/>
      <c r="D1048" s="399"/>
      <c r="E1048" s="399"/>
      <c r="F1048" s="399"/>
      <c r="G1048" s="399"/>
      <c r="H1048" s="399"/>
      <c r="I1048" s="399"/>
      <c r="J1048" s="399"/>
      <c r="K1048" s="399"/>
      <c r="L1048" s="399"/>
      <c r="M1048" s="399"/>
      <c r="N1048" s="399"/>
      <c r="O1048" s="399"/>
      <c r="P1048" s="399"/>
      <c r="Q1048" s="399"/>
      <c r="R1048" s="399"/>
      <c r="S1048" s="399"/>
      <c r="T1048" s="399"/>
      <c r="U1048" s="399"/>
      <c r="V1048" s="399"/>
      <c r="W1048" s="400">
        <f>TRUNC(SUM(AA1043:AF1047),2)</f>
        <v>0</v>
      </c>
      <c r="X1048" s="401"/>
      <c r="Y1048" s="401"/>
      <c r="Z1048" s="401"/>
      <c r="AA1048" s="401"/>
      <c r="AB1048" s="401"/>
      <c r="AC1048" s="401"/>
      <c r="AD1048" s="401"/>
      <c r="AE1048" s="401"/>
      <c r="AF1048" s="401"/>
      <c r="AL1048" s="71"/>
      <c r="AQ1048" s="113"/>
    </row>
    <row r="1049" spans="1:48" s="43" customFormat="1" outlineLevel="1" x14ac:dyDescent="0.3">
      <c r="A1049" s="25"/>
      <c r="B1049" s="26"/>
      <c r="C1049" s="26"/>
      <c r="D1049" s="27"/>
      <c r="E1049" s="28"/>
      <c r="F1049" s="28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  <c r="R1049" s="26"/>
      <c r="S1049" s="26"/>
      <c r="T1049" s="26"/>
      <c r="U1049" s="26"/>
      <c r="V1049" s="26"/>
      <c r="W1049" s="26"/>
      <c r="X1049" s="47"/>
      <c r="Y1049" s="47"/>
      <c r="Z1049" s="47"/>
      <c r="AA1049" s="47"/>
      <c r="AB1049" s="50"/>
      <c r="AC1049" s="50"/>
      <c r="AD1049" s="50"/>
      <c r="AE1049" s="50"/>
      <c r="AF1049" s="29"/>
      <c r="AL1049" s="71"/>
      <c r="AQ1049" s="113"/>
    </row>
    <row r="1050" spans="1:48" s="43" customFormat="1" x14ac:dyDescent="0.3">
      <c r="A1050" s="402" t="s">
        <v>54</v>
      </c>
      <c r="B1050" s="403"/>
      <c r="C1050" s="403"/>
      <c r="D1050" s="403"/>
      <c r="E1050" s="403"/>
      <c r="F1050" s="403"/>
      <c r="G1050" s="403"/>
      <c r="H1050" s="403"/>
      <c r="I1050" s="403"/>
      <c r="J1050" s="403"/>
      <c r="K1050" s="403"/>
      <c r="L1050" s="403"/>
      <c r="M1050" s="403"/>
      <c r="N1050" s="403"/>
      <c r="O1050" s="403"/>
      <c r="P1050" s="403"/>
      <c r="Q1050" s="403"/>
      <c r="R1050" s="403"/>
      <c r="S1050" s="403"/>
      <c r="T1050" s="403"/>
      <c r="U1050" s="403"/>
      <c r="V1050" s="403"/>
      <c r="W1050" s="404"/>
      <c r="X1050" s="405">
        <f>SUM(N1018,W1031,W1040,W1048)</f>
        <v>0.59</v>
      </c>
      <c r="Y1050" s="405"/>
      <c r="Z1050" s="405"/>
      <c r="AA1050" s="405"/>
      <c r="AB1050" s="405"/>
      <c r="AC1050" s="405"/>
      <c r="AD1050" s="405"/>
      <c r="AE1050" s="405"/>
      <c r="AF1050" s="405"/>
      <c r="AH1050" s="54">
        <v>375</v>
      </c>
      <c r="AL1050" s="71">
        <f>AH1050/AJ984*AI984</f>
        <v>375</v>
      </c>
      <c r="AM1050" s="69">
        <f>AL1050-AH1050</f>
        <v>0</v>
      </c>
      <c r="AN1050" s="70">
        <f>AM1050/AH1050</f>
        <v>0</v>
      </c>
      <c r="AP1050" s="74"/>
      <c r="AQ1050" s="113"/>
      <c r="AR1050" s="54">
        <v>375</v>
      </c>
      <c r="AT1050" s="43">
        <f>(((AR1050*$AV$2)-AR1050))*-1</f>
        <v>375</v>
      </c>
      <c r="AU1050" s="43">
        <f>(AR1050*$AV$2)+AR1050</f>
        <v>375</v>
      </c>
      <c r="AV1050" s="121">
        <f>(AH1050*$AW$2/AR1050)-$AW$2</f>
        <v>0</v>
      </c>
    </row>
    <row r="1051" spans="1:48" s="43" customFormat="1" x14ac:dyDescent="0.3">
      <c r="A1051" s="402" t="s">
        <v>55</v>
      </c>
      <c r="B1051" s="403"/>
      <c r="C1051" s="403"/>
      <c r="D1051" s="403"/>
      <c r="E1051" s="403"/>
      <c r="F1051" s="403"/>
      <c r="G1051" s="403"/>
      <c r="H1051" s="403"/>
      <c r="I1051" s="403"/>
      <c r="J1051" s="403"/>
      <c r="K1051" s="403"/>
      <c r="L1051" s="403"/>
      <c r="M1051" s="403"/>
      <c r="N1051" s="403"/>
      <c r="O1051" s="403"/>
      <c r="P1051" s="403"/>
      <c r="Q1051" s="403"/>
      <c r="R1051" s="403"/>
      <c r="S1051" s="403"/>
      <c r="T1051" s="404"/>
      <c r="U1051" s="406">
        <f>$U$69</f>
        <v>13.350000000000001</v>
      </c>
      <c r="V1051" s="406"/>
      <c r="W1051" s="406"/>
      <c r="X1051" s="405">
        <f>TRUNC(X1050*U1051/100,2)</f>
        <v>7.0000000000000007E-2</v>
      </c>
      <c r="Y1051" s="405"/>
      <c r="Z1051" s="405"/>
      <c r="AA1051" s="405"/>
      <c r="AB1051" s="405"/>
      <c r="AC1051" s="405"/>
      <c r="AD1051" s="405"/>
      <c r="AE1051" s="405"/>
      <c r="AF1051" s="405"/>
      <c r="AH1051" s="41"/>
      <c r="AJ1051" s="45"/>
      <c r="AL1051" s="71"/>
      <c r="AQ1051" s="113"/>
      <c r="AR1051" s="41"/>
    </row>
    <row r="1052" spans="1:48" s="43" customFormat="1" x14ac:dyDescent="0.3">
      <c r="A1052" s="402" t="s">
        <v>56</v>
      </c>
      <c r="B1052" s="403"/>
      <c r="C1052" s="403"/>
      <c r="D1052" s="403"/>
      <c r="E1052" s="403"/>
      <c r="F1052" s="403"/>
      <c r="G1052" s="403"/>
      <c r="H1052" s="403"/>
      <c r="I1052" s="403"/>
      <c r="J1052" s="403"/>
      <c r="K1052" s="403"/>
      <c r="L1052" s="403"/>
      <c r="M1052" s="403"/>
      <c r="N1052" s="403"/>
      <c r="O1052" s="403"/>
      <c r="P1052" s="403"/>
      <c r="Q1052" s="403"/>
      <c r="R1052" s="403"/>
      <c r="S1052" s="403"/>
      <c r="T1052" s="403"/>
      <c r="U1052" s="403"/>
      <c r="V1052" s="403"/>
      <c r="W1052" s="404"/>
      <c r="X1052" s="405">
        <f>SUM(X1050:AF1051)</f>
        <v>0.65999999999999992</v>
      </c>
      <c r="Y1052" s="405"/>
      <c r="Z1052" s="405"/>
      <c r="AA1052" s="405"/>
      <c r="AB1052" s="405"/>
      <c r="AC1052" s="405"/>
      <c r="AD1052" s="405"/>
      <c r="AE1052" s="405"/>
      <c r="AF1052" s="405"/>
      <c r="AH1052" s="41"/>
      <c r="AI1052" s="43">
        <f>AJ984</f>
        <v>0.65999999999999992</v>
      </c>
      <c r="AJ1052" s="44">
        <f>AI1052-X1052</f>
        <v>0</v>
      </c>
      <c r="AL1052" s="71"/>
      <c r="AQ1052" s="113"/>
      <c r="AR1052" s="41"/>
    </row>
    <row r="1053" spans="1:48" s="43" customFormat="1" x14ac:dyDescent="0.3">
      <c r="A1053" s="21" t="s">
        <v>20</v>
      </c>
      <c r="B1053" s="62"/>
      <c r="C1053" s="62"/>
      <c r="D1053" s="22"/>
      <c r="E1053" s="23"/>
      <c r="F1053" s="23"/>
      <c r="G1053" s="62"/>
      <c r="H1053" s="62"/>
      <c r="I1053" s="62"/>
      <c r="J1053" s="62"/>
      <c r="K1053" s="62"/>
      <c r="L1053" s="62"/>
      <c r="M1053" s="62"/>
      <c r="N1053" s="62"/>
      <c r="O1053" s="62"/>
      <c r="P1053" s="62"/>
      <c r="Q1053" s="62"/>
      <c r="R1053" s="62"/>
      <c r="S1053" s="62"/>
      <c r="T1053" s="62"/>
      <c r="U1053" s="62"/>
      <c r="V1053" s="62"/>
      <c r="W1053" s="62"/>
      <c r="X1053" s="46"/>
      <c r="Y1053" s="46"/>
      <c r="Z1053" s="46"/>
      <c r="AA1053" s="46"/>
      <c r="AB1053" s="61"/>
      <c r="AC1053" s="61"/>
      <c r="AD1053" s="61"/>
      <c r="AE1053" s="61"/>
      <c r="AF1053" s="24"/>
      <c r="AL1053" s="71"/>
      <c r="AQ1053" s="113"/>
    </row>
    <row r="1054" spans="1:48" s="43" customFormat="1" ht="33.75" customHeight="1" x14ac:dyDescent="0.3">
      <c r="A1054" s="25" t="s">
        <v>21</v>
      </c>
      <c r="B1054" s="442">
        <v>40510</v>
      </c>
      <c r="C1054" s="442"/>
      <c r="D1054" s="443" t="str">
        <f>VLOOKUP(B1054,Serviços!A:E,2,FALSE)</f>
        <v>FORNECIMENTO DE EMULSÃO RR-1C</v>
      </c>
      <c r="E1054" s="443"/>
      <c r="F1054" s="443"/>
      <c r="G1054" s="443"/>
      <c r="H1054" s="443"/>
      <c r="I1054" s="443"/>
      <c r="J1054" s="443"/>
      <c r="K1054" s="443"/>
      <c r="L1054" s="443"/>
      <c r="M1054" s="443"/>
      <c r="N1054" s="443"/>
      <c r="O1054" s="443"/>
      <c r="P1054" s="443"/>
      <c r="Q1054" s="443"/>
      <c r="R1054" s="443"/>
      <c r="S1054" s="443"/>
      <c r="T1054" s="443"/>
      <c r="U1054" s="443"/>
      <c r="V1054" s="443"/>
      <c r="W1054" s="443"/>
      <c r="X1054" s="443"/>
      <c r="Y1054" s="443"/>
      <c r="Z1054" s="443"/>
      <c r="AA1054" s="443"/>
      <c r="AB1054" s="443"/>
      <c r="AC1054" s="429" t="s">
        <v>22</v>
      </c>
      <c r="AD1054" s="429"/>
      <c r="AE1054" s="429"/>
      <c r="AF1054" s="53" t="str">
        <f>VLOOKUP(B1054,Serviços!A:E,3,FALSE)</f>
        <v xml:space="preserve">T     </v>
      </c>
      <c r="AI1054" s="44">
        <f>X1122</f>
        <v>3283.95</v>
      </c>
      <c r="AJ1054" s="43">
        <f>VLOOKUP(B1054,Orçamento!$A:$D,4,FALSE)</f>
        <v>3283.95</v>
      </c>
      <c r="AK1054" s="44">
        <f>AI1054-AJ1054</f>
        <v>0</v>
      </c>
      <c r="AL1054" s="71"/>
      <c r="AP1054" s="74">
        <f>X1120</f>
        <v>2955.06</v>
      </c>
      <c r="AQ1054" s="113" t="s">
        <v>954</v>
      </c>
    </row>
    <row r="1055" spans="1:48" s="43" customFormat="1" outlineLevel="1" x14ac:dyDescent="0.3">
      <c r="A1055" s="25"/>
      <c r="B1055" s="26"/>
      <c r="C1055" s="26"/>
      <c r="D1055" s="27"/>
      <c r="E1055" s="28"/>
      <c r="F1055" s="28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  <c r="R1055" s="26"/>
      <c r="S1055" s="26"/>
      <c r="T1055" s="26"/>
      <c r="U1055" s="26"/>
      <c r="V1055" s="26"/>
      <c r="W1055" s="26"/>
      <c r="X1055" s="47"/>
      <c r="Y1055" s="47"/>
      <c r="Z1055" s="47"/>
      <c r="AA1055" s="47"/>
      <c r="AB1055" s="50"/>
      <c r="AC1055" s="50"/>
      <c r="AD1055" s="50"/>
      <c r="AE1055" s="50"/>
      <c r="AF1055" s="29"/>
      <c r="AL1055" s="71"/>
      <c r="AQ1055" s="113"/>
    </row>
    <row r="1056" spans="1:48" s="43" customFormat="1" outlineLevel="1" x14ac:dyDescent="0.3">
      <c r="A1056" s="409" t="s">
        <v>23</v>
      </c>
      <c r="B1056" s="409"/>
      <c r="C1056" s="409"/>
      <c r="D1056" s="409"/>
      <c r="E1056" s="410" t="s">
        <v>24</v>
      </c>
      <c r="F1056" s="410"/>
      <c r="G1056" s="58" t="s">
        <v>25</v>
      </c>
      <c r="H1056" s="410" t="s">
        <v>26</v>
      </c>
      <c r="I1056" s="410"/>
      <c r="J1056" s="410"/>
      <c r="K1056" s="410"/>
      <c r="L1056" s="410" t="s">
        <v>27</v>
      </c>
      <c r="M1056" s="410"/>
      <c r="N1056" s="410" t="s">
        <v>28</v>
      </c>
      <c r="O1056" s="410"/>
      <c r="P1056" s="410"/>
      <c r="Q1056" s="410"/>
      <c r="R1056" s="410"/>
      <c r="S1056" s="410"/>
      <c r="T1056" s="410"/>
      <c r="U1056" s="410"/>
      <c r="V1056" s="410" t="s">
        <v>29</v>
      </c>
      <c r="W1056" s="410"/>
      <c r="X1056" s="410"/>
      <c r="Y1056" s="410"/>
      <c r="Z1056" s="410"/>
      <c r="AA1056" s="411" t="s">
        <v>30</v>
      </c>
      <c r="AB1056" s="411"/>
      <c r="AC1056" s="411"/>
      <c r="AD1056" s="411"/>
      <c r="AE1056" s="411" t="s">
        <v>31</v>
      </c>
      <c r="AF1056" s="411"/>
      <c r="AL1056" s="71"/>
      <c r="AQ1056" s="113"/>
    </row>
    <row r="1057" spans="1:43" s="43" customFormat="1" ht="34.5" customHeight="1" outlineLevel="1" x14ac:dyDescent="0.3">
      <c r="A1057" s="439" t="str">
        <f>IF(E1057=0,"",VLOOKUP(E1057,Equipamentos!$A$3:$V$145,2,FALSE))</f>
        <v/>
      </c>
      <c r="B1057" s="440"/>
      <c r="C1057" s="440"/>
      <c r="D1057" s="440"/>
      <c r="E1057" s="441"/>
      <c r="F1057" s="441"/>
      <c r="G1057" s="59"/>
      <c r="H1057" s="413"/>
      <c r="I1057" s="413"/>
      <c r="J1057" s="413"/>
      <c r="K1057" s="413"/>
      <c r="L1057" s="408" t="str">
        <f t="shared" ref="L1057:L1065" si="81">IF(H1057&gt;0,1-H1057,"")</f>
        <v/>
      </c>
      <c r="M1057" s="408"/>
      <c r="N1057" s="438" t="str">
        <f>IF(E1057="","",VLOOKUP(E1057,Equipamentos!$A$3:$V$64,3,FALSE))</f>
        <v/>
      </c>
      <c r="O1057" s="438"/>
      <c r="P1057" s="438"/>
      <c r="Q1057" s="438"/>
      <c r="R1057" s="438"/>
      <c r="S1057" s="438"/>
      <c r="T1057" s="438"/>
      <c r="U1057" s="438"/>
      <c r="V1057" s="30"/>
      <c r="W1057" s="438" t="str">
        <f>IF(E1057="","",VLOOKUP(E1057,Equipamentos!$A$3:$V$64,4,FALSE))</f>
        <v/>
      </c>
      <c r="X1057" s="438"/>
      <c r="Y1057" s="438"/>
      <c r="Z1057" s="438"/>
      <c r="AA1057" s="414"/>
      <c r="AB1057" s="414"/>
      <c r="AC1057" s="414"/>
      <c r="AD1057" s="414"/>
      <c r="AE1057" s="429" t="str">
        <f>IF(AA1057="","",((H1057*N1057)+(L1057*W1057))*AA1057)</f>
        <v/>
      </c>
      <c r="AF1057" s="430"/>
      <c r="AL1057" s="71"/>
      <c r="AQ1057" s="113"/>
    </row>
    <row r="1058" spans="1:43" s="43" customFormat="1" outlineLevel="1" x14ac:dyDescent="0.3">
      <c r="A1058" s="415" t="str">
        <f>IF(E1058=0,"",VLOOKUP(E1058,Equipamentos!$A$3:$V$145,2,FALSE))</f>
        <v/>
      </c>
      <c r="B1058" s="416"/>
      <c r="C1058" s="416"/>
      <c r="D1058" s="416"/>
      <c r="E1058" s="434"/>
      <c r="F1058" s="434"/>
      <c r="G1058" s="28"/>
      <c r="H1058" s="408"/>
      <c r="I1058" s="408"/>
      <c r="J1058" s="408"/>
      <c r="K1058" s="408"/>
      <c r="L1058" s="408" t="str">
        <f t="shared" si="81"/>
        <v/>
      </c>
      <c r="M1058" s="408"/>
      <c r="N1058" s="438" t="str">
        <f>IF(E1058="","",VLOOKUP(E1058,Equipamentos!$A$3:$V$64,3,FALSE))</f>
        <v/>
      </c>
      <c r="O1058" s="438"/>
      <c r="P1058" s="438"/>
      <c r="Q1058" s="438"/>
      <c r="R1058" s="438"/>
      <c r="S1058" s="438"/>
      <c r="T1058" s="438"/>
      <c r="U1058" s="438"/>
      <c r="V1058" s="30"/>
      <c r="W1058" s="438" t="str">
        <f>IF(E1058="","",VLOOKUP(E1058,Equipamentos!$A$3:$V$64,4,FALSE))</f>
        <v/>
      </c>
      <c r="X1058" s="438"/>
      <c r="Y1058" s="438"/>
      <c r="Z1058" s="438"/>
      <c r="AA1058" s="397"/>
      <c r="AB1058" s="397"/>
      <c r="AC1058" s="397"/>
      <c r="AD1058" s="397"/>
      <c r="AE1058" s="429" t="str">
        <f t="shared" ref="AE1058:AE1065" si="82">IF(AA1058="","",((H1058*N1058)+(L1058*W1058))*AA1058)</f>
        <v/>
      </c>
      <c r="AF1058" s="430"/>
      <c r="AL1058" s="71"/>
      <c r="AQ1058" s="113"/>
    </row>
    <row r="1059" spans="1:43" s="43" customFormat="1" outlineLevel="1" x14ac:dyDescent="0.3">
      <c r="A1059" s="415" t="str">
        <f>IF(E1059=0,"",VLOOKUP(E1059,Equipamentos!$A$3:$V$145,2,FALSE))</f>
        <v/>
      </c>
      <c r="B1059" s="416"/>
      <c r="C1059" s="416"/>
      <c r="D1059" s="416"/>
      <c r="E1059" s="434"/>
      <c r="F1059" s="434"/>
      <c r="G1059" s="28"/>
      <c r="H1059" s="408"/>
      <c r="I1059" s="408"/>
      <c r="J1059" s="408"/>
      <c r="K1059" s="408"/>
      <c r="L1059" s="408" t="str">
        <f t="shared" si="81"/>
        <v/>
      </c>
      <c r="M1059" s="408"/>
      <c r="N1059" s="438" t="str">
        <f>IF(E1059="","",VLOOKUP(E1059,Equipamentos!$A$3:$V$64,3,FALSE))</f>
        <v/>
      </c>
      <c r="O1059" s="438"/>
      <c r="P1059" s="438"/>
      <c r="Q1059" s="438"/>
      <c r="R1059" s="438"/>
      <c r="S1059" s="438"/>
      <c r="T1059" s="438"/>
      <c r="U1059" s="438"/>
      <c r="V1059" s="30"/>
      <c r="W1059" s="438" t="str">
        <f>IF(E1059="","",VLOOKUP(E1059,Equipamentos!$A$3:$V$64,4,FALSE))</f>
        <v/>
      </c>
      <c r="X1059" s="438"/>
      <c r="Y1059" s="438"/>
      <c r="Z1059" s="438"/>
      <c r="AA1059" s="397"/>
      <c r="AB1059" s="397"/>
      <c r="AC1059" s="397"/>
      <c r="AD1059" s="397"/>
      <c r="AE1059" s="429" t="str">
        <f t="shared" si="82"/>
        <v/>
      </c>
      <c r="AF1059" s="430"/>
      <c r="AL1059" s="71"/>
      <c r="AQ1059" s="113"/>
    </row>
    <row r="1060" spans="1:43" s="43" customFormat="1" outlineLevel="1" x14ac:dyDescent="0.3">
      <c r="A1060" s="415" t="str">
        <f>IF(E1060=0,"",VLOOKUP(E1060,Equipamentos!$A$3:$V$145,2,FALSE))</f>
        <v/>
      </c>
      <c r="B1060" s="416"/>
      <c r="C1060" s="416"/>
      <c r="D1060" s="416"/>
      <c r="E1060" s="434"/>
      <c r="F1060" s="434"/>
      <c r="G1060" s="28"/>
      <c r="H1060" s="408"/>
      <c r="I1060" s="408"/>
      <c r="J1060" s="408"/>
      <c r="K1060" s="408"/>
      <c r="L1060" s="408" t="str">
        <f t="shared" si="81"/>
        <v/>
      </c>
      <c r="M1060" s="408"/>
      <c r="N1060" s="438" t="str">
        <f>IF(E1060="","",VLOOKUP(E1060,Equipamentos!$A$3:$V$64,3,FALSE))</f>
        <v/>
      </c>
      <c r="O1060" s="438"/>
      <c r="P1060" s="438"/>
      <c r="Q1060" s="438"/>
      <c r="R1060" s="438"/>
      <c r="S1060" s="438"/>
      <c r="T1060" s="438"/>
      <c r="U1060" s="438"/>
      <c r="V1060" s="30"/>
      <c r="W1060" s="438" t="str">
        <f>IF(E1060="","",VLOOKUP(E1060,Equipamentos!$A$3:$V$64,4,FALSE))</f>
        <v/>
      </c>
      <c r="X1060" s="438"/>
      <c r="Y1060" s="438"/>
      <c r="Z1060" s="438"/>
      <c r="AA1060" s="397"/>
      <c r="AB1060" s="397"/>
      <c r="AC1060" s="397"/>
      <c r="AD1060" s="397"/>
      <c r="AE1060" s="429" t="str">
        <f t="shared" si="82"/>
        <v/>
      </c>
      <c r="AF1060" s="430"/>
      <c r="AL1060" s="71"/>
      <c r="AQ1060" s="113"/>
    </row>
    <row r="1061" spans="1:43" s="43" customFormat="1" outlineLevel="1" x14ac:dyDescent="0.3">
      <c r="A1061" s="415" t="str">
        <f>IF(E1061=0,"",VLOOKUP(E1061,Equipamentos!$A$3:$V$145,2,FALSE))</f>
        <v/>
      </c>
      <c r="B1061" s="416"/>
      <c r="C1061" s="416"/>
      <c r="D1061" s="416"/>
      <c r="E1061" s="434"/>
      <c r="F1061" s="434"/>
      <c r="G1061" s="28"/>
      <c r="H1061" s="408"/>
      <c r="I1061" s="408"/>
      <c r="J1061" s="408"/>
      <c r="K1061" s="408"/>
      <c r="L1061" s="408" t="str">
        <f t="shared" si="81"/>
        <v/>
      </c>
      <c r="M1061" s="408"/>
      <c r="N1061" s="438" t="str">
        <f>IF(E1061="","",VLOOKUP(E1061,Equipamentos!$A$3:$V$64,3,FALSE))</f>
        <v/>
      </c>
      <c r="O1061" s="438"/>
      <c r="P1061" s="438"/>
      <c r="Q1061" s="438"/>
      <c r="R1061" s="438"/>
      <c r="S1061" s="438"/>
      <c r="T1061" s="438"/>
      <c r="U1061" s="438"/>
      <c r="V1061" s="30"/>
      <c r="W1061" s="438" t="str">
        <f>IF(E1061="","",VLOOKUP(E1061,Equipamentos!$A$3:$V$64,4,FALSE))</f>
        <v/>
      </c>
      <c r="X1061" s="438"/>
      <c r="Y1061" s="438"/>
      <c r="Z1061" s="438"/>
      <c r="AA1061" s="397"/>
      <c r="AB1061" s="397"/>
      <c r="AC1061" s="397"/>
      <c r="AD1061" s="397"/>
      <c r="AE1061" s="429" t="str">
        <f t="shared" si="82"/>
        <v/>
      </c>
      <c r="AF1061" s="430"/>
      <c r="AL1061" s="71"/>
      <c r="AQ1061" s="113"/>
    </row>
    <row r="1062" spans="1:43" s="43" customFormat="1" outlineLevel="1" x14ac:dyDescent="0.3">
      <c r="A1062" s="415" t="str">
        <f>IF(E1062=0,"",VLOOKUP(E1062,Equipamentos!$A$3:$V$145,2,FALSE))</f>
        <v/>
      </c>
      <c r="B1062" s="416"/>
      <c r="C1062" s="416"/>
      <c r="D1062" s="416"/>
      <c r="E1062" s="434"/>
      <c r="F1062" s="434"/>
      <c r="G1062" s="28"/>
      <c r="H1062" s="408"/>
      <c r="I1062" s="408"/>
      <c r="J1062" s="408"/>
      <c r="K1062" s="408"/>
      <c r="L1062" s="408" t="str">
        <f t="shared" si="81"/>
        <v/>
      </c>
      <c r="M1062" s="408"/>
      <c r="N1062" s="438" t="str">
        <f>IF(E1062="","",VLOOKUP(E1062,Equipamentos!$A$3:$V$64,3,FALSE))</f>
        <v/>
      </c>
      <c r="O1062" s="438"/>
      <c r="P1062" s="438"/>
      <c r="Q1062" s="438"/>
      <c r="R1062" s="438"/>
      <c r="S1062" s="438"/>
      <c r="T1062" s="438"/>
      <c r="U1062" s="438"/>
      <c r="V1062" s="30"/>
      <c r="W1062" s="438" t="str">
        <f>IF(E1062="","",VLOOKUP(E1062,Equipamentos!$A$3:$V$64,4,FALSE))</f>
        <v/>
      </c>
      <c r="X1062" s="438"/>
      <c r="Y1062" s="438"/>
      <c r="Z1062" s="438"/>
      <c r="AA1062" s="397"/>
      <c r="AB1062" s="397"/>
      <c r="AC1062" s="397"/>
      <c r="AD1062" s="397"/>
      <c r="AE1062" s="429" t="str">
        <f t="shared" si="82"/>
        <v/>
      </c>
      <c r="AF1062" s="430"/>
      <c r="AL1062" s="71"/>
      <c r="AQ1062" s="113"/>
    </row>
    <row r="1063" spans="1:43" s="43" customFormat="1" outlineLevel="1" x14ac:dyDescent="0.3">
      <c r="A1063" s="415" t="str">
        <f>IF(E1063=0,"",VLOOKUP(E1063,Equipamentos!$A$3:$V$145,2,FALSE))</f>
        <v/>
      </c>
      <c r="B1063" s="416"/>
      <c r="C1063" s="416"/>
      <c r="D1063" s="416"/>
      <c r="E1063" s="434"/>
      <c r="F1063" s="434"/>
      <c r="G1063" s="28"/>
      <c r="H1063" s="408"/>
      <c r="I1063" s="408"/>
      <c r="J1063" s="408"/>
      <c r="K1063" s="408"/>
      <c r="L1063" s="408" t="str">
        <f t="shared" si="81"/>
        <v/>
      </c>
      <c r="M1063" s="408"/>
      <c r="N1063" s="438" t="str">
        <f>IF(E1063="","",VLOOKUP(E1063,Equipamentos!$A$3:$V$64,3,FALSE))</f>
        <v/>
      </c>
      <c r="O1063" s="438"/>
      <c r="P1063" s="438"/>
      <c r="Q1063" s="438"/>
      <c r="R1063" s="438"/>
      <c r="S1063" s="438"/>
      <c r="T1063" s="438"/>
      <c r="U1063" s="438"/>
      <c r="V1063" s="30"/>
      <c r="W1063" s="438" t="str">
        <f>IF(E1063="","",VLOOKUP(E1063,Equipamentos!$A$3:$V$64,4,FALSE))</f>
        <v/>
      </c>
      <c r="X1063" s="438"/>
      <c r="Y1063" s="438"/>
      <c r="Z1063" s="438"/>
      <c r="AA1063" s="397"/>
      <c r="AB1063" s="397"/>
      <c r="AC1063" s="397"/>
      <c r="AD1063" s="397"/>
      <c r="AE1063" s="429" t="str">
        <f t="shared" si="82"/>
        <v/>
      </c>
      <c r="AF1063" s="430"/>
      <c r="AL1063" s="71"/>
      <c r="AQ1063" s="113"/>
    </row>
    <row r="1064" spans="1:43" s="43" customFormat="1" outlineLevel="1" x14ac:dyDescent="0.3">
      <c r="A1064" s="415" t="str">
        <f>IF(E1064=0,"",VLOOKUP(E1064,Equipamentos!$A$3:$V$145,2,FALSE))</f>
        <v/>
      </c>
      <c r="B1064" s="416"/>
      <c r="C1064" s="416"/>
      <c r="D1064" s="416"/>
      <c r="E1064" s="434"/>
      <c r="F1064" s="434"/>
      <c r="G1064" s="28"/>
      <c r="H1064" s="408"/>
      <c r="I1064" s="408"/>
      <c r="J1064" s="408"/>
      <c r="K1064" s="408"/>
      <c r="L1064" s="408" t="str">
        <f t="shared" si="81"/>
        <v/>
      </c>
      <c r="M1064" s="408"/>
      <c r="N1064" s="435" t="str">
        <f>IF(E1064="","",VLOOKUP(E1064,Equipamentos!$A$3:$V$64,3,FALSE))</f>
        <v/>
      </c>
      <c r="O1064" s="435"/>
      <c r="P1064" s="435"/>
      <c r="Q1064" s="435"/>
      <c r="R1064" s="435"/>
      <c r="S1064" s="435"/>
      <c r="T1064" s="435"/>
      <c r="U1064" s="435"/>
      <c r="V1064" s="31"/>
      <c r="W1064" s="435" t="str">
        <f>IF(E1064="","",VLOOKUP(E1064,Equipamentos!$A$3:$V$64,4,FALSE))</f>
        <v/>
      </c>
      <c r="X1064" s="435"/>
      <c r="Y1064" s="435"/>
      <c r="Z1064" s="435"/>
      <c r="AA1064" s="397"/>
      <c r="AB1064" s="397"/>
      <c r="AC1064" s="397"/>
      <c r="AD1064" s="397"/>
      <c r="AE1064" s="429" t="str">
        <f t="shared" si="82"/>
        <v/>
      </c>
      <c r="AF1064" s="430"/>
      <c r="AL1064" s="71"/>
      <c r="AQ1064" s="113"/>
    </row>
    <row r="1065" spans="1:43" s="43" customFormat="1" outlineLevel="1" x14ac:dyDescent="0.3">
      <c r="A1065" s="415" t="str">
        <f>IF(E1065=0,"",VLOOKUP(E1065,Equipamentos!$A$3:$V$145,2,FALSE))</f>
        <v/>
      </c>
      <c r="B1065" s="416"/>
      <c r="C1065" s="416"/>
      <c r="D1065" s="416"/>
      <c r="E1065" s="434"/>
      <c r="F1065" s="434"/>
      <c r="G1065" s="28"/>
      <c r="H1065" s="408"/>
      <c r="I1065" s="408"/>
      <c r="J1065" s="408"/>
      <c r="K1065" s="408"/>
      <c r="L1065" s="408" t="str">
        <f t="shared" si="81"/>
        <v/>
      </c>
      <c r="M1065" s="408"/>
      <c r="N1065" s="435" t="str">
        <f>IF(E1065="","",VLOOKUP(E1065,Equipamentos!$A$3:$V$64,3,FALSE))</f>
        <v/>
      </c>
      <c r="O1065" s="435"/>
      <c r="P1065" s="435"/>
      <c r="Q1065" s="435"/>
      <c r="R1065" s="435"/>
      <c r="S1065" s="435"/>
      <c r="T1065" s="435"/>
      <c r="U1065" s="435"/>
      <c r="V1065" s="31"/>
      <c r="W1065" s="435" t="str">
        <f>IF(E1065="","",VLOOKUP(E1065,Equipamentos!$A$3:$V$64,4,FALSE))</f>
        <v/>
      </c>
      <c r="X1065" s="435"/>
      <c r="Y1065" s="435"/>
      <c r="Z1065" s="435"/>
      <c r="AA1065" s="397"/>
      <c r="AB1065" s="397"/>
      <c r="AC1065" s="397"/>
      <c r="AD1065" s="397"/>
      <c r="AE1065" s="436" t="str">
        <f t="shared" si="82"/>
        <v/>
      </c>
      <c r="AF1065" s="437"/>
      <c r="AL1065" s="71"/>
      <c r="AQ1065" s="113"/>
    </row>
    <row r="1066" spans="1:43" s="43" customFormat="1" outlineLevel="1" x14ac:dyDescent="0.3">
      <c r="A1066" s="398" t="s">
        <v>32</v>
      </c>
      <c r="B1066" s="399"/>
      <c r="C1066" s="399"/>
      <c r="D1066" s="399"/>
      <c r="E1066" s="399"/>
      <c r="F1066" s="399"/>
      <c r="G1066" s="399"/>
      <c r="H1066" s="399"/>
      <c r="I1066" s="399"/>
      <c r="J1066" s="399"/>
      <c r="K1066" s="399"/>
      <c r="L1066" s="399"/>
      <c r="M1066" s="399"/>
      <c r="N1066" s="399"/>
      <c r="O1066" s="399"/>
      <c r="P1066" s="399"/>
      <c r="Q1066" s="399"/>
      <c r="R1066" s="399"/>
      <c r="S1066" s="399"/>
      <c r="T1066" s="399"/>
      <c r="U1066" s="399"/>
      <c r="V1066" s="399"/>
      <c r="W1066" s="400">
        <f>TRUNC(SUM(AE1057:AF1065),2)</f>
        <v>0</v>
      </c>
      <c r="X1066" s="401"/>
      <c r="Y1066" s="401"/>
      <c r="Z1066" s="401"/>
      <c r="AA1066" s="401"/>
      <c r="AB1066" s="401"/>
      <c r="AC1066" s="401"/>
      <c r="AD1066" s="401"/>
      <c r="AE1066" s="401"/>
      <c r="AF1066" s="401"/>
      <c r="AL1066" s="71"/>
      <c r="AQ1066" s="113"/>
    </row>
    <row r="1067" spans="1:43" s="43" customFormat="1" outlineLevel="1" x14ac:dyDescent="0.3">
      <c r="A1067" s="25"/>
      <c r="B1067" s="26"/>
      <c r="C1067" s="26"/>
      <c r="D1067" s="27"/>
      <c r="E1067" s="28"/>
      <c r="F1067" s="28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47"/>
      <c r="Y1067" s="47"/>
      <c r="Z1067" s="47"/>
      <c r="AA1067" s="47"/>
      <c r="AB1067" s="50"/>
      <c r="AC1067" s="50"/>
      <c r="AD1067" s="50"/>
      <c r="AE1067" s="50"/>
      <c r="AF1067" s="29"/>
      <c r="AL1067" s="71"/>
      <c r="AQ1067" s="113"/>
    </row>
    <row r="1068" spans="1:43" s="43" customFormat="1" outlineLevel="1" x14ac:dyDescent="0.3">
      <c r="A1068" s="409" t="s">
        <v>33</v>
      </c>
      <c r="B1068" s="409"/>
      <c r="C1068" s="409"/>
      <c r="D1068" s="409"/>
      <c r="E1068" s="410" t="s">
        <v>24</v>
      </c>
      <c r="F1068" s="410"/>
      <c r="G1068" s="410" t="s">
        <v>522</v>
      </c>
      <c r="H1068" s="410"/>
      <c r="I1068" s="410"/>
      <c r="J1068" s="410"/>
      <c r="K1068" s="410" t="s">
        <v>34</v>
      </c>
      <c r="L1068" s="410"/>
      <c r="M1068" s="410"/>
      <c r="N1068" s="410"/>
      <c r="O1068" s="410" t="s">
        <v>30</v>
      </c>
      <c r="P1068" s="410"/>
      <c r="Q1068" s="410"/>
      <c r="R1068" s="410"/>
      <c r="S1068" s="410"/>
      <c r="T1068" s="410"/>
      <c r="U1068" s="410" t="s">
        <v>946</v>
      </c>
      <c r="V1068" s="410"/>
      <c r="W1068" s="410"/>
      <c r="X1068" s="410"/>
      <c r="Y1068" s="410"/>
      <c r="Z1068" s="410"/>
      <c r="AA1068" s="411" t="s">
        <v>31</v>
      </c>
      <c r="AB1068" s="411"/>
      <c r="AC1068" s="411"/>
      <c r="AD1068" s="411"/>
      <c r="AE1068" s="411"/>
      <c r="AF1068" s="411"/>
      <c r="AL1068" s="71"/>
      <c r="AQ1068" s="113"/>
    </row>
    <row r="1069" spans="1:43" s="43" customFormat="1" outlineLevel="1" x14ac:dyDescent="0.3">
      <c r="A1069" s="391" t="str">
        <f>IF(E1069=0,"",VLOOKUP(E1069,'Mão de Obra'!$A$2:$AA$998,2,FALSE))</f>
        <v/>
      </c>
      <c r="B1069" s="392"/>
      <c r="C1069" s="392"/>
      <c r="D1069" s="392"/>
      <c r="E1069" s="412"/>
      <c r="F1069" s="412"/>
      <c r="G1069" s="447"/>
      <c r="H1069" s="447"/>
      <c r="I1069" s="447"/>
      <c r="J1069" s="447"/>
      <c r="K1069" s="431" t="str">
        <f>IF(E1069=0,"",VLOOKUP(E1069,'Mão de Obra'!$A$2:$AA$998,5,))</f>
        <v/>
      </c>
      <c r="L1069" s="431"/>
      <c r="M1069" s="431"/>
      <c r="N1069" s="431"/>
      <c r="O1069" s="432"/>
      <c r="P1069" s="432"/>
      <c r="Q1069" s="432"/>
      <c r="R1069" s="432"/>
      <c r="S1069" s="432"/>
      <c r="T1069" s="432"/>
      <c r="U1069" s="432"/>
      <c r="V1069" s="432"/>
      <c r="W1069" s="432"/>
      <c r="X1069" s="432"/>
      <c r="Y1069" s="432"/>
      <c r="Z1069" s="432"/>
      <c r="AA1069" s="429" t="str">
        <f t="shared" ref="AA1069:AA1076" si="83">IF(O1069="","",O1069*K1069)</f>
        <v/>
      </c>
      <c r="AB1069" s="429"/>
      <c r="AC1069" s="429"/>
      <c r="AD1069" s="429"/>
      <c r="AE1069" s="429"/>
      <c r="AF1069" s="430"/>
      <c r="AL1069" s="71"/>
      <c r="AQ1069" s="113"/>
    </row>
    <row r="1070" spans="1:43" s="43" customFormat="1" outlineLevel="1" x14ac:dyDescent="0.3">
      <c r="A1070" s="391" t="str">
        <f>IF(E1070=0,"",VLOOKUP(E1070,'Mão de Obra'!$A$2:$AA$998,2,FALSE))</f>
        <v/>
      </c>
      <c r="B1070" s="392"/>
      <c r="C1070" s="392"/>
      <c r="D1070" s="392"/>
      <c r="E1070" s="412"/>
      <c r="F1070" s="412"/>
      <c r="G1070" s="447"/>
      <c r="H1070" s="447"/>
      <c r="I1070" s="447"/>
      <c r="J1070" s="447"/>
      <c r="K1070" s="431" t="str">
        <f>IF(E1070=0,"",VLOOKUP(E1070,'Mão de Obra'!$A$2:$AA$998,5,))</f>
        <v/>
      </c>
      <c r="L1070" s="431"/>
      <c r="M1070" s="431"/>
      <c r="N1070" s="431"/>
      <c r="O1070" s="433"/>
      <c r="P1070" s="433"/>
      <c r="Q1070" s="433"/>
      <c r="R1070" s="433"/>
      <c r="S1070" s="433"/>
      <c r="T1070" s="433"/>
      <c r="U1070" s="433"/>
      <c r="V1070" s="433"/>
      <c r="W1070" s="433"/>
      <c r="X1070" s="433"/>
      <c r="Y1070" s="433"/>
      <c r="Z1070" s="433"/>
      <c r="AA1070" s="429" t="str">
        <f t="shared" si="83"/>
        <v/>
      </c>
      <c r="AB1070" s="429"/>
      <c r="AC1070" s="429"/>
      <c r="AD1070" s="429"/>
      <c r="AE1070" s="429"/>
      <c r="AF1070" s="430"/>
      <c r="AL1070" s="71"/>
      <c r="AQ1070" s="113"/>
    </row>
    <row r="1071" spans="1:43" s="43" customFormat="1" outlineLevel="1" x14ac:dyDescent="0.3">
      <c r="A1071" s="391" t="str">
        <f>IF(E1071=0,"",VLOOKUP(E1071,'Mão de Obra'!$A$2:$AA$998,2,FALSE))</f>
        <v/>
      </c>
      <c r="B1071" s="392"/>
      <c r="C1071" s="392"/>
      <c r="D1071" s="392"/>
      <c r="E1071" s="393"/>
      <c r="F1071" s="393"/>
      <c r="G1071" s="427"/>
      <c r="H1071" s="427"/>
      <c r="I1071" s="427"/>
      <c r="J1071" s="427"/>
      <c r="K1071" s="428" t="str">
        <f>IF(E1071=0,"",VLOOKUP(E1071,'Mão de Obra'!$A$2:$AA$998,5,))</f>
        <v/>
      </c>
      <c r="L1071" s="428"/>
      <c r="M1071" s="428"/>
      <c r="N1071" s="428"/>
      <c r="O1071" s="408"/>
      <c r="P1071" s="408"/>
      <c r="Q1071" s="408"/>
      <c r="R1071" s="408"/>
      <c r="S1071" s="408"/>
      <c r="T1071" s="408"/>
      <c r="U1071" s="408"/>
      <c r="V1071" s="408"/>
      <c r="W1071" s="408"/>
      <c r="X1071" s="408"/>
      <c r="Y1071" s="408"/>
      <c r="Z1071" s="408"/>
      <c r="AA1071" s="429" t="str">
        <f t="shared" si="83"/>
        <v/>
      </c>
      <c r="AB1071" s="429"/>
      <c r="AC1071" s="429"/>
      <c r="AD1071" s="429"/>
      <c r="AE1071" s="429"/>
      <c r="AF1071" s="430"/>
      <c r="AL1071" s="71"/>
      <c r="AQ1071" s="113"/>
    </row>
    <row r="1072" spans="1:43" s="43" customFormat="1" outlineLevel="1" x14ac:dyDescent="0.3">
      <c r="A1072" s="391" t="str">
        <f>IF(E1072=0,"",VLOOKUP(E1072,'Mão de Obra'!$A$2:$AA$998,2,FALSE))</f>
        <v/>
      </c>
      <c r="B1072" s="392"/>
      <c r="C1072" s="392"/>
      <c r="D1072" s="392"/>
      <c r="E1072" s="393"/>
      <c r="F1072" s="393"/>
      <c r="G1072" s="427" t="str">
        <f>IF(E1072=0,"",121.83%)</f>
        <v/>
      </c>
      <c r="H1072" s="427"/>
      <c r="I1072" s="427"/>
      <c r="J1072" s="427"/>
      <c r="K1072" s="428" t="str">
        <f>IF(E1072=0,"",VLOOKUP(E1072,'Mão de Obra'!$A$2:$AA$998,5,))</f>
        <v/>
      </c>
      <c r="L1072" s="428"/>
      <c r="M1072" s="428"/>
      <c r="N1072" s="428"/>
      <c r="O1072" s="408"/>
      <c r="P1072" s="408"/>
      <c r="Q1072" s="408"/>
      <c r="R1072" s="408"/>
      <c r="S1072" s="408"/>
      <c r="T1072" s="408"/>
      <c r="U1072" s="408"/>
      <c r="V1072" s="408"/>
      <c r="W1072" s="408"/>
      <c r="X1072" s="408"/>
      <c r="Y1072" s="408"/>
      <c r="Z1072" s="408"/>
      <c r="AA1072" s="429" t="str">
        <f t="shared" si="83"/>
        <v/>
      </c>
      <c r="AB1072" s="429"/>
      <c r="AC1072" s="429"/>
      <c r="AD1072" s="429"/>
      <c r="AE1072" s="429"/>
      <c r="AF1072" s="430"/>
      <c r="AL1072" s="71"/>
      <c r="AQ1072" s="113"/>
    </row>
    <row r="1073" spans="1:43" s="43" customFormat="1" outlineLevel="1" x14ac:dyDescent="0.3">
      <c r="A1073" s="391" t="str">
        <f>IF(E1073=0,"",VLOOKUP(E1073,'Mão de Obra'!$A$2:$AA$998,2,FALSE))</f>
        <v/>
      </c>
      <c r="B1073" s="392"/>
      <c r="C1073" s="392"/>
      <c r="D1073" s="392"/>
      <c r="E1073" s="393"/>
      <c r="F1073" s="393"/>
      <c r="G1073" s="427" t="str">
        <f>IF(E1073=0,"",121.83%)</f>
        <v/>
      </c>
      <c r="H1073" s="427"/>
      <c r="I1073" s="427"/>
      <c r="J1073" s="427"/>
      <c r="K1073" s="428" t="str">
        <f>IF(E1073=0,"",VLOOKUP(E1073,'Mão de Obra'!$A$2:$AA$998,5,))</f>
        <v/>
      </c>
      <c r="L1073" s="428"/>
      <c r="M1073" s="428"/>
      <c r="N1073" s="428"/>
      <c r="O1073" s="408"/>
      <c r="P1073" s="408"/>
      <c r="Q1073" s="408"/>
      <c r="R1073" s="408"/>
      <c r="S1073" s="408"/>
      <c r="T1073" s="408"/>
      <c r="U1073" s="408"/>
      <c r="V1073" s="408"/>
      <c r="W1073" s="408"/>
      <c r="X1073" s="408"/>
      <c r="Y1073" s="408"/>
      <c r="Z1073" s="408"/>
      <c r="AA1073" s="429" t="str">
        <f t="shared" si="83"/>
        <v/>
      </c>
      <c r="AB1073" s="429"/>
      <c r="AC1073" s="429"/>
      <c r="AD1073" s="429"/>
      <c r="AE1073" s="429"/>
      <c r="AF1073" s="430"/>
      <c r="AL1073" s="71"/>
      <c r="AQ1073" s="113"/>
    </row>
    <row r="1074" spans="1:43" s="43" customFormat="1" outlineLevel="1" x14ac:dyDescent="0.3">
      <c r="A1074" s="391" t="str">
        <f>IF(E1074=0,"",VLOOKUP(E1074,'Mão de Obra'!$A$2:$AA$998,2,FALSE))</f>
        <v/>
      </c>
      <c r="B1074" s="392"/>
      <c r="C1074" s="392"/>
      <c r="D1074" s="392"/>
      <c r="E1074" s="393"/>
      <c r="F1074" s="393"/>
      <c r="G1074" s="427" t="str">
        <f>IF(E1074=0,"",121.83%)</f>
        <v/>
      </c>
      <c r="H1074" s="427"/>
      <c r="I1074" s="427"/>
      <c r="J1074" s="427"/>
      <c r="K1074" s="428" t="str">
        <f>IF(E1074=0,"",VLOOKUP(E1074,'Mão de Obra'!$A$2:$AA$998,5,))</f>
        <v/>
      </c>
      <c r="L1074" s="428"/>
      <c r="M1074" s="428"/>
      <c r="N1074" s="428"/>
      <c r="O1074" s="408"/>
      <c r="P1074" s="408"/>
      <c r="Q1074" s="408"/>
      <c r="R1074" s="408"/>
      <c r="S1074" s="408"/>
      <c r="T1074" s="408"/>
      <c r="U1074" s="408"/>
      <c r="V1074" s="408"/>
      <c r="W1074" s="408"/>
      <c r="X1074" s="408"/>
      <c r="Y1074" s="408"/>
      <c r="Z1074" s="408"/>
      <c r="AA1074" s="429" t="str">
        <f t="shared" si="83"/>
        <v/>
      </c>
      <c r="AB1074" s="429"/>
      <c r="AC1074" s="429"/>
      <c r="AD1074" s="429"/>
      <c r="AE1074" s="429"/>
      <c r="AF1074" s="430"/>
      <c r="AL1074" s="71"/>
      <c r="AQ1074" s="113"/>
    </row>
    <row r="1075" spans="1:43" s="43" customFormat="1" outlineLevel="1" x14ac:dyDescent="0.3">
      <c r="A1075" s="391" t="str">
        <f>IF(E1075=0,"",VLOOKUP(E1075,'Mão de Obra'!$A$2:$AA$998,2,FALSE))</f>
        <v/>
      </c>
      <c r="B1075" s="392"/>
      <c r="C1075" s="392"/>
      <c r="D1075" s="392"/>
      <c r="E1075" s="393"/>
      <c r="F1075" s="393"/>
      <c r="G1075" s="427" t="str">
        <f>IF(E1075=0,"",121.83%)</f>
        <v/>
      </c>
      <c r="H1075" s="427"/>
      <c r="I1075" s="427"/>
      <c r="J1075" s="427"/>
      <c r="K1075" s="428" t="str">
        <f>IF(E1075=0,"",VLOOKUP(E1075,'Mão de Obra'!$A$2:$AA$998,5,))</f>
        <v/>
      </c>
      <c r="L1075" s="428"/>
      <c r="M1075" s="428"/>
      <c r="N1075" s="428"/>
      <c r="O1075" s="408"/>
      <c r="P1075" s="408"/>
      <c r="Q1075" s="408"/>
      <c r="R1075" s="408"/>
      <c r="S1075" s="408"/>
      <c r="T1075" s="408"/>
      <c r="U1075" s="408"/>
      <c r="V1075" s="408"/>
      <c r="W1075" s="408"/>
      <c r="X1075" s="408"/>
      <c r="Y1075" s="408"/>
      <c r="Z1075" s="408"/>
      <c r="AA1075" s="429" t="str">
        <f t="shared" si="83"/>
        <v/>
      </c>
      <c r="AB1075" s="429"/>
      <c r="AC1075" s="429"/>
      <c r="AD1075" s="429"/>
      <c r="AE1075" s="429"/>
      <c r="AF1075" s="430"/>
      <c r="AL1075" s="71"/>
      <c r="AQ1075" s="113"/>
    </row>
    <row r="1076" spans="1:43" s="43" customFormat="1" outlineLevel="1" x14ac:dyDescent="0.3">
      <c r="A1076" s="391" t="str">
        <f>IF(E1076=0,"",VLOOKUP(E1076,'Mão de Obra'!$A$2:$AA$998,2,FALSE))</f>
        <v/>
      </c>
      <c r="B1076" s="392"/>
      <c r="C1076" s="392"/>
      <c r="D1076" s="392"/>
      <c r="E1076" s="393"/>
      <c r="F1076" s="393"/>
      <c r="G1076" s="427" t="str">
        <f>IF(E1076=0,"",121.83%)</f>
        <v/>
      </c>
      <c r="H1076" s="427"/>
      <c r="I1076" s="427"/>
      <c r="J1076" s="427"/>
      <c r="K1076" s="428" t="str">
        <f>IF(E1076=0,"",VLOOKUP(E1076,'Mão de Obra'!$A$2:$AA$998,5))</f>
        <v/>
      </c>
      <c r="L1076" s="428"/>
      <c r="M1076" s="428"/>
      <c r="N1076" s="428"/>
      <c r="O1076" s="408"/>
      <c r="P1076" s="408"/>
      <c r="Q1076" s="408"/>
      <c r="R1076" s="408"/>
      <c r="S1076" s="408"/>
      <c r="T1076" s="408"/>
      <c r="U1076" s="408"/>
      <c r="V1076" s="408"/>
      <c r="W1076" s="408"/>
      <c r="X1076" s="408"/>
      <c r="Y1076" s="408"/>
      <c r="Z1076" s="408"/>
      <c r="AA1076" s="429" t="str">
        <f t="shared" si="83"/>
        <v/>
      </c>
      <c r="AB1076" s="429"/>
      <c r="AC1076" s="429"/>
      <c r="AD1076" s="429"/>
      <c r="AE1076" s="429"/>
      <c r="AF1076" s="430"/>
      <c r="AL1076" s="71"/>
      <c r="AQ1076" s="113"/>
    </row>
    <row r="1077" spans="1:43" s="43" customFormat="1" outlineLevel="1" x14ac:dyDescent="0.3">
      <c r="A1077" s="398" t="s">
        <v>35</v>
      </c>
      <c r="B1077" s="399"/>
      <c r="C1077" s="399"/>
      <c r="D1077" s="399"/>
      <c r="E1077" s="399"/>
      <c r="F1077" s="399"/>
      <c r="G1077" s="399"/>
      <c r="H1077" s="399"/>
      <c r="I1077" s="399"/>
      <c r="J1077" s="399"/>
      <c r="K1077" s="399"/>
      <c r="L1077" s="399"/>
      <c r="M1077" s="399"/>
      <c r="N1077" s="399"/>
      <c r="O1077" s="399"/>
      <c r="P1077" s="399"/>
      <c r="Q1077" s="399"/>
      <c r="R1077" s="399"/>
      <c r="S1077" s="399"/>
      <c r="T1077" s="399"/>
      <c r="U1077" s="399"/>
      <c r="V1077" s="399"/>
      <c r="W1077" s="400">
        <f>TRUNC(SUM(AA1069:AF1076),2)</f>
        <v>0</v>
      </c>
      <c r="X1077" s="401"/>
      <c r="Y1077" s="401"/>
      <c r="Z1077" s="401"/>
      <c r="AA1077" s="401"/>
      <c r="AB1077" s="401"/>
      <c r="AC1077" s="401"/>
      <c r="AD1077" s="401"/>
      <c r="AE1077" s="401"/>
      <c r="AF1077" s="401"/>
      <c r="AL1077" s="71"/>
      <c r="AQ1077" s="113"/>
    </row>
    <row r="1078" spans="1:43" s="43" customFormat="1" outlineLevel="1" x14ac:dyDescent="0.3">
      <c r="A1078" s="25"/>
      <c r="B1078" s="26"/>
      <c r="C1078" s="26"/>
      <c r="D1078" s="27"/>
      <c r="E1078" s="28"/>
      <c r="F1078" s="28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  <c r="X1078" s="47"/>
      <c r="Y1078" s="47"/>
      <c r="Z1078" s="47"/>
      <c r="AA1078" s="47"/>
      <c r="AB1078" s="50"/>
      <c r="AC1078" s="50"/>
      <c r="AD1078" s="50"/>
      <c r="AE1078" s="50"/>
      <c r="AF1078" s="29"/>
      <c r="AL1078" s="71"/>
      <c r="AQ1078" s="113"/>
    </row>
    <row r="1079" spans="1:43" s="43" customFormat="1" outlineLevel="1" x14ac:dyDescent="0.3">
      <c r="A1079" s="409" t="s">
        <v>36</v>
      </c>
      <c r="B1079" s="409"/>
      <c r="C1079" s="409"/>
      <c r="D1079" s="409"/>
      <c r="E1079" s="410" t="s">
        <v>24</v>
      </c>
      <c r="F1079" s="410"/>
      <c r="G1079" s="410" t="s">
        <v>37</v>
      </c>
      <c r="H1079" s="410"/>
      <c r="I1079" s="410"/>
      <c r="J1079" s="410" t="s">
        <v>38</v>
      </c>
      <c r="K1079" s="410"/>
      <c r="L1079" s="410"/>
      <c r="M1079" s="410" t="s">
        <v>39</v>
      </c>
      <c r="N1079" s="410"/>
      <c r="O1079" s="410"/>
      <c r="P1079" s="410"/>
      <c r="Q1079" s="410"/>
      <c r="R1079" s="410" t="s">
        <v>40</v>
      </c>
      <c r="S1079" s="410"/>
      <c r="T1079" s="410"/>
      <c r="U1079" s="410"/>
      <c r="V1079" s="410"/>
      <c r="W1079" s="410" t="s">
        <v>19</v>
      </c>
      <c r="X1079" s="410"/>
      <c r="Y1079" s="410"/>
      <c r="Z1079" s="410"/>
      <c r="AA1079" s="410"/>
      <c r="AB1079" s="410"/>
      <c r="AC1079" s="410"/>
      <c r="AD1079" s="410"/>
      <c r="AE1079" s="410"/>
      <c r="AF1079" s="410"/>
      <c r="AL1079" s="71"/>
      <c r="AQ1079" s="113"/>
    </row>
    <row r="1080" spans="1:43" s="43" customFormat="1" outlineLevel="1" x14ac:dyDescent="0.3">
      <c r="A1080" s="32"/>
      <c r="B1080" s="33"/>
      <c r="C1080" s="33"/>
      <c r="D1080" s="34"/>
      <c r="E1080" s="424"/>
      <c r="F1080" s="424"/>
      <c r="G1080" s="407"/>
      <c r="H1080" s="407"/>
      <c r="I1080" s="407"/>
      <c r="J1080" s="425"/>
      <c r="K1080" s="425"/>
      <c r="L1080" s="425"/>
      <c r="M1080" s="425"/>
      <c r="N1080" s="425"/>
      <c r="O1080" s="425"/>
      <c r="P1080" s="425"/>
      <c r="Q1080" s="425"/>
      <c r="R1080" s="425"/>
      <c r="S1080" s="425"/>
      <c r="T1080" s="425"/>
      <c r="U1080" s="425"/>
      <c r="V1080" s="425"/>
      <c r="W1080" s="35"/>
      <c r="X1080" s="48"/>
      <c r="Y1080" s="48"/>
      <c r="Z1080" s="48"/>
      <c r="AA1080" s="48"/>
      <c r="AB1080" s="48"/>
      <c r="AC1080" s="48"/>
      <c r="AD1080" s="48"/>
      <c r="AE1080" s="396" t="str">
        <f>IF(A1080="","",(W1077*G1080/100))</f>
        <v/>
      </c>
      <c r="AF1080" s="426"/>
      <c r="AL1080" s="71"/>
      <c r="AQ1080" s="113"/>
    </row>
    <row r="1081" spans="1:43" s="43" customFormat="1" outlineLevel="1" x14ac:dyDescent="0.3">
      <c r="A1081" s="32"/>
      <c r="B1081" s="33"/>
      <c r="C1081" s="33"/>
      <c r="D1081" s="34"/>
      <c r="E1081" s="424"/>
      <c r="F1081" s="424"/>
      <c r="G1081" s="407"/>
      <c r="H1081" s="407"/>
      <c r="I1081" s="407"/>
      <c r="J1081" s="425"/>
      <c r="K1081" s="425"/>
      <c r="L1081" s="425"/>
      <c r="M1081" s="425"/>
      <c r="N1081" s="425"/>
      <c r="O1081" s="425"/>
      <c r="P1081" s="425"/>
      <c r="Q1081" s="425"/>
      <c r="R1081" s="425"/>
      <c r="S1081" s="425"/>
      <c r="T1081" s="425"/>
      <c r="U1081" s="425"/>
      <c r="V1081" s="425"/>
      <c r="W1081" s="35"/>
      <c r="X1081" s="48"/>
      <c r="Y1081" s="48"/>
      <c r="Z1081" s="48"/>
      <c r="AA1081" s="48"/>
      <c r="AB1081" s="48"/>
      <c r="AC1081" s="48"/>
      <c r="AD1081" s="48"/>
      <c r="AE1081" s="396" t="str">
        <f>IF(A1081="","",(W1077*G1081/100))</f>
        <v/>
      </c>
      <c r="AF1081" s="426"/>
      <c r="AL1081" s="71"/>
      <c r="AQ1081" s="113"/>
    </row>
    <row r="1082" spans="1:43" s="43" customFormat="1" outlineLevel="1" x14ac:dyDescent="0.3">
      <c r="A1082" s="36"/>
      <c r="B1082" s="33"/>
      <c r="C1082" s="33"/>
      <c r="D1082" s="34"/>
      <c r="E1082" s="424"/>
      <c r="F1082" s="424"/>
      <c r="G1082" s="407"/>
      <c r="H1082" s="407"/>
      <c r="I1082" s="407"/>
      <c r="J1082" s="425"/>
      <c r="K1082" s="425"/>
      <c r="L1082" s="425"/>
      <c r="M1082" s="60"/>
      <c r="N1082" s="60"/>
      <c r="O1082" s="60"/>
      <c r="P1082" s="60"/>
      <c r="Q1082" s="60"/>
      <c r="R1082" s="60"/>
      <c r="S1082" s="60"/>
      <c r="T1082" s="60"/>
      <c r="U1082" s="60"/>
      <c r="V1082" s="60"/>
      <c r="W1082" s="35"/>
      <c r="X1082" s="48"/>
      <c r="Y1082" s="48"/>
      <c r="Z1082" s="48"/>
      <c r="AA1082" s="48"/>
      <c r="AB1082" s="48"/>
      <c r="AC1082" s="48"/>
      <c r="AD1082" s="48"/>
      <c r="AE1082" s="396" t="str">
        <f>IF(A1082="","",(W1077*G1082/100))</f>
        <v/>
      </c>
      <c r="AF1082" s="426"/>
      <c r="AL1082" s="71"/>
      <c r="AQ1082" s="113"/>
    </row>
    <row r="1083" spans="1:43" s="43" customFormat="1" outlineLevel="1" x14ac:dyDescent="0.3">
      <c r="A1083" s="36"/>
      <c r="B1083" s="33"/>
      <c r="C1083" s="33"/>
      <c r="D1083" s="34"/>
      <c r="E1083" s="424"/>
      <c r="F1083" s="424"/>
      <c r="G1083" s="407"/>
      <c r="H1083" s="407"/>
      <c r="I1083" s="407"/>
      <c r="J1083" s="425"/>
      <c r="K1083" s="425"/>
      <c r="L1083" s="425"/>
      <c r="M1083" s="425"/>
      <c r="N1083" s="425"/>
      <c r="O1083" s="425"/>
      <c r="P1083" s="425"/>
      <c r="Q1083" s="425"/>
      <c r="R1083" s="425"/>
      <c r="S1083" s="425"/>
      <c r="T1083" s="425"/>
      <c r="U1083" s="425"/>
      <c r="V1083" s="425"/>
      <c r="W1083" s="37"/>
      <c r="X1083" s="49"/>
      <c r="Y1083" s="49"/>
      <c r="Z1083" s="49"/>
      <c r="AA1083" s="49"/>
      <c r="AB1083" s="49"/>
      <c r="AC1083" s="49"/>
      <c r="AD1083" s="49"/>
      <c r="AE1083" s="396" t="str">
        <f>IF(A1083="","",(W1077*G1083/100))</f>
        <v/>
      </c>
      <c r="AF1083" s="426"/>
      <c r="AL1083" s="71"/>
      <c r="AQ1083" s="113"/>
    </row>
    <row r="1084" spans="1:43" s="43" customFormat="1" outlineLevel="1" x14ac:dyDescent="0.3">
      <c r="A1084" s="398" t="s">
        <v>41</v>
      </c>
      <c r="B1084" s="399"/>
      <c r="C1084" s="399"/>
      <c r="D1084" s="399"/>
      <c r="E1084" s="399"/>
      <c r="F1084" s="399"/>
      <c r="G1084" s="399"/>
      <c r="H1084" s="399"/>
      <c r="I1084" s="399"/>
      <c r="J1084" s="399"/>
      <c r="K1084" s="399"/>
      <c r="L1084" s="399"/>
      <c r="M1084" s="399"/>
      <c r="N1084" s="399"/>
      <c r="O1084" s="399"/>
      <c r="P1084" s="399"/>
      <c r="Q1084" s="399"/>
      <c r="R1084" s="399"/>
      <c r="S1084" s="399"/>
      <c r="T1084" s="399"/>
      <c r="U1084" s="399"/>
      <c r="V1084" s="399"/>
      <c r="W1084" s="400">
        <f>TRUNC(SUM(AE1080:AF1083),2)</f>
        <v>0</v>
      </c>
      <c r="X1084" s="401"/>
      <c r="Y1084" s="401"/>
      <c r="Z1084" s="401"/>
      <c r="AA1084" s="401"/>
      <c r="AB1084" s="401"/>
      <c r="AC1084" s="401"/>
      <c r="AD1084" s="401"/>
      <c r="AE1084" s="401"/>
      <c r="AF1084" s="401"/>
      <c r="AL1084" s="71"/>
      <c r="AQ1084" s="113"/>
    </row>
    <row r="1085" spans="1:43" s="43" customFormat="1" outlineLevel="1" x14ac:dyDescent="0.3">
      <c r="A1085" s="25"/>
      <c r="B1085" s="26"/>
      <c r="C1085" s="26"/>
      <c r="D1085" s="27"/>
      <c r="E1085" s="28"/>
      <c r="F1085" s="28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  <c r="R1085" s="26"/>
      <c r="S1085" s="26"/>
      <c r="T1085" s="26"/>
      <c r="U1085" s="26"/>
      <c r="V1085" s="26"/>
      <c r="W1085" s="26"/>
      <c r="X1085" s="47"/>
      <c r="Y1085" s="47"/>
      <c r="Z1085" s="47"/>
      <c r="AA1085" s="47"/>
      <c r="AB1085" s="50"/>
      <c r="AC1085" s="50"/>
      <c r="AD1085" s="50"/>
      <c r="AE1085" s="50"/>
      <c r="AF1085" s="29"/>
      <c r="AL1085" s="71"/>
      <c r="AQ1085" s="113"/>
    </row>
    <row r="1086" spans="1:43" s="43" customFormat="1" outlineLevel="1" x14ac:dyDescent="0.3">
      <c r="A1086" s="420" t="s">
        <v>42</v>
      </c>
      <c r="B1086" s="420"/>
      <c r="C1086" s="420"/>
      <c r="D1086" s="420"/>
      <c r="E1086" s="420"/>
      <c r="F1086" s="420"/>
      <c r="G1086" s="420"/>
      <c r="H1086" s="420"/>
      <c r="I1086" s="420"/>
      <c r="J1086" s="420"/>
      <c r="K1086" s="420"/>
      <c r="L1086" s="420"/>
      <c r="M1086" s="420"/>
      <c r="N1086" s="400">
        <f>SUM(W1066,W1077,W1084)</f>
        <v>0</v>
      </c>
      <c r="O1086" s="401"/>
      <c r="P1086" s="401"/>
      <c r="Q1086" s="401"/>
      <c r="R1086" s="401"/>
      <c r="S1086" s="401"/>
      <c r="T1086" s="401"/>
      <c r="U1086" s="401"/>
      <c r="V1086" s="401"/>
      <c r="W1086" s="401"/>
      <c r="X1086" s="401"/>
      <c r="Y1086" s="401"/>
      <c r="Z1086" s="401"/>
      <c r="AA1086" s="401"/>
      <c r="AB1086" s="401"/>
      <c r="AC1086" s="401"/>
      <c r="AD1086" s="401"/>
      <c r="AE1086" s="401"/>
      <c r="AF1086" s="401"/>
      <c r="AL1086" s="71"/>
      <c r="AQ1086" s="113"/>
    </row>
    <row r="1087" spans="1:43" s="43" customFormat="1" outlineLevel="1" x14ac:dyDescent="0.3">
      <c r="A1087" s="421" t="s">
        <v>43</v>
      </c>
      <c r="B1087" s="421"/>
      <c r="C1087" s="421"/>
      <c r="D1087" s="421"/>
      <c r="E1087" s="421"/>
      <c r="F1087" s="421"/>
      <c r="G1087" s="421"/>
      <c r="H1087" s="421"/>
      <c r="I1087" s="421"/>
      <c r="J1087" s="421"/>
      <c r="K1087" s="421"/>
      <c r="L1087" s="421"/>
      <c r="M1087" s="421"/>
      <c r="N1087" s="422">
        <f>AH1120</f>
        <v>149.4</v>
      </c>
      <c r="O1087" s="422"/>
      <c r="P1087" s="422"/>
      <c r="Q1087" s="422"/>
      <c r="R1087" s="422"/>
      <c r="S1087" s="422"/>
      <c r="T1087" s="422"/>
      <c r="U1087" s="422"/>
      <c r="V1087" s="422"/>
      <c r="W1087" s="422"/>
      <c r="X1087" s="422"/>
      <c r="Y1087" s="422"/>
      <c r="Z1087" s="422"/>
      <c r="AA1087" s="422"/>
      <c r="AB1087" s="422"/>
      <c r="AC1087" s="422"/>
      <c r="AD1087" s="422"/>
      <c r="AE1087" s="422"/>
      <c r="AF1087" s="422"/>
      <c r="AL1087" s="71"/>
      <c r="AQ1087" s="113"/>
    </row>
    <row r="1088" spans="1:43" s="43" customFormat="1" outlineLevel="1" x14ac:dyDescent="0.3">
      <c r="A1088" s="420" t="s">
        <v>44</v>
      </c>
      <c r="B1088" s="420"/>
      <c r="C1088" s="420"/>
      <c r="D1088" s="420"/>
      <c r="E1088" s="420"/>
      <c r="F1088" s="420"/>
      <c r="G1088" s="420"/>
      <c r="H1088" s="420"/>
      <c r="I1088" s="420"/>
      <c r="J1088" s="420"/>
      <c r="K1088" s="420"/>
      <c r="L1088" s="420"/>
      <c r="M1088" s="420"/>
      <c r="N1088" s="400">
        <f>TRUNC(N1086/N1087,2)</f>
        <v>0</v>
      </c>
      <c r="O1088" s="401"/>
      <c r="P1088" s="401"/>
      <c r="Q1088" s="401"/>
      <c r="R1088" s="401"/>
      <c r="S1088" s="401"/>
      <c r="T1088" s="401"/>
      <c r="U1088" s="401"/>
      <c r="V1088" s="401"/>
      <c r="W1088" s="401"/>
      <c r="X1088" s="401"/>
      <c r="Y1088" s="401"/>
      <c r="Z1088" s="401"/>
      <c r="AA1088" s="401"/>
      <c r="AB1088" s="401"/>
      <c r="AC1088" s="401"/>
      <c r="AD1088" s="401"/>
      <c r="AE1088" s="401"/>
      <c r="AF1088" s="401"/>
      <c r="AL1088" s="71"/>
      <c r="AQ1088" s="113"/>
    </row>
    <row r="1089" spans="1:43" s="43" customFormat="1" outlineLevel="1" x14ac:dyDescent="0.3">
      <c r="A1089" s="25"/>
      <c r="B1089" s="26"/>
      <c r="C1089" s="26"/>
      <c r="D1089" s="27"/>
      <c r="E1089" s="28"/>
      <c r="F1089" s="28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  <c r="X1089" s="47"/>
      <c r="Y1089" s="47"/>
      <c r="Z1089" s="47"/>
      <c r="AA1089" s="47"/>
      <c r="AB1089" s="50"/>
      <c r="AC1089" s="50"/>
      <c r="AD1089" s="50"/>
      <c r="AE1089" s="50"/>
      <c r="AF1089" s="29"/>
      <c r="AL1089" s="71"/>
      <c r="AQ1089" s="113"/>
    </row>
    <row r="1090" spans="1:43" s="43" customFormat="1" outlineLevel="1" x14ac:dyDescent="0.3">
      <c r="A1090" s="409" t="s">
        <v>45</v>
      </c>
      <c r="B1090" s="409"/>
      <c r="C1090" s="409"/>
      <c r="D1090" s="409"/>
      <c r="E1090" s="410" t="s">
        <v>24</v>
      </c>
      <c r="F1090" s="410"/>
      <c r="G1090" s="410" t="s">
        <v>0</v>
      </c>
      <c r="H1090" s="410"/>
      <c r="I1090" s="423" t="s">
        <v>46</v>
      </c>
      <c r="J1090" s="423"/>
      <c r="K1090" s="423"/>
      <c r="L1090" s="423"/>
      <c r="M1090" s="423"/>
      <c r="N1090" s="423"/>
      <c r="O1090" s="423"/>
      <c r="P1090" s="423"/>
      <c r="Q1090" s="423" t="s">
        <v>30</v>
      </c>
      <c r="R1090" s="423"/>
      <c r="S1090" s="423"/>
      <c r="T1090" s="423"/>
      <c r="U1090" s="423"/>
      <c r="V1090" s="423"/>
      <c r="W1090" s="423"/>
      <c r="X1090" s="423"/>
      <c r="Y1090" s="423"/>
      <c r="Z1090" s="423"/>
      <c r="AA1090" s="423"/>
      <c r="AB1090" s="405" t="s">
        <v>46</v>
      </c>
      <c r="AC1090" s="405"/>
      <c r="AD1090" s="405"/>
      <c r="AE1090" s="405"/>
      <c r="AF1090" s="405"/>
      <c r="AL1090" s="71"/>
      <c r="AQ1090" s="113"/>
    </row>
    <row r="1091" spans="1:43" s="43" customFormat="1" outlineLevel="1" x14ac:dyDescent="0.3">
      <c r="A1091" s="391" t="str">
        <f>IF(E1091="","",VLOOKUP(E1091,Material!$A$3:$P$527,2,FALSE))</f>
        <v>EMULSÃO ASFÁLTICA RR-1C</v>
      </c>
      <c r="B1091" s="392"/>
      <c r="C1091" s="392"/>
      <c r="D1091" s="392"/>
      <c r="E1091" s="412">
        <v>10073</v>
      </c>
      <c r="F1091" s="412"/>
      <c r="G1091" s="412" t="str">
        <f>IF(E1091="","",VLOOKUP(E1091,Material!$A$3:$P$527,3,FALSE))</f>
        <v>t</v>
      </c>
      <c r="H1091" s="412"/>
      <c r="I1091" s="419">
        <f>IF(E1091="","",VLOOKUP(E1091,Material!$A$3:$P$527,4,FALSE))</f>
        <v>2955.06</v>
      </c>
      <c r="J1091" s="419"/>
      <c r="K1091" s="419"/>
      <c r="L1091" s="419"/>
      <c r="M1091" s="419"/>
      <c r="N1091" s="419"/>
      <c r="O1091" s="419"/>
      <c r="P1091" s="419"/>
      <c r="Q1091" s="55"/>
      <c r="R1091" s="55"/>
      <c r="S1091" s="55"/>
      <c r="T1091" s="55"/>
      <c r="U1091" s="55"/>
      <c r="V1091" s="55"/>
      <c r="W1091" s="413">
        <v>1</v>
      </c>
      <c r="X1091" s="413"/>
      <c r="Y1091" s="413"/>
      <c r="Z1091" s="413"/>
      <c r="AA1091" s="413"/>
      <c r="AB1091" s="48"/>
      <c r="AC1091" s="48"/>
      <c r="AD1091" s="48"/>
      <c r="AE1091" s="48"/>
      <c r="AF1091" s="38">
        <f t="shared" ref="AF1091:AF1100" si="84">IF(W1091="","",I1091*W1091)</f>
        <v>2955.06</v>
      </c>
      <c r="AL1091" s="71"/>
      <c r="AQ1091" s="113"/>
    </row>
    <row r="1092" spans="1:43" s="43" customFormat="1" outlineLevel="1" x14ac:dyDescent="0.3">
      <c r="A1092" s="391" t="str">
        <f>IF(E1092="","",VLOOKUP(E1092,Material!$A$3:$P$527,2,FALSE))</f>
        <v/>
      </c>
      <c r="B1092" s="392"/>
      <c r="C1092" s="392"/>
      <c r="D1092" s="392"/>
      <c r="E1092" s="412"/>
      <c r="F1092" s="412"/>
      <c r="G1092" s="412" t="str">
        <f>IF(E1092="","",VLOOKUP(E1092,Material!$A$3:$P$527,3,FALSE))</f>
        <v/>
      </c>
      <c r="H1092" s="412"/>
      <c r="I1092" s="419" t="str">
        <f>IF(E1092="","",VLOOKUP(E1092,Material!$A$3:$P$527,4,FALSE))</f>
        <v/>
      </c>
      <c r="J1092" s="419"/>
      <c r="K1092" s="419"/>
      <c r="L1092" s="419"/>
      <c r="M1092" s="419"/>
      <c r="N1092" s="419"/>
      <c r="O1092" s="419"/>
      <c r="P1092" s="419"/>
      <c r="Q1092" s="55"/>
      <c r="R1092" s="55"/>
      <c r="S1092" s="55"/>
      <c r="T1092" s="55"/>
      <c r="U1092" s="55"/>
      <c r="V1092" s="55"/>
      <c r="W1092" s="413"/>
      <c r="X1092" s="413"/>
      <c r="Y1092" s="413"/>
      <c r="Z1092" s="413"/>
      <c r="AA1092" s="413"/>
      <c r="AB1092" s="48"/>
      <c r="AC1092" s="48"/>
      <c r="AD1092" s="48"/>
      <c r="AE1092" s="48"/>
      <c r="AF1092" s="38" t="str">
        <f t="shared" si="84"/>
        <v/>
      </c>
      <c r="AL1092" s="71"/>
      <c r="AQ1092" s="113"/>
    </row>
    <row r="1093" spans="1:43" s="43" customFormat="1" outlineLevel="1" x14ac:dyDescent="0.3">
      <c r="A1093" s="391" t="str">
        <f>IF(E1093="","",VLOOKUP(E1093,Material!$A$3:$P$527,2,FALSE))</f>
        <v/>
      </c>
      <c r="B1093" s="392"/>
      <c r="C1093" s="392"/>
      <c r="D1093" s="392"/>
      <c r="E1093" s="412"/>
      <c r="F1093" s="412"/>
      <c r="G1093" s="412" t="str">
        <f>IF(E1093="","",VLOOKUP(E1093,Material!$A$3:$P$527,3,FALSE))</f>
        <v/>
      </c>
      <c r="H1093" s="412"/>
      <c r="I1093" s="419" t="str">
        <f>IF(E1093="","",VLOOKUP(E1093,Material!$A$3:$P$527,4,FALSE))</f>
        <v/>
      </c>
      <c r="J1093" s="419"/>
      <c r="K1093" s="419"/>
      <c r="L1093" s="419"/>
      <c r="M1093" s="419"/>
      <c r="N1093" s="419"/>
      <c r="O1093" s="419"/>
      <c r="P1093" s="419"/>
      <c r="Q1093" s="55"/>
      <c r="R1093" s="55"/>
      <c r="S1093" s="55"/>
      <c r="T1093" s="55"/>
      <c r="U1093" s="55"/>
      <c r="V1093" s="55"/>
      <c r="W1093" s="413"/>
      <c r="X1093" s="413"/>
      <c r="Y1093" s="413"/>
      <c r="Z1093" s="413"/>
      <c r="AA1093" s="413"/>
      <c r="AB1093" s="48"/>
      <c r="AC1093" s="48"/>
      <c r="AD1093" s="48"/>
      <c r="AE1093" s="48"/>
      <c r="AF1093" s="38" t="str">
        <f t="shared" si="84"/>
        <v/>
      </c>
      <c r="AL1093" s="71"/>
      <c r="AQ1093" s="113"/>
    </row>
    <row r="1094" spans="1:43" s="43" customFormat="1" outlineLevel="1" x14ac:dyDescent="0.3">
      <c r="A1094" s="391" t="str">
        <f>IF(E1094="","",VLOOKUP(E1094,Material!$A$3:$P$527,2,FALSE))</f>
        <v/>
      </c>
      <c r="B1094" s="392"/>
      <c r="C1094" s="392"/>
      <c r="D1094" s="392"/>
      <c r="E1094" s="393"/>
      <c r="F1094" s="393"/>
      <c r="G1094" s="394" t="str">
        <f>IF(E1094="","",VLOOKUP(E1094,Material!$A$3:$P$527,3,FALSE))</f>
        <v/>
      </c>
      <c r="H1094" s="394"/>
      <c r="I1094" s="417" t="str">
        <f>IF(E1094="","",VLOOKUP(E1094,Material!$A$3:$P$527,4,FALSE))</f>
        <v/>
      </c>
      <c r="J1094" s="417"/>
      <c r="K1094" s="417"/>
      <c r="L1094" s="417"/>
      <c r="M1094" s="417"/>
      <c r="N1094" s="417"/>
      <c r="O1094" s="417"/>
      <c r="P1094" s="417"/>
      <c r="Q1094" s="35"/>
      <c r="R1094" s="35"/>
      <c r="S1094" s="35"/>
      <c r="T1094" s="35"/>
      <c r="U1094" s="35"/>
      <c r="V1094" s="35"/>
      <c r="W1094" s="408"/>
      <c r="X1094" s="408"/>
      <c r="Y1094" s="408"/>
      <c r="Z1094" s="408"/>
      <c r="AA1094" s="408"/>
      <c r="AB1094" s="48"/>
      <c r="AC1094" s="48"/>
      <c r="AD1094" s="48"/>
      <c r="AE1094" s="48"/>
      <c r="AF1094" s="38" t="str">
        <f t="shared" si="84"/>
        <v/>
      </c>
      <c r="AL1094" s="71"/>
      <c r="AQ1094" s="113"/>
    </row>
    <row r="1095" spans="1:43" s="43" customFormat="1" outlineLevel="1" x14ac:dyDescent="0.3">
      <c r="A1095" s="391" t="str">
        <f>IF(E1095="","",VLOOKUP(E1095,Material!$A$3:$P$527,2,FALSE))</f>
        <v/>
      </c>
      <c r="B1095" s="392"/>
      <c r="C1095" s="392"/>
      <c r="D1095" s="392"/>
      <c r="E1095" s="393"/>
      <c r="F1095" s="393"/>
      <c r="G1095" s="394" t="str">
        <f>IF(E1095="","",VLOOKUP(E1095,Material!$A$3:$P$527,3,FALSE))</f>
        <v/>
      </c>
      <c r="H1095" s="394"/>
      <c r="I1095" s="417" t="str">
        <f>IF(E1095="","",VLOOKUP(E1095,Material!$A$3:$P$527,4,FALSE))</f>
        <v/>
      </c>
      <c r="J1095" s="417"/>
      <c r="K1095" s="417"/>
      <c r="L1095" s="417"/>
      <c r="M1095" s="417"/>
      <c r="N1095" s="417"/>
      <c r="O1095" s="417"/>
      <c r="P1095" s="417"/>
      <c r="Q1095" s="35"/>
      <c r="R1095" s="35"/>
      <c r="S1095" s="35"/>
      <c r="T1095" s="35"/>
      <c r="U1095" s="35"/>
      <c r="V1095" s="35"/>
      <c r="W1095" s="408"/>
      <c r="X1095" s="408"/>
      <c r="Y1095" s="408"/>
      <c r="Z1095" s="408"/>
      <c r="AA1095" s="408"/>
      <c r="AB1095" s="48"/>
      <c r="AC1095" s="48"/>
      <c r="AD1095" s="48"/>
      <c r="AE1095" s="48"/>
      <c r="AF1095" s="38" t="str">
        <f t="shared" si="84"/>
        <v/>
      </c>
      <c r="AL1095" s="71"/>
      <c r="AQ1095" s="113"/>
    </row>
    <row r="1096" spans="1:43" s="43" customFormat="1" outlineLevel="1" x14ac:dyDescent="0.3">
      <c r="A1096" s="391" t="str">
        <f>IF(E1096="","",VLOOKUP(E1096,Material!$A$3:$P$527,2,FALSE))</f>
        <v/>
      </c>
      <c r="B1096" s="392"/>
      <c r="C1096" s="392"/>
      <c r="D1096" s="392"/>
      <c r="E1096" s="393"/>
      <c r="F1096" s="393"/>
      <c r="G1096" s="394" t="str">
        <f>IF(E1096="","",VLOOKUP(E1096,Material!$A$3:$P$527,3,FALSE))</f>
        <v/>
      </c>
      <c r="H1096" s="394"/>
      <c r="I1096" s="417" t="str">
        <f>IF(E1096="","",VLOOKUP(E1096,Material!$A$3:$P$527,4,FALSE))</f>
        <v/>
      </c>
      <c r="J1096" s="417"/>
      <c r="K1096" s="417"/>
      <c r="L1096" s="417"/>
      <c r="M1096" s="417"/>
      <c r="N1096" s="417"/>
      <c r="O1096" s="417"/>
      <c r="P1096" s="417"/>
      <c r="Q1096" s="35"/>
      <c r="R1096" s="35"/>
      <c r="S1096" s="35"/>
      <c r="T1096" s="35"/>
      <c r="U1096" s="35"/>
      <c r="V1096" s="35"/>
      <c r="W1096" s="408"/>
      <c r="X1096" s="408"/>
      <c r="Y1096" s="408"/>
      <c r="Z1096" s="408"/>
      <c r="AA1096" s="408"/>
      <c r="AB1096" s="48"/>
      <c r="AC1096" s="48"/>
      <c r="AD1096" s="48"/>
      <c r="AE1096" s="48"/>
      <c r="AF1096" s="38" t="str">
        <f t="shared" si="84"/>
        <v/>
      </c>
      <c r="AL1096" s="71"/>
      <c r="AQ1096" s="113"/>
    </row>
    <row r="1097" spans="1:43" s="43" customFormat="1" outlineLevel="1" x14ac:dyDescent="0.3">
      <c r="A1097" s="391" t="str">
        <f>IF(E1097="","",VLOOKUP(E1097,Material!$A$3:$P$527,2,FALSE))</f>
        <v/>
      </c>
      <c r="B1097" s="392"/>
      <c r="C1097" s="392"/>
      <c r="D1097" s="392"/>
      <c r="E1097" s="393"/>
      <c r="F1097" s="393"/>
      <c r="G1097" s="394" t="str">
        <f>IF(E1097="","",VLOOKUP(E1097,Material!$A$3:$P$527,3,FALSE))</f>
        <v/>
      </c>
      <c r="H1097" s="394"/>
      <c r="I1097" s="417" t="str">
        <f>IF(E1097="","",VLOOKUP(E1097,Material!$A$3:$P$527,4,FALSE))</f>
        <v/>
      </c>
      <c r="J1097" s="417"/>
      <c r="K1097" s="417"/>
      <c r="L1097" s="417"/>
      <c r="M1097" s="417"/>
      <c r="N1097" s="417"/>
      <c r="O1097" s="417"/>
      <c r="P1097" s="417"/>
      <c r="Q1097" s="35"/>
      <c r="R1097" s="35"/>
      <c r="S1097" s="35"/>
      <c r="T1097" s="35"/>
      <c r="U1097" s="35"/>
      <c r="V1097" s="35"/>
      <c r="W1097" s="408"/>
      <c r="X1097" s="408"/>
      <c r="Y1097" s="408"/>
      <c r="Z1097" s="408"/>
      <c r="AA1097" s="408"/>
      <c r="AB1097" s="48"/>
      <c r="AC1097" s="48"/>
      <c r="AD1097" s="48"/>
      <c r="AE1097" s="48"/>
      <c r="AF1097" s="38" t="str">
        <f t="shared" si="84"/>
        <v/>
      </c>
      <c r="AL1097" s="71"/>
      <c r="AQ1097" s="113"/>
    </row>
    <row r="1098" spans="1:43" s="43" customFormat="1" outlineLevel="1" x14ac:dyDescent="0.3">
      <c r="A1098" s="391" t="str">
        <f>IF(E1098="","",VLOOKUP(E1098,Material!$A$3:$P$527,2,FALSE))</f>
        <v/>
      </c>
      <c r="B1098" s="392"/>
      <c r="C1098" s="392"/>
      <c r="D1098" s="392"/>
      <c r="E1098" s="393"/>
      <c r="F1098" s="393"/>
      <c r="G1098" s="394" t="str">
        <f>IF(E1098="","",VLOOKUP(E1098,Material!$A$3:$P$527,3,FALSE))</f>
        <v/>
      </c>
      <c r="H1098" s="394"/>
      <c r="I1098" s="417" t="str">
        <f>IF(E1098="","",VLOOKUP(E1098,Material!$A$3:$P$527,4,FALSE))</f>
        <v/>
      </c>
      <c r="J1098" s="417"/>
      <c r="K1098" s="417"/>
      <c r="L1098" s="417"/>
      <c r="M1098" s="417"/>
      <c r="N1098" s="417"/>
      <c r="O1098" s="417"/>
      <c r="P1098" s="417"/>
      <c r="Q1098" s="35"/>
      <c r="R1098" s="35"/>
      <c r="S1098" s="35"/>
      <c r="T1098" s="35"/>
      <c r="U1098" s="35"/>
      <c r="V1098" s="35"/>
      <c r="W1098" s="408"/>
      <c r="X1098" s="408"/>
      <c r="Y1098" s="408"/>
      <c r="Z1098" s="408"/>
      <c r="AA1098" s="408"/>
      <c r="AB1098" s="48"/>
      <c r="AC1098" s="48"/>
      <c r="AD1098" s="48"/>
      <c r="AE1098" s="48"/>
      <c r="AF1098" s="38" t="str">
        <f t="shared" si="84"/>
        <v/>
      </c>
      <c r="AL1098" s="71"/>
      <c r="AQ1098" s="113"/>
    </row>
    <row r="1099" spans="1:43" s="43" customFormat="1" outlineLevel="1" x14ac:dyDescent="0.3">
      <c r="A1099" s="391" t="str">
        <f>IF(E1099="","",VLOOKUP(E1099,Material!$A$3:$P$527,2,FALSE))</f>
        <v/>
      </c>
      <c r="B1099" s="392"/>
      <c r="C1099" s="392"/>
      <c r="D1099" s="392"/>
      <c r="E1099" s="393"/>
      <c r="F1099" s="393"/>
      <c r="G1099" s="394" t="str">
        <f>IF(E1099="","",VLOOKUP(E1099,Material!$A$3:$P$527,3,FALSE))</f>
        <v/>
      </c>
      <c r="H1099" s="394"/>
      <c r="I1099" s="417" t="str">
        <f>IF(E1099="","",VLOOKUP(E1099,Material!$A$3:$P$527,4,FALSE))</f>
        <v/>
      </c>
      <c r="J1099" s="417"/>
      <c r="K1099" s="417"/>
      <c r="L1099" s="417"/>
      <c r="M1099" s="417"/>
      <c r="N1099" s="417"/>
      <c r="O1099" s="417"/>
      <c r="P1099" s="417"/>
      <c r="Q1099" s="35"/>
      <c r="R1099" s="35"/>
      <c r="S1099" s="35"/>
      <c r="T1099" s="35"/>
      <c r="U1099" s="35"/>
      <c r="V1099" s="35"/>
      <c r="W1099" s="408"/>
      <c r="X1099" s="408"/>
      <c r="Y1099" s="408"/>
      <c r="Z1099" s="408"/>
      <c r="AA1099" s="408"/>
      <c r="AB1099" s="48"/>
      <c r="AC1099" s="48"/>
      <c r="AD1099" s="48"/>
      <c r="AE1099" s="48"/>
      <c r="AF1099" s="38" t="str">
        <f t="shared" si="84"/>
        <v/>
      </c>
      <c r="AL1099" s="71"/>
      <c r="AQ1099" s="113"/>
    </row>
    <row r="1100" spans="1:43" s="43" customFormat="1" outlineLevel="1" x14ac:dyDescent="0.3">
      <c r="A1100" s="391" t="str">
        <f>IF(E1100="","",VLOOKUP(E1100,Material!$A$3:$P$527,2,FALSE))</f>
        <v/>
      </c>
      <c r="B1100" s="392"/>
      <c r="C1100" s="392"/>
      <c r="D1100" s="392"/>
      <c r="E1100" s="393"/>
      <c r="F1100" s="393"/>
      <c r="G1100" s="394" t="str">
        <f>IF(E1100="","",VLOOKUP(E1100,Material!$A$3:$P$527,3,FALSE))</f>
        <v/>
      </c>
      <c r="H1100" s="394"/>
      <c r="I1100" s="417" t="str">
        <f>IF(E1100="","",VLOOKUP(E1100,Material!$A$3:$P$527,4,FALSE))</f>
        <v/>
      </c>
      <c r="J1100" s="417"/>
      <c r="K1100" s="417"/>
      <c r="L1100" s="417"/>
      <c r="M1100" s="417"/>
      <c r="N1100" s="417"/>
      <c r="O1100" s="417"/>
      <c r="P1100" s="417"/>
      <c r="Q1100" s="35"/>
      <c r="R1100" s="35"/>
      <c r="S1100" s="35"/>
      <c r="T1100" s="35"/>
      <c r="U1100" s="35"/>
      <c r="V1100" s="35"/>
      <c r="W1100" s="408"/>
      <c r="X1100" s="408"/>
      <c r="Y1100" s="408"/>
      <c r="Z1100" s="408"/>
      <c r="AA1100" s="408"/>
      <c r="AB1100" s="48"/>
      <c r="AC1100" s="48"/>
      <c r="AD1100" s="48"/>
      <c r="AE1100" s="48"/>
      <c r="AF1100" s="38" t="str">
        <f t="shared" si="84"/>
        <v/>
      </c>
      <c r="AL1100" s="71"/>
      <c r="AQ1100" s="113"/>
    </row>
    <row r="1101" spans="1:43" s="43" customFormat="1" outlineLevel="1" x14ac:dyDescent="0.3">
      <c r="A1101" s="398" t="s">
        <v>47</v>
      </c>
      <c r="B1101" s="399"/>
      <c r="C1101" s="399"/>
      <c r="D1101" s="399"/>
      <c r="E1101" s="399"/>
      <c r="F1101" s="399"/>
      <c r="G1101" s="399"/>
      <c r="H1101" s="399"/>
      <c r="I1101" s="399"/>
      <c r="J1101" s="399"/>
      <c r="K1101" s="399"/>
      <c r="L1101" s="399"/>
      <c r="M1101" s="399"/>
      <c r="N1101" s="399"/>
      <c r="O1101" s="399"/>
      <c r="P1101" s="399"/>
      <c r="Q1101" s="399"/>
      <c r="R1101" s="399"/>
      <c r="S1101" s="399"/>
      <c r="T1101" s="399"/>
      <c r="U1101" s="399"/>
      <c r="V1101" s="399"/>
      <c r="W1101" s="400">
        <f>TRUNC(SUM(AA1091:AF1100),2)</f>
        <v>2955.06</v>
      </c>
      <c r="X1101" s="401"/>
      <c r="Y1101" s="401"/>
      <c r="Z1101" s="401"/>
      <c r="AA1101" s="401"/>
      <c r="AB1101" s="401"/>
      <c r="AC1101" s="401"/>
      <c r="AD1101" s="401"/>
      <c r="AE1101" s="401"/>
      <c r="AF1101" s="401"/>
      <c r="AL1101" s="71"/>
      <c r="AQ1101" s="113"/>
    </row>
    <row r="1102" spans="1:43" s="43" customFormat="1" outlineLevel="1" x14ac:dyDescent="0.3">
      <c r="A1102" s="25"/>
      <c r="B1102" s="26"/>
      <c r="C1102" s="26"/>
      <c r="D1102" s="27"/>
      <c r="E1102" s="28"/>
      <c r="F1102" s="28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  <c r="X1102" s="47"/>
      <c r="Y1102" s="47"/>
      <c r="Z1102" s="47"/>
      <c r="AA1102" s="47"/>
      <c r="AB1102" s="50"/>
      <c r="AC1102" s="50"/>
      <c r="AD1102" s="50"/>
      <c r="AE1102" s="50"/>
      <c r="AF1102" s="29"/>
      <c r="AL1102" s="71"/>
      <c r="AQ1102" s="113"/>
    </row>
    <row r="1103" spans="1:43" s="43" customFormat="1" outlineLevel="1" x14ac:dyDescent="0.3">
      <c r="A1103" s="409" t="s">
        <v>48</v>
      </c>
      <c r="B1103" s="409"/>
      <c r="C1103" s="409"/>
      <c r="D1103" s="409"/>
      <c r="E1103" s="410" t="s">
        <v>24</v>
      </c>
      <c r="F1103" s="410"/>
      <c r="G1103" s="410" t="s">
        <v>0</v>
      </c>
      <c r="H1103" s="410"/>
      <c r="I1103" s="410" t="s">
        <v>46</v>
      </c>
      <c r="J1103" s="410"/>
      <c r="K1103" s="410"/>
      <c r="L1103" s="410"/>
      <c r="M1103" s="410"/>
      <c r="N1103" s="410"/>
      <c r="O1103" s="410"/>
      <c r="P1103" s="410"/>
      <c r="Q1103" s="410" t="s">
        <v>30</v>
      </c>
      <c r="R1103" s="410"/>
      <c r="S1103" s="410"/>
      <c r="T1103" s="410"/>
      <c r="U1103" s="410"/>
      <c r="V1103" s="410"/>
      <c r="W1103" s="410"/>
      <c r="X1103" s="410"/>
      <c r="Y1103" s="410"/>
      <c r="Z1103" s="410"/>
      <c r="AA1103" s="410"/>
      <c r="AB1103" s="411" t="s">
        <v>46</v>
      </c>
      <c r="AC1103" s="411"/>
      <c r="AD1103" s="411"/>
      <c r="AE1103" s="411"/>
      <c r="AF1103" s="411"/>
      <c r="AL1103" s="71"/>
      <c r="AQ1103" s="113"/>
    </row>
    <row r="1104" spans="1:43" s="43" customFormat="1" outlineLevel="1" x14ac:dyDescent="0.3">
      <c r="A1104" s="391" t="str">
        <f>IF(E1104="","",VLOOKUP(E1104,Serviços!$A$3:$AA$849,2,FALSE))</f>
        <v/>
      </c>
      <c r="B1104" s="392"/>
      <c r="C1104" s="392"/>
      <c r="D1104" s="392"/>
      <c r="E1104" s="412"/>
      <c r="F1104" s="412"/>
      <c r="G1104" s="412" t="str">
        <f>IF(E1104="","",VLOOKUP(E1104,Serviços!#REF!,3,))</f>
        <v/>
      </c>
      <c r="H1104" s="412"/>
      <c r="I1104" s="418" t="str">
        <f>IF(E1104="","",VLOOKUP(E1104,Serviços!$A$3:$AA$849,4,FALSE))</f>
        <v/>
      </c>
      <c r="J1104" s="418"/>
      <c r="K1104" s="418"/>
      <c r="L1104" s="418"/>
      <c r="M1104" s="418"/>
      <c r="N1104" s="418"/>
      <c r="O1104" s="418"/>
      <c r="P1104" s="418"/>
      <c r="Q1104" s="55"/>
      <c r="R1104" s="55"/>
      <c r="S1104" s="55"/>
      <c r="T1104" s="55"/>
      <c r="U1104" s="55"/>
      <c r="V1104" s="55"/>
      <c r="W1104" s="413"/>
      <c r="X1104" s="413"/>
      <c r="Y1104" s="413"/>
      <c r="Z1104" s="413"/>
      <c r="AA1104" s="413"/>
      <c r="AB1104" s="48"/>
      <c r="AC1104" s="48"/>
      <c r="AD1104" s="48"/>
      <c r="AE1104" s="48"/>
      <c r="AF1104" s="38" t="str">
        <f t="shared" ref="AF1104:AF1109" si="85">IF(W1104="","",I1104*W1104)</f>
        <v/>
      </c>
      <c r="AL1104" s="71"/>
      <c r="AQ1104" s="113"/>
    </row>
    <row r="1105" spans="1:48" s="43" customFormat="1" outlineLevel="1" x14ac:dyDescent="0.3">
      <c r="A1105" s="391" t="str">
        <f>IF(E1105="","",VLOOKUP(E1105,Serviços!$A$3:$AA$849,2,FALSE))</f>
        <v/>
      </c>
      <c r="B1105" s="392"/>
      <c r="C1105" s="392"/>
      <c r="D1105" s="392"/>
      <c r="E1105" s="393"/>
      <c r="F1105" s="393"/>
      <c r="G1105" s="412" t="str">
        <f>IF(E1105="","",VLOOKUP(E1105,Serviços!#REF!,3,))</f>
        <v/>
      </c>
      <c r="H1105" s="412"/>
      <c r="I1105" s="407" t="str">
        <f>IF(E1105="","",VLOOKUP(E1105,Serviços!$A$3:$AA$849,4,FALSE))</f>
        <v/>
      </c>
      <c r="J1105" s="407"/>
      <c r="K1105" s="407"/>
      <c r="L1105" s="407"/>
      <c r="M1105" s="407"/>
      <c r="N1105" s="407"/>
      <c r="O1105" s="407"/>
      <c r="P1105" s="407"/>
      <c r="Q1105" s="35"/>
      <c r="R1105" s="35"/>
      <c r="S1105" s="35"/>
      <c r="T1105" s="35"/>
      <c r="U1105" s="35"/>
      <c r="V1105" s="35"/>
      <c r="W1105" s="408"/>
      <c r="X1105" s="408"/>
      <c r="Y1105" s="408"/>
      <c r="Z1105" s="408"/>
      <c r="AA1105" s="408"/>
      <c r="AB1105" s="48"/>
      <c r="AC1105" s="48"/>
      <c r="AD1105" s="48"/>
      <c r="AE1105" s="48"/>
      <c r="AF1105" s="38" t="str">
        <f t="shared" si="85"/>
        <v/>
      </c>
      <c r="AL1105" s="71"/>
      <c r="AQ1105" s="113"/>
    </row>
    <row r="1106" spans="1:48" s="43" customFormat="1" outlineLevel="1" x14ac:dyDescent="0.3">
      <c r="A1106" s="391" t="str">
        <f>IF(E1106="","",VLOOKUP(E1106,Serviços!$A$3:$AA$849,2,FALSE))</f>
        <v/>
      </c>
      <c r="B1106" s="392"/>
      <c r="C1106" s="392"/>
      <c r="D1106" s="392"/>
      <c r="E1106" s="393"/>
      <c r="F1106" s="393"/>
      <c r="G1106" s="412" t="str">
        <f>IF(E1106="","",VLOOKUP(E1106,Serviços!#REF!,3,))</f>
        <v/>
      </c>
      <c r="H1106" s="412"/>
      <c r="I1106" s="407" t="str">
        <f>IF(E1106="","",VLOOKUP(E1106,Serviços!$A$3:$AA$849,4,FALSE))</f>
        <v/>
      </c>
      <c r="J1106" s="407"/>
      <c r="K1106" s="407"/>
      <c r="L1106" s="407"/>
      <c r="M1106" s="407"/>
      <c r="N1106" s="407"/>
      <c r="O1106" s="407"/>
      <c r="P1106" s="407"/>
      <c r="Q1106" s="35"/>
      <c r="R1106" s="35"/>
      <c r="S1106" s="35"/>
      <c r="T1106" s="35"/>
      <c r="U1106" s="35"/>
      <c r="V1106" s="35"/>
      <c r="W1106" s="408"/>
      <c r="X1106" s="408"/>
      <c r="Y1106" s="408"/>
      <c r="Z1106" s="408"/>
      <c r="AA1106" s="408"/>
      <c r="AB1106" s="48"/>
      <c r="AC1106" s="48"/>
      <c r="AD1106" s="48"/>
      <c r="AE1106" s="48"/>
      <c r="AF1106" s="38" t="str">
        <f t="shared" si="85"/>
        <v/>
      </c>
      <c r="AL1106" s="71"/>
      <c r="AQ1106" s="113"/>
    </row>
    <row r="1107" spans="1:48" s="43" customFormat="1" outlineLevel="1" x14ac:dyDescent="0.3">
      <c r="A1107" s="391" t="str">
        <f>IF(E1107="","",VLOOKUP(E1107,Serviços!$A$3:$AA$849,2,FALSE))</f>
        <v/>
      </c>
      <c r="B1107" s="392"/>
      <c r="C1107" s="392"/>
      <c r="D1107" s="392"/>
      <c r="E1107" s="393"/>
      <c r="F1107" s="393"/>
      <c r="G1107" s="394" t="str">
        <f>IF(E1107="","",VLOOKUP(E1107,Serviços!A1188:AA2109,3,))</f>
        <v/>
      </c>
      <c r="H1107" s="394"/>
      <c r="I1107" s="407" t="str">
        <f>IF(E1107="","",VLOOKUP(E1107,Serviços!$A$3:$AA$849,4,FALSE))</f>
        <v/>
      </c>
      <c r="J1107" s="407"/>
      <c r="K1107" s="407"/>
      <c r="L1107" s="407"/>
      <c r="M1107" s="407"/>
      <c r="N1107" s="407"/>
      <c r="O1107" s="407"/>
      <c r="P1107" s="407"/>
      <c r="Q1107" s="35"/>
      <c r="R1107" s="35"/>
      <c r="S1107" s="35"/>
      <c r="T1107" s="35"/>
      <c r="U1107" s="35"/>
      <c r="V1107" s="35"/>
      <c r="W1107" s="408"/>
      <c r="X1107" s="408"/>
      <c r="Y1107" s="408"/>
      <c r="Z1107" s="408"/>
      <c r="AA1107" s="408"/>
      <c r="AB1107" s="48"/>
      <c r="AC1107" s="48"/>
      <c r="AD1107" s="48"/>
      <c r="AE1107" s="48"/>
      <c r="AF1107" s="38" t="str">
        <f t="shared" si="85"/>
        <v/>
      </c>
      <c r="AL1107" s="71"/>
      <c r="AQ1107" s="113"/>
    </row>
    <row r="1108" spans="1:48" s="43" customFormat="1" outlineLevel="1" x14ac:dyDescent="0.3">
      <c r="A1108" s="391" t="str">
        <f>IF(E1108="","",VLOOKUP(E1108,Serviços!$A$3:$AA$849,2,FALSE))</f>
        <v/>
      </c>
      <c r="B1108" s="392"/>
      <c r="C1108" s="392"/>
      <c r="D1108" s="392"/>
      <c r="E1108" s="393"/>
      <c r="F1108" s="393"/>
      <c r="G1108" s="394" t="str">
        <f>IF(E1108="","",VLOOKUP(E1108,Serviços!A1189:AA2110,3,))</f>
        <v/>
      </c>
      <c r="H1108" s="394"/>
      <c r="I1108" s="407" t="str">
        <f>IF(E1108="","",VLOOKUP(E1108,Serviços!$A$3:$AA$849,4,FALSE))</f>
        <v/>
      </c>
      <c r="J1108" s="407"/>
      <c r="K1108" s="407"/>
      <c r="L1108" s="407"/>
      <c r="M1108" s="407"/>
      <c r="N1108" s="407"/>
      <c r="O1108" s="407"/>
      <c r="P1108" s="407"/>
      <c r="Q1108" s="35"/>
      <c r="R1108" s="35"/>
      <c r="S1108" s="35"/>
      <c r="T1108" s="35"/>
      <c r="U1108" s="35"/>
      <c r="V1108" s="35"/>
      <c r="W1108" s="408"/>
      <c r="X1108" s="408"/>
      <c r="Y1108" s="408"/>
      <c r="Z1108" s="408"/>
      <c r="AA1108" s="408"/>
      <c r="AB1108" s="48"/>
      <c r="AC1108" s="48"/>
      <c r="AD1108" s="48"/>
      <c r="AE1108" s="48"/>
      <c r="AF1108" s="38" t="str">
        <f t="shared" si="85"/>
        <v/>
      </c>
      <c r="AL1108" s="71"/>
      <c r="AQ1108" s="113"/>
    </row>
    <row r="1109" spans="1:48" s="43" customFormat="1" outlineLevel="1" x14ac:dyDescent="0.3">
      <c r="A1109" s="391" t="str">
        <f>IF(E1109="","",VLOOKUP(E1109,Serviços!$A$3:$AA$849,2,FALSE))</f>
        <v/>
      </c>
      <c r="B1109" s="392"/>
      <c r="C1109" s="392"/>
      <c r="D1109" s="392"/>
      <c r="E1109" s="393"/>
      <c r="F1109" s="393"/>
      <c r="G1109" s="394" t="str">
        <f>IF(E1109="","",VLOOKUP(E1109,Serviços!A1190:AA2111,3,))</f>
        <v/>
      </c>
      <c r="H1109" s="394"/>
      <c r="I1109" s="407" t="str">
        <f>IF(E1109="","",VLOOKUP(E1109,Serviços!$A$3:$AA$849,4,FALSE))</f>
        <v/>
      </c>
      <c r="J1109" s="407"/>
      <c r="K1109" s="407"/>
      <c r="L1109" s="407"/>
      <c r="M1109" s="407"/>
      <c r="N1109" s="407"/>
      <c r="O1109" s="407"/>
      <c r="P1109" s="407"/>
      <c r="Q1109" s="35"/>
      <c r="R1109" s="35"/>
      <c r="S1109" s="35"/>
      <c r="T1109" s="35"/>
      <c r="U1109" s="35"/>
      <c r="V1109" s="35"/>
      <c r="W1109" s="408"/>
      <c r="X1109" s="408"/>
      <c r="Y1109" s="408"/>
      <c r="Z1109" s="408"/>
      <c r="AA1109" s="408"/>
      <c r="AB1109" s="48"/>
      <c r="AC1109" s="48"/>
      <c r="AD1109" s="48"/>
      <c r="AE1109" s="48"/>
      <c r="AF1109" s="38" t="str">
        <f t="shared" si="85"/>
        <v/>
      </c>
      <c r="AL1109" s="71"/>
      <c r="AQ1109" s="113"/>
    </row>
    <row r="1110" spans="1:48" s="43" customFormat="1" outlineLevel="1" x14ac:dyDescent="0.3">
      <c r="A1110" s="398" t="s">
        <v>49</v>
      </c>
      <c r="B1110" s="399"/>
      <c r="C1110" s="399"/>
      <c r="D1110" s="399"/>
      <c r="E1110" s="399"/>
      <c r="F1110" s="399"/>
      <c r="G1110" s="399"/>
      <c r="H1110" s="399"/>
      <c r="I1110" s="399"/>
      <c r="J1110" s="399"/>
      <c r="K1110" s="399"/>
      <c r="L1110" s="399"/>
      <c r="M1110" s="399"/>
      <c r="N1110" s="399"/>
      <c r="O1110" s="399"/>
      <c r="P1110" s="399"/>
      <c r="Q1110" s="399"/>
      <c r="R1110" s="399"/>
      <c r="S1110" s="399"/>
      <c r="T1110" s="399"/>
      <c r="U1110" s="399"/>
      <c r="V1110" s="399"/>
      <c r="W1110" s="400">
        <f>TRUNC(SUM(AA1104:AF1109),2)</f>
        <v>0</v>
      </c>
      <c r="X1110" s="401"/>
      <c r="Y1110" s="401"/>
      <c r="Z1110" s="401"/>
      <c r="AA1110" s="401"/>
      <c r="AB1110" s="401"/>
      <c r="AC1110" s="401"/>
      <c r="AD1110" s="401"/>
      <c r="AE1110" s="401"/>
      <c r="AF1110" s="401"/>
      <c r="AL1110" s="71"/>
      <c r="AQ1110" s="113"/>
    </row>
    <row r="1111" spans="1:48" s="43" customFormat="1" outlineLevel="1" x14ac:dyDescent="0.3">
      <c r="A1111" s="25"/>
      <c r="B1111" s="26"/>
      <c r="C1111" s="26"/>
      <c r="D1111" s="27"/>
      <c r="E1111" s="28"/>
      <c r="F1111" s="28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  <c r="R1111" s="26"/>
      <c r="S1111" s="26"/>
      <c r="T1111" s="26"/>
      <c r="U1111" s="26"/>
      <c r="V1111" s="26"/>
      <c r="W1111" s="26"/>
      <c r="X1111" s="47"/>
      <c r="Y1111" s="47"/>
      <c r="Z1111" s="47"/>
      <c r="AA1111" s="47"/>
      <c r="AB1111" s="50"/>
      <c r="AC1111" s="50"/>
      <c r="AD1111" s="50"/>
      <c r="AE1111" s="50"/>
      <c r="AF1111" s="29"/>
      <c r="AL1111" s="71"/>
      <c r="AQ1111" s="113"/>
    </row>
    <row r="1112" spans="1:48" s="43" customFormat="1" outlineLevel="1" x14ac:dyDescent="0.3">
      <c r="A1112" s="409" t="s">
        <v>50</v>
      </c>
      <c r="B1112" s="409"/>
      <c r="C1112" s="409"/>
      <c r="D1112" s="409"/>
      <c r="E1112" s="410" t="s">
        <v>24</v>
      </c>
      <c r="F1112" s="410"/>
      <c r="G1112" s="410" t="s">
        <v>0</v>
      </c>
      <c r="H1112" s="410"/>
      <c r="I1112" s="410"/>
      <c r="J1112" s="410" t="s">
        <v>51</v>
      </c>
      <c r="K1112" s="410"/>
      <c r="L1112" s="410"/>
      <c r="M1112" s="410"/>
      <c r="N1112" s="410"/>
      <c r="O1112" s="410"/>
      <c r="P1112" s="410"/>
      <c r="Q1112" s="410"/>
      <c r="R1112" s="410" t="s">
        <v>19</v>
      </c>
      <c r="S1112" s="410"/>
      <c r="T1112" s="410"/>
      <c r="U1112" s="410"/>
      <c r="V1112" s="410"/>
      <c r="W1112" s="410"/>
      <c r="X1112" s="410"/>
      <c r="Y1112" s="410"/>
      <c r="Z1112" s="410"/>
      <c r="AA1112" s="410"/>
      <c r="AB1112" s="410"/>
      <c r="AC1112" s="411" t="s">
        <v>30</v>
      </c>
      <c r="AD1112" s="411"/>
      <c r="AE1112" s="411"/>
      <c r="AF1112" s="39" t="s">
        <v>52</v>
      </c>
      <c r="AL1112" s="71"/>
      <c r="AQ1112" s="113"/>
    </row>
    <row r="1113" spans="1:48" s="43" customFormat="1" outlineLevel="1" x14ac:dyDescent="0.3">
      <c r="A1113" s="391" t="str">
        <f>IF(E1113="","",VLOOKUP(E1113,Transporte!$A$3:$D$281,2,FALSE))</f>
        <v/>
      </c>
      <c r="B1113" s="392"/>
      <c r="C1113" s="392"/>
      <c r="D1113" s="392"/>
      <c r="E1113" s="412"/>
      <c r="F1113" s="412"/>
      <c r="G1113" s="412" t="str">
        <f>IF(E1113="","",VLOOKUP(E1113,Transporte!$A$3:$D$281,3,FALSE))</f>
        <v/>
      </c>
      <c r="H1113" s="412"/>
      <c r="I1113" s="412"/>
      <c r="J1113" s="56"/>
      <c r="K1113" s="56"/>
      <c r="L1113" s="56"/>
      <c r="M1113" s="413"/>
      <c r="N1113" s="413"/>
      <c r="O1113" s="413"/>
      <c r="P1113" s="413"/>
      <c r="Q1113" s="413"/>
      <c r="R1113" s="57"/>
      <c r="S1113" s="57"/>
      <c r="T1113" s="57"/>
      <c r="U1113" s="57"/>
      <c r="V1113" s="57"/>
      <c r="W1113" s="57"/>
      <c r="X1113" s="414" t="str">
        <f>IF(E1113="","",VLOOKUP(E1113,Transporte!$A$3:$D$281,4,FALSE))</f>
        <v/>
      </c>
      <c r="Y1113" s="414"/>
      <c r="Z1113" s="414"/>
      <c r="AA1113" s="414"/>
      <c r="AB1113" s="414"/>
      <c r="AC1113" s="414"/>
      <c r="AD1113" s="414"/>
      <c r="AE1113" s="414"/>
      <c r="AF1113" s="38" t="str">
        <f>IF(M1113="","",M1113*X1113*AC1113)</f>
        <v/>
      </c>
      <c r="AL1113" s="71"/>
      <c r="AQ1113" s="113"/>
    </row>
    <row r="1114" spans="1:48" s="43" customFormat="1" outlineLevel="1" x14ac:dyDescent="0.3">
      <c r="A1114" s="391" t="str">
        <f>IF(E1114="","",VLOOKUP(E1114,Transporte!$A$3:$D$281,2,FALSE))</f>
        <v/>
      </c>
      <c r="B1114" s="392"/>
      <c r="C1114" s="392"/>
      <c r="D1114" s="392"/>
      <c r="E1114" s="393"/>
      <c r="F1114" s="393"/>
      <c r="G1114" s="394" t="str">
        <f>IF(E1114="","",VLOOKUP(E1114,Transporte!$A$3:$D$281,3,FALSE))</f>
        <v/>
      </c>
      <c r="H1114" s="394"/>
      <c r="I1114" s="394"/>
      <c r="J1114" s="40"/>
      <c r="K1114" s="40"/>
      <c r="L1114" s="40"/>
      <c r="M1114" s="395"/>
      <c r="N1114" s="395"/>
      <c r="O1114" s="395"/>
      <c r="P1114" s="395"/>
      <c r="Q1114" s="395"/>
      <c r="R1114" s="35"/>
      <c r="S1114" s="35"/>
      <c r="T1114" s="35"/>
      <c r="U1114" s="35"/>
      <c r="V1114" s="35"/>
      <c r="W1114" s="35"/>
      <c r="X1114" s="396" t="str">
        <f>IF(E1114="","",VLOOKUP(E1114,Transporte!$A$3:$D$281,4,FALSE))</f>
        <v/>
      </c>
      <c r="Y1114" s="396"/>
      <c r="Z1114" s="396"/>
      <c r="AA1114" s="396"/>
      <c r="AB1114" s="396"/>
      <c r="AC1114" s="397"/>
      <c r="AD1114" s="397"/>
      <c r="AE1114" s="397"/>
      <c r="AF1114" s="38" t="str">
        <f>IF(M1114="","",M1114*X1114*AC1114)</f>
        <v/>
      </c>
      <c r="AL1114" s="71"/>
      <c r="AQ1114" s="113"/>
    </row>
    <row r="1115" spans="1:48" s="43" customFormat="1" outlineLevel="1" x14ac:dyDescent="0.3">
      <c r="A1115" s="391" t="str">
        <f>IF(E1115="","",VLOOKUP(E1115,Transporte!$A$3:$D$281,2,FALSE))</f>
        <v/>
      </c>
      <c r="B1115" s="392"/>
      <c r="C1115" s="392"/>
      <c r="D1115" s="392"/>
      <c r="E1115" s="393"/>
      <c r="F1115" s="393"/>
      <c r="G1115" s="394" t="str">
        <f>IF(E1115="","",VLOOKUP(E1115,Transporte!$A$3:$D$281,3,FALSE))</f>
        <v/>
      </c>
      <c r="H1115" s="394"/>
      <c r="I1115" s="394"/>
      <c r="J1115" s="40"/>
      <c r="K1115" s="40"/>
      <c r="L1115" s="40"/>
      <c r="M1115" s="395"/>
      <c r="N1115" s="395"/>
      <c r="O1115" s="395"/>
      <c r="P1115" s="395"/>
      <c r="Q1115" s="395"/>
      <c r="R1115" s="35"/>
      <c r="S1115" s="35"/>
      <c r="T1115" s="35"/>
      <c r="U1115" s="35"/>
      <c r="V1115" s="35"/>
      <c r="W1115" s="35"/>
      <c r="X1115" s="396" t="str">
        <f>IF(E1115="","",VLOOKUP(E1115,Transporte!$A$3:$D$281,4,FALSE))</f>
        <v/>
      </c>
      <c r="Y1115" s="396"/>
      <c r="Z1115" s="396"/>
      <c r="AA1115" s="396"/>
      <c r="AB1115" s="396"/>
      <c r="AC1115" s="397"/>
      <c r="AD1115" s="397"/>
      <c r="AE1115" s="397"/>
      <c r="AF1115" s="38" t="str">
        <f>IF(M1115="","",M1115*X1115*AC1115)</f>
        <v/>
      </c>
      <c r="AL1115" s="71"/>
      <c r="AQ1115" s="113"/>
    </row>
    <row r="1116" spans="1:48" s="43" customFormat="1" outlineLevel="1" x14ac:dyDescent="0.3">
      <c r="A1116" s="391" t="str">
        <f>IF(E1116="","",VLOOKUP(E1116,Transporte!$A$3:$D$281,2,FALSE))</f>
        <v/>
      </c>
      <c r="B1116" s="392"/>
      <c r="C1116" s="392"/>
      <c r="D1116" s="392"/>
      <c r="E1116" s="393"/>
      <c r="F1116" s="393"/>
      <c r="G1116" s="394" t="str">
        <f>IF(E1116="","",VLOOKUP(E1116,Transporte!$A$3:$D$281,3,FALSE))</f>
        <v/>
      </c>
      <c r="H1116" s="394"/>
      <c r="I1116" s="394"/>
      <c r="J1116" s="40"/>
      <c r="K1116" s="40"/>
      <c r="L1116" s="40"/>
      <c r="M1116" s="395"/>
      <c r="N1116" s="395"/>
      <c r="O1116" s="395"/>
      <c r="P1116" s="395"/>
      <c r="Q1116" s="395"/>
      <c r="R1116" s="35"/>
      <c r="S1116" s="35"/>
      <c r="T1116" s="35"/>
      <c r="U1116" s="35"/>
      <c r="V1116" s="35"/>
      <c r="W1116" s="35"/>
      <c r="X1116" s="396" t="str">
        <f>IF(E1116="","",VLOOKUP(E1116,Transporte!$A$3:$D$281,4,FALSE))</f>
        <v/>
      </c>
      <c r="Y1116" s="396"/>
      <c r="Z1116" s="396"/>
      <c r="AA1116" s="396"/>
      <c r="AB1116" s="396"/>
      <c r="AC1116" s="397"/>
      <c r="AD1116" s="397"/>
      <c r="AE1116" s="397"/>
      <c r="AF1116" s="38" t="str">
        <f>IF(M1116="","",M1116*X1116*AC1116)</f>
        <v/>
      </c>
      <c r="AL1116" s="71"/>
      <c r="AQ1116" s="113"/>
    </row>
    <row r="1117" spans="1:48" s="43" customFormat="1" outlineLevel="1" x14ac:dyDescent="0.3">
      <c r="A1117" s="391" t="str">
        <f>IF(E1117="","",VLOOKUP(E1117,Transporte!$A$3:$D$281,2,FALSE))</f>
        <v/>
      </c>
      <c r="B1117" s="392"/>
      <c r="C1117" s="392"/>
      <c r="D1117" s="392"/>
      <c r="E1117" s="393"/>
      <c r="F1117" s="393"/>
      <c r="G1117" s="394" t="str">
        <f>IF(E1117="","",VLOOKUP(E1117,Transporte!$A$3:$D$281,3,FALSE))</f>
        <v/>
      </c>
      <c r="H1117" s="394"/>
      <c r="I1117" s="394"/>
      <c r="J1117" s="40"/>
      <c r="K1117" s="40"/>
      <c r="L1117" s="40"/>
      <c r="M1117" s="395"/>
      <c r="N1117" s="395"/>
      <c r="O1117" s="395"/>
      <c r="P1117" s="395"/>
      <c r="Q1117" s="395"/>
      <c r="R1117" s="35"/>
      <c r="S1117" s="35"/>
      <c r="T1117" s="35"/>
      <c r="U1117" s="35"/>
      <c r="V1117" s="35"/>
      <c r="W1117" s="35"/>
      <c r="X1117" s="396" t="str">
        <f>IF(E1117="","",VLOOKUP(E1117,Transporte!$A$3:$D$281,4,f))</f>
        <v/>
      </c>
      <c r="Y1117" s="396"/>
      <c r="Z1117" s="396"/>
      <c r="AA1117" s="396"/>
      <c r="AB1117" s="396"/>
      <c r="AC1117" s="397"/>
      <c r="AD1117" s="397"/>
      <c r="AE1117" s="397"/>
      <c r="AF1117" s="38" t="str">
        <f>IF(M1117="","",M1117*X1117*AC1117)</f>
        <v/>
      </c>
      <c r="AL1117" s="71"/>
      <c r="AQ1117" s="113"/>
    </row>
    <row r="1118" spans="1:48" s="43" customFormat="1" outlineLevel="1" x14ac:dyDescent="0.3">
      <c r="A1118" s="398" t="s">
        <v>53</v>
      </c>
      <c r="B1118" s="399"/>
      <c r="C1118" s="399"/>
      <c r="D1118" s="399"/>
      <c r="E1118" s="399"/>
      <c r="F1118" s="399"/>
      <c r="G1118" s="399"/>
      <c r="H1118" s="399"/>
      <c r="I1118" s="399"/>
      <c r="J1118" s="399"/>
      <c r="K1118" s="399"/>
      <c r="L1118" s="399"/>
      <c r="M1118" s="399"/>
      <c r="N1118" s="399"/>
      <c r="O1118" s="399"/>
      <c r="P1118" s="399"/>
      <c r="Q1118" s="399"/>
      <c r="R1118" s="399"/>
      <c r="S1118" s="399"/>
      <c r="T1118" s="399"/>
      <c r="U1118" s="399"/>
      <c r="V1118" s="399"/>
      <c r="W1118" s="400">
        <f>TRUNC(SUM(AA1113:AF1117),2)</f>
        <v>0</v>
      </c>
      <c r="X1118" s="401"/>
      <c r="Y1118" s="401"/>
      <c r="Z1118" s="401"/>
      <c r="AA1118" s="401"/>
      <c r="AB1118" s="401"/>
      <c r="AC1118" s="401"/>
      <c r="AD1118" s="401"/>
      <c r="AE1118" s="401"/>
      <c r="AF1118" s="401"/>
      <c r="AL1118" s="71"/>
      <c r="AQ1118" s="113"/>
    </row>
    <row r="1119" spans="1:48" s="43" customFormat="1" outlineLevel="1" x14ac:dyDescent="0.3">
      <c r="A1119" s="25"/>
      <c r="B1119" s="26"/>
      <c r="C1119" s="26"/>
      <c r="D1119" s="27"/>
      <c r="E1119" s="28"/>
      <c r="F1119" s="28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  <c r="R1119" s="26"/>
      <c r="S1119" s="26"/>
      <c r="T1119" s="26"/>
      <c r="U1119" s="26"/>
      <c r="V1119" s="26"/>
      <c r="W1119" s="26"/>
      <c r="X1119" s="47"/>
      <c r="Y1119" s="47"/>
      <c r="Z1119" s="47"/>
      <c r="AA1119" s="47"/>
      <c r="AB1119" s="50"/>
      <c r="AC1119" s="50"/>
      <c r="AD1119" s="50"/>
      <c r="AE1119" s="50"/>
      <c r="AF1119" s="29"/>
      <c r="AL1119" s="71"/>
      <c r="AQ1119" s="113"/>
    </row>
    <row r="1120" spans="1:48" s="43" customFormat="1" x14ac:dyDescent="0.3">
      <c r="A1120" s="402" t="s">
        <v>54</v>
      </c>
      <c r="B1120" s="403"/>
      <c r="C1120" s="403"/>
      <c r="D1120" s="403"/>
      <c r="E1120" s="403"/>
      <c r="F1120" s="403"/>
      <c r="G1120" s="403"/>
      <c r="H1120" s="403"/>
      <c r="I1120" s="403"/>
      <c r="J1120" s="403"/>
      <c r="K1120" s="403"/>
      <c r="L1120" s="403"/>
      <c r="M1120" s="403"/>
      <c r="N1120" s="403"/>
      <c r="O1120" s="403"/>
      <c r="P1120" s="403"/>
      <c r="Q1120" s="403"/>
      <c r="R1120" s="403"/>
      <c r="S1120" s="403"/>
      <c r="T1120" s="403"/>
      <c r="U1120" s="403"/>
      <c r="V1120" s="403"/>
      <c r="W1120" s="404"/>
      <c r="X1120" s="405">
        <f>SUM(N1088,W1101,W1110,W1118)</f>
        <v>2955.06</v>
      </c>
      <c r="Y1120" s="405"/>
      <c r="Z1120" s="405"/>
      <c r="AA1120" s="405"/>
      <c r="AB1120" s="405"/>
      <c r="AC1120" s="405"/>
      <c r="AD1120" s="405"/>
      <c r="AE1120" s="405"/>
      <c r="AF1120" s="405"/>
      <c r="AH1120" s="54">
        <v>149.4</v>
      </c>
      <c r="AL1120" s="71">
        <f>AH1120/AJ1054*AI1054</f>
        <v>149.4</v>
      </c>
      <c r="AM1120" s="69">
        <f>AL1120-AH1120</f>
        <v>0</v>
      </c>
      <c r="AN1120" s="70">
        <f>AM1120/AH1120</f>
        <v>0</v>
      </c>
      <c r="AP1120" s="74"/>
      <c r="AQ1120" s="113"/>
      <c r="AR1120" s="54">
        <v>149.4</v>
      </c>
      <c r="AT1120" s="43">
        <f>(((AR1120*$AV$2)-AR1120))*-1</f>
        <v>149.4</v>
      </c>
      <c r="AU1120" s="43">
        <f>(AR1120*$AV$2)+AR1120</f>
        <v>149.4</v>
      </c>
      <c r="AV1120" s="121">
        <f>(AH1120*$AW$2/AR1120)-$AW$2</f>
        <v>0</v>
      </c>
    </row>
    <row r="1121" spans="1:44" s="43" customFormat="1" x14ac:dyDescent="0.3">
      <c r="A1121" s="402" t="s">
        <v>55</v>
      </c>
      <c r="B1121" s="403"/>
      <c r="C1121" s="403"/>
      <c r="D1121" s="403"/>
      <c r="E1121" s="403"/>
      <c r="F1121" s="403"/>
      <c r="G1121" s="403"/>
      <c r="H1121" s="403"/>
      <c r="I1121" s="403"/>
      <c r="J1121" s="403"/>
      <c r="K1121" s="403"/>
      <c r="L1121" s="403"/>
      <c r="M1121" s="403"/>
      <c r="N1121" s="403"/>
      <c r="O1121" s="403"/>
      <c r="P1121" s="403"/>
      <c r="Q1121" s="403"/>
      <c r="R1121" s="403"/>
      <c r="S1121" s="403"/>
      <c r="T1121" s="404"/>
      <c r="U1121" s="406">
        <f>$U$771</f>
        <v>11.129999999999999</v>
      </c>
      <c r="V1121" s="406"/>
      <c r="W1121" s="406"/>
      <c r="X1121" s="405">
        <f>TRUNC(X1120*U1121/100,2)</f>
        <v>328.89</v>
      </c>
      <c r="Y1121" s="405"/>
      <c r="Z1121" s="405"/>
      <c r="AA1121" s="405"/>
      <c r="AB1121" s="405"/>
      <c r="AC1121" s="405"/>
      <c r="AD1121" s="405"/>
      <c r="AE1121" s="405"/>
      <c r="AF1121" s="405"/>
      <c r="AH1121" s="41"/>
      <c r="AJ1121" s="45"/>
      <c r="AL1121" s="71"/>
      <c r="AQ1121" s="113"/>
      <c r="AR1121" s="41"/>
    </row>
    <row r="1122" spans="1:44" s="43" customFormat="1" x14ac:dyDescent="0.3">
      <c r="A1122" s="402" t="s">
        <v>56</v>
      </c>
      <c r="B1122" s="403"/>
      <c r="C1122" s="403"/>
      <c r="D1122" s="403"/>
      <c r="E1122" s="403"/>
      <c r="F1122" s="403"/>
      <c r="G1122" s="403"/>
      <c r="H1122" s="403"/>
      <c r="I1122" s="403"/>
      <c r="J1122" s="403"/>
      <c r="K1122" s="403"/>
      <c r="L1122" s="403"/>
      <c r="M1122" s="403"/>
      <c r="N1122" s="403"/>
      <c r="O1122" s="403"/>
      <c r="P1122" s="403"/>
      <c r="Q1122" s="403"/>
      <c r="R1122" s="403"/>
      <c r="S1122" s="403"/>
      <c r="T1122" s="403"/>
      <c r="U1122" s="403"/>
      <c r="V1122" s="403"/>
      <c r="W1122" s="404"/>
      <c r="X1122" s="405">
        <f>SUM(X1120:AF1121)</f>
        <v>3283.95</v>
      </c>
      <c r="Y1122" s="405"/>
      <c r="Z1122" s="405"/>
      <c r="AA1122" s="405"/>
      <c r="AB1122" s="405"/>
      <c r="AC1122" s="405"/>
      <c r="AD1122" s="405"/>
      <c r="AE1122" s="405"/>
      <c r="AF1122" s="405"/>
      <c r="AH1122" s="41"/>
      <c r="AI1122" s="43">
        <f>AJ1054</f>
        <v>3283.95</v>
      </c>
      <c r="AJ1122" s="44">
        <f>AI1122-X1122</f>
        <v>0</v>
      </c>
      <c r="AL1122" s="71"/>
      <c r="AQ1122" s="113"/>
      <c r="AR1122" s="41"/>
    </row>
    <row r="1123" spans="1:44" s="43" customFormat="1" x14ac:dyDescent="0.3">
      <c r="A1123" s="21" t="s">
        <v>20</v>
      </c>
      <c r="B1123" s="62"/>
      <c r="C1123" s="62"/>
      <c r="D1123" s="22"/>
      <c r="E1123" s="23"/>
      <c r="F1123" s="23"/>
      <c r="G1123" s="62"/>
      <c r="H1123" s="62"/>
      <c r="I1123" s="62"/>
      <c r="J1123" s="62"/>
      <c r="K1123" s="62"/>
      <c r="L1123" s="62"/>
      <c r="M1123" s="62"/>
      <c r="N1123" s="62"/>
      <c r="O1123" s="62"/>
      <c r="P1123" s="62"/>
      <c r="Q1123" s="62"/>
      <c r="R1123" s="62"/>
      <c r="S1123" s="62"/>
      <c r="T1123" s="62"/>
      <c r="U1123" s="62"/>
      <c r="V1123" s="62"/>
      <c r="W1123" s="62"/>
      <c r="X1123" s="46"/>
      <c r="Y1123" s="46"/>
      <c r="Z1123" s="46"/>
      <c r="AA1123" s="46"/>
      <c r="AB1123" s="61"/>
      <c r="AC1123" s="61"/>
      <c r="AD1123" s="61"/>
      <c r="AE1123" s="61"/>
      <c r="AF1123" s="24"/>
      <c r="AL1123" s="71"/>
      <c r="AQ1123" s="113"/>
    </row>
    <row r="1124" spans="1:44" s="43" customFormat="1" ht="33.75" customHeight="1" x14ac:dyDescent="0.3">
      <c r="A1124" s="25" t="s">
        <v>21</v>
      </c>
      <c r="B1124" s="442">
        <v>40485</v>
      </c>
      <c r="C1124" s="442"/>
      <c r="D1124" s="443" t="str">
        <f>VLOOKUP(B1124,Serviços!A:E,2,FALSE)</f>
        <v>FORNECIMENTO DE EMULSÃO ASFÁLTICA PARA IMPRIMAÇÃO - EAI</v>
      </c>
      <c r="E1124" s="443"/>
      <c r="F1124" s="443"/>
      <c r="G1124" s="443"/>
      <c r="H1124" s="443"/>
      <c r="I1124" s="443"/>
      <c r="J1124" s="443"/>
      <c r="K1124" s="443"/>
      <c r="L1124" s="443"/>
      <c r="M1124" s="443"/>
      <c r="N1124" s="443"/>
      <c r="O1124" s="443"/>
      <c r="P1124" s="443"/>
      <c r="Q1124" s="443"/>
      <c r="R1124" s="443"/>
      <c r="S1124" s="443"/>
      <c r="T1124" s="443"/>
      <c r="U1124" s="443"/>
      <c r="V1124" s="443"/>
      <c r="W1124" s="443"/>
      <c r="X1124" s="443"/>
      <c r="Y1124" s="443"/>
      <c r="Z1124" s="443"/>
      <c r="AA1124" s="443"/>
      <c r="AB1124" s="443"/>
      <c r="AC1124" s="429" t="s">
        <v>22</v>
      </c>
      <c r="AD1124" s="429"/>
      <c r="AE1124" s="429"/>
      <c r="AF1124" s="53" t="str">
        <f>VLOOKUP(B1124,Serviços!A:E,3,FALSE)</f>
        <v xml:space="preserve">t     </v>
      </c>
      <c r="AI1124" s="44">
        <f>X1192</f>
        <v>2856.36</v>
      </c>
      <c r="AJ1124" s="43">
        <f>VLOOKUP(B1124,Orçamento!$A:$D,4,FALSE)</f>
        <v>2856.2999999999997</v>
      </c>
      <c r="AK1124" s="44">
        <f>AI1124-AJ1124</f>
        <v>6.0000000000400178E-2</v>
      </c>
      <c r="AL1124" s="71"/>
      <c r="AP1124" s="74">
        <f>X1190</f>
        <v>2570.29</v>
      </c>
      <c r="AQ1124" s="113" t="s">
        <v>954</v>
      </c>
    </row>
    <row r="1125" spans="1:44" s="43" customFormat="1" ht="15.6" customHeight="1" outlineLevel="1" x14ac:dyDescent="0.3">
      <c r="A1125" s="25"/>
      <c r="B1125" s="26"/>
      <c r="C1125" s="26"/>
      <c r="D1125" s="27"/>
      <c r="E1125" s="28"/>
      <c r="F1125" s="28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  <c r="R1125" s="26"/>
      <c r="S1125" s="26"/>
      <c r="T1125" s="26"/>
      <c r="U1125" s="26"/>
      <c r="V1125" s="26"/>
      <c r="W1125" s="26"/>
      <c r="X1125" s="47"/>
      <c r="Y1125" s="47"/>
      <c r="Z1125" s="47"/>
      <c r="AA1125" s="47"/>
      <c r="AB1125" s="50"/>
      <c r="AC1125" s="50"/>
      <c r="AD1125" s="50"/>
      <c r="AE1125" s="50"/>
      <c r="AF1125" s="29"/>
      <c r="AL1125" s="71"/>
      <c r="AQ1125" s="113"/>
    </row>
    <row r="1126" spans="1:44" s="43" customFormat="1" ht="15.6" customHeight="1" outlineLevel="1" x14ac:dyDescent="0.3">
      <c r="A1126" s="452" t="s">
        <v>23</v>
      </c>
      <c r="B1126" s="453"/>
      <c r="C1126" s="453"/>
      <c r="D1126" s="454"/>
      <c r="E1126" s="455" t="s">
        <v>24</v>
      </c>
      <c r="F1126" s="456"/>
      <c r="G1126" s="58" t="s">
        <v>25</v>
      </c>
      <c r="H1126" s="455" t="s">
        <v>26</v>
      </c>
      <c r="I1126" s="457"/>
      <c r="J1126" s="457"/>
      <c r="K1126" s="456"/>
      <c r="L1126" s="455" t="s">
        <v>27</v>
      </c>
      <c r="M1126" s="456"/>
      <c r="N1126" s="455" t="s">
        <v>28</v>
      </c>
      <c r="O1126" s="457"/>
      <c r="P1126" s="457"/>
      <c r="Q1126" s="457"/>
      <c r="R1126" s="457"/>
      <c r="S1126" s="457"/>
      <c r="T1126" s="457"/>
      <c r="U1126" s="456"/>
      <c r="V1126" s="455" t="s">
        <v>29</v>
      </c>
      <c r="W1126" s="457"/>
      <c r="X1126" s="457"/>
      <c r="Y1126" s="457"/>
      <c r="Z1126" s="456"/>
      <c r="AA1126" s="458" t="s">
        <v>30</v>
      </c>
      <c r="AB1126" s="459"/>
      <c r="AC1126" s="459"/>
      <c r="AD1126" s="460"/>
      <c r="AE1126" s="458" t="s">
        <v>31</v>
      </c>
      <c r="AF1126" s="460"/>
      <c r="AL1126" s="71"/>
      <c r="AQ1126" s="113"/>
    </row>
    <row r="1127" spans="1:44" s="43" customFormat="1" ht="34.5" customHeight="1" outlineLevel="1" x14ac:dyDescent="0.3">
      <c r="A1127" s="439" t="str">
        <f>IF(E1127=0,"",VLOOKUP(E1127,Equipamentos!$A$3:$V$145,2,FALSE))</f>
        <v/>
      </c>
      <c r="B1127" s="440"/>
      <c r="C1127" s="440"/>
      <c r="D1127" s="440"/>
      <c r="E1127" s="461"/>
      <c r="F1127" s="461"/>
      <c r="G1127" s="59"/>
      <c r="H1127" s="462"/>
      <c r="I1127" s="462"/>
      <c r="J1127" s="462"/>
      <c r="K1127" s="462"/>
      <c r="L1127" s="463" t="str">
        <f t="shared" ref="L1127:L1135" si="86">IF(H1127&gt;0,1-H1127,"")</f>
        <v/>
      </c>
      <c r="M1127" s="463"/>
      <c r="N1127" s="464" t="str">
        <f>IF(E1127="","",VLOOKUP(E1127,Equipamentos!$A$3:$V$64,3,FALSE))</f>
        <v/>
      </c>
      <c r="O1127" s="464"/>
      <c r="P1127" s="464"/>
      <c r="Q1127" s="464"/>
      <c r="R1127" s="464"/>
      <c r="S1127" s="464"/>
      <c r="T1127" s="464"/>
      <c r="U1127" s="464"/>
      <c r="V1127" s="30"/>
      <c r="W1127" s="464" t="str">
        <f>IF(E1127="","",VLOOKUP(E1127,Equipamentos!$A$3:$V$64,4,FALSE))</f>
        <v/>
      </c>
      <c r="X1127" s="464"/>
      <c r="Y1127" s="464"/>
      <c r="Z1127" s="464"/>
      <c r="AA1127" s="465"/>
      <c r="AB1127" s="465"/>
      <c r="AC1127" s="465"/>
      <c r="AD1127" s="465"/>
      <c r="AE1127" s="466" t="str">
        <f>IF(AA1127="","",((H1127*N1127)+(L1127*W1127))*AA1127)</f>
        <v/>
      </c>
      <c r="AF1127" s="467"/>
      <c r="AL1127" s="71"/>
      <c r="AQ1127" s="113"/>
    </row>
    <row r="1128" spans="1:44" s="43" customFormat="1" ht="15.6" customHeight="1" outlineLevel="1" x14ac:dyDescent="0.3">
      <c r="A1128" s="415" t="str">
        <f>IF(E1128=0,"",VLOOKUP(E1128,Equipamentos!$A$3:$V$145,2,FALSE))</f>
        <v/>
      </c>
      <c r="B1128" s="416"/>
      <c r="C1128" s="416"/>
      <c r="D1128" s="416"/>
      <c r="E1128" s="434"/>
      <c r="F1128" s="434"/>
      <c r="G1128" s="28"/>
      <c r="H1128" s="408"/>
      <c r="I1128" s="408"/>
      <c r="J1128" s="408"/>
      <c r="K1128" s="408"/>
      <c r="L1128" s="408" t="str">
        <f t="shared" si="86"/>
        <v/>
      </c>
      <c r="M1128" s="408"/>
      <c r="N1128" s="438" t="str">
        <f>IF(E1128="","",VLOOKUP(E1128,Equipamentos!$A$3:$V$64,3,FALSE))</f>
        <v/>
      </c>
      <c r="O1128" s="438"/>
      <c r="P1128" s="438"/>
      <c r="Q1128" s="438"/>
      <c r="R1128" s="438"/>
      <c r="S1128" s="438"/>
      <c r="T1128" s="438"/>
      <c r="U1128" s="438"/>
      <c r="V1128" s="30"/>
      <c r="W1128" s="438" t="str">
        <f>IF(E1128="","",VLOOKUP(E1128,Equipamentos!$A$3:$V$64,4,FALSE))</f>
        <v/>
      </c>
      <c r="X1128" s="438"/>
      <c r="Y1128" s="438"/>
      <c r="Z1128" s="438"/>
      <c r="AA1128" s="397"/>
      <c r="AB1128" s="397"/>
      <c r="AC1128" s="397"/>
      <c r="AD1128" s="397"/>
      <c r="AE1128" s="429" t="str">
        <f t="shared" ref="AE1128:AE1135" si="87">IF(AA1128="","",((H1128*N1128)+(L1128*W1128))*AA1128)</f>
        <v/>
      </c>
      <c r="AF1128" s="430"/>
      <c r="AL1128" s="71"/>
      <c r="AQ1128" s="113"/>
    </row>
    <row r="1129" spans="1:44" s="43" customFormat="1" ht="15.6" customHeight="1" outlineLevel="1" x14ac:dyDescent="0.3">
      <c r="A1129" s="415" t="str">
        <f>IF(E1129=0,"",VLOOKUP(E1129,Equipamentos!$A$3:$V$145,2,FALSE))</f>
        <v/>
      </c>
      <c r="B1129" s="416"/>
      <c r="C1129" s="416"/>
      <c r="D1129" s="416"/>
      <c r="E1129" s="434"/>
      <c r="F1129" s="434"/>
      <c r="G1129" s="28"/>
      <c r="H1129" s="408"/>
      <c r="I1129" s="408"/>
      <c r="J1129" s="408"/>
      <c r="K1129" s="408"/>
      <c r="L1129" s="408" t="str">
        <f t="shared" si="86"/>
        <v/>
      </c>
      <c r="M1129" s="408"/>
      <c r="N1129" s="438" t="str">
        <f>IF(E1129="","",VLOOKUP(E1129,Equipamentos!$A$3:$V$64,3,FALSE))</f>
        <v/>
      </c>
      <c r="O1129" s="438"/>
      <c r="P1129" s="438"/>
      <c r="Q1129" s="438"/>
      <c r="R1129" s="438"/>
      <c r="S1129" s="438"/>
      <c r="T1129" s="438"/>
      <c r="U1129" s="438"/>
      <c r="V1129" s="30"/>
      <c r="W1129" s="438" t="str">
        <f>IF(E1129="","",VLOOKUP(E1129,Equipamentos!$A$3:$V$64,4,FALSE))</f>
        <v/>
      </c>
      <c r="X1129" s="438"/>
      <c r="Y1129" s="438"/>
      <c r="Z1129" s="438"/>
      <c r="AA1129" s="397"/>
      <c r="AB1129" s="397"/>
      <c r="AC1129" s="397"/>
      <c r="AD1129" s="397"/>
      <c r="AE1129" s="429" t="str">
        <f t="shared" si="87"/>
        <v/>
      </c>
      <c r="AF1129" s="430"/>
      <c r="AL1129" s="71"/>
      <c r="AQ1129" s="113"/>
    </row>
    <row r="1130" spans="1:44" s="43" customFormat="1" ht="15.6" customHeight="1" outlineLevel="1" x14ac:dyDescent="0.3">
      <c r="A1130" s="415" t="str">
        <f>IF(E1130=0,"",VLOOKUP(E1130,Equipamentos!$A$3:$V$145,2,FALSE))</f>
        <v/>
      </c>
      <c r="B1130" s="416"/>
      <c r="C1130" s="416"/>
      <c r="D1130" s="416"/>
      <c r="E1130" s="434"/>
      <c r="F1130" s="434"/>
      <c r="G1130" s="28"/>
      <c r="H1130" s="408"/>
      <c r="I1130" s="408"/>
      <c r="J1130" s="408"/>
      <c r="K1130" s="408"/>
      <c r="L1130" s="408" t="str">
        <f t="shared" si="86"/>
        <v/>
      </c>
      <c r="M1130" s="408"/>
      <c r="N1130" s="438" t="str">
        <f>IF(E1130="","",VLOOKUP(E1130,Equipamentos!$A$3:$V$64,3,FALSE))</f>
        <v/>
      </c>
      <c r="O1130" s="438"/>
      <c r="P1130" s="438"/>
      <c r="Q1130" s="438"/>
      <c r="R1130" s="438"/>
      <c r="S1130" s="438"/>
      <c r="T1130" s="438"/>
      <c r="U1130" s="438"/>
      <c r="V1130" s="30"/>
      <c r="W1130" s="438" t="str">
        <f>IF(E1130="","",VLOOKUP(E1130,Equipamentos!$A$3:$V$64,4,FALSE))</f>
        <v/>
      </c>
      <c r="X1130" s="438"/>
      <c r="Y1130" s="438"/>
      <c r="Z1130" s="438"/>
      <c r="AA1130" s="397"/>
      <c r="AB1130" s="397"/>
      <c r="AC1130" s="397"/>
      <c r="AD1130" s="397"/>
      <c r="AE1130" s="429" t="str">
        <f t="shared" si="87"/>
        <v/>
      </c>
      <c r="AF1130" s="430"/>
      <c r="AL1130" s="71"/>
      <c r="AQ1130" s="113"/>
    </row>
    <row r="1131" spans="1:44" s="43" customFormat="1" ht="15.6" customHeight="1" outlineLevel="1" x14ac:dyDescent="0.3">
      <c r="A1131" s="415" t="str">
        <f>IF(E1131=0,"",VLOOKUP(E1131,Equipamentos!$A$3:$V$145,2,FALSE))</f>
        <v/>
      </c>
      <c r="B1131" s="416"/>
      <c r="C1131" s="416"/>
      <c r="D1131" s="416"/>
      <c r="E1131" s="434"/>
      <c r="F1131" s="434"/>
      <c r="G1131" s="28"/>
      <c r="H1131" s="408"/>
      <c r="I1131" s="408"/>
      <c r="J1131" s="408"/>
      <c r="K1131" s="408"/>
      <c r="L1131" s="408" t="str">
        <f t="shared" si="86"/>
        <v/>
      </c>
      <c r="M1131" s="408"/>
      <c r="N1131" s="438" t="str">
        <f>IF(E1131="","",VLOOKUP(E1131,Equipamentos!$A$3:$V$64,3,FALSE))</f>
        <v/>
      </c>
      <c r="O1131" s="438"/>
      <c r="P1131" s="438"/>
      <c r="Q1131" s="438"/>
      <c r="R1131" s="438"/>
      <c r="S1131" s="438"/>
      <c r="T1131" s="438"/>
      <c r="U1131" s="438"/>
      <c r="V1131" s="30"/>
      <c r="W1131" s="438" t="str">
        <f>IF(E1131="","",VLOOKUP(E1131,Equipamentos!$A$3:$V$64,4,FALSE))</f>
        <v/>
      </c>
      <c r="X1131" s="438"/>
      <c r="Y1131" s="438"/>
      <c r="Z1131" s="438"/>
      <c r="AA1131" s="397"/>
      <c r="AB1131" s="397"/>
      <c r="AC1131" s="397"/>
      <c r="AD1131" s="397"/>
      <c r="AE1131" s="429" t="str">
        <f t="shared" si="87"/>
        <v/>
      </c>
      <c r="AF1131" s="430"/>
      <c r="AL1131" s="71"/>
      <c r="AQ1131" s="113"/>
    </row>
    <row r="1132" spans="1:44" s="43" customFormat="1" ht="15.6" customHeight="1" outlineLevel="1" x14ac:dyDescent="0.3">
      <c r="A1132" s="415" t="str">
        <f>IF(E1132=0,"",VLOOKUP(E1132,Equipamentos!$A$3:$V$145,2,FALSE))</f>
        <v/>
      </c>
      <c r="B1132" s="416"/>
      <c r="C1132" s="416"/>
      <c r="D1132" s="416"/>
      <c r="E1132" s="434"/>
      <c r="F1132" s="434"/>
      <c r="G1132" s="28"/>
      <c r="H1132" s="408"/>
      <c r="I1132" s="408"/>
      <c r="J1132" s="408"/>
      <c r="K1132" s="408"/>
      <c r="L1132" s="408" t="str">
        <f t="shared" si="86"/>
        <v/>
      </c>
      <c r="M1132" s="408"/>
      <c r="N1132" s="438" t="str">
        <f>IF(E1132="","",VLOOKUP(E1132,Equipamentos!$A$3:$V$64,3,FALSE))</f>
        <v/>
      </c>
      <c r="O1132" s="438"/>
      <c r="P1132" s="438"/>
      <c r="Q1132" s="438"/>
      <c r="R1132" s="438"/>
      <c r="S1132" s="438"/>
      <c r="T1132" s="438"/>
      <c r="U1132" s="438"/>
      <c r="V1132" s="30"/>
      <c r="W1132" s="438" t="str">
        <f>IF(E1132="","",VLOOKUP(E1132,Equipamentos!$A$3:$V$64,4,FALSE))</f>
        <v/>
      </c>
      <c r="X1132" s="438"/>
      <c r="Y1132" s="438"/>
      <c r="Z1132" s="438"/>
      <c r="AA1132" s="397"/>
      <c r="AB1132" s="397"/>
      <c r="AC1132" s="397"/>
      <c r="AD1132" s="397"/>
      <c r="AE1132" s="429" t="str">
        <f t="shared" si="87"/>
        <v/>
      </c>
      <c r="AF1132" s="430"/>
      <c r="AL1132" s="71"/>
      <c r="AQ1132" s="113"/>
    </row>
    <row r="1133" spans="1:44" s="43" customFormat="1" ht="15.6" customHeight="1" outlineLevel="1" x14ac:dyDescent="0.3">
      <c r="A1133" s="415" t="str">
        <f>IF(E1133=0,"",VLOOKUP(E1133,Equipamentos!$A$3:$V$145,2,FALSE))</f>
        <v/>
      </c>
      <c r="B1133" s="416"/>
      <c r="C1133" s="416"/>
      <c r="D1133" s="416"/>
      <c r="E1133" s="434"/>
      <c r="F1133" s="434"/>
      <c r="G1133" s="28"/>
      <c r="H1133" s="408"/>
      <c r="I1133" s="408"/>
      <c r="J1133" s="408"/>
      <c r="K1133" s="408"/>
      <c r="L1133" s="408" t="str">
        <f t="shared" si="86"/>
        <v/>
      </c>
      <c r="M1133" s="408"/>
      <c r="N1133" s="438" t="str">
        <f>IF(E1133="","",VLOOKUP(E1133,Equipamentos!$A$3:$V$64,3,FALSE))</f>
        <v/>
      </c>
      <c r="O1133" s="438"/>
      <c r="P1133" s="438"/>
      <c r="Q1133" s="438"/>
      <c r="R1133" s="438"/>
      <c r="S1133" s="438"/>
      <c r="T1133" s="438"/>
      <c r="U1133" s="438"/>
      <c r="V1133" s="30"/>
      <c r="W1133" s="438" t="str">
        <f>IF(E1133="","",VLOOKUP(E1133,Equipamentos!$A$3:$V$64,4,FALSE))</f>
        <v/>
      </c>
      <c r="X1133" s="438"/>
      <c r="Y1133" s="438"/>
      <c r="Z1133" s="438"/>
      <c r="AA1133" s="397"/>
      <c r="AB1133" s="397"/>
      <c r="AC1133" s="397"/>
      <c r="AD1133" s="397"/>
      <c r="AE1133" s="429" t="str">
        <f t="shared" si="87"/>
        <v/>
      </c>
      <c r="AF1133" s="430"/>
      <c r="AL1133" s="71"/>
      <c r="AQ1133" s="113"/>
    </row>
    <row r="1134" spans="1:44" s="43" customFormat="1" ht="15.6" customHeight="1" outlineLevel="1" x14ac:dyDescent="0.3">
      <c r="A1134" s="415" t="str">
        <f>IF(E1134=0,"",VLOOKUP(E1134,Equipamentos!$A$3:$V$145,2,FALSE))</f>
        <v/>
      </c>
      <c r="B1134" s="416"/>
      <c r="C1134" s="416"/>
      <c r="D1134" s="416"/>
      <c r="E1134" s="434"/>
      <c r="F1134" s="434"/>
      <c r="G1134" s="28"/>
      <c r="H1134" s="408"/>
      <c r="I1134" s="408"/>
      <c r="J1134" s="408"/>
      <c r="K1134" s="408"/>
      <c r="L1134" s="408" t="str">
        <f t="shared" si="86"/>
        <v/>
      </c>
      <c r="M1134" s="408"/>
      <c r="N1134" s="435" t="str">
        <f>IF(E1134="","",VLOOKUP(E1134,Equipamentos!$A$3:$V$64,3,FALSE))</f>
        <v/>
      </c>
      <c r="O1134" s="435"/>
      <c r="P1134" s="435"/>
      <c r="Q1134" s="435"/>
      <c r="R1134" s="435"/>
      <c r="S1134" s="435"/>
      <c r="T1134" s="435"/>
      <c r="U1134" s="435"/>
      <c r="V1134" s="31"/>
      <c r="W1134" s="435" t="str">
        <f>IF(E1134="","",VLOOKUP(E1134,Equipamentos!$A$3:$V$64,4,FALSE))</f>
        <v/>
      </c>
      <c r="X1134" s="435"/>
      <c r="Y1134" s="435"/>
      <c r="Z1134" s="435"/>
      <c r="AA1134" s="397"/>
      <c r="AB1134" s="397"/>
      <c r="AC1134" s="397"/>
      <c r="AD1134" s="397"/>
      <c r="AE1134" s="429" t="str">
        <f t="shared" si="87"/>
        <v/>
      </c>
      <c r="AF1134" s="430"/>
      <c r="AL1134" s="71"/>
      <c r="AQ1134" s="113"/>
    </row>
    <row r="1135" spans="1:44" s="43" customFormat="1" ht="15.6" customHeight="1" outlineLevel="1" x14ac:dyDescent="0.3">
      <c r="A1135" s="415" t="str">
        <f>IF(E1135=0,"",VLOOKUP(E1135,Equipamentos!$A$3:$V$145,2,FALSE))</f>
        <v/>
      </c>
      <c r="B1135" s="416"/>
      <c r="C1135" s="416"/>
      <c r="D1135" s="416"/>
      <c r="E1135" s="434"/>
      <c r="F1135" s="434"/>
      <c r="G1135" s="28"/>
      <c r="H1135" s="408"/>
      <c r="I1135" s="408"/>
      <c r="J1135" s="408"/>
      <c r="K1135" s="408"/>
      <c r="L1135" s="408" t="str">
        <f t="shared" si="86"/>
        <v/>
      </c>
      <c r="M1135" s="408"/>
      <c r="N1135" s="435" t="str">
        <f>IF(E1135="","",VLOOKUP(E1135,Equipamentos!$A$3:$V$64,3,FALSE))</f>
        <v/>
      </c>
      <c r="O1135" s="435"/>
      <c r="P1135" s="435"/>
      <c r="Q1135" s="435"/>
      <c r="R1135" s="435"/>
      <c r="S1135" s="435"/>
      <c r="T1135" s="435"/>
      <c r="U1135" s="435"/>
      <c r="V1135" s="31"/>
      <c r="W1135" s="470" t="str">
        <f>IF(E1135="","",VLOOKUP(E1135,Equipamentos!$A$3:$V$64,4,FALSE))</f>
        <v/>
      </c>
      <c r="X1135" s="470"/>
      <c r="Y1135" s="470"/>
      <c r="Z1135" s="470"/>
      <c r="AA1135" s="471"/>
      <c r="AB1135" s="471"/>
      <c r="AC1135" s="471"/>
      <c r="AD1135" s="471"/>
      <c r="AE1135" s="436" t="str">
        <f t="shared" si="87"/>
        <v/>
      </c>
      <c r="AF1135" s="437"/>
      <c r="AL1135" s="71"/>
      <c r="AQ1135" s="113"/>
    </row>
    <row r="1136" spans="1:44" s="43" customFormat="1" ht="15.6" customHeight="1" outlineLevel="1" x14ac:dyDescent="0.3">
      <c r="A1136" s="398" t="s">
        <v>32</v>
      </c>
      <c r="B1136" s="399"/>
      <c r="C1136" s="399"/>
      <c r="D1136" s="399"/>
      <c r="E1136" s="399"/>
      <c r="F1136" s="399"/>
      <c r="G1136" s="399"/>
      <c r="H1136" s="399"/>
      <c r="I1136" s="399"/>
      <c r="J1136" s="399"/>
      <c r="K1136" s="399"/>
      <c r="L1136" s="399"/>
      <c r="M1136" s="399"/>
      <c r="N1136" s="399"/>
      <c r="O1136" s="399"/>
      <c r="P1136" s="399"/>
      <c r="Q1136" s="399"/>
      <c r="R1136" s="399"/>
      <c r="S1136" s="399"/>
      <c r="T1136" s="399"/>
      <c r="U1136" s="399"/>
      <c r="V1136" s="472"/>
      <c r="W1136" s="473">
        <f>TRUNC(SUM(AE1127:AF1135),2)</f>
        <v>0</v>
      </c>
      <c r="X1136" s="474"/>
      <c r="Y1136" s="474"/>
      <c r="Z1136" s="474"/>
      <c r="AA1136" s="474"/>
      <c r="AB1136" s="474"/>
      <c r="AC1136" s="474"/>
      <c r="AD1136" s="474"/>
      <c r="AE1136" s="474"/>
      <c r="AF1136" s="475"/>
      <c r="AL1136" s="71"/>
      <c r="AQ1136" s="113"/>
    </row>
    <row r="1137" spans="1:43" s="43" customFormat="1" ht="15.6" customHeight="1" outlineLevel="1" x14ac:dyDescent="0.3">
      <c r="A1137" s="25"/>
      <c r="B1137" s="26"/>
      <c r="C1137" s="26"/>
      <c r="D1137" s="27"/>
      <c r="E1137" s="28"/>
      <c r="F1137" s="28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  <c r="X1137" s="47"/>
      <c r="Y1137" s="47"/>
      <c r="Z1137" s="47"/>
      <c r="AA1137" s="47"/>
      <c r="AB1137" s="50"/>
      <c r="AC1137" s="50"/>
      <c r="AD1137" s="50"/>
      <c r="AE1137" s="50"/>
      <c r="AF1137" s="29"/>
      <c r="AL1137" s="71"/>
      <c r="AQ1137" s="113"/>
    </row>
    <row r="1138" spans="1:43" s="43" customFormat="1" ht="15.6" customHeight="1" outlineLevel="1" x14ac:dyDescent="0.3">
      <c r="A1138" s="452" t="s">
        <v>33</v>
      </c>
      <c r="B1138" s="453"/>
      <c r="C1138" s="453"/>
      <c r="D1138" s="454"/>
      <c r="E1138" s="455" t="s">
        <v>24</v>
      </c>
      <c r="F1138" s="456"/>
      <c r="G1138" s="455" t="s">
        <v>522</v>
      </c>
      <c r="H1138" s="457"/>
      <c r="I1138" s="457"/>
      <c r="J1138" s="456"/>
      <c r="K1138" s="455" t="s">
        <v>34</v>
      </c>
      <c r="L1138" s="457"/>
      <c r="M1138" s="457"/>
      <c r="N1138" s="456"/>
      <c r="O1138" s="455" t="s">
        <v>30</v>
      </c>
      <c r="P1138" s="457"/>
      <c r="Q1138" s="457"/>
      <c r="R1138" s="457"/>
      <c r="S1138" s="457"/>
      <c r="T1138" s="456"/>
      <c r="U1138" s="455" t="s">
        <v>946</v>
      </c>
      <c r="V1138" s="457"/>
      <c r="W1138" s="457"/>
      <c r="X1138" s="457"/>
      <c r="Y1138" s="457"/>
      <c r="Z1138" s="456"/>
      <c r="AA1138" s="458" t="s">
        <v>31</v>
      </c>
      <c r="AB1138" s="459"/>
      <c r="AC1138" s="459"/>
      <c r="AD1138" s="459"/>
      <c r="AE1138" s="459"/>
      <c r="AF1138" s="460"/>
      <c r="AL1138" s="71"/>
      <c r="AQ1138" s="113"/>
    </row>
    <row r="1139" spans="1:43" s="43" customFormat="1" ht="15.6" customHeight="1" outlineLevel="1" x14ac:dyDescent="0.3">
      <c r="A1139" s="444" t="str">
        <f>IF(E1139=0,"",VLOOKUP(E1139,'Mão de Obra'!$A$2:$AA$998,2,FALSE))</f>
        <v/>
      </c>
      <c r="B1139" s="445"/>
      <c r="C1139" s="445"/>
      <c r="D1139" s="445"/>
      <c r="E1139" s="446"/>
      <c r="F1139" s="446"/>
      <c r="G1139" s="468"/>
      <c r="H1139" s="468"/>
      <c r="I1139" s="468"/>
      <c r="J1139" s="468"/>
      <c r="K1139" s="469" t="str">
        <f>IF(E1139=0,"",VLOOKUP(E1139,'Mão de Obra'!$A$2:$AA$998,5,))</f>
        <v/>
      </c>
      <c r="L1139" s="469"/>
      <c r="M1139" s="469"/>
      <c r="N1139" s="469"/>
      <c r="O1139" s="432"/>
      <c r="P1139" s="432"/>
      <c r="Q1139" s="432"/>
      <c r="R1139" s="432"/>
      <c r="S1139" s="432"/>
      <c r="T1139" s="432"/>
      <c r="U1139" s="432"/>
      <c r="V1139" s="432"/>
      <c r="W1139" s="432"/>
      <c r="X1139" s="432"/>
      <c r="Y1139" s="432"/>
      <c r="Z1139" s="432"/>
      <c r="AA1139" s="466" t="str">
        <f t="shared" ref="AA1139:AA1146" si="88">IF(O1139="","",O1139*K1139)</f>
        <v/>
      </c>
      <c r="AB1139" s="466"/>
      <c r="AC1139" s="466"/>
      <c r="AD1139" s="466"/>
      <c r="AE1139" s="466"/>
      <c r="AF1139" s="467"/>
      <c r="AL1139" s="71"/>
      <c r="AQ1139" s="113"/>
    </row>
    <row r="1140" spans="1:43" s="43" customFormat="1" ht="15.6" customHeight="1" outlineLevel="1" x14ac:dyDescent="0.3">
      <c r="A1140" s="391" t="str">
        <f>IF(E1140=0,"",VLOOKUP(E1140,'Mão de Obra'!$A$2:$AA$998,2,FALSE))</f>
        <v/>
      </c>
      <c r="B1140" s="392"/>
      <c r="C1140" s="392"/>
      <c r="D1140" s="392"/>
      <c r="E1140" s="412"/>
      <c r="F1140" s="412"/>
      <c r="G1140" s="447"/>
      <c r="H1140" s="447"/>
      <c r="I1140" s="447"/>
      <c r="J1140" s="447"/>
      <c r="K1140" s="431" t="str">
        <f>IF(E1140=0,"",VLOOKUP(E1140,'Mão de Obra'!$A$2:$AA$998,5,))</f>
        <v/>
      </c>
      <c r="L1140" s="431"/>
      <c r="M1140" s="431"/>
      <c r="N1140" s="431"/>
      <c r="O1140" s="433"/>
      <c r="P1140" s="433"/>
      <c r="Q1140" s="433"/>
      <c r="R1140" s="433"/>
      <c r="S1140" s="433"/>
      <c r="T1140" s="433"/>
      <c r="U1140" s="433"/>
      <c r="V1140" s="433"/>
      <c r="W1140" s="433"/>
      <c r="X1140" s="433"/>
      <c r="Y1140" s="433"/>
      <c r="Z1140" s="433"/>
      <c r="AA1140" s="429" t="str">
        <f t="shared" si="88"/>
        <v/>
      </c>
      <c r="AB1140" s="429"/>
      <c r="AC1140" s="429"/>
      <c r="AD1140" s="429"/>
      <c r="AE1140" s="429"/>
      <c r="AF1140" s="430"/>
      <c r="AL1140" s="71"/>
      <c r="AQ1140" s="113"/>
    </row>
    <row r="1141" spans="1:43" s="43" customFormat="1" ht="15.6" customHeight="1" outlineLevel="1" x14ac:dyDescent="0.3">
      <c r="A1141" s="391" t="str">
        <f>IF(E1141=0,"",VLOOKUP(E1141,'Mão de Obra'!$A$2:$AA$998,2,FALSE))</f>
        <v/>
      </c>
      <c r="B1141" s="392"/>
      <c r="C1141" s="392"/>
      <c r="D1141" s="392"/>
      <c r="E1141" s="393"/>
      <c r="F1141" s="393"/>
      <c r="G1141" s="427"/>
      <c r="H1141" s="427"/>
      <c r="I1141" s="427"/>
      <c r="J1141" s="427"/>
      <c r="K1141" s="428" t="str">
        <f>IF(E1141=0,"",VLOOKUP(E1141,'Mão de Obra'!$A$2:$AA$998,5,))</f>
        <v/>
      </c>
      <c r="L1141" s="428"/>
      <c r="M1141" s="428"/>
      <c r="N1141" s="428"/>
      <c r="O1141" s="408"/>
      <c r="P1141" s="408"/>
      <c r="Q1141" s="408"/>
      <c r="R1141" s="408"/>
      <c r="S1141" s="408"/>
      <c r="T1141" s="408"/>
      <c r="U1141" s="408"/>
      <c r="V1141" s="408"/>
      <c r="W1141" s="408"/>
      <c r="X1141" s="408"/>
      <c r="Y1141" s="408"/>
      <c r="Z1141" s="408"/>
      <c r="AA1141" s="429" t="str">
        <f t="shared" si="88"/>
        <v/>
      </c>
      <c r="AB1141" s="429"/>
      <c r="AC1141" s="429"/>
      <c r="AD1141" s="429"/>
      <c r="AE1141" s="429"/>
      <c r="AF1141" s="430"/>
      <c r="AL1141" s="71"/>
      <c r="AQ1141" s="113"/>
    </row>
    <row r="1142" spans="1:43" s="43" customFormat="1" ht="15.6" customHeight="1" outlineLevel="1" x14ac:dyDescent="0.3">
      <c r="A1142" s="391" t="str">
        <f>IF(E1142=0,"",VLOOKUP(E1142,'Mão de Obra'!$A$2:$AA$998,2,FALSE))</f>
        <v/>
      </c>
      <c r="B1142" s="392"/>
      <c r="C1142" s="392"/>
      <c r="D1142" s="392"/>
      <c r="E1142" s="393"/>
      <c r="F1142" s="393"/>
      <c r="G1142" s="427" t="str">
        <f>IF(E1142=0,"",121.83%)</f>
        <v/>
      </c>
      <c r="H1142" s="427"/>
      <c r="I1142" s="427"/>
      <c r="J1142" s="427"/>
      <c r="K1142" s="428" t="str">
        <f>IF(E1142=0,"",VLOOKUP(E1142,'Mão de Obra'!$A$2:$AA$998,5,))</f>
        <v/>
      </c>
      <c r="L1142" s="428"/>
      <c r="M1142" s="428"/>
      <c r="N1142" s="428"/>
      <c r="O1142" s="408"/>
      <c r="P1142" s="408"/>
      <c r="Q1142" s="408"/>
      <c r="R1142" s="408"/>
      <c r="S1142" s="408"/>
      <c r="T1142" s="408"/>
      <c r="U1142" s="408"/>
      <c r="V1142" s="408"/>
      <c r="W1142" s="408"/>
      <c r="X1142" s="408"/>
      <c r="Y1142" s="408"/>
      <c r="Z1142" s="408"/>
      <c r="AA1142" s="429" t="str">
        <f t="shared" si="88"/>
        <v/>
      </c>
      <c r="AB1142" s="429"/>
      <c r="AC1142" s="429"/>
      <c r="AD1142" s="429"/>
      <c r="AE1142" s="429"/>
      <c r="AF1142" s="430"/>
      <c r="AL1142" s="71"/>
      <c r="AQ1142" s="113"/>
    </row>
    <row r="1143" spans="1:43" s="43" customFormat="1" ht="15.6" customHeight="1" outlineLevel="1" x14ac:dyDescent="0.3">
      <c r="A1143" s="391" t="str">
        <f>IF(E1143=0,"",VLOOKUP(E1143,'Mão de Obra'!$A$2:$AA$998,2,FALSE))</f>
        <v/>
      </c>
      <c r="B1143" s="392"/>
      <c r="C1143" s="392"/>
      <c r="D1143" s="392"/>
      <c r="E1143" s="393"/>
      <c r="F1143" s="393"/>
      <c r="G1143" s="427" t="str">
        <f>IF(E1143=0,"",121.83%)</f>
        <v/>
      </c>
      <c r="H1143" s="427"/>
      <c r="I1143" s="427"/>
      <c r="J1143" s="427"/>
      <c r="K1143" s="428" t="str">
        <f>IF(E1143=0,"",VLOOKUP(E1143,'Mão de Obra'!$A$2:$AA$998,5,))</f>
        <v/>
      </c>
      <c r="L1143" s="428"/>
      <c r="M1143" s="428"/>
      <c r="N1143" s="428"/>
      <c r="O1143" s="408"/>
      <c r="P1143" s="408"/>
      <c r="Q1143" s="408"/>
      <c r="R1143" s="408"/>
      <c r="S1143" s="408"/>
      <c r="T1143" s="408"/>
      <c r="U1143" s="408"/>
      <c r="V1143" s="408"/>
      <c r="W1143" s="408"/>
      <c r="X1143" s="408"/>
      <c r="Y1143" s="408"/>
      <c r="Z1143" s="408"/>
      <c r="AA1143" s="429" t="str">
        <f t="shared" si="88"/>
        <v/>
      </c>
      <c r="AB1143" s="429"/>
      <c r="AC1143" s="429"/>
      <c r="AD1143" s="429"/>
      <c r="AE1143" s="429"/>
      <c r="AF1143" s="430"/>
      <c r="AL1143" s="71"/>
      <c r="AQ1143" s="113"/>
    </row>
    <row r="1144" spans="1:43" s="43" customFormat="1" ht="15.6" customHeight="1" outlineLevel="1" x14ac:dyDescent="0.3">
      <c r="A1144" s="391" t="str">
        <f>IF(E1144=0,"",VLOOKUP(E1144,'Mão de Obra'!$A$2:$AA$998,2,FALSE))</f>
        <v/>
      </c>
      <c r="B1144" s="392"/>
      <c r="C1144" s="392"/>
      <c r="D1144" s="392"/>
      <c r="E1144" s="393"/>
      <c r="F1144" s="393"/>
      <c r="G1144" s="427" t="str">
        <f>IF(E1144=0,"",121.83%)</f>
        <v/>
      </c>
      <c r="H1144" s="427"/>
      <c r="I1144" s="427"/>
      <c r="J1144" s="427"/>
      <c r="K1144" s="428" t="str">
        <f>IF(E1144=0,"",VLOOKUP(E1144,'Mão de Obra'!$A$2:$AA$998,5,))</f>
        <v/>
      </c>
      <c r="L1144" s="428"/>
      <c r="M1144" s="428"/>
      <c r="N1144" s="428"/>
      <c r="O1144" s="408"/>
      <c r="P1144" s="408"/>
      <c r="Q1144" s="408"/>
      <c r="R1144" s="408"/>
      <c r="S1144" s="408"/>
      <c r="T1144" s="408"/>
      <c r="U1144" s="408"/>
      <c r="V1144" s="408"/>
      <c r="W1144" s="408"/>
      <c r="X1144" s="408"/>
      <c r="Y1144" s="408"/>
      <c r="Z1144" s="408"/>
      <c r="AA1144" s="429" t="str">
        <f t="shared" si="88"/>
        <v/>
      </c>
      <c r="AB1144" s="429"/>
      <c r="AC1144" s="429"/>
      <c r="AD1144" s="429"/>
      <c r="AE1144" s="429"/>
      <c r="AF1144" s="430"/>
      <c r="AL1144" s="71"/>
      <c r="AQ1144" s="113"/>
    </row>
    <row r="1145" spans="1:43" s="43" customFormat="1" ht="15.6" customHeight="1" outlineLevel="1" x14ac:dyDescent="0.3">
      <c r="A1145" s="391" t="str">
        <f>IF(E1145=0,"",VLOOKUP(E1145,'Mão de Obra'!$A$2:$AA$998,2,FALSE))</f>
        <v/>
      </c>
      <c r="B1145" s="392"/>
      <c r="C1145" s="392"/>
      <c r="D1145" s="392"/>
      <c r="E1145" s="393"/>
      <c r="F1145" s="393"/>
      <c r="G1145" s="427" t="str">
        <f>IF(E1145=0,"",121.83%)</f>
        <v/>
      </c>
      <c r="H1145" s="427"/>
      <c r="I1145" s="427"/>
      <c r="J1145" s="427"/>
      <c r="K1145" s="428" t="str">
        <f>IF(E1145=0,"",VLOOKUP(E1145,'Mão de Obra'!$A$2:$AA$998,5,))</f>
        <v/>
      </c>
      <c r="L1145" s="428"/>
      <c r="M1145" s="428"/>
      <c r="N1145" s="428"/>
      <c r="O1145" s="408"/>
      <c r="P1145" s="408"/>
      <c r="Q1145" s="408"/>
      <c r="R1145" s="408"/>
      <c r="S1145" s="408"/>
      <c r="T1145" s="408"/>
      <c r="U1145" s="408"/>
      <c r="V1145" s="408"/>
      <c r="W1145" s="408"/>
      <c r="X1145" s="408"/>
      <c r="Y1145" s="408"/>
      <c r="Z1145" s="408"/>
      <c r="AA1145" s="429" t="str">
        <f t="shared" si="88"/>
        <v/>
      </c>
      <c r="AB1145" s="429"/>
      <c r="AC1145" s="429"/>
      <c r="AD1145" s="429"/>
      <c r="AE1145" s="429"/>
      <c r="AF1145" s="430"/>
      <c r="AL1145" s="71"/>
      <c r="AQ1145" s="113"/>
    </row>
    <row r="1146" spans="1:43" s="43" customFormat="1" ht="15.6" customHeight="1" outlineLevel="1" x14ac:dyDescent="0.3">
      <c r="A1146" s="391" t="str">
        <f>IF(E1146=0,"",VLOOKUP(E1146,'Mão de Obra'!$A$2:$AA$998,2,FALSE))</f>
        <v/>
      </c>
      <c r="B1146" s="392"/>
      <c r="C1146" s="392"/>
      <c r="D1146" s="392"/>
      <c r="E1146" s="393"/>
      <c r="F1146" s="393"/>
      <c r="G1146" s="427" t="str">
        <f>IF(E1146=0,"",121.83%)</f>
        <v/>
      </c>
      <c r="H1146" s="427"/>
      <c r="I1146" s="427"/>
      <c r="J1146" s="427"/>
      <c r="K1146" s="428" t="str">
        <f>IF(E1146=0,"",VLOOKUP(E1146,'Mão de Obra'!$A$2:$AA$998,5))</f>
        <v/>
      </c>
      <c r="L1146" s="428"/>
      <c r="M1146" s="428"/>
      <c r="N1146" s="428"/>
      <c r="O1146" s="408"/>
      <c r="P1146" s="408"/>
      <c r="Q1146" s="408"/>
      <c r="R1146" s="408"/>
      <c r="S1146" s="408"/>
      <c r="T1146" s="408"/>
      <c r="U1146" s="408"/>
      <c r="V1146" s="408"/>
      <c r="W1146" s="408"/>
      <c r="X1146" s="408"/>
      <c r="Y1146" s="408"/>
      <c r="Z1146" s="408"/>
      <c r="AA1146" s="436" t="str">
        <f t="shared" si="88"/>
        <v/>
      </c>
      <c r="AB1146" s="436"/>
      <c r="AC1146" s="436"/>
      <c r="AD1146" s="436"/>
      <c r="AE1146" s="436"/>
      <c r="AF1146" s="437"/>
      <c r="AL1146" s="71"/>
      <c r="AQ1146" s="113"/>
    </row>
    <row r="1147" spans="1:43" s="43" customFormat="1" ht="15.6" customHeight="1" outlineLevel="1" x14ac:dyDescent="0.3">
      <c r="A1147" s="398" t="s">
        <v>35</v>
      </c>
      <c r="B1147" s="399"/>
      <c r="C1147" s="399"/>
      <c r="D1147" s="399"/>
      <c r="E1147" s="399"/>
      <c r="F1147" s="399"/>
      <c r="G1147" s="399"/>
      <c r="H1147" s="399"/>
      <c r="I1147" s="399"/>
      <c r="J1147" s="399"/>
      <c r="K1147" s="399"/>
      <c r="L1147" s="399"/>
      <c r="M1147" s="399"/>
      <c r="N1147" s="399"/>
      <c r="O1147" s="399"/>
      <c r="P1147" s="399"/>
      <c r="Q1147" s="399"/>
      <c r="R1147" s="399"/>
      <c r="S1147" s="399"/>
      <c r="T1147" s="399"/>
      <c r="U1147" s="399"/>
      <c r="V1147" s="472"/>
      <c r="W1147" s="473">
        <f>TRUNC(SUM(AA1139:AF1146),2)</f>
        <v>0</v>
      </c>
      <c r="X1147" s="474"/>
      <c r="Y1147" s="474"/>
      <c r="Z1147" s="474"/>
      <c r="AA1147" s="474"/>
      <c r="AB1147" s="474"/>
      <c r="AC1147" s="474"/>
      <c r="AD1147" s="474"/>
      <c r="AE1147" s="474"/>
      <c r="AF1147" s="475"/>
      <c r="AL1147" s="71"/>
      <c r="AQ1147" s="113"/>
    </row>
    <row r="1148" spans="1:43" s="43" customFormat="1" ht="15.6" customHeight="1" outlineLevel="1" x14ac:dyDescent="0.3">
      <c r="A1148" s="25"/>
      <c r="B1148" s="26"/>
      <c r="C1148" s="26"/>
      <c r="D1148" s="27"/>
      <c r="E1148" s="28"/>
      <c r="F1148" s="28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  <c r="R1148" s="26"/>
      <c r="S1148" s="26"/>
      <c r="T1148" s="26"/>
      <c r="U1148" s="26"/>
      <c r="V1148" s="26"/>
      <c r="W1148" s="26"/>
      <c r="X1148" s="47"/>
      <c r="Y1148" s="47"/>
      <c r="Z1148" s="47"/>
      <c r="AA1148" s="47"/>
      <c r="AB1148" s="50"/>
      <c r="AC1148" s="50"/>
      <c r="AD1148" s="50"/>
      <c r="AE1148" s="50"/>
      <c r="AF1148" s="29"/>
      <c r="AL1148" s="71"/>
      <c r="AQ1148" s="113"/>
    </row>
    <row r="1149" spans="1:43" s="43" customFormat="1" ht="15.6" customHeight="1" outlineLevel="1" x14ac:dyDescent="0.3">
      <c r="A1149" s="452" t="s">
        <v>36</v>
      </c>
      <c r="B1149" s="453"/>
      <c r="C1149" s="453"/>
      <c r="D1149" s="454"/>
      <c r="E1149" s="455" t="s">
        <v>24</v>
      </c>
      <c r="F1149" s="456"/>
      <c r="G1149" s="455" t="s">
        <v>37</v>
      </c>
      <c r="H1149" s="457"/>
      <c r="I1149" s="456"/>
      <c r="J1149" s="455" t="s">
        <v>38</v>
      </c>
      <c r="K1149" s="457"/>
      <c r="L1149" s="456"/>
      <c r="M1149" s="455" t="s">
        <v>39</v>
      </c>
      <c r="N1149" s="457"/>
      <c r="O1149" s="457"/>
      <c r="P1149" s="457"/>
      <c r="Q1149" s="456"/>
      <c r="R1149" s="455" t="s">
        <v>40</v>
      </c>
      <c r="S1149" s="457"/>
      <c r="T1149" s="457"/>
      <c r="U1149" s="457"/>
      <c r="V1149" s="456"/>
      <c r="W1149" s="455" t="s">
        <v>19</v>
      </c>
      <c r="X1149" s="457"/>
      <c r="Y1149" s="457"/>
      <c r="Z1149" s="457"/>
      <c r="AA1149" s="457"/>
      <c r="AB1149" s="457"/>
      <c r="AC1149" s="457"/>
      <c r="AD1149" s="457"/>
      <c r="AE1149" s="457"/>
      <c r="AF1149" s="456"/>
      <c r="AL1149" s="71"/>
      <c r="AQ1149" s="113"/>
    </row>
    <row r="1150" spans="1:43" s="43" customFormat="1" ht="15.6" customHeight="1" outlineLevel="1" x14ac:dyDescent="0.3">
      <c r="A1150" s="32" t="s">
        <v>519</v>
      </c>
      <c r="B1150" s="33"/>
      <c r="C1150" s="33"/>
      <c r="D1150" s="34"/>
      <c r="E1150" s="476" t="s">
        <v>204</v>
      </c>
      <c r="F1150" s="476"/>
      <c r="G1150" s="477"/>
      <c r="H1150" s="477"/>
      <c r="I1150" s="477"/>
      <c r="J1150" s="478" t="s">
        <v>57</v>
      </c>
      <c r="K1150" s="478"/>
      <c r="L1150" s="478"/>
      <c r="M1150" s="478"/>
      <c r="N1150" s="478"/>
      <c r="O1150" s="478"/>
      <c r="P1150" s="478"/>
      <c r="Q1150" s="478"/>
      <c r="R1150" s="478"/>
      <c r="S1150" s="478"/>
      <c r="T1150" s="478"/>
      <c r="U1150" s="478"/>
      <c r="V1150" s="478"/>
      <c r="W1150" s="35"/>
      <c r="X1150" s="48"/>
      <c r="Y1150" s="48"/>
      <c r="Z1150" s="48"/>
      <c r="AA1150" s="48"/>
      <c r="AB1150" s="48"/>
      <c r="AC1150" s="48"/>
      <c r="AD1150" s="48"/>
      <c r="AE1150" s="479">
        <f>IF(A1150="","",(W1147*G1150/100))</f>
        <v>0</v>
      </c>
      <c r="AF1150" s="480"/>
      <c r="AL1150" s="71"/>
      <c r="AQ1150" s="113"/>
    </row>
    <row r="1151" spans="1:43" s="43" customFormat="1" ht="15.6" customHeight="1" outlineLevel="1" x14ac:dyDescent="0.3">
      <c r="A1151" s="32" t="s">
        <v>116</v>
      </c>
      <c r="B1151" s="33"/>
      <c r="C1151" s="33"/>
      <c r="D1151" s="34"/>
      <c r="E1151" s="424" t="s">
        <v>119</v>
      </c>
      <c r="F1151" s="424"/>
      <c r="G1151" s="407"/>
      <c r="H1151" s="407"/>
      <c r="I1151" s="407"/>
      <c r="J1151" s="425" t="s">
        <v>57</v>
      </c>
      <c r="K1151" s="425"/>
      <c r="L1151" s="425"/>
      <c r="M1151" s="425"/>
      <c r="N1151" s="425"/>
      <c r="O1151" s="425"/>
      <c r="P1151" s="425"/>
      <c r="Q1151" s="425"/>
      <c r="R1151" s="425"/>
      <c r="S1151" s="425"/>
      <c r="T1151" s="425"/>
      <c r="U1151" s="425"/>
      <c r="V1151" s="425"/>
      <c r="W1151" s="35"/>
      <c r="X1151" s="48"/>
      <c r="Y1151" s="48"/>
      <c r="Z1151" s="48"/>
      <c r="AA1151" s="48"/>
      <c r="AB1151" s="48"/>
      <c r="AC1151" s="48"/>
      <c r="AD1151" s="48"/>
      <c r="AE1151" s="396">
        <f>IF(A1151="","",(W1147*G1151/100))</f>
        <v>0</v>
      </c>
      <c r="AF1151" s="426"/>
      <c r="AL1151" s="71"/>
      <c r="AQ1151" s="113"/>
    </row>
    <row r="1152" spans="1:43" s="43" customFormat="1" ht="15.6" customHeight="1" outlineLevel="1" x14ac:dyDescent="0.3">
      <c r="A1152" s="36" t="s">
        <v>117</v>
      </c>
      <c r="B1152" s="33"/>
      <c r="C1152" s="33"/>
      <c r="D1152" s="34"/>
      <c r="E1152" s="424" t="s">
        <v>120</v>
      </c>
      <c r="F1152" s="424"/>
      <c r="G1152" s="407"/>
      <c r="H1152" s="407"/>
      <c r="I1152" s="407"/>
      <c r="J1152" s="425" t="s">
        <v>57</v>
      </c>
      <c r="K1152" s="425"/>
      <c r="L1152" s="425"/>
      <c r="M1152" s="60"/>
      <c r="N1152" s="60"/>
      <c r="O1152" s="60"/>
      <c r="P1152" s="60"/>
      <c r="Q1152" s="60"/>
      <c r="R1152" s="60"/>
      <c r="S1152" s="60"/>
      <c r="T1152" s="60"/>
      <c r="U1152" s="60"/>
      <c r="V1152" s="60"/>
      <c r="W1152" s="35"/>
      <c r="X1152" s="48"/>
      <c r="Y1152" s="48"/>
      <c r="Z1152" s="48"/>
      <c r="AA1152" s="48"/>
      <c r="AB1152" s="48"/>
      <c r="AC1152" s="48"/>
      <c r="AD1152" s="48"/>
      <c r="AE1152" s="396">
        <f>IF(A1152="","",(W1147*G1152/100))</f>
        <v>0</v>
      </c>
      <c r="AF1152" s="426"/>
      <c r="AL1152" s="71"/>
      <c r="AQ1152" s="113"/>
    </row>
    <row r="1153" spans="1:43" s="43" customFormat="1" ht="15.6" customHeight="1" outlineLevel="1" x14ac:dyDescent="0.3">
      <c r="A1153" s="36" t="s">
        <v>118</v>
      </c>
      <c r="B1153" s="33"/>
      <c r="C1153" s="33"/>
      <c r="D1153" s="34"/>
      <c r="E1153" s="424" t="s">
        <v>121</v>
      </c>
      <c r="F1153" s="424"/>
      <c r="G1153" s="407"/>
      <c r="H1153" s="407"/>
      <c r="I1153" s="407"/>
      <c r="J1153" s="425" t="s">
        <v>57</v>
      </c>
      <c r="K1153" s="425"/>
      <c r="L1153" s="425"/>
      <c r="M1153" s="425"/>
      <c r="N1153" s="425"/>
      <c r="O1153" s="425"/>
      <c r="P1153" s="425"/>
      <c r="Q1153" s="425"/>
      <c r="R1153" s="425"/>
      <c r="S1153" s="425"/>
      <c r="T1153" s="425"/>
      <c r="U1153" s="425"/>
      <c r="V1153" s="425"/>
      <c r="W1153" s="37"/>
      <c r="X1153" s="49"/>
      <c r="Y1153" s="49"/>
      <c r="Z1153" s="49"/>
      <c r="AA1153" s="49"/>
      <c r="AB1153" s="49"/>
      <c r="AC1153" s="49"/>
      <c r="AD1153" s="49"/>
      <c r="AE1153" s="396">
        <f>IF(A1153="","",(W1147*G1153/100))</f>
        <v>0</v>
      </c>
      <c r="AF1153" s="426"/>
      <c r="AL1153" s="71"/>
      <c r="AQ1153" s="113"/>
    </row>
    <row r="1154" spans="1:43" s="43" customFormat="1" ht="15.6" customHeight="1" outlineLevel="1" x14ac:dyDescent="0.3">
      <c r="A1154" s="398" t="s">
        <v>41</v>
      </c>
      <c r="B1154" s="399"/>
      <c r="C1154" s="399"/>
      <c r="D1154" s="399"/>
      <c r="E1154" s="399"/>
      <c r="F1154" s="399"/>
      <c r="G1154" s="399"/>
      <c r="H1154" s="399"/>
      <c r="I1154" s="399"/>
      <c r="J1154" s="399"/>
      <c r="K1154" s="399"/>
      <c r="L1154" s="399"/>
      <c r="M1154" s="399"/>
      <c r="N1154" s="399"/>
      <c r="O1154" s="399"/>
      <c r="P1154" s="399"/>
      <c r="Q1154" s="399"/>
      <c r="R1154" s="399"/>
      <c r="S1154" s="399"/>
      <c r="T1154" s="399"/>
      <c r="U1154" s="399"/>
      <c r="V1154" s="472"/>
      <c r="W1154" s="482">
        <f>TRUNC(SUM(AE1150:AF1153),2)</f>
        <v>0</v>
      </c>
      <c r="X1154" s="483"/>
      <c r="Y1154" s="483"/>
      <c r="Z1154" s="483"/>
      <c r="AA1154" s="483"/>
      <c r="AB1154" s="483"/>
      <c r="AC1154" s="483"/>
      <c r="AD1154" s="483"/>
      <c r="AE1154" s="483"/>
      <c r="AF1154" s="484"/>
      <c r="AL1154" s="71"/>
      <c r="AQ1154" s="113"/>
    </row>
    <row r="1155" spans="1:43" s="43" customFormat="1" ht="15.6" customHeight="1" outlineLevel="1" x14ac:dyDescent="0.3">
      <c r="A1155" s="25"/>
      <c r="B1155" s="26"/>
      <c r="C1155" s="26"/>
      <c r="D1155" s="27"/>
      <c r="E1155" s="28"/>
      <c r="F1155" s="28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  <c r="X1155" s="47"/>
      <c r="Y1155" s="47"/>
      <c r="Z1155" s="47"/>
      <c r="AA1155" s="47"/>
      <c r="AB1155" s="50"/>
      <c r="AC1155" s="50"/>
      <c r="AD1155" s="50"/>
      <c r="AE1155" s="50"/>
      <c r="AF1155" s="29"/>
      <c r="AL1155" s="71"/>
      <c r="AQ1155" s="113"/>
    </row>
    <row r="1156" spans="1:43" s="43" customFormat="1" ht="15.6" customHeight="1" outlineLevel="1" x14ac:dyDescent="0.3">
      <c r="A1156" s="402" t="s">
        <v>42</v>
      </c>
      <c r="B1156" s="403"/>
      <c r="C1156" s="403"/>
      <c r="D1156" s="403"/>
      <c r="E1156" s="403"/>
      <c r="F1156" s="403"/>
      <c r="G1156" s="403"/>
      <c r="H1156" s="403"/>
      <c r="I1156" s="403"/>
      <c r="J1156" s="403"/>
      <c r="K1156" s="403"/>
      <c r="L1156" s="403"/>
      <c r="M1156" s="404"/>
      <c r="N1156" s="473">
        <f>SUM(W1136,W1147,W1154)</f>
        <v>0</v>
      </c>
      <c r="O1156" s="474"/>
      <c r="P1156" s="474"/>
      <c r="Q1156" s="474"/>
      <c r="R1156" s="474"/>
      <c r="S1156" s="474"/>
      <c r="T1156" s="474"/>
      <c r="U1156" s="474"/>
      <c r="V1156" s="474"/>
      <c r="W1156" s="474"/>
      <c r="X1156" s="474"/>
      <c r="Y1156" s="474"/>
      <c r="Z1156" s="474"/>
      <c r="AA1156" s="474"/>
      <c r="AB1156" s="474"/>
      <c r="AC1156" s="474"/>
      <c r="AD1156" s="474"/>
      <c r="AE1156" s="474"/>
      <c r="AF1156" s="475"/>
      <c r="AL1156" s="71"/>
      <c r="AQ1156" s="113"/>
    </row>
    <row r="1157" spans="1:43" s="43" customFormat="1" ht="15.6" customHeight="1" outlineLevel="1" x14ac:dyDescent="0.3">
      <c r="A1157" s="485" t="s">
        <v>43</v>
      </c>
      <c r="B1157" s="486"/>
      <c r="C1157" s="486"/>
      <c r="D1157" s="486"/>
      <c r="E1157" s="486"/>
      <c r="F1157" s="486"/>
      <c r="G1157" s="486"/>
      <c r="H1157" s="486"/>
      <c r="I1157" s="486"/>
      <c r="J1157" s="486"/>
      <c r="K1157" s="486"/>
      <c r="L1157" s="486"/>
      <c r="M1157" s="487"/>
      <c r="N1157" s="488">
        <f>AH1190</f>
        <v>149.4</v>
      </c>
      <c r="O1157" s="489"/>
      <c r="P1157" s="489"/>
      <c r="Q1157" s="489"/>
      <c r="R1157" s="489"/>
      <c r="S1157" s="489"/>
      <c r="T1157" s="489"/>
      <c r="U1157" s="489"/>
      <c r="V1157" s="489"/>
      <c r="W1157" s="489"/>
      <c r="X1157" s="489"/>
      <c r="Y1157" s="489"/>
      <c r="Z1157" s="489"/>
      <c r="AA1157" s="489"/>
      <c r="AB1157" s="489"/>
      <c r="AC1157" s="489"/>
      <c r="AD1157" s="489"/>
      <c r="AE1157" s="489"/>
      <c r="AF1157" s="490"/>
      <c r="AL1157" s="71"/>
      <c r="AQ1157" s="113"/>
    </row>
    <row r="1158" spans="1:43" s="43" customFormat="1" ht="15.6" customHeight="1" outlineLevel="1" x14ac:dyDescent="0.3">
      <c r="A1158" s="402" t="s">
        <v>44</v>
      </c>
      <c r="B1158" s="403"/>
      <c r="C1158" s="403"/>
      <c r="D1158" s="403"/>
      <c r="E1158" s="403"/>
      <c r="F1158" s="403"/>
      <c r="G1158" s="403"/>
      <c r="H1158" s="403"/>
      <c r="I1158" s="403"/>
      <c r="J1158" s="403"/>
      <c r="K1158" s="403"/>
      <c r="L1158" s="403"/>
      <c r="M1158" s="404"/>
      <c r="N1158" s="473">
        <f>TRUNC(N1156/N1157,2)</f>
        <v>0</v>
      </c>
      <c r="O1158" s="474"/>
      <c r="P1158" s="474"/>
      <c r="Q1158" s="474"/>
      <c r="R1158" s="474"/>
      <c r="S1158" s="474"/>
      <c r="T1158" s="474"/>
      <c r="U1158" s="474"/>
      <c r="V1158" s="474"/>
      <c r="W1158" s="474"/>
      <c r="X1158" s="474"/>
      <c r="Y1158" s="474"/>
      <c r="Z1158" s="474"/>
      <c r="AA1158" s="474"/>
      <c r="AB1158" s="474"/>
      <c r="AC1158" s="474"/>
      <c r="AD1158" s="474"/>
      <c r="AE1158" s="474"/>
      <c r="AF1158" s="475"/>
      <c r="AL1158" s="71"/>
      <c r="AQ1158" s="113"/>
    </row>
    <row r="1159" spans="1:43" s="43" customFormat="1" ht="15.6" customHeight="1" outlineLevel="1" x14ac:dyDescent="0.3">
      <c r="A1159" s="25"/>
      <c r="B1159" s="26"/>
      <c r="C1159" s="26"/>
      <c r="D1159" s="27"/>
      <c r="E1159" s="28"/>
      <c r="F1159" s="28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  <c r="W1159" s="26"/>
      <c r="X1159" s="47"/>
      <c r="Y1159" s="47"/>
      <c r="Z1159" s="47"/>
      <c r="AA1159" s="47"/>
      <c r="AB1159" s="50"/>
      <c r="AC1159" s="50"/>
      <c r="AD1159" s="50"/>
      <c r="AE1159" s="50"/>
      <c r="AF1159" s="29"/>
      <c r="AL1159" s="71"/>
      <c r="AQ1159" s="113"/>
    </row>
    <row r="1160" spans="1:43" s="43" customFormat="1" ht="15.6" customHeight="1" outlineLevel="1" x14ac:dyDescent="0.3">
      <c r="A1160" s="452" t="s">
        <v>45</v>
      </c>
      <c r="B1160" s="453"/>
      <c r="C1160" s="453"/>
      <c r="D1160" s="454"/>
      <c r="E1160" s="455" t="s">
        <v>24</v>
      </c>
      <c r="F1160" s="456"/>
      <c r="G1160" s="455" t="s">
        <v>0</v>
      </c>
      <c r="H1160" s="456"/>
      <c r="I1160" s="491" t="s">
        <v>46</v>
      </c>
      <c r="J1160" s="492"/>
      <c r="K1160" s="492"/>
      <c r="L1160" s="492"/>
      <c r="M1160" s="492"/>
      <c r="N1160" s="492"/>
      <c r="O1160" s="492"/>
      <c r="P1160" s="493"/>
      <c r="Q1160" s="491" t="s">
        <v>30</v>
      </c>
      <c r="R1160" s="492"/>
      <c r="S1160" s="492"/>
      <c r="T1160" s="492"/>
      <c r="U1160" s="492"/>
      <c r="V1160" s="492"/>
      <c r="W1160" s="492"/>
      <c r="X1160" s="492"/>
      <c r="Y1160" s="492"/>
      <c r="Z1160" s="492"/>
      <c r="AA1160" s="493"/>
      <c r="AB1160" s="494" t="s">
        <v>46</v>
      </c>
      <c r="AC1160" s="495"/>
      <c r="AD1160" s="495"/>
      <c r="AE1160" s="495"/>
      <c r="AF1160" s="496"/>
      <c r="AL1160" s="71"/>
      <c r="AQ1160" s="113"/>
    </row>
    <row r="1161" spans="1:43" s="43" customFormat="1" ht="15.6" customHeight="1" outlineLevel="1" x14ac:dyDescent="0.3">
      <c r="A1161" s="444" t="str">
        <f>IF(E1161="","",VLOOKUP(E1161,Material!$A$3:$P$527,2,FALSE))</f>
        <v>EMULSÃO ASFÁLTICA PARA IMPRIMAÇÃO - EAI</v>
      </c>
      <c r="B1161" s="445"/>
      <c r="C1161" s="445"/>
      <c r="D1161" s="445"/>
      <c r="E1161" s="446" t="s">
        <v>950</v>
      </c>
      <c r="F1161" s="446"/>
      <c r="G1161" s="446" t="str">
        <f>IF(E1161="","",VLOOKUP(E1161,Material!$A$3:$P$527,3,FALSE))</f>
        <v>t</v>
      </c>
      <c r="H1161" s="446"/>
      <c r="I1161" s="481">
        <f>IF(E1161="","",VLOOKUP(E1161,Material!$A$3:$P$527,4,FALSE))</f>
        <v>2570.29</v>
      </c>
      <c r="J1161" s="481"/>
      <c r="K1161" s="481"/>
      <c r="L1161" s="481"/>
      <c r="M1161" s="481"/>
      <c r="N1161" s="481"/>
      <c r="O1161" s="481"/>
      <c r="P1161" s="481"/>
      <c r="Q1161" s="55"/>
      <c r="R1161" s="55"/>
      <c r="S1161" s="55"/>
      <c r="T1161" s="55"/>
      <c r="U1161" s="55"/>
      <c r="V1161" s="55"/>
      <c r="W1161" s="462">
        <v>1</v>
      </c>
      <c r="X1161" s="462"/>
      <c r="Y1161" s="462"/>
      <c r="Z1161" s="462"/>
      <c r="AA1161" s="462"/>
      <c r="AB1161" s="48"/>
      <c r="AC1161" s="48"/>
      <c r="AD1161" s="48"/>
      <c r="AE1161" s="48"/>
      <c r="AF1161" s="38">
        <f t="shared" ref="AF1161:AF1170" si="89">IF(W1161="","",I1161*W1161)</f>
        <v>2570.29</v>
      </c>
      <c r="AL1161" s="71"/>
      <c r="AQ1161" s="113"/>
    </row>
    <row r="1162" spans="1:43" s="43" customFormat="1" ht="15.6" customHeight="1" outlineLevel="1" x14ac:dyDescent="0.3">
      <c r="A1162" s="391" t="str">
        <f>IF(E1162="","",VLOOKUP(E1162,Material!$A$3:$P$527,2,FALSE))</f>
        <v/>
      </c>
      <c r="B1162" s="392"/>
      <c r="C1162" s="392"/>
      <c r="D1162" s="392"/>
      <c r="E1162" s="412"/>
      <c r="F1162" s="412"/>
      <c r="G1162" s="412" t="str">
        <f>IF(E1162="","",VLOOKUP(E1162,Material!$A$3:$P$527,3,FALSE))</f>
        <v/>
      </c>
      <c r="H1162" s="412"/>
      <c r="I1162" s="419" t="str">
        <f>IF(E1162="","",VLOOKUP(E1162,Material!$A$3:$P$527,4,FALSE))</f>
        <v/>
      </c>
      <c r="J1162" s="419"/>
      <c r="K1162" s="419"/>
      <c r="L1162" s="419"/>
      <c r="M1162" s="419"/>
      <c r="N1162" s="419"/>
      <c r="O1162" s="419"/>
      <c r="P1162" s="419"/>
      <c r="Q1162" s="55"/>
      <c r="R1162" s="55"/>
      <c r="S1162" s="55"/>
      <c r="T1162" s="55"/>
      <c r="U1162" s="55"/>
      <c r="V1162" s="55"/>
      <c r="W1162" s="413"/>
      <c r="X1162" s="413"/>
      <c r="Y1162" s="413"/>
      <c r="Z1162" s="413"/>
      <c r="AA1162" s="413"/>
      <c r="AB1162" s="48"/>
      <c r="AC1162" s="48"/>
      <c r="AD1162" s="48"/>
      <c r="AE1162" s="48"/>
      <c r="AF1162" s="38" t="str">
        <f t="shared" si="89"/>
        <v/>
      </c>
      <c r="AL1162" s="71"/>
      <c r="AQ1162" s="113"/>
    </row>
    <row r="1163" spans="1:43" s="43" customFormat="1" ht="15.6" customHeight="1" outlineLevel="1" x14ac:dyDescent="0.3">
      <c r="A1163" s="391" t="str">
        <f>IF(E1163="","",VLOOKUP(E1163,Material!$A$3:$P$527,2,FALSE))</f>
        <v/>
      </c>
      <c r="B1163" s="392"/>
      <c r="C1163" s="392"/>
      <c r="D1163" s="392"/>
      <c r="E1163" s="412"/>
      <c r="F1163" s="412"/>
      <c r="G1163" s="412" t="str">
        <f>IF(E1163="","",VLOOKUP(E1163,Material!$A$3:$P$527,3,FALSE))</f>
        <v/>
      </c>
      <c r="H1163" s="412"/>
      <c r="I1163" s="419" t="str">
        <f>IF(E1163="","",VLOOKUP(E1163,Material!$A$3:$P$527,4,FALSE))</f>
        <v/>
      </c>
      <c r="J1163" s="419"/>
      <c r="K1163" s="419"/>
      <c r="L1163" s="419"/>
      <c r="M1163" s="419"/>
      <c r="N1163" s="419"/>
      <c r="O1163" s="419"/>
      <c r="P1163" s="419"/>
      <c r="Q1163" s="55"/>
      <c r="R1163" s="55"/>
      <c r="S1163" s="55"/>
      <c r="T1163" s="55"/>
      <c r="U1163" s="55"/>
      <c r="V1163" s="55"/>
      <c r="W1163" s="413"/>
      <c r="X1163" s="413"/>
      <c r="Y1163" s="413"/>
      <c r="Z1163" s="413"/>
      <c r="AA1163" s="413"/>
      <c r="AB1163" s="48"/>
      <c r="AC1163" s="48"/>
      <c r="AD1163" s="48"/>
      <c r="AE1163" s="48"/>
      <c r="AF1163" s="38" t="str">
        <f t="shared" si="89"/>
        <v/>
      </c>
      <c r="AL1163" s="71"/>
      <c r="AQ1163" s="113"/>
    </row>
    <row r="1164" spans="1:43" s="43" customFormat="1" ht="15.6" customHeight="1" outlineLevel="1" x14ac:dyDescent="0.3">
      <c r="A1164" s="391" t="str">
        <f>IF(E1164="","",VLOOKUP(E1164,Material!$A$3:$P$527,2,FALSE))</f>
        <v/>
      </c>
      <c r="B1164" s="392"/>
      <c r="C1164" s="392"/>
      <c r="D1164" s="392"/>
      <c r="E1164" s="393"/>
      <c r="F1164" s="393"/>
      <c r="G1164" s="394" t="str">
        <f>IF(E1164="","",VLOOKUP(E1164,Material!$A$3:$P$527,3,FALSE))</f>
        <v/>
      </c>
      <c r="H1164" s="394"/>
      <c r="I1164" s="417" t="str">
        <f>IF(E1164="","",VLOOKUP(E1164,Material!$A$3:$P$527,4,FALSE))</f>
        <v/>
      </c>
      <c r="J1164" s="417"/>
      <c r="K1164" s="417"/>
      <c r="L1164" s="417"/>
      <c r="M1164" s="417"/>
      <c r="N1164" s="417"/>
      <c r="O1164" s="417"/>
      <c r="P1164" s="417"/>
      <c r="Q1164" s="35"/>
      <c r="R1164" s="35"/>
      <c r="S1164" s="35"/>
      <c r="T1164" s="35"/>
      <c r="U1164" s="35"/>
      <c r="V1164" s="35"/>
      <c r="W1164" s="408"/>
      <c r="X1164" s="408"/>
      <c r="Y1164" s="408"/>
      <c r="Z1164" s="408"/>
      <c r="AA1164" s="408"/>
      <c r="AB1164" s="48"/>
      <c r="AC1164" s="48"/>
      <c r="AD1164" s="48"/>
      <c r="AE1164" s="48"/>
      <c r="AF1164" s="38" t="str">
        <f t="shared" si="89"/>
        <v/>
      </c>
      <c r="AL1164" s="71"/>
      <c r="AQ1164" s="113"/>
    </row>
    <row r="1165" spans="1:43" s="43" customFormat="1" ht="15.6" customHeight="1" outlineLevel="1" x14ac:dyDescent="0.3">
      <c r="A1165" s="391" t="str">
        <f>IF(E1165="","",VLOOKUP(E1165,Material!$A$3:$P$527,2,FALSE))</f>
        <v/>
      </c>
      <c r="B1165" s="392"/>
      <c r="C1165" s="392"/>
      <c r="D1165" s="392"/>
      <c r="E1165" s="393"/>
      <c r="F1165" s="393"/>
      <c r="G1165" s="394" t="str">
        <f>IF(E1165="","",VLOOKUP(E1165,Material!$A$3:$P$527,3,FALSE))</f>
        <v/>
      </c>
      <c r="H1165" s="394"/>
      <c r="I1165" s="417" t="str">
        <f>IF(E1165="","",VLOOKUP(E1165,Material!$A$3:$P$527,4,FALSE))</f>
        <v/>
      </c>
      <c r="J1165" s="417"/>
      <c r="K1165" s="417"/>
      <c r="L1165" s="417"/>
      <c r="M1165" s="417"/>
      <c r="N1165" s="417"/>
      <c r="O1165" s="417"/>
      <c r="P1165" s="417"/>
      <c r="Q1165" s="35"/>
      <c r="R1165" s="35"/>
      <c r="S1165" s="35"/>
      <c r="T1165" s="35"/>
      <c r="U1165" s="35"/>
      <c r="V1165" s="35"/>
      <c r="W1165" s="408"/>
      <c r="X1165" s="408"/>
      <c r="Y1165" s="408"/>
      <c r="Z1165" s="408"/>
      <c r="AA1165" s="408"/>
      <c r="AB1165" s="48"/>
      <c r="AC1165" s="48"/>
      <c r="AD1165" s="48"/>
      <c r="AE1165" s="48"/>
      <c r="AF1165" s="38" t="str">
        <f t="shared" si="89"/>
        <v/>
      </c>
      <c r="AL1165" s="71"/>
      <c r="AQ1165" s="113"/>
    </row>
    <row r="1166" spans="1:43" s="43" customFormat="1" ht="15.6" customHeight="1" outlineLevel="1" x14ac:dyDescent="0.3">
      <c r="A1166" s="391" t="str">
        <f>IF(E1166="","",VLOOKUP(E1166,Material!$A$3:$P$527,2,FALSE))</f>
        <v/>
      </c>
      <c r="B1166" s="392"/>
      <c r="C1166" s="392"/>
      <c r="D1166" s="392"/>
      <c r="E1166" s="393"/>
      <c r="F1166" s="393"/>
      <c r="G1166" s="394" t="str">
        <f>IF(E1166="","",VLOOKUP(E1166,Material!$A$3:$P$527,3,FALSE))</f>
        <v/>
      </c>
      <c r="H1166" s="394"/>
      <c r="I1166" s="417" t="str">
        <f>IF(E1166="","",VLOOKUP(E1166,Material!$A$3:$P$527,4,FALSE))</f>
        <v/>
      </c>
      <c r="J1166" s="417"/>
      <c r="K1166" s="417"/>
      <c r="L1166" s="417"/>
      <c r="M1166" s="417"/>
      <c r="N1166" s="417"/>
      <c r="O1166" s="417"/>
      <c r="P1166" s="417"/>
      <c r="Q1166" s="35"/>
      <c r="R1166" s="35"/>
      <c r="S1166" s="35"/>
      <c r="T1166" s="35"/>
      <c r="U1166" s="35"/>
      <c r="V1166" s="35"/>
      <c r="W1166" s="408"/>
      <c r="X1166" s="408"/>
      <c r="Y1166" s="408"/>
      <c r="Z1166" s="408"/>
      <c r="AA1166" s="408"/>
      <c r="AB1166" s="48"/>
      <c r="AC1166" s="48"/>
      <c r="AD1166" s="48"/>
      <c r="AE1166" s="48"/>
      <c r="AF1166" s="38" t="str">
        <f t="shared" si="89"/>
        <v/>
      </c>
      <c r="AL1166" s="71"/>
      <c r="AQ1166" s="113"/>
    </row>
    <row r="1167" spans="1:43" s="43" customFormat="1" ht="15.6" customHeight="1" outlineLevel="1" x14ac:dyDescent="0.3">
      <c r="A1167" s="391" t="str">
        <f>IF(E1167="","",VLOOKUP(E1167,Material!$A$3:$P$527,2,FALSE))</f>
        <v/>
      </c>
      <c r="B1167" s="392"/>
      <c r="C1167" s="392"/>
      <c r="D1167" s="392"/>
      <c r="E1167" s="393"/>
      <c r="F1167" s="393"/>
      <c r="G1167" s="394" t="str">
        <f>IF(E1167="","",VLOOKUP(E1167,Material!$A$3:$P$527,3,FALSE))</f>
        <v/>
      </c>
      <c r="H1167" s="394"/>
      <c r="I1167" s="417" t="str">
        <f>IF(E1167="","",VLOOKUP(E1167,Material!$A$3:$P$527,4,FALSE))</f>
        <v/>
      </c>
      <c r="J1167" s="417"/>
      <c r="K1167" s="417"/>
      <c r="L1167" s="417"/>
      <c r="M1167" s="417"/>
      <c r="N1167" s="417"/>
      <c r="O1167" s="417"/>
      <c r="P1167" s="417"/>
      <c r="Q1167" s="35"/>
      <c r="R1167" s="35"/>
      <c r="S1167" s="35"/>
      <c r="T1167" s="35"/>
      <c r="U1167" s="35"/>
      <c r="V1167" s="35"/>
      <c r="W1167" s="408"/>
      <c r="X1167" s="408"/>
      <c r="Y1167" s="408"/>
      <c r="Z1167" s="408"/>
      <c r="AA1167" s="408"/>
      <c r="AB1167" s="48"/>
      <c r="AC1167" s="48"/>
      <c r="AD1167" s="48"/>
      <c r="AE1167" s="48"/>
      <c r="AF1167" s="38" t="str">
        <f t="shared" si="89"/>
        <v/>
      </c>
      <c r="AL1167" s="71"/>
      <c r="AQ1167" s="113"/>
    </row>
    <row r="1168" spans="1:43" s="43" customFormat="1" ht="15.6" customHeight="1" outlineLevel="1" x14ac:dyDescent="0.3">
      <c r="A1168" s="391" t="str">
        <f>IF(E1168="","",VLOOKUP(E1168,Material!$A$3:$P$527,2,FALSE))</f>
        <v/>
      </c>
      <c r="B1168" s="392"/>
      <c r="C1168" s="392"/>
      <c r="D1168" s="392"/>
      <c r="E1168" s="393"/>
      <c r="F1168" s="393"/>
      <c r="G1168" s="394" t="str">
        <f>IF(E1168="","",VLOOKUP(E1168,Material!$A$3:$P$527,3,FALSE))</f>
        <v/>
      </c>
      <c r="H1168" s="394"/>
      <c r="I1168" s="417" t="str">
        <f>IF(E1168="","",VLOOKUP(E1168,Material!$A$3:$P$527,4,FALSE))</f>
        <v/>
      </c>
      <c r="J1168" s="417"/>
      <c r="K1168" s="417"/>
      <c r="L1168" s="417"/>
      <c r="M1168" s="417"/>
      <c r="N1168" s="417"/>
      <c r="O1168" s="417"/>
      <c r="P1168" s="417"/>
      <c r="Q1168" s="35"/>
      <c r="R1168" s="35"/>
      <c r="S1168" s="35"/>
      <c r="T1168" s="35"/>
      <c r="U1168" s="35"/>
      <c r="V1168" s="35"/>
      <c r="W1168" s="408"/>
      <c r="X1168" s="408"/>
      <c r="Y1168" s="408"/>
      <c r="Z1168" s="408"/>
      <c r="AA1168" s="408"/>
      <c r="AB1168" s="48"/>
      <c r="AC1168" s="48"/>
      <c r="AD1168" s="48"/>
      <c r="AE1168" s="48"/>
      <c r="AF1168" s="38" t="str">
        <f t="shared" si="89"/>
        <v/>
      </c>
      <c r="AL1168" s="71"/>
      <c r="AQ1168" s="113"/>
    </row>
    <row r="1169" spans="1:43" s="43" customFormat="1" ht="15.6" customHeight="1" outlineLevel="1" x14ac:dyDescent="0.3">
      <c r="A1169" s="391" t="str">
        <f>IF(E1169="","",VLOOKUP(E1169,Material!$A$3:$P$527,2,FALSE))</f>
        <v/>
      </c>
      <c r="B1169" s="392"/>
      <c r="C1169" s="392"/>
      <c r="D1169" s="392"/>
      <c r="E1169" s="393"/>
      <c r="F1169" s="393"/>
      <c r="G1169" s="394" t="str">
        <f>IF(E1169="","",VLOOKUP(E1169,Material!$A$3:$P$527,3,FALSE))</f>
        <v/>
      </c>
      <c r="H1169" s="394"/>
      <c r="I1169" s="417" t="str">
        <f>IF(E1169="","",VLOOKUP(E1169,Material!$A$3:$P$527,4,FALSE))</f>
        <v/>
      </c>
      <c r="J1169" s="417"/>
      <c r="K1169" s="417"/>
      <c r="L1169" s="417"/>
      <c r="M1169" s="417"/>
      <c r="N1169" s="417"/>
      <c r="O1169" s="417"/>
      <c r="P1169" s="417"/>
      <c r="Q1169" s="35"/>
      <c r="R1169" s="35"/>
      <c r="S1169" s="35"/>
      <c r="T1169" s="35"/>
      <c r="U1169" s="35"/>
      <c r="V1169" s="35"/>
      <c r="W1169" s="408"/>
      <c r="X1169" s="408"/>
      <c r="Y1169" s="408"/>
      <c r="Z1169" s="408"/>
      <c r="AA1169" s="408"/>
      <c r="AB1169" s="48"/>
      <c r="AC1169" s="48"/>
      <c r="AD1169" s="48"/>
      <c r="AE1169" s="48"/>
      <c r="AF1169" s="38" t="str">
        <f t="shared" si="89"/>
        <v/>
      </c>
      <c r="AL1169" s="71"/>
      <c r="AQ1169" s="113"/>
    </row>
    <row r="1170" spans="1:43" s="43" customFormat="1" ht="15.6" customHeight="1" outlineLevel="1" x14ac:dyDescent="0.3">
      <c r="A1170" s="391" t="str">
        <f>IF(E1170="","",VLOOKUP(E1170,Material!$A$3:$P$527,2,FALSE))</f>
        <v/>
      </c>
      <c r="B1170" s="392"/>
      <c r="C1170" s="392"/>
      <c r="D1170" s="392"/>
      <c r="E1170" s="393"/>
      <c r="F1170" s="393"/>
      <c r="G1170" s="394" t="str">
        <f>IF(E1170="","",VLOOKUP(E1170,Material!$A$3:$P$527,3,FALSE))</f>
        <v/>
      </c>
      <c r="H1170" s="394"/>
      <c r="I1170" s="417" t="str">
        <f>IF(E1170="","",VLOOKUP(E1170,Material!$A$3:$P$527,4,FALSE))</f>
        <v/>
      </c>
      <c r="J1170" s="417"/>
      <c r="K1170" s="417"/>
      <c r="L1170" s="417"/>
      <c r="M1170" s="417"/>
      <c r="N1170" s="417"/>
      <c r="O1170" s="417"/>
      <c r="P1170" s="417"/>
      <c r="Q1170" s="35"/>
      <c r="R1170" s="35"/>
      <c r="S1170" s="35"/>
      <c r="T1170" s="35"/>
      <c r="U1170" s="35"/>
      <c r="V1170" s="35"/>
      <c r="W1170" s="497"/>
      <c r="X1170" s="497"/>
      <c r="Y1170" s="497"/>
      <c r="Z1170" s="497"/>
      <c r="AA1170" s="497"/>
      <c r="AB1170" s="48"/>
      <c r="AC1170" s="48"/>
      <c r="AD1170" s="48"/>
      <c r="AE1170" s="48"/>
      <c r="AF1170" s="38" t="str">
        <f t="shared" si="89"/>
        <v/>
      </c>
      <c r="AL1170" s="71"/>
      <c r="AQ1170" s="113"/>
    </row>
    <row r="1171" spans="1:43" s="43" customFormat="1" ht="15.6" customHeight="1" outlineLevel="1" x14ac:dyDescent="0.3">
      <c r="A1171" s="398" t="s">
        <v>47</v>
      </c>
      <c r="B1171" s="399"/>
      <c r="C1171" s="399"/>
      <c r="D1171" s="399"/>
      <c r="E1171" s="399"/>
      <c r="F1171" s="399"/>
      <c r="G1171" s="399"/>
      <c r="H1171" s="399"/>
      <c r="I1171" s="399"/>
      <c r="J1171" s="399"/>
      <c r="K1171" s="399"/>
      <c r="L1171" s="399"/>
      <c r="M1171" s="399"/>
      <c r="N1171" s="399"/>
      <c r="O1171" s="399"/>
      <c r="P1171" s="399"/>
      <c r="Q1171" s="399"/>
      <c r="R1171" s="399"/>
      <c r="S1171" s="399"/>
      <c r="T1171" s="399"/>
      <c r="U1171" s="399"/>
      <c r="V1171" s="472"/>
      <c r="W1171" s="473">
        <f>TRUNC(SUM(AA1161:AF1170),2)</f>
        <v>2570.29</v>
      </c>
      <c r="X1171" s="474"/>
      <c r="Y1171" s="474"/>
      <c r="Z1171" s="474"/>
      <c r="AA1171" s="474"/>
      <c r="AB1171" s="474"/>
      <c r="AC1171" s="474"/>
      <c r="AD1171" s="474"/>
      <c r="AE1171" s="474"/>
      <c r="AF1171" s="475"/>
      <c r="AL1171" s="71"/>
      <c r="AQ1171" s="113"/>
    </row>
    <row r="1172" spans="1:43" s="43" customFormat="1" ht="15.6" customHeight="1" outlineLevel="1" x14ac:dyDescent="0.3">
      <c r="A1172" s="25"/>
      <c r="B1172" s="26"/>
      <c r="C1172" s="26"/>
      <c r="D1172" s="27"/>
      <c r="E1172" s="28"/>
      <c r="F1172" s="28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  <c r="W1172" s="26"/>
      <c r="X1172" s="47"/>
      <c r="Y1172" s="47"/>
      <c r="Z1172" s="47"/>
      <c r="AA1172" s="47"/>
      <c r="AB1172" s="50"/>
      <c r="AC1172" s="50"/>
      <c r="AD1172" s="50"/>
      <c r="AE1172" s="50"/>
      <c r="AF1172" s="29"/>
      <c r="AL1172" s="71"/>
      <c r="AQ1172" s="113"/>
    </row>
    <row r="1173" spans="1:43" s="43" customFormat="1" ht="15.6" customHeight="1" outlineLevel="1" x14ac:dyDescent="0.3">
      <c r="A1173" s="452" t="s">
        <v>48</v>
      </c>
      <c r="B1173" s="453"/>
      <c r="C1173" s="453"/>
      <c r="D1173" s="454"/>
      <c r="E1173" s="455" t="s">
        <v>24</v>
      </c>
      <c r="F1173" s="456"/>
      <c r="G1173" s="455" t="s">
        <v>0</v>
      </c>
      <c r="H1173" s="456"/>
      <c r="I1173" s="455" t="s">
        <v>46</v>
      </c>
      <c r="J1173" s="457"/>
      <c r="K1173" s="457"/>
      <c r="L1173" s="457"/>
      <c r="M1173" s="457"/>
      <c r="N1173" s="457"/>
      <c r="O1173" s="457"/>
      <c r="P1173" s="456"/>
      <c r="Q1173" s="455" t="s">
        <v>30</v>
      </c>
      <c r="R1173" s="457"/>
      <c r="S1173" s="457"/>
      <c r="T1173" s="457"/>
      <c r="U1173" s="457"/>
      <c r="V1173" s="457"/>
      <c r="W1173" s="457"/>
      <c r="X1173" s="457"/>
      <c r="Y1173" s="457"/>
      <c r="Z1173" s="457"/>
      <c r="AA1173" s="456"/>
      <c r="AB1173" s="458" t="s">
        <v>46</v>
      </c>
      <c r="AC1173" s="459"/>
      <c r="AD1173" s="459"/>
      <c r="AE1173" s="459"/>
      <c r="AF1173" s="460"/>
      <c r="AL1173" s="71"/>
      <c r="AQ1173" s="113"/>
    </row>
    <row r="1174" spans="1:43" s="43" customFormat="1" ht="15.6" customHeight="1" outlineLevel="1" x14ac:dyDescent="0.3">
      <c r="A1174" s="444" t="str">
        <f>IF(E1174="","",VLOOKUP(E1174,Serviços!$A$3:$AA$849,2,FALSE))</f>
        <v/>
      </c>
      <c r="B1174" s="445"/>
      <c r="C1174" s="445"/>
      <c r="D1174" s="445"/>
      <c r="E1174" s="446"/>
      <c r="F1174" s="446"/>
      <c r="G1174" s="446" t="str">
        <f>IF(E1174="","",VLOOKUP(E1174,Serviços!#REF!,3,))</f>
        <v/>
      </c>
      <c r="H1174" s="446"/>
      <c r="I1174" s="498" t="str">
        <f>IF(E1174="","",VLOOKUP(E1174,Serviços!$A$3:$AA$849,4,FALSE))</f>
        <v/>
      </c>
      <c r="J1174" s="498"/>
      <c r="K1174" s="498"/>
      <c r="L1174" s="498"/>
      <c r="M1174" s="498"/>
      <c r="N1174" s="498"/>
      <c r="O1174" s="498"/>
      <c r="P1174" s="498"/>
      <c r="Q1174" s="55"/>
      <c r="R1174" s="55"/>
      <c r="S1174" s="55"/>
      <c r="T1174" s="55"/>
      <c r="U1174" s="55"/>
      <c r="V1174" s="55"/>
      <c r="W1174" s="462"/>
      <c r="X1174" s="462"/>
      <c r="Y1174" s="462"/>
      <c r="Z1174" s="462"/>
      <c r="AA1174" s="462"/>
      <c r="AB1174" s="48"/>
      <c r="AC1174" s="48"/>
      <c r="AD1174" s="48"/>
      <c r="AE1174" s="48"/>
      <c r="AF1174" s="38" t="str">
        <f t="shared" ref="AF1174:AF1179" si="90">IF(W1174="","",I1174*W1174)</f>
        <v/>
      </c>
      <c r="AL1174" s="71"/>
      <c r="AQ1174" s="113"/>
    </row>
    <row r="1175" spans="1:43" s="43" customFormat="1" ht="15.6" customHeight="1" outlineLevel="1" x14ac:dyDescent="0.3">
      <c r="A1175" s="391" t="str">
        <f>IF(E1175="","",VLOOKUP(E1175,Serviços!$A$3:$AA$849,2,FALSE))</f>
        <v/>
      </c>
      <c r="B1175" s="392"/>
      <c r="C1175" s="392"/>
      <c r="D1175" s="392"/>
      <c r="E1175" s="393"/>
      <c r="F1175" s="393"/>
      <c r="G1175" s="412" t="str">
        <f>IF(E1175="","",VLOOKUP(E1175,Serviços!#REF!,3,))</f>
        <v/>
      </c>
      <c r="H1175" s="412"/>
      <c r="I1175" s="407" t="str">
        <f>IF(E1175="","",VLOOKUP(E1175,Serviços!$A$3:$AA$849,4,FALSE))</f>
        <v/>
      </c>
      <c r="J1175" s="407"/>
      <c r="K1175" s="407"/>
      <c r="L1175" s="407"/>
      <c r="M1175" s="407"/>
      <c r="N1175" s="407"/>
      <c r="O1175" s="407"/>
      <c r="P1175" s="407"/>
      <c r="Q1175" s="35"/>
      <c r="R1175" s="35"/>
      <c r="S1175" s="35"/>
      <c r="T1175" s="35"/>
      <c r="U1175" s="35"/>
      <c r="V1175" s="35"/>
      <c r="W1175" s="408"/>
      <c r="X1175" s="408"/>
      <c r="Y1175" s="408"/>
      <c r="Z1175" s="408"/>
      <c r="AA1175" s="408"/>
      <c r="AB1175" s="48"/>
      <c r="AC1175" s="48"/>
      <c r="AD1175" s="48"/>
      <c r="AE1175" s="48"/>
      <c r="AF1175" s="38" t="str">
        <f t="shared" si="90"/>
        <v/>
      </c>
      <c r="AL1175" s="71"/>
      <c r="AQ1175" s="113"/>
    </row>
    <row r="1176" spans="1:43" s="43" customFormat="1" ht="15.6" customHeight="1" outlineLevel="1" x14ac:dyDescent="0.3">
      <c r="A1176" s="391" t="str">
        <f>IF(E1176="","",VLOOKUP(E1176,Serviços!$A$3:$AA$849,2,FALSE))</f>
        <v/>
      </c>
      <c r="B1176" s="392"/>
      <c r="C1176" s="392"/>
      <c r="D1176" s="392"/>
      <c r="E1176" s="393"/>
      <c r="F1176" s="393"/>
      <c r="G1176" s="412" t="str">
        <f>IF(E1176="","",VLOOKUP(E1176,Serviços!#REF!,3,))</f>
        <v/>
      </c>
      <c r="H1176" s="412"/>
      <c r="I1176" s="407" t="str">
        <f>IF(E1176="","",VLOOKUP(E1176,Serviços!$A$3:$AA$849,4,FALSE))</f>
        <v/>
      </c>
      <c r="J1176" s="407"/>
      <c r="K1176" s="407"/>
      <c r="L1176" s="407"/>
      <c r="M1176" s="407"/>
      <c r="N1176" s="407"/>
      <c r="O1176" s="407"/>
      <c r="P1176" s="407"/>
      <c r="Q1176" s="35"/>
      <c r="R1176" s="35"/>
      <c r="S1176" s="35"/>
      <c r="T1176" s="35"/>
      <c r="U1176" s="35"/>
      <c r="V1176" s="35"/>
      <c r="W1176" s="408"/>
      <c r="X1176" s="408"/>
      <c r="Y1176" s="408"/>
      <c r="Z1176" s="408"/>
      <c r="AA1176" s="408"/>
      <c r="AB1176" s="48"/>
      <c r="AC1176" s="48"/>
      <c r="AD1176" s="48"/>
      <c r="AE1176" s="48"/>
      <c r="AF1176" s="38" t="str">
        <f t="shared" si="90"/>
        <v/>
      </c>
      <c r="AL1176" s="71"/>
      <c r="AQ1176" s="113"/>
    </row>
    <row r="1177" spans="1:43" s="43" customFormat="1" ht="15.6" customHeight="1" outlineLevel="1" x14ac:dyDescent="0.3">
      <c r="A1177" s="391" t="str">
        <f>IF(E1177="","",VLOOKUP(E1177,Serviços!$A$3:$AA$849,2,FALSE))</f>
        <v/>
      </c>
      <c r="B1177" s="392"/>
      <c r="C1177" s="392"/>
      <c r="D1177" s="392"/>
      <c r="E1177" s="393"/>
      <c r="F1177" s="393"/>
      <c r="G1177" s="394" t="str">
        <f>IF(E1177="","",VLOOKUP(E1177,Serviços!A1258:AA2179,3,))</f>
        <v/>
      </c>
      <c r="H1177" s="394"/>
      <c r="I1177" s="407" t="str">
        <f>IF(E1177="","",VLOOKUP(E1177,Serviços!$A$3:$AA$849,4,FALSE))</f>
        <v/>
      </c>
      <c r="J1177" s="407"/>
      <c r="K1177" s="407"/>
      <c r="L1177" s="407"/>
      <c r="M1177" s="407"/>
      <c r="N1177" s="407"/>
      <c r="O1177" s="407"/>
      <c r="P1177" s="407"/>
      <c r="Q1177" s="35"/>
      <c r="R1177" s="35"/>
      <c r="S1177" s="35"/>
      <c r="T1177" s="35"/>
      <c r="U1177" s="35"/>
      <c r="V1177" s="35"/>
      <c r="W1177" s="408"/>
      <c r="X1177" s="408"/>
      <c r="Y1177" s="408"/>
      <c r="Z1177" s="408"/>
      <c r="AA1177" s="408"/>
      <c r="AB1177" s="48"/>
      <c r="AC1177" s="48"/>
      <c r="AD1177" s="48"/>
      <c r="AE1177" s="48"/>
      <c r="AF1177" s="38" t="str">
        <f t="shared" si="90"/>
        <v/>
      </c>
      <c r="AL1177" s="71"/>
      <c r="AQ1177" s="113"/>
    </row>
    <row r="1178" spans="1:43" s="43" customFormat="1" ht="15.6" customHeight="1" outlineLevel="1" x14ac:dyDescent="0.3">
      <c r="A1178" s="391" t="str">
        <f>IF(E1178="","",VLOOKUP(E1178,Serviços!$A$3:$AA$849,2,FALSE))</f>
        <v/>
      </c>
      <c r="B1178" s="392"/>
      <c r="C1178" s="392"/>
      <c r="D1178" s="392"/>
      <c r="E1178" s="393"/>
      <c r="F1178" s="393"/>
      <c r="G1178" s="394" t="str">
        <f>IF(E1178="","",VLOOKUP(E1178,Serviços!A1259:AA2180,3,))</f>
        <v/>
      </c>
      <c r="H1178" s="394"/>
      <c r="I1178" s="407" t="str">
        <f>IF(E1178="","",VLOOKUP(E1178,Serviços!$A$3:$AA$849,4,FALSE))</f>
        <v/>
      </c>
      <c r="J1178" s="407"/>
      <c r="K1178" s="407"/>
      <c r="L1178" s="407"/>
      <c r="M1178" s="407"/>
      <c r="N1178" s="407"/>
      <c r="O1178" s="407"/>
      <c r="P1178" s="407"/>
      <c r="Q1178" s="35"/>
      <c r="R1178" s="35"/>
      <c r="S1178" s="35"/>
      <c r="T1178" s="35"/>
      <c r="U1178" s="35"/>
      <c r="V1178" s="35"/>
      <c r="W1178" s="408"/>
      <c r="X1178" s="408"/>
      <c r="Y1178" s="408"/>
      <c r="Z1178" s="408"/>
      <c r="AA1178" s="408"/>
      <c r="AB1178" s="48"/>
      <c r="AC1178" s="48"/>
      <c r="AD1178" s="48"/>
      <c r="AE1178" s="48"/>
      <c r="AF1178" s="38" t="str">
        <f t="shared" si="90"/>
        <v/>
      </c>
      <c r="AL1178" s="71"/>
      <c r="AQ1178" s="113"/>
    </row>
    <row r="1179" spans="1:43" s="43" customFormat="1" ht="15.6" customHeight="1" outlineLevel="1" x14ac:dyDescent="0.3">
      <c r="A1179" s="391" t="str">
        <f>IF(E1179="","",VLOOKUP(E1179,Serviços!$A$3:$AA$849,2,FALSE))</f>
        <v/>
      </c>
      <c r="B1179" s="392"/>
      <c r="C1179" s="392"/>
      <c r="D1179" s="392"/>
      <c r="E1179" s="393"/>
      <c r="F1179" s="393"/>
      <c r="G1179" s="394" t="str">
        <f>IF(E1179="","",VLOOKUP(E1179,Serviços!A1260:AA2181,3,))</f>
        <v/>
      </c>
      <c r="H1179" s="394"/>
      <c r="I1179" s="407" t="str">
        <f>IF(E1179="","",VLOOKUP(E1179,Serviços!$A$3:$AA$849,4,FALSE))</f>
        <v/>
      </c>
      <c r="J1179" s="407"/>
      <c r="K1179" s="407"/>
      <c r="L1179" s="407"/>
      <c r="M1179" s="407"/>
      <c r="N1179" s="407"/>
      <c r="O1179" s="407"/>
      <c r="P1179" s="407"/>
      <c r="Q1179" s="35"/>
      <c r="R1179" s="35"/>
      <c r="S1179" s="35"/>
      <c r="T1179" s="35"/>
      <c r="U1179" s="35"/>
      <c r="V1179" s="35"/>
      <c r="W1179" s="497"/>
      <c r="X1179" s="497"/>
      <c r="Y1179" s="497"/>
      <c r="Z1179" s="497"/>
      <c r="AA1179" s="497"/>
      <c r="AB1179" s="48"/>
      <c r="AC1179" s="48"/>
      <c r="AD1179" s="48"/>
      <c r="AE1179" s="48"/>
      <c r="AF1179" s="38" t="str">
        <f t="shared" si="90"/>
        <v/>
      </c>
      <c r="AL1179" s="71"/>
      <c r="AQ1179" s="113"/>
    </row>
    <row r="1180" spans="1:43" s="43" customFormat="1" ht="15.6" customHeight="1" outlineLevel="1" x14ac:dyDescent="0.3">
      <c r="A1180" s="398" t="s">
        <v>49</v>
      </c>
      <c r="B1180" s="399"/>
      <c r="C1180" s="399"/>
      <c r="D1180" s="399"/>
      <c r="E1180" s="399"/>
      <c r="F1180" s="399"/>
      <c r="G1180" s="399"/>
      <c r="H1180" s="399"/>
      <c r="I1180" s="399"/>
      <c r="J1180" s="399"/>
      <c r="K1180" s="399"/>
      <c r="L1180" s="399"/>
      <c r="M1180" s="399"/>
      <c r="N1180" s="399"/>
      <c r="O1180" s="399"/>
      <c r="P1180" s="399"/>
      <c r="Q1180" s="399"/>
      <c r="R1180" s="399"/>
      <c r="S1180" s="399"/>
      <c r="T1180" s="399"/>
      <c r="U1180" s="399"/>
      <c r="V1180" s="472"/>
      <c r="W1180" s="473">
        <f>TRUNC(SUM(AA1174:AF1179),2)</f>
        <v>0</v>
      </c>
      <c r="X1180" s="474"/>
      <c r="Y1180" s="474"/>
      <c r="Z1180" s="474"/>
      <c r="AA1180" s="474"/>
      <c r="AB1180" s="474"/>
      <c r="AC1180" s="474"/>
      <c r="AD1180" s="474"/>
      <c r="AE1180" s="474"/>
      <c r="AF1180" s="475"/>
      <c r="AL1180" s="71"/>
      <c r="AQ1180" s="113"/>
    </row>
    <row r="1181" spans="1:43" s="43" customFormat="1" ht="15.6" customHeight="1" outlineLevel="1" x14ac:dyDescent="0.3">
      <c r="A1181" s="25"/>
      <c r="B1181" s="26"/>
      <c r="C1181" s="26"/>
      <c r="D1181" s="27"/>
      <c r="E1181" s="28"/>
      <c r="F1181" s="28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  <c r="R1181" s="26"/>
      <c r="S1181" s="26"/>
      <c r="T1181" s="26"/>
      <c r="U1181" s="26"/>
      <c r="V1181" s="26"/>
      <c r="W1181" s="26"/>
      <c r="X1181" s="47"/>
      <c r="Y1181" s="47"/>
      <c r="Z1181" s="47"/>
      <c r="AA1181" s="47"/>
      <c r="AB1181" s="50"/>
      <c r="AC1181" s="50"/>
      <c r="AD1181" s="50"/>
      <c r="AE1181" s="50"/>
      <c r="AF1181" s="29"/>
      <c r="AL1181" s="71"/>
      <c r="AQ1181" s="113"/>
    </row>
    <row r="1182" spans="1:43" s="43" customFormat="1" ht="15.6" customHeight="1" outlineLevel="1" x14ac:dyDescent="0.3">
      <c r="A1182" s="452" t="s">
        <v>50</v>
      </c>
      <c r="B1182" s="453"/>
      <c r="C1182" s="453"/>
      <c r="D1182" s="454"/>
      <c r="E1182" s="455" t="s">
        <v>24</v>
      </c>
      <c r="F1182" s="456"/>
      <c r="G1182" s="455" t="s">
        <v>0</v>
      </c>
      <c r="H1182" s="457"/>
      <c r="I1182" s="456"/>
      <c r="J1182" s="455" t="s">
        <v>51</v>
      </c>
      <c r="K1182" s="457"/>
      <c r="L1182" s="457"/>
      <c r="M1182" s="457"/>
      <c r="N1182" s="457"/>
      <c r="O1182" s="457"/>
      <c r="P1182" s="457"/>
      <c r="Q1182" s="456"/>
      <c r="R1182" s="455" t="s">
        <v>19</v>
      </c>
      <c r="S1182" s="457"/>
      <c r="T1182" s="457"/>
      <c r="U1182" s="457"/>
      <c r="V1182" s="457"/>
      <c r="W1182" s="457"/>
      <c r="X1182" s="457"/>
      <c r="Y1182" s="457"/>
      <c r="Z1182" s="457"/>
      <c r="AA1182" s="457"/>
      <c r="AB1182" s="456"/>
      <c r="AC1182" s="458" t="s">
        <v>30</v>
      </c>
      <c r="AD1182" s="459"/>
      <c r="AE1182" s="460"/>
      <c r="AF1182" s="39" t="s">
        <v>52</v>
      </c>
      <c r="AL1182" s="71"/>
      <c r="AQ1182" s="113"/>
    </row>
    <row r="1183" spans="1:43" s="43" customFormat="1" ht="15.6" customHeight="1" outlineLevel="1" x14ac:dyDescent="0.3">
      <c r="A1183" s="444" t="str">
        <f>IF(E1183="","",VLOOKUP(E1183,Transporte!$A$3:$D$281,2,FALSE))</f>
        <v/>
      </c>
      <c r="B1183" s="445"/>
      <c r="C1183" s="445"/>
      <c r="D1183" s="445"/>
      <c r="E1183" s="446"/>
      <c r="F1183" s="446"/>
      <c r="G1183" s="446" t="str">
        <f>IF(E1183="","",VLOOKUP(E1183,Transporte!$A$3:$D$281,3,FALSE))</f>
        <v/>
      </c>
      <c r="H1183" s="446"/>
      <c r="I1183" s="446"/>
      <c r="J1183" s="56"/>
      <c r="K1183" s="56"/>
      <c r="L1183" s="56"/>
      <c r="M1183" s="462"/>
      <c r="N1183" s="462"/>
      <c r="O1183" s="462"/>
      <c r="P1183" s="462"/>
      <c r="Q1183" s="462"/>
      <c r="R1183" s="57"/>
      <c r="S1183" s="57"/>
      <c r="T1183" s="57"/>
      <c r="U1183" s="57"/>
      <c r="V1183" s="57"/>
      <c r="W1183" s="57"/>
      <c r="X1183" s="465" t="str">
        <f>IF(E1183="","",VLOOKUP(E1183,Transporte!$A$3:$D$281,4,FALSE))</f>
        <v/>
      </c>
      <c r="Y1183" s="465"/>
      <c r="Z1183" s="465"/>
      <c r="AA1183" s="465"/>
      <c r="AB1183" s="465"/>
      <c r="AC1183" s="465"/>
      <c r="AD1183" s="465"/>
      <c r="AE1183" s="465"/>
      <c r="AF1183" s="38" t="str">
        <f>IF(M1183="","",M1183*X1183*AC1183)</f>
        <v/>
      </c>
      <c r="AL1183" s="71"/>
      <c r="AQ1183" s="113"/>
    </row>
    <row r="1184" spans="1:43" s="43" customFormat="1" ht="15.6" customHeight="1" outlineLevel="1" x14ac:dyDescent="0.3">
      <c r="A1184" s="391" t="str">
        <f>IF(E1184="","",VLOOKUP(E1184,Transporte!$A$3:$D$281,2,FALSE))</f>
        <v/>
      </c>
      <c r="B1184" s="392"/>
      <c r="C1184" s="392"/>
      <c r="D1184" s="392"/>
      <c r="E1184" s="393"/>
      <c r="F1184" s="393"/>
      <c r="G1184" s="394" t="str">
        <f>IF(E1184="","",VLOOKUP(E1184,Transporte!$A$3:$D$281,3,FALSE))</f>
        <v/>
      </c>
      <c r="H1184" s="394"/>
      <c r="I1184" s="394"/>
      <c r="J1184" s="40"/>
      <c r="K1184" s="40"/>
      <c r="L1184" s="40"/>
      <c r="M1184" s="395"/>
      <c r="N1184" s="395"/>
      <c r="O1184" s="395"/>
      <c r="P1184" s="395"/>
      <c r="Q1184" s="395"/>
      <c r="R1184" s="35"/>
      <c r="S1184" s="35"/>
      <c r="T1184" s="35"/>
      <c r="U1184" s="35"/>
      <c r="V1184" s="35"/>
      <c r="W1184" s="35"/>
      <c r="X1184" s="396" t="str">
        <f>IF(E1184="","",VLOOKUP(E1184,Transporte!$A$3:$D$281,4,FALSE))</f>
        <v/>
      </c>
      <c r="Y1184" s="396"/>
      <c r="Z1184" s="396"/>
      <c r="AA1184" s="396"/>
      <c r="AB1184" s="396"/>
      <c r="AC1184" s="397"/>
      <c r="AD1184" s="397"/>
      <c r="AE1184" s="397"/>
      <c r="AF1184" s="38" t="str">
        <f>IF(M1184="","",M1184*X1184*AC1184)</f>
        <v/>
      </c>
      <c r="AL1184" s="71"/>
      <c r="AQ1184" s="113"/>
    </row>
    <row r="1185" spans="1:48" s="43" customFormat="1" ht="15.6" customHeight="1" outlineLevel="1" x14ac:dyDescent="0.3">
      <c r="A1185" s="391" t="str">
        <f>IF(E1185="","",VLOOKUP(E1185,Transporte!$A$3:$D$281,2,FALSE))</f>
        <v/>
      </c>
      <c r="B1185" s="392"/>
      <c r="C1185" s="392"/>
      <c r="D1185" s="392"/>
      <c r="E1185" s="393"/>
      <c r="F1185" s="393"/>
      <c r="G1185" s="394" t="str">
        <f>IF(E1185="","",VLOOKUP(E1185,Transporte!$A$3:$D$281,3,FALSE))</f>
        <v/>
      </c>
      <c r="H1185" s="394"/>
      <c r="I1185" s="394"/>
      <c r="J1185" s="40"/>
      <c r="K1185" s="40"/>
      <c r="L1185" s="40"/>
      <c r="M1185" s="395"/>
      <c r="N1185" s="395"/>
      <c r="O1185" s="395"/>
      <c r="P1185" s="395"/>
      <c r="Q1185" s="395"/>
      <c r="R1185" s="35"/>
      <c r="S1185" s="35"/>
      <c r="T1185" s="35"/>
      <c r="U1185" s="35"/>
      <c r="V1185" s="35"/>
      <c r="W1185" s="35"/>
      <c r="X1185" s="396" t="str">
        <f>IF(E1185="","",VLOOKUP(E1185,Transporte!$A$3:$D$281,4,FALSE))</f>
        <v/>
      </c>
      <c r="Y1185" s="396"/>
      <c r="Z1185" s="396"/>
      <c r="AA1185" s="396"/>
      <c r="AB1185" s="396"/>
      <c r="AC1185" s="397"/>
      <c r="AD1185" s="397"/>
      <c r="AE1185" s="397"/>
      <c r="AF1185" s="38" t="str">
        <f>IF(M1185="","",M1185*X1185*AC1185)</f>
        <v/>
      </c>
      <c r="AL1185" s="71"/>
      <c r="AQ1185" s="113"/>
    </row>
    <row r="1186" spans="1:48" s="43" customFormat="1" ht="15.6" customHeight="1" outlineLevel="1" x14ac:dyDescent="0.3">
      <c r="A1186" s="391" t="str">
        <f>IF(E1186="","",VLOOKUP(E1186,Transporte!$A$3:$D$281,2,FALSE))</f>
        <v/>
      </c>
      <c r="B1186" s="392"/>
      <c r="C1186" s="392"/>
      <c r="D1186" s="392"/>
      <c r="E1186" s="393"/>
      <c r="F1186" s="393"/>
      <c r="G1186" s="394" t="str">
        <f>IF(E1186="","",VLOOKUP(E1186,Transporte!$A$3:$D$281,3,FALSE))</f>
        <v/>
      </c>
      <c r="H1186" s="394"/>
      <c r="I1186" s="394"/>
      <c r="J1186" s="40"/>
      <c r="K1186" s="40"/>
      <c r="L1186" s="40"/>
      <c r="M1186" s="395"/>
      <c r="N1186" s="395"/>
      <c r="O1186" s="395"/>
      <c r="P1186" s="395"/>
      <c r="Q1186" s="395"/>
      <c r="R1186" s="35"/>
      <c r="S1186" s="35"/>
      <c r="T1186" s="35"/>
      <c r="U1186" s="35"/>
      <c r="V1186" s="35"/>
      <c r="W1186" s="35"/>
      <c r="X1186" s="396" t="str">
        <f>IF(E1186="","",VLOOKUP(E1186,Transporte!$A$3:$D$281,4,FALSE))</f>
        <v/>
      </c>
      <c r="Y1186" s="396"/>
      <c r="Z1186" s="396"/>
      <c r="AA1186" s="396"/>
      <c r="AB1186" s="396"/>
      <c r="AC1186" s="397"/>
      <c r="AD1186" s="397"/>
      <c r="AE1186" s="397"/>
      <c r="AF1186" s="38" t="str">
        <f>IF(M1186="","",M1186*X1186*AC1186)</f>
        <v/>
      </c>
      <c r="AL1186" s="71"/>
      <c r="AQ1186" s="113"/>
    </row>
    <row r="1187" spans="1:48" s="43" customFormat="1" ht="15.6" customHeight="1" outlineLevel="1" x14ac:dyDescent="0.3">
      <c r="A1187" s="391" t="str">
        <f>IF(E1187="","",VLOOKUP(E1187,Transporte!$A$3:$D$281,2,FALSE))</f>
        <v/>
      </c>
      <c r="B1187" s="392"/>
      <c r="C1187" s="392"/>
      <c r="D1187" s="392"/>
      <c r="E1187" s="393"/>
      <c r="F1187" s="393"/>
      <c r="G1187" s="394" t="str">
        <f>IF(E1187="","",VLOOKUP(E1187,Transporte!$A$3:$D$281,3,FALSE))</f>
        <v/>
      </c>
      <c r="H1187" s="394"/>
      <c r="I1187" s="394"/>
      <c r="J1187" s="40"/>
      <c r="K1187" s="40"/>
      <c r="L1187" s="40"/>
      <c r="M1187" s="395"/>
      <c r="N1187" s="395"/>
      <c r="O1187" s="395"/>
      <c r="P1187" s="395"/>
      <c r="Q1187" s="395"/>
      <c r="R1187" s="35"/>
      <c r="S1187" s="35"/>
      <c r="T1187" s="35"/>
      <c r="U1187" s="35"/>
      <c r="V1187" s="35"/>
      <c r="W1187" s="35"/>
      <c r="X1187" s="499" t="str">
        <f>IF(E1187="","",VLOOKUP(E1187,Transporte!$A$3:$D$281,4,f))</f>
        <v/>
      </c>
      <c r="Y1187" s="499"/>
      <c r="Z1187" s="499"/>
      <c r="AA1187" s="499"/>
      <c r="AB1187" s="499"/>
      <c r="AC1187" s="471"/>
      <c r="AD1187" s="471"/>
      <c r="AE1187" s="471"/>
      <c r="AF1187" s="38" t="str">
        <f>IF(M1187="","",M1187*X1187*AC1187)</f>
        <v/>
      </c>
      <c r="AL1187" s="71"/>
      <c r="AQ1187" s="113"/>
    </row>
    <row r="1188" spans="1:48" s="43" customFormat="1" ht="15.6" customHeight="1" outlineLevel="1" x14ac:dyDescent="0.3">
      <c r="A1188" s="398" t="s">
        <v>53</v>
      </c>
      <c r="B1188" s="399"/>
      <c r="C1188" s="399"/>
      <c r="D1188" s="399"/>
      <c r="E1188" s="399"/>
      <c r="F1188" s="399"/>
      <c r="G1188" s="399"/>
      <c r="H1188" s="399"/>
      <c r="I1188" s="399"/>
      <c r="J1188" s="399"/>
      <c r="K1188" s="399"/>
      <c r="L1188" s="399"/>
      <c r="M1188" s="399"/>
      <c r="N1188" s="399"/>
      <c r="O1188" s="399"/>
      <c r="P1188" s="399"/>
      <c r="Q1188" s="399"/>
      <c r="R1188" s="399"/>
      <c r="S1188" s="399"/>
      <c r="T1188" s="399"/>
      <c r="U1188" s="399"/>
      <c r="V1188" s="472"/>
      <c r="W1188" s="473">
        <f>TRUNC(SUM(AA1183:AF1187),2)</f>
        <v>0</v>
      </c>
      <c r="X1188" s="474"/>
      <c r="Y1188" s="474"/>
      <c r="Z1188" s="474"/>
      <c r="AA1188" s="474"/>
      <c r="AB1188" s="474"/>
      <c r="AC1188" s="474"/>
      <c r="AD1188" s="474"/>
      <c r="AE1188" s="474"/>
      <c r="AF1188" s="475"/>
      <c r="AL1188" s="71"/>
      <c r="AQ1188" s="113"/>
    </row>
    <row r="1189" spans="1:48" s="43" customFormat="1" ht="15.6" customHeight="1" outlineLevel="1" x14ac:dyDescent="0.3">
      <c r="A1189" s="25"/>
      <c r="B1189" s="26"/>
      <c r="C1189" s="26"/>
      <c r="D1189" s="27"/>
      <c r="E1189" s="28"/>
      <c r="F1189" s="28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  <c r="R1189" s="26"/>
      <c r="S1189" s="26"/>
      <c r="T1189" s="26"/>
      <c r="U1189" s="26"/>
      <c r="V1189" s="26"/>
      <c r="W1189" s="26"/>
      <c r="X1189" s="47"/>
      <c r="Y1189" s="47"/>
      <c r="Z1189" s="47"/>
      <c r="AA1189" s="47"/>
      <c r="AB1189" s="50"/>
      <c r="AC1189" s="50"/>
      <c r="AD1189" s="50"/>
      <c r="AE1189" s="50"/>
      <c r="AF1189" s="29"/>
      <c r="AL1189" s="71"/>
      <c r="AQ1189" s="113"/>
    </row>
    <row r="1190" spans="1:48" s="43" customFormat="1" x14ac:dyDescent="0.3">
      <c r="A1190" s="402" t="s">
        <v>54</v>
      </c>
      <c r="B1190" s="403"/>
      <c r="C1190" s="403"/>
      <c r="D1190" s="403"/>
      <c r="E1190" s="403"/>
      <c r="F1190" s="403"/>
      <c r="G1190" s="403"/>
      <c r="H1190" s="403"/>
      <c r="I1190" s="403"/>
      <c r="J1190" s="403"/>
      <c r="K1190" s="403"/>
      <c r="L1190" s="403"/>
      <c r="M1190" s="403"/>
      <c r="N1190" s="403"/>
      <c r="O1190" s="403"/>
      <c r="P1190" s="403"/>
      <c r="Q1190" s="403"/>
      <c r="R1190" s="403"/>
      <c r="S1190" s="403"/>
      <c r="T1190" s="403"/>
      <c r="U1190" s="403"/>
      <c r="V1190" s="403"/>
      <c r="W1190" s="404"/>
      <c r="X1190" s="494">
        <f>SUM(N1158,W1171,W1180,W1188)</f>
        <v>2570.29</v>
      </c>
      <c r="Y1190" s="495"/>
      <c r="Z1190" s="495"/>
      <c r="AA1190" s="495"/>
      <c r="AB1190" s="495"/>
      <c r="AC1190" s="495"/>
      <c r="AD1190" s="495"/>
      <c r="AE1190" s="495"/>
      <c r="AF1190" s="496"/>
      <c r="AH1190" s="54">
        <v>149.4</v>
      </c>
      <c r="AL1190" s="71">
        <f>AH1190/AJ1124*AI1124</f>
        <v>149.40313832580614</v>
      </c>
      <c r="AM1190" s="69">
        <f>AL1190-AH1190</f>
        <v>3.1383258061339347E-3</v>
      </c>
      <c r="AN1190" s="70">
        <f>AM1190/AH1190</f>
        <v>2.100619682820572E-5</v>
      </c>
      <c r="AP1190" s="74"/>
      <c r="AQ1190" s="113"/>
      <c r="AR1190" s="54">
        <v>149.4</v>
      </c>
      <c r="AT1190" s="43">
        <f>(((AR1190*$AV$2)-AR1190))*-1</f>
        <v>149.4</v>
      </c>
      <c r="AU1190" s="43">
        <f>(AR1190*$AV$2)+AR1190</f>
        <v>149.4</v>
      </c>
      <c r="AV1190" s="121">
        <f>(AH1190*$AW$2/AR1190)-$AW$2</f>
        <v>0</v>
      </c>
    </row>
    <row r="1191" spans="1:48" s="43" customFormat="1" x14ac:dyDescent="0.3">
      <c r="A1191" s="402" t="s">
        <v>55</v>
      </c>
      <c r="B1191" s="403"/>
      <c r="C1191" s="403"/>
      <c r="D1191" s="403"/>
      <c r="E1191" s="403"/>
      <c r="F1191" s="403"/>
      <c r="G1191" s="403"/>
      <c r="H1191" s="403"/>
      <c r="I1191" s="403"/>
      <c r="J1191" s="403"/>
      <c r="K1191" s="403"/>
      <c r="L1191" s="403"/>
      <c r="M1191" s="403"/>
      <c r="N1191" s="403"/>
      <c r="O1191" s="403"/>
      <c r="P1191" s="403"/>
      <c r="Q1191" s="403"/>
      <c r="R1191" s="403"/>
      <c r="S1191" s="403"/>
      <c r="T1191" s="404"/>
      <c r="U1191" s="406">
        <f>$U$771</f>
        <v>11.129999999999999</v>
      </c>
      <c r="V1191" s="406"/>
      <c r="W1191" s="406"/>
      <c r="X1191" s="494">
        <f>TRUNC(X1190*U1191/100,2)</f>
        <v>286.07</v>
      </c>
      <c r="Y1191" s="495"/>
      <c r="Z1191" s="495"/>
      <c r="AA1191" s="495"/>
      <c r="AB1191" s="495"/>
      <c r="AC1191" s="495"/>
      <c r="AD1191" s="495"/>
      <c r="AE1191" s="495"/>
      <c r="AF1191" s="496"/>
      <c r="AH1191" s="41"/>
      <c r="AJ1191" s="45"/>
      <c r="AL1191" s="71"/>
      <c r="AQ1191" s="113"/>
      <c r="AR1191" s="41"/>
    </row>
    <row r="1192" spans="1:48" s="43" customFormat="1" x14ac:dyDescent="0.3">
      <c r="A1192" s="402" t="s">
        <v>56</v>
      </c>
      <c r="B1192" s="403"/>
      <c r="C1192" s="403"/>
      <c r="D1192" s="403"/>
      <c r="E1192" s="403"/>
      <c r="F1192" s="403"/>
      <c r="G1192" s="403"/>
      <c r="H1192" s="403"/>
      <c r="I1192" s="403"/>
      <c r="J1192" s="403"/>
      <c r="K1192" s="403"/>
      <c r="L1192" s="403"/>
      <c r="M1192" s="403"/>
      <c r="N1192" s="403"/>
      <c r="O1192" s="403"/>
      <c r="P1192" s="403"/>
      <c r="Q1192" s="403"/>
      <c r="R1192" s="403"/>
      <c r="S1192" s="403"/>
      <c r="T1192" s="403"/>
      <c r="U1192" s="403"/>
      <c r="V1192" s="403"/>
      <c r="W1192" s="404"/>
      <c r="X1192" s="494">
        <f>SUM(X1190:AF1191)</f>
        <v>2856.36</v>
      </c>
      <c r="Y1192" s="495"/>
      <c r="Z1192" s="495"/>
      <c r="AA1192" s="495"/>
      <c r="AB1192" s="495"/>
      <c r="AC1192" s="495"/>
      <c r="AD1192" s="495"/>
      <c r="AE1192" s="495"/>
      <c r="AF1192" s="496"/>
      <c r="AH1192" s="41"/>
      <c r="AI1192" s="43">
        <f>AJ1124</f>
        <v>2856.2999999999997</v>
      </c>
      <c r="AJ1192" s="44">
        <f>AI1192-X1192</f>
        <v>-6.0000000000400178E-2</v>
      </c>
      <c r="AL1192" s="71"/>
      <c r="AQ1192" s="113"/>
      <c r="AR1192" s="41"/>
    </row>
    <row r="1193" spans="1:48" s="43" customFormat="1" x14ac:dyDescent="0.3">
      <c r="A1193" s="21" t="s">
        <v>20</v>
      </c>
      <c r="B1193" s="62"/>
      <c r="C1193" s="62"/>
      <c r="D1193" s="22"/>
      <c r="E1193" s="23"/>
      <c r="F1193" s="23"/>
      <c r="G1193" s="62"/>
      <c r="H1193" s="62"/>
      <c r="I1193" s="62"/>
      <c r="J1193" s="62"/>
      <c r="K1193" s="62"/>
      <c r="L1193" s="62"/>
      <c r="M1193" s="62"/>
      <c r="N1193" s="62"/>
      <c r="O1193" s="62"/>
      <c r="P1193" s="62"/>
      <c r="Q1193" s="62"/>
      <c r="R1193" s="62"/>
      <c r="S1193" s="62"/>
      <c r="T1193" s="62"/>
      <c r="U1193" s="62"/>
      <c r="V1193" s="62"/>
      <c r="W1193" s="62"/>
      <c r="X1193" s="46"/>
      <c r="Y1193" s="46"/>
      <c r="Z1193" s="46"/>
      <c r="AA1193" s="46"/>
      <c r="AB1193" s="61"/>
      <c r="AC1193" s="61"/>
      <c r="AD1193" s="61"/>
      <c r="AE1193" s="61"/>
      <c r="AF1193" s="24"/>
      <c r="AL1193" s="71"/>
      <c r="AQ1193" s="113"/>
    </row>
    <row r="1194" spans="1:48" s="43" customFormat="1" ht="33.75" customHeight="1" x14ac:dyDescent="0.3">
      <c r="A1194" s="25" t="s">
        <v>21</v>
      </c>
      <c r="B1194" s="449">
        <v>40530</v>
      </c>
      <c r="C1194" s="449"/>
      <c r="D1194" s="443" t="str">
        <f>VLOOKUP(B1194,Serviços!A:E,2,FALSE)</f>
        <v>TRANSPORTE COMERCIAL DE MATERIAL BETUMINOSO</v>
      </c>
      <c r="E1194" s="443"/>
      <c r="F1194" s="443"/>
      <c r="G1194" s="443"/>
      <c r="H1194" s="443"/>
      <c r="I1194" s="443"/>
      <c r="J1194" s="443"/>
      <c r="K1194" s="443"/>
      <c r="L1194" s="443"/>
      <c r="M1194" s="443"/>
      <c r="N1194" s="443"/>
      <c r="O1194" s="443"/>
      <c r="P1194" s="443"/>
      <c r="Q1194" s="443"/>
      <c r="R1194" s="443"/>
      <c r="S1194" s="443"/>
      <c r="T1194" s="443"/>
      <c r="U1194" s="443"/>
      <c r="V1194" s="443"/>
      <c r="W1194" s="443"/>
      <c r="X1194" s="443"/>
      <c r="Y1194" s="443"/>
      <c r="Z1194" s="443"/>
      <c r="AA1194" s="443"/>
      <c r="AB1194" s="443"/>
      <c r="AC1194" s="429" t="s">
        <v>22</v>
      </c>
      <c r="AD1194" s="429"/>
      <c r="AE1194" s="429"/>
      <c r="AF1194" s="53" t="str">
        <f>VLOOKUP(B1194,Serviços!A:E,3,FALSE)</f>
        <v xml:space="preserve">tkm   </v>
      </c>
      <c r="AI1194" s="44">
        <f>X1262</f>
        <v>1.5999999999999999</v>
      </c>
      <c r="AJ1194" s="43">
        <f>VLOOKUP(B1194,Orçamento!$A:$D,4,FALSE)</f>
        <v>1.5999999999999999</v>
      </c>
      <c r="AK1194" s="44">
        <f>AI1194-AJ1194</f>
        <v>0</v>
      </c>
      <c r="AL1194" s="71"/>
      <c r="AP1194" s="74">
        <f>X1260</f>
        <v>1.42</v>
      </c>
      <c r="AQ1194" s="113" t="s">
        <v>836</v>
      </c>
    </row>
    <row r="1195" spans="1:48" s="43" customFormat="1" outlineLevel="1" x14ac:dyDescent="0.3">
      <c r="A1195" s="25"/>
      <c r="B1195" s="26"/>
      <c r="C1195" s="26"/>
      <c r="D1195" s="27"/>
      <c r="E1195" s="28"/>
      <c r="F1195" s="28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  <c r="R1195" s="26"/>
      <c r="S1195" s="26"/>
      <c r="T1195" s="26"/>
      <c r="U1195" s="26"/>
      <c r="V1195" s="26"/>
      <c r="W1195" s="26"/>
      <c r="X1195" s="47"/>
      <c r="Y1195" s="47"/>
      <c r="Z1195" s="47"/>
      <c r="AA1195" s="47"/>
      <c r="AB1195" s="50"/>
      <c r="AC1195" s="50"/>
      <c r="AD1195" s="50"/>
      <c r="AE1195" s="50"/>
      <c r="AF1195" s="29"/>
      <c r="AL1195" s="71"/>
      <c r="AQ1195" s="113"/>
    </row>
    <row r="1196" spans="1:48" s="43" customFormat="1" outlineLevel="1" x14ac:dyDescent="0.3">
      <c r="A1196" s="409" t="s">
        <v>23</v>
      </c>
      <c r="B1196" s="409"/>
      <c r="C1196" s="409"/>
      <c r="D1196" s="409"/>
      <c r="E1196" s="410" t="s">
        <v>24</v>
      </c>
      <c r="F1196" s="410"/>
      <c r="G1196" s="58" t="s">
        <v>25</v>
      </c>
      <c r="H1196" s="410" t="s">
        <v>26</v>
      </c>
      <c r="I1196" s="410"/>
      <c r="J1196" s="410"/>
      <c r="K1196" s="410"/>
      <c r="L1196" s="410" t="s">
        <v>27</v>
      </c>
      <c r="M1196" s="410"/>
      <c r="N1196" s="410" t="s">
        <v>28</v>
      </c>
      <c r="O1196" s="410"/>
      <c r="P1196" s="410"/>
      <c r="Q1196" s="410"/>
      <c r="R1196" s="410"/>
      <c r="S1196" s="410"/>
      <c r="T1196" s="410"/>
      <c r="U1196" s="410"/>
      <c r="V1196" s="410" t="s">
        <v>29</v>
      </c>
      <c r="W1196" s="410"/>
      <c r="X1196" s="410"/>
      <c r="Y1196" s="410"/>
      <c r="Z1196" s="410"/>
      <c r="AA1196" s="411" t="s">
        <v>30</v>
      </c>
      <c r="AB1196" s="411"/>
      <c r="AC1196" s="411"/>
      <c r="AD1196" s="411"/>
      <c r="AE1196" s="411" t="s">
        <v>31</v>
      </c>
      <c r="AF1196" s="411"/>
      <c r="AL1196" s="71"/>
      <c r="AQ1196" s="113"/>
    </row>
    <row r="1197" spans="1:48" s="43" customFormat="1" ht="34.5" customHeight="1" outlineLevel="1" x14ac:dyDescent="0.3">
      <c r="A1197" s="415" t="str">
        <f>IF(E1197=0,"",VLOOKUP(E1197,Equipamentos!$A$3:$V$145,2,FALSE))</f>
        <v>CAMINHÃO TANQUE DISTRIBUIDOR DE ASFALTO</v>
      </c>
      <c r="B1197" s="416"/>
      <c r="C1197" s="416"/>
      <c r="D1197" s="416"/>
      <c r="E1197" s="441">
        <v>30021</v>
      </c>
      <c r="F1197" s="441"/>
      <c r="G1197" s="59"/>
      <c r="H1197" s="413">
        <v>1</v>
      </c>
      <c r="I1197" s="413"/>
      <c r="J1197" s="413"/>
      <c r="K1197" s="413"/>
      <c r="L1197" s="408">
        <v>0</v>
      </c>
      <c r="M1197" s="408"/>
      <c r="N1197" s="438">
        <f>IF(E1197="","",VLOOKUP(E1197,Equipamentos!$A$3:$V$68,3,FALSE))</f>
        <v>212.19</v>
      </c>
      <c r="O1197" s="438"/>
      <c r="P1197" s="438"/>
      <c r="Q1197" s="438"/>
      <c r="R1197" s="438"/>
      <c r="S1197" s="438"/>
      <c r="T1197" s="438"/>
      <c r="U1197" s="438"/>
      <c r="V1197" s="30"/>
      <c r="W1197" s="438">
        <f>IF(E1197="","",VLOOKUP(E1197,Equipamentos!$A$3:$V$68,4,FALSE))</f>
        <v>44.800000000000004</v>
      </c>
      <c r="X1197" s="438"/>
      <c r="Y1197" s="438"/>
      <c r="Z1197" s="438"/>
      <c r="AA1197" s="414">
        <v>1</v>
      </c>
      <c r="AB1197" s="414"/>
      <c r="AC1197" s="414"/>
      <c r="AD1197" s="414"/>
      <c r="AE1197" s="429">
        <f>IF(AA1197="","",((H1197*N1197)+(L1197*W1197))*AA1197)</f>
        <v>212.19</v>
      </c>
      <c r="AF1197" s="430"/>
      <c r="AL1197" s="71"/>
      <c r="AQ1197" s="113"/>
    </row>
    <row r="1198" spans="1:48" s="43" customFormat="1" outlineLevel="1" x14ac:dyDescent="0.3">
      <c r="A1198" s="415" t="str">
        <f>IF(E1198=0,"",VLOOKUP(E1198,Equipamentos!$A$3:$V$145,2,FALSE))</f>
        <v/>
      </c>
      <c r="B1198" s="416"/>
      <c r="C1198" s="416"/>
      <c r="D1198" s="416"/>
      <c r="E1198" s="434"/>
      <c r="F1198" s="434"/>
      <c r="G1198" s="28"/>
      <c r="H1198" s="408"/>
      <c r="I1198" s="408"/>
      <c r="J1198" s="408"/>
      <c r="K1198" s="408"/>
      <c r="L1198" s="408" t="str">
        <f t="shared" ref="L1198:L1205" si="91">IF(H1198&gt;0,1-H1198,"")</f>
        <v/>
      </c>
      <c r="M1198" s="408"/>
      <c r="N1198" s="438" t="str">
        <f>IF(E1198="","",VLOOKUP(E1198,Equipamentos!$A$3:$V$698,3,FALSE))</f>
        <v/>
      </c>
      <c r="O1198" s="438"/>
      <c r="P1198" s="438"/>
      <c r="Q1198" s="438"/>
      <c r="R1198" s="438"/>
      <c r="S1198" s="438"/>
      <c r="T1198" s="438"/>
      <c r="U1198" s="438"/>
      <c r="V1198" s="30"/>
      <c r="W1198" s="438" t="str">
        <f>IF(E1198="","",VLOOKUP(E1198,Equipamentos!$A$3:$V$698,4,FALSE))</f>
        <v/>
      </c>
      <c r="X1198" s="438"/>
      <c r="Y1198" s="438"/>
      <c r="Z1198" s="438"/>
      <c r="AA1198" s="397"/>
      <c r="AB1198" s="397"/>
      <c r="AC1198" s="397"/>
      <c r="AD1198" s="397"/>
      <c r="AE1198" s="429" t="str">
        <f t="shared" ref="AE1198:AE1205" si="92">IF(AA1198="","",((H1198*N1198)+(L1198*W1198))*AA1198)</f>
        <v/>
      </c>
      <c r="AF1198" s="430"/>
      <c r="AL1198" s="71"/>
      <c r="AQ1198" s="113"/>
    </row>
    <row r="1199" spans="1:48" s="43" customFormat="1" outlineLevel="1" x14ac:dyDescent="0.3">
      <c r="A1199" s="415" t="str">
        <f>IF(E1199=0,"",VLOOKUP(E1199,Equipamentos!$A$3:$V$145,2,FALSE))</f>
        <v/>
      </c>
      <c r="B1199" s="416"/>
      <c r="C1199" s="416"/>
      <c r="D1199" s="416"/>
      <c r="E1199" s="434"/>
      <c r="F1199" s="434"/>
      <c r="G1199" s="28"/>
      <c r="H1199" s="408"/>
      <c r="I1199" s="408"/>
      <c r="J1199" s="408"/>
      <c r="K1199" s="408"/>
      <c r="L1199" s="408" t="str">
        <f t="shared" si="91"/>
        <v/>
      </c>
      <c r="M1199" s="408"/>
      <c r="N1199" s="438" t="str">
        <f>IF(E1199="","",VLOOKUP(E1199,Equipamentos!$A$3:$V$698,3,FALSE))</f>
        <v/>
      </c>
      <c r="O1199" s="438"/>
      <c r="P1199" s="438"/>
      <c r="Q1199" s="438"/>
      <c r="R1199" s="438"/>
      <c r="S1199" s="438"/>
      <c r="T1199" s="438"/>
      <c r="U1199" s="438"/>
      <c r="V1199" s="30"/>
      <c r="W1199" s="438" t="str">
        <f>IF(E1199="","",VLOOKUP(E1199,Equipamentos!$A$3:$V$698,4,FALSE))</f>
        <v/>
      </c>
      <c r="X1199" s="438"/>
      <c r="Y1199" s="438"/>
      <c r="Z1199" s="438"/>
      <c r="AA1199" s="397"/>
      <c r="AB1199" s="397"/>
      <c r="AC1199" s="397"/>
      <c r="AD1199" s="397"/>
      <c r="AE1199" s="429" t="str">
        <f t="shared" si="92"/>
        <v/>
      </c>
      <c r="AF1199" s="430"/>
      <c r="AL1199" s="71"/>
      <c r="AQ1199" s="113"/>
    </row>
    <row r="1200" spans="1:48" s="43" customFormat="1" outlineLevel="1" x14ac:dyDescent="0.3">
      <c r="A1200" s="415" t="str">
        <f>IF(E1200=0,"",VLOOKUP(E1200,Equipamentos!$A$3:$V$145,2,FALSE))</f>
        <v/>
      </c>
      <c r="B1200" s="416"/>
      <c r="C1200" s="416"/>
      <c r="D1200" s="416"/>
      <c r="E1200" s="434"/>
      <c r="F1200" s="434"/>
      <c r="G1200" s="28"/>
      <c r="H1200" s="408"/>
      <c r="I1200" s="408"/>
      <c r="J1200" s="408"/>
      <c r="K1200" s="408"/>
      <c r="L1200" s="408" t="str">
        <f t="shared" si="91"/>
        <v/>
      </c>
      <c r="M1200" s="408"/>
      <c r="N1200" s="438" t="str">
        <f>IF(E1200="","",VLOOKUP(E1200,Equipamentos!$A$3:$V$698,3,FALSE))</f>
        <v/>
      </c>
      <c r="O1200" s="438"/>
      <c r="P1200" s="438"/>
      <c r="Q1200" s="438"/>
      <c r="R1200" s="438"/>
      <c r="S1200" s="438"/>
      <c r="T1200" s="438"/>
      <c r="U1200" s="438"/>
      <c r="V1200" s="30"/>
      <c r="W1200" s="438" t="str">
        <f>IF(E1200="","",VLOOKUP(E1200,Equipamentos!$A$3:$V$698,4,FALSE))</f>
        <v/>
      </c>
      <c r="X1200" s="438"/>
      <c r="Y1200" s="438"/>
      <c r="Z1200" s="438"/>
      <c r="AA1200" s="397"/>
      <c r="AB1200" s="397"/>
      <c r="AC1200" s="397"/>
      <c r="AD1200" s="397"/>
      <c r="AE1200" s="429" t="str">
        <f t="shared" si="92"/>
        <v/>
      </c>
      <c r="AF1200" s="430"/>
      <c r="AL1200" s="71"/>
      <c r="AQ1200" s="113"/>
    </row>
    <row r="1201" spans="1:43" s="43" customFormat="1" outlineLevel="1" x14ac:dyDescent="0.3">
      <c r="A1201" s="415" t="str">
        <f>IF(E1201=0,"",VLOOKUP(E1201,Equipamentos!$A$3:$V$145,2,FALSE))</f>
        <v/>
      </c>
      <c r="B1201" s="416"/>
      <c r="C1201" s="416"/>
      <c r="D1201" s="416"/>
      <c r="E1201" s="434"/>
      <c r="F1201" s="434"/>
      <c r="G1201" s="28"/>
      <c r="H1201" s="408"/>
      <c r="I1201" s="408"/>
      <c r="J1201" s="408"/>
      <c r="K1201" s="408"/>
      <c r="L1201" s="408" t="str">
        <f>IF(H1201&gt;0,1-H1201,"")</f>
        <v/>
      </c>
      <c r="M1201" s="408"/>
      <c r="N1201" s="438" t="str">
        <f>IF(E1201="","",VLOOKUP(E1201,Equipamentos!$A$3:$V$698,3,FALSE))</f>
        <v/>
      </c>
      <c r="O1201" s="438"/>
      <c r="P1201" s="438"/>
      <c r="Q1201" s="438"/>
      <c r="R1201" s="438"/>
      <c r="S1201" s="438"/>
      <c r="T1201" s="438"/>
      <c r="U1201" s="438"/>
      <c r="V1201" s="30"/>
      <c r="W1201" s="438" t="str">
        <f>IF(E1201="","",VLOOKUP(E1201,Equipamentos!$A$3:$V$698,4,FALSE))</f>
        <v/>
      </c>
      <c r="X1201" s="438"/>
      <c r="Y1201" s="438"/>
      <c r="Z1201" s="438"/>
      <c r="AA1201" s="397"/>
      <c r="AB1201" s="397"/>
      <c r="AC1201" s="397"/>
      <c r="AD1201" s="397"/>
      <c r="AE1201" s="429" t="str">
        <f t="shared" si="92"/>
        <v/>
      </c>
      <c r="AF1201" s="430"/>
      <c r="AL1201" s="71"/>
      <c r="AQ1201" s="113"/>
    </row>
    <row r="1202" spans="1:43" s="43" customFormat="1" outlineLevel="1" x14ac:dyDescent="0.3">
      <c r="A1202" s="415" t="str">
        <f>IF(E1202=0,"",VLOOKUP(E1202,Equipamentos!$A$3:$V$145,2,FALSE))</f>
        <v/>
      </c>
      <c r="B1202" s="416"/>
      <c r="C1202" s="416"/>
      <c r="D1202" s="416"/>
      <c r="E1202" s="434"/>
      <c r="F1202" s="434"/>
      <c r="G1202" s="28"/>
      <c r="H1202" s="408"/>
      <c r="I1202" s="408"/>
      <c r="J1202" s="408"/>
      <c r="K1202" s="408"/>
      <c r="L1202" s="408" t="str">
        <f t="shared" si="91"/>
        <v/>
      </c>
      <c r="M1202" s="408"/>
      <c r="N1202" s="438" t="str">
        <f>IF(E1202="","",VLOOKUP(E1202,Equipamentos!$A$3:$V$64,3,FALSE))</f>
        <v/>
      </c>
      <c r="O1202" s="438"/>
      <c r="P1202" s="438"/>
      <c r="Q1202" s="438"/>
      <c r="R1202" s="438"/>
      <c r="S1202" s="438"/>
      <c r="T1202" s="438"/>
      <c r="U1202" s="438"/>
      <c r="V1202" s="30"/>
      <c r="W1202" s="438" t="str">
        <f>IF(E1202="","",VLOOKUP(E1202,Equipamentos!$A$3:$V$64,4,FALSE))</f>
        <v/>
      </c>
      <c r="X1202" s="438"/>
      <c r="Y1202" s="438"/>
      <c r="Z1202" s="438"/>
      <c r="AA1202" s="397"/>
      <c r="AB1202" s="397"/>
      <c r="AC1202" s="397"/>
      <c r="AD1202" s="397"/>
      <c r="AE1202" s="429" t="str">
        <f t="shared" si="92"/>
        <v/>
      </c>
      <c r="AF1202" s="430"/>
      <c r="AL1202" s="71"/>
      <c r="AQ1202" s="113"/>
    </row>
    <row r="1203" spans="1:43" s="43" customFormat="1" outlineLevel="1" x14ac:dyDescent="0.3">
      <c r="A1203" s="415" t="str">
        <f>IF(E1203=0,"",VLOOKUP(E1203,Equipamentos!$A$3:$V$145,2,FALSE))</f>
        <v/>
      </c>
      <c r="B1203" s="416"/>
      <c r="C1203" s="416"/>
      <c r="D1203" s="416"/>
      <c r="E1203" s="434"/>
      <c r="F1203" s="434"/>
      <c r="G1203" s="28"/>
      <c r="H1203" s="408"/>
      <c r="I1203" s="408"/>
      <c r="J1203" s="408"/>
      <c r="K1203" s="408"/>
      <c r="L1203" s="408" t="str">
        <f t="shared" si="91"/>
        <v/>
      </c>
      <c r="M1203" s="408"/>
      <c r="N1203" s="438" t="str">
        <f>IF(E1203="","",VLOOKUP(E1203,Equipamentos!$A$3:$V$64,3,FALSE))</f>
        <v/>
      </c>
      <c r="O1203" s="438"/>
      <c r="P1203" s="438"/>
      <c r="Q1203" s="438"/>
      <c r="R1203" s="438"/>
      <c r="S1203" s="438"/>
      <c r="T1203" s="438"/>
      <c r="U1203" s="438"/>
      <c r="V1203" s="30"/>
      <c r="W1203" s="438" t="str">
        <f>IF(E1203="","",VLOOKUP(E1203,Equipamentos!$A$3:$V$64,4,FALSE))</f>
        <v/>
      </c>
      <c r="X1203" s="438"/>
      <c r="Y1203" s="438"/>
      <c r="Z1203" s="438"/>
      <c r="AA1203" s="397"/>
      <c r="AB1203" s="397"/>
      <c r="AC1203" s="397"/>
      <c r="AD1203" s="397"/>
      <c r="AE1203" s="429" t="str">
        <f t="shared" si="92"/>
        <v/>
      </c>
      <c r="AF1203" s="430"/>
      <c r="AL1203" s="71"/>
      <c r="AQ1203" s="113"/>
    </row>
    <row r="1204" spans="1:43" s="43" customFormat="1" outlineLevel="1" x14ac:dyDescent="0.3">
      <c r="A1204" s="415" t="str">
        <f>IF(E1204=0,"",VLOOKUP(E1204,Equipamentos!$A$3:$V$145,2,FALSE))</f>
        <v/>
      </c>
      <c r="B1204" s="416"/>
      <c r="C1204" s="416"/>
      <c r="D1204" s="416"/>
      <c r="E1204" s="434"/>
      <c r="F1204" s="434"/>
      <c r="G1204" s="28"/>
      <c r="H1204" s="408"/>
      <c r="I1204" s="408"/>
      <c r="J1204" s="408"/>
      <c r="K1204" s="408"/>
      <c r="L1204" s="408" t="str">
        <f t="shared" si="91"/>
        <v/>
      </c>
      <c r="M1204" s="408"/>
      <c r="N1204" s="435" t="str">
        <f>IF(E1204="","",VLOOKUP(E1204,Equipamentos!$A$3:$V$64,3,FALSE))</f>
        <v/>
      </c>
      <c r="O1204" s="435"/>
      <c r="P1204" s="435"/>
      <c r="Q1204" s="435"/>
      <c r="R1204" s="435"/>
      <c r="S1204" s="435"/>
      <c r="T1204" s="435"/>
      <c r="U1204" s="435"/>
      <c r="V1204" s="31"/>
      <c r="W1204" s="435" t="str">
        <f>IF(E1204="","",VLOOKUP(E1204,Equipamentos!$A$3:$V$64,4,FALSE))</f>
        <v/>
      </c>
      <c r="X1204" s="435"/>
      <c r="Y1204" s="435"/>
      <c r="Z1204" s="435"/>
      <c r="AA1204" s="397"/>
      <c r="AB1204" s="397"/>
      <c r="AC1204" s="397"/>
      <c r="AD1204" s="397"/>
      <c r="AE1204" s="429" t="str">
        <f t="shared" si="92"/>
        <v/>
      </c>
      <c r="AF1204" s="430"/>
      <c r="AL1204" s="71"/>
      <c r="AQ1204" s="113"/>
    </row>
    <row r="1205" spans="1:43" s="43" customFormat="1" outlineLevel="1" x14ac:dyDescent="0.3">
      <c r="A1205" s="415" t="str">
        <f>IF(E1205=0,"",VLOOKUP(E1205,Equipamentos!$A$3:$V$145,2,FALSE))</f>
        <v/>
      </c>
      <c r="B1205" s="416"/>
      <c r="C1205" s="416"/>
      <c r="D1205" s="416"/>
      <c r="E1205" s="434"/>
      <c r="F1205" s="434"/>
      <c r="G1205" s="28"/>
      <c r="H1205" s="408"/>
      <c r="I1205" s="408"/>
      <c r="J1205" s="408"/>
      <c r="K1205" s="408"/>
      <c r="L1205" s="408" t="str">
        <f t="shared" si="91"/>
        <v/>
      </c>
      <c r="M1205" s="408"/>
      <c r="N1205" s="435" t="str">
        <f>IF(E1205="","",VLOOKUP(E1205,Equipamentos!$A$3:$V$64,3,FALSE))</f>
        <v/>
      </c>
      <c r="O1205" s="435"/>
      <c r="P1205" s="435"/>
      <c r="Q1205" s="435"/>
      <c r="R1205" s="435"/>
      <c r="S1205" s="435"/>
      <c r="T1205" s="435"/>
      <c r="U1205" s="435"/>
      <c r="V1205" s="31"/>
      <c r="W1205" s="435" t="str">
        <f>IF(E1205="","",VLOOKUP(E1205,Equipamentos!$A$3:$V$64,4,FALSE))</f>
        <v/>
      </c>
      <c r="X1205" s="435"/>
      <c r="Y1205" s="435"/>
      <c r="Z1205" s="435"/>
      <c r="AA1205" s="397"/>
      <c r="AB1205" s="397"/>
      <c r="AC1205" s="397"/>
      <c r="AD1205" s="397"/>
      <c r="AE1205" s="436" t="str">
        <f t="shared" si="92"/>
        <v/>
      </c>
      <c r="AF1205" s="437"/>
      <c r="AL1205" s="71"/>
      <c r="AQ1205" s="113"/>
    </row>
    <row r="1206" spans="1:43" s="43" customFormat="1" outlineLevel="1" x14ac:dyDescent="0.3">
      <c r="A1206" s="398" t="s">
        <v>32</v>
      </c>
      <c r="B1206" s="399"/>
      <c r="C1206" s="399"/>
      <c r="D1206" s="399"/>
      <c r="E1206" s="399"/>
      <c r="F1206" s="399"/>
      <c r="G1206" s="399"/>
      <c r="H1206" s="399"/>
      <c r="I1206" s="399"/>
      <c r="J1206" s="399"/>
      <c r="K1206" s="399"/>
      <c r="L1206" s="399"/>
      <c r="M1206" s="399"/>
      <c r="N1206" s="399"/>
      <c r="O1206" s="399"/>
      <c r="P1206" s="399"/>
      <c r="Q1206" s="399"/>
      <c r="R1206" s="399"/>
      <c r="S1206" s="399"/>
      <c r="T1206" s="399"/>
      <c r="U1206" s="399"/>
      <c r="V1206" s="399"/>
      <c r="W1206" s="400">
        <f>TRUNC(SUM(AE1197:AF1205),2)</f>
        <v>212.19</v>
      </c>
      <c r="X1206" s="401"/>
      <c r="Y1206" s="401"/>
      <c r="Z1206" s="401"/>
      <c r="AA1206" s="401"/>
      <c r="AB1206" s="401"/>
      <c r="AC1206" s="401"/>
      <c r="AD1206" s="401"/>
      <c r="AE1206" s="401"/>
      <c r="AF1206" s="401"/>
      <c r="AL1206" s="71"/>
      <c r="AQ1206" s="113"/>
    </row>
    <row r="1207" spans="1:43" s="43" customFormat="1" outlineLevel="1" x14ac:dyDescent="0.3">
      <c r="A1207" s="25"/>
      <c r="B1207" s="26"/>
      <c r="C1207" s="26"/>
      <c r="D1207" s="27"/>
      <c r="E1207" s="28"/>
      <c r="F1207" s="28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  <c r="R1207" s="26"/>
      <c r="S1207" s="26"/>
      <c r="T1207" s="26"/>
      <c r="U1207" s="26"/>
      <c r="V1207" s="26"/>
      <c r="W1207" s="26"/>
      <c r="X1207" s="47"/>
      <c r="Y1207" s="47"/>
      <c r="Z1207" s="47"/>
      <c r="AA1207" s="47"/>
      <c r="AB1207" s="50"/>
      <c r="AC1207" s="50"/>
      <c r="AD1207" s="50"/>
      <c r="AE1207" s="50"/>
      <c r="AF1207" s="29"/>
      <c r="AL1207" s="71"/>
      <c r="AQ1207" s="113"/>
    </row>
    <row r="1208" spans="1:43" s="43" customFormat="1" outlineLevel="1" x14ac:dyDescent="0.3">
      <c r="A1208" s="409" t="s">
        <v>33</v>
      </c>
      <c r="B1208" s="409"/>
      <c r="C1208" s="409"/>
      <c r="D1208" s="409"/>
      <c r="E1208" s="410" t="s">
        <v>24</v>
      </c>
      <c r="F1208" s="410"/>
      <c r="G1208" s="410" t="s">
        <v>522</v>
      </c>
      <c r="H1208" s="410"/>
      <c r="I1208" s="410"/>
      <c r="J1208" s="410"/>
      <c r="K1208" s="410" t="s">
        <v>34</v>
      </c>
      <c r="L1208" s="410"/>
      <c r="M1208" s="410"/>
      <c r="N1208" s="410"/>
      <c r="O1208" s="410" t="s">
        <v>30</v>
      </c>
      <c r="P1208" s="410"/>
      <c r="Q1208" s="410"/>
      <c r="R1208" s="410"/>
      <c r="S1208" s="410"/>
      <c r="T1208" s="410"/>
      <c r="U1208" s="410" t="s">
        <v>946</v>
      </c>
      <c r="V1208" s="410"/>
      <c r="W1208" s="410"/>
      <c r="X1208" s="410"/>
      <c r="Y1208" s="410"/>
      <c r="Z1208" s="410"/>
      <c r="AA1208" s="411" t="s">
        <v>31</v>
      </c>
      <c r="AB1208" s="411"/>
      <c r="AC1208" s="411"/>
      <c r="AD1208" s="411"/>
      <c r="AE1208" s="411"/>
      <c r="AF1208" s="411"/>
      <c r="AL1208" s="71"/>
      <c r="AQ1208" s="113"/>
    </row>
    <row r="1209" spans="1:43" s="43" customFormat="1" outlineLevel="1" x14ac:dyDescent="0.3">
      <c r="A1209" s="391" t="str">
        <f>IF(E1209=0,"",VLOOKUP(E1209,'Mão de Obra'!$A$2:$AA$998,2,FALSE))</f>
        <v/>
      </c>
      <c r="B1209" s="392"/>
      <c r="C1209" s="392"/>
      <c r="D1209" s="392"/>
      <c r="E1209" s="412"/>
      <c r="F1209" s="412"/>
      <c r="G1209" s="447"/>
      <c r="H1209" s="447"/>
      <c r="I1209" s="447"/>
      <c r="J1209" s="447"/>
      <c r="K1209" s="431" t="str">
        <f>IF(E1209=0,"",VLOOKUP(E1209,'Mão de Obra'!$A$2:$AA$998,5,))</f>
        <v/>
      </c>
      <c r="L1209" s="431"/>
      <c r="M1209" s="431"/>
      <c r="N1209" s="431"/>
      <c r="O1209" s="432"/>
      <c r="P1209" s="432"/>
      <c r="Q1209" s="432"/>
      <c r="R1209" s="432"/>
      <c r="S1209" s="432"/>
      <c r="T1209" s="432"/>
      <c r="U1209" s="432"/>
      <c r="V1209" s="432"/>
      <c r="W1209" s="432"/>
      <c r="X1209" s="432"/>
      <c r="Y1209" s="432"/>
      <c r="Z1209" s="432"/>
      <c r="AA1209" s="429" t="str">
        <f t="shared" ref="AA1209:AA1216" si="93">IF(O1209="","",O1209*K1209)</f>
        <v/>
      </c>
      <c r="AB1209" s="429"/>
      <c r="AC1209" s="429"/>
      <c r="AD1209" s="429"/>
      <c r="AE1209" s="429"/>
      <c r="AF1209" s="430"/>
      <c r="AL1209" s="71"/>
      <c r="AQ1209" s="113"/>
    </row>
    <row r="1210" spans="1:43" s="43" customFormat="1" outlineLevel="1" x14ac:dyDescent="0.3">
      <c r="A1210" s="391" t="str">
        <f>IF(E1210=0,"",VLOOKUP(E1210,'Mão de Obra'!$A$2:$AA$998,2,FALSE))</f>
        <v/>
      </c>
      <c r="B1210" s="392"/>
      <c r="C1210" s="392"/>
      <c r="D1210" s="392"/>
      <c r="E1210" s="412"/>
      <c r="F1210" s="412"/>
      <c r="G1210" s="447"/>
      <c r="H1210" s="447"/>
      <c r="I1210" s="447"/>
      <c r="J1210" s="447"/>
      <c r="K1210" s="431" t="str">
        <f>IF(E1210=0,"",VLOOKUP(E1210,'Mão de Obra'!$A$2:$AA$998,5,))</f>
        <v/>
      </c>
      <c r="L1210" s="431"/>
      <c r="M1210" s="431"/>
      <c r="N1210" s="431"/>
      <c r="O1210" s="433"/>
      <c r="P1210" s="433"/>
      <c r="Q1210" s="433"/>
      <c r="R1210" s="433"/>
      <c r="S1210" s="433"/>
      <c r="T1210" s="433"/>
      <c r="U1210" s="433"/>
      <c r="V1210" s="433"/>
      <c r="W1210" s="433"/>
      <c r="X1210" s="433"/>
      <c r="Y1210" s="433"/>
      <c r="Z1210" s="433"/>
      <c r="AA1210" s="429" t="str">
        <f t="shared" si="93"/>
        <v/>
      </c>
      <c r="AB1210" s="429"/>
      <c r="AC1210" s="429"/>
      <c r="AD1210" s="429"/>
      <c r="AE1210" s="429"/>
      <c r="AF1210" s="430"/>
      <c r="AL1210" s="71"/>
      <c r="AQ1210" s="113"/>
    </row>
    <row r="1211" spans="1:43" s="43" customFormat="1" outlineLevel="1" x14ac:dyDescent="0.3">
      <c r="A1211" s="391" t="str">
        <f>IF(E1211=0,"",VLOOKUP(E1211,'Mão de Obra'!$A$2:$AA$998,2,FALSE))</f>
        <v/>
      </c>
      <c r="B1211" s="392"/>
      <c r="C1211" s="392"/>
      <c r="D1211" s="392"/>
      <c r="E1211" s="393"/>
      <c r="F1211" s="393"/>
      <c r="G1211" s="427" t="str">
        <f t="shared" ref="G1211:G1216" si="94">IF(E1211=0,"",121.83%)</f>
        <v/>
      </c>
      <c r="H1211" s="427"/>
      <c r="I1211" s="427"/>
      <c r="J1211" s="427"/>
      <c r="K1211" s="428" t="str">
        <f>IF(E1211=0,"",VLOOKUP(E1211,'Mão de Obra'!$A$2:$AA$998,5,))</f>
        <v/>
      </c>
      <c r="L1211" s="428"/>
      <c r="M1211" s="428"/>
      <c r="N1211" s="428"/>
      <c r="O1211" s="408"/>
      <c r="P1211" s="408"/>
      <c r="Q1211" s="408"/>
      <c r="R1211" s="408"/>
      <c r="S1211" s="408"/>
      <c r="T1211" s="408"/>
      <c r="U1211" s="408"/>
      <c r="V1211" s="408"/>
      <c r="W1211" s="408"/>
      <c r="X1211" s="408"/>
      <c r="Y1211" s="408"/>
      <c r="Z1211" s="408"/>
      <c r="AA1211" s="429" t="str">
        <f t="shared" si="93"/>
        <v/>
      </c>
      <c r="AB1211" s="429"/>
      <c r="AC1211" s="429"/>
      <c r="AD1211" s="429"/>
      <c r="AE1211" s="429"/>
      <c r="AF1211" s="430"/>
      <c r="AL1211" s="71"/>
      <c r="AQ1211" s="113"/>
    </row>
    <row r="1212" spans="1:43" s="43" customFormat="1" outlineLevel="1" x14ac:dyDescent="0.3">
      <c r="A1212" s="391" t="str">
        <f>IF(E1212=0,"",VLOOKUP(E1212,'Mão de Obra'!$A$2:$AA$998,2,FALSE))</f>
        <v/>
      </c>
      <c r="B1212" s="392"/>
      <c r="C1212" s="392"/>
      <c r="D1212" s="392"/>
      <c r="E1212" s="393"/>
      <c r="F1212" s="393"/>
      <c r="G1212" s="427" t="str">
        <f t="shared" si="94"/>
        <v/>
      </c>
      <c r="H1212" s="427"/>
      <c r="I1212" s="427"/>
      <c r="J1212" s="427"/>
      <c r="K1212" s="428" t="str">
        <f>IF(E1212=0,"",VLOOKUP(E1212,'Mão de Obra'!$A$2:$AA$998,5,))</f>
        <v/>
      </c>
      <c r="L1212" s="428"/>
      <c r="M1212" s="428"/>
      <c r="N1212" s="428"/>
      <c r="O1212" s="408"/>
      <c r="P1212" s="408"/>
      <c r="Q1212" s="408"/>
      <c r="R1212" s="408"/>
      <c r="S1212" s="408"/>
      <c r="T1212" s="408"/>
      <c r="U1212" s="408"/>
      <c r="V1212" s="408"/>
      <c r="W1212" s="408"/>
      <c r="X1212" s="408"/>
      <c r="Y1212" s="408"/>
      <c r="Z1212" s="408"/>
      <c r="AA1212" s="429" t="str">
        <f t="shared" si="93"/>
        <v/>
      </c>
      <c r="AB1212" s="429"/>
      <c r="AC1212" s="429"/>
      <c r="AD1212" s="429"/>
      <c r="AE1212" s="429"/>
      <c r="AF1212" s="430"/>
      <c r="AL1212" s="71"/>
      <c r="AQ1212" s="113"/>
    </row>
    <row r="1213" spans="1:43" s="43" customFormat="1" outlineLevel="1" x14ac:dyDescent="0.3">
      <c r="A1213" s="391" t="str">
        <f>IF(E1213=0,"",VLOOKUP(E1213,'Mão de Obra'!$A$2:$AA$998,2,FALSE))</f>
        <v/>
      </c>
      <c r="B1213" s="392"/>
      <c r="C1213" s="392"/>
      <c r="D1213" s="392"/>
      <c r="E1213" s="393"/>
      <c r="F1213" s="393"/>
      <c r="G1213" s="427" t="str">
        <f t="shared" si="94"/>
        <v/>
      </c>
      <c r="H1213" s="427"/>
      <c r="I1213" s="427"/>
      <c r="J1213" s="427"/>
      <c r="K1213" s="428" t="str">
        <f>IF(E1213=0,"",VLOOKUP(E1213,'Mão de Obra'!$A$2:$AA$998,5,))</f>
        <v/>
      </c>
      <c r="L1213" s="428"/>
      <c r="M1213" s="428"/>
      <c r="N1213" s="428"/>
      <c r="O1213" s="408"/>
      <c r="P1213" s="408"/>
      <c r="Q1213" s="408"/>
      <c r="R1213" s="408"/>
      <c r="S1213" s="408"/>
      <c r="T1213" s="408"/>
      <c r="U1213" s="408"/>
      <c r="V1213" s="408"/>
      <c r="W1213" s="408"/>
      <c r="X1213" s="408"/>
      <c r="Y1213" s="408"/>
      <c r="Z1213" s="408"/>
      <c r="AA1213" s="429" t="str">
        <f t="shared" si="93"/>
        <v/>
      </c>
      <c r="AB1213" s="429"/>
      <c r="AC1213" s="429"/>
      <c r="AD1213" s="429"/>
      <c r="AE1213" s="429"/>
      <c r="AF1213" s="430"/>
      <c r="AL1213" s="71"/>
      <c r="AQ1213" s="113"/>
    </row>
    <row r="1214" spans="1:43" s="43" customFormat="1" outlineLevel="1" x14ac:dyDescent="0.3">
      <c r="A1214" s="391" t="str">
        <f>IF(E1214=0,"",VLOOKUP(E1214,'Mão de Obra'!$A$2:$AA$998,2,FALSE))</f>
        <v/>
      </c>
      <c r="B1214" s="392"/>
      <c r="C1214" s="392"/>
      <c r="D1214" s="392"/>
      <c r="E1214" s="393"/>
      <c r="F1214" s="393"/>
      <c r="G1214" s="427" t="str">
        <f t="shared" si="94"/>
        <v/>
      </c>
      <c r="H1214" s="427"/>
      <c r="I1214" s="427"/>
      <c r="J1214" s="427"/>
      <c r="K1214" s="428" t="str">
        <f>IF(E1214=0,"",VLOOKUP(E1214,'Mão de Obra'!$A$2:$AA$998,5,))</f>
        <v/>
      </c>
      <c r="L1214" s="428"/>
      <c r="M1214" s="428"/>
      <c r="N1214" s="428"/>
      <c r="O1214" s="408"/>
      <c r="P1214" s="408"/>
      <c r="Q1214" s="408"/>
      <c r="R1214" s="408"/>
      <c r="S1214" s="408"/>
      <c r="T1214" s="408"/>
      <c r="U1214" s="408"/>
      <c r="V1214" s="408"/>
      <c r="W1214" s="408"/>
      <c r="X1214" s="408"/>
      <c r="Y1214" s="408"/>
      <c r="Z1214" s="408"/>
      <c r="AA1214" s="429" t="str">
        <f t="shared" si="93"/>
        <v/>
      </c>
      <c r="AB1214" s="429"/>
      <c r="AC1214" s="429"/>
      <c r="AD1214" s="429"/>
      <c r="AE1214" s="429"/>
      <c r="AF1214" s="430"/>
      <c r="AL1214" s="71"/>
      <c r="AQ1214" s="113"/>
    </row>
    <row r="1215" spans="1:43" s="43" customFormat="1" outlineLevel="1" x14ac:dyDescent="0.3">
      <c r="A1215" s="391" t="str">
        <f>IF(E1215=0,"",VLOOKUP(E1215,'Mão de Obra'!$A$2:$AA$998,2,FALSE))</f>
        <v/>
      </c>
      <c r="B1215" s="392"/>
      <c r="C1215" s="392"/>
      <c r="D1215" s="392"/>
      <c r="E1215" s="393"/>
      <c r="F1215" s="393"/>
      <c r="G1215" s="427" t="str">
        <f t="shared" si="94"/>
        <v/>
      </c>
      <c r="H1215" s="427"/>
      <c r="I1215" s="427"/>
      <c r="J1215" s="427"/>
      <c r="K1215" s="428" t="str">
        <f>IF(E1215=0,"",VLOOKUP(E1215,'Mão de Obra'!$A$2:$AA$998,5,))</f>
        <v/>
      </c>
      <c r="L1215" s="428"/>
      <c r="M1215" s="428"/>
      <c r="N1215" s="428"/>
      <c r="O1215" s="408"/>
      <c r="P1215" s="408"/>
      <c r="Q1215" s="408"/>
      <c r="R1215" s="408"/>
      <c r="S1215" s="408"/>
      <c r="T1215" s="408"/>
      <c r="U1215" s="408"/>
      <c r="V1215" s="408"/>
      <c r="W1215" s="408"/>
      <c r="X1215" s="408"/>
      <c r="Y1215" s="408"/>
      <c r="Z1215" s="408"/>
      <c r="AA1215" s="429" t="str">
        <f t="shared" si="93"/>
        <v/>
      </c>
      <c r="AB1215" s="429"/>
      <c r="AC1215" s="429"/>
      <c r="AD1215" s="429"/>
      <c r="AE1215" s="429"/>
      <c r="AF1215" s="430"/>
      <c r="AL1215" s="71"/>
      <c r="AQ1215" s="113"/>
    </row>
    <row r="1216" spans="1:43" s="43" customFormat="1" outlineLevel="1" x14ac:dyDescent="0.3">
      <c r="A1216" s="391" t="str">
        <f>IF(E1216=0,"",VLOOKUP(E1216,'Mão de Obra'!$A$2:$AA$998,2,FALSE))</f>
        <v/>
      </c>
      <c r="B1216" s="392"/>
      <c r="C1216" s="392"/>
      <c r="D1216" s="392"/>
      <c r="E1216" s="393"/>
      <c r="F1216" s="393"/>
      <c r="G1216" s="427" t="str">
        <f t="shared" si="94"/>
        <v/>
      </c>
      <c r="H1216" s="427"/>
      <c r="I1216" s="427"/>
      <c r="J1216" s="427"/>
      <c r="K1216" s="428" t="str">
        <f>IF(E1216=0,"",VLOOKUP(E1216,'Mão de Obra'!$A$2:$AA$998,5))</f>
        <v/>
      </c>
      <c r="L1216" s="428"/>
      <c r="M1216" s="428"/>
      <c r="N1216" s="428"/>
      <c r="O1216" s="408"/>
      <c r="P1216" s="408"/>
      <c r="Q1216" s="408"/>
      <c r="R1216" s="408"/>
      <c r="S1216" s="408"/>
      <c r="T1216" s="408"/>
      <c r="U1216" s="408"/>
      <c r="V1216" s="408"/>
      <c r="W1216" s="408"/>
      <c r="X1216" s="408"/>
      <c r="Y1216" s="408"/>
      <c r="Z1216" s="408"/>
      <c r="AA1216" s="429" t="str">
        <f t="shared" si="93"/>
        <v/>
      </c>
      <c r="AB1216" s="429"/>
      <c r="AC1216" s="429"/>
      <c r="AD1216" s="429"/>
      <c r="AE1216" s="429"/>
      <c r="AF1216" s="430"/>
      <c r="AL1216" s="71"/>
      <c r="AQ1216" s="113"/>
    </row>
    <row r="1217" spans="1:43" s="43" customFormat="1" outlineLevel="1" x14ac:dyDescent="0.3">
      <c r="A1217" s="398" t="s">
        <v>35</v>
      </c>
      <c r="B1217" s="399"/>
      <c r="C1217" s="399"/>
      <c r="D1217" s="399"/>
      <c r="E1217" s="399"/>
      <c r="F1217" s="399"/>
      <c r="G1217" s="399"/>
      <c r="H1217" s="399"/>
      <c r="I1217" s="399"/>
      <c r="J1217" s="399"/>
      <c r="K1217" s="399"/>
      <c r="L1217" s="399"/>
      <c r="M1217" s="399"/>
      <c r="N1217" s="399"/>
      <c r="O1217" s="399"/>
      <c r="P1217" s="399"/>
      <c r="Q1217" s="399"/>
      <c r="R1217" s="399"/>
      <c r="S1217" s="399"/>
      <c r="T1217" s="399"/>
      <c r="U1217" s="399"/>
      <c r="V1217" s="399"/>
      <c r="W1217" s="400">
        <f>TRUNC(SUM(AA1209:AF1216),2)</f>
        <v>0</v>
      </c>
      <c r="X1217" s="401"/>
      <c r="Y1217" s="401"/>
      <c r="Z1217" s="401"/>
      <c r="AA1217" s="401"/>
      <c r="AB1217" s="401"/>
      <c r="AC1217" s="401"/>
      <c r="AD1217" s="401"/>
      <c r="AE1217" s="401"/>
      <c r="AF1217" s="401"/>
      <c r="AL1217" s="71"/>
      <c r="AQ1217" s="113"/>
    </row>
    <row r="1218" spans="1:43" s="43" customFormat="1" outlineLevel="1" x14ac:dyDescent="0.3">
      <c r="A1218" s="25"/>
      <c r="B1218" s="26"/>
      <c r="C1218" s="26"/>
      <c r="D1218" s="27"/>
      <c r="E1218" s="28"/>
      <c r="F1218" s="28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  <c r="R1218" s="26"/>
      <c r="S1218" s="26"/>
      <c r="T1218" s="26"/>
      <c r="U1218" s="26"/>
      <c r="V1218" s="26"/>
      <c r="W1218" s="26"/>
      <c r="X1218" s="47"/>
      <c r="Y1218" s="47"/>
      <c r="Z1218" s="47"/>
      <c r="AA1218" s="47"/>
      <c r="AB1218" s="50"/>
      <c r="AC1218" s="50"/>
      <c r="AD1218" s="50"/>
      <c r="AE1218" s="50"/>
      <c r="AF1218" s="29"/>
      <c r="AL1218" s="71"/>
      <c r="AQ1218" s="113"/>
    </row>
    <row r="1219" spans="1:43" s="43" customFormat="1" outlineLevel="1" x14ac:dyDescent="0.3">
      <c r="A1219" s="409" t="s">
        <v>36</v>
      </c>
      <c r="B1219" s="409"/>
      <c r="C1219" s="409"/>
      <c r="D1219" s="409"/>
      <c r="E1219" s="410" t="s">
        <v>24</v>
      </c>
      <c r="F1219" s="410"/>
      <c r="G1219" s="410" t="s">
        <v>37</v>
      </c>
      <c r="H1219" s="410"/>
      <c r="I1219" s="410"/>
      <c r="J1219" s="410" t="s">
        <v>38</v>
      </c>
      <c r="K1219" s="410"/>
      <c r="L1219" s="410"/>
      <c r="M1219" s="410" t="s">
        <v>39</v>
      </c>
      <c r="N1219" s="410"/>
      <c r="O1219" s="410"/>
      <c r="P1219" s="410"/>
      <c r="Q1219" s="410"/>
      <c r="R1219" s="410" t="s">
        <v>40</v>
      </c>
      <c r="S1219" s="410"/>
      <c r="T1219" s="410"/>
      <c r="U1219" s="410"/>
      <c r="V1219" s="410"/>
      <c r="W1219" s="410" t="s">
        <v>19</v>
      </c>
      <c r="X1219" s="410"/>
      <c r="Y1219" s="410"/>
      <c r="Z1219" s="410"/>
      <c r="AA1219" s="410"/>
      <c r="AB1219" s="410"/>
      <c r="AC1219" s="410"/>
      <c r="AD1219" s="410"/>
      <c r="AE1219" s="410"/>
      <c r="AF1219" s="410"/>
      <c r="AL1219" s="71"/>
      <c r="AQ1219" s="113"/>
    </row>
    <row r="1220" spans="1:43" s="43" customFormat="1" outlineLevel="1" x14ac:dyDescent="0.3">
      <c r="A1220" s="32"/>
      <c r="B1220" s="33"/>
      <c r="C1220" s="33"/>
      <c r="D1220" s="34"/>
      <c r="E1220" s="424"/>
      <c r="F1220" s="424"/>
      <c r="G1220" s="407"/>
      <c r="H1220" s="407"/>
      <c r="I1220" s="407"/>
      <c r="J1220" s="425"/>
      <c r="K1220" s="425"/>
      <c r="L1220" s="425"/>
      <c r="M1220" s="425"/>
      <c r="N1220" s="425"/>
      <c r="O1220" s="425"/>
      <c r="P1220" s="425"/>
      <c r="Q1220" s="425"/>
      <c r="R1220" s="425"/>
      <c r="S1220" s="425"/>
      <c r="T1220" s="425"/>
      <c r="U1220" s="425"/>
      <c r="V1220" s="425"/>
      <c r="W1220" s="35"/>
      <c r="X1220" s="48"/>
      <c r="Y1220" s="48"/>
      <c r="Z1220" s="48"/>
      <c r="AA1220" s="48"/>
      <c r="AB1220" s="48"/>
      <c r="AC1220" s="48"/>
      <c r="AD1220" s="48"/>
      <c r="AE1220" s="396" t="str">
        <f>IF(A1220="","",(W1217*G1220/100))</f>
        <v/>
      </c>
      <c r="AF1220" s="426"/>
      <c r="AL1220" s="71"/>
      <c r="AQ1220" s="113"/>
    </row>
    <row r="1221" spans="1:43" s="43" customFormat="1" outlineLevel="1" x14ac:dyDescent="0.3">
      <c r="A1221" s="32"/>
      <c r="B1221" s="33"/>
      <c r="C1221" s="33"/>
      <c r="D1221" s="34"/>
      <c r="E1221" s="424"/>
      <c r="F1221" s="424"/>
      <c r="G1221" s="407"/>
      <c r="H1221" s="407"/>
      <c r="I1221" s="407"/>
      <c r="J1221" s="425"/>
      <c r="K1221" s="425"/>
      <c r="L1221" s="425"/>
      <c r="M1221" s="425"/>
      <c r="N1221" s="425"/>
      <c r="O1221" s="425"/>
      <c r="P1221" s="425"/>
      <c r="Q1221" s="425"/>
      <c r="R1221" s="425"/>
      <c r="S1221" s="425"/>
      <c r="T1221" s="425"/>
      <c r="U1221" s="425"/>
      <c r="V1221" s="425"/>
      <c r="W1221" s="35"/>
      <c r="X1221" s="48"/>
      <c r="Y1221" s="48"/>
      <c r="Z1221" s="48"/>
      <c r="AA1221" s="48"/>
      <c r="AB1221" s="48"/>
      <c r="AC1221" s="48"/>
      <c r="AD1221" s="48"/>
      <c r="AE1221" s="396" t="str">
        <f>IF(A1221="","",(W1217*G1221/100))</f>
        <v/>
      </c>
      <c r="AF1221" s="426"/>
      <c r="AL1221" s="71"/>
      <c r="AQ1221" s="113"/>
    </row>
    <row r="1222" spans="1:43" s="43" customFormat="1" outlineLevel="1" x14ac:dyDescent="0.3">
      <c r="A1222" s="36"/>
      <c r="B1222" s="33"/>
      <c r="C1222" s="33"/>
      <c r="D1222" s="34"/>
      <c r="E1222" s="424"/>
      <c r="F1222" s="424"/>
      <c r="G1222" s="407"/>
      <c r="H1222" s="407"/>
      <c r="I1222" s="407"/>
      <c r="J1222" s="425"/>
      <c r="K1222" s="425"/>
      <c r="L1222" s="425"/>
      <c r="M1222" s="60"/>
      <c r="N1222" s="60"/>
      <c r="O1222" s="60"/>
      <c r="P1222" s="60"/>
      <c r="Q1222" s="60"/>
      <c r="R1222" s="60"/>
      <c r="S1222" s="60"/>
      <c r="T1222" s="60"/>
      <c r="U1222" s="60"/>
      <c r="V1222" s="60"/>
      <c r="W1222" s="35"/>
      <c r="X1222" s="48"/>
      <c r="Y1222" s="48"/>
      <c r="Z1222" s="48"/>
      <c r="AA1222" s="48"/>
      <c r="AB1222" s="48"/>
      <c r="AC1222" s="48"/>
      <c r="AD1222" s="48"/>
      <c r="AE1222" s="396" t="str">
        <f>IF(A1222="","",(W1217*G1222/100))</f>
        <v/>
      </c>
      <c r="AF1222" s="426"/>
      <c r="AL1222" s="71"/>
      <c r="AQ1222" s="113"/>
    </row>
    <row r="1223" spans="1:43" s="43" customFormat="1" outlineLevel="1" x14ac:dyDescent="0.3">
      <c r="A1223" s="36"/>
      <c r="B1223" s="33"/>
      <c r="C1223" s="33"/>
      <c r="D1223" s="34"/>
      <c r="E1223" s="424"/>
      <c r="F1223" s="424"/>
      <c r="G1223" s="407"/>
      <c r="H1223" s="407"/>
      <c r="I1223" s="407"/>
      <c r="J1223" s="425"/>
      <c r="K1223" s="425"/>
      <c r="L1223" s="425"/>
      <c r="M1223" s="425"/>
      <c r="N1223" s="425"/>
      <c r="O1223" s="425"/>
      <c r="P1223" s="425"/>
      <c r="Q1223" s="425"/>
      <c r="R1223" s="425"/>
      <c r="S1223" s="425"/>
      <c r="T1223" s="425"/>
      <c r="U1223" s="425"/>
      <c r="V1223" s="425"/>
      <c r="W1223" s="37"/>
      <c r="X1223" s="49"/>
      <c r="Y1223" s="49"/>
      <c r="Z1223" s="49"/>
      <c r="AA1223" s="49"/>
      <c r="AB1223" s="49"/>
      <c r="AC1223" s="49"/>
      <c r="AD1223" s="49"/>
      <c r="AE1223" s="396" t="str">
        <f>IF(A1223="","",(W1217*G1223/100))</f>
        <v/>
      </c>
      <c r="AF1223" s="426"/>
      <c r="AL1223" s="71"/>
      <c r="AQ1223" s="113"/>
    </row>
    <row r="1224" spans="1:43" s="43" customFormat="1" outlineLevel="1" x14ac:dyDescent="0.3">
      <c r="A1224" s="398" t="s">
        <v>41</v>
      </c>
      <c r="B1224" s="399"/>
      <c r="C1224" s="399"/>
      <c r="D1224" s="399"/>
      <c r="E1224" s="399"/>
      <c r="F1224" s="399"/>
      <c r="G1224" s="399"/>
      <c r="H1224" s="399"/>
      <c r="I1224" s="399"/>
      <c r="J1224" s="399"/>
      <c r="K1224" s="399"/>
      <c r="L1224" s="399"/>
      <c r="M1224" s="399"/>
      <c r="N1224" s="399"/>
      <c r="O1224" s="399"/>
      <c r="P1224" s="399"/>
      <c r="Q1224" s="399"/>
      <c r="R1224" s="399"/>
      <c r="S1224" s="399"/>
      <c r="T1224" s="399"/>
      <c r="U1224" s="399"/>
      <c r="V1224" s="399"/>
      <c r="W1224" s="400">
        <f>TRUNC(SUM(AE1220:AF1223),2)</f>
        <v>0</v>
      </c>
      <c r="X1224" s="401"/>
      <c r="Y1224" s="401"/>
      <c r="Z1224" s="401"/>
      <c r="AA1224" s="401"/>
      <c r="AB1224" s="401"/>
      <c r="AC1224" s="401"/>
      <c r="AD1224" s="401"/>
      <c r="AE1224" s="401"/>
      <c r="AF1224" s="401"/>
      <c r="AL1224" s="71"/>
      <c r="AQ1224" s="113"/>
    </row>
    <row r="1225" spans="1:43" s="43" customFormat="1" outlineLevel="1" x14ac:dyDescent="0.3">
      <c r="A1225" s="25"/>
      <c r="B1225" s="26"/>
      <c r="C1225" s="26"/>
      <c r="D1225" s="27"/>
      <c r="E1225" s="28"/>
      <c r="F1225" s="28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  <c r="R1225" s="26"/>
      <c r="S1225" s="26"/>
      <c r="T1225" s="26"/>
      <c r="U1225" s="26"/>
      <c r="V1225" s="26"/>
      <c r="W1225" s="26"/>
      <c r="X1225" s="47"/>
      <c r="Y1225" s="47"/>
      <c r="Z1225" s="47"/>
      <c r="AA1225" s="47"/>
      <c r="AB1225" s="50"/>
      <c r="AC1225" s="50"/>
      <c r="AD1225" s="50"/>
      <c r="AE1225" s="50"/>
      <c r="AF1225" s="29"/>
      <c r="AL1225" s="71"/>
      <c r="AQ1225" s="113"/>
    </row>
    <row r="1226" spans="1:43" s="43" customFormat="1" outlineLevel="1" x14ac:dyDescent="0.3">
      <c r="A1226" s="420" t="s">
        <v>42</v>
      </c>
      <c r="B1226" s="420"/>
      <c r="C1226" s="420"/>
      <c r="D1226" s="420"/>
      <c r="E1226" s="420"/>
      <c r="F1226" s="420"/>
      <c r="G1226" s="420"/>
      <c r="H1226" s="420"/>
      <c r="I1226" s="420"/>
      <c r="J1226" s="420"/>
      <c r="K1226" s="420"/>
      <c r="L1226" s="420"/>
      <c r="M1226" s="420"/>
      <c r="N1226" s="400">
        <f>SUM(W1206,W1217,W1224)</f>
        <v>212.19</v>
      </c>
      <c r="O1226" s="401"/>
      <c r="P1226" s="401"/>
      <c r="Q1226" s="401"/>
      <c r="R1226" s="401"/>
      <c r="S1226" s="401"/>
      <c r="T1226" s="401"/>
      <c r="U1226" s="401"/>
      <c r="V1226" s="401"/>
      <c r="W1226" s="401"/>
      <c r="X1226" s="401"/>
      <c r="Y1226" s="401"/>
      <c r="Z1226" s="401"/>
      <c r="AA1226" s="401"/>
      <c r="AB1226" s="401"/>
      <c r="AC1226" s="401"/>
      <c r="AD1226" s="401"/>
      <c r="AE1226" s="401"/>
      <c r="AF1226" s="401"/>
      <c r="AL1226" s="71"/>
      <c r="AQ1226" s="113"/>
    </row>
    <row r="1227" spans="1:43" s="43" customFormat="1" outlineLevel="1" x14ac:dyDescent="0.3">
      <c r="A1227" s="421" t="s">
        <v>43</v>
      </c>
      <c r="B1227" s="421"/>
      <c r="C1227" s="421"/>
      <c r="D1227" s="421"/>
      <c r="E1227" s="421"/>
      <c r="F1227" s="421"/>
      <c r="G1227" s="421"/>
      <c r="H1227" s="421"/>
      <c r="I1227" s="421"/>
      <c r="J1227" s="421"/>
      <c r="K1227" s="421"/>
      <c r="L1227" s="421"/>
      <c r="M1227" s="421"/>
      <c r="N1227" s="422">
        <f>AH1260</f>
        <v>149.4</v>
      </c>
      <c r="O1227" s="422"/>
      <c r="P1227" s="422"/>
      <c r="Q1227" s="422"/>
      <c r="R1227" s="422"/>
      <c r="S1227" s="422"/>
      <c r="T1227" s="422"/>
      <c r="U1227" s="422"/>
      <c r="V1227" s="422"/>
      <c r="W1227" s="422"/>
      <c r="X1227" s="422"/>
      <c r="Y1227" s="422"/>
      <c r="Z1227" s="422"/>
      <c r="AA1227" s="422"/>
      <c r="AB1227" s="422"/>
      <c r="AC1227" s="422"/>
      <c r="AD1227" s="422"/>
      <c r="AE1227" s="422"/>
      <c r="AF1227" s="422"/>
      <c r="AL1227" s="71"/>
      <c r="AQ1227" s="113"/>
    </row>
    <row r="1228" spans="1:43" s="43" customFormat="1" outlineLevel="1" x14ac:dyDescent="0.3">
      <c r="A1228" s="420" t="s">
        <v>44</v>
      </c>
      <c r="B1228" s="420"/>
      <c r="C1228" s="420"/>
      <c r="D1228" s="420"/>
      <c r="E1228" s="420"/>
      <c r="F1228" s="420"/>
      <c r="G1228" s="420"/>
      <c r="H1228" s="420"/>
      <c r="I1228" s="420"/>
      <c r="J1228" s="420"/>
      <c r="K1228" s="420"/>
      <c r="L1228" s="420"/>
      <c r="M1228" s="420"/>
      <c r="N1228" s="400">
        <f>TRUNC(N1226/N1227,2)</f>
        <v>1.42</v>
      </c>
      <c r="O1228" s="401"/>
      <c r="P1228" s="401"/>
      <c r="Q1228" s="401"/>
      <c r="R1228" s="401"/>
      <c r="S1228" s="401"/>
      <c r="T1228" s="401"/>
      <c r="U1228" s="401"/>
      <c r="V1228" s="401"/>
      <c r="W1228" s="401"/>
      <c r="X1228" s="401"/>
      <c r="Y1228" s="401"/>
      <c r="Z1228" s="401"/>
      <c r="AA1228" s="401"/>
      <c r="AB1228" s="401"/>
      <c r="AC1228" s="401"/>
      <c r="AD1228" s="401"/>
      <c r="AE1228" s="401"/>
      <c r="AF1228" s="401"/>
      <c r="AL1228" s="71"/>
      <c r="AQ1228" s="113"/>
    </row>
    <row r="1229" spans="1:43" s="43" customFormat="1" outlineLevel="1" x14ac:dyDescent="0.3">
      <c r="A1229" s="25"/>
      <c r="B1229" s="26"/>
      <c r="C1229" s="26"/>
      <c r="D1229" s="27"/>
      <c r="E1229" s="28"/>
      <c r="F1229" s="28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  <c r="R1229" s="26"/>
      <c r="S1229" s="26"/>
      <c r="T1229" s="26"/>
      <c r="U1229" s="26"/>
      <c r="V1229" s="26"/>
      <c r="W1229" s="26"/>
      <c r="X1229" s="47"/>
      <c r="Y1229" s="47"/>
      <c r="Z1229" s="47"/>
      <c r="AA1229" s="47"/>
      <c r="AB1229" s="50"/>
      <c r="AC1229" s="50"/>
      <c r="AD1229" s="50"/>
      <c r="AE1229" s="50"/>
      <c r="AF1229" s="29"/>
      <c r="AL1229" s="71"/>
      <c r="AQ1229" s="113"/>
    </row>
    <row r="1230" spans="1:43" s="43" customFormat="1" outlineLevel="1" x14ac:dyDescent="0.3">
      <c r="A1230" s="409" t="s">
        <v>45</v>
      </c>
      <c r="B1230" s="409"/>
      <c r="C1230" s="409"/>
      <c r="D1230" s="409"/>
      <c r="E1230" s="410" t="s">
        <v>24</v>
      </c>
      <c r="F1230" s="410"/>
      <c r="G1230" s="410" t="s">
        <v>0</v>
      </c>
      <c r="H1230" s="410"/>
      <c r="I1230" s="423" t="s">
        <v>46</v>
      </c>
      <c r="J1230" s="423"/>
      <c r="K1230" s="423"/>
      <c r="L1230" s="423"/>
      <c r="M1230" s="423"/>
      <c r="N1230" s="423"/>
      <c r="O1230" s="423"/>
      <c r="P1230" s="423"/>
      <c r="Q1230" s="423" t="s">
        <v>30</v>
      </c>
      <c r="R1230" s="423"/>
      <c r="S1230" s="423"/>
      <c r="T1230" s="423"/>
      <c r="U1230" s="423"/>
      <c r="V1230" s="423"/>
      <c r="W1230" s="423"/>
      <c r="X1230" s="423"/>
      <c r="Y1230" s="423"/>
      <c r="Z1230" s="423"/>
      <c r="AA1230" s="423"/>
      <c r="AB1230" s="405" t="s">
        <v>46</v>
      </c>
      <c r="AC1230" s="405"/>
      <c r="AD1230" s="405"/>
      <c r="AE1230" s="405"/>
      <c r="AF1230" s="405"/>
      <c r="AL1230" s="71"/>
      <c r="AQ1230" s="113"/>
    </row>
    <row r="1231" spans="1:43" s="43" customFormat="1" outlineLevel="1" x14ac:dyDescent="0.3">
      <c r="A1231" s="391" t="str">
        <f>IF(E1231="","",VLOOKUP(E1231,Material!$A$3:$P$527,2,FALSE))</f>
        <v/>
      </c>
      <c r="B1231" s="392"/>
      <c r="C1231" s="392"/>
      <c r="D1231" s="392"/>
      <c r="E1231" s="412"/>
      <c r="F1231" s="412"/>
      <c r="G1231" s="412" t="str">
        <f>IF(E1231="","",VLOOKUP(E1231,Material!$A$3:$P$527,3,FALSE))</f>
        <v/>
      </c>
      <c r="H1231" s="412"/>
      <c r="I1231" s="419" t="str">
        <f>IF(E1231="","",VLOOKUP(E1231,Material!$A$3:$P$527,4,FALSE))</f>
        <v/>
      </c>
      <c r="J1231" s="419"/>
      <c r="K1231" s="419"/>
      <c r="L1231" s="419"/>
      <c r="M1231" s="419"/>
      <c r="N1231" s="419"/>
      <c r="O1231" s="419"/>
      <c r="P1231" s="419"/>
      <c r="Q1231" s="55"/>
      <c r="R1231" s="55"/>
      <c r="S1231" s="55"/>
      <c r="T1231" s="55"/>
      <c r="U1231" s="55"/>
      <c r="V1231" s="55"/>
      <c r="W1231" s="413"/>
      <c r="X1231" s="413"/>
      <c r="Y1231" s="413"/>
      <c r="Z1231" s="413"/>
      <c r="AA1231" s="413"/>
      <c r="AB1231" s="48"/>
      <c r="AC1231" s="48"/>
      <c r="AD1231" s="48"/>
      <c r="AE1231" s="48"/>
      <c r="AF1231" s="38" t="str">
        <f t="shared" ref="AF1231:AF1240" si="95">IF(W1231="","",I1231*W1231)</f>
        <v/>
      </c>
      <c r="AL1231" s="71"/>
      <c r="AQ1231" s="113"/>
    </row>
    <row r="1232" spans="1:43" s="43" customFormat="1" outlineLevel="1" x14ac:dyDescent="0.3">
      <c r="A1232" s="391" t="str">
        <f>IF(E1232="","",VLOOKUP(E1232,Material!$A$3:$P$527,2,FALSE))</f>
        <v/>
      </c>
      <c r="B1232" s="392"/>
      <c r="C1232" s="392"/>
      <c r="D1232" s="392"/>
      <c r="E1232" s="412"/>
      <c r="F1232" s="412"/>
      <c r="G1232" s="412" t="str">
        <f>IF(E1232="","",VLOOKUP(E1232,Material!$A$3:$P$527,3,FALSE))</f>
        <v/>
      </c>
      <c r="H1232" s="412"/>
      <c r="I1232" s="419" t="str">
        <f>IF(E1232="","",VLOOKUP(E1232,Material!$A$3:$P$527,4,FALSE))</f>
        <v/>
      </c>
      <c r="J1232" s="419"/>
      <c r="K1232" s="419"/>
      <c r="L1232" s="419"/>
      <c r="M1232" s="419"/>
      <c r="N1232" s="419"/>
      <c r="O1232" s="419"/>
      <c r="P1232" s="419"/>
      <c r="Q1232" s="55"/>
      <c r="R1232" s="55"/>
      <c r="S1232" s="55"/>
      <c r="T1232" s="55"/>
      <c r="U1232" s="55"/>
      <c r="V1232" s="55"/>
      <c r="W1232" s="413"/>
      <c r="X1232" s="413"/>
      <c r="Y1232" s="413"/>
      <c r="Z1232" s="413"/>
      <c r="AA1232" s="413"/>
      <c r="AB1232" s="48"/>
      <c r="AC1232" s="48"/>
      <c r="AD1232" s="48"/>
      <c r="AE1232" s="48"/>
      <c r="AF1232" s="38" t="str">
        <f t="shared" si="95"/>
        <v/>
      </c>
      <c r="AL1232" s="71"/>
      <c r="AQ1232" s="113"/>
    </row>
    <row r="1233" spans="1:43" s="43" customFormat="1" outlineLevel="1" x14ac:dyDescent="0.3">
      <c r="A1233" s="391" t="str">
        <f>IF(E1233="","",VLOOKUP(E1233,Material!$A$3:$P$527,2,FALSE))</f>
        <v/>
      </c>
      <c r="B1233" s="392"/>
      <c r="C1233" s="392"/>
      <c r="D1233" s="392"/>
      <c r="E1233" s="412"/>
      <c r="F1233" s="412"/>
      <c r="G1233" s="412" t="str">
        <f>IF(E1233="","",VLOOKUP(E1233,Material!$A$3:$P$527,3,FALSE))</f>
        <v/>
      </c>
      <c r="H1233" s="412"/>
      <c r="I1233" s="419" t="str">
        <f>IF(E1233="","",VLOOKUP(E1233,Material!$A$3:$P$527,4,FALSE))</f>
        <v/>
      </c>
      <c r="J1233" s="419"/>
      <c r="K1233" s="419"/>
      <c r="L1233" s="419"/>
      <c r="M1233" s="419"/>
      <c r="N1233" s="419"/>
      <c r="O1233" s="419"/>
      <c r="P1233" s="419"/>
      <c r="Q1233" s="55"/>
      <c r="R1233" s="55"/>
      <c r="S1233" s="55"/>
      <c r="T1233" s="55"/>
      <c r="U1233" s="55"/>
      <c r="V1233" s="55"/>
      <c r="W1233" s="413"/>
      <c r="X1233" s="413"/>
      <c r="Y1233" s="413"/>
      <c r="Z1233" s="413"/>
      <c r="AA1233" s="413"/>
      <c r="AB1233" s="48"/>
      <c r="AC1233" s="48"/>
      <c r="AD1233" s="48"/>
      <c r="AE1233" s="48"/>
      <c r="AF1233" s="38" t="str">
        <f t="shared" si="95"/>
        <v/>
      </c>
      <c r="AL1233" s="71"/>
      <c r="AQ1233" s="113"/>
    </row>
    <row r="1234" spans="1:43" s="43" customFormat="1" outlineLevel="1" x14ac:dyDescent="0.3">
      <c r="A1234" s="391" t="str">
        <f>IF(E1234="","",VLOOKUP(E1234,Material!$A$3:$P$527,2,FALSE))</f>
        <v/>
      </c>
      <c r="B1234" s="392"/>
      <c r="C1234" s="392"/>
      <c r="D1234" s="392"/>
      <c r="E1234" s="393"/>
      <c r="F1234" s="393"/>
      <c r="G1234" s="394" t="str">
        <f>IF(E1234="","",VLOOKUP(E1234,Material!$A$3:$P$527,3,FALSE))</f>
        <v/>
      </c>
      <c r="H1234" s="394"/>
      <c r="I1234" s="417" t="str">
        <f>IF(E1234="","",VLOOKUP(E1234,Material!$A$3:$P$527,4,FALSE))</f>
        <v/>
      </c>
      <c r="J1234" s="417"/>
      <c r="K1234" s="417"/>
      <c r="L1234" s="417"/>
      <c r="M1234" s="417"/>
      <c r="N1234" s="417"/>
      <c r="O1234" s="417"/>
      <c r="P1234" s="417"/>
      <c r="Q1234" s="35"/>
      <c r="R1234" s="35"/>
      <c r="S1234" s="35"/>
      <c r="T1234" s="35"/>
      <c r="U1234" s="35"/>
      <c r="V1234" s="35"/>
      <c r="W1234" s="408"/>
      <c r="X1234" s="408"/>
      <c r="Y1234" s="408"/>
      <c r="Z1234" s="408"/>
      <c r="AA1234" s="408"/>
      <c r="AB1234" s="48"/>
      <c r="AC1234" s="48"/>
      <c r="AD1234" s="48"/>
      <c r="AE1234" s="48"/>
      <c r="AF1234" s="38" t="str">
        <f t="shared" si="95"/>
        <v/>
      </c>
      <c r="AL1234" s="71"/>
      <c r="AQ1234" s="113"/>
    </row>
    <row r="1235" spans="1:43" s="43" customFormat="1" outlineLevel="1" x14ac:dyDescent="0.3">
      <c r="A1235" s="391" t="str">
        <f>IF(E1235="","",VLOOKUP(E1235,Material!$A$3:$P$527,2,FALSE))</f>
        <v/>
      </c>
      <c r="B1235" s="392"/>
      <c r="C1235" s="392"/>
      <c r="D1235" s="392"/>
      <c r="E1235" s="393"/>
      <c r="F1235" s="393"/>
      <c r="G1235" s="394" t="str">
        <f>IF(E1235="","",VLOOKUP(E1235,Material!$A$3:$P$527,3,FALSE))</f>
        <v/>
      </c>
      <c r="H1235" s="394"/>
      <c r="I1235" s="417" t="str">
        <f>IF(E1235="","",VLOOKUP(E1235,Material!$A$3:$P$527,4,FALSE))</f>
        <v/>
      </c>
      <c r="J1235" s="417"/>
      <c r="K1235" s="417"/>
      <c r="L1235" s="417"/>
      <c r="M1235" s="417"/>
      <c r="N1235" s="417"/>
      <c r="O1235" s="417"/>
      <c r="P1235" s="417"/>
      <c r="Q1235" s="35"/>
      <c r="R1235" s="35"/>
      <c r="S1235" s="35"/>
      <c r="T1235" s="35"/>
      <c r="U1235" s="35"/>
      <c r="V1235" s="35"/>
      <c r="W1235" s="408"/>
      <c r="X1235" s="408"/>
      <c r="Y1235" s="408"/>
      <c r="Z1235" s="408"/>
      <c r="AA1235" s="408"/>
      <c r="AB1235" s="48"/>
      <c r="AC1235" s="48"/>
      <c r="AD1235" s="48"/>
      <c r="AE1235" s="48"/>
      <c r="AF1235" s="38" t="str">
        <f t="shared" si="95"/>
        <v/>
      </c>
      <c r="AL1235" s="71"/>
      <c r="AQ1235" s="113"/>
    </row>
    <row r="1236" spans="1:43" s="43" customFormat="1" outlineLevel="1" x14ac:dyDescent="0.3">
      <c r="A1236" s="391" t="str">
        <f>IF(E1236="","",VLOOKUP(E1236,Material!$A$3:$P$527,2,FALSE))</f>
        <v/>
      </c>
      <c r="B1236" s="392"/>
      <c r="C1236" s="392"/>
      <c r="D1236" s="392"/>
      <c r="E1236" s="393"/>
      <c r="F1236" s="393"/>
      <c r="G1236" s="394" t="str">
        <f>IF(E1236="","",VLOOKUP(E1236,Material!$A$3:$P$527,3,FALSE))</f>
        <v/>
      </c>
      <c r="H1236" s="394"/>
      <c r="I1236" s="417" t="str">
        <f>IF(E1236="","",VLOOKUP(E1236,Material!$A$3:$P$527,4,FALSE))</f>
        <v/>
      </c>
      <c r="J1236" s="417"/>
      <c r="K1236" s="417"/>
      <c r="L1236" s="417"/>
      <c r="M1236" s="417"/>
      <c r="N1236" s="417"/>
      <c r="O1236" s="417"/>
      <c r="P1236" s="417"/>
      <c r="Q1236" s="35"/>
      <c r="R1236" s="35"/>
      <c r="S1236" s="35"/>
      <c r="T1236" s="35"/>
      <c r="U1236" s="35"/>
      <c r="V1236" s="35"/>
      <c r="W1236" s="408"/>
      <c r="X1236" s="408"/>
      <c r="Y1236" s="408"/>
      <c r="Z1236" s="408"/>
      <c r="AA1236" s="408"/>
      <c r="AB1236" s="48"/>
      <c r="AC1236" s="48"/>
      <c r="AD1236" s="48"/>
      <c r="AE1236" s="48"/>
      <c r="AF1236" s="38" t="str">
        <f t="shared" si="95"/>
        <v/>
      </c>
      <c r="AL1236" s="71"/>
      <c r="AQ1236" s="113"/>
    </row>
    <row r="1237" spans="1:43" s="43" customFormat="1" outlineLevel="1" x14ac:dyDescent="0.3">
      <c r="A1237" s="391" t="str">
        <f>IF(E1237="","",VLOOKUP(E1237,Material!$A$3:$P$527,2,FALSE))</f>
        <v/>
      </c>
      <c r="B1237" s="392"/>
      <c r="C1237" s="392"/>
      <c r="D1237" s="392"/>
      <c r="E1237" s="393"/>
      <c r="F1237" s="393"/>
      <c r="G1237" s="394" t="str">
        <f>IF(E1237="","",VLOOKUP(E1237,Material!$A$3:$P$527,3,FALSE))</f>
        <v/>
      </c>
      <c r="H1237" s="394"/>
      <c r="I1237" s="417" t="str">
        <f>IF(E1237="","",VLOOKUP(E1237,Material!$A$3:$P$527,4,FALSE))</f>
        <v/>
      </c>
      <c r="J1237" s="417"/>
      <c r="K1237" s="417"/>
      <c r="L1237" s="417"/>
      <c r="M1237" s="417"/>
      <c r="N1237" s="417"/>
      <c r="O1237" s="417"/>
      <c r="P1237" s="417"/>
      <c r="Q1237" s="35"/>
      <c r="R1237" s="35"/>
      <c r="S1237" s="35"/>
      <c r="T1237" s="35"/>
      <c r="U1237" s="35"/>
      <c r="V1237" s="35"/>
      <c r="W1237" s="408"/>
      <c r="X1237" s="408"/>
      <c r="Y1237" s="408"/>
      <c r="Z1237" s="408"/>
      <c r="AA1237" s="408"/>
      <c r="AB1237" s="48"/>
      <c r="AC1237" s="48"/>
      <c r="AD1237" s="48"/>
      <c r="AE1237" s="48"/>
      <c r="AF1237" s="38" t="str">
        <f t="shared" si="95"/>
        <v/>
      </c>
      <c r="AL1237" s="71"/>
      <c r="AQ1237" s="113"/>
    </row>
    <row r="1238" spans="1:43" s="43" customFormat="1" outlineLevel="1" x14ac:dyDescent="0.3">
      <c r="A1238" s="391" t="str">
        <f>IF(E1238="","",VLOOKUP(E1238,Material!$A$3:$P$527,2,FALSE))</f>
        <v/>
      </c>
      <c r="B1238" s="392"/>
      <c r="C1238" s="392"/>
      <c r="D1238" s="392"/>
      <c r="E1238" s="393"/>
      <c r="F1238" s="393"/>
      <c r="G1238" s="394" t="str">
        <f>IF(E1238="","",VLOOKUP(E1238,Material!$A$3:$P$527,3,FALSE))</f>
        <v/>
      </c>
      <c r="H1238" s="394"/>
      <c r="I1238" s="417" t="str">
        <f>IF(E1238="","",VLOOKUP(E1238,Material!$A$3:$P$527,4,FALSE))</f>
        <v/>
      </c>
      <c r="J1238" s="417"/>
      <c r="K1238" s="417"/>
      <c r="L1238" s="417"/>
      <c r="M1238" s="417"/>
      <c r="N1238" s="417"/>
      <c r="O1238" s="417"/>
      <c r="P1238" s="417"/>
      <c r="Q1238" s="35"/>
      <c r="R1238" s="35"/>
      <c r="S1238" s="35"/>
      <c r="T1238" s="35"/>
      <c r="U1238" s="35"/>
      <c r="V1238" s="35"/>
      <c r="W1238" s="408"/>
      <c r="X1238" s="408"/>
      <c r="Y1238" s="408"/>
      <c r="Z1238" s="408"/>
      <c r="AA1238" s="408"/>
      <c r="AB1238" s="48"/>
      <c r="AC1238" s="48"/>
      <c r="AD1238" s="48"/>
      <c r="AE1238" s="48"/>
      <c r="AF1238" s="38" t="str">
        <f t="shared" si="95"/>
        <v/>
      </c>
      <c r="AL1238" s="71"/>
      <c r="AQ1238" s="113"/>
    </row>
    <row r="1239" spans="1:43" s="43" customFormat="1" outlineLevel="1" x14ac:dyDescent="0.3">
      <c r="A1239" s="391" t="str">
        <f>IF(E1239="","",VLOOKUP(E1239,Material!$A$3:$P$527,2,FALSE))</f>
        <v/>
      </c>
      <c r="B1239" s="392"/>
      <c r="C1239" s="392"/>
      <c r="D1239" s="392"/>
      <c r="E1239" s="393"/>
      <c r="F1239" s="393"/>
      <c r="G1239" s="394" t="str">
        <f>IF(E1239="","",VLOOKUP(E1239,Material!$A$3:$P$527,3,FALSE))</f>
        <v/>
      </c>
      <c r="H1239" s="394"/>
      <c r="I1239" s="417" t="str">
        <f>IF(E1239="","",VLOOKUP(E1239,Material!$A$3:$P$527,4,FALSE))</f>
        <v/>
      </c>
      <c r="J1239" s="417"/>
      <c r="K1239" s="417"/>
      <c r="L1239" s="417"/>
      <c r="M1239" s="417"/>
      <c r="N1239" s="417"/>
      <c r="O1239" s="417"/>
      <c r="P1239" s="417"/>
      <c r="Q1239" s="35"/>
      <c r="R1239" s="35"/>
      <c r="S1239" s="35"/>
      <c r="T1239" s="35"/>
      <c r="U1239" s="35"/>
      <c r="V1239" s="35"/>
      <c r="W1239" s="408"/>
      <c r="X1239" s="408"/>
      <c r="Y1239" s="408"/>
      <c r="Z1239" s="408"/>
      <c r="AA1239" s="408"/>
      <c r="AB1239" s="48"/>
      <c r="AC1239" s="48"/>
      <c r="AD1239" s="48"/>
      <c r="AE1239" s="48"/>
      <c r="AF1239" s="38" t="str">
        <f t="shared" si="95"/>
        <v/>
      </c>
      <c r="AL1239" s="71"/>
      <c r="AQ1239" s="113"/>
    </row>
    <row r="1240" spans="1:43" s="43" customFormat="1" outlineLevel="1" x14ac:dyDescent="0.3">
      <c r="A1240" s="391" t="str">
        <f>IF(E1240="","",VLOOKUP(E1240,Material!$A$3:$P$527,2,FALSE))</f>
        <v/>
      </c>
      <c r="B1240" s="392"/>
      <c r="C1240" s="392"/>
      <c r="D1240" s="392"/>
      <c r="E1240" s="393"/>
      <c r="F1240" s="393"/>
      <c r="G1240" s="394" t="str">
        <f>IF(E1240="","",VLOOKUP(E1240,Material!$A$3:$P$527,3,FALSE))</f>
        <v/>
      </c>
      <c r="H1240" s="394"/>
      <c r="I1240" s="417" t="str">
        <f>IF(E1240="","",VLOOKUP(E1240,Material!$A$3:$P$527,4,FALSE))</f>
        <v/>
      </c>
      <c r="J1240" s="417"/>
      <c r="K1240" s="417"/>
      <c r="L1240" s="417"/>
      <c r="M1240" s="417"/>
      <c r="N1240" s="417"/>
      <c r="O1240" s="417"/>
      <c r="P1240" s="417"/>
      <c r="Q1240" s="35"/>
      <c r="R1240" s="35"/>
      <c r="S1240" s="35"/>
      <c r="T1240" s="35"/>
      <c r="U1240" s="35"/>
      <c r="V1240" s="35"/>
      <c r="W1240" s="408"/>
      <c r="X1240" s="408"/>
      <c r="Y1240" s="408"/>
      <c r="Z1240" s="408"/>
      <c r="AA1240" s="408"/>
      <c r="AB1240" s="48"/>
      <c r="AC1240" s="48"/>
      <c r="AD1240" s="48"/>
      <c r="AE1240" s="48"/>
      <c r="AF1240" s="38" t="str">
        <f t="shared" si="95"/>
        <v/>
      </c>
      <c r="AL1240" s="71"/>
      <c r="AQ1240" s="113"/>
    </row>
    <row r="1241" spans="1:43" s="43" customFormat="1" outlineLevel="1" x14ac:dyDescent="0.3">
      <c r="A1241" s="398" t="s">
        <v>47</v>
      </c>
      <c r="B1241" s="399"/>
      <c r="C1241" s="399"/>
      <c r="D1241" s="399"/>
      <c r="E1241" s="399"/>
      <c r="F1241" s="399"/>
      <c r="G1241" s="399"/>
      <c r="H1241" s="399"/>
      <c r="I1241" s="399"/>
      <c r="J1241" s="399"/>
      <c r="K1241" s="399"/>
      <c r="L1241" s="399"/>
      <c r="M1241" s="399"/>
      <c r="N1241" s="399"/>
      <c r="O1241" s="399"/>
      <c r="P1241" s="399"/>
      <c r="Q1241" s="399"/>
      <c r="R1241" s="399"/>
      <c r="S1241" s="399"/>
      <c r="T1241" s="399"/>
      <c r="U1241" s="399"/>
      <c r="V1241" s="399"/>
      <c r="W1241" s="400">
        <f>TRUNC(SUM(AA1231:AF1240),2)</f>
        <v>0</v>
      </c>
      <c r="X1241" s="401"/>
      <c r="Y1241" s="401"/>
      <c r="Z1241" s="401"/>
      <c r="AA1241" s="401"/>
      <c r="AB1241" s="401"/>
      <c r="AC1241" s="401"/>
      <c r="AD1241" s="401"/>
      <c r="AE1241" s="401"/>
      <c r="AF1241" s="401"/>
      <c r="AL1241" s="71"/>
      <c r="AQ1241" s="113"/>
    </row>
    <row r="1242" spans="1:43" s="43" customFormat="1" outlineLevel="1" x14ac:dyDescent="0.3">
      <c r="A1242" s="25"/>
      <c r="B1242" s="26"/>
      <c r="C1242" s="26"/>
      <c r="D1242" s="27"/>
      <c r="E1242" s="28"/>
      <c r="F1242" s="28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  <c r="R1242" s="26"/>
      <c r="S1242" s="26"/>
      <c r="T1242" s="26"/>
      <c r="U1242" s="26"/>
      <c r="V1242" s="26"/>
      <c r="W1242" s="26"/>
      <c r="X1242" s="47"/>
      <c r="Y1242" s="47"/>
      <c r="Z1242" s="47"/>
      <c r="AA1242" s="47"/>
      <c r="AB1242" s="50"/>
      <c r="AC1242" s="50"/>
      <c r="AD1242" s="50"/>
      <c r="AE1242" s="50"/>
      <c r="AF1242" s="29"/>
      <c r="AL1242" s="71"/>
      <c r="AQ1242" s="113"/>
    </row>
    <row r="1243" spans="1:43" s="43" customFormat="1" outlineLevel="1" x14ac:dyDescent="0.3">
      <c r="A1243" s="409" t="s">
        <v>48</v>
      </c>
      <c r="B1243" s="409"/>
      <c r="C1243" s="409"/>
      <c r="D1243" s="409"/>
      <c r="E1243" s="410" t="s">
        <v>24</v>
      </c>
      <c r="F1243" s="410"/>
      <c r="G1243" s="410" t="s">
        <v>0</v>
      </c>
      <c r="H1243" s="410"/>
      <c r="I1243" s="410" t="s">
        <v>46</v>
      </c>
      <c r="J1243" s="410"/>
      <c r="K1243" s="410"/>
      <c r="L1243" s="410"/>
      <c r="M1243" s="410"/>
      <c r="N1243" s="410"/>
      <c r="O1243" s="410"/>
      <c r="P1243" s="410"/>
      <c r="Q1243" s="410" t="s">
        <v>30</v>
      </c>
      <c r="R1243" s="410"/>
      <c r="S1243" s="410"/>
      <c r="T1243" s="410"/>
      <c r="U1243" s="410"/>
      <c r="V1243" s="410"/>
      <c r="W1243" s="410"/>
      <c r="X1243" s="410"/>
      <c r="Y1243" s="410"/>
      <c r="Z1243" s="410"/>
      <c r="AA1243" s="410"/>
      <c r="AB1243" s="411" t="s">
        <v>46</v>
      </c>
      <c r="AC1243" s="411"/>
      <c r="AD1243" s="411"/>
      <c r="AE1243" s="411"/>
      <c r="AF1243" s="411"/>
      <c r="AL1243" s="71"/>
      <c r="AQ1243" s="113"/>
    </row>
    <row r="1244" spans="1:43" s="43" customFormat="1" ht="26.25" customHeight="1" outlineLevel="1" x14ac:dyDescent="0.3">
      <c r="A1244" s="450" t="str">
        <f>IF(E1244="","",VLOOKUP(E1244,Serviços!$A$3:$AA$849,2,FALSE))</f>
        <v/>
      </c>
      <c r="B1244" s="451"/>
      <c r="C1244" s="451"/>
      <c r="D1244" s="451"/>
      <c r="E1244" s="412"/>
      <c r="F1244" s="412"/>
      <c r="G1244" s="394" t="str">
        <f>IF(E1244="","",VLOOKUP(E1244,Serviços!#REF!,3,))</f>
        <v/>
      </c>
      <c r="H1244" s="394"/>
      <c r="I1244" s="418"/>
      <c r="J1244" s="418"/>
      <c r="K1244" s="418"/>
      <c r="L1244" s="418"/>
      <c r="M1244" s="418"/>
      <c r="N1244" s="418"/>
      <c r="O1244" s="418"/>
      <c r="P1244" s="418"/>
      <c r="Q1244" s="55"/>
      <c r="R1244" s="55"/>
      <c r="S1244" s="55"/>
      <c r="T1244" s="55"/>
      <c r="U1244" s="55"/>
      <c r="V1244" s="55"/>
      <c r="W1244" s="413"/>
      <c r="X1244" s="413"/>
      <c r="Y1244" s="413"/>
      <c r="Z1244" s="413"/>
      <c r="AA1244" s="413"/>
      <c r="AB1244" s="48"/>
      <c r="AC1244" s="48"/>
      <c r="AD1244" s="48"/>
      <c r="AE1244" s="48"/>
      <c r="AF1244" s="38" t="str">
        <f t="shared" ref="AF1244:AF1249" si="96">IF(W1244="","",I1244*W1244)</f>
        <v/>
      </c>
      <c r="AL1244" s="71"/>
      <c r="AQ1244" s="113"/>
    </row>
    <row r="1245" spans="1:43" s="43" customFormat="1" outlineLevel="1" x14ac:dyDescent="0.3">
      <c r="A1245" s="391" t="str">
        <f>IF(E1245="","",VLOOKUP(E1245,Serviços!$A$3:$AA$849,2,FALSE))</f>
        <v/>
      </c>
      <c r="B1245" s="392"/>
      <c r="C1245" s="392"/>
      <c r="D1245" s="392"/>
      <c r="E1245" s="393"/>
      <c r="F1245" s="393"/>
      <c r="G1245" s="394" t="str">
        <f>IF(E1245="","",VLOOKUP(E1245,Serviços!A1395:AA2316,3,))</f>
        <v/>
      </c>
      <c r="H1245" s="394"/>
      <c r="I1245" s="407" t="str">
        <f>IF(E1245="","",VLOOKUP(E1245,Serviços!$A$3:$AA$849,4,FALSE))</f>
        <v/>
      </c>
      <c r="J1245" s="407"/>
      <c r="K1245" s="407"/>
      <c r="L1245" s="407"/>
      <c r="M1245" s="407"/>
      <c r="N1245" s="407"/>
      <c r="O1245" s="407"/>
      <c r="P1245" s="407"/>
      <c r="Q1245" s="35"/>
      <c r="R1245" s="35"/>
      <c r="S1245" s="35"/>
      <c r="T1245" s="35"/>
      <c r="U1245" s="35"/>
      <c r="V1245" s="35"/>
      <c r="W1245" s="408"/>
      <c r="X1245" s="408"/>
      <c r="Y1245" s="408"/>
      <c r="Z1245" s="408"/>
      <c r="AA1245" s="408"/>
      <c r="AB1245" s="48"/>
      <c r="AC1245" s="48"/>
      <c r="AD1245" s="48"/>
      <c r="AE1245" s="48"/>
      <c r="AF1245" s="38" t="str">
        <f t="shared" si="96"/>
        <v/>
      </c>
      <c r="AL1245" s="71"/>
      <c r="AQ1245" s="113"/>
    </row>
    <row r="1246" spans="1:43" s="43" customFormat="1" outlineLevel="1" x14ac:dyDescent="0.3">
      <c r="A1246" s="391" t="str">
        <f>IF(E1246="","",VLOOKUP(E1246,Serviços!$A$3:$AA$849,2,FALSE))</f>
        <v/>
      </c>
      <c r="B1246" s="392"/>
      <c r="C1246" s="392"/>
      <c r="D1246" s="392"/>
      <c r="E1246" s="393"/>
      <c r="F1246" s="393"/>
      <c r="G1246" s="394" t="str">
        <f>IF(E1246="","",VLOOKUP(E1246,Serviços!A1396:AA2317,3,))</f>
        <v/>
      </c>
      <c r="H1246" s="394"/>
      <c r="I1246" s="407" t="str">
        <f>IF(E1246="","",VLOOKUP(E1246,Serviços!$A$3:$AA$849,4,FALSE))</f>
        <v/>
      </c>
      <c r="J1246" s="407"/>
      <c r="K1246" s="407"/>
      <c r="L1246" s="407"/>
      <c r="M1246" s="407"/>
      <c r="N1246" s="407"/>
      <c r="O1246" s="407"/>
      <c r="P1246" s="407"/>
      <c r="Q1246" s="35"/>
      <c r="R1246" s="35"/>
      <c r="S1246" s="35"/>
      <c r="T1246" s="35"/>
      <c r="U1246" s="35"/>
      <c r="V1246" s="35"/>
      <c r="W1246" s="408"/>
      <c r="X1246" s="408"/>
      <c r="Y1246" s="408"/>
      <c r="Z1246" s="408"/>
      <c r="AA1246" s="408"/>
      <c r="AB1246" s="48"/>
      <c r="AC1246" s="48"/>
      <c r="AD1246" s="48"/>
      <c r="AE1246" s="48"/>
      <c r="AF1246" s="38" t="str">
        <f t="shared" si="96"/>
        <v/>
      </c>
      <c r="AL1246" s="71"/>
      <c r="AQ1246" s="113"/>
    </row>
    <row r="1247" spans="1:43" s="43" customFormat="1" outlineLevel="1" x14ac:dyDescent="0.3">
      <c r="A1247" s="391" t="str">
        <f>IF(E1247="","",VLOOKUP(E1247,Serviços!$A$3:$AA$849,2,FALSE))</f>
        <v/>
      </c>
      <c r="B1247" s="392"/>
      <c r="C1247" s="392"/>
      <c r="D1247" s="392"/>
      <c r="E1247" s="393"/>
      <c r="F1247" s="393"/>
      <c r="G1247" s="394" t="str">
        <f>IF(E1247="","",VLOOKUP(E1247,Serviços!A1397:AA2318,3,))</f>
        <v/>
      </c>
      <c r="H1247" s="394"/>
      <c r="I1247" s="407" t="str">
        <f>IF(E1247="","",VLOOKUP(E1247,Serviços!$A$3:$AA$849,4,FALSE))</f>
        <v/>
      </c>
      <c r="J1247" s="407"/>
      <c r="K1247" s="407"/>
      <c r="L1247" s="407"/>
      <c r="M1247" s="407"/>
      <c r="N1247" s="407"/>
      <c r="O1247" s="407"/>
      <c r="P1247" s="407"/>
      <c r="Q1247" s="35"/>
      <c r="R1247" s="35"/>
      <c r="S1247" s="35"/>
      <c r="T1247" s="35"/>
      <c r="U1247" s="35"/>
      <c r="V1247" s="35"/>
      <c r="W1247" s="408"/>
      <c r="X1247" s="408"/>
      <c r="Y1247" s="408"/>
      <c r="Z1247" s="408"/>
      <c r="AA1247" s="408"/>
      <c r="AB1247" s="48"/>
      <c r="AC1247" s="48"/>
      <c r="AD1247" s="48"/>
      <c r="AE1247" s="48"/>
      <c r="AF1247" s="38" t="str">
        <f t="shared" si="96"/>
        <v/>
      </c>
      <c r="AL1247" s="71"/>
      <c r="AQ1247" s="113"/>
    </row>
    <row r="1248" spans="1:43" s="43" customFormat="1" outlineLevel="1" x14ac:dyDescent="0.3">
      <c r="A1248" s="391" t="str">
        <f>IF(E1248="","",VLOOKUP(E1248,Serviços!$A$3:$AA$849,2,FALSE))</f>
        <v/>
      </c>
      <c r="B1248" s="392"/>
      <c r="C1248" s="392"/>
      <c r="D1248" s="392"/>
      <c r="E1248" s="393"/>
      <c r="F1248" s="393"/>
      <c r="G1248" s="394" t="str">
        <f>IF(E1248="","",VLOOKUP(E1248,Serviços!A1398:AA2319,3,))</f>
        <v/>
      </c>
      <c r="H1248" s="394"/>
      <c r="I1248" s="407" t="str">
        <f>IF(E1248="","",VLOOKUP(E1248,Serviços!$A$3:$AA$849,4,FALSE))</f>
        <v/>
      </c>
      <c r="J1248" s="407"/>
      <c r="K1248" s="407"/>
      <c r="L1248" s="407"/>
      <c r="M1248" s="407"/>
      <c r="N1248" s="407"/>
      <c r="O1248" s="407"/>
      <c r="P1248" s="407"/>
      <c r="Q1248" s="35"/>
      <c r="R1248" s="35"/>
      <c r="S1248" s="35"/>
      <c r="T1248" s="35"/>
      <c r="U1248" s="35"/>
      <c r="V1248" s="35"/>
      <c r="W1248" s="408"/>
      <c r="X1248" s="408"/>
      <c r="Y1248" s="408"/>
      <c r="Z1248" s="408"/>
      <c r="AA1248" s="408"/>
      <c r="AB1248" s="48"/>
      <c r="AC1248" s="48"/>
      <c r="AD1248" s="48"/>
      <c r="AE1248" s="48"/>
      <c r="AF1248" s="38" t="str">
        <f t="shared" si="96"/>
        <v/>
      </c>
      <c r="AL1248" s="71"/>
      <c r="AQ1248" s="113"/>
    </row>
    <row r="1249" spans="1:48" s="43" customFormat="1" outlineLevel="1" x14ac:dyDescent="0.3">
      <c r="A1249" s="391" t="str">
        <f>IF(E1249="","",VLOOKUP(E1249,Serviços!$A$3:$AA$849,2,FALSE))</f>
        <v/>
      </c>
      <c r="B1249" s="392"/>
      <c r="C1249" s="392"/>
      <c r="D1249" s="392"/>
      <c r="E1249" s="393"/>
      <c r="F1249" s="393"/>
      <c r="G1249" s="394" t="str">
        <f>IF(E1249="","",VLOOKUP(E1249,Serviços!A1399:AA2320,3,))</f>
        <v/>
      </c>
      <c r="H1249" s="394"/>
      <c r="I1249" s="407" t="str">
        <f>IF(E1249="","",VLOOKUP(E1249,Serviços!$A$3:$AA$849,4,FALSE))</f>
        <v/>
      </c>
      <c r="J1249" s="407"/>
      <c r="K1249" s="407"/>
      <c r="L1249" s="407"/>
      <c r="M1249" s="407"/>
      <c r="N1249" s="407"/>
      <c r="O1249" s="407"/>
      <c r="P1249" s="407"/>
      <c r="Q1249" s="35"/>
      <c r="R1249" s="35"/>
      <c r="S1249" s="35"/>
      <c r="T1249" s="35"/>
      <c r="U1249" s="35"/>
      <c r="V1249" s="35"/>
      <c r="W1249" s="408"/>
      <c r="X1249" s="408"/>
      <c r="Y1249" s="408"/>
      <c r="Z1249" s="408"/>
      <c r="AA1249" s="408"/>
      <c r="AB1249" s="48"/>
      <c r="AC1249" s="48"/>
      <c r="AD1249" s="48"/>
      <c r="AE1249" s="48"/>
      <c r="AF1249" s="38" t="str">
        <f t="shared" si="96"/>
        <v/>
      </c>
      <c r="AL1249" s="71"/>
      <c r="AQ1249" s="113"/>
    </row>
    <row r="1250" spans="1:48" s="43" customFormat="1" outlineLevel="1" x14ac:dyDescent="0.3">
      <c r="A1250" s="398" t="s">
        <v>49</v>
      </c>
      <c r="B1250" s="399"/>
      <c r="C1250" s="399"/>
      <c r="D1250" s="399"/>
      <c r="E1250" s="399"/>
      <c r="F1250" s="399"/>
      <c r="G1250" s="399"/>
      <c r="H1250" s="399"/>
      <c r="I1250" s="399"/>
      <c r="J1250" s="399"/>
      <c r="K1250" s="399"/>
      <c r="L1250" s="399"/>
      <c r="M1250" s="399"/>
      <c r="N1250" s="399"/>
      <c r="O1250" s="399"/>
      <c r="P1250" s="399"/>
      <c r="Q1250" s="399"/>
      <c r="R1250" s="399"/>
      <c r="S1250" s="399"/>
      <c r="T1250" s="399"/>
      <c r="U1250" s="399"/>
      <c r="V1250" s="399"/>
      <c r="W1250" s="400">
        <f>TRUNC(SUM(AA1244:AF1249),2)</f>
        <v>0</v>
      </c>
      <c r="X1250" s="401"/>
      <c r="Y1250" s="401"/>
      <c r="Z1250" s="401"/>
      <c r="AA1250" s="401"/>
      <c r="AB1250" s="401"/>
      <c r="AC1250" s="401"/>
      <c r="AD1250" s="401"/>
      <c r="AE1250" s="401"/>
      <c r="AF1250" s="401"/>
      <c r="AL1250" s="71"/>
      <c r="AQ1250" s="113"/>
    </row>
    <row r="1251" spans="1:48" s="43" customFormat="1" outlineLevel="1" x14ac:dyDescent="0.3">
      <c r="A1251" s="25"/>
      <c r="B1251" s="26"/>
      <c r="C1251" s="26"/>
      <c r="D1251" s="27"/>
      <c r="E1251" s="28"/>
      <c r="F1251" s="28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  <c r="R1251" s="26"/>
      <c r="S1251" s="26"/>
      <c r="T1251" s="26"/>
      <c r="U1251" s="26"/>
      <c r="V1251" s="26"/>
      <c r="W1251" s="26"/>
      <c r="X1251" s="47"/>
      <c r="Y1251" s="47"/>
      <c r="Z1251" s="47"/>
      <c r="AA1251" s="47"/>
      <c r="AB1251" s="50"/>
      <c r="AC1251" s="50"/>
      <c r="AD1251" s="50"/>
      <c r="AE1251" s="50"/>
      <c r="AF1251" s="29"/>
      <c r="AL1251" s="71"/>
      <c r="AQ1251" s="113"/>
    </row>
    <row r="1252" spans="1:48" s="43" customFormat="1" outlineLevel="1" x14ac:dyDescent="0.3">
      <c r="A1252" s="409" t="s">
        <v>50</v>
      </c>
      <c r="B1252" s="409"/>
      <c r="C1252" s="409"/>
      <c r="D1252" s="409"/>
      <c r="E1252" s="410" t="s">
        <v>24</v>
      </c>
      <c r="F1252" s="410"/>
      <c r="G1252" s="410" t="s">
        <v>0</v>
      </c>
      <c r="H1252" s="410"/>
      <c r="I1252" s="410"/>
      <c r="J1252" s="410" t="s">
        <v>51</v>
      </c>
      <c r="K1252" s="410"/>
      <c r="L1252" s="410"/>
      <c r="M1252" s="410"/>
      <c r="N1252" s="410"/>
      <c r="O1252" s="410"/>
      <c r="P1252" s="410"/>
      <c r="Q1252" s="410"/>
      <c r="R1252" s="410" t="s">
        <v>19</v>
      </c>
      <c r="S1252" s="410"/>
      <c r="T1252" s="410"/>
      <c r="U1252" s="410"/>
      <c r="V1252" s="410"/>
      <c r="W1252" s="410"/>
      <c r="X1252" s="410"/>
      <c r="Y1252" s="410"/>
      <c r="Z1252" s="410"/>
      <c r="AA1252" s="410"/>
      <c r="AB1252" s="410"/>
      <c r="AC1252" s="411" t="s">
        <v>30</v>
      </c>
      <c r="AD1252" s="411"/>
      <c r="AE1252" s="411"/>
      <c r="AF1252" s="39" t="s">
        <v>52</v>
      </c>
      <c r="AL1252" s="71"/>
      <c r="AQ1252" s="113"/>
    </row>
    <row r="1253" spans="1:48" s="43" customFormat="1" outlineLevel="1" x14ac:dyDescent="0.3">
      <c r="A1253" s="391" t="str">
        <f>IF(E1253="","",VLOOKUP(E1253,Transporte!$A$3:$D$281,2,FALSE))</f>
        <v/>
      </c>
      <c r="B1253" s="392"/>
      <c r="C1253" s="392"/>
      <c r="D1253" s="392"/>
      <c r="E1253" s="412"/>
      <c r="F1253" s="412"/>
      <c r="G1253" s="412" t="str">
        <f>IF(E1253="","",VLOOKUP(E1253,Transporte!$A$3:$D$281,3,FALSE))</f>
        <v/>
      </c>
      <c r="H1253" s="412"/>
      <c r="I1253" s="412"/>
      <c r="J1253" s="56"/>
      <c r="K1253" s="56"/>
      <c r="L1253" s="56"/>
      <c r="M1253" s="413"/>
      <c r="N1253" s="413"/>
      <c r="O1253" s="413"/>
      <c r="P1253" s="413"/>
      <c r="Q1253" s="413"/>
      <c r="R1253" s="57"/>
      <c r="S1253" s="57"/>
      <c r="T1253" s="57"/>
      <c r="U1253" s="57"/>
      <c r="V1253" s="57"/>
      <c r="W1253" s="57"/>
      <c r="X1253" s="414" t="str">
        <f>IF(E1253="","",VLOOKUP(E1253,Transporte!$A$3:$D$281,4,FALSE))</f>
        <v/>
      </c>
      <c r="Y1253" s="414"/>
      <c r="Z1253" s="414"/>
      <c r="AA1253" s="414"/>
      <c r="AB1253" s="414"/>
      <c r="AC1253" s="414"/>
      <c r="AD1253" s="414"/>
      <c r="AE1253" s="414"/>
      <c r="AF1253" s="38" t="str">
        <f>IF(M1253="","",M1253*X1253*AC1253)</f>
        <v/>
      </c>
      <c r="AL1253" s="71"/>
      <c r="AQ1253" s="113"/>
    </row>
    <row r="1254" spans="1:48" s="43" customFormat="1" outlineLevel="1" x14ac:dyDescent="0.3">
      <c r="A1254" s="391" t="str">
        <f>IF(E1254="","",VLOOKUP(E1254,Transporte!$A$3:$D$281,2,FALSE))</f>
        <v/>
      </c>
      <c r="B1254" s="392"/>
      <c r="C1254" s="392"/>
      <c r="D1254" s="392"/>
      <c r="E1254" s="393"/>
      <c r="F1254" s="393"/>
      <c r="G1254" s="394" t="str">
        <f>IF(E1254="","",VLOOKUP(E1254,Transporte!$A$3:$D$281,3,FALSE))</f>
        <v/>
      </c>
      <c r="H1254" s="394"/>
      <c r="I1254" s="394"/>
      <c r="J1254" s="40"/>
      <c r="K1254" s="40"/>
      <c r="L1254" s="40"/>
      <c r="M1254" s="395"/>
      <c r="N1254" s="395"/>
      <c r="O1254" s="395"/>
      <c r="P1254" s="395"/>
      <c r="Q1254" s="395"/>
      <c r="R1254" s="35"/>
      <c r="S1254" s="35"/>
      <c r="T1254" s="35"/>
      <c r="U1254" s="35"/>
      <c r="V1254" s="35"/>
      <c r="W1254" s="35"/>
      <c r="X1254" s="396" t="str">
        <f>IF(E1254="","",VLOOKUP(E1254,Transporte!$A$3:$D$281,4,FALSE))</f>
        <v/>
      </c>
      <c r="Y1254" s="396"/>
      <c r="Z1254" s="396"/>
      <c r="AA1254" s="396"/>
      <c r="AB1254" s="396"/>
      <c r="AC1254" s="397"/>
      <c r="AD1254" s="397"/>
      <c r="AE1254" s="397"/>
      <c r="AF1254" s="38" t="str">
        <f>IF(M1254="","",M1254*X1254*AC1254)</f>
        <v/>
      </c>
      <c r="AL1254" s="71"/>
      <c r="AQ1254" s="113"/>
    </row>
    <row r="1255" spans="1:48" s="43" customFormat="1" outlineLevel="1" x14ac:dyDescent="0.3">
      <c r="A1255" s="391" t="str">
        <f>IF(E1255="","",VLOOKUP(E1255,Transporte!$A$3:$D$281,2,FALSE))</f>
        <v/>
      </c>
      <c r="B1255" s="392"/>
      <c r="C1255" s="392"/>
      <c r="D1255" s="392"/>
      <c r="E1255" s="393"/>
      <c r="F1255" s="393"/>
      <c r="G1255" s="394" t="str">
        <f>IF(E1255="","",VLOOKUP(E1255,Transporte!$A$3:$D$281,3,FALSE))</f>
        <v/>
      </c>
      <c r="H1255" s="394"/>
      <c r="I1255" s="394"/>
      <c r="J1255" s="40"/>
      <c r="K1255" s="40"/>
      <c r="L1255" s="40"/>
      <c r="M1255" s="395"/>
      <c r="N1255" s="395"/>
      <c r="O1255" s="395"/>
      <c r="P1255" s="395"/>
      <c r="Q1255" s="395"/>
      <c r="R1255" s="35"/>
      <c r="S1255" s="35"/>
      <c r="T1255" s="35"/>
      <c r="U1255" s="35"/>
      <c r="V1255" s="35"/>
      <c r="W1255" s="35"/>
      <c r="X1255" s="396" t="str">
        <f>IF(E1255="","",VLOOKUP(E1255,Transporte!$A$3:$D$281,4,FALSE))</f>
        <v/>
      </c>
      <c r="Y1255" s="396"/>
      <c r="Z1255" s="396"/>
      <c r="AA1255" s="396"/>
      <c r="AB1255" s="396"/>
      <c r="AC1255" s="397"/>
      <c r="AD1255" s="397"/>
      <c r="AE1255" s="397"/>
      <c r="AF1255" s="38" t="str">
        <f>IF(M1255="","",M1255*X1255*AC1255)</f>
        <v/>
      </c>
      <c r="AL1255" s="71"/>
      <c r="AQ1255" s="113"/>
    </row>
    <row r="1256" spans="1:48" s="43" customFormat="1" outlineLevel="1" x14ac:dyDescent="0.3">
      <c r="A1256" s="391" t="str">
        <f>IF(E1256="","",VLOOKUP(E1256,Transporte!$A$3:$D$281,2,FALSE))</f>
        <v/>
      </c>
      <c r="B1256" s="392"/>
      <c r="C1256" s="392"/>
      <c r="D1256" s="392"/>
      <c r="E1256" s="393"/>
      <c r="F1256" s="393"/>
      <c r="G1256" s="394" t="str">
        <f>IF(E1256="","",VLOOKUP(E1256,Transporte!$A$3:$D$281,3,FALSE))</f>
        <v/>
      </c>
      <c r="H1256" s="394"/>
      <c r="I1256" s="394"/>
      <c r="J1256" s="40"/>
      <c r="K1256" s="40"/>
      <c r="L1256" s="40"/>
      <c r="M1256" s="395"/>
      <c r="N1256" s="395"/>
      <c r="O1256" s="395"/>
      <c r="P1256" s="395"/>
      <c r="Q1256" s="395"/>
      <c r="R1256" s="35"/>
      <c r="S1256" s="35"/>
      <c r="T1256" s="35"/>
      <c r="U1256" s="35"/>
      <c r="V1256" s="35"/>
      <c r="W1256" s="35"/>
      <c r="X1256" s="396" t="str">
        <f>IF(E1256="","",VLOOKUP(E1256,Transporte!$A$3:$D$281,4,FALSE))</f>
        <v/>
      </c>
      <c r="Y1256" s="396"/>
      <c r="Z1256" s="396"/>
      <c r="AA1256" s="396"/>
      <c r="AB1256" s="396"/>
      <c r="AC1256" s="397"/>
      <c r="AD1256" s="397"/>
      <c r="AE1256" s="397"/>
      <c r="AF1256" s="38" t="str">
        <f>IF(M1256="","",M1256*X1256*AC1256)</f>
        <v/>
      </c>
      <c r="AL1256" s="71"/>
      <c r="AQ1256" s="113"/>
    </row>
    <row r="1257" spans="1:48" s="43" customFormat="1" outlineLevel="1" x14ac:dyDescent="0.3">
      <c r="A1257" s="391" t="str">
        <f>IF(E1257="","",VLOOKUP(E1257,Transporte!$A$3:$D$281,2,FALSE))</f>
        <v/>
      </c>
      <c r="B1257" s="392"/>
      <c r="C1257" s="392"/>
      <c r="D1257" s="392"/>
      <c r="E1257" s="393"/>
      <c r="F1257" s="393"/>
      <c r="G1257" s="394" t="str">
        <f>IF(E1257="","",VLOOKUP(E1257,Transporte!$A$3:$D$281,3,FALSE))</f>
        <v/>
      </c>
      <c r="H1257" s="394"/>
      <c r="I1257" s="394"/>
      <c r="J1257" s="40"/>
      <c r="K1257" s="40"/>
      <c r="L1257" s="40"/>
      <c r="M1257" s="395"/>
      <c r="N1257" s="395"/>
      <c r="O1257" s="395"/>
      <c r="P1257" s="395"/>
      <c r="Q1257" s="395"/>
      <c r="R1257" s="35"/>
      <c r="S1257" s="35"/>
      <c r="T1257" s="35"/>
      <c r="U1257" s="35"/>
      <c r="V1257" s="35"/>
      <c r="W1257" s="35"/>
      <c r="X1257" s="396" t="str">
        <f>IF(E1257="","",VLOOKUP(E1257,Transporte!$A$3:$D$281,4,f))</f>
        <v/>
      </c>
      <c r="Y1257" s="396"/>
      <c r="Z1257" s="396"/>
      <c r="AA1257" s="396"/>
      <c r="AB1257" s="396"/>
      <c r="AC1257" s="397"/>
      <c r="AD1257" s="397"/>
      <c r="AE1257" s="397"/>
      <c r="AF1257" s="38" t="str">
        <f>IF(M1257="","",M1257*X1257*AC1257)</f>
        <v/>
      </c>
      <c r="AL1257" s="71"/>
      <c r="AQ1257" s="113"/>
    </row>
    <row r="1258" spans="1:48" s="43" customFormat="1" outlineLevel="1" x14ac:dyDescent="0.3">
      <c r="A1258" s="398" t="s">
        <v>53</v>
      </c>
      <c r="B1258" s="399"/>
      <c r="C1258" s="399"/>
      <c r="D1258" s="399"/>
      <c r="E1258" s="399"/>
      <c r="F1258" s="399"/>
      <c r="G1258" s="399"/>
      <c r="H1258" s="399"/>
      <c r="I1258" s="399"/>
      <c r="J1258" s="399"/>
      <c r="K1258" s="399"/>
      <c r="L1258" s="399"/>
      <c r="M1258" s="399"/>
      <c r="N1258" s="399"/>
      <c r="O1258" s="399"/>
      <c r="P1258" s="399"/>
      <c r="Q1258" s="399"/>
      <c r="R1258" s="399"/>
      <c r="S1258" s="399"/>
      <c r="T1258" s="399"/>
      <c r="U1258" s="399"/>
      <c r="V1258" s="399"/>
      <c r="W1258" s="400">
        <f>TRUNC(SUM(AA1253:AF1257),2)</f>
        <v>0</v>
      </c>
      <c r="X1258" s="401"/>
      <c r="Y1258" s="401"/>
      <c r="Z1258" s="401"/>
      <c r="AA1258" s="401"/>
      <c r="AB1258" s="401"/>
      <c r="AC1258" s="401"/>
      <c r="AD1258" s="401"/>
      <c r="AE1258" s="401"/>
      <c r="AF1258" s="401"/>
      <c r="AL1258" s="71"/>
      <c r="AQ1258" s="113"/>
    </row>
    <row r="1259" spans="1:48" s="43" customFormat="1" outlineLevel="1" x14ac:dyDescent="0.3">
      <c r="A1259" s="25"/>
      <c r="B1259" s="26"/>
      <c r="C1259" s="26"/>
      <c r="D1259" s="27"/>
      <c r="E1259" s="28"/>
      <c r="F1259" s="28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  <c r="R1259" s="26"/>
      <c r="S1259" s="26"/>
      <c r="T1259" s="26"/>
      <c r="U1259" s="26"/>
      <c r="V1259" s="26"/>
      <c r="W1259" s="26"/>
      <c r="X1259" s="47"/>
      <c r="Y1259" s="47"/>
      <c r="Z1259" s="47"/>
      <c r="AA1259" s="47"/>
      <c r="AB1259" s="50"/>
      <c r="AC1259" s="50"/>
      <c r="AD1259" s="50"/>
      <c r="AE1259" s="50"/>
      <c r="AF1259" s="29"/>
      <c r="AL1259" s="71"/>
      <c r="AQ1259" s="113"/>
    </row>
    <row r="1260" spans="1:48" s="43" customFormat="1" x14ac:dyDescent="0.3">
      <c r="A1260" s="402" t="s">
        <v>54</v>
      </c>
      <c r="B1260" s="403"/>
      <c r="C1260" s="403"/>
      <c r="D1260" s="403"/>
      <c r="E1260" s="403"/>
      <c r="F1260" s="403"/>
      <c r="G1260" s="403"/>
      <c r="H1260" s="403"/>
      <c r="I1260" s="403"/>
      <c r="J1260" s="403"/>
      <c r="K1260" s="403"/>
      <c r="L1260" s="403"/>
      <c r="M1260" s="403"/>
      <c r="N1260" s="403"/>
      <c r="O1260" s="403"/>
      <c r="P1260" s="403"/>
      <c r="Q1260" s="403"/>
      <c r="R1260" s="403"/>
      <c r="S1260" s="403"/>
      <c r="T1260" s="403"/>
      <c r="U1260" s="403"/>
      <c r="V1260" s="403"/>
      <c r="W1260" s="404"/>
      <c r="X1260" s="405">
        <f>SUM(N1228,W1241,W1250,W1258)</f>
        <v>1.42</v>
      </c>
      <c r="Y1260" s="405"/>
      <c r="Z1260" s="405"/>
      <c r="AA1260" s="405"/>
      <c r="AB1260" s="405"/>
      <c r="AC1260" s="405"/>
      <c r="AD1260" s="405"/>
      <c r="AE1260" s="405"/>
      <c r="AF1260" s="405"/>
      <c r="AH1260" s="54">
        <v>149.4</v>
      </c>
      <c r="AL1260" s="71">
        <f>AH1260/AJ1194*AI1194</f>
        <v>149.4</v>
      </c>
      <c r="AM1260" s="69">
        <f>AL1260-AH1260</f>
        <v>0</v>
      </c>
      <c r="AN1260" s="70">
        <f>AM1260/AH1260</f>
        <v>0</v>
      </c>
      <c r="AP1260" s="74"/>
      <c r="AQ1260" s="113"/>
      <c r="AR1260" s="54">
        <v>149.4</v>
      </c>
      <c r="AT1260" s="43">
        <f>(((AR1260*$AV$2)-AR1260))*-1</f>
        <v>149.4</v>
      </c>
      <c r="AU1260" s="43">
        <f>(AR1260*$AV$2)+AR1260</f>
        <v>149.4</v>
      </c>
      <c r="AV1260" s="121">
        <f>(AH1260*$AW$2/AR1260)-$AW$2</f>
        <v>0</v>
      </c>
    </row>
    <row r="1261" spans="1:48" s="43" customFormat="1" x14ac:dyDescent="0.3">
      <c r="A1261" s="402" t="s">
        <v>55</v>
      </c>
      <c r="B1261" s="403"/>
      <c r="C1261" s="403"/>
      <c r="D1261" s="403"/>
      <c r="E1261" s="403"/>
      <c r="F1261" s="403"/>
      <c r="G1261" s="403"/>
      <c r="H1261" s="403"/>
      <c r="I1261" s="403"/>
      <c r="J1261" s="403"/>
      <c r="K1261" s="403"/>
      <c r="L1261" s="403"/>
      <c r="M1261" s="403"/>
      <c r="N1261" s="403"/>
      <c r="O1261" s="403"/>
      <c r="P1261" s="403"/>
      <c r="Q1261" s="403"/>
      <c r="R1261" s="403"/>
      <c r="S1261" s="403"/>
      <c r="T1261" s="404"/>
      <c r="U1261" s="406">
        <f>$U$69</f>
        <v>13.350000000000001</v>
      </c>
      <c r="V1261" s="406"/>
      <c r="W1261" s="406"/>
      <c r="X1261" s="405">
        <f>TRUNC(X1260*U1261/100,2)</f>
        <v>0.18</v>
      </c>
      <c r="Y1261" s="405"/>
      <c r="Z1261" s="405"/>
      <c r="AA1261" s="405"/>
      <c r="AB1261" s="405"/>
      <c r="AC1261" s="405"/>
      <c r="AD1261" s="405"/>
      <c r="AE1261" s="405"/>
      <c r="AF1261" s="405"/>
      <c r="AH1261" s="41"/>
      <c r="AJ1261" s="45"/>
      <c r="AL1261" s="71"/>
      <c r="AQ1261" s="113"/>
      <c r="AR1261" s="41"/>
    </row>
    <row r="1262" spans="1:48" s="43" customFormat="1" x14ac:dyDescent="0.3">
      <c r="A1262" s="402" t="s">
        <v>56</v>
      </c>
      <c r="B1262" s="403"/>
      <c r="C1262" s="403"/>
      <c r="D1262" s="403"/>
      <c r="E1262" s="403"/>
      <c r="F1262" s="403"/>
      <c r="G1262" s="403"/>
      <c r="H1262" s="403"/>
      <c r="I1262" s="403"/>
      <c r="J1262" s="403"/>
      <c r="K1262" s="403"/>
      <c r="L1262" s="403"/>
      <c r="M1262" s="403"/>
      <c r="N1262" s="403"/>
      <c r="O1262" s="403"/>
      <c r="P1262" s="403"/>
      <c r="Q1262" s="403"/>
      <c r="R1262" s="403"/>
      <c r="S1262" s="403"/>
      <c r="T1262" s="403"/>
      <c r="U1262" s="403"/>
      <c r="V1262" s="403"/>
      <c r="W1262" s="404"/>
      <c r="X1262" s="405">
        <f>SUM(X1260:AF1261)</f>
        <v>1.5999999999999999</v>
      </c>
      <c r="Y1262" s="405"/>
      <c r="Z1262" s="405"/>
      <c r="AA1262" s="405"/>
      <c r="AB1262" s="405"/>
      <c r="AC1262" s="405"/>
      <c r="AD1262" s="405"/>
      <c r="AE1262" s="405"/>
      <c r="AF1262" s="405"/>
      <c r="AH1262" s="41"/>
      <c r="AI1262" s="43">
        <f>AJ1194</f>
        <v>1.5999999999999999</v>
      </c>
      <c r="AJ1262" s="44">
        <f>AI1262-X1262</f>
        <v>0</v>
      </c>
      <c r="AL1262" s="71"/>
      <c r="AQ1262" s="113"/>
      <c r="AR1262" s="41"/>
    </row>
    <row r="1263" spans="1:48" s="43" customFormat="1" x14ac:dyDescent="0.3">
      <c r="A1263" s="21" t="s">
        <v>20</v>
      </c>
      <c r="B1263" s="62"/>
      <c r="C1263" s="62"/>
      <c r="D1263" s="22"/>
      <c r="E1263" s="23"/>
      <c r="F1263" s="23"/>
      <c r="G1263" s="62"/>
      <c r="H1263" s="62"/>
      <c r="I1263" s="62"/>
      <c r="J1263" s="62"/>
      <c r="K1263" s="62"/>
      <c r="L1263" s="62"/>
      <c r="M1263" s="62"/>
      <c r="N1263" s="62"/>
      <c r="O1263" s="62"/>
      <c r="P1263" s="62"/>
      <c r="Q1263" s="62"/>
      <c r="R1263" s="62"/>
      <c r="S1263" s="62"/>
      <c r="T1263" s="62"/>
      <c r="U1263" s="62"/>
      <c r="V1263" s="62"/>
      <c r="W1263" s="62"/>
      <c r="X1263" s="46"/>
      <c r="Y1263" s="46"/>
      <c r="Z1263" s="46"/>
      <c r="AA1263" s="46"/>
      <c r="AB1263" s="61"/>
      <c r="AC1263" s="61"/>
      <c r="AD1263" s="61"/>
      <c r="AE1263" s="61"/>
      <c r="AF1263" s="24"/>
      <c r="AL1263" s="71"/>
      <c r="AQ1263" s="113"/>
    </row>
    <row r="1264" spans="1:48" s="43" customFormat="1" ht="33.75" customHeight="1" x14ac:dyDescent="0.3">
      <c r="A1264" s="25" t="s">
        <v>21</v>
      </c>
      <c r="B1264" s="442">
        <v>40815</v>
      </c>
      <c r="C1264" s="442"/>
      <c r="D1264" s="443" t="str">
        <f>VLOOKUP(B1264,Serviços!A:E,2,FALSE)</f>
        <v>SINALIZAÇÃO HORIZONTAL COM RESINA ACRÍLICA (0,6 mm)</v>
      </c>
      <c r="E1264" s="443"/>
      <c r="F1264" s="443"/>
      <c r="G1264" s="443"/>
      <c r="H1264" s="443"/>
      <c r="I1264" s="443"/>
      <c r="J1264" s="443"/>
      <c r="K1264" s="443"/>
      <c r="L1264" s="443"/>
      <c r="M1264" s="443"/>
      <c r="N1264" s="443"/>
      <c r="O1264" s="443"/>
      <c r="P1264" s="443"/>
      <c r="Q1264" s="443"/>
      <c r="R1264" s="443"/>
      <c r="S1264" s="443"/>
      <c r="T1264" s="443"/>
      <c r="U1264" s="443"/>
      <c r="V1264" s="443"/>
      <c r="W1264" s="443"/>
      <c r="X1264" s="443"/>
      <c r="Y1264" s="443"/>
      <c r="Z1264" s="443"/>
      <c r="AA1264" s="443"/>
      <c r="AB1264" s="443"/>
      <c r="AC1264" s="429" t="s">
        <v>22</v>
      </c>
      <c r="AD1264" s="429"/>
      <c r="AE1264" s="429"/>
      <c r="AF1264" s="53" t="str">
        <f>VLOOKUP(B1264,Serviços!A:E,3,FALSE)</f>
        <v xml:space="preserve">m2    </v>
      </c>
      <c r="AI1264" s="44">
        <f>X1332</f>
        <v>31.950000000000003</v>
      </c>
      <c r="AJ1264" s="43">
        <f>VLOOKUP(B1264,Orçamento!$A:$D,4,FALSE)</f>
        <v>31.950000000000003</v>
      </c>
      <c r="AK1264" s="44">
        <f>AI1264-AJ1264</f>
        <v>0</v>
      </c>
      <c r="AL1264" s="71"/>
      <c r="AP1264" s="74">
        <f>X1330</f>
        <v>28.19</v>
      </c>
      <c r="AQ1264" s="113" t="s">
        <v>954</v>
      </c>
    </row>
    <row r="1265" spans="1:43" s="43" customFormat="1" outlineLevel="1" x14ac:dyDescent="0.3">
      <c r="A1265" s="25"/>
      <c r="B1265" s="26"/>
      <c r="C1265" s="26"/>
      <c r="D1265" s="27"/>
      <c r="E1265" s="28"/>
      <c r="F1265" s="28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  <c r="R1265" s="26"/>
      <c r="S1265" s="26"/>
      <c r="T1265" s="26"/>
      <c r="U1265" s="26"/>
      <c r="V1265" s="26"/>
      <c r="W1265" s="26"/>
      <c r="X1265" s="47"/>
      <c r="Y1265" s="47"/>
      <c r="Z1265" s="47"/>
      <c r="AA1265" s="47"/>
      <c r="AB1265" s="50"/>
      <c r="AC1265" s="50"/>
      <c r="AD1265" s="50"/>
      <c r="AE1265" s="50"/>
      <c r="AF1265" s="29"/>
      <c r="AL1265" s="71"/>
      <c r="AQ1265" s="113"/>
    </row>
    <row r="1266" spans="1:43" s="43" customFormat="1" outlineLevel="1" x14ac:dyDescent="0.3">
      <c r="A1266" s="409" t="s">
        <v>23</v>
      </c>
      <c r="B1266" s="409"/>
      <c r="C1266" s="409"/>
      <c r="D1266" s="409"/>
      <c r="E1266" s="410" t="s">
        <v>24</v>
      </c>
      <c r="F1266" s="410"/>
      <c r="G1266" s="58" t="s">
        <v>25</v>
      </c>
      <c r="H1266" s="410" t="s">
        <v>26</v>
      </c>
      <c r="I1266" s="410"/>
      <c r="J1266" s="410"/>
      <c r="K1266" s="410"/>
      <c r="L1266" s="410" t="s">
        <v>27</v>
      </c>
      <c r="M1266" s="410"/>
      <c r="N1266" s="410" t="s">
        <v>28</v>
      </c>
      <c r="O1266" s="410"/>
      <c r="P1266" s="410"/>
      <c r="Q1266" s="410"/>
      <c r="R1266" s="410"/>
      <c r="S1266" s="410"/>
      <c r="T1266" s="410"/>
      <c r="U1266" s="410"/>
      <c r="V1266" s="410" t="s">
        <v>29</v>
      </c>
      <c r="W1266" s="410"/>
      <c r="X1266" s="410"/>
      <c r="Y1266" s="410"/>
      <c r="Z1266" s="410"/>
      <c r="AA1266" s="411" t="s">
        <v>30</v>
      </c>
      <c r="AB1266" s="411"/>
      <c r="AC1266" s="411"/>
      <c r="AD1266" s="411"/>
      <c r="AE1266" s="411" t="s">
        <v>31</v>
      </c>
      <c r="AF1266" s="411"/>
      <c r="AL1266" s="71"/>
      <c r="AQ1266" s="113"/>
    </row>
    <row r="1267" spans="1:43" s="43" customFormat="1" ht="34.5" customHeight="1" outlineLevel="1" x14ac:dyDescent="0.3">
      <c r="A1267" s="439" t="str">
        <f>IF(E1267=0,"",VLOOKUP(E1267,Equipamentos!$A$3:$V$145,2,FALSE))</f>
        <v>CAMINHÃO PARA PINTURA A FRIO COM DEMARCADOR DE FAIXAS</v>
      </c>
      <c r="B1267" s="440"/>
      <c r="C1267" s="440"/>
      <c r="D1267" s="440"/>
      <c r="E1267" s="441">
        <v>30049</v>
      </c>
      <c r="F1267" s="441"/>
      <c r="G1267" s="59"/>
      <c r="H1267" s="413">
        <v>1</v>
      </c>
      <c r="I1267" s="413"/>
      <c r="J1267" s="413"/>
      <c r="K1267" s="413"/>
      <c r="L1267" s="408">
        <f t="shared" ref="L1267:L1275" si="97">IF(H1267&gt;0,1-H1267,"")</f>
        <v>0</v>
      </c>
      <c r="M1267" s="408"/>
      <c r="N1267" s="438">
        <f>IF(E1267="","",VLOOKUP(E1267,Equipamentos!$A$3:$V$658,3,FALSE))-0.01</f>
        <v>369.76</v>
      </c>
      <c r="O1267" s="438"/>
      <c r="P1267" s="438"/>
      <c r="Q1267" s="438"/>
      <c r="R1267" s="438"/>
      <c r="S1267" s="438"/>
      <c r="T1267" s="438"/>
      <c r="U1267" s="438"/>
      <c r="V1267" s="30"/>
      <c r="W1267" s="438">
        <f>IF(E1267="","",VLOOKUP(E1267,Equipamentos!$A$3:$V$658,4,FALSE))</f>
        <v>142.24</v>
      </c>
      <c r="X1267" s="438"/>
      <c r="Y1267" s="438"/>
      <c r="Z1267" s="438"/>
      <c r="AA1267" s="414">
        <v>1</v>
      </c>
      <c r="AB1267" s="414"/>
      <c r="AC1267" s="414"/>
      <c r="AD1267" s="414"/>
      <c r="AE1267" s="429">
        <f>IF(AA1267="","",((H1267*N1267)+(L1267*W1267))*AA1267)</f>
        <v>369.76</v>
      </c>
      <c r="AF1267" s="430"/>
      <c r="AL1267" s="71"/>
      <c r="AQ1267" s="113"/>
    </row>
    <row r="1268" spans="1:43" s="43" customFormat="1" outlineLevel="1" x14ac:dyDescent="0.3">
      <c r="A1268" s="415" t="str">
        <f>IF(E1268=0,"",VLOOKUP(E1268,Equipamentos!$A$3:$V$145,2,FALSE))</f>
        <v/>
      </c>
      <c r="B1268" s="416"/>
      <c r="C1268" s="416"/>
      <c r="D1268" s="416"/>
      <c r="E1268" s="434"/>
      <c r="F1268" s="434"/>
      <c r="G1268" s="28"/>
      <c r="H1268" s="408"/>
      <c r="I1268" s="408"/>
      <c r="J1268" s="408"/>
      <c r="K1268" s="408"/>
      <c r="L1268" s="408" t="str">
        <f t="shared" si="97"/>
        <v/>
      </c>
      <c r="M1268" s="408"/>
      <c r="N1268" s="438" t="str">
        <f>IF(E1268="","",VLOOKUP(E1268,Equipamentos!$A$3:$V$64,3,FALSE))</f>
        <v/>
      </c>
      <c r="O1268" s="438"/>
      <c r="P1268" s="438"/>
      <c r="Q1268" s="438"/>
      <c r="R1268" s="438"/>
      <c r="S1268" s="438"/>
      <c r="T1268" s="438"/>
      <c r="U1268" s="438"/>
      <c r="V1268" s="30"/>
      <c r="W1268" s="438" t="str">
        <f>IF(E1268="","",VLOOKUP(E1268,Equipamentos!$A$3:$V$64,4,FALSE))</f>
        <v/>
      </c>
      <c r="X1268" s="438"/>
      <c r="Y1268" s="438"/>
      <c r="Z1268" s="438"/>
      <c r="AA1268" s="397"/>
      <c r="AB1268" s="397"/>
      <c r="AC1268" s="397"/>
      <c r="AD1268" s="397"/>
      <c r="AE1268" s="429" t="str">
        <f t="shared" ref="AE1268:AE1275" si="98">IF(AA1268="","",((H1268*N1268)+(L1268*W1268))*AA1268)</f>
        <v/>
      </c>
      <c r="AF1268" s="430"/>
      <c r="AL1268" s="71"/>
      <c r="AQ1268" s="113"/>
    </row>
    <row r="1269" spans="1:43" s="43" customFormat="1" outlineLevel="1" x14ac:dyDescent="0.3">
      <c r="A1269" s="415" t="str">
        <f>IF(E1269=0,"",VLOOKUP(E1269,Equipamentos!$A$3:$V$145,2,FALSE))</f>
        <v/>
      </c>
      <c r="B1269" s="416"/>
      <c r="C1269" s="416"/>
      <c r="D1269" s="416"/>
      <c r="E1269" s="434"/>
      <c r="F1269" s="434"/>
      <c r="G1269" s="28"/>
      <c r="H1269" s="408"/>
      <c r="I1269" s="408"/>
      <c r="J1269" s="408"/>
      <c r="K1269" s="408"/>
      <c r="L1269" s="408" t="str">
        <f t="shared" si="97"/>
        <v/>
      </c>
      <c r="M1269" s="408"/>
      <c r="N1269" s="438" t="str">
        <f>IF(E1269="","",VLOOKUP(E1269,Equipamentos!$A$3:$V$64,3,FALSE))</f>
        <v/>
      </c>
      <c r="O1269" s="438"/>
      <c r="P1269" s="438"/>
      <c r="Q1269" s="438"/>
      <c r="R1269" s="438"/>
      <c r="S1269" s="438"/>
      <c r="T1269" s="438"/>
      <c r="U1269" s="438"/>
      <c r="V1269" s="30"/>
      <c r="W1269" s="438" t="str">
        <f>IF(E1269="","",VLOOKUP(E1269,Equipamentos!$A$3:$V$64,4,FALSE))</f>
        <v/>
      </c>
      <c r="X1269" s="438"/>
      <c r="Y1269" s="438"/>
      <c r="Z1269" s="438"/>
      <c r="AA1269" s="397"/>
      <c r="AB1269" s="397"/>
      <c r="AC1269" s="397"/>
      <c r="AD1269" s="397"/>
      <c r="AE1269" s="429" t="str">
        <f t="shared" si="98"/>
        <v/>
      </c>
      <c r="AF1269" s="430"/>
      <c r="AL1269" s="71"/>
      <c r="AQ1269" s="113"/>
    </row>
    <row r="1270" spans="1:43" s="43" customFormat="1" outlineLevel="1" x14ac:dyDescent="0.3">
      <c r="A1270" s="415" t="str">
        <f>IF(E1270=0,"",VLOOKUP(E1270,Equipamentos!$A$3:$V$145,2,FALSE))</f>
        <v/>
      </c>
      <c r="B1270" s="416"/>
      <c r="C1270" s="416"/>
      <c r="D1270" s="416"/>
      <c r="E1270" s="434"/>
      <c r="F1270" s="434"/>
      <c r="G1270" s="28"/>
      <c r="H1270" s="408"/>
      <c r="I1270" s="408"/>
      <c r="J1270" s="408"/>
      <c r="K1270" s="408"/>
      <c r="L1270" s="408" t="str">
        <f t="shared" si="97"/>
        <v/>
      </c>
      <c r="M1270" s="408"/>
      <c r="N1270" s="438" t="str">
        <f>IF(E1270="","",VLOOKUP(E1270,Equipamentos!$A$3:$V$64,3,FALSE))</f>
        <v/>
      </c>
      <c r="O1270" s="438"/>
      <c r="P1270" s="438"/>
      <c r="Q1270" s="438"/>
      <c r="R1270" s="438"/>
      <c r="S1270" s="438"/>
      <c r="T1270" s="438"/>
      <c r="U1270" s="438"/>
      <c r="V1270" s="30"/>
      <c r="W1270" s="438" t="str">
        <f>IF(E1270="","",VLOOKUP(E1270,Equipamentos!$A$3:$V$64,4,FALSE))</f>
        <v/>
      </c>
      <c r="X1270" s="438"/>
      <c r="Y1270" s="438"/>
      <c r="Z1270" s="438"/>
      <c r="AA1270" s="397"/>
      <c r="AB1270" s="397"/>
      <c r="AC1270" s="397"/>
      <c r="AD1270" s="397"/>
      <c r="AE1270" s="429" t="str">
        <f t="shared" si="98"/>
        <v/>
      </c>
      <c r="AF1270" s="430"/>
      <c r="AL1270" s="71"/>
      <c r="AQ1270" s="113"/>
    </row>
    <row r="1271" spans="1:43" s="43" customFormat="1" outlineLevel="1" x14ac:dyDescent="0.3">
      <c r="A1271" s="415" t="str">
        <f>IF(E1271=0,"",VLOOKUP(E1271,Equipamentos!$A$3:$V$145,2,FALSE))</f>
        <v/>
      </c>
      <c r="B1271" s="416"/>
      <c r="C1271" s="416"/>
      <c r="D1271" s="416"/>
      <c r="E1271" s="434"/>
      <c r="F1271" s="434"/>
      <c r="G1271" s="28"/>
      <c r="H1271" s="408"/>
      <c r="I1271" s="408"/>
      <c r="J1271" s="408"/>
      <c r="K1271" s="408"/>
      <c r="L1271" s="408" t="str">
        <f t="shared" si="97"/>
        <v/>
      </c>
      <c r="M1271" s="408"/>
      <c r="N1271" s="438" t="str">
        <f>IF(E1271="","",VLOOKUP(E1271,Equipamentos!$A$3:$V$64,3,FALSE))</f>
        <v/>
      </c>
      <c r="O1271" s="438"/>
      <c r="P1271" s="438"/>
      <c r="Q1271" s="438"/>
      <c r="R1271" s="438"/>
      <c r="S1271" s="438"/>
      <c r="T1271" s="438"/>
      <c r="U1271" s="438"/>
      <c r="V1271" s="30"/>
      <c r="W1271" s="438" t="str">
        <f>IF(E1271="","",VLOOKUP(E1271,Equipamentos!$A$3:$V$64,4,FALSE))</f>
        <v/>
      </c>
      <c r="X1271" s="438"/>
      <c r="Y1271" s="438"/>
      <c r="Z1271" s="438"/>
      <c r="AA1271" s="397"/>
      <c r="AB1271" s="397"/>
      <c r="AC1271" s="397"/>
      <c r="AD1271" s="397"/>
      <c r="AE1271" s="429" t="str">
        <f t="shared" si="98"/>
        <v/>
      </c>
      <c r="AF1271" s="430"/>
      <c r="AL1271" s="71"/>
      <c r="AQ1271" s="113"/>
    </row>
    <row r="1272" spans="1:43" s="43" customFormat="1" outlineLevel="1" x14ac:dyDescent="0.3">
      <c r="A1272" s="415" t="str">
        <f>IF(E1272=0,"",VLOOKUP(E1272,Equipamentos!$A$3:$V$145,2,FALSE))</f>
        <v/>
      </c>
      <c r="B1272" s="416"/>
      <c r="C1272" s="416"/>
      <c r="D1272" s="416"/>
      <c r="E1272" s="434"/>
      <c r="F1272" s="434"/>
      <c r="G1272" s="28"/>
      <c r="H1272" s="408"/>
      <c r="I1272" s="408"/>
      <c r="J1272" s="408"/>
      <c r="K1272" s="408"/>
      <c r="L1272" s="408" t="str">
        <f t="shared" si="97"/>
        <v/>
      </c>
      <c r="M1272" s="408"/>
      <c r="N1272" s="438" t="str">
        <f>IF(E1272="","",VLOOKUP(E1272,Equipamentos!$A$3:$V$64,3,FALSE))</f>
        <v/>
      </c>
      <c r="O1272" s="438"/>
      <c r="P1272" s="438"/>
      <c r="Q1272" s="438"/>
      <c r="R1272" s="438"/>
      <c r="S1272" s="438"/>
      <c r="T1272" s="438"/>
      <c r="U1272" s="438"/>
      <c r="V1272" s="30"/>
      <c r="W1272" s="438" t="str">
        <f>IF(E1272="","",VLOOKUP(E1272,Equipamentos!$A$3:$V$64,4,FALSE))</f>
        <v/>
      </c>
      <c r="X1272" s="438"/>
      <c r="Y1272" s="438"/>
      <c r="Z1272" s="438"/>
      <c r="AA1272" s="397"/>
      <c r="AB1272" s="397"/>
      <c r="AC1272" s="397"/>
      <c r="AD1272" s="397"/>
      <c r="AE1272" s="429" t="str">
        <f t="shared" si="98"/>
        <v/>
      </c>
      <c r="AF1272" s="430"/>
      <c r="AL1272" s="71"/>
      <c r="AQ1272" s="113"/>
    </row>
    <row r="1273" spans="1:43" s="43" customFormat="1" outlineLevel="1" x14ac:dyDescent="0.3">
      <c r="A1273" s="415" t="str">
        <f>IF(E1273=0,"",VLOOKUP(E1273,Equipamentos!$A$3:$V$145,2,FALSE))</f>
        <v/>
      </c>
      <c r="B1273" s="416"/>
      <c r="C1273" s="416"/>
      <c r="D1273" s="416"/>
      <c r="E1273" s="434"/>
      <c r="F1273" s="434"/>
      <c r="G1273" s="28"/>
      <c r="H1273" s="408"/>
      <c r="I1273" s="408"/>
      <c r="J1273" s="408"/>
      <c r="K1273" s="408"/>
      <c r="L1273" s="408" t="str">
        <f t="shared" si="97"/>
        <v/>
      </c>
      <c r="M1273" s="408"/>
      <c r="N1273" s="438" t="str">
        <f>IF(E1273="","",VLOOKUP(E1273,Equipamentos!$A$3:$V$64,3,FALSE))</f>
        <v/>
      </c>
      <c r="O1273" s="438"/>
      <c r="P1273" s="438"/>
      <c r="Q1273" s="438"/>
      <c r="R1273" s="438"/>
      <c r="S1273" s="438"/>
      <c r="T1273" s="438"/>
      <c r="U1273" s="438"/>
      <c r="V1273" s="30"/>
      <c r="W1273" s="438" t="str">
        <f>IF(E1273="","",VLOOKUP(E1273,Equipamentos!$A$3:$V$64,4,FALSE))</f>
        <v/>
      </c>
      <c r="X1273" s="438"/>
      <c r="Y1273" s="438"/>
      <c r="Z1273" s="438"/>
      <c r="AA1273" s="397"/>
      <c r="AB1273" s="397"/>
      <c r="AC1273" s="397"/>
      <c r="AD1273" s="397"/>
      <c r="AE1273" s="429" t="str">
        <f t="shared" si="98"/>
        <v/>
      </c>
      <c r="AF1273" s="430"/>
      <c r="AL1273" s="71"/>
      <c r="AQ1273" s="113"/>
    </row>
    <row r="1274" spans="1:43" s="43" customFormat="1" outlineLevel="1" x14ac:dyDescent="0.3">
      <c r="A1274" s="415" t="str">
        <f>IF(E1274=0,"",VLOOKUP(E1274,Equipamentos!$A$3:$V$145,2,FALSE))</f>
        <v/>
      </c>
      <c r="B1274" s="416"/>
      <c r="C1274" s="416"/>
      <c r="D1274" s="416"/>
      <c r="E1274" s="434"/>
      <c r="F1274" s="434"/>
      <c r="G1274" s="28"/>
      <c r="H1274" s="408"/>
      <c r="I1274" s="408"/>
      <c r="J1274" s="408"/>
      <c r="K1274" s="408"/>
      <c r="L1274" s="408" t="str">
        <f t="shared" si="97"/>
        <v/>
      </c>
      <c r="M1274" s="408"/>
      <c r="N1274" s="435" t="str">
        <f>IF(E1274="","",VLOOKUP(E1274,Equipamentos!$A$3:$V$64,3,FALSE))</f>
        <v/>
      </c>
      <c r="O1274" s="435"/>
      <c r="P1274" s="435"/>
      <c r="Q1274" s="435"/>
      <c r="R1274" s="435"/>
      <c r="S1274" s="435"/>
      <c r="T1274" s="435"/>
      <c r="U1274" s="435"/>
      <c r="V1274" s="31"/>
      <c r="W1274" s="435" t="str">
        <f>IF(E1274="","",VLOOKUP(E1274,Equipamentos!$A$3:$V$64,4,FALSE))</f>
        <v/>
      </c>
      <c r="X1274" s="435"/>
      <c r="Y1274" s="435"/>
      <c r="Z1274" s="435"/>
      <c r="AA1274" s="397"/>
      <c r="AB1274" s="397"/>
      <c r="AC1274" s="397"/>
      <c r="AD1274" s="397"/>
      <c r="AE1274" s="429" t="str">
        <f t="shared" si="98"/>
        <v/>
      </c>
      <c r="AF1274" s="430"/>
      <c r="AL1274" s="71"/>
      <c r="AQ1274" s="113"/>
    </row>
    <row r="1275" spans="1:43" s="43" customFormat="1" outlineLevel="1" x14ac:dyDescent="0.3">
      <c r="A1275" s="415" t="str">
        <f>IF(E1275=0,"",VLOOKUP(E1275,Equipamentos!$A$3:$V$145,2,FALSE))</f>
        <v/>
      </c>
      <c r="B1275" s="416"/>
      <c r="C1275" s="416"/>
      <c r="D1275" s="416"/>
      <c r="E1275" s="434"/>
      <c r="F1275" s="434"/>
      <c r="G1275" s="28"/>
      <c r="H1275" s="408"/>
      <c r="I1275" s="408"/>
      <c r="J1275" s="408"/>
      <c r="K1275" s="408"/>
      <c r="L1275" s="408" t="str">
        <f t="shared" si="97"/>
        <v/>
      </c>
      <c r="M1275" s="408"/>
      <c r="N1275" s="435" t="str">
        <f>IF(E1275="","",VLOOKUP(E1275,Equipamentos!$A$3:$V$64,3,FALSE))</f>
        <v/>
      </c>
      <c r="O1275" s="435"/>
      <c r="P1275" s="435"/>
      <c r="Q1275" s="435"/>
      <c r="R1275" s="435"/>
      <c r="S1275" s="435"/>
      <c r="T1275" s="435"/>
      <c r="U1275" s="435"/>
      <c r="V1275" s="31"/>
      <c r="W1275" s="435" t="str">
        <f>IF(E1275="","",VLOOKUP(E1275,Equipamentos!$A$3:$V$64,4,FALSE))</f>
        <v/>
      </c>
      <c r="X1275" s="435"/>
      <c r="Y1275" s="435"/>
      <c r="Z1275" s="435"/>
      <c r="AA1275" s="397"/>
      <c r="AB1275" s="397"/>
      <c r="AC1275" s="397"/>
      <c r="AD1275" s="397"/>
      <c r="AE1275" s="436" t="str">
        <f t="shared" si="98"/>
        <v/>
      </c>
      <c r="AF1275" s="437"/>
      <c r="AL1275" s="71"/>
      <c r="AQ1275" s="113"/>
    </row>
    <row r="1276" spans="1:43" s="43" customFormat="1" outlineLevel="1" x14ac:dyDescent="0.3">
      <c r="A1276" s="398" t="s">
        <v>32</v>
      </c>
      <c r="B1276" s="399"/>
      <c r="C1276" s="399"/>
      <c r="D1276" s="399"/>
      <c r="E1276" s="399"/>
      <c r="F1276" s="399"/>
      <c r="G1276" s="399"/>
      <c r="H1276" s="399"/>
      <c r="I1276" s="399"/>
      <c r="J1276" s="399"/>
      <c r="K1276" s="399"/>
      <c r="L1276" s="399"/>
      <c r="M1276" s="399"/>
      <c r="N1276" s="399"/>
      <c r="O1276" s="399"/>
      <c r="P1276" s="399"/>
      <c r="Q1276" s="399"/>
      <c r="R1276" s="399"/>
      <c r="S1276" s="399"/>
      <c r="T1276" s="399"/>
      <c r="U1276" s="399"/>
      <c r="V1276" s="399"/>
      <c r="W1276" s="400">
        <f>TRUNC(SUM(AE1267:AF1275),2)</f>
        <v>369.76</v>
      </c>
      <c r="X1276" s="401"/>
      <c r="Y1276" s="401"/>
      <c r="Z1276" s="401"/>
      <c r="AA1276" s="401"/>
      <c r="AB1276" s="401"/>
      <c r="AC1276" s="401"/>
      <c r="AD1276" s="401"/>
      <c r="AE1276" s="401"/>
      <c r="AF1276" s="401"/>
      <c r="AL1276" s="71"/>
      <c r="AQ1276" s="113"/>
    </row>
    <row r="1277" spans="1:43" s="43" customFormat="1" outlineLevel="1" x14ac:dyDescent="0.3">
      <c r="A1277" s="25"/>
      <c r="B1277" s="26"/>
      <c r="C1277" s="26"/>
      <c r="D1277" s="27"/>
      <c r="E1277" s="28"/>
      <c r="F1277" s="28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  <c r="R1277" s="26"/>
      <c r="S1277" s="26"/>
      <c r="T1277" s="26"/>
      <c r="U1277" s="26"/>
      <c r="V1277" s="26"/>
      <c r="W1277" s="26"/>
      <c r="X1277" s="47"/>
      <c r="Y1277" s="47"/>
      <c r="Z1277" s="47"/>
      <c r="AA1277" s="47"/>
      <c r="AB1277" s="50"/>
      <c r="AC1277" s="50"/>
      <c r="AD1277" s="50"/>
      <c r="AE1277" s="50"/>
      <c r="AF1277" s="29"/>
      <c r="AL1277" s="71"/>
      <c r="AQ1277" s="113"/>
    </row>
    <row r="1278" spans="1:43" s="43" customFormat="1" outlineLevel="1" x14ac:dyDescent="0.3">
      <c r="A1278" s="409" t="s">
        <v>33</v>
      </c>
      <c r="B1278" s="409"/>
      <c r="C1278" s="409"/>
      <c r="D1278" s="409"/>
      <c r="E1278" s="410" t="s">
        <v>24</v>
      </c>
      <c r="F1278" s="410"/>
      <c r="G1278" s="410" t="s">
        <v>522</v>
      </c>
      <c r="H1278" s="410"/>
      <c r="I1278" s="410"/>
      <c r="J1278" s="410"/>
      <c r="K1278" s="410" t="s">
        <v>34</v>
      </c>
      <c r="L1278" s="410"/>
      <c r="M1278" s="410"/>
      <c r="N1278" s="410"/>
      <c r="O1278" s="410" t="s">
        <v>30</v>
      </c>
      <c r="P1278" s="410"/>
      <c r="Q1278" s="410"/>
      <c r="R1278" s="410"/>
      <c r="S1278" s="410"/>
      <c r="T1278" s="410"/>
      <c r="U1278" s="410" t="s">
        <v>946</v>
      </c>
      <c r="V1278" s="410"/>
      <c r="W1278" s="410"/>
      <c r="X1278" s="410"/>
      <c r="Y1278" s="410"/>
      <c r="Z1278" s="410"/>
      <c r="AA1278" s="411" t="s">
        <v>31</v>
      </c>
      <c r="AB1278" s="411"/>
      <c r="AC1278" s="411"/>
      <c r="AD1278" s="411"/>
      <c r="AE1278" s="411"/>
      <c r="AF1278" s="411"/>
      <c r="AL1278" s="71"/>
      <c r="AQ1278" s="113"/>
    </row>
    <row r="1279" spans="1:43" s="43" customFormat="1" outlineLevel="1" x14ac:dyDescent="0.3">
      <c r="A1279" s="391" t="str">
        <f>IF(E1279=0,"",VLOOKUP(E1279,'Mão de Obra'!$A$2:$AA$998,2,FALSE))</f>
        <v>AJUDANTE</v>
      </c>
      <c r="B1279" s="392"/>
      <c r="C1279" s="392"/>
      <c r="D1279" s="392"/>
      <c r="E1279" s="412">
        <v>20003</v>
      </c>
      <c r="F1279" s="412"/>
      <c r="G1279" s="447">
        <f>VLOOKUP(E1279,'Mão de Obra'!$A$2:$F$42,6,FALSE)/100</f>
        <v>2.0217000000000001</v>
      </c>
      <c r="H1279" s="447"/>
      <c r="I1279" s="447"/>
      <c r="J1279" s="447"/>
      <c r="K1279" s="431">
        <f>IF(E1279=0,"",VLOOKUP(E1279,'Mão de Obra'!$A$2:$AA$998,5,))</f>
        <v>23.87</v>
      </c>
      <c r="L1279" s="431"/>
      <c r="M1279" s="431"/>
      <c r="N1279" s="431"/>
      <c r="O1279" s="432">
        <v>10</v>
      </c>
      <c r="P1279" s="432"/>
      <c r="Q1279" s="432"/>
      <c r="R1279" s="432"/>
      <c r="S1279" s="432"/>
      <c r="T1279" s="432"/>
      <c r="U1279" s="433">
        <f>VLOOKUP(E1279,'Mão de Obra'!A:I,8,FALSE)</f>
        <v>7.9</v>
      </c>
      <c r="V1279" s="433"/>
      <c r="W1279" s="433"/>
      <c r="X1279" s="433"/>
      <c r="Y1279" s="433"/>
      <c r="Z1279" s="433"/>
      <c r="AA1279" s="429">
        <f t="shared" ref="AA1279:AA1286" si="99">IF(O1279="","",O1279*K1279)</f>
        <v>238.70000000000002</v>
      </c>
      <c r="AB1279" s="429"/>
      <c r="AC1279" s="429"/>
      <c r="AD1279" s="429"/>
      <c r="AE1279" s="429"/>
      <c r="AF1279" s="430"/>
      <c r="AL1279" s="71"/>
      <c r="AQ1279" s="113"/>
    </row>
    <row r="1280" spans="1:43" s="43" customFormat="1" outlineLevel="1" x14ac:dyDescent="0.3">
      <c r="A1280" s="391" t="str">
        <f>IF(E1280=0,"",VLOOKUP(E1280,'Mão de Obra'!$A$2:$AA$998,2,FALSE))</f>
        <v>ENCARREGADO DE SERVIÇO</v>
      </c>
      <c r="B1280" s="392"/>
      <c r="C1280" s="392"/>
      <c r="D1280" s="392"/>
      <c r="E1280" s="412">
        <v>20002</v>
      </c>
      <c r="F1280" s="412"/>
      <c r="G1280" s="447">
        <f>VLOOKUP(E1280,'Mão de Obra'!$A$2:$F$42,6,FALSE)/100</f>
        <v>1.1945000000000001</v>
      </c>
      <c r="H1280" s="447"/>
      <c r="I1280" s="447"/>
      <c r="J1280" s="447"/>
      <c r="K1280" s="431">
        <f>IF(E1280=0,"",VLOOKUP(E1280,'Mão de Obra'!$A$2:$AA$998,5,))</f>
        <v>28.74</v>
      </c>
      <c r="L1280" s="431"/>
      <c r="M1280" s="431"/>
      <c r="N1280" s="431"/>
      <c r="O1280" s="433">
        <v>1</v>
      </c>
      <c r="P1280" s="433"/>
      <c r="Q1280" s="433"/>
      <c r="R1280" s="433"/>
      <c r="S1280" s="433"/>
      <c r="T1280" s="433"/>
      <c r="U1280" s="433">
        <f>VLOOKUP(E1280,'Mão de Obra'!A:I,8,FALSE)</f>
        <v>13.1</v>
      </c>
      <c r="V1280" s="433"/>
      <c r="W1280" s="433"/>
      <c r="X1280" s="433"/>
      <c r="Y1280" s="433"/>
      <c r="Z1280" s="433"/>
      <c r="AA1280" s="429">
        <f t="shared" si="99"/>
        <v>28.74</v>
      </c>
      <c r="AB1280" s="429"/>
      <c r="AC1280" s="429"/>
      <c r="AD1280" s="429"/>
      <c r="AE1280" s="429"/>
      <c r="AF1280" s="430"/>
      <c r="AL1280" s="71"/>
      <c r="AQ1280" s="113"/>
    </row>
    <row r="1281" spans="1:43" s="43" customFormat="1" outlineLevel="1" x14ac:dyDescent="0.3">
      <c r="A1281" s="391" t="str">
        <f>IF(E1281=0,"",VLOOKUP(E1281,'Mão de Obra'!$A$2:$AA$998,2,FALSE))</f>
        <v/>
      </c>
      <c r="B1281" s="392"/>
      <c r="C1281" s="392"/>
      <c r="D1281" s="392"/>
      <c r="E1281" s="393"/>
      <c r="F1281" s="393"/>
      <c r="G1281" s="427" t="str">
        <f t="shared" ref="G1281:G1286" si="100">IF(E1281=0,"",121.83%)</f>
        <v/>
      </c>
      <c r="H1281" s="427"/>
      <c r="I1281" s="427"/>
      <c r="J1281" s="427"/>
      <c r="K1281" s="428" t="str">
        <f>IF(E1281=0,"",VLOOKUP(E1281,'Mão de Obra'!$A$2:$AA$998,5,))</f>
        <v/>
      </c>
      <c r="L1281" s="428"/>
      <c r="M1281" s="428"/>
      <c r="N1281" s="428"/>
      <c r="O1281" s="433"/>
      <c r="P1281" s="433"/>
      <c r="Q1281" s="433"/>
      <c r="R1281" s="433"/>
      <c r="S1281" s="433"/>
      <c r="T1281" s="433"/>
      <c r="U1281" s="433"/>
      <c r="V1281" s="433"/>
      <c r="W1281" s="433"/>
      <c r="X1281" s="433"/>
      <c r="Y1281" s="433"/>
      <c r="Z1281" s="433"/>
      <c r="AA1281" s="429" t="str">
        <f t="shared" si="99"/>
        <v/>
      </c>
      <c r="AB1281" s="429"/>
      <c r="AC1281" s="429"/>
      <c r="AD1281" s="429"/>
      <c r="AE1281" s="429"/>
      <c r="AF1281" s="430"/>
      <c r="AL1281" s="71"/>
      <c r="AQ1281" s="113"/>
    </row>
    <row r="1282" spans="1:43" s="43" customFormat="1" outlineLevel="1" x14ac:dyDescent="0.3">
      <c r="A1282" s="391" t="str">
        <f>IF(E1282=0,"",VLOOKUP(E1282,'Mão de Obra'!$A$2:$AA$998,2,FALSE))</f>
        <v/>
      </c>
      <c r="B1282" s="392"/>
      <c r="C1282" s="392"/>
      <c r="D1282" s="392"/>
      <c r="E1282" s="393"/>
      <c r="F1282" s="393"/>
      <c r="G1282" s="427" t="str">
        <f t="shared" si="100"/>
        <v/>
      </c>
      <c r="H1282" s="427"/>
      <c r="I1282" s="427"/>
      <c r="J1282" s="427"/>
      <c r="K1282" s="428" t="str">
        <f>IF(E1282=0,"",VLOOKUP(E1282,'Mão de Obra'!$A$2:$AA$998,5,))</f>
        <v/>
      </c>
      <c r="L1282" s="428"/>
      <c r="M1282" s="428"/>
      <c r="N1282" s="428"/>
      <c r="O1282" s="408"/>
      <c r="P1282" s="408"/>
      <c r="Q1282" s="408"/>
      <c r="R1282" s="408"/>
      <c r="S1282" s="408"/>
      <c r="T1282" s="408"/>
      <c r="U1282" s="408"/>
      <c r="V1282" s="408"/>
      <c r="W1282" s="408"/>
      <c r="X1282" s="408"/>
      <c r="Y1282" s="408"/>
      <c r="Z1282" s="408"/>
      <c r="AA1282" s="429" t="str">
        <f t="shared" si="99"/>
        <v/>
      </c>
      <c r="AB1282" s="429"/>
      <c r="AC1282" s="429"/>
      <c r="AD1282" s="429"/>
      <c r="AE1282" s="429"/>
      <c r="AF1282" s="430"/>
      <c r="AL1282" s="71"/>
      <c r="AQ1282" s="113"/>
    </row>
    <row r="1283" spans="1:43" s="43" customFormat="1" outlineLevel="1" x14ac:dyDescent="0.3">
      <c r="A1283" s="391" t="str">
        <f>IF(E1283=0,"",VLOOKUP(E1283,'Mão de Obra'!$A$2:$AA$998,2,FALSE))</f>
        <v/>
      </c>
      <c r="B1283" s="392"/>
      <c r="C1283" s="392"/>
      <c r="D1283" s="392"/>
      <c r="E1283" s="393"/>
      <c r="F1283" s="393"/>
      <c r="G1283" s="427" t="str">
        <f t="shared" si="100"/>
        <v/>
      </c>
      <c r="H1283" s="427"/>
      <c r="I1283" s="427"/>
      <c r="J1283" s="427"/>
      <c r="K1283" s="428" t="str">
        <f>IF(E1283=0,"",VLOOKUP(E1283,'Mão de Obra'!$A$2:$AA$998,5,))</f>
        <v/>
      </c>
      <c r="L1283" s="428"/>
      <c r="M1283" s="428"/>
      <c r="N1283" s="428"/>
      <c r="O1283" s="408"/>
      <c r="P1283" s="408"/>
      <c r="Q1283" s="408"/>
      <c r="R1283" s="408"/>
      <c r="S1283" s="408"/>
      <c r="T1283" s="408"/>
      <c r="U1283" s="408"/>
      <c r="V1283" s="408"/>
      <c r="W1283" s="408"/>
      <c r="X1283" s="408"/>
      <c r="Y1283" s="408"/>
      <c r="Z1283" s="408"/>
      <c r="AA1283" s="429" t="str">
        <f t="shared" si="99"/>
        <v/>
      </c>
      <c r="AB1283" s="429"/>
      <c r="AC1283" s="429"/>
      <c r="AD1283" s="429"/>
      <c r="AE1283" s="429"/>
      <c r="AF1283" s="430"/>
      <c r="AL1283" s="71"/>
      <c r="AQ1283" s="113"/>
    </row>
    <row r="1284" spans="1:43" s="43" customFormat="1" outlineLevel="1" x14ac:dyDescent="0.3">
      <c r="A1284" s="391" t="str">
        <f>IF(E1284=0,"",VLOOKUP(E1284,'Mão de Obra'!$A$2:$AA$998,2,FALSE))</f>
        <v/>
      </c>
      <c r="B1284" s="392"/>
      <c r="C1284" s="392"/>
      <c r="D1284" s="392"/>
      <c r="E1284" s="393"/>
      <c r="F1284" s="393"/>
      <c r="G1284" s="427" t="str">
        <f t="shared" si="100"/>
        <v/>
      </c>
      <c r="H1284" s="427"/>
      <c r="I1284" s="427"/>
      <c r="J1284" s="427"/>
      <c r="K1284" s="428" t="str">
        <f>IF(E1284=0,"",VLOOKUP(E1284,'Mão de Obra'!$A$2:$AA$998,5,))</f>
        <v/>
      </c>
      <c r="L1284" s="428"/>
      <c r="M1284" s="428"/>
      <c r="N1284" s="428"/>
      <c r="O1284" s="408"/>
      <c r="P1284" s="408"/>
      <c r="Q1284" s="408"/>
      <c r="R1284" s="408"/>
      <c r="S1284" s="408"/>
      <c r="T1284" s="408"/>
      <c r="U1284" s="408"/>
      <c r="V1284" s="408"/>
      <c r="W1284" s="408"/>
      <c r="X1284" s="408"/>
      <c r="Y1284" s="408"/>
      <c r="Z1284" s="408"/>
      <c r="AA1284" s="429" t="str">
        <f t="shared" si="99"/>
        <v/>
      </c>
      <c r="AB1284" s="429"/>
      <c r="AC1284" s="429"/>
      <c r="AD1284" s="429"/>
      <c r="AE1284" s="429"/>
      <c r="AF1284" s="430"/>
      <c r="AL1284" s="71"/>
      <c r="AQ1284" s="113"/>
    </row>
    <row r="1285" spans="1:43" s="43" customFormat="1" outlineLevel="1" x14ac:dyDescent="0.3">
      <c r="A1285" s="391" t="str">
        <f>IF(E1285=0,"",VLOOKUP(E1285,'Mão de Obra'!$A$2:$AA$998,2,FALSE))</f>
        <v/>
      </c>
      <c r="B1285" s="392"/>
      <c r="C1285" s="392"/>
      <c r="D1285" s="392"/>
      <c r="E1285" s="393"/>
      <c r="F1285" s="393"/>
      <c r="G1285" s="427" t="str">
        <f t="shared" si="100"/>
        <v/>
      </c>
      <c r="H1285" s="427"/>
      <c r="I1285" s="427"/>
      <c r="J1285" s="427"/>
      <c r="K1285" s="428" t="str">
        <f>IF(E1285=0,"",VLOOKUP(E1285,'Mão de Obra'!$A$2:$AA$998,5,))</f>
        <v/>
      </c>
      <c r="L1285" s="428"/>
      <c r="M1285" s="428"/>
      <c r="N1285" s="428"/>
      <c r="O1285" s="408"/>
      <c r="P1285" s="408"/>
      <c r="Q1285" s="408"/>
      <c r="R1285" s="408"/>
      <c r="S1285" s="408"/>
      <c r="T1285" s="408"/>
      <c r="U1285" s="408"/>
      <c r="V1285" s="408"/>
      <c r="W1285" s="408"/>
      <c r="X1285" s="408"/>
      <c r="Y1285" s="408"/>
      <c r="Z1285" s="408"/>
      <c r="AA1285" s="429" t="str">
        <f t="shared" si="99"/>
        <v/>
      </c>
      <c r="AB1285" s="429"/>
      <c r="AC1285" s="429"/>
      <c r="AD1285" s="429"/>
      <c r="AE1285" s="429"/>
      <c r="AF1285" s="430"/>
      <c r="AL1285" s="71"/>
      <c r="AQ1285" s="113"/>
    </row>
    <row r="1286" spans="1:43" s="43" customFormat="1" outlineLevel="1" x14ac:dyDescent="0.3">
      <c r="A1286" s="391" t="str">
        <f>IF(E1286=0,"",VLOOKUP(E1286,'Mão de Obra'!$A$2:$AA$998,2,FALSE))</f>
        <v/>
      </c>
      <c r="B1286" s="392"/>
      <c r="C1286" s="392"/>
      <c r="D1286" s="392"/>
      <c r="E1286" s="393"/>
      <c r="F1286" s="393"/>
      <c r="G1286" s="427" t="str">
        <f t="shared" si="100"/>
        <v/>
      </c>
      <c r="H1286" s="427"/>
      <c r="I1286" s="427"/>
      <c r="J1286" s="427"/>
      <c r="K1286" s="428" t="str">
        <f>IF(E1286=0,"",VLOOKUP(E1286,'Mão de Obra'!$A$2:$AA$998,5))</f>
        <v/>
      </c>
      <c r="L1286" s="428"/>
      <c r="M1286" s="428"/>
      <c r="N1286" s="428"/>
      <c r="O1286" s="408"/>
      <c r="P1286" s="408"/>
      <c r="Q1286" s="408"/>
      <c r="R1286" s="408"/>
      <c r="S1286" s="408"/>
      <c r="T1286" s="408"/>
      <c r="U1286" s="408"/>
      <c r="V1286" s="408"/>
      <c r="W1286" s="408"/>
      <c r="X1286" s="408"/>
      <c r="Y1286" s="408"/>
      <c r="Z1286" s="408"/>
      <c r="AA1286" s="429" t="str">
        <f t="shared" si="99"/>
        <v/>
      </c>
      <c r="AB1286" s="429"/>
      <c r="AC1286" s="429"/>
      <c r="AD1286" s="429"/>
      <c r="AE1286" s="429"/>
      <c r="AF1286" s="430"/>
      <c r="AL1286" s="71"/>
      <c r="AQ1286" s="113"/>
    </row>
    <row r="1287" spans="1:43" s="43" customFormat="1" outlineLevel="1" x14ac:dyDescent="0.3">
      <c r="A1287" s="398" t="s">
        <v>35</v>
      </c>
      <c r="B1287" s="399"/>
      <c r="C1287" s="399"/>
      <c r="D1287" s="399"/>
      <c r="E1287" s="399"/>
      <c r="F1287" s="399"/>
      <c r="G1287" s="399"/>
      <c r="H1287" s="399"/>
      <c r="I1287" s="399"/>
      <c r="J1287" s="399"/>
      <c r="K1287" s="399"/>
      <c r="L1287" s="399"/>
      <c r="M1287" s="399"/>
      <c r="N1287" s="399"/>
      <c r="O1287" s="399"/>
      <c r="P1287" s="399"/>
      <c r="Q1287" s="399"/>
      <c r="R1287" s="399"/>
      <c r="S1287" s="399"/>
      <c r="T1287" s="399"/>
      <c r="U1287" s="399"/>
      <c r="V1287" s="399"/>
      <c r="W1287" s="400">
        <f>TRUNC(SUM(AA1279:AF1286),2)</f>
        <v>267.44</v>
      </c>
      <c r="X1287" s="401"/>
      <c r="Y1287" s="401"/>
      <c r="Z1287" s="401"/>
      <c r="AA1287" s="401"/>
      <c r="AB1287" s="401"/>
      <c r="AC1287" s="401"/>
      <c r="AD1287" s="401"/>
      <c r="AE1287" s="401"/>
      <c r="AF1287" s="401"/>
      <c r="AL1287" s="71"/>
      <c r="AQ1287" s="113"/>
    </row>
    <row r="1288" spans="1:43" s="43" customFormat="1" outlineLevel="1" x14ac:dyDescent="0.3">
      <c r="A1288" s="25"/>
      <c r="B1288" s="26"/>
      <c r="C1288" s="26"/>
      <c r="D1288" s="27"/>
      <c r="E1288" s="28"/>
      <c r="F1288" s="28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  <c r="R1288" s="26"/>
      <c r="S1288" s="26"/>
      <c r="T1288" s="26"/>
      <c r="U1288" s="26"/>
      <c r="V1288" s="26"/>
      <c r="W1288" s="26"/>
      <c r="X1288" s="47"/>
      <c r="Y1288" s="47"/>
      <c r="Z1288" s="47"/>
      <c r="AA1288" s="47"/>
      <c r="AB1288" s="50"/>
      <c r="AC1288" s="50"/>
      <c r="AD1288" s="50"/>
      <c r="AE1288" s="50"/>
      <c r="AF1288" s="29"/>
      <c r="AL1288" s="71"/>
      <c r="AQ1288" s="113"/>
    </row>
    <row r="1289" spans="1:43" s="43" customFormat="1" outlineLevel="1" x14ac:dyDescent="0.3">
      <c r="A1289" s="409" t="s">
        <v>36</v>
      </c>
      <c r="B1289" s="409"/>
      <c r="C1289" s="409"/>
      <c r="D1289" s="409"/>
      <c r="E1289" s="410" t="s">
        <v>24</v>
      </c>
      <c r="F1289" s="410"/>
      <c r="G1289" s="410" t="s">
        <v>37</v>
      </c>
      <c r="H1289" s="410"/>
      <c r="I1289" s="410"/>
      <c r="J1289" s="410" t="s">
        <v>38</v>
      </c>
      <c r="K1289" s="410"/>
      <c r="L1289" s="410"/>
      <c r="M1289" s="410" t="s">
        <v>39</v>
      </c>
      <c r="N1289" s="410"/>
      <c r="O1289" s="410"/>
      <c r="P1289" s="410"/>
      <c r="Q1289" s="410"/>
      <c r="R1289" s="410" t="s">
        <v>40</v>
      </c>
      <c r="S1289" s="410"/>
      <c r="T1289" s="410"/>
      <c r="U1289" s="410"/>
      <c r="V1289" s="410"/>
      <c r="W1289" s="410" t="s">
        <v>19</v>
      </c>
      <c r="X1289" s="410"/>
      <c r="Y1289" s="410"/>
      <c r="Z1289" s="410"/>
      <c r="AA1289" s="410"/>
      <c r="AB1289" s="410"/>
      <c r="AC1289" s="410"/>
      <c r="AD1289" s="410"/>
      <c r="AE1289" s="410"/>
      <c r="AF1289" s="410"/>
      <c r="AL1289" s="71"/>
      <c r="AQ1289" s="113"/>
    </row>
    <row r="1290" spans="1:43" s="43" customFormat="1" outlineLevel="1" x14ac:dyDescent="0.3">
      <c r="A1290" s="32" t="s">
        <v>519</v>
      </c>
      <c r="B1290" s="33"/>
      <c r="C1290" s="33"/>
      <c r="D1290" s="34"/>
      <c r="E1290" s="424" t="s">
        <v>204</v>
      </c>
      <c r="F1290" s="424"/>
      <c r="G1290" s="407"/>
      <c r="H1290" s="407"/>
      <c r="I1290" s="407"/>
      <c r="J1290" s="425" t="s">
        <v>57</v>
      </c>
      <c r="K1290" s="425"/>
      <c r="L1290" s="425"/>
      <c r="M1290" s="425"/>
      <c r="N1290" s="425"/>
      <c r="O1290" s="425"/>
      <c r="P1290" s="425"/>
      <c r="Q1290" s="425"/>
      <c r="R1290" s="425"/>
      <c r="S1290" s="425"/>
      <c r="T1290" s="425"/>
      <c r="U1290" s="425"/>
      <c r="V1290" s="425"/>
      <c r="W1290" s="35"/>
      <c r="X1290" s="48"/>
      <c r="Y1290" s="48"/>
      <c r="Z1290" s="48"/>
      <c r="AA1290" s="48"/>
      <c r="AB1290" s="48"/>
      <c r="AC1290" s="48"/>
      <c r="AD1290" s="48"/>
      <c r="AE1290" s="396">
        <f>IF(A1290="","",(W1287*G1290/100))</f>
        <v>0</v>
      </c>
      <c r="AF1290" s="426"/>
      <c r="AL1290" s="71"/>
      <c r="AQ1290" s="113"/>
    </row>
    <row r="1291" spans="1:43" s="43" customFormat="1" outlineLevel="1" x14ac:dyDescent="0.3">
      <c r="A1291" s="32" t="s">
        <v>116</v>
      </c>
      <c r="B1291" s="33"/>
      <c r="C1291" s="33"/>
      <c r="D1291" s="34"/>
      <c r="E1291" s="424" t="s">
        <v>119</v>
      </c>
      <c r="F1291" s="424"/>
      <c r="G1291" s="407"/>
      <c r="H1291" s="407"/>
      <c r="I1291" s="407"/>
      <c r="J1291" s="425" t="s">
        <v>57</v>
      </c>
      <c r="K1291" s="425"/>
      <c r="L1291" s="425"/>
      <c r="M1291" s="425"/>
      <c r="N1291" s="425"/>
      <c r="O1291" s="425"/>
      <c r="P1291" s="425"/>
      <c r="Q1291" s="425"/>
      <c r="R1291" s="425"/>
      <c r="S1291" s="425"/>
      <c r="T1291" s="425"/>
      <c r="U1291" s="425"/>
      <c r="V1291" s="425"/>
      <c r="W1291" s="35"/>
      <c r="X1291" s="48"/>
      <c r="Y1291" s="48"/>
      <c r="Z1291" s="48"/>
      <c r="AA1291" s="48"/>
      <c r="AB1291" s="48"/>
      <c r="AC1291" s="48"/>
      <c r="AD1291" s="48"/>
      <c r="AE1291" s="396">
        <f>IF(A1291="","",(W1287*G1291/100))</f>
        <v>0</v>
      </c>
      <c r="AF1291" s="426"/>
      <c r="AL1291" s="71"/>
      <c r="AQ1291" s="113"/>
    </row>
    <row r="1292" spans="1:43" s="43" customFormat="1" outlineLevel="1" x14ac:dyDescent="0.3">
      <c r="A1292" s="36" t="s">
        <v>117</v>
      </c>
      <c r="B1292" s="33"/>
      <c r="C1292" s="33"/>
      <c r="D1292" s="34"/>
      <c r="E1292" s="424" t="s">
        <v>120</v>
      </c>
      <c r="F1292" s="424"/>
      <c r="G1292" s="407"/>
      <c r="H1292" s="407"/>
      <c r="I1292" s="407"/>
      <c r="J1292" s="425" t="s">
        <v>57</v>
      </c>
      <c r="K1292" s="425"/>
      <c r="L1292" s="425"/>
      <c r="M1292" s="60"/>
      <c r="N1292" s="60"/>
      <c r="O1292" s="60"/>
      <c r="P1292" s="60"/>
      <c r="Q1292" s="60"/>
      <c r="R1292" s="60"/>
      <c r="S1292" s="60"/>
      <c r="T1292" s="60"/>
      <c r="U1292" s="60"/>
      <c r="V1292" s="60"/>
      <c r="W1292" s="35"/>
      <c r="X1292" s="48"/>
      <c r="Y1292" s="48"/>
      <c r="Z1292" s="48"/>
      <c r="AA1292" s="48"/>
      <c r="AB1292" s="48"/>
      <c r="AC1292" s="48"/>
      <c r="AD1292" s="48"/>
      <c r="AE1292" s="396">
        <f>IF(A1292="","",(W1287*G1292/100))</f>
        <v>0</v>
      </c>
      <c r="AF1292" s="426"/>
      <c r="AL1292" s="71"/>
      <c r="AQ1292" s="113"/>
    </row>
    <row r="1293" spans="1:43" s="43" customFormat="1" outlineLevel="1" x14ac:dyDescent="0.3">
      <c r="A1293" s="36" t="s">
        <v>118</v>
      </c>
      <c r="B1293" s="33"/>
      <c r="C1293" s="33"/>
      <c r="D1293" s="34"/>
      <c r="E1293" s="424" t="s">
        <v>121</v>
      </c>
      <c r="F1293" s="424"/>
      <c r="G1293" s="407"/>
      <c r="H1293" s="407"/>
      <c r="I1293" s="407"/>
      <c r="J1293" s="425" t="s">
        <v>57</v>
      </c>
      <c r="K1293" s="425"/>
      <c r="L1293" s="425"/>
      <c r="M1293" s="425"/>
      <c r="N1293" s="425"/>
      <c r="O1293" s="425"/>
      <c r="P1293" s="425"/>
      <c r="Q1293" s="425"/>
      <c r="R1293" s="425"/>
      <c r="S1293" s="425"/>
      <c r="T1293" s="425"/>
      <c r="U1293" s="425"/>
      <c r="V1293" s="425"/>
      <c r="W1293" s="37"/>
      <c r="X1293" s="49"/>
      <c r="Y1293" s="49"/>
      <c r="Z1293" s="49"/>
      <c r="AA1293" s="49"/>
      <c r="AB1293" s="49"/>
      <c r="AC1293" s="49"/>
      <c r="AD1293" s="49"/>
      <c r="AE1293" s="396">
        <f>IF(A1293="","",(W1287*G1293/100))</f>
        <v>0</v>
      </c>
      <c r="AF1293" s="426"/>
      <c r="AL1293" s="71"/>
      <c r="AQ1293" s="113"/>
    </row>
    <row r="1294" spans="1:43" s="43" customFormat="1" outlineLevel="1" x14ac:dyDescent="0.3">
      <c r="A1294" s="398" t="s">
        <v>41</v>
      </c>
      <c r="B1294" s="399"/>
      <c r="C1294" s="399"/>
      <c r="D1294" s="399"/>
      <c r="E1294" s="399"/>
      <c r="F1294" s="399"/>
      <c r="G1294" s="399"/>
      <c r="H1294" s="399"/>
      <c r="I1294" s="399"/>
      <c r="J1294" s="399"/>
      <c r="K1294" s="399"/>
      <c r="L1294" s="399"/>
      <c r="M1294" s="399"/>
      <c r="N1294" s="399"/>
      <c r="O1294" s="399"/>
      <c r="P1294" s="399"/>
      <c r="Q1294" s="399"/>
      <c r="R1294" s="399"/>
      <c r="S1294" s="399"/>
      <c r="T1294" s="399"/>
      <c r="U1294" s="399"/>
      <c r="V1294" s="399"/>
      <c r="W1294" s="400">
        <f>TRUNC(SUM(AE1290:AF1293),2)</f>
        <v>0</v>
      </c>
      <c r="X1294" s="401"/>
      <c r="Y1294" s="401"/>
      <c r="Z1294" s="401"/>
      <c r="AA1294" s="401"/>
      <c r="AB1294" s="401"/>
      <c r="AC1294" s="401"/>
      <c r="AD1294" s="401"/>
      <c r="AE1294" s="401"/>
      <c r="AF1294" s="401"/>
      <c r="AL1294" s="71"/>
      <c r="AQ1294" s="113"/>
    </row>
    <row r="1295" spans="1:43" s="43" customFormat="1" outlineLevel="1" x14ac:dyDescent="0.3">
      <c r="A1295" s="25"/>
      <c r="B1295" s="26"/>
      <c r="C1295" s="26"/>
      <c r="D1295" s="27"/>
      <c r="E1295" s="28"/>
      <c r="F1295" s="28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  <c r="R1295" s="26"/>
      <c r="S1295" s="26"/>
      <c r="T1295" s="26"/>
      <c r="U1295" s="26"/>
      <c r="V1295" s="26"/>
      <c r="W1295" s="26"/>
      <c r="X1295" s="47"/>
      <c r="Y1295" s="47"/>
      <c r="Z1295" s="47"/>
      <c r="AA1295" s="47"/>
      <c r="AB1295" s="50"/>
      <c r="AC1295" s="50"/>
      <c r="AD1295" s="50"/>
      <c r="AE1295" s="50"/>
      <c r="AF1295" s="29"/>
      <c r="AL1295" s="71"/>
      <c r="AQ1295" s="113"/>
    </row>
    <row r="1296" spans="1:43" s="43" customFormat="1" outlineLevel="1" x14ac:dyDescent="0.3">
      <c r="A1296" s="420" t="s">
        <v>42</v>
      </c>
      <c r="B1296" s="420"/>
      <c r="C1296" s="420"/>
      <c r="D1296" s="420"/>
      <c r="E1296" s="420"/>
      <c r="F1296" s="420"/>
      <c r="G1296" s="420"/>
      <c r="H1296" s="420"/>
      <c r="I1296" s="420"/>
      <c r="J1296" s="420"/>
      <c r="K1296" s="420"/>
      <c r="L1296" s="420"/>
      <c r="M1296" s="420"/>
      <c r="N1296" s="400">
        <f>SUM(W1276,W1287,W1294)</f>
        <v>637.20000000000005</v>
      </c>
      <c r="O1296" s="401"/>
      <c r="P1296" s="401"/>
      <c r="Q1296" s="401"/>
      <c r="R1296" s="401"/>
      <c r="S1296" s="401"/>
      <c r="T1296" s="401"/>
      <c r="U1296" s="401"/>
      <c r="V1296" s="401"/>
      <c r="W1296" s="401"/>
      <c r="X1296" s="401"/>
      <c r="Y1296" s="401"/>
      <c r="Z1296" s="401"/>
      <c r="AA1296" s="401"/>
      <c r="AB1296" s="401"/>
      <c r="AC1296" s="401"/>
      <c r="AD1296" s="401"/>
      <c r="AE1296" s="401"/>
      <c r="AF1296" s="401"/>
      <c r="AL1296" s="71"/>
      <c r="AQ1296" s="113"/>
    </row>
    <row r="1297" spans="1:43" s="43" customFormat="1" outlineLevel="1" x14ac:dyDescent="0.3">
      <c r="A1297" s="421" t="s">
        <v>43</v>
      </c>
      <c r="B1297" s="421"/>
      <c r="C1297" s="421"/>
      <c r="D1297" s="421"/>
      <c r="E1297" s="421"/>
      <c r="F1297" s="421"/>
      <c r="G1297" s="421"/>
      <c r="H1297" s="421"/>
      <c r="I1297" s="421"/>
      <c r="J1297" s="421"/>
      <c r="K1297" s="421"/>
      <c r="L1297" s="421"/>
      <c r="M1297" s="421"/>
      <c r="N1297" s="422">
        <f>AH1330</f>
        <v>300</v>
      </c>
      <c r="O1297" s="422"/>
      <c r="P1297" s="422"/>
      <c r="Q1297" s="422"/>
      <c r="R1297" s="422"/>
      <c r="S1297" s="422"/>
      <c r="T1297" s="422"/>
      <c r="U1297" s="422"/>
      <c r="V1297" s="422"/>
      <c r="W1297" s="422"/>
      <c r="X1297" s="422"/>
      <c r="Y1297" s="422"/>
      <c r="Z1297" s="422"/>
      <c r="AA1297" s="422"/>
      <c r="AB1297" s="422"/>
      <c r="AC1297" s="422"/>
      <c r="AD1297" s="422"/>
      <c r="AE1297" s="422"/>
      <c r="AF1297" s="422"/>
      <c r="AL1297" s="71"/>
      <c r="AQ1297" s="113"/>
    </row>
    <row r="1298" spans="1:43" s="43" customFormat="1" outlineLevel="1" x14ac:dyDescent="0.3">
      <c r="A1298" s="420" t="s">
        <v>44</v>
      </c>
      <c r="B1298" s="420"/>
      <c r="C1298" s="420"/>
      <c r="D1298" s="420"/>
      <c r="E1298" s="420"/>
      <c r="F1298" s="420"/>
      <c r="G1298" s="420"/>
      <c r="H1298" s="420"/>
      <c r="I1298" s="420"/>
      <c r="J1298" s="420"/>
      <c r="K1298" s="420"/>
      <c r="L1298" s="420"/>
      <c r="M1298" s="420"/>
      <c r="N1298" s="400">
        <f>TRUNC(N1296/N1297,2)</f>
        <v>2.12</v>
      </c>
      <c r="O1298" s="401"/>
      <c r="P1298" s="401"/>
      <c r="Q1298" s="401"/>
      <c r="R1298" s="401"/>
      <c r="S1298" s="401"/>
      <c r="T1298" s="401"/>
      <c r="U1298" s="401"/>
      <c r="V1298" s="401"/>
      <c r="W1298" s="401"/>
      <c r="X1298" s="401"/>
      <c r="Y1298" s="401"/>
      <c r="Z1298" s="401"/>
      <c r="AA1298" s="401"/>
      <c r="AB1298" s="401"/>
      <c r="AC1298" s="401"/>
      <c r="AD1298" s="401"/>
      <c r="AE1298" s="401"/>
      <c r="AF1298" s="401"/>
      <c r="AL1298" s="71"/>
      <c r="AQ1298" s="113"/>
    </row>
    <row r="1299" spans="1:43" s="43" customFormat="1" outlineLevel="1" x14ac:dyDescent="0.3">
      <c r="A1299" s="25"/>
      <c r="B1299" s="26"/>
      <c r="C1299" s="26"/>
      <c r="D1299" s="27"/>
      <c r="E1299" s="28"/>
      <c r="F1299" s="28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  <c r="R1299" s="26"/>
      <c r="S1299" s="26"/>
      <c r="T1299" s="26"/>
      <c r="U1299" s="26"/>
      <c r="V1299" s="26"/>
      <c r="W1299" s="26"/>
      <c r="X1299" s="47"/>
      <c r="Y1299" s="47"/>
      <c r="Z1299" s="47"/>
      <c r="AA1299" s="47"/>
      <c r="AB1299" s="50"/>
      <c r="AC1299" s="50"/>
      <c r="AD1299" s="50"/>
      <c r="AE1299" s="50"/>
      <c r="AF1299" s="29"/>
      <c r="AL1299" s="71"/>
      <c r="AQ1299" s="113"/>
    </row>
    <row r="1300" spans="1:43" s="43" customFormat="1" outlineLevel="1" x14ac:dyDescent="0.3">
      <c r="A1300" s="409" t="s">
        <v>45</v>
      </c>
      <c r="B1300" s="409"/>
      <c r="C1300" s="409"/>
      <c r="D1300" s="409"/>
      <c r="E1300" s="410" t="s">
        <v>24</v>
      </c>
      <c r="F1300" s="410"/>
      <c r="G1300" s="410" t="s">
        <v>0</v>
      </c>
      <c r="H1300" s="410"/>
      <c r="I1300" s="423" t="s">
        <v>46</v>
      </c>
      <c r="J1300" s="423"/>
      <c r="K1300" s="423"/>
      <c r="L1300" s="423"/>
      <c r="M1300" s="423"/>
      <c r="N1300" s="423"/>
      <c r="O1300" s="423"/>
      <c r="P1300" s="423"/>
      <c r="Q1300" s="423" t="s">
        <v>30</v>
      </c>
      <c r="R1300" s="423"/>
      <c r="S1300" s="423"/>
      <c r="T1300" s="423"/>
      <c r="U1300" s="423"/>
      <c r="V1300" s="423"/>
      <c r="W1300" s="423"/>
      <c r="X1300" s="423"/>
      <c r="Y1300" s="423"/>
      <c r="Z1300" s="423"/>
      <c r="AA1300" s="423"/>
      <c r="AB1300" s="405" t="s">
        <v>46</v>
      </c>
      <c r="AC1300" s="405"/>
      <c r="AD1300" s="405"/>
      <c r="AE1300" s="405"/>
      <c r="AF1300" s="405"/>
      <c r="AL1300" s="71"/>
      <c r="AQ1300" s="113"/>
    </row>
    <row r="1301" spans="1:43" s="43" customFormat="1" outlineLevel="1" x14ac:dyDescent="0.3">
      <c r="A1301" s="391" t="str">
        <f>IF(E1301="","",VLOOKUP(E1301,Material!$A$3:$P$527,2,FALSE))</f>
        <v>MICROESFERAS REFLETIVAS DE VIDRO</v>
      </c>
      <c r="B1301" s="392"/>
      <c r="C1301" s="392"/>
      <c r="D1301" s="392"/>
      <c r="E1301" s="412">
        <v>10027</v>
      </c>
      <c r="F1301" s="412"/>
      <c r="G1301" s="412" t="str">
        <f>IF(E1301="","",VLOOKUP(E1301,Material!$A$3:$P$527,3,FALSE))</f>
        <v>Kg</v>
      </c>
      <c r="H1301" s="412"/>
      <c r="I1301" s="419">
        <f>IF(E1301="","",VLOOKUP(E1301,Material!$A$3:$P$527,4,FALSE))</f>
        <v>12.9</v>
      </c>
      <c r="J1301" s="419"/>
      <c r="K1301" s="419"/>
      <c r="L1301" s="419"/>
      <c r="M1301" s="419"/>
      <c r="N1301" s="419"/>
      <c r="O1301" s="419"/>
      <c r="P1301" s="419"/>
      <c r="Q1301" s="55"/>
      <c r="R1301" s="55"/>
      <c r="S1301" s="55"/>
      <c r="T1301" s="55"/>
      <c r="U1301" s="55"/>
      <c r="V1301" s="55"/>
      <c r="W1301" s="413">
        <v>0.47</v>
      </c>
      <c r="X1301" s="413"/>
      <c r="Y1301" s="413"/>
      <c r="Z1301" s="413"/>
      <c r="AA1301" s="413"/>
      <c r="AB1301" s="48"/>
      <c r="AC1301" s="48"/>
      <c r="AD1301" s="48"/>
      <c r="AE1301" s="48"/>
      <c r="AF1301" s="38">
        <f>TRUNC(IF(W1301="","",I1301*W1301),2)</f>
        <v>6.06</v>
      </c>
      <c r="AL1301" s="71"/>
      <c r="AQ1301" s="113"/>
    </row>
    <row r="1302" spans="1:43" s="43" customFormat="1" outlineLevel="1" x14ac:dyDescent="0.3">
      <c r="A1302" s="391" t="str">
        <f>IF(E1302="","",VLOOKUP(E1302,Material!$A$3:$P$527,2,FALSE))</f>
        <v>SOLVENTE / DILUENTE</v>
      </c>
      <c r="B1302" s="392"/>
      <c r="C1302" s="392"/>
      <c r="D1302" s="392"/>
      <c r="E1302" s="412">
        <v>10050</v>
      </c>
      <c r="F1302" s="412"/>
      <c r="G1302" s="412" t="str">
        <f>IF(E1302="","",VLOOKUP(E1302,Material!$A$3:$P$527,3,FALSE))</f>
        <v>l</v>
      </c>
      <c r="H1302" s="412"/>
      <c r="I1302" s="419">
        <f>IF(E1302="","",VLOOKUP(E1302,Material!$A$3:$P$527,4,FALSE))</f>
        <v>23.4</v>
      </c>
      <c r="J1302" s="419"/>
      <c r="K1302" s="419"/>
      <c r="L1302" s="419"/>
      <c r="M1302" s="419"/>
      <c r="N1302" s="419"/>
      <c r="O1302" s="419"/>
      <c r="P1302" s="419"/>
      <c r="Q1302" s="55"/>
      <c r="R1302" s="55"/>
      <c r="S1302" s="55"/>
      <c r="T1302" s="55"/>
      <c r="U1302" s="55"/>
      <c r="V1302" s="55"/>
      <c r="W1302" s="413">
        <v>0.03</v>
      </c>
      <c r="X1302" s="413"/>
      <c r="Y1302" s="413"/>
      <c r="Z1302" s="413"/>
      <c r="AA1302" s="413"/>
      <c r="AB1302" s="48"/>
      <c r="AC1302" s="48"/>
      <c r="AD1302" s="48"/>
      <c r="AE1302" s="48"/>
      <c r="AF1302" s="38">
        <f>TRUNC(IF(W1302="","",I1302*W1302),2)</f>
        <v>0.7</v>
      </c>
      <c r="AL1302" s="71"/>
      <c r="AQ1302" s="113"/>
    </row>
    <row r="1303" spans="1:43" s="43" customFormat="1" outlineLevel="1" x14ac:dyDescent="0.3">
      <c r="A1303" s="391" t="str">
        <f>IF(E1303="","",VLOOKUP(E1303,Material!$A$3:$P$527,2,FALSE))</f>
        <v>TINTA PARA PRE-MARCAÇÃO</v>
      </c>
      <c r="B1303" s="392"/>
      <c r="C1303" s="392"/>
      <c r="D1303" s="392"/>
      <c r="E1303" s="412">
        <v>10059</v>
      </c>
      <c r="F1303" s="412"/>
      <c r="G1303" s="412" t="str">
        <f>IF(E1303="","",VLOOKUP(E1303,Material!$A$3:$P$527,3,FALSE))</f>
        <v>l</v>
      </c>
      <c r="H1303" s="412"/>
      <c r="I1303" s="419">
        <f>IF(E1303="","",VLOOKUP(E1303,Material!$A$3:$P$527,4,FALSE))</f>
        <v>21.8</v>
      </c>
      <c r="J1303" s="419"/>
      <c r="K1303" s="419"/>
      <c r="L1303" s="419"/>
      <c r="M1303" s="419"/>
      <c r="N1303" s="419"/>
      <c r="O1303" s="419"/>
      <c r="P1303" s="419"/>
      <c r="Q1303" s="55"/>
      <c r="R1303" s="55"/>
      <c r="S1303" s="55"/>
      <c r="T1303" s="55"/>
      <c r="U1303" s="55"/>
      <c r="V1303" s="55"/>
      <c r="W1303" s="413">
        <v>8.9999999999999998E-4</v>
      </c>
      <c r="X1303" s="413"/>
      <c r="Y1303" s="413"/>
      <c r="Z1303" s="413"/>
      <c r="AA1303" s="413"/>
      <c r="AB1303" s="48"/>
      <c r="AC1303" s="48"/>
      <c r="AD1303" s="48"/>
      <c r="AE1303" s="48"/>
      <c r="AF1303" s="38">
        <f>TRUNC(IF(W1303="","",I1303*W1303),2)</f>
        <v>0.01</v>
      </c>
      <c r="AL1303" s="71"/>
      <c r="AQ1303" s="113"/>
    </row>
    <row r="1304" spans="1:43" s="43" customFormat="1" outlineLevel="1" x14ac:dyDescent="0.3">
      <c r="A1304" s="391" t="str">
        <f>IF(E1304="","",VLOOKUP(E1304,Material!$A$3:$P$527,2,FALSE))</f>
        <v>TINTA REFLETIVA ACRÍLICA</v>
      </c>
      <c r="B1304" s="392"/>
      <c r="C1304" s="392"/>
      <c r="D1304" s="392"/>
      <c r="E1304" s="393">
        <v>10061</v>
      </c>
      <c r="F1304" s="393"/>
      <c r="G1304" s="394" t="str">
        <f>IF(E1304="","",VLOOKUP(E1304,Material!$A$3:$P$527,3,FALSE))</f>
        <v>l</v>
      </c>
      <c r="H1304" s="394"/>
      <c r="I1304" s="417">
        <f>IF(E1304="","",VLOOKUP(E1304,Material!$A$3:$P$527,4,FALSE))</f>
        <v>32.17</v>
      </c>
      <c r="J1304" s="417"/>
      <c r="K1304" s="417"/>
      <c r="L1304" s="417"/>
      <c r="M1304" s="417"/>
      <c r="N1304" s="417"/>
      <c r="O1304" s="417"/>
      <c r="P1304" s="417"/>
      <c r="Q1304" s="35"/>
      <c r="R1304" s="35"/>
      <c r="S1304" s="35"/>
      <c r="T1304" s="35"/>
      <c r="U1304" s="35"/>
      <c r="V1304" s="35"/>
      <c r="W1304" s="408">
        <v>0.6</v>
      </c>
      <c r="X1304" s="408"/>
      <c r="Y1304" s="408"/>
      <c r="Z1304" s="408"/>
      <c r="AA1304" s="408"/>
      <c r="AB1304" s="48"/>
      <c r="AC1304" s="48"/>
      <c r="AD1304" s="48"/>
      <c r="AE1304" s="48"/>
      <c r="AF1304" s="38">
        <f>TRUNC(IF(W1304="","",I1304*W1304),2)</f>
        <v>19.3</v>
      </c>
      <c r="AL1304" s="71"/>
      <c r="AQ1304" s="113"/>
    </row>
    <row r="1305" spans="1:43" s="43" customFormat="1" outlineLevel="1" x14ac:dyDescent="0.3">
      <c r="A1305" s="391" t="str">
        <f>IF(E1305="","",VLOOKUP(E1305,Material!$A$3:$P$527,2,FALSE))</f>
        <v/>
      </c>
      <c r="B1305" s="392"/>
      <c r="C1305" s="392"/>
      <c r="D1305" s="392"/>
      <c r="E1305" s="393"/>
      <c r="F1305" s="393"/>
      <c r="G1305" s="394" t="str">
        <f>IF(E1305="","",VLOOKUP(E1305,Material!$A$3:$P$527,3,FALSE))</f>
        <v/>
      </c>
      <c r="H1305" s="394"/>
      <c r="I1305" s="417" t="str">
        <f>IF(E1305="","",VLOOKUP(E1305,Material!$A$3:$P$527,4,FALSE))</f>
        <v/>
      </c>
      <c r="J1305" s="417"/>
      <c r="K1305" s="417"/>
      <c r="L1305" s="417"/>
      <c r="M1305" s="417"/>
      <c r="N1305" s="417"/>
      <c r="O1305" s="417"/>
      <c r="P1305" s="417"/>
      <c r="Q1305" s="35"/>
      <c r="R1305" s="35"/>
      <c r="S1305" s="35"/>
      <c r="T1305" s="35"/>
      <c r="U1305" s="35"/>
      <c r="V1305" s="35"/>
      <c r="W1305" s="408"/>
      <c r="X1305" s="408"/>
      <c r="Y1305" s="408"/>
      <c r="Z1305" s="408"/>
      <c r="AA1305" s="408"/>
      <c r="AB1305" s="48"/>
      <c r="AC1305" s="48"/>
      <c r="AD1305" s="48"/>
      <c r="AE1305" s="48"/>
      <c r="AF1305" s="38" t="str">
        <f t="shared" ref="AF1305:AF1310" si="101">IF(W1305="","",I1305*W1305)</f>
        <v/>
      </c>
      <c r="AL1305" s="71"/>
      <c r="AQ1305" s="113"/>
    </row>
    <row r="1306" spans="1:43" s="43" customFormat="1" outlineLevel="1" x14ac:dyDescent="0.3">
      <c r="A1306" s="391" t="str">
        <f>IF(E1306="","",VLOOKUP(E1306,Material!$A$3:$P$527,2,FALSE))</f>
        <v/>
      </c>
      <c r="B1306" s="392"/>
      <c r="C1306" s="392"/>
      <c r="D1306" s="392"/>
      <c r="E1306" s="393"/>
      <c r="F1306" s="393"/>
      <c r="G1306" s="394" t="str">
        <f>IF(E1306="","",VLOOKUP(E1306,Material!$A$3:$P$527,3,FALSE))</f>
        <v/>
      </c>
      <c r="H1306" s="394"/>
      <c r="I1306" s="417" t="str">
        <f>IF(E1306="","",VLOOKUP(E1306,Material!$A$3:$P$527,4,FALSE))</f>
        <v/>
      </c>
      <c r="J1306" s="417"/>
      <c r="K1306" s="417"/>
      <c r="L1306" s="417"/>
      <c r="M1306" s="417"/>
      <c r="N1306" s="417"/>
      <c r="O1306" s="417"/>
      <c r="P1306" s="417"/>
      <c r="Q1306" s="35"/>
      <c r="R1306" s="35"/>
      <c r="S1306" s="35"/>
      <c r="T1306" s="35"/>
      <c r="U1306" s="35"/>
      <c r="V1306" s="35"/>
      <c r="W1306" s="408"/>
      <c r="X1306" s="408"/>
      <c r="Y1306" s="408"/>
      <c r="Z1306" s="408"/>
      <c r="AA1306" s="408"/>
      <c r="AB1306" s="48"/>
      <c r="AC1306" s="48"/>
      <c r="AD1306" s="48"/>
      <c r="AE1306" s="48"/>
      <c r="AF1306" s="38" t="str">
        <f t="shared" si="101"/>
        <v/>
      </c>
      <c r="AL1306" s="71"/>
      <c r="AQ1306" s="113"/>
    </row>
    <row r="1307" spans="1:43" s="43" customFormat="1" outlineLevel="1" x14ac:dyDescent="0.3">
      <c r="A1307" s="391" t="str">
        <f>IF(E1307="","",VLOOKUP(E1307,Material!$A$3:$P$527,2,FALSE))</f>
        <v/>
      </c>
      <c r="B1307" s="392"/>
      <c r="C1307" s="392"/>
      <c r="D1307" s="392"/>
      <c r="E1307" s="393"/>
      <c r="F1307" s="393"/>
      <c r="G1307" s="394" t="str">
        <f>IF(E1307="","",VLOOKUP(E1307,Material!$A$3:$P$527,3,FALSE))</f>
        <v/>
      </c>
      <c r="H1307" s="394"/>
      <c r="I1307" s="417" t="str">
        <f>IF(E1307="","",VLOOKUP(E1307,Material!$A$3:$P$527,4,FALSE))</f>
        <v/>
      </c>
      <c r="J1307" s="417"/>
      <c r="K1307" s="417"/>
      <c r="L1307" s="417"/>
      <c r="M1307" s="417"/>
      <c r="N1307" s="417"/>
      <c r="O1307" s="417"/>
      <c r="P1307" s="417"/>
      <c r="Q1307" s="35"/>
      <c r="R1307" s="35"/>
      <c r="S1307" s="35"/>
      <c r="T1307" s="35"/>
      <c r="U1307" s="35"/>
      <c r="V1307" s="35"/>
      <c r="W1307" s="408"/>
      <c r="X1307" s="408"/>
      <c r="Y1307" s="408"/>
      <c r="Z1307" s="408"/>
      <c r="AA1307" s="408"/>
      <c r="AB1307" s="48"/>
      <c r="AC1307" s="48"/>
      <c r="AD1307" s="48"/>
      <c r="AE1307" s="48"/>
      <c r="AF1307" s="38" t="str">
        <f t="shared" si="101"/>
        <v/>
      </c>
      <c r="AL1307" s="71"/>
      <c r="AQ1307" s="113"/>
    </row>
    <row r="1308" spans="1:43" s="43" customFormat="1" outlineLevel="1" x14ac:dyDescent="0.3">
      <c r="A1308" s="391" t="str">
        <f>IF(E1308="","",VLOOKUP(E1308,Material!$A$3:$P$527,2,FALSE))</f>
        <v/>
      </c>
      <c r="B1308" s="392"/>
      <c r="C1308" s="392"/>
      <c r="D1308" s="392"/>
      <c r="E1308" s="393"/>
      <c r="F1308" s="393"/>
      <c r="G1308" s="394" t="str">
        <f>IF(E1308="","",VLOOKUP(E1308,Material!$A$3:$P$527,3,FALSE))</f>
        <v/>
      </c>
      <c r="H1308" s="394"/>
      <c r="I1308" s="417" t="str">
        <f>IF(E1308="","",VLOOKUP(E1308,Material!$A$3:$P$527,4,FALSE))</f>
        <v/>
      </c>
      <c r="J1308" s="417"/>
      <c r="K1308" s="417"/>
      <c r="L1308" s="417"/>
      <c r="M1308" s="417"/>
      <c r="N1308" s="417"/>
      <c r="O1308" s="417"/>
      <c r="P1308" s="417"/>
      <c r="Q1308" s="35"/>
      <c r="R1308" s="35"/>
      <c r="S1308" s="35"/>
      <c r="T1308" s="35"/>
      <c r="U1308" s="35"/>
      <c r="V1308" s="35"/>
      <c r="W1308" s="408"/>
      <c r="X1308" s="408"/>
      <c r="Y1308" s="408"/>
      <c r="Z1308" s="408"/>
      <c r="AA1308" s="408"/>
      <c r="AB1308" s="48"/>
      <c r="AC1308" s="48"/>
      <c r="AD1308" s="48"/>
      <c r="AE1308" s="48"/>
      <c r="AF1308" s="38" t="str">
        <f t="shared" si="101"/>
        <v/>
      </c>
      <c r="AL1308" s="71"/>
      <c r="AQ1308" s="113"/>
    </row>
    <row r="1309" spans="1:43" s="43" customFormat="1" outlineLevel="1" x14ac:dyDescent="0.3">
      <c r="A1309" s="391" t="str">
        <f>IF(E1309="","",VLOOKUP(E1309,Material!$A$3:$P$527,2,FALSE))</f>
        <v/>
      </c>
      <c r="B1309" s="392"/>
      <c r="C1309" s="392"/>
      <c r="D1309" s="392"/>
      <c r="E1309" s="393"/>
      <c r="F1309" s="393"/>
      <c r="G1309" s="394" t="str">
        <f>IF(E1309="","",VLOOKUP(E1309,Material!$A$3:$P$527,3,FALSE))</f>
        <v/>
      </c>
      <c r="H1309" s="394"/>
      <c r="I1309" s="417" t="str">
        <f>IF(E1309="","",VLOOKUP(E1309,Material!$A$3:$P$527,4,FALSE))</f>
        <v/>
      </c>
      <c r="J1309" s="417"/>
      <c r="K1309" s="417"/>
      <c r="L1309" s="417"/>
      <c r="M1309" s="417"/>
      <c r="N1309" s="417"/>
      <c r="O1309" s="417"/>
      <c r="P1309" s="417"/>
      <c r="Q1309" s="35"/>
      <c r="R1309" s="35"/>
      <c r="S1309" s="35"/>
      <c r="T1309" s="35"/>
      <c r="U1309" s="35"/>
      <c r="V1309" s="35"/>
      <c r="W1309" s="408"/>
      <c r="X1309" s="408"/>
      <c r="Y1309" s="408"/>
      <c r="Z1309" s="408"/>
      <c r="AA1309" s="408"/>
      <c r="AB1309" s="48"/>
      <c r="AC1309" s="48"/>
      <c r="AD1309" s="48"/>
      <c r="AE1309" s="48"/>
      <c r="AF1309" s="38" t="str">
        <f t="shared" si="101"/>
        <v/>
      </c>
      <c r="AL1309" s="71"/>
      <c r="AQ1309" s="113"/>
    </row>
    <row r="1310" spans="1:43" s="43" customFormat="1" outlineLevel="1" x14ac:dyDescent="0.3">
      <c r="A1310" s="391" t="str">
        <f>IF(E1310="","",VLOOKUP(E1310,Material!$A$3:$P$527,2,FALSE))</f>
        <v/>
      </c>
      <c r="B1310" s="392"/>
      <c r="C1310" s="392"/>
      <c r="D1310" s="392"/>
      <c r="E1310" s="393"/>
      <c r="F1310" s="393"/>
      <c r="G1310" s="394" t="str">
        <f>IF(E1310="","",VLOOKUP(E1310,Material!$A$3:$P$527,3,FALSE))</f>
        <v/>
      </c>
      <c r="H1310" s="394"/>
      <c r="I1310" s="417" t="str">
        <f>IF(E1310="","",VLOOKUP(E1310,Material!$A$3:$P$527,4,FALSE))</f>
        <v/>
      </c>
      <c r="J1310" s="417"/>
      <c r="K1310" s="417"/>
      <c r="L1310" s="417"/>
      <c r="M1310" s="417"/>
      <c r="N1310" s="417"/>
      <c r="O1310" s="417"/>
      <c r="P1310" s="417"/>
      <c r="Q1310" s="35"/>
      <c r="R1310" s="35"/>
      <c r="S1310" s="35"/>
      <c r="T1310" s="35"/>
      <c r="U1310" s="35"/>
      <c r="V1310" s="35"/>
      <c r="W1310" s="408"/>
      <c r="X1310" s="408"/>
      <c r="Y1310" s="408"/>
      <c r="Z1310" s="408"/>
      <c r="AA1310" s="408"/>
      <c r="AB1310" s="48"/>
      <c r="AC1310" s="48"/>
      <c r="AD1310" s="48"/>
      <c r="AE1310" s="48"/>
      <c r="AF1310" s="38" t="str">
        <f t="shared" si="101"/>
        <v/>
      </c>
      <c r="AL1310" s="71"/>
      <c r="AQ1310" s="113"/>
    </row>
    <row r="1311" spans="1:43" s="43" customFormat="1" outlineLevel="1" x14ac:dyDescent="0.3">
      <c r="A1311" s="398" t="s">
        <v>47</v>
      </c>
      <c r="B1311" s="399"/>
      <c r="C1311" s="399"/>
      <c r="D1311" s="399"/>
      <c r="E1311" s="399"/>
      <c r="F1311" s="399"/>
      <c r="G1311" s="399"/>
      <c r="H1311" s="399"/>
      <c r="I1311" s="399"/>
      <c r="J1311" s="399"/>
      <c r="K1311" s="399"/>
      <c r="L1311" s="399"/>
      <c r="M1311" s="399"/>
      <c r="N1311" s="399"/>
      <c r="O1311" s="399"/>
      <c r="P1311" s="399"/>
      <c r="Q1311" s="399"/>
      <c r="R1311" s="399"/>
      <c r="S1311" s="399"/>
      <c r="T1311" s="399"/>
      <c r="U1311" s="399"/>
      <c r="V1311" s="399"/>
      <c r="W1311" s="400">
        <f>TRUNC(SUM(AF1301:AF1310),2)</f>
        <v>26.07</v>
      </c>
      <c r="X1311" s="401"/>
      <c r="Y1311" s="401"/>
      <c r="Z1311" s="401"/>
      <c r="AA1311" s="401"/>
      <c r="AB1311" s="401"/>
      <c r="AC1311" s="401"/>
      <c r="AD1311" s="401"/>
      <c r="AE1311" s="401"/>
      <c r="AF1311" s="401"/>
      <c r="AL1311" s="71"/>
      <c r="AQ1311" s="113"/>
    </row>
    <row r="1312" spans="1:43" s="43" customFormat="1" outlineLevel="1" x14ac:dyDescent="0.3">
      <c r="A1312" s="25"/>
      <c r="B1312" s="26"/>
      <c r="C1312" s="26"/>
      <c r="D1312" s="27"/>
      <c r="E1312" s="28"/>
      <c r="F1312" s="28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  <c r="R1312" s="26"/>
      <c r="S1312" s="26"/>
      <c r="T1312" s="26"/>
      <c r="U1312" s="26"/>
      <c r="V1312" s="26"/>
      <c r="W1312" s="26"/>
      <c r="X1312" s="47"/>
      <c r="Y1312" s="47"/>
      <c r="Z1312" s="47"/>
      <c r="AA1312" s="47"/>
      <c r="AB1312" s="50"/>
      <c r="AC1312" s="50"/>
      <c r="AD1312" s="50"/>
      <c r="AE1312" s="50"/>
      <c r="AF1312" s="29"/>
      <c r="AL1312" s="71"/>
      <c r="AQ1312" s="113"/>
    </row>
    <row r="1313" spans="1:43" s="43" customFormat="1" outlineLevel="1" x14ac:dyDescent="0.3">
      <c r="A1313" s="409" t="s">
        <v>48</v>
      </c>
      <c r="B1313" s="409"/>
      <c r="C1313" s="409"/>
      <c r="D1313" s="409"/>
      <c r="E1313" s="410" t="s">
        <v>24</v>
      </c>
      <c r="F1313" s="410"/>
      <c r="G1313" s="410" t="s">
        <v>0</v>
      </c>
      <c r="H1313" s="410"/>
      <c r="I1313" s="410" t="s">
        <v>46</v>
      </c>
      <c r="J1313" s="410"/>
      <c r="K1313" s="410"/>
      <c r="L1313" s="410"/>
      <c r="M1313" s="410"/>
      <c r="N1313" s="410"/>
      <c r="O1313" s="410"/>
      <c r="P1313" s="410"/>
      <c r="Q1313" s="410" t="s">
        <v>30</v>
      </c>
      <c r="R1313" s="410"/>
      <c r="S1313" s="410"/>
      <c r="T1313" s="410"/>
      <c r="U1313" s="410"/>
      <c r="V1313" s="410"/>
      <c r="W1313" s="410"/>
      <c r="X1313" s="410"/>
      <c r="Y1313" s="410"/>
      <c r="Z1313" s="410"/>
      <c r="AA1313" s="410"/>
      <c r="AB1313" s="411" t="s">
        <v>46</v>
      </c>
      <c r="AC1313" s="411"/>
      <c r="AD1313" s="411"/>
      <c r="AE1313" s="411"/>
      <c r="AF1313" s="411"/>
      <c r="AL1313" s="71"/>
      <c r="AQ1313" s="113"/>
    </row>
    <row r="1314" spans="1:43" s="43" customFormat="1" outlineLevel="1" x14ac:dyDescent="0.3">
      <c r="A1314" s="391" t="str">
        <f>IF(E1314="","",VLOOKUP(E1314,Serviços!$A$3:$AA$849,2,FALSE))</f>
        <v/>
      </c>
      <c r="B1314" s="392"/>
      <c r="C1314" s="392"/>
      <c r="D1314" s="392"/>
      <c r="E1314" s="412"/>
      <c r="F1314" s="412"/>
      <c r="G1314" s="394" t="str">
        <f>IF(E1314="","",VLOOKUP(E1314,Serviços!A99:AA2386,3,))</f>
        <v/>
      </c>
      <c r="H1314" s="394"/>
      <c r="I1314" s="418"/>
      <c r="J1314" s="418"/>
      <c r="K1314" s="418"/>
      <c r="L1314" s="418"/>
      <c r="M1314" s="418"/>
      <c r="N1314" s="418"/>
      <c r="O1314" s="418"/>
      <c r="P1314" s="418"/>
      <c r="Q1314" s="55"/>
      <c r="R1314" s="55"/>
      <c r="S1314" s="55"/>
      <c r="T1314" s="55"/>
      <c r="U1314" s="55"/>
      <c r="V1314" s="55"/>
      <c r="W1314" s="413"/>
      <c r="X1314" s="413"/>
      <c r="Y1314" s="413"/>
      <c r="Z1314" s="413"/>
      <c r="AA1314" s="413"/>
      <c r="AB1314" s="48"/>
      <c r="AC1314" s="48"/>
      <c r="AD1314" s="48"/>
      <c r="AE1314" s="48"/>
      <c r="AF1314" s="38" t="str">
        <f t="shared" ref="AF1314:AF1319" si="102">IF(W1314="","",I1314*W1314)</f>
        <v/>
      </c>
      <c r="AL1314" s="71"/>
      <c r="AQ1314" s="113"/>
    </row>
    <row r="1315" spans="1:43" s="43" customFormat="1" outlineLevel="1" x14ac:dyDescent="0.3">
      <c r="A1315" s="391" t="str">
        <f>IF(E1315="","",VLOOKUP(E1315,Serviços!$A$3:$AA$849,2,FALSE))</f>
        <v/>
      </c>
      <c r="B1315" s="392"/>
      <c r="C1315" s="392"/>
      <c r="D1315" s="392"/>
      <c r="E1315" s="393"/>
      <c r="F1315" s="393"/>
      <c r="G1315" s="412" t="str">
        <f>IF(E1315="","",VLOOKUP(E1315,Serviços!#REF!,3,))</f>
        <v/>
      </c>
      <c r="H1315" s="412"/>
      <c r="I1315" s="407" t="str">
        <f>IF(E1315="","",VLOOKUP(E1315,Serviços!$A$3:$AA$849,4,FALSE))</f>
        <v/>
      </c>
      <c r="J1315" s="407"/>
      <c r="K1315" s="407"/>
      <c r="L1315" s="407"/>
      <c r="M1315" s="407"/>
      <c r="N1315" s="407"/>
      <c r="O1315" s="407"/>
      <c r="P1315" s="407"/>
      <c r="Q1315" s="35"/>
      <c r="R1315" s="35"/>
      <c r="S1315" s="35"/>
      <c r="T1315" s="35"/>
      <c r="U1315" s="35"/>
      <c r="V1315" s="35"/>
      <c r="W1315" s="408"/>
      <c r="X1315" s="408"/>
      <c r="Y1315" s="408"/>
      <c r="Z1315" s="408"/>
      <c r="AA1315" s="408"/>
      <c r="AB1315" s="48"/>
      <c r="AC1315" s="48"/>
      <c r="AD1315" s="48"/>
      <c r="AE1315" s="48"/>
      <c r="AF1315" s="38" t="str">
        <f t="shared" si="102"/>
        <v/>
      </c>
      <c r="AL1315" s="71"/>
      <c r="AQ1315" s="113"/>
    </row>
    <row r="1316" spans="1:43" s="43" customFormat="1" outlineLevel="1" x14ac:dyDescent="0.3">
      <c r="A1316" s="391" t="str">
        <f>IF(E1316="","",VLOOKUP(E1316,Serviços!$A$3:$AA$849,2,FALSE))</f>
        <v/>
      </c>
      <c r="B1316" s="392"/>
      <c r="C1316" s="392"/>
      <c r="D1316" s="392"/>
      <c r="E1316" s="393"/>
      <c r="F1316" s="393"/>
      <c r="G1316" s="412" t="str">
        <f>IF(E1316="","",VLOOKUP(E1316,Serviços!#REF!,3,))</f>
        <v/>
      </c>
      <c r="H1316" s="412"/>
      <c r="I1316" s="407" t="str">
        <f>IF(E1316="","",VLOOKUP(E1316,Serviços!$A$3:$AA$849,4,FALSE))</f>
        <v/>
      </c>
      <c r="J1316" s="407"/>
      <c r="K1316" s="407"/>
      <c r="L1316" s="407"/>
      <c r="M1316" s="407"/>
      <c r="N1316" s="407"/>
      <c r="O1316" s="407"/>
      <c r="P1316" s="407"/>
      <c r="Q1316" s="35"/>
      <c r="R1316" s="35"/>
      <c r="S1316" s="35"/>
      <c r="T1316" s="35"/>
      <c r="U1316" s="35"/>
      <c r="V1316" s="35"/>
      <c r="W1316" s="408"/>
      <c r="X1316" s="408"/>
      <c r="Y1316" s="408"/>
      <c r="Z1316" s="408"/>
      <c r="AA1316" s="408"/>
      <c r="AB1316" s="48"/>
      <c r="AC1316" s="48"/>
      <c r="AD1316" s="48"/>
      <c r="AE1316" s="48"/>
      <c r="AF1316" s="38" t="str">
        <f t="shared" si="102"/>
        <v/>
      </c>
      <c r="AL1316" s="71"/>
      <c r="AQ1316" s="113"/>
    </row>
    <row r="1317" spans="1:43" s="43" customFormat="1" outlineLevel="1" x14ac:dyDescent="0.3">
      <c r="A1317" s="391" t="str">
        <f>IF(E1317="","",VLOOKUP(E1317,Serviços!$A$3:$AA$849,2,FALSE))</f>
        <v/>
      </c>
      <c r="B1317" s="392"/>
      <c r="C1317" s="392"/>
      <c r="D1317" s="392"/>
      <c r="E1317" s="393"/>
      <c r="F1317" s="393"/>
      <c r="G1317" s="394" t="str">
        <f>IF(E1317="","",VLOOKUP(E1317,Serviços!A1468:AA2389,3,))</f>
        <v/>
      </c>
      <c r="H1317" s="394"/>
      <c r="I1317" s="407" t="str">
        <f>IF(E1317="","",VLOOKUP(E1317,Serviços!$A$3:$AA$849,4,FALSE))</f>
        <v/>
      </c>
      <c r="J1317" s="407"/>
      <c r="K1317" s="407"/>
      <c r="L1317" s="407"/>
      <c r="M1317" s="407"/>
      <c r="N1317" s="407"/>
      <c r="O1317" s="407"/>
      <c r="P1317" s="407"/>
      <c r="Q1317" s="35"/>
      <c r="R1317" s="35"/>
      <c r="S1317" s="35"/>
      <c r="T1317" s="35"/>
      <c r="U1317" s="35"/>
      <c r="V1317" s="35"/>
      <c r="W1317" s="408"/>
      <c r="X1317" s="408"/>
      <c r="Y1317" s="408"/>
      <c r="Z1317" s="408"/>
      <c r="AA1317" s="408"/>
      <c r="AB1317" s="48"/>
      <c r="AC1317" s="48"/>
      <c r="AD1317" s="48"/>
      <c r="AE1317" s="48"/>
      <c r="AF1317" s="38" t="str">
        <f t="shared" si="102"/>
        <v/>
      </c>
      <c r="AL1317" s="71"/>
      <c r="AQ1317" s="113"/>
    </row>
    <row r="1318" spans="1:43" s="43" customFormat="1" outlineLevel="1" x14ac:dyDescent="0.3">
      <c r="A1318" s="391" t="str">
        <f>IF(E1318="","",VLOOKUP(E1318,Serviços!$A$3:$AA$849,2,FALSE))</f>
        <v/>
      </c>
      <c r="B1318" s="392"/>
      <c r="C1318" s="392"/>
      <c r="D1318" s="392"/>
      <c r="E1318" s="393"/>
      <c r="F1318" s="393"/>
      <c r="G1318" s="394" t="str">
        <f>IF(E1318="","",VLOOKUP(E1318,Serviços!A1469:AA2390,3,))</f>
        <v/>
      </c>
      <c r="H1318" s="394"/>
      <c r="I1318" s="407" t="str">
        <f>IF(E1318="","",VLOOKUP(E1318,Serviços!$A$3:$AA$849,4,FALSE))</f>
        <v/>
      </c>
      <c r="J1318" s="407"/>
      <c r="K1318" s="407"/>
      <c r="L1318" s="407"/>
      <c r="M1318" s="407"/>
      <c r="N1318" s="407"/>
      <c r="O1318" s="407"/>
      <c r="P1318" s="407"/>
      <c r="Q1318" s="35"/>
      <c r="R1318" s="35"/>
      <c r="S1318" s="35"/>
      <c r="T1318" s="35"/>
      <c r="U1318" s="35"/>
      <c r="V1318" s="35"/>
      <c r="W1318" s="408"/>
      <c r="X1318" s="408"/>
      <c r="Y1318" s="408"/>
      <c r="Z1318" s="408"/>
      <c r="AA1318" s="408"/>
      <c r="AB1318" s="48"/>
      <c r="AC1318" s="48"/>
      <c r="AD1318" s="48"/>
      <c r="AE1318" s="48"/>
      <c r="AF1318" s="38" t="str">
        <f t="shared" si="102"/>
        <v/>
      </c>
      <c r="AL1318" s="71"/>
      <c r="AQ1318" s="113"/>
    </row>
    <row r="1319" spans="1:43" s="43" customFormat="1" outlineLevel="1" x14ac:dyDescent="0.3">
      <c r="A1319" s="391" t="str">
        <f>IF(E1319="","",VLOOKUP(E1319,Serviços!$A$3:$AA$849,2,FALSE))</f>
        <v/>
      </c>
      <c r="B1319" s="392"/>
      <c r="C1319" s="392"/>
      <c r="D1319" s="392"/>
      <c r="E1319" s="393"/>
      <c r="F1319" s="393"/>
      <c r="G1319" s="394" t="str">
        <f>IF(E1319="","",VLOOKUP(E1319,Serviços!A1470:AA2391,3,))</f>
        <v/>
      </c>
      <c r="H1319" s="394"/>
      <c r="I1319" s="407" t="str">
        <f>IF(E1319="","",VLOOKUP(E1319,Serviços!$A$3:$AA$849,4,FALSE))</f>
        <v/>
      </c>
      <c r="J1319" s="407"/>
      <c r="K1319" s="407"/>
      <c r="L1319" s="407"/>
      <c r="M1319" s="407"/>
      <c r="N1319" s="407"/>
      <c r="O1319" s="407"/>
      <c r="P1319" s="407"/>
      <c r="Q1319" s="35"/>
      <c r="R1319" s="35"/>
      <c r="S1319" s="35"/>
      <c r="T1319" s="35"/>
      <c r="U1319" s="35"/>
      <c r="V1319" s="35"/>
      <c r="W1319" s="408"/>
      <c r="X1319" s="408"/>
      <c r="Y1319" s="408"/>
      <c r="Z1319" s="408"/>
      <c r="AA1319" s="408"/>
      <c r="AB1319" s="48"/>
      <c r="AC1319" s="48"/>
      <c r="AD1319" s="48"/>
      <c r="AE1319" s="48"/>
      <c r="AF1319" s="38" t="str">
        <f t="shared" si="102"/>
        <v/>
      </c>
      <c r="AL1319" s="71"/>
      <c r="AQ1319" s="113"/>
    </row>
    <row r="1320" spans="1:43" s="43" customFormat="1" outlineLevel="1" x14ac:dyDescent="0.3">
      <c r="A1320" s="398" t="s">
        <v>49</v>
      </c>
      <c r="B1320" s="399"/>
      <c r="C1320" s="399"/>
      <c r="D1320" s="399"/>
      <c r="E1320" s="399"/>
      <c r="F1320" s="399"/>
      <c r="G1320" s="399"/>
      <c r="H1320" s="399"/>
      <c r="I1320" s="399"/>
      <c r="J1320" s="399"/>
      <c r="K1320" s="399"/>
      <c r="L1320" s="399"/>
      <c r="M1320" s="399"/>
      <c r="N1320" s="399"/>
      <c r="O1320" s="399"/>
      <c r="P1320" s="399"/>
      <c r="Q1320" s="399"/>
      <c r="R1320" s="399"/>
      <c r="S1320" s="399"/>
      <c r="T1320" s="399"/>
      <c r="U1320" s="399"/>
      <c r="V1320" s="399"/>
      <c r="W1320" s="400">
        <f>TRUNC(SUM(AA1314:AF1319),2)</f>
        <v>0</v>
      </c>
      <c r="X1320" s="401"/>
      <c r="Y1320" s="401"/>
      <c r="Z1320" s="401"/>
      <c r="AA1320" s="401"/>
      <c r="AB1320" s="401"/>
      <c r="AC1320" s="401"/>
      <c r="AD1320" s="401"/>
      <c r="AE1320" s="401"/>
      <c r="AF1320" s="401"/>
      <c r="AL1320" s="71"/>
      <c r="AQ1320" s="113"/>
    </row>
    <row r="1321" spans="1:43" s="43" customFormat="1" outlineLevel="1" x14ac:dyDescent="0.3">
      <c r="A1321" s="25"/>
      <c r="B1321" s="26"/>
      <c r="C1321" s="26"/>
      <c r="D1321" s="27"/>
      <c r="E1321" s="28"/>
      <c r="F1321" s="28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  <c r="R1321" s="26"/>
      <c r="S1321" s="26"/>
      <c r="T1321" s="26"/>
      <c r="U1321" s="26"/>
      <c r="V1321" s="26"/>
      <c r="W1321" s="26"/>
      <c r="X1321" s="47"/>
      <c r="Y1321" s="47"/>
      <c r="Z1321" s="47"/>
      <c r="AA1321" s="47"/>
      <c r="AB1321" s="50"/>
      <c r="AC1321" s="50"/>
      <c r="AD1321" s="50"/>
      <c r="AE1321" s="50"/>
      <c r="AF1321" s="29"/>
      <c r="AL1321" s="71"/>
      <c r="AQ1321" s="113"/>
    </row>
    <row r="1322" spans="1:43" s="43" customFormat="1" outlineLevel="1" x14ac:dyDescent="0.3">
      <c r="A1322" s="409" t="s">
        <v>50</v>
      </c>
      <c r="B1322" s="409"/>
      <c r="C1322" s="409"/>
      <c r="D1322" s="409"/>
      <c r="E1322" s="410" t="s">
        <v>24</v>
      </c>
      <c r="F1322" s="410"/>
      <c r="G1322" s="410" t="s">
        <v>0</v>
      </c>
      <c r="H1322" s="410"/>
      <c r="I1322" s="410"/>
      <c r="J1322" s="410" t="s">
        <v>51</v>
      </c>
      <c r="K1322" s="410"/>
      <c r="L1322" s="410"/>
      <c r="M1322" s="410"/>
      <c r="N1322" s="410"/>
      <c r="O1322" s="410"/>
      <c r="P1322" s="410"/>
      <c r="Q1322" s="410"/>
      <c r="R1322" s="410" t="s">
        <v>19</v>
      </c>
      <c r="S1322" s="410"/>
      <c r="T1322" s="410"/>
      <c r="U1322" s="410"/>
      <c r="V1322" s="410"/>
      <c r="W1322" s="410"/>
      <c r="X1322" s="410"/>
      <c r="Y1322" s="410"/>
      <c r="Z1322" s="410"/>
      <c r="AA1322" s="410"/>
      <c r="AB1322" s="410"/>
      <c r="AC1322" s="411" t="s">
        <v>30</v>
      </c>
      <c r="AD1322" s="411"/>
      <c r="AE1322" s="411"/>
      <c r="AF1322" s="39" t="s">
        <v>52</v>
      </c>
      <c r="AL1322" s="71"/>
      <c r="AQ1322" s="113"/>
    </row>
    <row r="1323" spans="1:43" s="43" customFormat="1" outlineLevel="1" x14ac:dyDescent="0.3">
      <c r="A1323" s="391" t="str">
        <f>IF(E1323="","",VLOOKUP(E1323,Transporte!$A$3:$D$281,2,FALSE))</f>
        <v/>
      </c>
      <c r="B1323" s="392"/>
      <c r="C1323" s="392"/>
      <c r="D1323" s="392"/>
      <c r="E1323" s="412"/>
      <c r="F1323" s="412"/>
      <c r="G1323" s="412" t="str">
        <f>IF(E1323="","",VLOOKUP(E1323,Transporte!$A$3:$D$281,3,FALSE))</f>
        <v/>
      </c>
      <c r="H1323" s="412"/>
      <c r="I1323" s="412"/>
      <c r="J1323" s="56"/>
      <c r="K1323" s="56"/>
      <c r="L1323" s="56"/>
      <c r="M1323" s="413"/>
      <c r="N1323" s="413"/>
      <c r="O1323" s="413"/>
      <c r="P1323" s="413"/>
      <c r="Q1323" s="413"/>
      <c r="R1323" s="57"/>
      <c r="S1323" s="57"/>
      <c r="T1323" s="57"/>
      <c r="U1323" s="57"/>
      <c r="V1323" s="57"/>
      <c r="W1323" s="57"/>
      <c r="X1323" s="414" t="str">
        <f>IF(E1323="","",VLOOKUP(E1323,Transporte!$A$3:$D$281,4,FALSE))</f>
        <v/>
      </c>
      <c r="Y1323" s="414"/>
      <c r="Z1323" s="414"/>
      <c r="AA1323" s="414"/>
      <c r="AB1323" s="414"/>
      <c r="AC1323" s="414"/>
      <c r="AD1323" s="414"/>
      <c r="AE1323" s="414"/>
      <c r="AF1323" s="38" t="str">
        <f>IF(M1323="","",M1323*X1323*AC1323)</f>
        <v/>
      </c>
      <c r="AL1323" s="71"/>
      <c r="AQ1323" s="113"/>
    </row>
    <row r="1324" spans="1:43" s="43" customFormat="1" outlineLevel="1" x14ac:dyDescent="0.3">
      <c r="A1324" s="391" t="str">
        <f>IF(E1324="","",VLOOKUP(E1324,Transporte!$A$3:$D$281,2,FALSE))</f>
        <v/>
      </c>
      <c r="B1324" s="392"/>
      <c r="C1324" s="392"/>
      <c r="D1324" s="392"/>
      <c r="E1324" s="393"/>
      <c r="F1324" s="393"/>
      <c r="G1324" s="394" t="str">
        <f>IF(E1324="","",VLOOKUP(E1324,Transporte!$A$3:$D$281,3,FALSE))</f>
        <v/>
      </c>
      <c r="H1324" s="394"/>
      <c r="I1324" s="394"/>
      <c r="J1324" s="40"/>
      <c r="K1324" s="40"/>
      <c r="L1324" s="40"/>
      <c r="M1324" s="395"/>
      <c r="N1324" s="395"/>
      <c r="O1324" s="395"/>
      <c r="P1324" s="395"/>
      <c r="Q1324" s="395"/>
      <c r="R1324" s="35"/>
      <c r="S1324" s="35"/>
      <c r="T1324" s="35"/>
      <c r="U1324" s="35"/>
      <c r="V1324" s="35"/>
      <c r="W1324" s="35"/>
      <c r="X1324" s="396" t="str">
        <f>IF(E1324="","",VLOOKUP(E1324,Transporte!$A$3:$D$281,4,FALSE))</f>
        <v/>
      </c>
      <c r="Y1324" s="396"/>
      <c r="Z1324" s="396"/>
      <c r="AA1324" s="396"/>
      <c r="AB1324" s="396"/>
      <c r="AC1324" s="397"/>
      <c r="AD1324" s="397"/>
      <c r="AE1324" s="397"/>
      <c r="AF1324" s="38" t="str">
        <f>IF(M1324="","",M1324*X1324*AC1324)</f>
        <v/>
      </c>
      <c r="AL1324" s="71"/>
      <c r="AQ1324" s="113"/>
    </row>
    <row r="1325" spans="1:43" s="43" customFormat="1" outlineLevel="1" x14ac:dyDescent="0.3">
      <c r="A1325" s="391" t="str">
        <f>IF(E1325="","",VLOOKUP(E1325,Transporte!$A$3:$D$281,2,FALSE))</f>
        <v/>
      </c>
      <c r="B1325" s="392"/>
      <c r="C1325" s="392"/>
      <c r="D1325" s="392"/>
      <c r="E1325" s="393"/>
      <c r="F1325" s="393"/>
      <c r="G1325" s="394" t="str">
        <f>IF(E1325="","",VLOOKUP(E1325,Transporte!$A$3:$D$281,3,FALSE))</f>
        <v/>
      </c>
      <c r="H1325" s="394"/>
      <c r="I1325" s="394"/>
      <c r="J1325" s="40"/>
      <c r="K1325" s="40"/>
      <c r="L1325" s="40"/>
      <c r="M1325" s="395"/>
      <c r="N1325" s="395"/>
      <c r="O1325" s="395"/>
      <c r="P1325" s="395"/>
      <c r="Q1325" s="395"/>
      <c r="R1325" s="35"/>
      <c r="S1325" s="35"/>
      <c r="T1325" s="35"/>
      <c r="U1325" s="35"/>
      <c r="V1325" s="35"/>
      <c r="W1325" s="35"/>
      <c r="X1325" s="396" t="str">
        <f>IF(E1325="","",VLOOKUP(E1325,Transporte!$A$3:$D$281,4,FALSE))</f>
        <v/>
      </c>
      <c r="Y1325" s="396"/>
      <c r="Z1325" s="396"/>
      <c r="AA1325" s="396"/>
      <c r="AB1325" s="396"/>
      <c r="AC1325" s="397"/>
      <c r="AD1325" s="397"/>
      <c r="AE1325" s="397"/>
      <c r="AF1325" s="38" t="str">
        <f>IF(M1325="","",M1325*X1325*AC1325)</f>
        <v/>
      </c>
      <c r="AL1325" s="71"/>
      <c r="AQ1325" s="113"/>
    </row>
    <row r="1326" spans="1:43" s="43" customFormat="1" outlineLevel="1" x14ac:dyDescent="0.3">
      <c r="A1326" s="391" t="str">
        <f>IF(E1326="","",VLOOKUP(E1326,Transporte!$A$3:$D$281,2,FALSE))</f>
        <v/>
      </c>
      <c r="B1326" s="392"/>
      <c r="C1326" s="392"/>
      <c r="D1326" s="392"/>
      <c r="E1326" s="393"/>
      <c r="F1326" s="393"/>
      <c r="G1326" s="394" t="str">
        <f>IF(E1326="","",VLOOKUP(E1326,Transporte!$A$3:$D$281,3,FALSE))</f>
        <v/>
      </c>
      <c r="H1326" s="394"/>
      <c r="I1326" s="394"/>
      <c r="J1326" s="40"/>
      <c r="K1326" s="40"/>
      <c r="L1326" s="40"/>
      <c r="M1326" s="395"/>
      <c r="N1326" s="395"/>
      <c r="O1326" s="395"/>
      <c r="P1326" s="395"/>
      <c r="Q1326" s="395"/>
      <c r="R1326" s="35"/>
      <c r="S1326" s="35"/>
      <c r="T1326" s="35"/>
      <c r="U1326" s="35"/>
      <c r="V1326" s="35"/>
      <c r="W1326" s="35"/>
      <c r="X1326" s="396" t="str">
        <f>IF(E1326="","",VLOOKUP(E1326,Transporte!$A$3:$D$281,4,FALSE))</f>
        <v/>
      </c>
      <c r="Y1326" s="396"/>
      <c r="Z1326" s="396"/>
      <c r="AA1326" s="396"/>
      <c r="AB1326" s="396"/>
      <c r="AC1326" s="397"/>
      <c r="AD1326" s="397"/>
      <c r="AE1326" s="397"/>
      <c r="AF1326" s="38" t="str">
        <f>IF(M1326="","",M1326*X1326*AC1326)</f>
        <v/>
      </c>
      <c r="AL1326" s="71"/>
      <c r="AQ1326" s="113"/>
    </row>
    <row r="1327" spans="1:43" s="43" customFormat="1" outlineLevel="1" x14ac:dyDescent="0.3">
      <c r="A1327" s="391" t="str">
        <f>IF(E1327="","",VLOOKUP(E1327,Transporte!$A$3:$D$281,2,FALSE))</f>
        <v/>
      </c>
      <c r="B1327" s="392"/>
      <c r="C1327" s="392"/>
      <c r="D1327" s="392"/>
      <c r="E1327" s="393"/>
      <c r="F1327" s="393"/>
      <c r="G1327" s="394" t="str">
        <f>IF(E1327="","",VLOOKUP(E1327,Transporte!$A$3:$D$281,3,FALSE))</f>
        <v/>
      </c>
      <c r="H1327" s="394"/>
      <c r="I1327" s="394"/>
      <c r="J1327" s="40"/>
      <c r="K1327" s="40"/>
      <c r="L1327" s="40"/>
      <c r="M1327" s="395"/>
      <c r="N1327" s="395"/>
      <c r="O1327" s="395"/>
      <c r="P1327" s="395"/>
      <c r="Q1327" s="395"/>
      <c r="R1327" s="35"/>
      <c r="S1327" s="35"/>
      <c r="T1327" s="35"/>
      <c r="U1327" s="35"/>
      <c r="V1327" s="35"/>
      <c r="W1327" s="35"/>
      <c r="X1327" s="396" t="str">
        <f>IF(E1327="","",VLOOKUP(E1327,Transporte!$A$3:$D$281,4,f))</f>
        <v/>
      </c>
      <c r="Y1327" s="396"/>
      <c r="Z1327" s="396"/>
      <c r="AA1327" s="396"/>
      <c r="AB1327" s="396"/>
      <c r="AC1327" s="397"/>
      <c r="AD1327" s="397"/>
      <c r="AE1327" s="397"/>
      <c r="AF1327" s="38" t="str">
        <f>IF(M1327="","",M1327*X1327*AC1327)</f>
        <v/>
      </c>
      <c r="AL1327" s="71"/>
      <c r="AQ1327" s="113"/>
    </row>
    <row r="1328" spans="1:43" s="43" customFormat="1" outlineLevel="1" x14ac:dyDescent="0.3">
      <c r="A1328" s="398" t="s">
        <v>53</v>
      </c>
      <c r="B1328" s="399"/>
      <c r="C1328" s="399"/>
      <c r="D1328" s="399"/>
      <c r="E1328" s="399"/>
      <c r="F1328" s="399"/>
      <c r="G1328" s="399"/>
      <c r="H1328" s="399"/>
      <c r="I1328" s="399"/>
      <c r="J1328" s="399"/>
      <c r="K1328" s="399"/>
      <c r="L1328" s="399"/>
      <c r="M1328" s="399"/>
      <c r="N1328" s="399"/>
      <c r="O1328" s="399"/>
      <c r="P1328" s="399"/>
      <c r="Q1328" s="399"/>
      <c r="R1328" s="399"/>
      <c r="S1328" s="399"/>
      <c r="T1328" s="399"/>
      <c r="U1328" s="399"/>
      <c r="V1328" s="399"/>
      <c r="W1328" s="400">
        <f>TRUNC(SUM(AA1323:AF1327),2)</f>
        <v>0</v>
      </c>
      <c r="X1328" s="401"/>
      <c r="Y1328" s="401"/>
      <c r="Z1328" s="401"/>
      <c r="AA1328" s="401"/>
      <c r="AB1328" s="401"/>
      <c r="AC1328" s="401"/>
      <c r="AD1328" s="401"/>
      <c r="AE1328" s="401"/>
      <c r="AF1328" s="401"/>
      <c r="AL1328" s="71"/>
      <c r="AQ1328" s="113"/>
    </row>
    <row r="1329" spans="1:48" s="43" customFormat="1" outlineLevel="1" x14ac:dyDescent="0.3">
      <c r="A1329" s="25"/>
      <c r="B1329" s="26"/>
      <c r="C1329" s="26"/>
      <c r="D1329" s="27"/>
      <c r="E1329" s="28"/>
      <c r="F1329" s="28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  <c r="R1329" s="26"/>
      <c r="S1329" s="26"/>
      <c r="T1329" s="26"/>
      <c r="U1329" s="26"/>
      <c r="V1329" s="26"/>
      <c r="W1329" s="26"/>
      <c r="X1329" s="47"/>
      <c r="Y1329" s="47"/>
      <c r="Z1329" s="47"/>
      <c r="AA1329" s="47"/>
      <c r="AB1329" s="50"/>
      <c r="AC1329" s="50"/>
      <c r="AD1329" s="50"/>
      <c r="AE1329" s="50"/>
      <c r="AF1329" s="29"/>
      <c r="AL1329" s="71"/>
      <c r="AQ1329" s="113"/>
    </row>
    <row r="1330" spans="1:48" s="43" customFormat="1" x14ac:dyDescent="0.3">
      <c r="A1330" s="402" t="s">
        <v>54</v>
      </c>
      <c r="B1330" s="403"/>
      <c r="C1330" s="403"/>
      <c r="D1330" s="403"/>
      <c r="E1330" s="403"/>
      <c r="F1330" s="403"/>
      <c r="G1330" s="403"/>
      <c r="H1330" s="403"/>
      <c r="I1330" s="403"/>
      <c r="J1330" s="403"/>
      <c r="K1330" s="403"/>
      <c r="L1330" s="403"/>
      <c r="M1330" s="403"/>
      <c r="N1330" s="403"/>
      <c r="O1330" s="403"/>
      <c r="P1330" s="403"/>
      <c r="Q1330" s="403"/>
      <c r="R1330" s="403"/>
      <c r="S1330" s="403"/>
      <c r="T1330" s="403"/>
      <c r="U1330" s="403"/>
      <c r="V1330" s="403"/>
      <c r="W1330" s="404"/>
      <c r="X1330" s="405">
        <f>SUM(N1298,W1311,W1320,W1328)</f>
        <v>28.19</v>
      </c>
      <c r="Y1330" s="405"/>
      <c r="Z1330" s="405"/>
      <c r="AA1330" s="405"/>
      <c r="AB1330" s="405"/>
      <c r="AC1330" s="405"/>
      <c r="AD1330" s="405"/>
      <c r="AE1330" s="405"/>
      <c r="AF1330" s="405"/>
      <c r="AH1330" s="54">
        <v>300</v>
      </c>
      <c r="AL1330" s="71">
        <f>AH1330/AJ1264*AI1264</f>
        <v>300</v>
      </c>
      <c r="AM1330" s="69">
        <f>AL1330-AH1330</f>
        <v>0</v>
      </c>
      <c r="AN1330" s="70">
        <f>AM1330/AH1330</f>
        <v>0</v>
      </c>
      <c r="AP1330" s="74"/>
      <c r="AQ1330" s="113"/>
      <c r="AR1330" s="54">
        <v>300</v>
      </c>
      <c r="AT1330" s="43">
        <f>(((AR1330*$AV$2)-AR1330))*-1</f>
        <v>300</v>
      </c>
      <c r="AU1330" s="43">
        <f>(AR1330*$AV$2)+AR1330</f>
        <v>300</v>
      </c>
      <c r="AV1330" s="121">
        <f>(AH1330*$AW$2/AR1330)-$AW$2</f>
        <v>0</v>
      </c>
    </row>
    <row r="1331" spans="1:48" s="43" customFormat="1" x14ac:dyDescent="0.3">
      <c r="A1331" s="402" t="s">
        <v>55</v>
      </c>
      <c r="B1331" s="403"/>
      <c r="C1331" s="403"/>
      <c r="D1331" s="403"/>
      <c r="E1331" s="403"/>
      <c r="F1331" s="403"/>
      <c r="G1331" s="403"/>
      <c r="H1331" s="403"/>
      <c r="I1331" s="403"/>
      <c r="J1331" s="403"/>
      <c r="K1331" s="403"/>
      <c r="L1331" s="403"/>
      <c r="M1331" s="403"/>
      <c r="N1331" s="403"/>
      <c r="O1331" s="403"/>
      <c r="P1331" s="403"/>
      <c r="Q1331" s="403"/>
      <c r="R1331" s="403"/>
      <c r="S1331" s="403"/>
      <c r="T1331" s="404"/>
      <c r="U1331" s="406">
        <f>$U$69</f>
        <v>13.350000000000001</v>
      </c>
      <c r="V1331" s="406"/>
      <c r="W1331" s="406"/>
      <c r="X1331" s="405">
        <f>TRUNC(X1330*U1331/100,2)</f>
        <v>3.76</v>
      </c>
      <c r="Y1331" s="405"/>
      <c r="Z1331" s="405"/>
      <c r="AA1331" s="405"/>
      <c r="AB1331" s="405"/>
      <c r="AC1331" s="405"/>
      <c r="AD1331" s="405"/>
      <c r="AE1331" s="405"/>
      <c r="AF1331" s="405"/>
      <c r="AH1331" s="41"/>
      <c r="AJ1331" s="45"/>
      <c r="AL1331" s="71"/>
      <c r="AQ1331" s="113"/>
      <c r="AR1331" s="41"/>
    </row>
    <row r="1332" spans="1:48" s="43" customFormat="1" x14ac:dyDescent="0.3">
      <c r="A1332" s="402" t="s">
        <v>56</v>
      </c>
      <c r="B1332" s="403"/>
      <c r="C1332" s="403"/>
      <c r="D1332" s="403"/>
      <c r="E1332" s="403"/>
      <c r="F1332" s="403"/>
      <c r="G1332" s="403"/>
      <c r="H1332" s="403"/>
      <c r="I1332" s="403"/>
      <c r="J1332" s="403"/>
      <c r="K1332" s="403"/>
      <c r="L1332" s="403"/>
      <c r="M1332" s="403"/>
      <c r="N1332" s="403"/>
      <c r="O1332" s="403"/>
      <c r="P1332" s="403"/>
      <c r="Q1332" s="403"/>
      <c r="R1332" s="403"/>
      <c r="S1332" s="403"/>
      <c r="T1332" s="403"/>
      <c r="U1332" s="403"/>
      <c r="V1332" s="403"/>
      <c r="W1332" s="404"/>
      <c r="X1332" s="405">
        <f>SUM(X1330:AF1331)</f>
        <v>31.950000000000003</v>
      </c>
      <c r="Y1332" s="405"/>
      <c r="Z1332" s="405"/>
      <c r="AA1332" s="405"/>
      <c r="AB1332" s="405"/>
      <c r="AC1332" s="405"/>
      <c r="AD1332" s="405"/>
      <c r="AE1332" s="405"/>
      <c r="AF1332" s="405"/>
      <c r="AH1332" s="41"/>
      <c r="AI1332" s="43">
        <f>AJ1264</f>
        <v>31.950000000000003</v>
      </c>
      <c r="AJ1332" s="44">
        <f>AI1332-X1332</f>
        <v>0</v>
      </c>
      <c r="AL1332" s="71"/>
      <c r="AQ1332" s="113"/>
      <c r="AR1332" s="41"/>
    </row>
    <row r="1333" spans="1:48" s="43" customFormat="1" x14ac:dyDescent="0.3">
      <c r="A1333" s="21" t="s">
        <v>20</v>
      </c>
      <c r="B1333" s="62"/>
      <c r="C1333" s="62"/>
      <c r="D1333" s="22"/>
      <c r="E1333" s="23"/>
      <c r="F1333" s="23"/>
      <c r="G1333" s="62"/>
      <c r="H1333" s="62"/>
      <c r="I1333" s="62"/>
      <c r="J1333" s="62"/>
      <c r="K1333" s="62"/>
      <c r="L1333" s="62"/>
      <c r="M1333" s="62"/>
      <c r="N1333" s="62"/>
      <c r="O1333" s="62"/>
      <c r="P1333" s="62"/>
      <c r="Q1333" s="62"/>
      <c r="R1333" s="62"/>
      <c r="S1333" s="62"/>
      <c r="T1333" s="62"/>
      <c r="U1333" s="62"/>
      <c r="V1333" s="62"/>
      <c r="W1333" s="62"/>
      <c r="X1333" s="46"/>
      <c r="Y1333" s="46"/>
      <c r="Z1333" s="46"/>
      <c r="AA1333" s="46"/>
      <c r="AB1333" s="61"/>
      <c r="AC1333" s="61"/>
      <c r="AD1333" s="61"/>
      <c r="AE1333" s="61"/>
      <c r="AF1333" s="24"/>
      <c r="AL1333" s="71"/>
      <c r="AQ1333" s="113"/>
    </row>
    <row r="1334" spans="1:48" s="43" customFormat="1" ht="33.75" customHeight="1" x14ac:dyDescent="0.3">
      <c r="A1334" s="25" t="s">
        <v>21</v>
      </c>
      <c r="B1334" s="449">
        <v>42480</v>
      </c>
      <c r="C1334" s="449"/>
      <c r="D1334" s="443" t="str">
        <f>VLOOKUP(B1334,Serviços!A:E,2,FALSE)</f>
        <v>CAIAÇÃO (3 DEMÃOS)</v>
      </c>
      <c r="E1334" s="443"/>
      <c r="F1334" s="443"/>
      <c r="G1334" s="443"/>
      <c r="H1334" s="443"/>
      <c r="I1334" s="443"/>
      <c r="J1334" s="443"/>
      <c r="K1334" s="443"/>
      <c r="L1334" s="443"/>
      <c r="M1334" s="443"/>
      <c r="N1334" s="443"/>
      <c r="O1334" s="443"/>
      <c r="P1334" s="443"/>
      <c r="Q1334" s="443"/>
      <c r="R1334" s="443"/>
      <c r="S1334" s="443"/>
      <c r="T1334" s="443"/>
      <c r="U1334" s="443"/>
      <c r="V1334" s="443"/>
      <c r="W1334" s="443"/>
      <c r="X1334" s="443"/>
      <c r="Y1334" s="443"/>
      <c r="Z1334" s="443"/>
      <c r="AA1334" s="443"/>
      <c r="AB1334" s="443"/>
      <c r="AC1334" s="429" t="s">
        <v>22</v>
      </c>
      <c r="AD1334" s="429"/>
      <c r="AE1334" s="429"/>
      <c r="AF1334" s="53" t="str">
        <f>VLOOKUP(B1334,Serviços!A:E,3,FALSE)</f>
        <v xml:space="preserve">m2    </v>
      </c>
      <c r="AI1334" s="44">
        <f>X1402</f>
        <v>4.43</v>
      </c>
      <c r="AJ1334" s="43">
        <f>VLOOKUP(B1334,Orçamento!$A:$D,4,FALSE)</f>
        <v>4.43</v>
      </c>
      <c r="AK1334" s="44">
        <f>AI1334-AJ1334</f>
        <v>0</v>
      </c>
      <c r="AL1334" s="71"/>
      <c r="AP1334" s="74">
        <f>X1400</f>
        <v>3.91</v>
      </c>
      <c r="AQ1334" s="113" t="s">
        <v>954</v>
      </c>
    </row>
    <row r="1335" spans="1:48" s="43" customFormat="1" outlineLevel="1" x14ac:dyDescent="0.3">
      <c r="A1335" s="25"/>
      <c r="B1335" s="26"/>
      <c r="C1335" s="26"/>
      <c r="D1335" s="27"/>
      <c r="E1335" s="28"/>
      <c r="F1335" s="28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  <c r="R1335" s="26"/>
      <c r="S1335" s="26"/>
      <c r="T1335" s="26"/>
      <c r="U1335" s="26"/>
      <c r="V1335" s="26"/>
      <c r="W1335" s="26"/>
      <c r="X1335" s="47"/>
      <c r="Y1335" s="47"/>
      <c r="Z1335" s="47"/>
      <c r="AA1335" s="47"/>
      <c r="AB1335" s="50"/>
      <c r="AC1335" s="50"/>
      <c r="AD1335" s="50"/>
      <c r="AE1335" s="50"/>
      <c r="AF1335" s="29"/>
      <c r="AL1335" s="71"/>
      <c r="AQ1335" s="113"/>
    </row>
    <row r="1336" spans="1:48" s="43" customFormat="1" outlineLevel="1" x14ac:dyDescent="0.3">
      <c r="A1336" s="409" t="s">
        <v>23</v>
      </c>
      <c r="B1336" s="409"/>
      <c r="C1336" s="409"/>
      <c r="D1336" s="409"/>
      <c r="E1336" s="410" t="s">
        <v>24</v>
      </c>
      <c r="F1336" s="410"/>
      <c r="G1336" s="58" t="s">
        <v>25</v>
      </c>
      <c r="H1336" s="410" t="s">
        <v>26</v>
      </c>
      <c r="I1336" s="410"/>
      <c r="J1336" s="410"/>
      <c r="K1336" s="410"/>
      <c r="L1336" s="410" t="s">
        <v>27</v>
      </c>
      <c r="M1336" s="410"/>
      <c r="N1336" s="410" t="s">
        <v>28</v>
      </c>
      <c r="O1336" s="410"/>
      <c r="P1336" s="410"/>
      <c r="Q1336" s="410"/>
      <c r="R1336" s="410"/>
      <c r="S1336" s="410"/>
      <c r="T1336" s="410"/>
      <c r="U1336" s="410"/>
      <c r="V1336" s="410" t="s">
        <v>29</v>
      </c>
      <c r="W1336" s="410"/>
      <c r="X1336" s="410"/>
      <c r="Y1336" s="410"/>
      <c r="Z1336" s="410"/>
      <c r="AA1336" s="411" t="s">
        <v>30</v>
      </c>
      <c r="AB1336" s="411"/>
      <c r="AC1336" s="411"/>
      <c r="AD1336" s="411"/>
      <c r="AE1336" s="411" t="s">
        <v>31</v>
      </c>
      <c r="AF1336" s="411"/>
      <c r="AL1336" s="71"/>
      <c r="AQ1336" s="113"/>
    </row>
    <row r="1337" spans="1:48" s="43" customFormat="1" ht="34.5" customHeight="1" outlineLevel="1" x14ac:dyDescent="0.3">
      <c r="A1337" s="439" t="str">
        <f>IF(E1337=0,"",VLOOKUP(E1337,Equipamentos!$A$3:$V$145,2,FALSE))</f>
        <v>CAMINHÃO CARROCERIA MADEIRA - 15 T</v>
      </c>
      <c r="B1337" s="440"/>
      <c r="C1337" s="440"/>
      <c r="D1337" s="440"/>
      <c r="E1337" s="441">
        <v>30035</v>
      </c>
      <c r="F1337" s="441"/>
      <c r="G1337" s="59"/>
      <c r="H1337" s="413">
        <v>0.15</v>
      </c>
      <c r="I1337" s="413"/>
      <c r="J1337" s="413"/>
      <c r="K1337" s="413"/>
      <c r="L1337" s="408">
        <f t="shared" ref="L1337:L1345" si="103">IF(H1337&gt;0,1-H1337,"")</f>
        <v>0.85</v>
      </c>
      <c r="M1337" s="408"/>
      <c r="N1337" s="438">
        <f>IF(E1337="","",VLOOKUP(E1337,Equipamentos!$A$3:$V$64,3,FALSE))</f>
        <v>270.41000000000003</v>
      </c>
      <c r="O1337" s="438"/>
      <c r="P1337" s="438"/>
      <c r="Q1337" s="438"/>
      <c r="R1337" s="438"/>
      <c r="S1337" s="438"/>
      <c r="T1337" s="438"/>
      <c r="U1337" s="438"/>
      <c r="V1337" s="30"/>
      <c r="W1337" s="438">
        <f>IF(E1337="","",VLOOKUP(E1337,Equipamentos!$A$3:$V$64,4,FALSE))</f>
        <v>76.989999999999995</v>
      </c>
      <c r="X1337" s="438"/>
      <c r="Y1337" s="438"/>
      <c r="Z1337" s="438"/>
      <c r="AA1337" s="414">
        <v>1</v>
      </c>
      <c r="AB1337" s="414"/>
      <c r="AC1337" s="414"/>
      <c r="AD1337" s="414"/>
      <c r="AE1337" s="429">
        <f>TRUNC(IF(AA1337="","",((H1337*N1337)+(L1337*W1337))*AA1337),2)</f>
        <v>106</v>
      </c>
      <c r="AF1337" s="430"/>
      <c r="AL1337" s="71"/>
      <c r="AQ1337" s="113"/>
    </row>
    <row r="1338" spans="1:48" s="43" customFormat="1" outlineLevel="1" x14ac:dyDescent="0.3">
      <c r="A1338" s="415" t="str">
        <f>IF(E1338=0,"",VLOOKUP(E1338,Equipamentos!$A$3:$V$145,2,FALSE))</f>
        <v/>
      </c>
      <c r="B1338" s="416"/>
      <c r="C1338" s="416"/>
      <c r="D1338" s="416"/>
      <c r="E1338" s="434"/>
      <c r="F1338" s="434"/>
      <c r="G1338" s="28"/>
      <c r="H1338" s="408"/>
      <c r="I1338" s="408"/>
      <c r="J1338" s="408"/>
      <c r="K1338" s="408"/>
      <c r="L1338" s="408" t="str">
        <f t="shared" si="103"/>
        <v/>
      </c>
      <c r="M1338" s="408"/>
      <c r="N1338" s="438" t="str">
        <f>IF(E1338="","",VLOOKUP(E1338,Equipamentos!$A$3:$V$658,3,FALSE))</f>
        <v/>
      </c>
      <c r="O1338" s="438"/>
      <c r="P1338" s="438"/>
      <c r="Q1338" s="438"/>
      <c r="R1338" s="438"/>
      <c r="S1338" s="438"/>
      <c r="T1338" s="438"/>
      <c r="U1338" s="438"/>
      <c r="V1338" s="30"/>
      <c r="W1338" s="438" t="str">
        <f>IF(E1338="","",VLOOKUP(E1338,Equipamentos!$A$3:$V$658,4,FALSE))</f>
        <v/>
      </c>
      <c r="X1338" s="438"/>
      <c r="Y1338" s="438"/>
      <c r="Z1338" s="438"/>
      <c r="AA1338" s="397"/>
      <c r="AB1338" s="397"/>
      <c r="AC1338" s="397"/>
      <c r="AD1338" s="397"/>
      <c r="AE1338" s="429"/>
      <c r="AF1338" s="430"/>
      <c r="AL1338" s="71"/>
      <c r="AQ1338" s="113"/>
    </row>
    <row r="1339" spans="1:48" s="43" customFormat="1" outlineLevel="1" x14ac:dyDescent="0.3">
      <c r="A1339" s="415" t="str">
        <f>IF(E1339=0,"",VLOOKUP(E1339,Equipamentos!$A$3:$V$145,2,FALSE))</f>
        <v/>
      </c>
      <c r="B1339" s="416"/>
      <c r="C1339" s="416"/>
      <c r="D1339" s="416"/>
      <c r="E1339" s="434"/>
      <c r="F1339" s="434"/>
      <c r="G1339" s="28"/>
      <c r="H1339" s="408"/>
      <c r="I1339" s="408"/>
      <c r="J1339" s="408"/>
      <c r="K1339" s="408"/>
      <c r="L1339" s="408" t="str">
        <f t="shared" si="103"/>
        <v/>
      </c>
      <c r="M1339" s="408"/>
      <c r="N1339" s="438" t="str">
        <f>IF(E1339="","",VLOOKUP(E1339,Equipamentos!$A$3:$V$658,3,FALSE))</f>
        <v/>
      </c>
      <c r="O1339" s="438"/>
      <c r="P1339" s="438"/>
      <c r="Q1339" s="438"/>
      <c r="R1339" s="438"/>
      <c r="S1339" s="438"/>
      <c r="T1339" s="438"/>
      <c r="U1339" s="438"/>
      <c r="V1339" s="30"/>
      <c r="W1339" s="438" t="str">
        <f>IF(E1339="","",VLOOKUP(E1339,Equipamentos!$A$3:$V$658,4,FALSE))</f>
        <v/>
      </c>
      <c r="X1339" s="438"/>
      <c r="Y1339" s="438"/>
      <c r="Z1339" s="438"/>
      <c r="AA1339" s="397"/>
      <c r="AB1339" s="397"/>
      <c r="AC1339" s="397"/>
      <c r="AD1339" s="397"/>
      <c r="AE1339" s="429"/>
      <c r="AF1339" s="430"/>
      <c r="AL1339" s="71"/>
      <c r="AQ1339" s="113"/>
    </row>
    <row r="1340" spans="1:48" s="43" customFormat="1" outlineLevel="1" x14ac:dyDescent="0.3">
      <c r="A1340" s="415" t="str">
        <f>IF(E1340=0,"",VLOOKUP(E1340,Equipamentos!$A$3:$V$145,2,FALSE))</f>
        <v/>
      </c>
      <c r="B1340" s="416"/>
      <c r="C1340" s="416"/>
      <c r="D1340" s="416"/>
      <c r="E1340" s="434"/>
      <c r="F1340" s="434"/>
      <c r="G1340" s="28"/>
      <c r="H1340" s="408"/>
      <c r="I1340" s="408"/>
      <c r="J1340" s="408"/>
      <c r="K1340" s="408"/>
      <c r="L1340" s="408" t="str">
        <f t="shared" si="103"/>
        <v/>
      </c>
      <c r="M1340" s="408"/>
      <c r="N1340" s="438" t="str">
        <f>IF(E1340="","",VLOOKUP(E1340,Equipamentos!$A$3:$V$658,3,FALSE))</f>
        <v/>
      </c>
      <c r="O1340" s="438"/>
      <c r="P1340" s="438"/>
      <c r="Q1340" s="438"/>
      <c r="R1340" s="438"/>
      <c r="S1340" s="438"/>
      <c r="T1340" s="438"/>
      <c r="U1340" s="438"/>
      <c r="V1340" s="30"/>
      <c r="W1340" s="438" t="str">
        <f>IF(E1340="","",VLOOKUP(E1340,Equipamentos!$A$3:$V$658,4,FALSE))</f>
        <v/>
      </c>
      <c r="X1340" s="438"/>
      <c r="Y1340" s="438"/>
      <c r="Z1340" s="438"/>
      <c r="AA1340" s="397"/>
      <c r="AB1340" s="397"/>
      <c r="AC1340" s="397"/>
      <c r="AD1340" s="397"/>
      <c r="AE1340" s="429"/>
      <c r="AF1340" s="430"/>
      <c r="AL1340" s="71"/>
      <c r="AQ1340" s="113"/>
    </row>
    <row r="1341" spans="1:48" s="43" customFormat="1" outlineLevel="1" x14ac:dyDescent="0.3">
      <c r="A1341" s="415" t="str">
        <f>IF(E1341=0,"",VLOOKUP(E1341,Equipamentos!$A$3:$V$145,2,FALSE))</f>
        <v/>
      </c>
      <c r="B1341" s="416"/>
      <c r="C1341" s="416"/>
      <c r="D1341" s="416"/>
      <c r="E1341" s="434"/>
      <c r="F1341" s="434"/>
      <c r="G1341" s="28"/>
      <c r="H1341" s="408"/>
      <c r="I1341" s="408"/>
      <c r="J1341" s="408"/>
      <c r="K1341" s="408"/>
      <c r="L1341" s="408" t="str">
        <f t="shared" si="103"/>
        <v/>
      </c>
      <c r="M1341" s="408"/>
      <c r="N1341" s="438" t="str">
        <f>IF(E1341="","",VLOOKUP(E1341,Equipamentos!$A$3:$V$658,3,FALSE))</f>
        <v/>
      </c>
      <c r="O1341" s="438"/>
      <c r="P1341" s="438"/>
      <c r="Q1341" s="438"/>
      <c r="R1341" s="438"/>
      <c r="S1341" s="438"/>
      <c r="T1341" s="438"/>
      <c r="U1341" s="438"/>
      <c r="V1341" s="30"/>
      <c r="W1341" s="438" t="str">
        <f>IF(E1341="","",VLOOKUP(E1341,Equipamentos!$A$3:$V$658,4,FALSE))</f>
        <v/>
      </c>
      <c r="X1341" s="438"/>
      <c r="Y1341" s="438"/>
      <c r="Z1341" s="438"/>
      <c r="AA1341" s="397"/>
      <c r="AB1341" s="397"/>
      <c r="AC1341" s="397"/>
      <c r="AD1341" s="397"/>
      <c r="AE1341" s="429"/>
      <c r="AF1341" s="430"/>
      <c r="AL1341" s="71"/>
      <c r="AQ1341" s="113"/>
    </row>
    <row r="1342" spans="1:48" s="43" customFormat="1" outlineLevel="1" x14ac:dyDescent="0.3">
      <c r="A1342" s="415" t="str">
        <f>IF(E1342=0,"",VLOOKUP(E1342,Equipamentos!$A$3:$V$145,2,FALSE))</f>
        <v/>
      </c>
      <c r="B1342" s="416"/>
      <c r="C1342" s="416"/>
      <c r="D1342" s="416"/>
      <c r="E1342" s="434"/>
      <c r="F1342" s="434"/>
      <c r="G1342" s="28"/>
      <c r="H1342" s="408"/>
      <c r="I1342" s="408"/>
      <c r="J1342" s="408"/>
      <c r="K1342" s="408"/>
      <c r="L1342" s="408" t="str">
        <f t="shared" si="103"/>
        <v/>
      </c>
      <c r="M1342" s="408"/>
      <c r="N1342" s="438" t="str">
        <f>IF(E1342="","",VLOOKUP(E1342,Equipamentos!$A$3:$V$658,3,FALSE))</f>
        <v/>
      </c>
      <c r="O1342" s="438"/>
      <c r="P1342" s="438"/>
      <c r="Q1342" s="438"/>
      <c r="R1342" s="438"/>
      <c r="S1342" s="438"/>
      <c r="T1342" s="438"/>
      <c r="U1342" s="438"/>
      <c r="V1342" s="30"/>
      <c r="W1342" s="438" t="str">
        <f>IF(E1342="","",VLOOKUP(E1342,Equipamentos!$A$3:$V$658,4,FALSE))</f>
        <v/>
      </c>
      <c r="X1342" s="438"/>
      <c r="Y1342" s="438"/>
      <c r="Z1342" s="438"/>
      <c r="AA1342" s="397"/>
      <c r="AB1342" s="397"/>
      <c r="AC1342" s="397"/>
      <c r="AD1342" s="397"/>
      <c r="AE1342" s="429"/>
      <c r="AF1342" s="430"/>
      <c r="AL1342" s="71"/>
      <c r="AQ1342" s="113"/>
    </row>
    <row r="1343" spans="1:48" s="43" customFormat="1" outlineLevel="1" x14ac:dyDescent="0.3">
      <c r="A1343" s="415" t="str">
        <f>IF(E1343=0,"",VLOOKUP(E1343,Equipamentos!$A$3:$V$145,2,FALSE))</f>
        <v/>
      </c>
      <c r="B1343" s="416"/>
      <c r="C1343" s="416"/>
      <c r="D1343" s="416"/>
      <c r="E1343" s="434"/>
      <c r="F1343" s="434"/>
      <c r="G1343" s="28"/>
      <c r="H1343" s="408"/>
      <c r="I1343" s="408"/>
      <c r="J1343" s="408"/>
      <c r="K1343" s="408"/>
      <c r="L1343" s="408" t="str">
        <f t="shared" si="103"/>
        <v/>
      </c>
      <c r="M1343" s="408"/>
      <c r="N1343" s="438" t="str">
        <f>IF(E1343="","",VLOOKUP(E1343,Equipamentos!$A$3:$V$64,3,FALSE))</f>
        <v/>
      </c>
      <c r="O1343" s="438"/>
      <c r="P1343" s="438"/>
      <c r="Q1343" s="438"/>
      <c r="R1343" s="438"/>
      <c r="S1343" s="438"/>
      <c r="T1343" s="438"/>
      <c r="U1343" s="438"/>
      <c r="V1343" s="30"/>
      <c r="W1343" s="438" t="str">
        <f>IF(E1343="","",VLOOKUP(E1343,Equipamentos!$A$3:$V$64,4,FALSE))</f>
        <v/>
      </c>
      <c r="X1343" s="438"/>
      <c r="Y1343" s="438"/>
      <c r="Z1343" s="438"/>
      <c r="AA1343" s="397"/>
      <c r="AB1343" s="397"/>
      <c r="AC1343" s="397"/>
      <c r="AD1343" s="397"/>
      <c r="AE1343" s="429" t="str">
        <f>IF(AA1343="","",((H1343*N1343)+(L1343*W1343))*AA1343)</f>
        <v/>
      </c>
      <c r="AF1343" s="430"/>
      <c r="AL1343" s="71"/>
      <c r="AQ1343" s="113"/>
    </row>
    <row r="1344" spans="1:48" s="43" customFormat="1" outlineLevel="1" x14ac:dyDescent="0.3">
      <c r="A1344" s="415" t="str">
        <f>IF(E1344=0,"",VLOOKUP(E1344,Equipamentos!$A$3:$V$145,2,FALSE))</f>
        <v/>
      </c>
      <c r="B1344" s="416"/>
      <c r="C1344" s="416"/>
      <c r="D1344" s="416"/>
      <c r="E1344" s="434"/>
      <c r="F1344" s="434"/>
      <c r="G1344" s="28"/>
      <c r="H1344" s="408"/>
      <c r="I1344" s="408"/>
      <c r="J1344" s="408"/>
      <c r="K1344" s="408"/>
      <c r="L1344" s="408" t="str">
        <f t="shared" si="103"/>
        <v/>
      </c>
      <c r="M1344" s="408"/>
      <c r="N1344" s="435" t="str">
        <f>IF(E1344="","",VLOOKUP(E1344,Equipamentos!$A$3:$V$64,3,FALSE))</f>
        <v/>
      </c>
      <c r="O1344" s="435"/>
      <c r="P1344" s="435"/>
      <c r="Q1344" s="435"/>
      <c r="R1344" s="435"/>
      <c r="S1344" s="435"/>
      <c r="T1344" s="435"/>
      <c r="U1344" s="435"/>
      <c r="V1344" s="31"/>
      <c r="W1344" s="435" t="str">
        <f>IF(E1344="","",VLOOKUP(E1344,Equipamentos!$A$3:$V$64,4,FALSE))</f>
        <v/>
      </c>
      <c r="X1344" s="435"/>
      <c r="Y1344" s="435"/>
      <c r="Z1344" s="435"/>
      <c r="AA1344" s="397"/>
      <c r="AB1344" s="397"/>
      <c r="AC1344" s="397"/>
      <c r="AD1344" s="397"/>
      <c r="AE1344" s="429" t="str">
        <f>IF(AA1344="","",((H1344*N1344)+(L1344*W1344))*AA1344)</f>
        <v/>
      </c>
      <c r="AF1344" s="430"/>
      <c r="AL1344" s="71"/>
      <c r="AQ1344" s="113"/>
    </row>
    <row r="1345" spans="1:43" s="43" customFormat="1" outlineLevel="1" x14ac:dyDescent="0.3">
      <c r="A1345" s="415" t="str">
        <f>IF(E1345=0,"",VLOOKUP(E1345,Equipamentos!$A$3:$V$145,2,FALSE))</f>
        <v/>
      </c>
      <c r="B1345" s="416"/>
      <c r="C1345" s="416"/>
      <c r="D1345" s="416"/>
      <c r="E1345" s="434"/>
      <c r="F1345" s="434"/>
      <c r="G1345" s="28"/>
      <c r="H1345" s="408"/>
      <c r="I1345" s="408"/>
      <c r="J1345" s="408"/>
      <c r="K1345" s="408"/>
      <c r="L1345" s="408" t="str">
        <f t="shared" si="103"/>
        <v/>
      </c>
      <c r="M1345" s="408"/>
      <c r="N1345" s="435" t="str">
        <f>IF(E1345="","",VLOOKUP(E1345,Equipamentos!$A$3:$V$64,3,FALSE))</f>
        <v/>
      </c>
      <c r="O1345" s="435"/>
      <c r="P1345" s="435"/>
      <c r="Q1345" s="435"/>
      <c r="R1345" s="435"/>
      <c r="S1345" s="435"/>
      <c r="T1345" s="435"/>
      <c r="U1345" s="435"/>
      <c r="V1345" s="31"/>
      <c r="W1345" s="435" t="str">
        <f>IF(E1345="","",VLOOKUP(E1345,Equipamentos!$A$3:$V$64,4,FALSE))</f>
        <v/>
      </c>
      <c r="X1345" s="435"/>
      <c r="Y1345" s="435"/>
      <c r="Z1345" s="435"/>
      <c r="AA1345" s="397"/>
      <c r="AB1345" s="397"/>
      <c r="AC1345" s="397"/>
      <c r="AD1345" s="397"/>
      <c r="AE1345" s="436" t="str">
        <f>IF(AA1345="","",((H1345*N1345)+(L1345*W1345))*AA1345)</f>
        <v/>
      </c>
      <c r="AF1345" s="437"/>
      <c r="AL1345" s="71"/>
      <c r="AQ1345" s="113"/>
    </row>
    <row r="1346" spans="1:43" s="43" customFormat="1" outlineLevel="1" x14ac:dyDescent="0.3">
      <c r="A1346" s="398" t="s">
        <v>32</v>
      </c>
      <c r="B1346" s="399"/>
      <c r="C1346" s="399"/>
      <c r="D1346" s="399"/>
      <c r="E1346" s="399"/>
      <c r="F1346" s="399"/>
      <c r="G1346" s="399"/>
      <c r="H1346" s="399"/>
      <c r="I1346" s="399"/>
      <c r="J1346" s="399"/>
      <c r="K1346" s="399"/>
      <c r="L1346" s="399"/>
      <c r="M1346" s="399"/>
      <c r="N1346" s="399"/>
      <c r="O1346" s="399"/>
      <c r="P1346" s="399"/>
      <c r="Q1346" s="399"/>
      <c r="R1346" s="399"/>
      <c r="S1346" s="399"/>
      <c r="T1346" s="399"/>
      <c r="U1346" s="399"/>
      <c r="V1346" s="399"/>
      <c r="W1346" s="400">
        <f>TRUNC(SUM(AE1337:AF1345),2)</f>
        <v>106</v>
      </c>
      <c r="X1346" s="401"/>
      <c r="Y1346" s="401"/>
      <c r="Z1346" s="401"/>
      <c r="AA1346" s="401"/>
      <c r="AB1346" s="401"/>
      <c r="AC1346" s="401"/>
      <c r="AD1346" s="401"/>
      <c r="AE1346" s="401"/>
      <c r="AF1346" s="401"/>
      <c r="AL1346" s="71"/>
      <c r="AQ1346" s="113"/>
    </row>
    <row r="1347" spans="1:43" s="43" customFormat="1" outlineLevel="1" x14ac:dyDescent="0.3">
      <c r="A1347" s="25"/>
      <c r="B1347" s="26"/>
      <c r="C1347" s="26"/>
      <c r="D1347" s="27"/>
      <c r="E1347" s="28"/>
      <c r="F1347" s="28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  <c r="R1347" s="26"/>
      <c r="S1347" s="26"/>
      <c r="T1347" s="26"/>
      <c r="U1347" s="26"/>
      <c r="V1347" s="26"/>
      <c r="W1347" s="26"/>
      <c r="X1347" s="47"/>
      <c r="Y1347" s="47"/>
      <c r="Z1347" s="47"/>
      <c r="AA1347" s="47"/>
      <c r="AB1347" s="50"/>
      <c r="AC1347" s="50"/>
      <c r="AD1347" s="50"/>
      <c r="AE1347" s="50"/>
      <c r="AF1347" s="29"/>
      <c r="AL1347" s="71"/>
      <c r="AQ1347" s="113"/>
    </row>
    <row r="1348" spans="1:43" s="43" customFormat="1" outlineLevel="1" x14ac:dyDescent="0.3">
      <c r="A1348" s="409" t="s">
        <v>33</v>
      </c>
      <c r="B1348" s="409"/>
      <c r="C1348" s="409"/>
      <c r="D1348" s="409"/>
      <c r="E1348" s="410" t="s">
        <v>24</v>
      </c>
      <c r="F1348" s="410"/>
      <c r="G1348" s="410" t="s">
        <v>522</v>
      </c>
      <c r="H1348" s="410"/>
      <c r="I1348" s="410"/>
      <c r="J1348" s="410"/>
      <c r="K1348" s="410" t="s">
        <v>34</v>
      </c>
      <c r="L1348" s="410"/>
      <c r="M1348" s="410"/>
      <c r="N1348" s="410"/>
      <c r="O1348" s="410" t="s">
        <v>30</v>
      </c>
      <c r="P1348" s="410"/>
      <c r="Q1348" s="410"/>
      <c r="R1348" s="410"/>
      <c r="S1348" s="410"/>
      <c r="T1348" s="410"/>
      <c r="U1348" s="410" t="s">
        <v>946</v>
      </c>
      <c r="V1348" s="410"/>
      <c r="W1348" s="410"/>
      <c r="X1348" s="410"/>
      <c r="Y1348" s="410"/>
      <c r="Z1348" s="410"/>
      <c r="AA1348" s="411" t="s">
        <v>31</v>
      </c>
      <c r="AB1348" s="411"/>
      <c r="AC1348" s="411"/>
      <c r="AD1348" s="411"/>
      <c r="AE1348" s="411"/>
      <c r="AF1348" s="411"/>
      <c r="AL1348" s="71"/>
      <c r="AQ1348" s="113"/>
    </row>
    <row r="1349" spans="1:43" s="43" customFormat="1" outlineLevel="1" x14ac:dyDescent="0.3">
      <c r="A1349" s="391" t="str">
        <f>IF(E1349=0,"",VLOOKUP(E1349,'Mão de Obra'!$A$2:$AA$998,2,FALSE))</f>
        <v>ENCARREGADO DE SERVIÇO</v>
      </c>
      <c r="B1349" s="392"/>
      <c r="C1349" s="392"/>
      <c r="D1349" s="392"/>
      <c r="E1349" s="412">
        <v>20002</v>
      </c>
      <c r="F1349" s="412"/>
      <c r="G1349" s="447">
        <f>VLOOKUP(E1349,'Mão de Obra'!$A$2:$F$42,6,FALSE)/100</f>
        <v>1.1945000000000001</v>
      </c>
      <c r="H1349" s="447"/>
      <c r="I1349" s="447"/>
      <c r="J1349" s="447"/>
      <c r="K1349" s="431">
        <f>IF(E1349=0,"",VLOOKUP(E1349,'Mão de Obra'!$A$2:$AA$998,5,))</f>
        <v>28.74</v>
      </c>
      <c r="L1349" s="431"/>
      <c r="M1349" s="431"/>
      <c r="N1349" s="431"/>
      <c r="O1349" s="432">
        <v>0.5</v>
      </c>
      <c r="P1349" s="432"/>
      <c r="Q1349" s="432"/>
      <c r="R1349" s="432"/>
      <c r="S1349" s="432"/>
      <c r="T1349" s="432"/>
      <c r="U1349" s="433">
        <f>VLOOKUP(E1349,'Mão de Obra'!A:I,8,FALSE)</f>
        <v>13.1</v>
      </c>
      <c r="V1349" s="433"/>
      <c r="W1349" s="433"/>
      <c r="X1349" s="433"/>
      <c r="Y1349" s="433"/>
      <c r="Z1349" s="433"/>
      <c r="AA1349" s="429">
        <f t="shared" ref="AA1349:AA1356" si="104">IF(O1349="","",O1349*K1349)</f>
        <v>14.37</v>
      </c>
      <c r="AB1349" s="429"/>
      <c r="AC1349" s="429"/>
      <c r="AD1349" s="429"/>
      <c r="AE1349" s="429"/>
      <c r="AF1349" s="430"/>
      <c r="AL1349" s="71"/>
      <c r="AQ1349" s="113"/>
    </row>
    <row r="1350" spans="1:43" s="43" customFormat="1" outlineLevel="1" x14ac:dyDescent="0.3">
      <c r="A1350" s="391" t="str">
        <f>IF(E1350=0,"",VLOOKUP(E1350,'Mão de Obra'!$A$2:$AA$998,2,FALSE))</f>
        <v>SERVENTE</v>
      </c>
      <c r="B1350" s="392"/>
      <c r="C1350" s="392"/>
      <c r="D1350" s="392"/>
      <c r="E1350" s="412">
        <v>20031</v>
      </c>
      <c r="F1350" s="412"/>
      <c r="G1350" s="447">
        <f>VLOOKUP(E1350,'Mão de Obra'!$A$2:$F$42,6,FALSE)/100</f>
        <v>2.0878000000000001</v>
      </c>
      <c r="H1350" s="447"/>
      <c r="I1350" s="447"/>
      <c r="J1350" s="447"/>
      <c r="K1350" s="431">
        <f>IF(E1350=0,"",VLOOKUP(E1350,'Mão de Obra'!$A$2:$AA$998,5,))</f>
        <v>22.78</v>
      </c>
      <c r="L1350" s="431"/>
      <c r="M1350" s="431"/>
      <c r="N1350" s="431"/>
      <c r="O1350" s="433">
        <v>10</v>
      </c>
      <c r="P1350" s="433"/>
      <c r="Q1350" s="433"/>
      <c r="R1350" s="433"/>
      <c r="S1350" s="433"/>
      <c r="T1350" s="433"/>
      <c r="U1350" s="433">
        <f>VLOOKUP(E1350,'Mão de Obra'!A:I,8,FALSE)</f>
        <v>7.38</v>
      </c>
      <c r="V1350" s="433"/>
      <c r="W1350" s="433"/>
      <c r="X1350" s="433"/>
      <c r="Y1350" s="433"/>
      <c r="Z1350" s="433"/>
      <c r="AA1350" s="429">
        <f t="shared" si="104"/>
        <v>227.8</v>
      </c>
      <c r="AB1350" s="429"/>
      <c r="AC1350" s="429"/>
      <c r="AD1350" s="429"/>
      <c r="AE1350" s="429"/>
      <c r="AF1350" s="430"/>
      <c r="AL1350" s="71"/>
      <c r="AQ1350" s="113"/>
    </row>
    <row r="1351" spans="1:43" s="43" customFormat="1" outlineLevel="1" x14ac:dyDescent="0.3">
      <c r="A1351" s="391" t="str">
        <f>IF(E1351=0,"",VLOOKUP(E1351,'Mão de Obra'!$A$2:$AA$998,2,FALSE))</f>
        <v/>
      </c>
      <c r="B1351" s="392"/>
      <c r="C1351" s="392"/>
      <c r="D1351" s="392"/>
      <c r="E1351" s="393"/>
      <c r="F1351" s="393"/>
      <c r="G1351" s="427" t="str">
        <f t="shared" ref="G1351:G1356" si="105">IF(E1351=0,"",121.83%)</f>
        <v/>
      </c>
      <c r="H1351" s="427"/>
      <c r="I1351" s="427"/>
      <c r="J1351" s="427"/>
      <c r="K1351" s="428" t="str">
        <f>IF(E1351=0,"",VLOOKUP(E1351,'Mão de Obra'!$A$2:$AA$998,5,))</f>
        <v/>
      </c>
      <c r="L1351" s="428"/>
      <c r="M1351" s="428"/>
      <c r="N1351" s="428"/>
      <c r="O1351" s="433"/>
      <c r="P1351" s="433"/>
      <c r="Q1351" s="433"/>
      <c r="R1351" s="433"/>
      <c r="S1351" s="433"/>
      <c r="T1351" s="433"/>
      <c r="U1351" s="433"/>
      <c r="V1351" s="433"/>
      <c r="W1351" s="433"/>
      <c r="X1351" s="433"/>
      <c r="Y1351" s="433"/>
      <c r="Z1351" s="433"/>
      <c r="AA1351" s="429" t="str">
        <f t="shared" si="104"/>
        <v/>
      </c>
      <c r="AB1351" s="429"/>
      <c r="AC1351" s="429"/>
      <c r="AD1351" s="429"/>
      <c r="AE1351" s="429"/>
      <c r="AF1351" s="430"/>
      <c r="AL1351" s="71"/>
      <c r="AQ1351" s="113"/>
    </row>
    <row r="1352" spans="1:43" s="43" customFormat="1" outlineLevel="1" x14ac:dyDescent="0.3">
      <c r="A1352" s="391" t="str">
        <f>IF(E1352=0,"",VLOOKUP(E1352,'Mão de Obra'!$A$2:$AA$998,2,FALSE))</f>
        <v/>
      </c>
      <c r="B1352" s="392"/>
      <c r="C1352" s="392"/>
      <c r="D1352" s="392"/>
      <c r="E1352" s="393"/>
      <c r="F1352" s="393"/>
      <c r="G1352" s="427" t="str">
        <f t="shared" si="105"/>
        <v/>
      </c>
      <c r="H1352" s="427"/>
      <c r="I1352" s="427"/>
      <c r="J1352" s="427"/>
      <c r="K1352" s="428" t="str">
        <f>IF(E1352=0,"",VLOOKUP(E1352,'Mão de Obra'!$A$2:$AA$998,5,))</f>
        <v/>
      </c>
      <c r="L1352" s="428"/>
      <c r="M1352" s="428"/>
      <c r="N1352" s="428"/>
      <c r="O1352" s="408"/>
      <c r="P1352" s="408"/>
      <c r="Q1352" s="408"/>
      <c r="R1352" s="408"/>
      <c r="S1352" s="408"/>
      <c r="T1352" s="408"/>
      <c r="U1352" s="408"/>
      <c r="V1352" s="408"/>
      <c r="W1352" s="408"/>
      <c r="X1352" s="408"/>
      <c r="Y1352" s="408"/>
      <c r="Z1352" s="408"/>
      <c r="AA1352" s="429" t="str">
        <f t="shared" si="104"/>
        <v/>
      </c>
      <c r="AB1352" s="429"/>
      <c r="AC1352" s="429"/>
      <c r="AD1352" s="429"/>
      <c r="AE1352" s="429"/>
      <c r="AF1352" s="430"/>
      <c r="AL1352" s="71"/>
      <c r="AQ1352" s="113"/>
    </row>
    <row r="1353" spans="1:43" s="43" customFormat="1" outlineLevel="1" x14ac:dyDescent="0.3">
      <c r="A1353" s="391" t="str">
        <f>IF(E1353=0,"",VLOOKUP(E1353,'Mão de Obra'!$A$2:$AA$998,2,FALSE))</f>
        <v/>
      </c>
      <c r="B1353" s="392"/>
      <c r="C1353" s="392"/>
      <c r="D1353" s="392"/>
      <c r="E1353" s="393"/>
      <c r="F1353" s="393"/>
      <c r="G1353" s="427" t="str">
        <f t="shared" si="105"/>
        <v/>
      </c>
      <c r="H1353" s="427"/>
      <c r="I1353" s="427"/>
      <c r="J1353" s="427"/>
      <c r="K1353" s="428" t="str">
        <f>IF(E1353=0,"",VLOOKUP(E1353,'Mão de Obra'!$A$2:$AA$998,5,))</f>
        <v/>
      </c>
      <c r="L1353" s="428"/>
      <c r="M1353" s="428"/>
      <c r="N1353" s="428"/>
      <c r="O1353" s="408"/>
      <c r="P1353" s="408"/>
      <c r="Q1353" s="408"/>
      <c r="R1353" s="408"/>
      <c r="S1353" s="408"/>
      <c r="T1353" s="408"/>
      <c r="U1353" s="408"/>
      <c r="V1353" s="408"/>
      <c r="W1353" s="408"/>
      <c r="X1353" s="408"/>
      <c r="Y1353" s="408"/>
      <c r="Z1353" s="408"/>
      <c r="AA1353" s="429" t="str">
        <f t="shared" si="104"/>
        <v/>
      </c>
      <c r="AB1353" s="429"/>
      <c r="AC1353" s="429"/>
      <c r="AD1353" s="429"/>
      <c r="AE1353" s="429"/>
      <c r="AF1353" s="430"/>
      <c r="AL1353" s="71"/>
      <c r="AQ1353" s="113"/>
    </row>
    <row r="1354" spans="1:43" s="43" customFormat="1" outlineLevel="1" x14ac:dyDescent="0.3">
      <c r="A1354" s="391" t="str">
        <f>IF(E1354=0,"",VLOOKUP(E1354,'Mão de Obra'!$A$2:$AA$998,2,FALSE))</f>
        <v/>
      </c>
      <c r="B1354" s="392"/>
      <c r="C1354" s="392"/>
      <c r="D1354" s="392"/>
      <c r="E1354" s="393"/>
      <c r="F1354" s="393"/>
      <c r="G1354" s="427" t="str">
        <f t="shared" si="105"/>
        <v/>
      </c>
      <c r="H1354" s="427"/>
      <c r="I1354" s="427"/>
      <c r="J1354" s="427"/>
      <c r="K1354" s="428" t="str">
        <f>IF(E1354=0,"",VLOOKUP(E1354,'Mão de Obra'!$A$2:$AA$998,5,))</f>
        <v/>
      </c>
      <c r="L1354" s="428"/>
      <c r="M1354" s="428"/>
      <c r="N1354" s="428"/>
      <c r="O1354" s="408"/>
      <c r="P1354" s="408"/>
      <c r="Q1354" s="408"/>
      <c r="R1354" s="408"/>
      <c r="S1354" s="408"/>
      <c r="T1354" s="408"/>
      <c r="U1354" s="408"/>
      <c r="V1354" s="408"/>
      <c r="W1354" s="408"/>
      <c r="X1354" s="408"/>
      <c r="Y1354" s="408"/>
      <c r="Z1354" s="408"/>
      <c r="AA1354" s="429" t="str">
        <f t="shared" si="104"/>
        <v/>
      </c>
      <c r="AB1354" s="429"/>
      <c r="AC1354" s="429"/>
      <c r="AD1354" s="429"/>
      <c r="AE1354" s="429"/>
      <c r="AF1354" s="430"/>
      <c r="AL1354" s="71"/>
      <c r="AQ1354" s="113"/>
    </row>
    <row r="1355" spans="1:43" s="43" customFormat="1" outlineLevel="1" x14ac:dyDescent="0.3">
      <c r="A1355" s="391" t="str">
        <f>IF(E1355=0,"",VLOOKUP(E1355,'Mão de Obra'!$A$2:$AA$998,2,FALSE))</f>
        <v/>
      </c>
      <c r="B1355" s="392"/>
      <c r="C1355" s="392"/>
      <c r="D1355" s="392"/>
      <c r="E1355" s="393"/>
      <c r="F1355" s="393"/>
      <c r="G1355" s="427" t="str">
        <f t="shared" si="105"/>
        <v/>
      </c>
      <c r="H1355" s="427"/>
      <c r="I1355" s="427"/>
      <c r="J1355" s="427"/>
      <c r="K1355" s="428" t="str">
        <f>IF(E1355=0,"",VLOOKUP(E1355,'Mão de Obra'!$A$2:$AA$998,5,))</f>
        <v/>
      </c>
      <c r="L1355" s="428"/>
      <c r="M1355" s="428"/>
      <c r="N1355" s="428"/>
      <c r="O1355" s="408"/>
      <c r="P1355" s="408"/>
      <c r="Q1355" s="408"/>
      <c r="R1355" s="408"/>
      <c r="S1355" s="408"/>
      <c r="T1355" s="408"/>
      <c r="U1355" s="408"/>
      <c r="V1355" s="408"/>
      <c r="W1355" s="408"/>
      <c r="X1355" s="408"/>
      <c r="Y1355" s="408"/>
      <c r="Z1355" s="408"/>
      <c r="AA1355" s="429" t="str">
        <f t="shared" si="104"/>
        <v/>
      </c>
      <c r="AB1355" s="429"/>
      <c r="AC1355" s="429"/>
      <c r="AD1355" s="429"/>
      <c r="AE1355" s="429"/>
      <c r="AF1355" s="430"/>
      <c r="AL1355" s="71"/>
      <c r="AQ1355" s="113"/>
    </row>
    <row r="1356" spans="1:43" s="43" customFormat="1" outlineLevel="1" x14ac:dyDescent="0.3">
      <c r="A1356" s="391" t="str">
        <f>IF(E1356=0,"",VLOOKUP(E1356,'Mão de Obra'!$A$2:$AA$998,2,FALSE))</f>
        <v/>
      </c>
      <c r="B1356" s="392"/>
      <c r="C1356" s="392"/>
      <c r="D1356" s="392"/>
      <c r="E1356" s="393"/>
      <c r="F1356" s="393"/>
      <c r="G1356" s="427" t="str">
        <f t="shared" si="105"/>
        <v/>
      </c>
      <c r="H1356" s="427"/>
      <c r="I1356" s="427"/>
      <c r="J1356" s="427"/>
      <c r="K1356" s="428" t="str">
        <f>IF(E1356=0,"",VLOOKUP(E1356,'Mão de Obra'!$A$2:$AA$998,5))</f>
        <v/>
      </c>
      <c r="L1356" s="428"/>
      <c r="M1356" s="428"/>
      <c r="N1356" s="428"/>
      <c r="O1356" s="408"/>
      <c r="P1356" s="408"/>
      <c r="Q1356" s="408"/>
      <c r="R1356" s="408"/>
      <c r="S1356" s="408"/>
      <c r="T1356" s="408"/>
      <c r="U1356" s="408"/>
      <c r="V1356" s="408"/>
      <c r="W1356" s="408"/>
      <c r="X1356" s="408"/>
      <c r="Y1356" s="408"/>
      <c r="Z1356" s="408"/>
      <c r="AA1356" s="429" t="str">
        <f t="shared" si="104"/>
        <v/>
      </c>
      <c r="AB1356" s="429"/>
      <c r="AC1356" s="429"/>
      <c r="AD1356" s="429"/>
      <c r="AE1356" s="429"/>
      <c r="AF1356" s="430"/>
      <c r="AL1356" s="71"/>
      <c r="AQ1356" s="113"/>
    </row>
    <row r="1357" spans="1:43" s="43" customFormat="1" outlineLevel="1" x14ac:dyDescent="0.3">
      <c r="A1357" s="398" t="s">
        <v>35</v>
      </c>
      <c r="B1357" s="399"/>
      <c r="C1357" s="399"/>
      <c r="D1357" s="399"/>
      <c r="E1357" s="399"/>
      <c r="F1357" s="399"/>
      <c r="G1357" s="399"/>
      <c r="H1357" s="399"/>
      <c r="I1357" s="399"/>
      <c r="J1357" s="399"/>
      <c r="K1357" s="399"/>
      <c r="L1357" s="399"/>
      <c r="M1357" s="399"/>
      <c r="N1357" s="399"/>
      <c r="O1357" s="399"/>
      <c r="P1357" s="399"/>
      <c r="Q1357" s="399"/>
      <c r="R1357" s="399"/>
      <c r="S1357" s="399"/>
      <c r="T1357" s="399"/>
      <c r="U1357" s="399"/>
      <c r="V1357" s="399"/>
      <c r="W1357" s="400">
        <f>TRUNC(SUM(AA1349:AF1356),2)</f>
        <v>242.17</v>
      </c>
      <c r="X1357" s="401"/>
      <c r="Y1357" s="401"/>
      <c r="Z1357" s="401"/>
      <c r="AA1357" s="401"/>
      <c r="AB1357" s="401"/>
      <c r="AC1357" s="401"/>
      <c r="AD1357" s="401"/>
      <c r="AE1357" s="401"/>
      <c r="AF1357" s="401"/>
      <c r="AL1357" s="71"/>
      <c r="AQ1357" s="113"/>
    </row>
    <row r="1358" spans="1:43" s="43" customFormat="1" outlineLevel="1" x14ac:dyDescent="0.3">
      <c r="A1358" s="25"/>
      <c r="B1358" s="26"/>
      <c r="C1358" s="26"/>
      <c r="D1358" s="27"/>
      <c r="E1358" s="28"/>
      <c r="F1358" s="28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  <c r="R1358" s="26"/>
      <c r="S1358" s="26"/>
      <c r="T1358" s="26"/>
      <c r="U1358" s="26"/>
      <c r="V1358" s="26"/>
      <c r="W1358" s="26"/>
      <c r="X1358" s="47"/>
      <c r="Y1358" s="47"/>
      <c r="Z1358" s="47"/>
      <c r="AA1358" s="47"/>
      <c r="AB1358" s="50"/>
      <c r="AC1358" s="50"/>
      <c r="AD1358" s="50"/>
      <c r="AE1358" s="50"/>
      <c r="AF1358" s="29"/>
      <c r="AL1358" s="71"/>
      <c r="AQ1358" s="113"/>
    </row>
    <row r="1359" spans="1:43" s="43" customFormat="1" outlineLevel="1" x14ac:dyDescent="0.3">
      <c r="A1359" s="409" t="s">
        <v>36</v>
      </c>
      <c r="B1359" s="409"/>
      <c r="C1359" s="409"/>
      <c r="D1359" s="409"/>
      <c r="E1359" s="410" t="s">
        <v>24</v>
      </c>
      <c r="F1359" s="410"/>
      <c r="G1359" s="410" t="s">
        <v>37</v>
      </c>
      <c r="H1359" s="410"/>
      <c r="I1359" s="410"/>
      <c r="J1359" s="410" t="s">
        <v>38</v>
      </c>
      <c r="K1359" s="410"/>
      <c r="L1359" s="410"/>
      <c r="M1359" s="410" t="s">
        <v>39</v>
      </c>
      <c r="N1359" s="410"/>
      <c r="O1359" s="410"/>
      <c r="P1359" s="410"/>
      <c r="Q1359" s="410"/>
      <c r="R1359" s="410" t="s">
        <v>40</v>
      </c>
      <c r="S1359" s="410"/>
      <c r="T1359" s="410"/>
      <c r="U1359" s="410"/>
      <c r="V1359" s="410"/>
      <c r="W1359" s="410" t="s">
        <v>19</v>
      </c>
      <c r="X1359" s="410"/>
      <c r="Y1359" s="410"/>
      <c r="Z1359" s="410"/>
      <c r="AA1359" s="410"/>
      <c r="AB1359" s="410"/>
      <c r="AC1359" s="410"/>
      <c r="AD1359" s="410"/>
      <c r="AE1359" s="410"/>
      <c r="AF1359" s="410"/>
      <c r="AL1359" s="71"/>
      <c r="AQ1359" s="113"/>
    </row>
    <row r="1360" spans="1:43" s="43" customFormat="1" outlineLevel="1" x14ac:dyDescent="0.3">
      <c r="A1360" s="32" t="s">
        <v>519</v>
      </c>
      <c r="B1360" s="33"/>
      <c r="C1360" s="33"/>
      <c r="D1360" s="34"/>
      <c r="E1360" s="424" t="s">
        <v>204</v>
      </c>
      <c r="F1360" s="424"/>
      <c r="G1360" s="407"/>
      <c r="H1360" s="407"/>
      <c r="I1360" s="407"/>
      <c r="J1360" s="425" t="s">
        <v>57</v>
      </c>
      <c r="K1360" s="425"/>
      <c r="L1360" s="425"/>
      <c r="M1360" s="425"/>
      <c r="N1360" s="425"/>
      <c r="O1360" s="425"/>
      <c r="P1360" s="425"/>
      <c r="Q1360" s="425"/>
      <c r="R1360" s="425"/>
      <c r="S1360" s="425"/>
      <c r="T1360" s="425"/>
      <c r="U1360" s="425"/>
      <c r="V1360" s="425"/>
      <c r="W1360" s="35"/>
      <c r="X1360" s="48"/>
      <c r="Y1360" s="48"/>
      <c r="Z1360" s="48"/>
      <c r="AA1360" s="48"/>
      <c r="AB1360" s="48"/>
      <c r="AC1360" s="48"/>
      <c r="AD1360" s="48"/>
      <c r="AE1360" s="396">
        <f>IF(A1360="","",(W1357*G1360/100))</f>
        <v>0</v>
      </c>
      <c r="AF1360" s="426"/>
      <c r="AL1360" s="71"/>
      <c r="AQ1360" s="113"/>
    </row>
    <row r="1361" spans="1:43" s="43" customFormat="1" outlineLevel="1" x14ac:dyDescent="0.3">
      <c r="A1361" s="32" t="s">
        <v>116</v>
      </c>
      <c r="B1361" s="33"/>
      <c r="C1361" s="33"/>
      <c r="D1361" s="34"/>
      <c r="E1361" s="424" t="s">
        <v>119</v>
      </c>
      <c r="F1361" s="424"/>
      <c r="G1361" s="407"/>
      <c r="H1361" s="407"/>
      <c r="I1361" s="407"/>
      <c r="J1361" s="425" t="s">
        <v>57</v>
      </c>
      <c r="K1361" s="425"/>
      <c r="L1361" s="425"/>
      <c r="M1361" s="425"/>
      <c r="N1361" s="425"/>
      <c r="O1361" s="425"/>
      <c r="P1361" s="425"/>
      <c r="Q1361" s="425"/>
      <c r="R1361" s="425"/>
      <c r="S1361" s="425"/>
      <c r="T1361" s="425"/>
      <c r="U1361" s="425"/>
      <c r="V1361" s="425"/>
      <c r="W1361" s="35"/>
      <c r="X1361" s="48"/>
      <c r="Y1361" s="48"/>
      <c r="Z1361" s="48"/>
      <c r="AA1361" s="48"/>
      <c r="AB1361" s="48"/>
      <c r="AC1361" s="48"/>
      <c r="AD1361" s="48"/>
      <c r="AE1361" s="396">
        <f>IF(A1361="","",(W1357*G1361/100))</f>
        <v>0</v>
      </c>
      <c r="AF1361" s="426"/>
      <c r="AL1361" s="71"/>
      <c r="AQ1361" s="113"/>
    </row>
    <row r="1362" spans="1:43" s="43" customFormat="1" outlineLevel="1" x14ac:dyDescent="0.3">
      <c r="A1362" s="36" t="s">
        <v>117</v>
      </c>
      <c r="B1362" s="33"/>
      <c r="C1362" s="33"/>
      <c r="D1362" s="34"/>
      <c r="E1362" s="424" t="s">
        <v>120</v>
      </c>
      <c r="F1362" s="424"/>
      <c r="G1362" s="407"/>
      <c r="H1362" s="407"/>
      <c r="I1362" s="407"/>
      <c r="J1362" s="425" t="s">
        <v>57</v>
      </c>
      <c r="K1362" s="425"/>
      <c r="L1362" s="425"/>
      <c r="M1362" s="60"/>
      <c r="N1362" s="60"/>
      <c r="O1362" s="60"/>
      <c r="P1362" s="60"/>
      <c r="Q1362" s="60"/>
      <c r="R1362" s="60"/>
      <c r="S1362" s="60"/>
      <c r="T1362" s="60"/>
      <c r="U1362" s="60"/>
      <c r="V1362" s="60"/>
      <c r="W1362" s="35"/>
      <c r="X1362" s="48"/>
      <c r="Y1362" s="48"/>
      <c r="Z1362" s="48"/>
      <c r="AA1362" s="48"/>
      <c r="AB1362" s="48"/>
      <c r="AC1362" s="48"/>
      <c r="AD1362" s="48"/>
      <c r="AE1362" s="396">
        <f>IF(A1362="","",(W1357*G1362/100))</f>
        <v>0</v>
      </c>
      <c r="AF1362" s="426"/>
      <c r="AL1362" s="71"/>
      <c r="AQ1362" s="113"/>
    </row>
    <row r="1363" spans="1:43" s="43" customFormat="1" outlineLevel="1" x14ac:dyDescent="0.3">
      <c r="A1363" s="36" t="s">
        <v>118</v>
      </c>
      <c r="B1363" s="33"/>
      <c r="C1363" s="33"/>
      <c r="D1363" s="34"/>
      <c r="E1363" s="424" t="s">
        <v>121</v>
      </c>
      <c r="F1363" s="424"/>
      <c r="G1363" s="407"/>
      <c r="H1363" s="407"/>
      <c r="I1363" s="407"/>
      <c r="J1363" s="425" t="s">
        <v>57</v>
      </c>
      <c r="K1363" s="425"/>
      <c r="L1363" s="425"/>
      <c r="M1363" s="425"/>
      <c r="N1363" s="425"/>
      <c r="O1363" s="425"/>
      <c r="P1363" s="425"/>
      <c r="Q1363" s="425"/>
      <c r="R1363" s="425"/>
      <c r="S1363" s="425"/>
      <c r="T1363" s="425"/>
      <c r="U1363" s="425"/>
      <c r="V1363" s="425"/>
      <c r="W1363" s="37"/>
      <c r="X1363" s="49"/>
      <c r="Y1363" s="49"/>
      <c r="Z1363" s="49"/>
      <c r="AA1363" s="49"/>
      <c r="AB1363" s="49"/>
      <c r="AC1363" s="49"/>
      <c r="AD1363" s="49"/>
      <c r="AE1363" s="396">
        <f>IF(A1363="","",(W1357*G1363/100))</f>
        <v>0</v>
      </c>
      <c r="AF1363" s="426"/>
      <c r="AL1363" s="71"/>
      <c r="AQ1363" s="113"/>
    </row>
    <row r="1364" spans="1:43" s="43" customFormat="1" outlineLevel="1" x14ac:dyDescent="0.3">
      <c r="A1364" s="398" t="s">
        <v>41</v>
      </c>
      <c r="B1364" s="399"/>
      <c r="C1364" s="399"/>
      <c r="D1364" s="399"/>
      <c r="E1364" s="399"/>
      <c r="F1364" s="399"/>
      <c r="G1364" s="399"/>
      <c r="H1364" s="399"/>
      <c r="I1364" s="399"/>
      <c r="J1364" s="399"/>
      <c r="K1364" s="399"/>
      <c r="L1364" s="399"/>
      <c r="M1364" s="399"/>
      <c r="N1364" s="399"/>
      <c r="O1364" s="399"/>
      <c r="P1364" s="399"/>
      <c r="Q1364" s="399"/>
      <c r="R1364" s="399"/>
      <c r="S1364" s="399"/>
      <c r="T1364" s="399"/>
      <c r="U1364" s="399"/>
      <c r="V1364" s="399"/>
      <c r="W1364" s="400">
        <f>TRUNC(SUM(AE1360:AF1363),2)</f>
        <v>0</v>
      </c>
      <c r="X1364" s="401"/>
      <c r="Y1364" s="401"/>
      <c r="Z1364" s="401"/>
      <c r="AA1364" s="401"/>
      <c r="AB1364" s="401"/>
      <c r="AC1364" s="401"/>
      <c r="AD1364" s="401"/>
      <c r="AE1364" s="401"/>
      <c r="AF1364" s="401"/>
      <c r="AL1364" s="71"/>
      <c r="AQ1364" s="113"/>
    </row>
    <row r="1365" spans="1:43" s="43" customFormat="1" outlineLevel="1" x14ac:dyDescent="0.3">
      <c r="A1365" s="25"/>
      <c r="B1365" s="26"/>
      <c r="C1365" s="26"/>
      <c r="D1365" s="27"/>
      <c r="E1365" s="28"/>
      <c r="F1365" s="28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  <c r="R1365" s="26"/>
      <c r="S1365" s="26"/>
      <c r="T1365" s="26"/>
      <c r="U1365" s="26"/>
      <c r="V1365" s="26"/>
      <c r="W1365" s="26"/>
      <c r="X1365" s="47"/>
      <c r="Y1365" s="47"/>
      <c r="Z1365" s="47"/>
      <c r="AA1365" s="47"/>
      <c r="AB1365" s="50"/>
      <c r="AC1365" s="50"/>
      <c r="AD1365" s="50"/>
      <c r="AE1365" s="50"/>
      <c r="AF1365" s="29"/>
      <c r="AL1365" s="71"/>
      <c r="AQ1365" s="113"/>
    </row>
    <row r="1366" spans="1:43" s="43" customFormat="1" outlineLevel="1" x14ac:dyDescent="0.3">
      <c r="A1366" s="420" t="s">
        <v>42</v>
      </c>
      <c r="B1366" s="420"/>
      <c r="C1366" s="420"/>
      <c r="D1366" s="420"/>
      <c r="E1366" s="420"/>
      <c r="F1366" s="420"/>
      <c r="G1366" s="420"/>
      <c r="H1366" s="420"/>
      <c r="I1366" s="420"/>
      <c r="J1366" s="420"/>
      <c r="K1366" s="420"/>
      <c r="L1366" s="420"/>
      <c r="M1366" s="420"/>
      <c r="N1366" s="400">
        <f>TRUNC(SUM(W1346,W1357,W1364),2)</f>
        <v>348.17</v>
      </c>
      <c r="O1366" s="401"/>
      <c r="P1366" s="401"/>
      <c r="Q1366" s="401"/>
      <c r="R1366" s="401"/>
      <c r="S1366" s="401"/>
      <c r="T1366" s="401"/>
      <c r="U1366" s="401"/>
      <c r="V1366" s="401"/>
      <c r="W1366" s="401"/>
      <c r="X1366" s="401"/>
      <c r="Y1366" s="401"/>
      <c r="Z1366" s="401"/>
      <c r="AA1366" s="401"/>
      <c r="AB1366" s="401"/>
      <c r="AC1366" s="401"/>
      <c r="AD1366" s="401"/>
      <c r="AE1366" s="401"/>
      <c r="AF1366" s="401"/>
      <c r="AL1366" s="71"/>
      <c r="AQ1366" s="113"/>
    </row>
    <row r="1367" spans="1:43" s="43" customFormat="1" outlineLevel="1" x14ac:dyDescent="0.3">
      <c r="A1367" s="421" t="s">
        <v>43</v>
      </c>
      <c r="B1367" s="421"/>
      <c r="C1367" s="421"/>
      <c r="D1367" s="421"/>
      <c r="E1367" s="421"/>
      <c r="F1367" s="421"/>
      <c r="G1367" s="421"/>
      <c r="H1367" s="421"/>
      <c r="I1367" s="421"/>
      <c r="J1367" s="421"/>
      <c r="K1367" s="421"/>
      <c r="L1367" s="421"/>
      <c r="M1367" s="421"/>
      <c r="N1367" s="422">
        <f>AH1400</f>
        <v>100</v>
      </c>
      <c r="O1367" s="422"/>
      <c r="P1367" s="422"/>
      <c r="Q1367" s="422"/>
      <c r="R1367" s="422"/>
      <c r="S1367" s="422"/>
      <c r="T1367" s="422"/>
      <c r="U1367" s="422"/>
      <c r="V1367" s="422"/>
      <c r="W1367" s="422"/>
      <c r="X1367" s="422"/>
      <c r="Y1367" s="422"/>
      <c r="Z1367" s="422"/>
      <c r="AA1367" s="422"/>
      <c r="AB1367" s="422"/>
      <c r="AC1367" s="422"/>
      <c r="AD1367" s="422"/>
      <c r="AE1367" s="422"/>
      <c r="AF1367" s="422"/>
      <c r="AL1367" s="71"/>
      <c r="AQ1367" s="113"/>
    </row>
    <row r="1368" spans="1:43" s="43" customFormat="1" outlineLevel="1" x14ac:dyDescent="0.3">
      <c r="A1368" s="420" t="s">
        <v>44</v>
      </c>
      <c r="B1368" s="420"/>
      <c r="C1368" s="420"/>
      <c r="D1368" s="420"/>
      <c r="E1368" s="420"/>
      <c r="F1368" s="420"/>
      <c r="G1368" s="420"/>
      <c r="H1368" s="420"/>
      <c r="I1368" s="420"/>
      <c r="J1368" s="420"/>
      <c r="K1368" s="420"/>
      <c r="L1368" s="420"/>
      <c r="M1368" s="420"/>
      <c r="N1368" s="400">
        <f>TRUNC(N1366/N1367,2)</f>
        <v>3.48</v>
      </c>
      <c r="O1368" s="401"/>
      <c r="P1368" s="401"/>
      <c r="Q1368" s="401"/>
      <c r="R1368" s="401"/>
      <c r="S1368" s="401"/>
      <c r="T1368" s="401"/>
      <c r="U1368" s="401"/>
      <c r="V1368" s="401"/>
      <c r="W1368" s="401"/>
      <c r="X1368" s="401"/>
      <c r="Y1368" s="401"/>
      <c r="Z1368" s="401"/>
      <c r="AA1368" s="401"/>
      <c r="AB1368" s="401"/>
      <c r="AC1368" s="401"/>
      <c r="AD1368" s="401"/>
      <c r="AE1368" s="401"/>
      <c r="AF1368" s="401"/>
      <c r="AL1368" s="71"/>
      <c r="AQ1368" s="113"/>
    </row>
    <row r="1369" spans="1:43" s="43" customFormat="1" outlineLevel="1" x14ac:dyDescent="0.3">
      <c r="A1369" s="25"/>
      <c r="B1369" s="26"/>
      <c r="C1369" s="26"/>
      <c r="D1369" s="27"/>
      <c r="E1369" s="28"/>
      <c r="F1369" s="28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  <c r="R1369" s="26"/>
      <c r="S1369" s="26"/>
      <c r="T1369" s="26"/>
      <c r="U1369" s="26"/>
      <c r="V1369" s="26"/>
      <c r="W1369" s="26"/>
      <c r="X1369" s="47"/>
      <c r="Y1369" s="47"/>
      <c r="Z1369" s="47"/>
      <c r="AA1369" s="47"/>
      <c r="AB1369" s="50"/>
      <c r="AC1369" s="50"/>
      <c r="AD1369" s="50"/>
      <c r="AE1369" s="50"/>
      <c r="AF1369" s="29"/>
      <c r="AL1369" s="71"/>
      <c r="AQ1369" s="113"/>
    </row>
    <row r="1370" spans="1:43" s="43" customFormat="1" outlineLevel="1" x14ac:dyDescent="0.3">
      <c r="A1370" s="409" t="s">
        <v>45</v>
      </c>
      <c r="B1370" s="409"/>
      <c r="C1370" s="409"/>
      <c r="D1370" s="409"/>
      <c r="E1370" s="410" t="s">
        <v>24</v>
      </c>
      <c r="F1370" s="410"/>
      <c r="G1370" s="410" t="s">
        <v>0</v>
      </c>
      <c r="H1370" s="410"/>
      <c r="I1370" s="423" t="s">
        <v>46</v>
      </c>
      <c r="J1370" s="423"/>
      <c r="K1370" s="423"/>
      <c r="L1370" s="423"/>
      <c r="M1370" s="423"/>
      <c r="N1370" s="423"/>
      <c r="O1370" s="423"/>
      <c r="P1370" s="423"/>
      <c r="Q1370" s="423" t="s">
        <v>30</v>
      </c>
      <c r="R1370" s="423"/>
      <c r="S1370" s="423"/>
      <c r="T1370" s="423"/>
      <c r="U1370" s="423"/>
      <c r="V1370" s="423"/>
      <c r="W1370" s="423"/>
      <c r="X1370" s="423"/>
      <c r="Y1370" s="423"/>
      <c r="Z1370" s="423"/>
      <c r="AA1370" s="423"/>
      <c r="AB1370" s="405" t="s">
        <v>46</v>
      </c>
      <c r="AC1370" s="405"/>
      <c r="AD1370" s="405"/>
      <c r="AE1370" s="405"/>
      <c r="AF1370" s="405"/>
      <c r="AL1370" s="71"/>
      <c r="AQ1370" s="113"/>
    </row>
    <row r="1371" spans="1:43" s="43" customFormat="1" outlineLevel="1" x14ac:dyDescent="0.3">
      <c r="A1371" s="391" t="str">
        <f>IF(E1371="","",VLOOKUP(E1371,Material!$A$3:$P$527,2,FALSE))</f>
        <v>CAL PARA PINTURA</v>
      </c>
      <c r="B1371" s="392"/>
      <c r="C1371" s="392"/>
      <c r="D1371" s="392"/>
      <c r="E1371" s="412">
        <v>10009</v>
      </c>
      <c r="F1371" s="412"/>
      <c r="G1371" s="412" t="str">
        <f>IF(E1371="","",VLOOKUP(E1371,Material!$A$3:$P$527,3,FALSE))</f>
        <v>Kg</v>
      </c>
      <c r="H1371" s="412"/>
      <c r="I1371" s="419">
        <f>IF(E1371="","",VLOOKUP(E1371,Material!$A$3:$P$527,4,FALSE))</f>
        <v>2.19</v>
      </c>
      <c r="J1371" s="419"/>
      <c r="K1371" s="419"/>
      <c r="L1371" s="419"/>
      <c r="M1371" s="419"/>
      <c r="N1371" s="419"/>
      <c r="O1371" s="419"/>
      <c r="P1371" s="419"/>
      <c r="Q1371" s="55"/>
      <c r="R1371" s="55"/>
      <c r="S1371" s="55"/>
      <c r="T1371" s="55"/>
      <c r="U1371" s="55"/>
      <c r="V1371" s="55"/>
      <c r="W1371" s="413">
        <v>0.2</v>
      </c>
      <c r="X1371" s="413"/>
      <c r="Y1371" s="413"/>
      <c r="Z1371" s="413"/>
      <c r="AA1371" s="413"/>
      <c r="AB1371" s="48"/>
      <c r="AC1371" s="48"/>
      <c r="AD1371" s="48"/>
      <c r="AE1371" s="48"/>
      <c r="AF1371" s="38">
        <f>IF(W1371="","",I1371*W1371)</f>
        <v>0.438</v>
      </c>
      <c r="AL1371" s="71"/>
      <c r="AQ1371" s="113"/>
    </row>
    <row r="1372" spans="1:43" s="43" customFormat="1" outlineLevel="1" x14ac:dyDescent="0.3">
      <c r="A1372" s="391" t="str">
        <f>IF(E1372="","",VLOOKUP(E1372,Material!$A$3:$P$527,2,FALSE))</f>
        <v/>
      </c>
      <c r="B1372" s="392"/>
      <c r="C1372" s="392"/>
      <c r="D1372" s="392"/>
      <c r="E1372" s="412"/>
      <c r="F1372" s="412"/>
      <c r="G1372" s="412" t="str">
        <f>IF(E1372="","",VLOOKUP(E1372,Material!$A$3:$P$527,3,FALSE))</f>
        <v/>
      </c>
      <c r="H1372" s="412"/>
      <c r="I1372" s="419" t="str">
        <f>IF(E1372="","",VLOOKUP(E1372,Material!$A$3:$P$527,4,FALSE))</f>
        <v/>
      </c>
      <c r="J1372" s="419"/>
      <c r="K1372" s="419"/>
      <c r="L1372" s="419"/>
      <c r="M1372" s="419"/>
      <c r="N1372" s="419"/>
      <c r="O1372" s="419"/>
      <c r="P1372" s="419"/>
      <c r="Q1372" s="55"/>
      <c r="R1372" s="55"/>
      <c r="S1372" s="55"/>
      <c r="T1372" s="55"/>
      <c r="U1372" s="55"/>
      <c r="V1372" s="55"/>
      <c r="W1372" s="413"/>
      <c r="X1372" s="413"/>
      <c r="Y1372" s="413"/>
      <c r="Z1372" s="413"/>
      <c r="AA1372" s="413"/>
      <c r="AB1372" s="48"/>
      <c r="AC1372" s="48"/>
      <c r="AD1372" s="48"/>
      <c r="AE1372" s="48"/>
      <c r="AF1372" s="38"/>
      <c r="AL1372" s="71"/>
      <c r="AQ1372" s="113"/>
    </row>
    <row r="1373" spans="1:43" s="43" customFormat="1" outlineLevel="1" x14ac:dyDescent="0.3">
      <c r="A1373" s="391" t="str">
        <f>IF(E1373="","",VLOOKUP(E1373,Material!$A$3:$P$527,2,FALSE))</f>
        <v/>
      </c>
      <c r="B1373" s="392"/>
      <c r="C1373" s="392"/>
      <c r="D1373" s="392"/>
      <c r="E1373" s="412"/>
      <c r="F1373" s="412"/>
      <c r="G1373" s="412" t="str">
        <f>IF(E1373="","",VLOOKUP(E1373,Material!$A$3:$P$527,3,FALSE))</f>
        <v/>
      </c>
      <c r="H1373" s="412"/>
      <c r="I1373" s="419" t="str">
        <f>IF(E1373="","",VLOOKUP(E1373,Material!$A$3:$P$527,4,FALSE))</f>
        <v/>
      </c>
      <c r="J1373" s="419"/>
      <c r="K1373" s="419"/>
      <c r="L1373" s="419"/>
      <c r="M1373" s="419"/>
      <c r="N1373" s="419"/>
      <c r="O1373" s="419"/>
      <c r="P1373" s="419"/>
      <c r="Q1373" s="55"/>
      <c r="R1373" s="55"/>
      <c r="S1373" s="55"/>
      <c r="T1373" s="55"/>
      <c r="U1373" s="55"/>
      <c r="V1373" s="55"/>
      <c r="W1373" s="413"/>
      <c r="X1373" s="413"/>
      <c r="Y1373" s="413"/>
      <c r="Z1373" s="413"/>
      <c r="AA1373" s="413"/>
      <c r="AB1373" s="48"/>
      <c r="AC1373" s="48"/>
      <c r="AD1373" s="48"/>
      <c r="AE1373" s="48"/>
      <c r="AF1373" s="38"/>
      <c r="AL1373" s="71"/>
      <c r="AQ1373" s="113"/>
    </row>
    <row r="1374" spans="1:43" s="43" customFormat="1" outlineLevel="1" x14ac:dyDescent="0.3">
      <c r="A1374" s="391" t="str">
        <f>IF(E1374="","",VLOOKUP(E1374,Material!$A$3:$P$527,2,FALSE))</f>
        <v/>
      </c>
      <c r="B1374" s="392"/>
      <c r="C1374" s="392"/>
      <c r="D1374" s="392"/>
      <c r="E1374" s="393"/>
      <c r="F1374" s="393"/>
      <c r="G1374" s="394" t="str">
        <f>IF(E1374="","",VLOOKUP(E1374,Material!$A$3:$P$527,3,FALSE))</f>
        <v/>
      </c>
      <c r="H1374" s="394"/>
      <c r="I1374" s="417" t="str">
        <f>IF(E1374="","",VLOOKUP(E1374,Material!$A$3:$P$527,4,FALSE))</f>
        <v/>
      </c>
      <c r="J1374" s="417"/>
      <c r="K1374" s="417"/>
      <c r="L1374" s="417"/>
      <c r="M1374" s="417"/>
      <c r="N1374" s="417"/>
      <c r="O1374" s="417"/>
      <c r="P1374" s="417"/>
      <c r="Q1374" s="35"/>
      <c r="R1374" s="35"/>
      <c r="S1374" s="35"/>
      <c r="T1374" s="35"/>
      <c r="U1374" s="35"/>
      <c r="V1374" s="35"/>
      <c r="W1374" s="408"/>
      <c r="X1374" s="408"/>
      <c r="Y1374" s="408"/>
      <c r="Z1374" s="408"/>
      <c r="AA1374" s="408"/>
      <c r="AB1374" s="48"/>
      <c r="AC1374" s="48"/>
      <c r="AD1374" s="48"/>
      <c r="AE1374" s="48"/>
      <c r="AF1374" s="38" t="str">
        <f t="shared" ref="AF1374:AF1380" si="106">IF(W1374="","",I1374*W1374)</f>
        <v/>
      </c>
      <c r="AL1374" s="71"/>
      <c r="AQ1374" s="113"/>
    </row>
    <row r="1375" spans="1:43" s="43" customFormat="1" outlineLevel="1" x14ac:dyDescent="0.3">
      <c r="A1375" s="391" t="str">
        <f>IF(E1375="","",VLOOKUP(E1375,Material!$A$3:$P$527,2,FALSE))</f>
        <v/>
      </c>
      <c r="B1375" s="392"/>
      <c r="C1375" s="392"/>
      <c r="D1375" s="392"/>
      <c r="E1375" s="393"/>
      <c r="F1375" s="393"/>
      <c r="G1375" s="394" t="str">
        <f>IF(E1375="","",VLOOKUP(E1375,Material!$A$3:$P$527,3,FALSE))</f>
        <v/>
      </c>
      <c r="H1375" s="394"/>
      <c r="I1375" s="417" t="str">
        <f>IF(E1375="","",VLOOKUP(E1375,Material!$A$3:$P$527,4,FALSE))</f>
        <v/>
      </c>
      <c r="J1375" s="417"/>
      <c r="K1375" s="417"/>
      <c r="L1375" s="417"/>
      <c r="M1375" s="417"/>
      <c r="N1375" s="417"/>
      <c r="O1375" s="417"/>
      <c r="P1375" s="417"/>
      <c r="Q1375" s="35"/>
      <c r="R1375" s="35"/>
      <c r="S1375" s="35"/>
      <c r="T1375" s="35"/>
      <c r="U1375" s="35"/>
      <c r="V1375" s="35"/>
      <c r="W1375" s="408"/>
      <c r="X1375" s="408"/>
      <c r="Y1375" s="408"/>
      <c r="Z1375" s="408"/>
      <c r="AA1375" s="408"/>
      <c r="AB1375" s="48"/>
      <c r="AC1375" s="48"/>
      <c r="AD1375" s="48"/>
      <c r="AE1375" s="48"/>
      <c r="AF1375" s="38" t="str">
        <f t="shared" si="106"/>
        <v/>
      </c>
      <c r="AL1375" s="71"/>
      <c r="AQ1375" s="113"/>
    </row>
    <row r="1376" spans="1:43" s="43" customFormat="1" outlineLevel="1" x14ac:dyDescent="0.3">
      <c r="A1376" s="391" t="str">
        <f>IF(E1376="","",VLOOKUP(E1376,Material!$A$3:$P$527,2,FALSE))</f>
        <v/>
      </c>
      <c r="B1376" s="392"/>
      <c r="C1376" s="392"/>
      <c r="D1376" s="392"/>
      <c r="E1376" s="393"/>
      <c r="F1376" s="393"/>
      <c r="G1376" s="394" t="str">
        <f>IF(E1376="","",VLOOKUP(E1376,Material!$A$3:$P$527,3,FALSE))</f>
        <v/>
      </c>
      <c r="H1376" s="394"/>
      <c r="I1376" s="417" t="str">
        <f>IF(E1376="","",VLOOKUP(E1376,Material!$A$3:$P$527,4,FALSE))</f>
        <v/>
      </c>
      <c r="J1376" s="417"/>
      <c r="K1376" s="417"/>
      <c r="L1376" s="417"/>
      <c r="M1376" s="417"/>
      <c r="N1376" s="417"/>
      <c r="O1376" s="417"/>
      <c r="P1376" s="417"/>
      <c r="Q1376" s="35"/>
      <c r="R1376" s="35"/>
      <c r="S1376" s="35"/>
      <c r="T1376" s="35"/>
      <c r="U1376" s="35"/>
      <c r="V1376" s="35"/>
      <c r="W1376" s="408"/>
      <c r="X1376" s="408"/>
      <c r="Y1376" s="408"/>
      <c r="Z1376" s="408"/>
      <c r="AA1376" s="408"/>
      <c r="AB1376" s="48"/>
      <c r="AC1376" s="48"/>
      <c r="AD1376" s="48"/>
      <c r="AE1376" s="48"/>
      <c r="AF1376" s="38" t="str">
        <f t="shared" si="106"/>
        <v/>
      </c>
      <c r="AL1376" s="71"/>
      <c r="AQ1376" s="113"/>
    </row>
    <row r="1377" spans="1:43" s="43" customFormat="1" outlineLevel="1" x14ac:dyDescent="0.3">
      <c r="A1377" s="391" t="str">
        <f>IF(E1377="","",VLOOKUP(E1377,Material!$A$3:$P$527,2,FALSE))</f>
        <v/>
      </c>
      <c r="B1377" s="392"/>
      <c r="C1377" s="392"/>
      <c r="D1377" s="392"/>
      <c r="E1377" s="393"/>
      <c r="F1377" s="393"/>
      <c r="G1377" s="394" t="str">
        <f>IF(E1377="","",VLOOKUP(E1377,Material!$A$3:$P$527,3,FALSE))</f>
        <v/>
      </c>
      <c r="H1377" s="394"/>
      <c r="I1377" s="417" t="str">
        <f>IF(E1377="","",VLOOKUP(E1377,Material!$A$3:$P$527,4,FALSE))</f>
        <v/>
      </c>
      <c r="J1377" s="417"/>
      <c r="K1377" s="417"/>
      <c r="L1377" s="417"/>
      <c r="M1377" s="417"/>
      <c r="N1377" s="417"/>
      <c r="O1377" s="417"/>
      <c r="P1377" s="417"/>
      <c r="Q1377" s="35"/>
      <c r="R1377" s="35"/>
      <c r="S1377" s="35"/>
      <c r="T1377" s="35"/>
      <c r="U1377" s="35"/>
      <c r="V1377" s="35"/>
      <c r="W1377" s="408"/>
      <c r="X1377" s="408"/>
      <c r="Y1377" s="408"/>
      <c r="Z1377" s="408"/>
      <c r="AA1377" s="408"/>
      <c r="AB1377" s="48"/>
      <c r="AC1377" s="48"/>
      <c r="AD1377" s="48"/>
      <c r="AE1377" s="48"/>
      <c r="AF1377" s="38" t="str">
        <f t="shared" si="106"/>
        <v/>
      </c>
      <c r="AL1377" s="71"/>
      <c r="AQ1377" s="113"/>
    </row>
    <row r="1378" spans="1:43" s="43" customFormat="1" outlineLevel="1" x14ac:dyDescent="0.3">
      <c r="A1378" s="391" t="str">
        <f>IF(E1378="","",VLOOKUP(E1378,Material!$A$3:$P$527,2,FALSE))</f>
        <v/>
      </c>
      <c r="B1378" s="392"/>
      <c r="C1378" s="392"/>
      <c r="D1378" s="392"/>
      <c r="E1378" s="393"/>
      <c r="F1378" s="393"/>
      <c r="G1378" s="394" t="str">
        <f>IF(E1378="","",VLOOKUP(E1378,Material!$A$3:$P$527,3,FALSE))</f>
        <v/>
      </c>
      <c r="H1378" s="394"/>
      <c r="I1378" s="417" t="str">
        <f>IF(E1378="","",VLOOKUP(E1378,Material!$A$3:$P$527,4,FALSE))</f>
        <v/>
      </c>
      <c r="J1378" s="417"/>
      <c r="K1378" s="417"/>
      <c r="L1378" s="417"/>
      <c r="M1378" s="417"/>
      <c r="N1378" s="417"/>
      <c r="O1378" s="417"/>
      <c r="P1378" s="417"/>
      <c r="Q1378" s="35"/>
      <c r="R1378" s="35"/>
      <c r="S1378" s="35"/>
      <c r="T1378" s="35"/>
      <c r="U1378" s="35"/>
      <c r="V1378" s="35"/>
      <c r="W1378" s="408"/>
      <c r="X1378" s="408"/>
      <c r="Y1378" s="408"/>
      <c r="Z1378" s="408"/>
      <c r="AA1378" s="408"/>
      <c r="AB1378" s="48"/>
      <c r="AC1378" s="48"/>
      <c r="AD1378" s="48"/>
      <c r="AE1378" s="48"/>
      <c r="AF1378" s="38" t="str">
        <f t="shared" si="106"/>
        <v/>
      </c>
      <c r="AL1378" s="71"/>
      <c r="AQ1378" s="113"/>
    </row>
    <row r="1379" spans="1:43" s="43" customFormat="1" outlineLevel="1" x14ac:dyDescent="0.3">
      <c r="A1379" s="391" t="str">
        <f>IF(E1379="","",VLOOKUP(E1379,Material!$A$3:$P$527,2,FALSE))</f>
        <v/>
      </c>
      <c r="B1379" s="392"/>
      <c r="C1379" s="392"/>
      <c r="D1379" s="392"/>
      <c r="E1379" s="393"/>
      <c r="F1379" s="393"/>
      <c r="G1379" s="394" t="str">
        <f>IF(E1379="","",VLOOKUP(E1379,Material!$A$3:$P$527,3,FALSE))</f>
        <v/>
      </c>
      <c r="H1379" s="394"/>
      <c r="I1379" s="417" t="str">
        <f>IF(E1379="","",VLOOKUP(E1379,Material!$A$3:$P$527,4,FALSE))</f>
        <v/>
      </c>
      <c r="J1379" s="417"/>
      <c r="K1379" s="417"/>
      <c r="L1379" s="417"/>
      <c r="M1379" s="417"/>
      <c r="N1379" s="417"/>
      <c r="O1379" s="417"/>
      <c r="P1379" s="417"/>
      <c r="Q1379" s="35"/>
      <c r="R1379" s="35"/>
      <c r="S1379" s="35"/>
      <c r="T1379" s="35"/>
      <c r="U1379" s="35"/>
      <c r="V1379" s="35"/>
      <c r="W1379" s="408"/>
      <c r="X1379" s="408"/>
      <c r="Y1379" s="408"/>
      <c r="Z1379" s="408"/>
      <c r="AA1379" s="408"/>
      <c r="AB1379" s="48"/>
      <c r="AC1379" s="48"/>
      <c r="AD1379" s="48"/>
      <c r="AE1379" s="48"/>
      <c r="AF1379" s="38" t="str">
        <f t="shared" si="106"/>
        <v/>
      </c>
      <c r="AL1379" s="71"/>
      <c r="AQ1379" s="113"/>
    </row>
    <row r="1380" spans="1:43" s="43" customFormat="1" outlineLevel="1" x14ac:dyDescent="0.3">
      <c r="A1380" s="391" t="str">
        <f>IF(E1380="","",VLOOKUP(E1380,Material!$A$3:$P$527,2,FALSE))</f>
        <v/>
      </c>
      <c r="B1380" s="392"/>
      <c r="C1380" s="392"/>
      <c r="D1380" s="392"/>
      <c r="E1380" s="393"/>
      <c r="F1380" s="393"/>
      <c r="G1380" s="394" t="str">
        <f>IF(E1380="","",VLOOKUP(E1380,Material!$A$3:$P$527,3,FALSE))</f>
        <v/>
      </c>
      <c r="H1380" s="394"/>
      <c r="I1380" s="417" t="str">
        <f>IF(E1380="","",VLOOKUP(E1380,Material!$A$3:$P$527,4,FALSE))</f>
        <v/>
      </c>
      <c r="J1380" s="417"/>
      <c r="K1380" s="417"/>
      <c r="L1380" s="417"/>
      <c r="M1380" s="417"/>
      <c r="N1380" s="417"/>
      <c r="O1380" s="417"/>
      <c r="P1380" s="417"/>
      <c r="Q1380" s="35"/>
      <c r="R1380" s="35"/>
      <c r="S1380" s="35"/>
      <c r="T1380" s="35"/>
      <c r="U1380" s="35"/>
      <c r="V1380" s="35"/>
      <c r="W1380" s="408"/>
      <c r="X1380" s="408"/>
      <c r="Y1380" s="408"/>
      <c r="Z1380" s="408"/>
      <c r="AA1380" s="408"/>
      <c r="AB1380" s="48"/>
      <c r="AC1380" s="48"/>
      <c r="AD1380" s="48"/>
      <c r="AE1380" s="48"/>
      <c r="AF1380" s="38" t="str">
        <f t="shared" si="106"/>
        <v/>
      </c>
      <c r="AL1380" s="71"/>
      <c r="AQ1380" s="113"/>
    </row>
    <row r="1381" spans="1:43" s="43" customFormat="1" outlineLevel="1" x14ac:dyDescent="0.3">
      <c r="A1381" s="398" t="s">
        <v>47</v>
      </c>
      <c r="B1381" s="399"/>
      <c r="C1381" s="399"/>
      <c r="D1381" s="399"/>
      <c r="E1381" s="399"/>
      <c r="F1381" s="399"/>
      <c r="G1381" s="399"/>
      <c r="H1381" s="399"/>
      <c r="I1381" s="399"/>
      <c r="J1381" s="399"/>
      <c r="K1381" s="399"/>
      <c r="L1381" s="399"/>
      <c r="M1381" s="399"/>
      <c r="N1381" s="399"/>
      <c r="O1381" s="399"/>
      <c r="P1381" s="399"/>
      <c r="Q1381" s="399"/>
      <c r="R1381" s="399"/>
      <c r="S1381" s="399"/>
      <c r="T1381" s="399"/>
      <c r="U1381" s="399"/>
      <c r="V1381" s="399"/>
      <c r="W1381" s="400">
        <f>TRUNC(SUM(AA1371:AF1380),2)</f>
        <v>0.43</v>
      </c>
      <c r="X1381" s="401"/>
      <c r="Y1381" s="401"/>
      <c r="Z1381" s="401"/>
      <c r="AA1381" s="401"/>
      <c r="AB1381" s="401"/>
      <c r="AC1381" s="401"/>
      <c r="AD1381" s="401"/>
      <c r="AE1381" s="401"/>
      <c r="AF1381" s="401"/>
      <c r="AL1381" s="71"/>
      <c r="AQ1381" s="113"/>
    </row>
    <row r="1382" spans="1:43" s="43" customFormat="1" outlineLevel="1" x14ac:dyDescent="0.3">
      <c r="A1382" s="25"/>
      <c r="B1382" s="26"/>
      <c r="C1382" s="26"/>
      <c r="D1382" s="27"/>
      <c r="E1382" s="28"/>
      <c r="F1382" s="28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  <c r="R1382" s="26"/>
      <c r="S1382" s="26"/>
      <c r="T1382" s="26"/>
      <c r="U1382" s="26"/>
      <c r="V1382" s="26"/>
      <c r="W1382" s="26"/>
      <c r="X1382" s="47"/>
      <c r="Y1382" s="47"/>
      <c r="Z1382" s="47"/>
      <c r="AA1382" s="47"/>
      <c r="AB1382" s="50"/>
      <c r="AC1382" s="50"/>
      <c r="AD1382" s="50"/>
      <c r="AE1382" s="50"/>
      <c r="AF1382" s="29"/>
      <c r="AL1382" s="71"/>
      <c r="AQ1382" s="113"/>
    </row>
    <row r="1383" spans="1:43" s="43" customFormat="1" outlineLevel="1" x14ac:dyDescent="0.3">
      <c r="A1383" s="409" t="s">
        <v>48</v>
      </c>
      <c r="B1383" s="409"/>
      <c r="C1383" s="409"/>
      <c r="D1383" s="409"/>
      <c r="E1383" s="410" t="s">
        <v>24</v>
      </c>
      <c r="F1383" s="410"/>
      <c r="G1383" s="410" t="s">
        <v>0</v>
      </c>
      <c r="H1383" s="410"/>
      <c r="I1383" s="410" t="s">
        <v>46</v>
      </c>
      <c r="J1383" s="410"/>
      <c r="K1383" s="410"/>
      <c r="L1383" s="410"/>
      <c r="M1383" s="410"/>
      <c r="N1383" s="410"/>
      <c r="O1383" s="410"/>
      <c r="P1383" s="410"/>
      <c r="Q1383" s="410" t="s">
        <v>30</v>
      </c>
      <c r="R1383" s="410"/>
      <c r="S1383" s="410"/>
      <c r="T1383" s="410"/>
      <c r="U1383" s="410"/>
      <c r="V1383" s="410"/>
      <c r="W1383" s="410"/>
      <c r="X1383" s="410"/>
      <c r="Y1383" s="410"/>
      <c r="Z1383" s="410"/>
      <c r="AA1383" s="410"/>
      <c r="AB1383" s="411" t="s">
        <v>46</v>
      </c>
      <c r="AC1383" s="411"/>
      <c r="AD1383" s="411"/>
      <c r="AE1383" s="411"/>
      <c r="AF1383" s="411"/>
      <c r="AL1383" s="71"/>
      <c r="AQ1383" s="113"/>
    </row>
    <row r="1384" spans="1:43" s="43" customFormat="1" outlineLevel="1" x14ac:dyDescent="0.3">
      <c r="A1384" s="391" t="str">
        <f>IF(E1384="","",VLOOKUP(E1384,Serviços!$A$3:$AA$849,2,FALSE))</f>
        <v/>
      </c>
      <c r="B1384" s="392"/>
      <c r="C1384" s="392"/>
      <c r="D1384" s="392"/>
      <c r="E1384" s="412"/>
      <c r="F1384" s="412"/>
      <c r="G1384" s="394" t="str">
        <f>IF(E1384="","",VLOOKUP(E1384,Serviços!#REF!,3,))</f>
        <v/>
      </c>
      <c r="H1384" s="394"/>
      <c r="I1384" s="418" t="str">
        <f>IF(E1384="","",VLOOKUP(E1384,Serviços!$A$3:$AA$849,4,FALSE))</f>
        <v/>
      </c>
      <c r="J1384" s="418"/>
      <c r="K1384" s="418"/>
      <c r="L1384" s="418"/>
      <c r="M1384" s="418"/>
      <c r="N1384" s="418"/>
      <c r="O1384" s="418"/>
      <c r="P1384" s="418"/>
      <c r="Q1384" s="55"/>
      <c r="R1384" s="55"/>
      <c r="S1384" s="55"/>
      <c r="T1384" s="55"/>
      <c r="U1384" s="55"/>
      <c r="V1384" s="55"/>
      <c r="W1384" s="413"/>
      <c r="X1384" s="413"/>
      <c r="Y1384" s="413"/>
      <c r="Z1384" s="413"/>
      <c r="AA1384" s="413"/>
      <c r="AB1384" s="48"/>
      <c r="AC1384" s="48"/>
      <c r="AD1384" s="48"/>
      <c r="AE1384" s="48"/>
      <c r="AF1384" s="38" t="str">
        <f t="shared" ref="AF1384:AF1389" si="107">IF(W1384="","",I1384*W1384)</f>
        <v/>
      </c>
      <c r="AL1384" s="71"/>
      <c r="AQ1384" s="113"/>
    </row>
    <row r="1385" spans="1:43" s="43" customFormat="1" outlineLevel="1" x14ac:dyDescent="0.3">
      <c r="A1385" s="391" t="str">
        <f>IF(E1385="","",VLOOKUP(E1385,Serviços!$A$3:$AA$849,2,FALSE))</f>
        <v/>
      </c>
      <c r="B1385" s="392"/>
      <c r="C1385" s="392"/>
      <c r="D1385" s="392"/>
      <c r="E1385" s="393"/>
      <c r="F1385" s="393"/>
      <c r="G1385" s="394" t="str">
        <f>IF(E1385="","",VLOOKUP(E1385,Serviços!#REF!,3,))</f>
        <v/>
      </c>
      <c r="H1385" s="394"/>
      <c r="I1385" s="407" t="str">
        <f>IF(E1385="","",VLOOKUP(E1385,Serviços!$A$3:$AA$849,4,FALSE))</f>
        <v/>
      </c>
      <c r="J1385" s="407"/>
      <c r="K1385" s="407"/>
      <c r="L1385" s="407"/>
      <c r="M1385" s="407"/>
      <c r="N1385" s="407"/>
      <c r="O1385" s="407"/>
      <c r="P1385" s="407"/>
      <c r="Q1385" s="35"/>
      <c r="R1385" s="35"/>
      <c r="S1385" s="35"/>
      <c r="T1385" s="35"/>
      <c r="U1385" s="35"/>
      <c r="V1385" s="35"/>
      <c r="W1385" s="408"/>
      <c r="X1385" s="408"/>
      <c r="Y1385" s="408"/>
      <c r="Z1385" s="408"/>
      <c r="AA1385" s="408"/>
      <c r="AB1385" s="48"/>
      <c r="AC1385" s="48"/>
      <c r="AD1385" s="48"/>
      <c r="AE1385" s="48"/>
      <c r="AF1385" s="38" t="str">
        <f t="shared" si="107"/>
        <v/>
      </c>
      <c r="AL1385" s="71"/>
      <c r="AQ1385" s="113"/>
    </row>
    <row r="1386" spans="1:43" s="43" customFormat="1" outlineLevel="1" x14ac:dyDescent="0.3">
      <c r="A1386" s="391" t="str">
        <f>IF(E1386="","",VLOOKUP(E1386,Serviços!$A$3:$AA$849,2,FALSE))</f>
        <v/>
      </c>
      <c r="B1386" s="392"/>
      <c r="C1386" s="392"/>
      <c r="D1386" s="392"/>
      <c r="E1386" s="393"/>
      <c r="F1386" s="393"/>
      <c r="G1386" s="394" t="str">
        <f>IF(E1386="","",VLOOKUP(E1386,Serviços!#REF!,3,))</f>
        <v/>
      </c>
      <c r="H1386" s="394"/>
      <c r="I1386" s="407" t="str">
        <f>IF(E1386="","",VLOOKUP(E1386,Serviços!$A$3:$AA$849,4,FALSE))</f>
        <v/>
      </c>
      <c r="J1386" s="407"/>
      <c r="K1386" s="407"/>
      <c r="L1386" s="407"/>
      <c r="M1386" s="407"/>
      <c r="N1386" s="407"/>
      <c r="O1386" s="407"/>
      <c r="P1386" s="407"/>
      <c r="Q1386" s="35"/>
      <c r="R1386" s="35"/>
      <c r="S1386" s="35"/>
      <c r="T1386" s="35"/>
      <c r="U1386" s="35"/>
      <c r="V1386" s="35"/>
      <c r="W1386" s="408"/>
      <c r="X1386" s="408"/>
      <c r="Y1386" s="408"/>
      <c r="Z1386" s="408"/>
      <c r="AA1386" s="408"/>
      <c r="AB1386" s="48"/>
      <c r="AC1386" s="48"/>
      <c r="AD1386" s="48"/>
      <c r="AE1386" s="48"/>
      <c r="AF1386" s="38" t="str">
        <f t="shared" si="107"/>
        <v/>
      </c>
      <c r="AL1386" s="71"/>
      <c r="AQ1386" s="113"/>
    </row>
    <row r="1387" spans="1:43" s="43" customFormat="1" outlineLevel="1" x14ac:dyDescent="0.3">
      <c r="A1387" s="391" t="str">
        <f>IF(E1387="","",VLOOKUP(E1387,Serviços!$A$3:$AA$849,2,FALSE))</f>
        <v/>
      </c>
      <c r="B1387" s="392"/>
      <c r="C1387" s="392"/>
      <c r="D1387" s="392"/>
      <c r="E1387" s="393"/>
      <c r="F1387" s="393"/>
      <c r="G1387" s="394" t="str">
        <f>IF(E1387="","",VLOOKUP(E1387,Serviços!A1611:AA2532,3,))</f>
        <v/>
      </c>
      <c r="H1387" s="394"/>
      <c r="I1387" s="407" t="str">
        <f>IF(E1387="","",VLOOKUP(E1387,Serviços!$A$3:$AA$849,4,FALSE))</f>
        <v/>
      </c>
      <c r="J1387" s="407"/>
      <c r="K1387" s="407"/>
      <c r="L1387" s="407"/>
      <c r="M1387" s="407"/>
      <c r="N1387" s="407"/>
      <c r="O1387" s="407"/>
      <c r="P1387" s="407"/>
      <c r="Q1387" s="35"/>
      <c r="R1387" s="35"/>
      <c r="S1387" s="35"/>
      <c r="T1387" s="35"/>
      <c r="U1387" s="35"/>
      <c r="V1387" s="35"/>
      <c r="W1387" s="408"/>
      <c r="X1387" s="408"/>
      <c r="Y1387" s="408"/>
      <c r="Z1387" s="408"/>
      <c r="AA1387" s="408"/>
      <c r="AB1387" s="48"/>
      <c r="AC1387" s="48"/>
      <c r="AD1387" s="48"/>
      <c r="AE1387" s="48"/>
      <c r="AF1387" s="38" t="str">
        <f t="shared" si="107"/>
        <v/>
      </c>
      <c r="AL1387" s="71"/>
      <c r="AQ1387" s="113"/>
    </row>
    <row r="1388" spans="1:43" s="43" customFormat="1" outlineLevel="1" x14ac:dyDescent="0.3">
      <c r="A1388" s="391" t="str">
        <f>IF(E1388="","",VLOOKUP(E1388,Serviços!$A$3:$AA$849,2,FALSE))</f>
        <v/>
      </c>
      <c r="B1388" s="392"/>
      <c r="C1388" s="392"/>
      <c r="D1388" s="392"/>
      <c r="E1388" s="393"/>
      <c r="F1388" s="393"/>
      <c r="G1388" s="394" t="str">
        <f>IF(E1388="","",VLOOKUP(E1388,Serviços!A1612:AA2533,3,))</f>
        <v/>
      </c>
      <c r="H1388" s="394"/>
      <c r="I1388" s="407" t="str">
        <f>IF(E1388="","",VLOOKUP(E1388,Serviços!$A$3:$AA$849,4,FALSE))</f>
        <v/>
      </c>
      <c r="J1388" s="407"/>
      <c r="K1388" s="407"/>
      <c r="L1388" s="407"/>
      <c r="M1388" s="407"/>
      <c r="N1388" s="407"/>
      <c r="O1388" s="407"/>
      <c r="P1388" s="407"/>
      <c r="Q1388" s="35"/>
      <c r="R1388" s="35"/>
      <c r="S1388" s="35"/>
      <c r="T1388" s="35"/>
      <c r="U1388" s="35"/>
      <c r="V1388" s="35"/>
      <c r="W1388" s="408"/>
      <c r="X1388" s="408"/>
      <c r="Y1388" s="408"/>
      <c r="Z1388" s="408"/>
      <c r="AA1388" s="408"/>
      <c r="AB1388" s="48"/>
      <c r="AC1388" s="48"/>
      <c r="AD1388" s="48"/>
      <c r="AE1388" s="48"/>
      <c r="AF1388" s="38" t="str">
        <f t="shared" si="107"/>
        <v/>
      </c>
      <c r="AL1388" s="71"/>
      <c r="AQ1388" s="113"/>
    </row>
    <row r="1389" spans="1:43" s="43" customFormat="1" outlineLevel="1" x14ac:dyDescent="0.3">
      <c r="A1389" s="391" t="str">
        <f>IF(E1389="","",VLOOKUP(E1389,Serviços!$A$3:$AA$849,2,FALSE))</f>
        <v/>
      </c>
      <c r="B1389" s="392"/>
      <c r="C1389" s="392"/>
      <c r="D1389" s="392"/>
      <c r="E1389" s="393"/>
      <c r="F1389" s="393"/>
      <c r="G1389" s="394" t="str">
        <f>IF(E1389="","",VLOOKUP(E1389,Serviços!A1613:AA2534,3,))</f>
        <v/>
      </c>
      <c r="H1389" s="394"/>
      <c r="I1389" s="407" t="str">
        <f>IF(E1389="","",VLOOKUP(E1389,Serviços!$A$3:$AA$849,4,FALSE))</f>
        <v/>
      </c>
      <c r="J1389" s="407"/>
      <c r="K1389" s="407"/>
      <c r="L1389" s="407"/>
      <c r="M1389" s="407"/>
      <c r="N1389" s="407"/>
      <c r="O1389" s="407"/>
      <c r="P1389" s="407"/>
      <c r="Q1389" s="35"/>
      <c r="R1389" s="35"/>
      <c r="S1389" s="35"/>
      <c r="T1389" s="35"/>
      <c r="U1389" s="35"/>
      <c r="V1389" s="35"/>
      <c r="W1389" s="408"/>
      <c r="X1389" s="408"/>
      <c r="Y1389" s="408"/>
      <c r="Z1389" s="408"/>
      <c r="AA1389" s="408"/>
      <c r="AB1389" s="48"/>
      <c r="AC1389" s="48"/>
      <c r="AD1389" s="48"/>
      <c r="AE1389" s="48"/>
      <c r="AF1389" s="38" t="str">
        <f t="shared" si="107"/>
        <v/>
      </c>
      <c r="AL1389" s="71"/>
      <c r="AQ1389" s="113"/>
    </row>
    <row r="1390" spans="1:43" s="43" customFormat="1" outlineLevel="1" x14ac:dyDescent="0.3">
      <c r="A1390" s="398" t="s">
        <v>49</v>
      </c>
      <c r="B1390" s="399"/>
      <c r="C1390" s="399"/>
      <c r="D1390" s="399"/>
      <c r="E1390" s="399"/>
      <c r="F1390" s="399"/>
      <c r="G1390" s="399"/>
      <c r="H1390" s="399"/>
      <c r="I1390" s="399"/>
      <c r="J1390" s="399"/>
      <c r="K1390" s="399"/>
      <c r="L1390" s="399"/>
      <c r="M1390" s="399"/>
      <c r="N1390" s="399"/>
      <c r="O1390" s="399"/>
      <c r="P1390" s="399"/>
      <c r="Q1390" s="399"/>
      <c r="R1390" s="399"/>
      <c r="S1390" s="399"/>
      <c r="T1390" s="399"/>
      <c r="U1390" s="399"/>
      <c r="V1390" s="399"/>
      <c r="W1390" s="400">
        <f>TRUNC(SUM(AA1384:AF1389),2)</f>
        <v>0</v>
      </c>
      <c r="X1390" s="401"/>
      <c r="Y1390" s="401"/>
      <c r="Z1390" s="401"/>
      <c r="AA1390" s="401"/>
      <c r="AB1390" s="401"/>
      <c r="AC1390" s="401"/>
      <c r="AD1390" s="401"/>
      <c r="AE1390" s="401"/>
      <c r="AF1390" s="401"/>
      <c r="AL1390" s="71"/>
      <c r="AQ1390" s="113"/>
    </row>
    <row r="1391" spans="1:43" s="43" customFormat="1" outlineLevel="1" x14ac:dyDescent="0.3">
      <c r="A1391" s="25"/>
      <c r="B1391" s="26"/>
      <c r="C1391" s="26"/>
      <c r="D1391" s="27"/>
      <c r="E1391" s="28"/>
      <c r="F1391" s="28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  <c r="R1391" s="26"/>
      <c r="S1391" s="26"/>
      <c r="T1391" s="26"/>
      <c r="U1391" s="26"/>
      <c r="V1391" s="26"/>
      <c r="W1391" s="26"/>
      <c r="X1391" s="47"/>
      <c r="Y1391" s="47"/>
      <c r="Z1391" s="47"/>
      <c r="AA1391" s="47"/>
      <c r="AB1391" s="50"/>
      <c r="AC1391" s="50"/>
      <c r="AD1391" s="50"/>
      <c r="AE1391" s="50"/>
      <c r="AF1391" s="29"/>
      <c r="AL1391" s="71"/>
      <c r="AQ1391" s="113"/>
    </row>
    <row r="1392" spans="1:43" s="43" customFormat="1" outlineLevel="1" x14ac:dyDescent="0.3">
      <c r="A1392" s="409" t="s">
        <v>50</v>
      </c>
      <c r="B1392" s="409"/>
      <c r="C1392" s="409"/>
      <c r="D1392" s="409"/>
      <c r="E1392" s="410" t="s">
        <v>24</v>
      </c>
      <c r="F1392" s="410"/>
      <c r="G1392" s="410" t="s">
        <v>0</v>
      </c>
      <c r="H1392" s="410"/>
      <c r="I1392" s="410"/>
      <c r="J1392" s="410" t="s">
        <v>51</v>
      </c>
      <c r="K1392" s="410"/>
      <c r="L1392" s="410"/>
      <c r="M1392" s="410"/>
      <c r="N1392" s="410"/>
      <c r="O1392" s="410"/>
      <c r="P1392" s="410"/>
      <c r="Q1392" s="410"/>
      <c r="R1392" s="410" t="s">
        <v>19</v>
      </c>
      <c r="S1392" s="410"/>
      <c r="T1392" s="410"/>
      <c r="U1392" s="410"/>
      <c r="V1392" s="410"/>
      <c r="W1392" s="410"/>
      <c r="X1392" s="410"/>
      <c r="Y1392" s="410"/>
      <c r="Z1392" s="410"/>
      <c r="AA1392" s="410"/>
      <c r="AB1392" s="410"/>
      <c r="AC1392" s="411" t="s">
        <v>30</v>
      </c>
      <c r="AD1392" s="411"/>
      <c r="AE1392" s="411"/>
      <c r="AF1392" s="39" t="s">
        <v>52</v>
      </c>
      <c r="AL1392" s="71"/>
      <c r="AQ1392" s="113"/>
    </row>
    <row r="1393" spans="1:48" s="43" customFormat="1" outlineLevel="1" x14ac:dyDescent="0.3">
      <c r="A1393" s="391" t="str">
        <f>IF(E1393="","",VLOOKUP(E1393,Transporte!$A$3:$D$281,2,FALSE))</f>
        <v/>
      </c>
      <c r="B1393" s="392"/>
      <c r="C1393" s="392"/>
      <c r="D1393" s="392"/>
      <c r="E1393" s="412"/>
      <c r="F1393" s="412"/>
      <c r="G1393" s="412" t="str">
        <f>IF(E1393="","",VLOOKUP(E1393,Transporte!$A$3:$D$281,3,FALSE))</f>
        <v/>
      </c>
      <c r="H1393" s="412"/>
      <c r="I1393" s="412"/>
      <c r="J1393" s="56"/>
      <c r="K1393" s="56"/>
      <c r="L1393" s="56"/>
      <c r="M1393" s="413"/>
      <c r="N1393" s="413"/>
      <c r="O1393" s="413"/>
      <c r="P1393" s="413"/>
      <c r="Q1393" s="413"/>
      <c r="R1393" s="57"/>
      <c r="S1393" s="57"/>
      <c r="T1393" s="57"/>
      <c r="U1393" s="57"/>
      <c r="V1393" s="57"/>
      <c r="W1393" s="57"/>
      <c r="X1393" s="414" t="str">
        <f>IF(E1393="","",VLOOKUP(E1393,Transporte!$A$3:$D$281,4,FALSE))</f>
        <v/>
      </c>
      <c r="Y1393" s="414"/>
      <c r="Z1393" s="414"/>
      <c r="AA1393" s="414"/>
      <c r="AB1393" s="414"/>
      <c r="AC1393" s="414"/>
      <c r="AD1393" s="414"/>
      <c r="AE1393" s="414"/>
      <c r="AF1393" s="38" t="str">
        <f>IF(M1393="","",M1393*X1393*AC1393)</f>
        <v/>
      </c>
      <c r="AL1393" s="71"/>
      <c r="AQ1393" s="113"/>
    </row>
    <row r="1394" spans="1:48" s="43" customFormat="1" outlineLevel="1" x14ac:dyDescent="0.3">
      <c r="A1394" s="391" t="str">
        <f>IF(E1394="","",VLOOKUP(E1394,Transporte!$A$3:$D$281,2,FALSE))</f>
        <v/>
      </c>
      <c r="B1394" s="392"/>
      <c r="C1394" s="392"/>
      <c r="D1394" s="392"/>
      <c r="E1394" s="393"/>
      <c r="F1394" s="393"/>
      <c r="G1394" s="394" t="str">
        <f>IF(E1394="","",VLOOKUP(E1394,Transporte!$A$3:$D$281,3,FALSE))</f>
        <v/>
      </c>
      <c r="H1394" s="394"/>
      <c r="I1394" s="394"/>
      <c r="J1394" s="40"/>
      <c r="K1394" s="40"/>
      <c r="L1394" s="40"/>
      <c r="M1394" s="395"/>
      <c r="N1394" s="395"/>
      <c r="O1394" s="395"/>
      <c r="P1394" s="395"/>
      <c r="Q1394" s="395"/>
      <c r="R1394" s="35"/>
      <c r="S1394" s="35"/>
      <c r="T1394" s="35"/>
      <c r="U1394" s="35"/>
      <c r="V1394" s="35"/>
      <c r="W1394" s="35"/>
      <c r="X1394" s="396" t="str">
        <f>IF(E1394="","",VLOOKUP(E1394,Transporte!$A$3:$D$281,4,FALSE))</f>
        <v/>
      </c>
      <c r="Y1394" s="396"/>
      <c r="Z1394" s="396"/>
      <c r="AA1394" s="396"/>
      <c r="AB1394" s="396"/>
      <c r="AC1394" s="397"/>
      <c r="AD1394" s="397"/>
      <c r="AE1394" s="397"/>
      <c r="AF1394" s="38" t="str">
        <f>IF(M1394="","",M1394*X1394*AC1394)</f>
        <v/>
      </c>
      <c r="AL1394" s="71"/>
      <c r="AQ1394" s="113"/>
    </row>
    <row r="1395" spans="1:48" s="43" customFormat="1" outlineLevel="1" x14ac:dyDescent="0.3">
      <c r="A1395" s="391" t="str">
        <f>IF(E1395="","",VLOOKUP(E1395,Transporte!$A$3:$D$281,2,FALSE))</f>
        <v/>
      </c>
      <c r="B1395" s="392"/>
      <c r="C1395" s="392"/>
      <c r="D1395" s="392"/>
      <c r="E1395" s="393"/>
      <c r="F1395" s="393"/>
      <c r="G1395" s="394" t="str">
        <f>IF(E1395="","",VLOOKUP(E1395,Transporte!$A$3:$D$281,3,FALSE))</f>
        <v/>
      </c>
      <c r="H1395" s="394"/>
      <c r="I1395" s="394"/>
      <c r="J1395" s="40"/>
      <c r="K1395" s="40"/>
      <c r="L1395" s="40"/>
      <c r="M1395" s="395"/>
      <c r="N1395" s="395"/>
      <c r="O1395" s="395"/>
      <c r="P1395" s="395"/>
      <c r="Q1395" s="395"/>
      <c r="R1395" s="35"/>
      <c r="S1395" s="35"/>
      <c r="T1395" s="35"/>
      <c r="U1395" s="35"/>
      <c r="V1395" s="35"/>
      <c r="W1395" s="35"/>
      <c r="X1395" s="396" t="str">
        <f>IF(E1395="","",VLOOKUP(E1395,Transporte!$A$3:$D$281,4,FALSE))</f>
        <v/>
      </c>
      <c r="Y1395" s="396"/>
      <c r="Z1395" s="396"/>
      <c r="AA1395" s="396"/>
      <c r="AB1395" s="396"/>
      <c r="AC1395" s="397"/>
      <c r="AD1395" s="397"/>
      <c r="AE1395" s="397"/>
      <c r="AF1395" s="38" t="str">
        <f>IF(M1395="","",M1395*X1395*AC1395)</f>
        <v/>
      </c>
      <c r="AL1395" s="71"/>
      <c r="AQ1395" s="113"/>
    </row>
    <row r="1396" spans="1:48" s="43" customFormat="1" outlineLevel="1" x14ac:dyDescent="0.3">
      <c r="A1396" s="391" t="str">
        <f>IF(E1396="","",VLOOKUP(E1396,Transporte!$A$3:$D$281,2,FALSE))</f>
        <v/>
      </c>
      <c r="B1396" s="392"/>
      <c r="C1396" s="392"/>
      <c r="D1396" s="392"/>
      <c r="E1396" s="393"/>
      <c r="F1396" s="393"/>
      <c r="G1396" s="394" t="str">
        <f>IF(E1396="","",VLOOKUP(E1396,Transporte!$A$3:$D$281,3,FALSE))</f>
        <v/>
      </c>
      <c r="H1396" s="394"/>
      <c r="I1396" s="394"/>
      <c r="J1396" s="40"/>
      <c r="K1396" s="40"/>
      <c r="L1396" s="40"/>
      <c r="M1396" s="395"/>
      <c r="N1396" s="395"/>
      <c r="O1396" s="395"/>
      <c r="P1396" s="395"/>
      <c r="Q1396" s="395"/>
      <c r="R1396" s="35"/>
      <c r="S1396" s="35"/>
      <c r="T1396" s="35"/>
      <c r="U1396" s="35"/>
      <c r="V1396" s="35"/>
      <c r="W1396" s="35"/>
      <c r="X1396" s="396" t="str">
        <f>IF(E1396="","",VLOOKUP(E1396,Transporte!$A$3:$D$281,4,FALSE))</f>
        <v/>
      </c>
      <c r="Y1396" s="396"/>
      <c r="Z1396" s="396"/>
      <c r="AA1396" s="396"/>
      <c r="AB1396" s="396"/>
      <c r="AC1396" s="397"/>
      <c r="AD1396" s="397"/>
      <c r="AE1396" s="397"/>
      <c r="AF1396" s="38" t="str">
        <f>IF(M1396="","",M1396*X1396*AC1396)</f>
        <v/>
      </c>
      <c r="AL1396" s="71"/>
      <c r="AQ1396" s="113"/>
    </row>
    <row r="1397" spans="1:48" s="43" customFormat="1" outlineLevel="1" x14ac:dyDescent="0.3">
      <c r="A1397" s="391" t="str">
        <f>IF(E1397="","",VLOOKUP(E1397,Transporte!$A$3:$D$281,2,FALSE))</f>
        <v/>
      </c>
      <c r="B1397" s="392"/>
      <c r="C1397" s="392"/>
      <c r="D1397" s="392"/>
      <c r="E1397" s="393"/>
      <c r="F1397" s="393"/>
      <c r="G1397" s="394" t="str">
        <f>IF(E1397="","",VLOOKUP(E1397,Transporte!$A$3:$D$281,3,FALSE))</f>
        <v/>
      </c>
      <c r="H1397" s="394"/>
      <c r="I1397" s="394"/>
      <c r="J1397" s="40"/>
      <c r="K1397" s="40"/>
      <c r="L1397" s="40"/>
      <c r="M1397" s="395"/>
      <c r="N1397" s="395"/>
      <c r="O1397" s="395"/>
      <c r="P1397" s="395"/>
      <c r="Q1397" s="395"/>
      <c r="R1397" s="35"/>
      <c r="S1397" s="35"/>
      <c r="T1397" s="35"/>
      <c r="U1397" s="35"/>
      <c r="V1397" s="35"/>
      <c r="W1397" s="35"/>
      <c r="X1397" s="396" t="str">
        <f>IF(E1397="","",VLOOKUP(E1397,Transporte!$A$3:$D$281,4,f))</f>
        <v/>
      </c>
      <c r="Y1397" s="396"/>
      <c r="Z1397" s="396"/>
      <c r="AA1397" s="396"/>
      <c r="AB1397" s="396"/>
      <c r="AC1397" s="397"/>
      <c r="AD1397" s="397"/>
      <c r="AE1397" s="397"/>
      <c r="AF1397" s="38" t="str">
        <f>IF(M1397="","",M1397*X1397*AC1397)</f>
        <v/>
      </c>
      <c r="AL1397" s="71"/>
      <c r="AQ1397" s="113"/>
    </row>
    <row r="1398" spans="1:48" s="43" customFormat="1" outlineLevel="1" x14ac:dyDescent="0.3">
      <c r="A1398" s="398" t="s">
        <v>53</v>
      </c>
      <c r="B1398" s="399"/>
      <c r="C1398" s="399"/>
      <c r="D1398" s="399"/>
      <c r="E1398" s="399"/>
      <c r="F1398" s="399"/>
      <c r="G1398" s="399"/>
      <c r="H1398" s="399"/>
      <c r="I1398" s="399"/>
      <c r="J1398" s="399"/>
      <c r="K1398" s="399"/>
      <c r="L1398" s="399"/>
      <c r="M1398" s="399"/>
      <c r="N1398" s="399"/>
      <c r="O1398" s="399"/>
      <c r="P1398" s="399"/>
      <c r="Q1398" s="399"/>
      <c r="R1398" s="399"/>
      <c r="S1398" s="399"/>
      <c r="T1398" s="399"/>
      <c r="U1398" s="399"/>
      <c r="V1398" s="399"/>
      <c r="W1398" s="400">
        <f>TRUNC(SUM(AA1393:AF1397),2)</f>
        <v>0</v>
      </c>
      <c r="X1398" s="401"/>
      <c r="Y1398" s="401"/>
      <c r="Z1398" s="401"/>
      <c r="AA1398" s="401"/>
      <c r="AB1398" s="401"/>
      <c r="AC1398" s="401"/>
      <c r="AD1398" s="401"/>
      <c r="AE1398" s="401"/>
      <c r="AF1398" s="401"/>
      <c r="AL1398" s="71"/>
      <c r="AQ1398" s="113"/>
    </row>
    <row r="1399" spans="1:48" s="43" customFormat="1" outlineLevel="1" x14ac:dyDescent="0.3">
      <c r="A1399" s="25"/>
      <c r="B1399" s="26"/>
      <c r="C1399" s="26"/>
      <c r="D1399" s="27"/>
      <c r="E1399" s="28"/>
      <c r="F1399" s="28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  <c r="R1399" s="26"/>
      <c r="S1399" s="26"/>
      <c r="T1399" s="26"/>
      <c r="U1399" s="26"/>
      <c r="V1399" s="26"/>
      <c r="W1399" s="26"/>
      <c r="X1399" s="47"/>
      <c r="Y1399" s="47"/>
      <c r="Z1399" s="47"/>
      <c r="AA1399" s="47"/>
      <c r="AB1399" s="50"/>
      <c r="AC1399" s="50"/>
      <c r="AD1399" s="50"/>
      <c r="AE1399" s="50"/>
      <c r="AF1399" s="29"/>
      <c r="AL1399" s="71"/>
      <c r="AQ1399" s="113"/>
    </row>
    <row r="1400" spans="1:48" s="43" customFormat="1" x14ac:dyDescent="0.3">
      <c r="A1400" s="402" t="s">
        <v>54</v>
      </c>
      <c r="B1400" s="403"/>
      <c r="C1400" s="403"/>
      <c r="D1400" s="403"/>
      <c r="E1400" s="403"/>
      <c r="F1400" s="403"/>
      <c r="G1400" s="403"/>
      <c r="H1400" s="403"/>
      <c r="I1400" s="403"/>
      <c r="J1400" s="403"/>
      <c r="K1400" s="403"/>
      <c r="L1400" s="403"/>
      <c r="M1400" s="403"/>
      <c r="N1400" s="403"/>
      <c r="O1400" s="403"/>
      <c r="P1400" s="403"/>
      <c r="Q1400" s="403"/>
      <c r="R1400" s="403"/>
      <c r="S1400" s="403"/>
      <c r="T1400" s="403"/>
      <c r="U1400" s="403"/>
      <c r="V1400" s="403"/>
      <c r="W1400" s="404"/>
      <c r="X1400" s="405">
        <f>TRUNC(SUM(N1368,W1381,W1390,W1398),2)</f>
        <v>3.91</v>
      </c>
      <c r="Y1400" s="405"/>
      <c r="Z1400" s="405"/>
      <c r="AA1400" s="405"/>
      <c r="AB1400" s="405"/>
      <c r="AC1400" s="405"/>
      <c r="AD1400" s="405"/>
      <c r="AE1400" s="405"/>
      <c r="AF1400" s="405"/>
      <c r="AH1400" s="54">
        <v>100</v>
      </c>
      <c r="AL1400" s="71">
        <f>AH1400/AJ1334*AI1334</f>
        <v>100</v>
      </c>
      <c r="AM1400" s="69">
        <f>AL1400-AH1400</f>
        <v>0</v>
      </c>
      <c r="AN1400" s="70">
        <f>AM1400/AH1400</f>
        <v>0</v>
      </c>
      <c r="AP1400" s="74"/>
      <c r="AQ1400" s="113"/>
      <c r="AR1400" s="54">
        <v>100</v>
      </c>
      <c r="AT1400" s="43">
        <f>(((AR1400*$AV$2)-AR1400))*-1</f>
        <v>100</v>
      </c>
      <c r="AU1400" s="43">
        <f>(AR1400*$AV$2)+AR1400</f>
        <v>100</v>
      </c>
      <c r="AV1400" s="121">
        <f>(AH1400*$AW$2/AR1400)-$AW$2</f>
        <v>0</v>
      </c>
    </row>
    <row r="1401" spans="1:48" s="43" customFormat="1" x14ac:dyDescent="0.3">
      <c r="A1401" s="402" t="s">
        <v>55</v>
      </c>
      <c r="B1401" s="403"/>
      <c r="C1401" s="403"/>
      <c r="D1401" s="403"/>
      <c r="E1401" s="403"/>
      <c r="F1401" s="403"/>
      <c r="G1401" s="403"/>
      <c r="H1401" s="403"/>
      <c r="I1401" s="403"/>
      <c r="J1401" s="403"/>
      <c r="K1401" s="403"/>
      <c r="L1401" s="403"/>
      <c r="M1401" s="403"/>
      <c r="N1401" s="403"/>
      <c r="O1401" s="403"/>
      <c r="P1401" s="403"/>
      <c r="Q1401" s="403"/>
      <c r="R1401" s="403"/>
      <c r="S1401" s="403"/>
      <c r="T1401" s="404"/>
      <c r="U1401" s="406">
        <f>$U$69</f>
        <v>13.350000000000001</v>
      </c>
      <c r="V1401" s="406"/>
      <c r="W1401" s="406"/>
      <c r="X1401" s="405">
        <f>TRUNC(X1400*U1401/100,2)</f>
        <v>0.52</v>
      </c>
      <c r="Y1401" s="405"/>
      <c r="Z1401" s="405"/>
      <c r="AA1401" s="405"/>
      <c r="AB1401" s="405"/>
      <c r="AC1401" s="405"/>
      <c r="AD1401" s="405"/>
      <c r="AE1401" s="405"/>
      <c r="AF1401" s="405"/>
      <c r="AH1401" s="41"/>
      <c r="AJ1401" s="45"/>
      <c r="AL1401" s="71"/>
      <c r="AQ1401" s="113"/>
      <c r="AR1401" s="41"/>
    </row>
    <row r="1402" spans="1:48" s="43" customFormat="1" x14ac:dyDescent="0.3">
      <c r="A1402" s="402" t="s">
        <v>56</v>
      </c>
      <c r="B1402" s="403"/>
      <c r="C1402" s="403"/>
      <c r="D1402" s="403"/>
      <c r="E1402" s="403"/>
      <c r="F1402" s="403"/>
      <c r="G1402" s="403"/>
      <c r="H1402" s="403"/>
      <c r="I1402" s="403"/>
      <c r="J1402" s="403"/>
      <c r="K1402" s="403"/>
      <c r="L1402" s="403"/>
      <c r="M1402" s="403"/>
      <c r="N1402" s="403"/>
      <c r="O1402" s="403"/>
      <c r="P1402" s="403"/>
      <c r="Q1402" s="403"/>
      <c r="R1402" s="403"/>
      <c r="S1402" s="403"/>
      <c r="T1402" s="403"/>
      <c r="U1402" s="403"/>
      <c r="V1402" s="403"/>
      <c r="W1402" s="404"/>
      <c r="X1402" s="405">
        <f>TRUNC(SUM(X1400:AF1401),2)</f>
        <v>4.43</v>
      </c>
      <c r="Y1402" s="405"/>
      <c r="Z1402" s="405"/>
      <c r="AA1402" s="405"/>
      <c r="AB1402" s="405"/>
      <c r="AC1402" s="405"/>
      <c r="AD1402" s="405"/>
      <c r="AE1402" s="405"/>
      <c r="AF1402" s="405"/>
      <c r="AH1402" s="41"/>
      <c r="AI1402" s="43">
        <f>AJ1334</f>
        <v>4.43</v>
      </c>
      <c r="AJ1402" s="44">
        <f>AI1402-X1402</f>
        <v>0</v>
      </c>
      <c r="AL1402" s="71"/>
      <c r="AQ1402" s="113"/>
      <c r="AR1402" s="41"/>
    </row>
    <row r="1403" spans="1:48" s="43" customFormat="1" x14ac:dyDescent="0.3">
      <c r="A1403" s="21" t="s">
        <v>20</v>
      </c>
      <c r="B1403" s="62"/>
      <c r="C1403" s="62"/>
      <c r="D1403" s="22"/>
      <c r="E1403" s="23"/>
      <c r="F1403" s="23"/>
      <c r="G1403" s="62"/>
      <c r="H1403" s="62"/>
      <c r="I1403" s="62"/>
      <c r="J1403" s="62"/>
      <c r="K1403" s="62"/>
      <c r="L1403" s="62"/>
      <c r="M1403" s="62"/>
      <c r="N1403" s="62"/>
      <c r="O1403" s="62"/>
      <c r="P1403" s="62"/>
      <c r="Q1403" s="62"/>
      <c r="R1403" s="62"/>
      <c r="S1403" s="62"/>
      <c r="T1403" s="62"/>
      <c r="U1403" s="62"/>
      <c r="V1403" s="62"/>
      <c r="W1403" s="62"/>
      <c r="X1403" s="46"/>
      <c r="Y1403" s="46"/>
      <c r="Z1403" s="46"/>
      <c r="AA1403" s="46"/>
      <c r="AB1403" s="61"/>
      <c r="AC1403" s="61"/>
      <c r="AD1403" s="61"/>
      <c r="AE1403" s="61"/>
      <c r="AF1403" s="24"/>
      <c r="AL1403" s="71"/>
      <c r="AQ1403" s="113"/>
    </row>
    <row r="1404" spans="1:48" s="43" customFormat="1" ht="33.75" customHeight="1" x14ac:dyDescent="0.3">
      <c r="A1404" s="25" t="s">
        <v>21</v>
      </c>
      <c r="B1404" s="442">
        <v>40835</v>
      </c>
      <c r="C1404" s="442"/>
      <c r="D1404" s="443" t="str">
        <f>VLOOKUP(B1404,Serviços!A:E,2,FALSE)</f>
        <v>TACHA REFLETIVA BIDIRECIONAL</v>
      </c>
      <c r="E1404" s="443"/>
      <c r="F1404" s="443"/>
      <c r="G1404" s="443"/>
      <c r="H1404" s="443"/>
      <c r="I1404" s="443"/>
      <c r="J1404" s="443"/>
      <c r="K1404" s="443"/>
      <c r="L1404" s="443"/>
      <c r="M1404" s="443"/>
      <c r="N1404" s="443"/>
      <c r="O1404" s="443"/>
      <c r="P1404" s="443"/>
      <c r="Q1404" s="443"/>
      <c r="R1404" s="443"/>
      <c r="S1404" s="443"/>
      <c r="T1404" s="443"/>
      <c r="U1404" s="443"/>
      <c r="V1404" s="443"/>
      <c r="W1404" s="443"/>
      <c r="X1404" s="443"/>
      <c r="Y1404" s="443"/>
      <c r="Z1404" s="443"/>
      <c r="AA1404" s="443"/>
      <c r="AB1404" s="443"/>
      <c r="AC1404" s="429" t="s">
        <v>22</v>
      </c>
      <c r="AD1404" s="429"/>
      <c r="AE1404" s="429"/>
      <c r="AF1404" s="53" t="str">
        <f>VLOOKUP(B1404,Serviços!A:E,3,FALSE)</f>
        <v xml:space="preserve">Un    </v>
      </c>
      <c r="AI1404" s="44">
        <f>X1472</f>
        <v>43.06</v>
      </c>
      <c r="AJ1404" s="43">
        <f>VLOOKUP(B1404,Orçamento!$A:$D,4,FALSE)</f>
        <v>43.06</v>
      </c>
      <c r="AK1404" s="44">
        <f>AI1404-AJ1404</f>
        <v>0</v>
      </c>
      <c r="AL1404" s="71"/>
      <c r="AP1404" s="74">
        <f>X1470</f>
        <v>37.99</v>
      </c>
      <c r="AQ1404" s="113" t="s">
        <v>836</v>
      </c>
    </row>
    <row r="1405" spans="1:48" s="43" customFormat="1" outlineLevel="1" x14ac:dyDescent="0.3">
      <c r="A1405" s="25"/>
      <c r="B1405" s="26"/>
      <c r="C1405" s="26"/>
      <c r="D1405" s="27"/>
      <c r="E1405" s="28"/>
      <c r="F1405" s="28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  <c r="R1405" s="26"/>
      <c r="S1405" s="26"/>
      <c r="T1405" s="26"/>
      <c r="U1405" s="26"/>
      <c r="V1405" s="26"/>
      <c r="W1405" s="26"/>
      <c r="X1405" s="47"/>
      <c r="Y1405" s="47"/>
      <c r="Z1405" s="47"/>
      <c r="AA1405" s="47"/>
      <c r="AB1405" s="50"/>
      <c r="AC1405" s="50"/>
      <c r="AD1405" s="50"/>
      <c r="AE1405" s="50"/>
      <c r="AF1405" s="29"/>
      <c r="AL1405" s="71"/>
      <c r="AQ1405" s="113"/>
    </row>
    <row r="1406" spans="1:48" s="43" customFormat="1" outlineLevel="1" x14ac:dyDescent="0.3">
      <c r="A1406" s="409" t="s">
        <v>23</v>
      </c>
      <c r="B1406" s="409"/>
      <c r="C1406" s="409"/>
      <c r="D1406" s="409"/>
      <c r="E1406" s="410" t="s">
        <v>24</v>
      </c>
      <c r="F1406" s="410"/>
      <c r="G1406" s="58" t="s">
        <v>25</v>
      </c>
      <c r="H1406" s="410" t="s">
        <v>26</v>
      </c>
      <c r="I1406" s="410"/>
      <c r="J1406" s="410"/>
      <c r="K1406" s="410"/>
      <c r="L1406" s="410" t="s">
        <v>27</v>
      </c>
      <c r="M1406" s="410"/>
      <c r="N1406" s="410" t="s">
        <v>28</v>
      </c>
      <c r="O1406" s="410"/>
      <c r="P1406" s="410"/>
      <c r="Q1406" s="410"/>
      <c r="R1406" s="410"/>
      <c r="S1406" s="410"/>
      <c r="T1406" s="410"/>
      <c r="U1406" s="410"/>
      <c r="V1406" s="410" t="s">
        <v>29</v>
      </c>
      <c r="W1406" s="410"/>
      <c r="X1406" s="410"/>
      <c r="Y1406" s="410"/>
      <c r="Z1406" s="410"/>
      <c r="AA1406" s="411" t="s">
        <v>30</v>
      </c>
      <c r="AB1406" s="411"/>
      <c r="AC1406" s="411"/>
      <c r="AD1406" s="411"/>
      <c r="AE1406" s="411" t="s">
        <v>31</v>
      </c>
      <c r="AF1406" s="411"/>
      <c r="AL1406" s="71"/>
      <c r="AQ1406" s="113"/>
    </row>
    <row r="1407" spans="1:48" s="43" customFormat="1" ht="34.5" customHeight="1" outlineLevel="1" x14ac:dyDescent="0.3">
      <c r="A1407" s="439" t="str">
        <f>IF(E1407=0,"",VLOOKUP(E1407,Equipamentos!$A$3:$V$145,2,FALSE))</f>
        <v>CAMINHÃO CARROCERIA MADEIRA - 15 T</v>
      </c>
      <c r="B1407" s="440"/>
      <c r="C1407" s="440"/>
      <c r="D1407" s="440"/>
      <c r="E1407" s="441">
        <v>30035</v>
      </c>
      <c r="F1407" s="441"/>
      <c r="G1407" s="59"/>
      <c r="H1407" s="413">
        <v>1</v>
      </c>
      <c r="I1407" s="413"/>
      <c r="J1407" s="413"/>
      <c r="K1407" s="413"/>
      <c r="L1407" s="408">
        <f t="shared" ref="L1407:L1415" si="108">IF(H1407&gt;0,1-H1407,"")</f>
        <v>0</v>
      </c>
      <c r="M1407" s="408"/>
      <c r="N1407" s="438">
        <f>IF(E1407="","",VLOOKUP(E1407,Equipamentos!$A$3:$V$64,3,FALSE))</f>
        <v>270.41000000000003</v>
      </c>
      <c r="O1407" s="438"/>
      <c r="P1407" s="438"/>
      <c r="Q1407" s="438"/>
      <c r="R1407" s="438"/>
      <c r="S1407" s="438"/>
      <c r="T1407" s="438"/>
      <c r="U1407" s="438"/>
      <c r="V1407" s="30"/>
      <c r="W1407" s="438">
        <f>IF(E1407="","",VLOOKUP(E1407,Equipamentos!$A$3:$V$64,4,FALSE))</f>
        <v>76.989999999999995</v>
      </c>
      <c r="X1407" s="438"/>
      <c r="Y1407" s="438"/>
      <c r="Z1407" s="438"/>
      <c r="AA1407" s="414">
        <v>1</v>
      </c>
      <c r="AB1407" s="414"/>
      <c r="AC1407" s="414"/>
      <c r="AD1407" s="414"/>
      <c r="AE1407" s="429">
        <f>IF(AA1407="","",((H1407*N1407)+(L1407*W1407))*AA1407)</f>
        <v>270.41000000000003</v>
      </c>
      <c r="AF1407" s="430"/>
      <c r="AL1407" s="71"/>
      <c r="AQ1407" s="113"/>
    </row>
    <row r="1408" spans="1:48" s="43" customFormat="1" outlineLevel="1" x14ac:dyDescent="0.3">
      <c r="A1408" s="415" t="str">
        <f>IF(E1408=0,"",VLOOKUP(E1408,Equipamentos!$A$3:$V$145,2,FALSE))</f>
        <v>GRUPO GERADOR 3,2 kVA</v>
      </c>
      <c r="B1408" s="416"/>
      <c r="C1408" s="416"/>
      <c r="D1408" s="416"/>
      <c r="E1408" s="434">
        <v>30044</v>
      </c>
      <c r="F1408" s="434"/>
      <c r="G1408" s="28"/>
      <c r="H1408" s="408">
        <v>1</v>
      </c>
      <c r="I1408" s="408"/>
      <c r="J1408" s="408"/>
      <c r="K1408" s="408"/>
      <c r="L1408" s="408">
        <f t="shared" si="108"/>
        <v>0</v>
      </c>
      <c r="M1408" s="408"/>
      <c r="N1408" s="438">
        <f>IF(E1408="","",VLOOKUP(E1408,Equipamentos!$A$3:$V$64,3,FALSE))</f>
        <v>4.84</v>
      </c>
      <c r="O1408" s="438"/>
      <c r="P1408" s="438"/>
      <c r="Q1408" s="438"/>
      <c r="R1408" s="438"/>
      <c r="S1408" s="438"/>
      <c r="T1408" s="438"/>
      <c r="U1408" s="438"/>
      <c r="V1408" s="30"/>
      <c r="W1408" s="438">
        <f>IF(E1408="","",VLOOKUP(E1408,Equipamentos!$A$3:$V$64,4,FALSE))</f>
        <v>0.21000000000000002</v>
      </c>
      <c r="X1408" s="438"/>
      <c r="Y1408" s="438"/>
      <c r="Z1408" s="438"/>
      <c r="AA1408" s="397">
        <v>1</v>
      </c>
      <c r="AB1408" s="397"/>
      <c r="AC1408" s="397"/>
      <c r="AD1408" s="397"/>
      <c r="AE1408" s="429">
        <f t="shared" ref="AE1408:AE1415" si="109">IF(AA1408="","",((H1408*N1408)+(L1408*W1408))*AA1408)</f>
        <v>4.84</v>
      </c>
      <c r="AF1408" s="430"/>
      <c r="AL1408" s="71"/>
      <c r="AQ1408" s="113"/>
    </row>
    <row r="1409" spans="1:43" s="43" customFormat="1" outlineLevel="1" x14ac:dyDescent="0.3">
      <c r="A1409" s="415" t="str">
        <f>IF(E1409=0,"",VLOOKUP(E1409,Equipamentos!$A$3:$V$145,2,FALSE))</f>
        <v>MARTELETE PERFURADOR / ROMPEDOR - ELÉTRICO</v>
      </c>
      <c r="B1409" s="416"/>
      <c r="C1409" s="416"/>
      <c r="D1409" s="416"/>
      <c r="E1409" s="434">
        <v>30052</v>
      </c>
      <c r="F1409" s="434"/>
      <c r="G1409" s="28"/>
      <c r="H1409" s="408">
        <v>1</v>
      </c>
      <c r="I1409" s="408"/>
      <c r="J1409" s="408"/>
      <c r="K1409" s="408"/>
      <c r="L1409" s="408">
        <f t="shared" si="108"/>
        <v>0</v>
      </c>
      <c r="M1409" s="408"/>
      <c r="N1409" s="438">
        <f>IF(E1409="","",VLOOKUP(E1409,Equipamentos!$A$3:$V$64,3,FALSE))</f>
        <v>1.35</v>
      </c>
      <c r="O1409" s="438"/>
      <c r="P1409" s="438"/>
      <c r="Q1409" s="438"/>
      <c r="R1409" s="438"/>
      <c r="S1409" s="438"/>
      <c r="T1409" s="438"/>
      <c r="U1409" s="438"/>
      <c r="V1409" s="30"/>
      <c r="W1409" s="438">
        <f>IF(E1409="","",VLOOKUP(E1409,Equipamentos!$A$3:$V$64,4,FALSE))</f>
        <v>0.74</v>
      </c>
      <c r="X1409" s="438"/>
      <c r="Y1409" s="438"/>
      <c r="Z1409" s="438"/>
      <c r="AA1409" s="397">
        <v>2</v>
      </c>
      <c r="AB1409" s="397"/>
      <c r="AC1409" s="397"/>
      <c r="AD1409" s="397"/>
      <c r="AE1409" s="429">
        <f t="shared" si="109"/>
        <v>2.7</v>
      </c>
      <c r="AF1409" s="430"/>
      <c r="AL1409" s="71"/>
      <c r="AQ1409" s="113"/>
    </row>
    <row r="1410" spans="1:43" s="43" customFormat="1" outlineLevel="1" x14ac:dyDescent="0.3">
      <c r="A1410" s="415" t="str">
        <f>IF(E1410=0,"",VLOOKUP(E1410,Equipamentos!$A$3:$V$145,2,FALSE))</f>
        <v/>
      </c>
      <c r="B1410" s="416"/>
      <c r="C1410" s="416"/>
      <c r="D1410" s="416"/>
      <c r="E1410" s="434"/>
      <c r="F1410" s="434"/>
      <c r="G1410" s="28"/>
      <c r="H1410" s="408"/>
      <c r="I1410" s="408"/>
      <c r="J1410" s="408"/>
      <c r="K1410" s="408"/>
      <c r="L1410" s="408" t="str">
        <f t="shared" si="108"/>
        <v/>
      </c>
      <c r="M1410" s="408"/>
      <c r="N1410" s="438" t="str">
        <f>IF(E1410="","",VLOOKUP(E1410,Equipamentos!$A$3:$V$64,3,FALSE))</f>
        <v/>
      </c>
      <c r="O1410" s="438"/>
      <c r="P1410" s="438"/>
      <c r="Q1410" s="438"/>
      <c r="R1410" s="438"/>
      <c r="S1410" s="438"/>
      <c r="T1410" s="438"/>
      <c r="U1410" s="438"/>
      <c r="V1410" s="30"/>
      <c r="W1410" s="438" t="str">
        <f>IF(E1410="","",VLOOKUP(E1410,Equipamentos!$A$3:$V$64,4,FALSE))</f>
        <v/>
      </c>
      <c r="X1410" s="438"/>
      <c r="Y1410" s="438"/>
      <c r="Z1410" s="438"/>
      <c r="AA1410" s="397"/>
      <c r="AB1410" s="397"/>
      <c r="AC1410" s="397"/>
      <c r="AD1410" s="397"/>
      <c r="AE1410" s="429" t="str">
        <f t="shared" si="109"/>
        <v/>
      </c>
      <c r="AF1410" s="430"/>
      <c r="AL1410" s="71"/>
      <c r="AQ1410" s="113"/>
    </row>
    <row r="1411" spans="1:43" s="43" customFormat="1" outlineLevel="1" x14ac:dyDescent="0.3">
      <c r="A1411" s="415" t="str">
        <f>IF(E1411=0,"",VLOOKUP(E1411,Equipamentos!$A$3:$V$145,2,FALSE))</f>
        <v/>
      </c>
      <c r="B1411" s="416"/>
      <c r="C1411" s="416"/>
      <c r="D1411" s="416"/>
      <c r="E1411" s="434"/>
      <c r="F1411" s="434"/>
      <c r="G1411" s="28"/>
      <c r="H1411" s="408"/>
      <c r="I1411" s="408"/>
      <c r="J1411" s="408"/>
      <c r="K1411" s="408"/>
      <c r="L1411" s="408" t="str">
        <f t="shared" si="108"/>
        <v/>
      </c>
      <c r="M1411" s="408"/>
      <c r="N1411" s="438" t="str">
        <f>IF(E1411="","",VLOOKUP(E1411,Equipamentos!$A$3:$V$64,3,FALSE))</f>
        <v/>
      </c>
      <c r="O1411" s="438"/>
      <c r="P1411" s="438"/>
      <c r="Q1411" s="438"/>
      <c r="R1411" s="438"/>
      <c r="S1411" s="438"/>
      <c r="T1411" s="438"/>
      <c r="U1411" s="438"/>
      <c r="V1411" s="30"/>
      <c r="W1411" s="438" t="str">
        <f>IF(E1411="","",VLOOKUP(E1411,Equipamentos!$A$3:$V$64,4,FALSE))</f>
        <v/>
      </c>
      <c r="X1411" s="438"/>
      <c r="Y1411" s="438"/>
      <c r="Z1411" s="438"/>
      <c r="AA1411" s="397"/>
      <c r="AB1411" s="397"/>
      <c r="AC1411" s="397"/>
      <c r="AD1411" s="397"/>
      <c r="AE1411" s="429" t="str">
        <f t="shared" si="109"/>
        <v/>
      </c>
      <c r="AF1411" s="430"/>
      <c r="AL1411" s="71"/>
      <c r="AQ1411" s="113"/>
    </row>
    <row r="1412" spans="1:43" s="43" customFormat="1" outlineLevel="1" x14ac:dyDescent="0.3">
      <c r="A1412" s="415" t="str">
        <f>IF(E1412=0,"",VLOOKUP(E1412,Equipamentos!$A$3:$V$145,2,FALSE))</f>
        <v/>
      </c>
      <c r="B1412" s="416"/>
      <c r="C1412" s="416"/>
      <c r="D1412" s="416"/>
      <c r="E1412" s="434"/>
      <c r="F1412" s="434"/>
      <c r="G1412" s="28"/>
      <c r="H1412" s="408"/>
      <c r="I1412" s="408"/>
      <c r="J1412" s="408"/>
      <c r="K1412" s="408"/>
      <c r="L1412" s="408" t="str">
        <f t="shared" si="108"/>
        <v/>
      </c>
      <c r="M1412" s="408"/>
      <c r="N1412" s="438" t="str">
        <f>IF(E1412="","",VLOOKUP(E1412,Equipamentos!$A$3:$V$64,3,FALSE))</f>
        <v/>
      </c>
      <c r="O1412" s="438"/>
      <c r="P1412" s="438"/>
      <c r="Q1412" s="438"/>
      <c r="R1412" s="438"/>
      <c r="S1412" s="438"/>
      <c r="T1412" s="438"/>
      <c r="U1412" s="438"/>
      <c r="V1412" s="30"/>
      <c r="W1412" s="438" t="str">
        <f>IF(E1412="","",VLOOKUP(E1412,Equipamentos!$A$3:$V$64,4,FALSE))</f>
        <v/>
      </c>
      <c r="X1412" s="438"/>
      <c r="Y1412" s="438"/>
      <c r="Z1412" s="438"/>
      <c r="AA1412" s="397"/>
      <c r="AB1412" s="397"/>
      <c r="AC1412" s="397"/>
      <c r="AD1412" s="397"/>
      <c r="AE1412" s="429" t="str">
        <f t="shared" si="109"/>
        <v/>
      </c>
      <c r="AF1412" s="430"/>
      <c r="AL1412" s="71"/>
      <c r="AQ1412" s="113"/>
    </row>
    <row r="1413" spans="1:43" s="43" customFormat="1" outlineLevel="1" x14ac:dyDescent="0.3">
      <c r="A1413" s="415" t="str">
        <f>IF(E1413=0,"",VLOOKUP(E1413,Equipamentos!$A$3:$V$145,2,FALSE))</f>
        <v/>
      </c>
      <c r="B1413" s="416"/>
      <c r="C1413" s="416"/>
      <c r="D1413" s="416"/>
      <c r="E1413" s="434"/>
      <c r="F1413" s="434"/>
      <c r="G1413" s="28"/>
      <c r="H1413" s="408"/>
      <c r="I1413" s="408"/>
      <c r="J1413" s="408"/>
      <c r="K1413" s="408"/>
      <c r="L1413" s="408" t="str">
        <f t="shared" si="108"/>
        <v/>
      </c>
      <c r="M1413" s="408"/>
      <c r="N1413" s="438" t="str">
        <f>IF(E1413="","",VLOOKUP(E1413,Equipamentos!$A$3:$V$64,3,FALSE))</f>
        <v/>
      </c>
      <c r="O1413" s="438"/>
      <c r="P1413" s="438"/>
      <c r="Q1413" s="438"/>
      <c r="R1413" s="438"/>
      <c r="S1413" s="438"/>
      <c r="T1413" s="438"/>
      <c r="U1413" s="438"/>
      <c r="V1413" s="30"/>
      <c r="W1413" s="438" t="str">
        <f>IF(E1413="","",VLOOKUP(E1413,Equipamentos!$A$3:$V$64,4,FALSE))</f>
        <v/>
      </c>
      <c r="X1413" s="438"/>
      <c r="Y1413" s="438"/>
      <c r="Z1413" s="438"/>
      <c r="AA1413" s="397"/>
      <c r="AB1413" s="397"/>
      <c r="AC1413" s="397"/>
      <c r="AD1413" s="397"/>
      <c r="AE1413" s="429" t="str">
        <f t="shared" si="109"/>
        <v/>
      </c>
      <c r="AF1413" s="430"/>
      <c r="AL1413" s="71"/>
      <c r="AQ1413" s="113"/>
    </row>
    <row r="1414" spans="1:43" s="43" customFormat="1" outlineLevel="1" x14ac:dyDescent="0.3">
      <c r="A1414" s="415" t="str">
        <f>IF(E1414=0,"",VLOOKUP(E1414,Equipamentos!$A$3:$V$145,2,FALSE))</f>
        <v/>
      </c>
      <c r="B1414" s="416"/>
      <c r="C1414" s="416"/>
      <c r="D1414" s="416"/>
      <c r="E1414" s="434"/>
      <c r="F1414" s="434"/>
      <c r="G1414" s="28"/>
      <c r="H1414" s="408"/>
      <c r="I1414" s="408"/>
      <c r="J1414" s="408"/>
      <c r="K1414" s="408"/>
      <c r="L1414" s="408" t="str">
        <f t="shared" si="108"/>
        <v/>
      </c>
      <c r="M1414" s="408"/>
      <c r="N1414" s="435" t="str">
        <f>IF(E1414="","",VLOOKUP(E1414,Equipamentos!$A$3:$V$64,3,FALSE))</f>
        <v/>
      </c>
      <c r="O1414" s="435"/>
      <c r="P1414" s="435"/>
      <c r="Q1414" s="435"/>
      <c r="R1414" s="435"/>
      <c r="S1414" s="435"/>
      <c r="T1414" s="435"/>
      <c r="U1414" s="435"/>
      <c r="V1414" s="31"/>
      <c r="W1414" s="435" t="str">
        <f>IF(E1414="","",VLOOKUP(E1414,Equipamentos!$A$3:$V$64,4,FALSE))</f>
        <v/>
      </c>
      <c r="X1414" s="435"/>
      <c r="Y1414" s="435"/>
      <c r="Z1414" s="435"/>
      <c r="AA1414" s="397"/>
      <c r="AB1414" s="397"/>
      <c r="AC1414" s="397"/>
      <c r="AD1414" s="397"/>
      <c r="AE1414" s="429" t="str">
        <f t="shared" si="109"/>
        <v/>
      </c>
      <c r="AF1414" s="430"/>
      <c r="AL1414" s="71"/>
      <c r="AQ1414" s="113"/>
    </row>
    <row r="1415" spans="1:43" s="43" customFormat="1" outlineLevel="1" x14ac:dyDescent="0.3">
      <c r="A1415" s="415" t="str">
        <f>IF(E1415=0,"",VLOOKUP(E1415,Equipamentos!$A$3:$V$145,2,FALSE))</f>
        <v/>
      </c>
      <c r="B1415" s="416"/>
      <c r="C1415" s="416"/>
      <c r="D1415" s="416"/>
      <c r="E1415" s="434"/>
      <c r="F1415" s="434"/>
      <c r="G1415" s="28"/>
      <c r="H1415" s="408"/>
      <c r="I1415" s="408"/>
      <c r="J1415" s="408"/>
      <c r="K1415" s="408"/>
      <c r="L1415" s="408" t="str">
        <f t="shared" si="108"/>
        <v/>
      </c>
      <c r="M1415" s="408"/>
      <c r="N1415" s="435" t="str">
        <f>IF(E1415="","",VLOOKUP(E1415,Equipamentos!$A$3:$V$64,3,FALSE))</f>
        <v/>
      </c>
      <c r="O1415" s="435"/>
      <c r="P1415" s="435"/>
      <c r="Q1415" s="435"/>
      <c r="R1415" s="435"/>
      <c r="S1415" s="435"/>
      <c r="T1415" s="435"/>
      <c r="U1415" s="435"/>
      <c r="V1415" s="31"/>
      <c r="W1415" s="435" t="str">
        <f>IF(E1415="","",VLOOKUP(E1415,Equipamentos!$A$3:$V$64,4,FALSE))</f>
        <v/>
      </c>
      <c r="X1415" s="435"/>
      <c r="Y1415" s="435"/>
      <c r="Z1415" s="435"/>
      <c r="AA1415" s="397"/>
      <c r="AB1415" s="397"/>
      <c r="AC1415" s="397"/>
      <c r="AD1415" s="397"/>
      <c r="AE1415" s="436" t="str">
        <f t="shared" si="109"/>
        <v/>
      </c>
      <c r="AF1415" s="437"/>
      <c r="AL1415" s="71"/>
      <c r="AQ1415" s="113"/>
    </row>
    <row r="1416" spans="1:43" s="43" customFormat="1" outlineLevel="1" x14ac:dyDescent="0.3">
      <c r="A1416" s="398" t="s">
        <v>32</v>
      </c>
      <c r="B1416" s="399"/>
      <c r="C1416" s="399"/>
      <c r="D1416" s="399"/>
      <c r="E1416" s="399"/>
      <c r="F1416" s="399"/>
      <c r="G1416" s="399"/>
      <c r="H1416" s="399"/>
      <c r="I1416" s="399"/>
      <c r="J1416" s="399"/>
      <c r="K1416" s="399"/>
      <c r="L1416" s="399"/>
      <c r="M1416" s="399"/>
      <c r="N1416" s="399"/>
      <c r="O1416" s="399"/>
      <c r="P1416" s="399"/>
      <c r="Q1416" s="399"/>
      <c r="R1416" s="399"/>
      <c r="S1416" s="399"/>
      <c r="T1416" s="399"/>
      <c r="U1416" s="399"/>
      <c r="V1416" s="399"/>
      <c r="W1416" s="400">
        <f>TRUNC(SUM(AE1407:AF1415),2)</f>
        <v>277.95</v>
      </c>
      <c r="X1416" s="401"/>
      <c r="Y1416" s="401"/>
      <c r="Z1416" s="401"/>
      <c r="AA1416" s="401"/>
      <c r="AB1416" s="401"/>
      <c r="AC1416" s="401"/>
      <c r="AD1416" s="401"/>
      <c r="AE1416" s="401"/>
      <c r="AF1416" s="401"/>
      <c r="AL1416" s="71"/>
      <c r="AQ1416" s="113"/>
    </row>
    <row r="1417" spans="1:43" s="43" customFormat="1" outlineLevel="1" x14ac:dyDescent="0.3">
      <c r="A1417" s="25"/>
      <c r="B1417" s="26"/>
      <c r="C1417" s="26"/>
      <c r="D1417" s="27"/>
      <c r="E1417" s="28"/>
      <c r="F1417" s="28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  <c r="R1417" s="26"/>
      <c r="S1417" s="26"/>
      <c r="T1417" s="26"/>
      <c r="U1417" s="26"/>
      <c r="V1417" s="26"/>
      <c r="W1417" s="26"/>
      <c r="X1417" s="47"/>
      <c r="Y1417" s="47"/>
      <c r="Z1417" s="47"/>
      <c r="AA1417" s="47"/>
      <c r="AB1417" s="50"/>
      <c r="AC1417" s="50"/>
      <c r="AD1417" s="50"/>
      <c r="AE1417" s="50"/>
      <c r="AF1417" s="29"/>
      <c r="AL1417" s="71"/>
      <c r="AQ1417" s="113"/>
    </row>
    <row r="1418" spans="1:43" s="43" customFormat="1" outlineLevel="1" x14ac:dyDescent="0.3">
      <c r="A1418" s="409" t="s">
        <v>33</v>
      </c>
      <c r="B1418" s="409"/>
      <c r="C1418" s="409"/>
      <c r="D1418" s="409"/>
      <c r="E1418" s="410" t="s">
        <v>24</v>
      </c>
      <c r="F1418" s="410"/>
      <c r="G1418" s="410" t="s">
        <v>522</v>
      </c>
      <c r="H1418" s="410"/>
      <c r="I1418" s="410"/>
      <c r="J1418" s="410"/>
      <c r="K1418" s="410" t="s">
        <v>34</v>
      </c>
      <c r="L1418" s="410"/>
      <c r="M1418" s="410"/>
      <c r="N1418" s="410"/>
      <c r="O1418" s="410" t="s">
        <v>30</v>
      </c>
      <c r="P1418" s="410"/>
      <c r="Q1418" s="410"/>
      <c r="R1418" s="410"/>
      <c r="S1418" s="410"/>
      <c r="T1418" s="410"/>
      <c r="U1418" s="410" t="s">
        <v>946</v>
      </c>
      <c r="V1418" s="410"/>
      <c r="W1418" s="410"/>
      <c r="X1418" s="410"/>
      <c r="Y1418" s="410"/>
      <c r="Z1418" s="410"/>
      <c r="AA1418" s="411" t="s">
        <v>31</v>
      </c>
      <c r="AB1418" s="411"/>
      <c r="AC1418" s="411"/>
      <c r="AD1418" s="411"/>
      <c r="AE1418" s="411"/>
      <c r="AF1418" s="411"/>
      <c r="AL1418" s="71"/>
      <c r="AQ1418" s="113"/>
    </row>
    <row r="1419" spans="1:43" s="43" customFormat="1" outlineLevel="1" x14ac:dyDescent="0.3">
      <c r="A1419" s="391" t="str">
        <f>IF(E1419=0,"",VLOOKUP(E1419,'Mão de Obra'!$A$2:$AA$998,2,FALSE))</f>
        <v>AJUDANTE</v>
      </c>
      <c r="B1419" s="392"/>
      <c r="C1419" s="392"/>
      <c r="D1419" s="392"/>
      <c r="E1419" s="412">
        <v>20003</v>
      </c>
      <c r="F1419" s="412"/>
      <c r="G1419" s="447">
        <f>VLOOKUP(E1419,'Mão de Obra'!$A$2:$F$42,6,FALSE)/100</f>
        <v>2.0217000000000001</v>
      </c>
      <c r="H1419" s="447"/>
      <c r="I1419" s="447"/>
      <c r="J1419" s="447"/>
      <c r="K1419" s="431">
        <f>IF(E1419=0,"",VLOOKUP(E1419,'Mão de Obra'!$A$2:$AA$998,5,))</f>
        <v>23.87</v>
      </c>
      <c r="L1419" s="431"/>
      <c r="M1419" s="431"/>
      <c r="N1419" s="431"/>
      <c r="O1419" s="432">
        <v>4</v>
      </c>
      <c r="P1419" s="432"/>
      <c r="Q1419" s="432"/>
      <c r="R1419" s="432"/>
      <c r="S1419" s="432"/>
      <c r="T1419" s="432"/>
      <c r="U1419" s="433">
        <f>VLOOKUP(E1419,'Mão de Obra'!A:I,8,FALSE)</f>
        <v>7.9</v>
      </c>
      <c r="V1419" s="433"/>
      <c r="W1419" s="433"/>
      <c r="X1419" s="433"/>
      <c r="Y1419" s="433"/>
      <c r="Z1419" s="433"/>
      <c r="AA1419" s="429">
        <f t="shared" ref="AA1419:AA1426" si="110">IF(O1419="","",O1419*K1419)</f>
        <v>95.48</v>
      </c>
      <c r="AB1419" s="429"/>
      <c r="AC1419" s="429"/>
      <c r="AD1419" s="429"/>
      <c r="AE1419" s="429"/>
      <c r="AF1419" s="430"/>
      <c r="AL1419" s="71"/>
      <c r="AQ1419" s="113"/>
    </row>
    <row r="1420" spans="1:43" s="43" customFormat="1" outlineLevel="1" x14ac:dyDescent="0.3">
      <c r="A1420" s="391" t="str">
        <f>IF(E1420=0,"",VLOOKUP(E1420,'Mão de Obra'!$A$2:$AA$998,2,FALSE))</f>
        <v>ENCARREGADO DE SERVIÇO</v>
      </c>
      <c r="B1420" s="392"/>
      <c r="C1420" s="392"/>
      <c r="D1420" s="392"/>
      <c r="E1420" s="412">
        <v>20002</v>
      </c>
      <c r="F1420" s="412"/>
      <c r="G1420" s="447">
        <f>VLOOKUP(E1420,'Mão de Obra'!$A$2:$F$42,6,FALSE)/100</f>
        <v>1.1945000000000001</v>
      </c>
      <c r="H1420" s="447"/>
      <c r="I1420" s="447"/>
      <c r="J1420" s="447"/>
      <c r="K1420" s="431">
        <f>IF(E1420=0,"",VLOOKUP(E1420,'Mão de Obra'!$A$2:$AA$998,5,))</f>
        <v>28.74</v>
      </c>
      <c r="L1420" s="431"/>
      <c r="M1420" s="431"/>
      <c r="N1420" s="431"/>
      <c r="O1420" s="433">
        <v>1</v>
      </c>
      <c r="P1420" s="433"/>
      <c r="Q1420" s="433"/>
      <c r="R1420" s="433"/>
      <c r="S1420" s="433"/>
      <c r="T1420" s="433"/>
      <c r="U1420" s="433">
        <f>VLOOKUP(E1420,'Mão de Obra'!A:I,8,FALSE)</f>
        <v>13.1</v>
      </c>
      <c r="V1420" s="433"/>
      <c r="W1420" s="433"/>
      <c r="X1420" s="433"/>
      <c r="Y1420" s="433"/>
      <c r="Z1420" s="433"/>
      <c r="AA1420" s="429">
        <f t="shared" si="110"/>
        <v>28.74</v>
      </c>
      <c r="AB1420" s="429"/>
      <c r="AC1420" s="429"/>
      <c r="AD1420" s="429"/>
      <c r="AE1420" s="429"/>
      <c r="AF1420" s="430"/>
      <c r="AL1420" s="71"/>
      <c r="AQ1420" s="113"/>
    </row>
    <row r="1421" spans="1:43" s="43" customFormat="1" outlineLevel="1" x14ac:dyDescent="0.3">
      <c r="A1421" s="391" t="str">
        <f>IF(E1421=0,"",VLOOKUP(E1421,'Mão de Obra'!$A$2:$AA$998,2,FALSE))</f>
        <v>MONTADOR</v>
      </c>
      <c r="B1421" s="392"/>
      <c r="C1421" s="392"/>
      <c r="D1421" s="392"/>
      <c r="E1421" s="393">
        <v>20015</v>
      </c>
      <c r="F1421" s="393"/>
      <c r="G1421" s="447">
        <f>VLOOKUP(E1421,'Mão de Obra'!$A$2:$F$42,6,FALSE)/100</f>
        <v>1.7674000000000001</v>
      </c>
      <c r="H1421" s="447"/>
      <c r="I1421" s="447"/>
      <c r="J1421" s="447"/>
      <c r="K1421" s="431">
        <f>IF(E1421=0,"",VLOOKUP(E1421,'Mão de Obra'!$A$2:$AA$998,5,))</f>
        <v>27.84</v>
      </c>
      <c r="L1421" s="431"/>
      <c r="M1421" s="431"/>
      <c r="N1421" s="431"/>
      <c r="O1421" s="433">
        <v>2</v>
      </c>
      <c r="P1421" s="433"/>
      <c r="Q1421" s="433"/>
      <c r="R1421" s="433"/>
      <c r="S1421" s="433"/>
      <c r="T1421" s="433"/>
      <c r="U1421" s="433">
        <f>VLOOKUP(E1421,'Mão de Obra'!A:I,8,FALSE)</f>
        <v>10</v>
      </c>
      <c r="V1421" s="433"/>
      <c r="W1421" s="433"/>
      <c r="X1421" s="433"/>
      <c r="Y1421" s="433"/>
      <c r="Z1421" s="433"/>
      <c r="AA1421" s="429">
        <f t="shared" si="110"/>
        <v>55.68</v>
      </c>
      <c r="AB1421" s="429"/>
      <c r="AC1421" s="429"/>
      <c r="AD1421" s="429"/>
      <c r="AE1421" s="429"/>
      <c r="AF1421" s="430"/>
      <c r="AL1421" s="71"/>
      <c r="AQ1421" s="113"/>
    </row>
    <row r="1422" spans="1:43" s="43" customFormat="1" outlineLevel="1" x14ac:dyDescent="0.3">
      <c r="A1422" s="391" t="str">
        <f>IF(E1422=0,"",VLOOKUP(E1422,'Mão de Obra'!$A$2:$AA$998,2,FALSE))</f>
        <v/>
      </c>
      <c r="B1422" s="392"/>
      <c r="C1422" s="392"/>
      <c r="D1422" s="392"/>
      <c r="E1422" s="393"/>
      <c r="F1422" s="393"/>
      <c r="G1422" s="427" t="str">
        <f>IF(E1422=0,"",121.83%)</f>
        <v/>
      </c>
      <c r="H1422" s="427"/>
      <c r="I1422" s="427"/>
      <c r="J1422" s="427"/>
      <c r="K1422" s="428" t="str">
        <f>IF(E1422=0,"",VLOOKUP(E1422,'Mão de Obra'!$A$2:$AA$998,5,))</f>
        <v/>
      </c>
      <c r="L1422" s="428"/>
      <c r="M1422" s="428"/>
      <c r="N1422" s="428"/>
      <c r="O1422" s="408"/>
      <c r="P1422" s="408"/>
      <c r="Q1422" s="408"/>
      <c r="R1422" s="408"/>
      <c r="S1422" s="408"/>
      <c r="T1422" s="408"/>
      <c r="U1422" s="408"/>
      <c r="V1422" s="408"/>
      <c r="W1422" s="408"/>
      <c r="X1422" s="408"/>
      <c r="Y1422" s="408"/>
      <c r="Z1422" s="408"/>
      <c r="AA1422" s="429" t="str">
        <f t="shared" si="110"/>
        <v/>
      </c>
      <c r="AB1422" s="429"/>
      <c r="AC1422" s="429"/>
      <c r="AD1422" s="429"/>
      <c r="AE1422" s="429"/>
      <c r="AF1422" s="430"/>
      <c r="AL1422" s="71"/>
      <c r="AQ1422" s="113"/>
    </row>
    <row r="1423" spans="1:43" s="43" customFormat="1" outlineLevel="1" x14ac:dyDescent="0.3">
      <c r="A1423" s="391" t="str">
        <f>IF(E1423=0,"",VLOOKUP(E1423,'Mão de Obra'!$A$2:$AA$998,2,FALSE))</f>
        <v/>
      </c>
      <c r="B1423" s="392"/>
      <c r="C1423" s="392"/>
      <c r="D1423" s="392"/>
      <c r="E1423" s="393"/>
      <c r="F1423" s="393"/>
      <c r="G1423" s="427" t="str">
        <f>IF(E1423=0,"",121.83%)</f>
        <v/>
      </c>
      <c r="H1423" s="427"/>
      <c r="I1423" s="427"/>
      <c r="J1423" s="427"/>
      <c r="K1423" s="428" t="str">
        <f>IF(E1423=0,"",VLOOKUP(E1423,'Mão de Obra'!$A$2:$AA$998,5,))</f>
        <v/>
      </c>
      <c r="L1423" s="428"/>
      <c r="M1423" s="428"/>
      <c r="N1423" s="428"/>
      <c r="O1423" s="408"/>
      <c r="P1423" s="408"/>
      <c r="Q1423" s="408"/>
      <c r="R1423" s="408"/>
      <c r="S1423" s="408"/>
      <c r="T1423" s="408"/>
      <c r="U1423" s="408"/>
      <c r="V1423" s="408"/>
      <c r="W1423" s="408"/>
      <c r="X1423" s="408"/>
      <c r="Y1423" s="408"/>
      <c r="Z1423" s="408"/>
      <c r="AA1423" s="429" t="str">
        <f t="shared" si="110"/>
        <v/>
      </c>
      <c r="AB1423" s="429"/>
      <c r="AC1423" s="429"/>
      <c r="AD1423" s="429"/>
      <c r="AE1423" s="429"/>
      <c r="AF1423" s="430"/>
      <c r="AL1423" s="71"/>
      <c r="AQ1423" s="113"/>
    </row>
    <row r="1424" spans="1:43" s="43" customFormat="1" outlineLevel="1" x14ac:dyDescent="0.3">
      <c r="A1424" s="391" t="str">
        <f>IF(E1424=0,"",VLOOKUP(E1424,'Mão de Obra'!$A$2:$AA$998,2,FALSE))</f>
        <v/>
      </c>
      <c r="B1424" s="392"/>
      <c r="C1424" s="392"/>
      <c r="D1424" s="392"/>
      <c r="E1424" s="393"/>
      <c r="F1424" s="393"/>
      <c r="G1424" s="427" t="str">
        <f>IF(E1424=0,"",121.83%)</f>
        <v/>
      </c>
      <c r="H1424" s="427"/>
      <c r="I1424" s="427"/>
      <c r="J1424" s="427"/>
      <c r="K1424" s="428" t="str">
        <f>IF(E1424=0,"",VLOOKUP(E1424,'Mão de Obra'!$A$2:$AA$998,5,))</f>
        <v/>
      </c>
      <c r="L1424" s="428"/>
      <c r="M1424" s="428"/>
      <c r="N1424" s="428"/>
      <c r="O1424" s="408"/>
      <c r="P1424" s="408"/>
      <c r="Q1424" s="408"/>
      <c r="R1424" s="408"/>
      <c r="S1424" s="408"/>
      <c r="T1424" s="408"/>
      <c r="U1424" s="408"/>
      <c r="V1424" s="408"/>
      <c r="W1424" s="408"/>
      <c r="X1424" s="408"/>
      <c r="Y1424" s="408"/>
      <c r="Z1424" s="408"/>
      <c r="AA1424" s="429" t="str">
        <f t="shared" si="110"/>
        <v/>
      </c>
      <c r="AB1424" s="429"/>
      <c r="AC1424" s="429"/>
      <c r="AD1424" s="429"/>
      <c r="AE1424" s="429"/>
      <c r="AF1424" s="430"/>
      <c r="AL1424" s="71"/>
      <c r="AQ1424" s="113"/>
    </row>
    <row r="1425" spans="1:43" s="43" customFormat="1" outlineLevel="1" x14ac:dyDescent="0.3">
      <c r="A1425" s="391" t="str">
        <f>IF(E1425=0,"",VLOOKUP(E1425,'Mão de Obra'!$A$2:$AA$998,2,FALSE))</f>
        <v/>
      </c>
      <c r="B1425" s="392"/>
      <c r="C1425" s="392"/>
      <c r="D1425" s="392"/>
      <c r="E1425" s="393"/>
      <c r="F1425" s="393"/>
      <c r="G1425" s="427" t="str">
        <f>IF(E1425=0,"",121.83%)</f>
        <v/>
      </c>
      <c r="H1425" s="427"/>
      <c r="I1425" s="427"/>
      <c r="J1425" s="427"/>
      <c r="K1425" s="428" t="str">
        <f>IF(E1425=0,"",VLOOKUP(E1425,'Mão de Obra'!$A$2:$AA$998,5,))</f>
        <v/>
      </c>
      <c r="L1425" s="428"/>
      <c r="M1425" s="428"/>
      <c r="N1425" s="428"/>
      <c r="O1425" s="408"/>
      <c r="P1425" s="408"/>
      <c r="Q1425" s="408"/>
      <c r="R1425" s="408"/>
      <c r="S1425" s="408"/>
      <c r="T1425" s="408"/>
      <c r="U1425" s="408"/>
      <c r="V1425" s="408"/>
      <c r="W1425" s="408"/>
      <c r="X1425" s="408"/>
      <c r="Y1425" s="408"/>
      <c r="Z1425" s="408"/>
      <c r="AA1425" s="429" t="str">
        <f t="shared" si="110"/>
        <v/>
      </c>
      <c r="AB1425" s="429"/>
      <c r="AC1425" s="429"/>
      <c r="AD1425" s="429"/>
      <c r="AE1425" s="429"/>
      <c r="AF1425" s="430"/>
      <c r="AL1425" s="71"/>
      <c r="AQ1425" s="113"/>
    </row>
    <row r="1426" spans="1:43" s="43" customFormat="1" outlineLevel="1" x14ac:dyDescent="0.3">
      <c r="A1426" s="391" t="str">
        <f>IF(E1426=0,"",VLOOKUP(E1426,'Mão de Obra'!$A$2:$AA$998,2,FALSE))</f>
        <v/>
      </c>
      <c r="B1426" s="392"/>
      <c r="C1426" s="392"/>
      <c r="D1426" s="392"/>
      <c r="E1426" s="393"/>
      <c r="F1426" s="393"/>
      <c r="G1426" s="427" t="str">
        <f>IF(E1426=0,"",121.83%)</f>
        <v/>
      </c>
      <c r="H1426" s="427"/>
      <c r="I1426" s="427"/>
      <c r="J1426" s="427"/>
      <c r="K1426" s="428" t="str">
        <f>IF(E1426=0,"",VLOOKUP(E1426,'Mão de Obra'!$A$2:$AA$998,5))</f>
        <v/>
      </c>
      <c r="L1426" s="428"/>
      <c r="M1426" s="428"/>
      <c r="N1426" s="428"/>
      <c r="O1426" s="408"/>
      <c r="P1426" s="408"/>
      <c r="Q1426" s="408"/>
      <c r="R1426" s="408"/>
      <c r="S1426" s="408"/>
      <c r="T1426" s="408"/>
      <c r="U1426" s="408"/>
      <c r="V1426" s="408"/>
      <c r="W1426" s="408"/>
      <c r="X1426" s="408"/>
      <c r="Y1426" s="408"/>
      <c r="Z1426" s="408"/>
      <c r="AA1426" s="429" t="str">
        <f t="shared" si="110"/>
        <v/>
      </c>
      <c r="AB1426" s="429"/>
      <c r="AC1426" s="429"/>
      <c r="AD1426" s="429"/>
      <c r="AE1426" s="429"/>
      <c r="AF1426" s="430"/>
      <c r="AL1426" s="71"/>
      <c r="AQ1426" s="113"/>
    </row>
    <row r="1427" spans="1:43" s="43" customFormat="1" outlineLevel="1" x14ac:dyDescent="0.3">
      <c r="A1427" s="398" t="s">
        <v>35</v>
      </c>
      <c r="B1427" s="399"/>
      <c r="C1427" s="399"/>
      <c r="D1427" s="399"/>
      <c r="E1427" s="399"/>
      <c r="F1427" s="399"/>
      <c r="G1427" s="399"/>
      <c r="H1427" s="399"/>
      <c r="I1427" s="399"/>
      <c r="J1427" s="399"/>
      <c r="K1427" s="399"/>
      <c r="L1427" s="399"/>
      <c r="M1427" s="399"/>
      <c r="N1427" s="399"/>
      <c r="O1427" s="399"/>
      <c r="P1427" s="399"/>
      <c r="Q1427" s="399"/>
      <c r="R1427" s="399"/>
      <c r="S1427" s="399"/>
      <c r="T1427" s="399"/>
      <c r="U1427" s="399"/>
      <c r="V1427" s="399"/>
      <c r="W1427" s="400">
        <f>TRUNC(SUM(AA1419:AF1426),2)</f>
        <v>179.9</v>
      </c>
      <c r="X1427" s="401"/>
      <c r="Y1427" s="401"/>
      <c r="Z1427" s="401"/>
      <c r="AA1427" s="401"/>
      <c r="AB1427" s="401"/>
      <c r="AC1427" s="401"/>
      <c r="AD1427" s="401"/>
      <c r="AE1427" s="401"/>
      <c r="AF1427" s="401"/>
      <c r="AL1427" s="71"/>
      <c r="AQ1427" s="113"/>
    </row>
    <row r="1428" spans="1:43" s="43" customFormat="1" outlineLevel="1" x14ac:dyDescent="0.3">
      <c r="A1428" s="25"/>
      <c r="B1428" s="26"/>
      <c r="C1428" s="26"/>
      <c r="D1428" s="27"/>
      <c r="E1428" s="28"/>
      <c r="F1428" s="28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  <c r="R1428" s="26"/>
      <c r="S1428" s="26"/>
      <c r="T1428" s="26"/>
      <c r="U1428" s="26"/>
      <c r="V1428" s="26"/>
      <c r="W1428" s="26"/>
      <c r="X1428" s="47"/>
      <c r="Y1428" s="47"/>
      <c r="Z1428" s="47"/>
      <c r="AA1428" s="47"/>
      <c r="AB1428" s="50"/>
      <c r="AC1428" s="50"/>
      <c r="AD1428" s="50"/>
      <c r="AE1428" s="50"/>
      <c r="AF1428" s="29"/>
      <c r="AL1428" s="71"/>
      <c r="AQ1428" s="113"/>
    </row>
    <row r="1429" spans="1:43" s="43" customFormat="1" outlineLevel="1" x14ac:dyDescent="0.3">
      <c r="A1429" s="409" t="s">
        <v>36</v>
      </c>
      <c r="B1429" s="409"/>
      <c r="C1429" s="409"/>
      <c r="D1429" s="409"/>
      <c r="E1429" s="410" t="s">
        <v>24</v>
      </c>
      <c r="F1429" s="410"/>
      <c r="G1429" s="410" t="s">
        <v>37</v>
      </c>
      <c r="H1429" s="410"/>
      <c r="I1429" s="410"/>
      <c r="J1429" s="410" t="s">
        <v>38</v>
      </c>
      <c r="K1429" s="410"/>
      <c r="L1429" s="410"/>
      <c r="M1429" s="410" t="s">
        <v>39</v>
      </c>
      <c r="N1429" s="410"/>
      <c r="O1429" s="410"/>
      <c r="P1429" s="410"/>
      <c r="Q1429" s="410"/>
      <c r="R1429" s="410" t="s">
        <v>40</v>
      </c>
      <c r="S1429" s="410"/>
      <c r="T1429" s="410"/>
      <c r="U1429" s="410"/>
      <c r="V1429" s="410"/>
      <c r="W1429" s="410" t="s">
        <v>19</v>
      </c>
      <c r="X1429" s="410"/>
      <c r="Y1429" s="410"/>
      <c r="Z1429" s="410"/>
      <c r="AA1429" s="410"/>
      <c r="AB1429" s="410"/>
      <c r="AC1429" s="410"/>
      <c r="AD1429" s="410"/>
      <c r="AE1429" s="410"/>
      <c r="AF1429" s="410"/>
      <c r="AL1429" s="71"/>
      <c r="AQ1429" s="113"/>
    </row>
    <row r="1430" spans="1:43" s="43" customFormat="1" outlineLevel="1" x14ac:dyDescent="0.3">
      <c r="A1430" s="32" t="s">
        <v>519</v>
      </c>
      <c r="B1430" s="33"/>
      <c r="C1430" s="33"/>
      <c r="D1430" s="34"/>
      <c r="E1430" s="424" t="s">
        <v>204</v>
      </c>
      <c r="F1430" s="424"/>
      <c r="G1430" s="407"/>
      <c r="H1430" s="407"/>
      <c r="I1430" s="407"/>
      <c r="J1430" s="425" t="s">
        <v>57</v>
      </c>
      <c r="K1430" s="425"/>
      <c r="L1430" s="425"/>
      <c r="M1430" s="425"/>
      <c r="N1430" s="425"/>
      <c r="O1430" s="425"/>
      <c r="P1430" s="425"/>
      <c r="Q1430" s="425"/>
      <c r="R1430" s="425"/>
      <c r="S1430" s="425"/>
      <c r="T1430" s="425"/>
      <c r="U1430" s="425"/>
      <c r="V1430" s="425"/>
      <c r="W1430" s="35"/>
      <c r="X1430" s="48"/>
      <c r="Y1430" s="48"/>
      <c r="Z1430" s="48"/>
      <c r="AA1430" s="48"/>
      <c r="AB1430" s="48"/>
      <c r="AC1430" s="48"/>
      <c r="AD1430" s="48"/>
      <c r="AE1430" s="396">
        <f>IF(A1430="","",(W1427*G1430/100))</f>
        <v>0</v>
      </c>
      <c r="AF1430" s="426"/>
      <c r="AL1430" s="71"/>
      <c r="AQ1430" s="113"/>
    </row>
    <row r="1431" spans="1:43" s="43" customFormat="1" outlineLevel="1" x14ac:dyDescent="0.3">
      <c r="A1431" s="32" t="s">
        <v>116</v>
      </c>
      <c r="B1431" s="33"/>
      <c r="C1431" s="33"/>
      <c r="D1431" s="34"/>
      <c r="E1431" s="424" t="s">
        <v>119</v>
      </c>
      <c r="F1431" s="424"/>
      <c r="G1431" s="407"/>
      <c r="H1431" s="407"/>
      <c r="I1431" s="407"/>
      <c r="J1431" s="425" t="s">
        <v>57</v>
      </c>
      <c r="K1431" s="425"/>
      <c r="L1431" s="425"/>
      <c r="M1431" s="425"/>
      <c r="N1431" s="425"/>
      <c r="O1431" s="425"/>
      <c r="P1431" s="425"/>
      <c r="Q1431" s="425"/>
      <c r="R1431" s="425"/>
      <c r="S1431" s="425"/>
      <c r="T1431" s="425"/>
      <c r="U1431" s="425"/>
      <c r="V1431" s="425"/>
      <c r="W1431" s="35"/>
      <c r="X1431" s="48"/>
      <c r="Y1431" s="48"/>
      <c r="Z1431" s="48"/>
      <c r="AA1431" s="48"/>
      <c r="AB1431" s="48"/>
      <c r="AC1431" s="48"/>
      <c r="AD1431" s="48"/>
      <c r="AE1431" s="396">
        <f>IF(A1431="","",(W1427*G1431/100))</f>
        <v>0</v>
      </c>
      <c r="AF1431" s="426"/>
      <c r="AL1431" s="71"/>
      <c r="AQ1431" s="113"/>
    </row>
    <row r="1432" spans="1:43" s="43" customFormat="1" outlineLevel="1" x14ac:dyDescent="0.3">
      <c r="A1432" s="36" t="s">
        <v>117</v>
      </c>
      <c r="B1432" s="33"/>
      <c r="C1432" s="33"/>
      <c r="D1432" s="34"/>
      <c r="E1432" s="424" t="s">
        <v>120</v>
      </c>
      <c r="F1432" s="424"/>
      <c r="G1432" s="407"/>
      <c r="H1432" s="407"/>
      <c r="I1432" s="407"/>
      <c r="J1432" s="425" t="s">
        <v>57</v>
      </c>
      <c r="K1432" s="425"/>
      <c r="L1432" s="425"/>
      <c r="M1432" s="60"/>
      <c r="N1432" s="60"/>
      <c r="O1432" s="60"/>
      <c r="P1432" s="60"/>
      <c r="Q1432" s="60"/>
      <c r="R1432" s="60"/>
      <c r="S1432" s="60"/>
      <c r="T1432" s="60"/>
      <c r="U1432" s="60"/>
      <c r="V1432" s="60"/>
      <c r="W1432" s="35"/>
      <c r="X1432" s="48"/>
      <c r="Y1432" s="48"/>
      <c r="Z1432" s="48"/>
      <c r="AA1432" s="48"/>
      <c r="AB1432" s="48"/>
      <c r="AC1432" s="48"/>
      <c r="AD1432" s="48"/>
      <c r="AE1432" s="396">
        <f>IF(A1432="","",(W1427*G1432/100))</f>
        <v>0</v>
      </c>
      <c r="AF1432" s="426"/>
      <c r="AL1432" s="71"/>
      <c r="AQ1432" s="113"/>
    </row>
    <row r="1433" spans="1:43" s="43" customFormat="1" outlineLevel="1" x14ac:dyDescent="0.3">
      <c r="A1433" s="36" t="s">
        <v>118</v>
      </c>
      <c r="B1433" s="33"/>
      <c r="C1433" s="33"/>
      <c r="D1433" s="34"/>
      <c r="E1433" s="424" t="s">
        <v>121</v>
      </c>
      <c r="F1433" s="424"/>
      <c r="G1433" s="407"/>
      <c r="H1433" s="407"/>
      <c r="I1433" s="407"/>
      <c r="J1433" s="425" t="s">
        <v>57</v>
      </c>
      <c r="K1433" s="425"/>
      <c r="L1433" s="425"/>
      <c r="M1433" s="425"/>
      <c r="N1433" s="425"/>
      <c r="O1433" s="425"/>
      <c r="P1433" s="425"/>
      <c r="Q1433" s="425"/>
      <c r="R1433" s="425"/>
      <c r="S1433" s="425"/>
      <c r="T1433" s="425"/>
      <c r="U1433" s="425"/>
      <c r="V1433" s="425"/>
      <c r="W1433" s="37"/>
      <c r="X1433" s="49"/>
      <c r="Y1433" s="49"/>
      <c r="Z1433" s="49"/>
      <c r="AA1433" s="49"/>
      <c r="AB1433" s="49"/>
      <c r="AC1433" s="49"/>
      <c r="AD1433" s="49"/>
      <c r="AE1433" s="396">
        <f>IF(A1433="","",(W1427*G1433/100))</f>
        <v>0</v>
      </c>
      <c r="AF1433" s="426"/>
      <c r="AL1433" s="71"/>
      <c r="AQ1433" s="113"/>
    </row>
    <row r="1434" spans="1:43" s="43" customFormat="1" outlineLevel="1" x14ac:dyDescent="0.3">
      <c r="A1434" s="398" t="s">
        <v>41</v>
      </c>
      <c r="B1434" s="399"/>
      <c r="C1434" s="399"/>
      <c r="D1434" s="399"/>
      <c r="E1434" s="399"/>
      <c r="F1434" s="399"/>
      <c r="G1434" s="399"/>
      <c r="H1434" s="399"/>
      <c r="I1434" s="399"/>
      <c r="J1434" s="399"/>
      <c r="K1434" s="399"/>
      <c r="L1434" s="399"/>
      <c r="M1434" s="399"/>
      <c r="N1434" s="399"/>
      <c r="O1434" s="399"/>
      <c r="P1434" s="399"/>
      <c r="Q1434" s="399"/>
      <c r="R1434" s="399"/>
      <c r="S1434" s="399"/>
      <c r="T1434" s="399"/>
      <c r="U1434" s="399"/>
      <c r="V1434" s="399"/>
      <c r="W1434" s="400">
        <f>TRUNC(SUM(AE1430:AF1433),2)</f>
        <v>0</v>
      </c>
      <c r="X1434" s="401"/>
      <c r="Y1434" s="401"/>
      <c r="Z1434" s="401"/>
      <c r="AA1434" s="401"/>
      <c r="AB1434" s="401"/>
      <c r="AC1434" s="401"/>
      <c r="AD1434" s="401"/>
      <c r="AE1434" s="401"/>
      <c r="AF1434" s="401"/>
      <c r="AL1434" s="71"/>
      <c r="AQ1434" s="113"/>
    </row>
    <row r="1435" spans="1:43" s="43" customFormat="1" outlineLevel="1" x14ac:dyDescent="0.3">
      <c r="A1435" s="25"/>
      <c r="B1435" s="26"/>
      <c r="C1435" s="26"/>
      <c r="D1435" s="27"/>
      <c r="E1435" s="28"/>
      <c r="F1435" s="28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  <c r="R1435" s="26"/>
      <c r="S1435" s="26"/>
      <c r="T1435" s="26"/>
      <c r="U1435" s="26"/>
      <c r="V1435" s="26"/>
      <c r="W1435" s="26"/>
      <c r="X1435" s="47"/>
      <c r="Y1435" s="47"/>
      <c r="Z1435" s="47"/>
      <c r="AA1435" s="47"/>
      <c r="AB1435" s="50"/>
      <c r="AC1435" s="50"/>
      <c r="AD1435" s="50"/>
      <c r="AE1435" s="50"/>
      <c r="AF1435" s="29"/>
      <c r="AL1435" s="71"/>
      <c r="AQ1435" s="113"/>
    </row>
    <row r="1436" spans="1:43" s="43" customFormat="1" outlineLevel="1" x14ac:dyDescent="0.3">
      <c r="A1436" s="420" t="s">
        <v>42</v>
      </c>
      <c r="B1436" s="420"/>
      <c r="C1436" s="420"/>
      <c r="D1436" s="420"/>
      <c r="E1436" s="420"/>
      <c r="F1436" s="420"/>
      <c r="G1436" s="420"/>
      <c r="H1436" s="420"/>
      <c r="I1436" s="420"/>
      <c r="J1436" s="420"/>
      <c r="K1436" s="420"/>
      <c r="L1436" s="420"/>
      <c r="M1436" s="420"/>
      <c r="N1436" s="400">
        <f>SUM(W1416,W1427,W1434)</f>
        <v>457.85</v>
      </c>
      <c r="O1436" s="401"/>
      <c r="P1436" s="401"/>
      <c r="Q1436" s="401"/>
      <c r="R1436" s="401"/>
      <c r="S1436" s="401"/>
      <c r="T1436" s="401"/>
      <c r="U1436" s="401"/>
      <c r="V1436" s="401"/>
      <c r="W1436" s="401"/>
      <c r="X1436" s="401"/>
      <c r="Y1436" s="401"/>
      <c r="Z1436" s="401"/>
      <c r="AA1436" s="401"/>
      <c r="AB1436" s="401"/>
      <c r="AC1436" s="401"/>
      <c r="AD1436" s="401"/>
      <c r="AE1436" s="401"/>
      <c r="AF1436" s="401"/>
      <c r="AL1436" s="71"/>
      <c r="AQ1436" s="113"/>
    </row>
    <row r="1437" spans="1:43" s="43" customFormat="1" outlineLevel="1" x14ac:dyDescent="0.3">
      <c r="A1437" s="421" t="s">
        <v>43</v>
      </c>
      <c r="B1437" s="421"/>
      <c r="C1437" s="421"/>
      <c r="D1437" s="421"/>
      <c r="E1437" s="421"/>
      <c r="F1437" s="421"/>
      <c r="G1437" s="421"/>
      <c r="H1437" s="421"/>
      <c r="I1437" s="421"/>
      <c r="J1437" s="421"/>
      <c r="K1437" s="421"/>
      <c r="L1437" s="421"/>
      <c r="M1437" s="421"/>
      <c r="N1437" s="422">
        <f>AH1470</f>
        <v>80</v>
      </c>
      <c r="O1437" s="422"/>
      <c r="P1437" s="422"/>
      <c r="Q1437" s="422"/>
      <c r="R1437" s="422"/>
      <c r="S1437" s="422"/>
      <c r="T1437" s="422"/>
      <c r="U1437" s="422"/>
      <c r="V1437" s="422"/>
      <c r="W1437" s="422"/>
      <c r="X1437" s="422"/>
      <c r="Y1437" s="422"/>
      <c r="Z1437" s="422"/>
      <c r="AA1437" s="422"/>
      <c r="AB1437" s="422"/>
      <c r="AC1437" s="422"/>
      <c r="AD1437" s="422"/>
      <c r="AE1437" s="422"/>
      <c r="AF1437" s="422"/>
      <c r="AL1437" s="71"/>
      <c r="AQ1437" s="113"/>
    </row>
    <row r="1438" spans="1:43" s="43" customFormat="1" outlineLevel="1" x14ac:dyDescent="0.3">
      <c r="A1438" s="420" t="s">
        <v>44</v>
      </c>
      <c r="B1438" s="420"/>
      <c r="C1438" s="420"/>
      <c r="D1438" s="420"/>
      <c r="E1438" s="420"/>
      <c r="F1438" s="420"/>
      <c r="G1438" s="420"/>
      <c r="H1438" s="420"/>
      <c r="I1438" s="420"/>
      <c r="J1438" s="420"/>
      <c r="K1438" s="420"/>
      <c r="L1438" s="420"/>
      <c r="M1438" s="420"/>
      <c r="N1438" s="400">
        <f>TRUNC(N1436/N1437,2)</f>
        <v>5.72</v>
      </c>
      <c r="O1438" s="401"/>
      <c r="P1438" s="401"/>
      <c r="Q1438" s="401"/>
      <c r="R1438" s="401"/>
      <c r="S1438" s="401"/>
      <c r="T1438" s="401"/>
      <c r="U1438" s="401"/>
      <c r="V1438" s="401"/>
      <c r="W1438" s="401"/>
      <c r="X1438" s="401"/>
      <c r="Y1438" s="401"/>
      <c r="Z1438" s="401"/>
      <c r="AA1438" s="401"/>
      <c r="AB1438" s="401"/>
      <c r="AC1438" s="401"/>
      <c r="AD1438" s="401"/>
      <c r="AE1438" s="401"/>
      <c r="AF1438" s="401"/>
      <c r="AL1438" s="71"/>
      <c r="AQ1438" s="113"/>
    </row>
    <row r="1439" spans="1:43" s="43" customFormat="1" outlineLevel="1" x14ac:dyDescent="0.3">
      <c r="A1439" s="25"/>
      <c r="B1439" s="26"/>
      <c r="C1439" s="26"/>
      <c r="D1439" s="27"/>
      <c r="E1439" s="28"/>
      <c r="F1439" s="28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  <c r="R1439" s="26"/>
      <c r="S1439" s="26"/>
      <c r="T1439" s="26"/>
      <c r="U1439" s="26"/>
      <c r="V1439" s="26"/>
      <c r="W1439" s="26"/>
      <c r="X1439" s="47"/>
      <c r="Y1439" s="47"/>
      <c r="Z1439" s="47"/>
      <c r="AA1439" s="47"/>
      <c r="AB1439" s="50"/>
      <c r="AC1439" s="50"/>
      <c r="AD1439" s="50"/>
      <c r="AE1439" s="50"/>
      <c r="AF1439" s="29"/>
      <c r="AL1439" s="71"/>
      <c r="AQ1439" s="113"/>
    </row>
    <row r="1440" spans="1:43" s="43" customFormat="1" outlineLevel="1" x14ac:dyDescent="0.3">
      <c r="A1440" s="409" t="s">
        <v>45</v>
      </c>
      <c r="B1440" s="409"/>
      <c r="C1440" s="409"/>
      <c r="D1440" s="409"/>
      <c r="E1440" s="410" t="s">
        <v>24</v>
      </c>
      <c r="F1440" s="410"/>
      <c r="G1440" s="410" t="s">
        <v>0</v>
      </c>
      <c r="H1440" s="410"/>
      <c r="I1440" s="423" t="s">
        <v>46</v>
      </c>
      <c r="J1440" s="423"/>
      <c r="K1440" s="423"/>
      <c r="L1440" s="423"/>
      <c r="M1440" s="423"/>
      <c r="N1440" s="423"/>
      <c r="O1440" s="423"/>
      <c r="P1440" s="423"/>
      <c r="Q1440" s="423" t="s">
        <v>30</v>
      </c>
      <c r="R1440" s="423"/>
      <c r="S1440" s="423"/>
      <c r="T1440" s="423"/>
      <c r="U1440" s="423"/>
      <c r="V1440" s="423"/>
      <c r="W1440" s="423"/>
      <c r="X1440" s="423"/>
      <c r="Y1440" s="423"/>
      <c r="Z1440" s="423"/>
      <c r="AA1440" s="423"/>
      <c r="AB1440" s="405" t="s">
        <v>46</v>
      </c>
      <c r="AC1440" s="405"/>
      <c r="AD1440" s="405"/>
      <c r="AE1440" s="405"/>
      <c r="AF1440" s="405"/>
      <c r="AL1440" s="71"/>
      <c r="AQ1440" s="113"/>
    </row>
    <row r="1441" spans="1:43" s="43" customFormat="1" outlineLevel="1" x14ac:dyDescent="0.3">
      <c r="A1441" s="391" t="str">
        <f>IF(E1441="","",VLOOKUP(E1441,Material!$A$3:$P$527,2,FALSE))</f>
        <v>COLA POLIESTER</v>
      </c>
      <c r="B1441" s="392"/>
      <c r="C1441" s="392"/>
      <c r="D1441" s="392"/>
      <c r="E1441" s="412">
        <v>10011</v>
      </c>
      <c r="F1441" s="412"/>
      <c r="G1441" s="412" t="str">
        <f>IF(E1441="","",VLOOKUP(E1441,Material!$A$3:$P$527,3,FALSE))</f>
        <v>Kg</v>
      </c>
      <c r="H1441" s="412"/>
      <c r="I1441" s="419">
        <f>IF(E1441="","",VLOOKUP(E1441,Material!$A$3:$P$527,4,FALSE))</f>
        <v>36.26</v>
      </c>
      <c r="J1441" s="419"/>
      <c r="K1441" s="419"/>
      <c r="L1441" s="419"/>
      <c r="M1441" s="419"/>
      <c r="N1441" s="419"/>
      <c r="O1441" s="419"/>
      <c r="P1441" s="419"/>
      <c r="Q1441" s="55"/>
      <c r="R1441" s="55"/>
      <c r="S1441" s="55"/>
      <c r="T1441" s="55"/>
      <c r="U1441" s="55"/>
      <c r="V1441" s="55"/>
      <c r="W1441" s="413">
        <v>0.06</v>
      </c>
      <c r="X1441" s="413"/>
      <c r="Y1441" s="413"/>
      <c r="Z1441" s="413"/>
      <c r="AA1441" s="413"/>
      <c r="AB1441" s="48"/>
      <c r="AC1441" s="48"/>
      <c r="AD1441" s="48"/>
      <c r="AE1441" s="48"/>
      <c r="AF1441" s="38">
        <f t="shared" ref="AF1441:AF1450" si="111">IF(W1441="","",I1441*W1441)</f>
        <v>2.1755999999999998</v>
      </c>
      <c r="AL1441" s="71"/>
      <c r="AQ1441" s="113"/>
    </row>
    <row r="1442" spans="1:43" s="43" customFormat="1" outlineLevel="1" x14ac:dyDescent="0.3">
      <c r="A1442" s="391" t="str">
        <f>IF(E1442="","",VLOOKUP(E1442,Material!$A$3:$P$527,2,FALSE))</f>
        <v>TACHA REFLETIVA BIDIRECIONAL</v>
      </c>
      <c r="B1442" s="392"/>
      <c r="C1442" s="392"/>
      <c r="D1442" s="392"/>
      <c r="E1442" s="412">
        <v>10051</v>
      </c>
      <c r="F1442" s="412"/>
      <c r="G1442" s="412" t="str">
        <f>IF(E1442="","",VLOOKUP(E1442,Material!$A$3:$P$527,3,FALSE))</f>
        <v>un</v>
      </c>
      <c r="H1442" s="412"/>
      <c r="I1442" s="419">
        <f>IF(E1442="","",VLOOKUP(E1442,Material!$A$3:$P$527,4,FALSE))</f>
        <v>30.1</v>
      </c>
      <c r="J1442" s="419"/>
      <c r="K1442" s="419"/>
      <c r="L1442" s="419"/>
      <c r="M1442" s="419"/>
      <c r="N1442" s="419"/>
      <c r="O1442" s="419"/>
      <c r="P1442" s="419"/>
      <c r="Q1442" s="55"/>
      <c r="R1442" s="55"/>
      <c r="S1442" s="55"/>
      <c r="T1442" s="55"/>
      <c r="U1442" s="55"/>
      <c r="V1442" s="55"/>
      <c r="W1442" s="413">
        <v>1</v>
      </c>
      <c r="X1442" s="413"/>
      <c r="Y1442" s="413"/>
      <c r="Z1442" s="413"/>
      <c r="AA1442" s="413"/>
      <c r="AB1442" s="48"/>
      <c r="AC1442" s="48"/>
      <c r="AD1442" s="48"/>
      <c r="AE1442" s="48"/>
      <c r="AF1442" s="38">
        <f t="shared" si="111"/>
        <v>30.1</v>
      </c>
      <c r="AL1442" s="71"/>
      <c r="AQ1442" s="113"/>
    </row>
    <row r="1443" spans="1:43" s="43" customFormat="1" outlineLevel="1" x14ac:dyDescent="0.3">
      <c r="A1443" s="391" t="str">
        <f>IF(E1443="","",VLOOKUP(E1443,Material!$A$3:$P$527,2,FALSE))</f>
        <v/>
      </c>
      <c r="B1443" s="392"/>
      <c r="C1443" s="392"/>
      <c r="D1443" s="392"/>
      <c r="E1443" s="412"/>
      <c r="F1443" s="412"/>
      <c r="G1443" s="412" t="str">
        <f>IF(E1443="","",VLOOKUP(E1443,Material!$A$3:$P$527,3,FALSE))</f>
        <v/>
      </c>
      <c r="H1443" s="412"/>
      <c r="I1443" s="419" t="str">
        <f>IF(E1443="","",VLOOKUP(E1443,Material!$A$3:$P$527,4,FALSE))</f>
        <v/>
      </c>
      <c r="J1443" s="419"/>
      <c r="K1443" s="419"/>
      <c r="L1443" s="419"/>
      <c r="M1443" s="419"/>
      <c r="N1443" s="419"/>
      <c r="O1443" s="419"/>
      <c r="P1443" s="419"/>
      <c r="Q1443" s="55"/>
      <c r="R1443" s="55"/>
      <c r="S1443" s="55"/>
      <c r="T1443" s="55"/>
      <c r="U1443" s="55"/>
      <c r="V1443" s="55"/>
      <c r="W1443" s="413"/>
      <c r="X1443" s="413"/>
      <c r="Y1443" s="413"/>
      <c r="Z1443" s="413"/>
      <c r="AA1443" s="413"/>
      <c r="AB1443" s="48"/>
      <c r="AC1443" s="48"/>
      <c r="AD1443" s="48"/>
      <c r="AE1443" s="48"/>
      <c r="AF1443" s="38" t="str">
        <f t="shared" si="111"/>
        <v/>
      </c>
      <c r="AL1443" s="71"/>
      <c r="AQ1443" s="113"/>
    </row>
    <row r="1444" spans="1:43" s="43" customFormat="1" outlineLevel="1" x14ac:dyDescent="0.3">
      <c r="A1444" s="391" t="str">
        <f>IF(E1444="","",VLOOKUP(E1444,Material!$A$3:$P$527,2,FALSE))</f>
        <v/>
      </c>
      <c r="B1444" s="392"/>
      <c r="C1444" s="392"/>
      <c r="D1444" s="392"/>
      <c r="E1444" s="393"/>
      <c r="F1444" s="393"/>
      <c r="G1444" s="394" t="str">
        <f>IF(E1444="","",VLOOKUP(E1444,Material!$A$3:$P$527,3,FALSE))</f>
        <v/>
      </c>
      <c r="H1444" s="394"/>
      <c r="I1444" s="417" t="str">
        <f>IF(E1444="","",VLOOKUP(E1444,Material!$A$3:$P$527,4,FALSE))</f>
        <v/>
      </c>
      <c r="J1444" s="417"/>
      <c r="K1444" s="417"/>
      <c r="L1444" s="417"/>
      <c r="M1444" s="417"/>
      <c r="N1444" s="417"/>
      <c r="O1444" s="417"/>
      <c r="P1444" s="417"/>
      <c r="Q1444" s="35"/>
      <c r="R1444" s="35"/>
      <c r="S1444" s="35"/>
      <c r="T1444" s="35"/>
      <c r="U1444" s="35"/>
      <c r="V1444" s="35"/>
      <c r="W1444" s="408"/>
      <c r="X1444" s="408"/>
      <c r="Y1444" s="408"/>
      <c r="Z1444" s="408"/>
      <c r="AA1444" s="408"/>
      <c r="AB1444" s="48"/>
      <c r="AC1444" s="48"/>
      <c r="AD1444" s="48"/>
      <c r="AE1444" s="48"/>
      <c r="AF1444" s="38" t="str">
        <f t="shared" si="111"/>
        <v/>
      </c>
      <c r="AL1444" s="71"/>
      <c r="AQ1444" s="113"/>
    </row>
    <row r="1445" spans="1:43" s="43" customFormat="1" outlineLevel="1" x14ac:dyDescent="0.3">
      <c r="A1445" s="391" t="str">
        <f>IF(E1445="","",VLOOKUP(E1445,Material!$A$3:$P$527,2,FALSE))</f>
        <v/>
      </c>
      <c r="B1445" s="392"/>
      <c r="C1445" s="392"/>
      <c r="D1445" s="392"/>
      <c r="E1445" s="393"/>
      <c r="F1445" s="393"/>
      <c r="G1445" s="394" t="str">
        <f>IF(E1445="","",VLOOKUP(E1445,Material!$A$3:$P$527,3,FALSE))</f>
        <v/>
      </c>
      <c r="H1445" s="394"/>
      <c r="I1445" s="417" t="str">
        <f>IF(E1445="","",VLOOKUP(E1445,Material!$A$3:$P$527,4,FALSE))</f>
        <v/>
      </c>
      <c r="J1445" s="417"/>
      <c r="K1445" s="417"/>
      <c r="L1445" s="417"/>
      <c r="M1445" s="417"/>
      <c r="N1445" s="417"/>
      <c r="O1445" s="417"/>
      <c r="P1445" s="417"/>
      <c r="Q1445" s="35"/>
      <c r="R1445" s="35"/>
      <c r="S1445" s="35"/>
      <c r="T1445" s="35"/>
      <c r="U1445" s="35"/>
      <c r="V1445" s="35"/>
      <c r="W1445" s="408"/>
      <c r="X1445" s="408"/>
      <c r="Y1445" s="408"/>
      <c r="Z1445" s="408"/>
      <c r="AA1445" s="408"/>
      <c r="AB1445" s="48"/>
      <c r="AC1445" s="48"/>
      <c r="AD1445" s="48"/>
      <c r="AE1445" s="48"/>
      <c r="AF1445" s="38" t="str">
        <f t="shared" si="111"/>
        <v/>
      </c>
      <c r="AL1445" s="71"/>
      <c r="AQ1445" s="113"/>
    </row>
    <row r="1446" spans="1:43" s="43" customFormat="1" outlineLevel="1" x14ac:dyDescent="0.3">
      <c r="A1446" s="391" t="str">
        <f>IF(E1446="","",VLOOKUP(E1446,Material!$A$3:$P$527,2,FALSE))</f>
        <v/>
      </c>
      <c r="B1446" s="392"/>
      <c r="C1446" s="392"/>
      <c r="D1446" s="392"/>
      <c r="E1446" s="393"/>
      <c r="F1446" s="393"/>
      <c r="G1446" s="394" t="str">
        <f>IF(E1446="","",VLOOKUP(E1446,Material!$A$3:$P$527,3,FALSE))</f>
        <v/>
      </c>
      <c r="H1446" s="394"/>
      <c r="I1446" s="417" t="str">
        <f>IF(E1446="","",VLOOKUP(E1446,Material!$A$3:$P$527,4,FALSE))</f>
        <v/>
      </c>
      <c r="J1446" s="417"/>
      <c r="K1446" s="417"/>
      <c r="L1446" s="417"/>
      <c r="M1446" s="417"/>
      <c r="N1446" s="417"/>
      <c r="O1446" s="417"/>
      <c r="P1446" s="417"/>
      <c r="Q1446" s="35"/>
      <c r="R1446" s="35"/>
      <c r="S1446" s="35"/>
      <c r="T1446" s="35"/>
      <c r="U1446" s="35"/>
      <c r="V1446" s="35"/>
      <c r="W1446" s="408"/>
      <c r="X1446" s="408"/>
      <c r="Y1446" s="408"/>
      <c r="Z1446" s="408"/>
      <c r="AA1446" s="408"/>
      <c r="AB1446" s="48"/>
      <c r="AC1446" s="48"/>
      <c r="AD1446" s="48"/>
      <c r="AE1446" s="48"/>
      <c r="AF1446" s="38" t="str">
        <f t="shared" si="111"/>
        <v/>
      </c>
      <c r="AL1446" s="71"/>
      <c r="AQ1446" s="113"/>
    </row>
    <row r="1447" spans="1:43" s="43" customFormat="1" outlineLevel="1" x14ac:dyDescent="0.3">
      <c r="A1447" s="391" t="str">
        <f>IF(E1447="","",VLOOKUP(E1447,Material!$A$3:$P$527,2,FALSE))</f>
        <v/>
      </c>
      <c r="B1447" s="392"/>
      <c r="C1447" s="392"/>
      <c r="D1447" s="392"/>
      <c r="E1447" s="393"/>
      <c r="F1447" s="393"/>
      <c r="G1447" s="394" t="str">
        <f>IF(E1447="","",VLOOKUP(E1447,Material!$A$3:$P$527,3,FALSE))</f>
        <v/>
      </c>
      <c r="H1447" s="394"/>
      <c r="I1447" s="417" t="str">
        <f>IF(E1447="","",VLOOKUP(E1447,Material!$A$3:$P$527,4,FALSE))</f>
        <v/>
      </c>
      <c r="J1447" s="417"/>
      <c r="K1447" s="417"/>
      <c r="L1447" s="417"/>
      <c r="M1447" s="417"/>
      <c r="N1447" s="417"/>
      <c r="O1447" s="417"/>
      <c r="P1447" s="417"/>
      <c r="Q1447" s="35"/>
      <c r="R1447" s="35"/>
      <c r="S1447" s="35"/>
      <c r="T1447" s="35"/>
      <c r="U1447" s="35"/>
      <c r="V1447" s="35"/>
      <c r="W1447" s="408"/>
      <c r="X1447" s="408"/>
      <c r="Y1447" s="408"/>
      <c r="Z1447" s="408"/>
      <c r="AA1447" s="408"/>
      <c r="AB1447" s="48"/>
      <c r="AC1447" s="48"/>
      <c r="AD1447" s="48"/>
      <c r="AE1447" s="48"/>
      <c r="AF1447" s="38" t="str">
        <f t="shared" si="111"/>
        <v/>
      </c>
      <c r="AL1447" s="71"/>
      <c r="AQ1447" s="113"/>
    </row>
    <row r="1448" spans="1:43" s="43" customFormat="1" outlineLevel="1" x14ac:dyDescent="0.3">
      <c r="A1448" s="391" t="str">
        <f>IF(E1448="","",VLOOKUP(E1448,Material!$A$3:$P$527,2,FALSE))</f>
        <v/>
      </c>
      <c r="B1448" s="392"/>
      <c r="C1448" s="392"/>
      <c r="D1448" s="392"/>
      <c r="E1448" s="393"/>
      <c r="F1448" s="393"/>
      <c r="G1448" s="394" t="str">
        <f>IF(E1448="","",VLOOKUP(E1448,Material!$A$3:$P$527,3,FALSE))</f>
        <v/>
      </c>
      <c r="H1448" s="394"/>
      <c r="I1448" s="417" t="str">
        <f>IF(E1448="","",VLOOKUP(E1448,Material!$A$3:$P$527,4,FALSE))</f>
        <v/>
      </c>
      <c r="J1448" s="417"/>
      <c r="K1448" s="417"/>
      <c r="L1448" s="417"/>
      <c r="M1448" s="417"/>
      <c r="N1448" s="417"/>
      <c r="O1448" s="417"/>
      <c r="P1448" s="417"/>
      <c r="Q1448" s="35"/>
      <c r="R1448" s="35"/>
      <c r="S1448" s="35"/>
      <c r="T1448" s="35"/>
      <c r="U1448" s="35"/>
      <c r="V1448" s="35"/>
      <c r="W1448" s="408"/>
      <c r="X1448" s="408"/>
      <c r="Y1448" s="408"/>
      <c r="Z1448" s="408"/>
      <c r="AA1448" s="408"/>
      <c r="AB1448" s="48"/>
      <c r="AC1448" s="48"/>
      <c r="AD1448" s="48"/>
      <c r="AE1448" s="48"/>
      <c r="AF1448" s="38" t="str">
        <f t="shared" si="111"/>
        <v/>
      </c>
      <c r="AL1448" s="71"/>
      <c r="AQ1448" s="113"/>
    </row>
    <row r="1449" spans="1:43" s="43" customFormat="1" outlineLevel="1" x14ac:dyDescent="0.3">
      <c r="A1449" s="391" t="str">
        <f>IF(E1449="","",VLOOKUP(E1449,Material!$A$3:$P$527,2,FALSE))</f>
        <v/>
      </c>
      <c r="B1449" s="392"/>
      <c r="C1449" s="392"/>
      <c r="D1449" s="392"/>
      <c r="E1449" s="393"/>
      <c r="F1449" s="393"/>
      <c r="G1449" s="394" t="str">
        <f>IF(E1449="","",VLOOKUP(E1449,Material!$A$3:$P$527,3,FALSE))</f>
        <v/>
      </c>
      <c r="H1449" s="394"/>
      <c r="I1449" s="417" t="str">
        <f>IF(E1449="","",VLOOKUP(E1449,Material!$A$3:$P$527,4,FALSE))</f>
        <v/>
      </c>
      <c r="J1449" s="417"/>
      <c r="K1449" s="417"/>
      <c r="L1449" s="417"/>
      <c r="M1449" s="417"/>
      <c r="N1449" s="417"/>
      <c r="O1449" s="417"/>
      <c r="P1449" s="417"/>
      <c r="Q1449" s="35"/>
      <c r="R1449" s="35"/>
      <c r="S1449" s="35"/>
      <c r="T1449" s="35"/>
      <c r="U1449" s="35"/>
      <c r="V1449" s="35"/>
      <c r="W1449" s="408"/>
      <c r="X1449" s="408"/>
      <c r="Y1449" s="408"/>
      <c r="Z1449" s="408"/>
      <c r="AA1449" s="408"/>
      <c r="AB1449" s="48"/>
      <c r="AC1449" s="48"/>
      <c r="AD1449" s="48"/>
      <c r="AE1449" s="48"/>
      <c r="AF1449" s="38" t="str">
        <f t="shared" si="111"/>
        <v/>
      </c>
      <c r="AL1449" s="71"/>
      <c r="AQ1449" s="113"/>
    </row>
    <row r="1450" spans="1:43" s="43" customFormat="1" outlineLevel="1" x14ac:dyDescent="0.3">
      <c r="A1450" s="391" t="str">
        <f>IF(E1450="","",VLOOKUP(E1450,Material!$A$3:$P$527,2,FALSE))</f>
        <v/>
      </c>
      <c r="B1450" s="392"/>
      <c r="C1450" s="392"/>
      <c r="D1450" s="392"/>
      <c r="E1450" s="393"/>
      <c r="F1450" s="393"/>
      <c r="G1450" s="394" t="str">
        <f>IF(E1450="","",VLOOKUP(E1450,Material!$A$3:$P$527,3,FALSE))</f>
        <v/>
      </c>
      <c r="H1450" s="394"/>
      <c r="I1450" s="417" t="str">
        <f>IF(E1450="","",VLOOKUP(E1450,Material!$A$3:$P$527,4,FALSE))</f>
        <v/>
      </c>
      <c r="J1450" s="417"/>
      <c r="K1450" s="417"/>
      <c r="L1450" s="417"/>
      <c r="M1450" s="417"/>
      <c r="N1450" s="417"/>
      <c r="O1450" s="417"/>
      <c r="P1450" s="417"/>
      <c r="Q1450" s="35"/>
      <c r="R1450" s="35"/>
      <c r="S1450" s="35"/>
      <c r="T1450" s="35"/>
      <c r="U1450" s="35"/>
      <c r="V1450" s="35"/>
      <c r="W1450" s="408"/>
      <c r="X1450" s="408"/>
      <c r="Y1450" s="408"/>
      <c r="Z1450" s="408"/>
      <c r="AA1450" s="408"/>
      <c r="AB1450" s="48"/>
      <c r="AC1450" s="48"/>
      <c r="AD1450" s="48"/>
      <c r="AE1450" s="48"/>
      <c r="AF1450" s="38" t="str">
        <f t="shared" si="111"/>
        <v/>
      </c>
      <c r="AL1450" s="71"/>
      <c r="AQ1450" s="113"/>
    </row>
    <row r="1451" spans="1:43" s="43" customFormat="1" outlineLevel="1" x14ac:dyDescent="0.3">
      <c r="A1451" s="398" t="s">
        <v>47</v>
      </c>
      <c r="B1451" s="399"/>
      <c r="C1451" s="399"/>
      <c r="D1451" s="399"/>
      <c r="E1451" s="399"/>
      <c r="F1451" s="399"/>
      <c r="G1451" s="399"/>
      <c r="H1451" s="399"/>
      <c r="I1451" s="399"/>
      <c r="J1451" s="399"/>
      <c r="K1451" s="399"/>
      <c r="L1451" s="399"/>
      <c r="M1451" s="399"/>
      <c r="N1451" s="399"/>
      <c r="O1451" s="399"/>
      <c r="P1451" s="399"/>
      <c r="Q1451" s="399"/>
      <c r="R1451" s="399"/>
      <c r="S1451" s="399"/>
      <c r="T1451" s="399"/>
      <c r="U1451" s="399"/>
      <c r="V1451" s="399"/>
      <c r="W1451" s="400">
        <f>TRUNC(SUM(AA1441:AF1450),2)</f>
        <v>32.270000000000003</v>
      </c>
      <c r="X1451" s="401"/>
      <c r="Y1451" s="401"/>
      <c r="Z1451" s="401"/>
      <c r="AA1451" s="401"/>
      <c r="AB1451" s="401"/>
      <c r="AC1451" s="401"/>
      <c r="AD1451" s="401"/>
      <c r="AE1451" s="401"/>
      <c r="AF1451" s="401"/>
      <c r="AL1451" s="71"/>
      <c r="AQ1451" s="113"/>
    </row>
    <row r="1452" spans="1:43" s="43" customFormat="1" outlineLevel="1" x14ac:dyDescent="0.3">
      <c r="A1452" s="25"/>
      <c r="B1452" s="26"/>
      <c r="C1452" s="26"/>
      <c r="D1452" s="27"/>
      <c r="E1452" s="28"/>
      <c r="F1452" s="28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  <c r="R1452" s="26"/>
      <c r="S1452" s="26"/>
      <c r="T1452" s="26"/>
      <c r="U1452" s="26"/>
      <c r="V1452" s="26"/>
      <c r="W1452" s="26"/>
      <c r="X1452" s="47"/>
      <c r="Y1452" s="47"/>
      <c r="Z1452" s="47"/>
      <c r="AA1452" s="47"/>
      <c r="AB1452" s="50"/>
      <c r="AC1452" s="50"/>
      <c r="AD1452" s="50"/>
      <c r="AE1452" s="50"/>
      <c r="AF1452" s="29"/>
      <c r="AL1452" s="71"/>
      <c r="AQ1452" s="113"/>
    </row>
    <row r="1453" spans="1:43" s="43" customFormat="1" outlineLevel="1" x14ac:dyDescent="0.3">
      <c r="A1453" s="409" t="s">
        <v>48</v>
      </c>
      <c r="B1453" s="409"/>
      <c r="C1453" s="409"/>
      <c r="D1453" s="409"/>
      <c r="E1453" s="410" t="s">
        <v>24</v>
      </c>
      <c r="F1453" s="410"/>
      <c r="G1453" s="410" t="s">
        <v>0</v>
      </c>
      <c r="H1453" s="410"/>
      <c r="I1453" s="410" t="s">
        <v>46</v>
      </c>
      <c r="J1453" s="410"/>
      <c r="K1453" s="410"/>
      <c r="L1453" s="410"/>
      <c r="M1453" s="410"/>
      <c r="N1453" s="410"/>
      <c r="O1453" s="410"/>
      <c r="P1453" s="410"/>
      <c r="Q1453" s="410" t="s">
        <v>30</v>
      </c>
      <c r="R1453" s="410"/>
      <c r="S1453" s="410"/>
      <c r="T1453" s="410"/>
      <c r="U1453" s="410"/>
      <c r="V1453" s="410"/>
      <c r="W1453" s="410"/>
      <c r="X1453" s="410"/>
      <c r="Y1453" s="410"/>
      <c r="Z1453" s="410"/>
      <c r="AA1453" s="410"/>
      <c r="AB1453" s="411" t="s">
        <v>46</v>
      </c>
      <c r="AC1453" s="411"/>
      <c r="AD1453" s="411"/>
      <c r="AE1453" s="411"/>
      <c r="AF1453" s="411"/>
      <c r="AL1453" s="71"/>
      <c r="AQ1453" s="113"/>
    </row>
    <row r="1454" spans="1:43" s="43" customFormat="1" outlineLevel="1" x14ac:dyDescent="0.3">
      <c r="A1454" s="391" t="str">
        <f>IF(E1454="","",VLOOKUP(E1454,Serviços!$A$3:$AA$849,2,FALSE))</f>
        <v/>
      </c>
      <c r="B1454" s="392"/>
      <c r="C1454" s="392"/>
      <c r="D1454" s="392"/>
      <c r="E1454" s="412"/>
      <c r="F1454" s="412"/>
      <c r="G1454" s="412" t="str">
        <f>IF(E1454="","",VLOOKUP(E1454,Serviços!#REF!,3,))</f>
        <v/>
      </c>
      <c r="H1454" s="412"/>
      <c r="I1454" s="418" t="str">
        <f>IF(E1454="","",VLOOKUP(E1454,Serviços!$A$3:$AA$849,4,FALSE))</f>
        <v/>
      </c>
      <c r="J1454" s="418"/>
      <c r="K1454" s="418"/>
      <c r="L1454" s="418"/>
      <c r="M1454" s="418"/>
      <c r="N1454" s="418"/>
      <c r="O1454" s="418"/>
      <c r="P1454" s="418"/>
      <c r="Q1454" s="55"/>
      <c r="R1454" s="55"/>
      <c r="S1454" s="55"/>
      <c r="T1454" s="55"/>
      <c r="U1454" s="55"/>
      <c r="V1454" s="55"/>
      <c r="W1454" s="413"/>
      <c r="X1454" s="413"/>
      <c r="Y1454" s="413"/>
      <c r="Z1454" s="413"/>
      <c r="AA1454" s="413"/>
      <c r="AB1454" s="48"/>
      <c r="AC1454" s="48"/>
      <c r="AD1454" s="48"/>
      <c r="AE1454" s="48"/>
      <c r="AF1454" s="38" t="str">
        <f t="shared" ref="AF1454:AF1459" si="112">IF(W1454="","",I1454*W1454)</f>
        <v/>
      </c>
      <c r="AL1454" s="71"/>
      <c r="AQ1454" s="113"/>
    </row>
    <row r="1455" spans="1:43" s="43" customFormat="1" outlineLevel="1" x14ac:dyDescent="0.3">
      <c r="A1455" s="391" t="str">
        <f>IF(E1455="","",VLOOKUP(E1455,Serviços!$A$3:$AA$849,2,FALSE))</f>
        <v/>
      </c>
      <c r="B1455" s="392"/>
      <c r="C1455" s="392"/>
      <c r="D1455" s="392"/>
      <c r="E1455" s="393"/>
      <c r="F1455" s="393"/>
      <c r="G1455" s="412" t="str">
        <f>IF(E1455="","",VLOOKUP(E1455,Serviços!#REF!,3,))</f>
        <v/>
      </c>
      <c r="H1455" s="412"/>
      <c r="I1455" s="407" t="str">
        <f>IF(E1455="","",VLOOKUP(E1455,Serviços!$A$3:$AA$849,4,FALSE))</f>
        <v/>
      </c>
      <c r="J1455" s="407"/>
      <c r="K1455" s="407"/>
      <c r="L1455" s="407"/>
      <c r="M1455" s="407"/>
      <c r="N1455" s="407"/>
      <c r="O1455" s="407"/>
      <c r="P1455" s="407"/>
      <c r="Q1455" s="35"/>
      <c r="R1455" s="35"/>
      <c r="S1455" s="35"/>
      <c r="T1455" s="35"/>
      <c r="U1455" s="35"/>
      <c r="V1455" s="35"/>
      <c r="W1455" s="408"/>
      <c r="X1455" s="408"/>
      <c r="Y1455" s="408"/>
      <c r="Z1455" s="408"/>
      <c r="AA1455" s="408"/>
      <c r="AB1455" s="48"/>
      <c r="AC1455" s="48"/>
      <c r="AD1455" s="48"/>
      <c r="AE1455" s="48"/>
      <c r="AF1455" s="38" t="str">
        <f t="shared" si="112"/>
        <v/>
      </c>
      <c r="AL1455" s="71"/>
      <c r="AQ1455" s="113"/>
    </row>
    <row r="1456" spans="1:43" s="43" customFormat="1" outlineLevel="1" x14ac:dyDescent="0.3">
      <c r="A1456" s="391" t="str">
        <f>IF(E1456="","",VLOOKUP(E1456,Serviços!$A$3:$AA$849,2,FALSE))</f>
        <v/>
      </c>
      <c r="B1456" s="392"/>
      <c r="C1456" s="392"/>
      <c r="D1456" s="392"/>
      <c r="E1456" s="393"/>
      <c r="F1456" s="393"/>
      <c r="G1456" s="412" t="str">
        <f>IF(E1456="","",VLOOKUP(E1456,Serviços!#REF!,3,))</f>
        <v/>
      </c>
      <c r="H1456" s="412"/>
      <c r="I1456" s="407" t="str">
        <f>IF(E1456="","",VLOOKUP(E1456,Serviços!$A$3:$AA$849,4,FALSE))</f>
        <v/>
      </c>
      <c r="J1456" s="407"/>
      <c r="K1456" s="407"/>
      <c r="L1456" s="407"/>
      <c r="M1456" s="407"/>
      <c r="N1456" s="407"/>
      <c r="O1456" s="407"/>
      <c r="P1456" s="407"/>
      <c r="Q1456" s="35"/>
      <c r="R1456" s="35"/>
      <c r="S1456" s="35"/>
      <c r="T1456" s="35"/>
      <c r="U1456" s="35"/>
      <c r="V1456" s="35"/>
      <c r="W1456" s="408"/>
      <c r="X1456" s="408"/>
      <c r="Y1456" s="408"/>
      <c r="Z1456" s="408"/>
      <c r="AA1456" s="408"/>
      <c r="AB1456" s="48"/>
      <c r="AC1456" s="48"/>
      <c r="AD1456" s="48"/>
      <c r="AE1456" s="48"/>
      <c r="AF1456" s="38" t="str">
        <f t="shared" si="112"/>
        <v/>
      </c>
      <c r="AL1456" s="71"/>
      <c r="AQ1456" s="113"/>
    </row>
    <row r="1457" spans="1:48" s="43" customFormat="1" outlineLevel="1" x14ac:dyDescent="0.3">
      <c r="A1457" s="391" t="str">
        <f>IF(E1457="","",VLOOKUP(E1457,Serviços!$A$3:$AA$849,2,FALSE))</f>
        <v/>
      </c>
      <c r="B1457" s="392"/>
      <c r="C1457" s="392"/>
      <c r="D1457" s="392"/>
      <c r="E1457" s="393"/>
      <c r="F1457" s="393"/>
      <c r="G1457" s="394" t="str">
        <f>IF(E1457="","",VLOOKUP(E1457,Serviços!A1888:AA2809,3,))</f>
        <v/>
      </c>
      <c r="H1457" s="394"/>
      <c r="I1457" s="407" t="str">
        <f>IF(E1457="","",VLOOKUP(E1457,Serviços!$A$3:$AA$849,4,FALSE))</f>
        <v/>
      </c>
      <c r="J1457" s="407"/>
      <c r="K1457" s="407"/>
      <c r="L1457" s="407"/>
      <c r="M1457" s="407"/>
      <c r="N1457" s="407"/>
      <c r="O1457" s="407"/>
      <c r="P1457" s="407"/>
      <c r="Q1457" s="35"/>
      <c r="R1457" s="35"/>
      <c r="S1457" s="35"/>
      <c r="T1457" s="35"/>
      <c r="U1457" s="35"/>
      <c r="V1457" s="35"/>
      <c r="W1457" s="408"/>
      <c r="X1457" s="408"/>
      <c r="Y1457" s="408"/>
      <c r="Z1457" s="408"/>
      <c r="AA1457" s="408"/>
      <c r="AB1457" s="48"/>
      <c r="AC1457" s="48"/>
      <c r="AD1457" s="48"/>
      <c r="AE1457" s="48"/>
      <c r="AF1457" s="38" t="str">
        <f t="shared" si="112"/>
        <v/>
      </c>
      <c r="AL1457" s="71"/>
      <c r="AQ1457" s="113"/>
    </row>
    <row r="1458" spans="1:48" s="43" customFormat="1" outlineLevel="1" x14ac:dyDescent="0.3">
      <c r="A1458" s="391" t="str">
        <f>IF(E1458="","",VLOOKUP(E1458,Serviços!$A$3:$AA$849,2,FALSE))</f>
        <v/>
      </c>
      <c r="B1458" s="392"/>
      <c r="C1458" s="392"/>
      <c r="D1458" s="392"/>
      <c r="E1458" s="393"/>
      <c r="F1458" s="393"/>
      <c r="G1458" s="394" t="str">
        <f>IF(E1458="","",VLOOKUP(E1458,Serviços!A1889:AA2810,3,))</f>
        <v/>
      </c>
      <c r="H1458" s="394"/>
      <c r="I1458" s="407" t="str">
        <f>IF(E1458="","",VLOOKUP(E1458,Serviços!$A$3:$AA$849,4,FALSE))</f>
        <v/>
      </c>
      <c r="J1458" s="407"/>
      <c r="K1458" s="407"/>
      <c r="L1458" s="407"/>
      <c r="M1458" s="407"/>
      <c r="N1458" s="407"/>
      <c r="O1458" s="407"/>
      <c r="P1458" s="407"/>
      <c r="Q1458" s="35"/>
      <c r="R1458" s="35"/>
      <c r="S1458" s="35"/>
      <c r="T1458" s="35"/>
      <c r="U1458" s="35"/>
      <c r="V1458" s="35"/>
      <c r="W1458" s="408"/>
      <c r="X1458" s="408"/>
      <c r="Y1458" s="408"/>
      <c r="Z1458" s="408"/>
      <c r="AA1458" s="408"/>
      <c r="AB1458" s="48"/>
      <c r="AC1458" s="48"/>
      <c r="AD1458" s="48"/>
      <c r="AE1458" s="48"/>
      <c r="AF1458" s="38" t="str">
        <f t="shared" si="112"/>
        <v/>
      </c>
      <c r="AL1458" s="71"/>
      <c r="AQ1458" s="113"/>
    </row>
    <row r="1459" spans="1:48" s="43" customFormat="1" outlineLevel="1" x14ac:dyDescent="0.3">
      <c r="A1459" s="391" t="str">
        <f>IF(E1459="","",VLOOKUP(E1459,Serviços!$A$3:$AA$849,2,FALSE))</f>
        <v/>
      </c>
      <c r="B1459" s="392"/>
      <c r="C1459" s="392"/>
      <c r="D1459" s="392"/>
      <c r="E1459" s="393"/>
      <c r="F1459" s="393"/>
      <c r="G1459" s="394" t="str">
        <f>IF(E1459="","",VLOOKUP(E1459,Serviços!A1890:AA2811,3,))</f>
        <v/>
      </c>
      <c r="H1459" s="394"/>
      <c r="I1459" s="407" t="str">
        <f>IF(E1459="","",VLOOKUP(E1459,Serviços!$A$3:$AA$849,4,FALSE))</f>
        <v/>
      </c>
      <c r="J1459" s="407"/>
      <c r="K1459" s="407"/>
      <c r="L1459" s="407"/>
      <c r="M1459" s="407"/>
      <c r="N1459" s="407"/>
      <c r="O1459" s="407"/>
      <c r="P1459" s="407"/>
      <c r="Q1459" s="35"/>
      <c r="R1459" s="35"/>
      <c r="S1459" s="35"/>
      <c r="T1459" s="35"/>
      <c r="U1459" s="35"/>
      <c r="V1459" s="35"/>
      <c r="W1459" s="408"/>
      <c r="X1459" s="408"/>
      <c r="Y1459" s="408"/>
      <c r="Z1459" s="408"/>
      <c r="AA1459" s="408"/>
      <c r="AB1459" s="48"/>
      <c r="AC1459" s="48"/>
      <c r="AD1459" s="48"/>
      <c r="AE1459" s="48"/>
      <c r="AF1459" s="38" t="str">
        <f t="shared" si="112"/>
        <v/>
      </c>
      <c r="AL1459" s="71"/>
      <c r="AQ1459" s="113"/>
    </row>
    <row r="1460" spans="1:48" s="43" customFormat="1" outlineLevel="1" x14ac:dyDescent="0.3">
      <c r="A1460" s="398" t="s">
        <v>49</v>
      </c>
      <c r="B1460" s="399"/>
      <c r="C1460" s="399"/>
      <c r="D1460" s="399"/>
      <c r="E1460" s="399"/>
      <c r="F1460" s="399"/>
      <c r="G1460" s="399"/>
      <c r="H1460" s="399"/>
      <c r="I1460" s="399"/>
      <c r="J1460" s="399"/>
      <c r="K1460" s="399"/>
      <c r="L1460" s="399"/>
      <c r="M1460" s="399"/>
      <c r="N1460" s="399"/>
      <c r="O1460" s="399"/>
      <c r="P1460" s="399"/>
      <c r="Q1460" s="399"/>
      <c r="R1460" s="399"/>
      <c r="S1460" s="399"/>
      <c r="T1460" s="399"/>
      <c r="U1460" s="399"/>
      <c r="V1460" s="399"/>
      <c r="W1460" s="400">
        <f>TRUNC(SUM(AA1454:AF1459),2)</f>
        <v>0</v>
      </c>
      <c r="X1460" s="401"/>
      <c r="Y1460" s="401"/>
      <c r="Z1460" s="401"/>
      <c r="AA1460" s="401"/>
      <c r="AB1460" s="401"/>
      <c r="AC1460" s="401"/>
      <c r="AD1460" s="401"/>
      <c r="AE1460" s="401"/>
      <c r="AF1460" s="401"/>
      <c r="AL1460" s="71"/>
      <c r="AQ1460" s="113"/>
    </row>
    <row r="1461" spans="1:48" s="43" customFormat="1" outlineLevel="1" x14ac:dyDescent="0.3">
      <c r="A1461" s="25"/>
      <c r="B1461" s="26"/>
      <c r="C1461" s="26"/>
      <c r="D1461" s="27"/>
      <c r="E1461" s="28"/>
      <c r="F1461" s="28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  <c r="R1461" s="26"/>
      <c r="S1461" s="26"/>
      <c r="T1461" s="26"/>
      <c r="U1461" s="26"/>
      <c r="V1461" s="26"/>
      <c r="W1461" s="26"/>
      <c r="X1461" s="47"/>
      <c r="Y1461" s="47"/>
      <c r="Z1461" s="47"/>
      <c r="AA1461" s="47"/>
      <c r="AB1461" s="50"/>
      <c r="AC1461" s="50"/>
      <c r="AD1461" s="50"/>
      <c r="AE1461" s="50"/>
      <c r="AF1461" s="29"/>
      <c r="AL1461" s="71"/>
      <c r="AQ1461" s="113"/>
    </row>
    <row r="1462" spans="1:48" s="43" customFormat="1" outlineLevel="1" x14ac:dyDescent="0.3">
      <c r="A1462" s="409" t="s">
        <v>50</v>
      </c>
      <c r="B1462" s="409"/>
      <c r="C1462" s="409"/>
      <c r="D1462" s="409"/>
      <c r="E1462" s="410" t="s">
        <v>24</v>
      </c>
      <c r="F1462" s="410"/>
      <c r="G1462" s="410" t="s">
        <v>0</v>
      </c>
      <c r="H1462" s="410"/>
      <c r="I1462" s="410"/>
      <c r="J1462" s="410" t="s">
        <v>51</v>
      </c>
      <c r="K1462" s="410"/>
      <c r="L1462" s="410"/>
      <c r="M1462" s="410"/>
      <c r="N1462" s="410"/>
      <c r="O1462" s="410"/>
      <c r="P1462" s="410"/>
      <c r="Q1462" s="410"/>
      <c r="R1462" s="410" t="s">
        <v>19</v>
      </c>
      <c r="S1462" s="410"/>
      <c r="T1462" s="410"/>
      <c r="U1462" s="410"/>
      <c r="V1462" s="410"/>
      <c r="W1462" s="410"/>
      <c r="X1462" s="410"/>
      <c r="Y1462" s="410"/>
      <c r="Z1462" s="410"/>
      <c r="AA1462" s="410"/>
      <c r="AB1462" s="410"/>
      <c r="AC1462" s="411" t="s">
        <v>30</v>
      </c>
      <c r="AD1462" s="411"/>
      <c r="AE1462" s="411"/>
      <c r="AF1462" s="39" t="s">
        <v>52</v>
      </c>
      <c r="AL1462" s="71"/>
      <c r="AQ1462" s="113"/>
    </row>
    <row r="1463" spans="1:48" s="43" customFormat="1" outlineLevel="1" x14ac:dyDescent="0.3">
      <c r="A1463" s="391" t="str">
        <f>IF(E1463="","",VLOOKUP(E1463,Transporte!$A$3:$D$281,2,FALSE))</f>
        <v/>
      </c>
      <c r="B1463" s="392"/>
      <c r="C1463" s="392"/>
      <c r="D1463" s="392"/>
      <c r="E1463" s="412"/>
      <c r="F1463" s="412"/>
      <c r="G1463" s="412" t="str">
        <f>IF(E1463="","",VLOOKUP(E1463,Transporte!$A$3:$D$281,3,FALSE))</f>
        <v/>
      </c>
      <c r="H1463" s="412"/>
      <c r="I1463" s="412"/>
      <c r="J1463" s="56"/>
      <c r="K1463" s="56"/>
      <c r="L1463" s="56"/>
      <c r="M1463" s="413"/>
      <c r="N1463" s="413"/>
      <c r="O1463" s="413"/>
      <c r="P1463" s="413"/>
      <c r="Q1463" s="413"/>
      <c r="R1463" s="57"/>
      <c r="S1463" s="57"/>
      <c r="T1463" s="57"/>
      <c r="U1463" s="57"/>
      <c r="V1463" s="57"/>
      <c r="W1463" s="57"/>
      <c r="X1463" s="414" t="str">
        <f>IF(E1463="","",VLOOKUP(E1463,Transporte!$A$3:$D$281,4,FALSE))</f>
        <v/>
      </c>
      <c r="Y1463" s="414"/>
      <c r="Z1463" s="414"/>
      <c r="AA1463" s="414"/>
      <c r="AB1463" s="414"/>
      <c r="AC1463" s="414"/>
      <c r="AD1463" s="414"/>
      <c r="AE1463" s="414"/>
      <c r="AF1463" s="38" t="str">
        <f>IF(M1463="","",M1463*X1463*AC1463)</f>
        <v/>
      </c>
      <c r="AL1463" s="71"/>
      <c r="AQ1463" s="113"/>
    </row>
    <row r="1464" spans="1:48" s="43" customFormat="1" outlineLevel="1" x14ac:dyDescent="0.3">
      <c r="A1464" s="391" t="str">
        <f>IF(E1464="","",VLOOKUP(E1464,Transporte!$A$3:$D$281,2,FALSE))</f>
        <v/>
      </c>
      <c r="B1464" s="392"/>
      <c r="C1464" s="392"/>
      <c r="D1464" s="392"/>
      <c r="E1464" s="393"/>
      <c r="F1464" s="393"/>
      <c r="G1464" s="394" t="str">
        <f>IF(E1464="","",VLOOKUP(E1464,Transporte!$A$3:$D$281,3,FALSE))</f>
        <v/>
      </c>
      <c r="H1464" s="394"/>
      <c r="I1464" s="394"/>
      <c r="J1464" s="40"/>
      <c r="K1464" s="40"/>
      <c r="L1464" s="40"/>
      <c r="M1464" s="395"/>
      <c r="N1464" s="395"/>
      <c r="O1464" s="395"/>
      <c r="P1464" s="395"/>
      <c r="Q1464" s="395"/>
      <c r="R1464" s="35"/>
      <c r="S1464" s="35"/>
      <c r="T1464" s="35"/>
      <c r="U1464" s="35"/>
      <c r="V1464" s="35"/>
      <c r="W1464" s="35"/>
      <c r="X1464" s="396" t="str">
        <f>IF(E1464="","",VLOOKUP(E1464,Transporte!$A$3:$D$281,4,FALSE))</f>
        <v/>
      </c>
      <c r="Y1464" s="396"/>
      <c r="Z1464" s="396"/>
      <c r="AA1464" s="396"/>
      <c r="AB1464" s="396"/>
      <c r="AC1464" s="397"/>
      <c r="AD1464" s="397"/>
      <c r="AE1464" s="397"/>
      <c r="AF1464" s="38" t="str">
        <f>IF(M1464="","",M1464*X1464*AC1464)</f>
        <v/>
      </c>
      <c r="AL1464" s="71"/>
      <c r="AQ1464" s="113"/>
    </row>
    <row r="1465" spans="1:48" s="43" customFormat="1" outlineLevel="1" x14ac:dyDescent="0.3">
      <c r="A1465" s="391" t="str">
        <f>IF(E1465="","",VLOOKUP(E1465,Transporte!$A$3:$D$281,2,FALSE))</f>
        <v/>
      </c>
      <c r="B1465" s="392"/>
      <c r="C1465" s="392"/>
      <c r="D1465" s="392"/>
      <c r="E1465" s="393"/>
      <c r="F1465" s="393"/>
      <c r="G1465" s="394" t="str">
        <f>IF(E1465="","",VLOOKUP(E1465,Transporte!$A$3:$D$281,3,FALSE))</f>
        <v/>
      </c>
      <c r="H1465" s="394"/>
      <c r="I1465" s="394"/>
      <c r="J1465" s="40"/>
      <c r="K1465" s="40"/>
      <c r="L1465" s="40"/>
      <c r="M1465" s="395"/>
      <c r="N1465" s="395"/>
      <c r="O1465" s="395"/>
      <c r="P1465" s="395"/>
      <c r="Q1465" s="395"/>
      <c r="R1465" s="35"/>
      <c r="S1465" s="35"/>
      <c r="T1465" s="35"/>
      <c r="U1465" s="35"/>
      <c r="V1465" s="35"/>
      <c r="W1465" s="35"/>
      <c r="X1465" s="396" t="str">
        <f>IF(E1465="","",VLOOKUP(E1465,Transporte!$A$3:$D$281,4,FALSE))</f>
        <v/>
      </c>
      <c r="Y1465" s="396"/>
      <c r="Z1465" s="396"/>
      <c r="AA1465" s="396"/>
      <c r="AB1465" s="396"/>
      <c r="AC1465" s="397"/>
      <c r="AD1465" s="397"/>
      <c r="AE1465" s="397"/>
      <c r="AF1465" s="38" t="str">
        <f>IF(M1465="","",M1465*X1465*AC1465)</f>
        <v/>
      </c>
      <c r="AL1465" s="71"/>
      <c r="AQ1465" s="113"/>
    </row>
    <row r="1466" spans="1:48" s="43" customFormat="1" outlineLevel="1" x14ac:dyDescent="0.3">
      <c r="A1466" s="391" t="str">
        <f>IF(E1466="","",VLOOKUP(E1466,Transporte!$A$3:$D$281,2,FALSE))</f>
        <v/>
      </c>
      <c r="B1466" s="392"/>
      <c r="C1466" s="392"/>
      <c r="D1466" s="392"/>
      <c r="E1466" s="393"/>
      <c r="F1466" s="393"/>
      <c r="G1466" s="394" t="str">
        <f>IF(E1466="","",VLOOKUP(E1466,Transporte!$A$3:$D$281,3,FALSE))</f>
        <v/>
      </c>
      <c r="H1466" s="394"/>
      <c r="I1466" s="394"/>
      <c r="J1466" s="40"/>
      <c r="K1466" s="40"/>
      <c r="L1466" s="40"/>
      <c r="M1466" s="395"/>
      <c r="N1466" s="395"/>
      <c r="O1466" s="395"/>
      <c r="P1466" s="395"/>
      <c r="Q1466" s="395"/>
      <c r="R1466" s="35"/>
      <c r="S1466" s="35"/>
      <c r="T1466" s="35"/>
      <c r="U1466" s="35"/>
      <c r="V1466" s="35"/>
      <c r="W1466" s="35"/>
      <c r="X1466" s="396" t="str">
        <f>IF(E1466="","",VLOOKUP(E1466,Transporte!$A$3:$D$281,4,FALSE))</f>
        <v/>
      </c>
      <c r="Y1466" s="396"/>
      <c r="Z1466" s="396"/>
      <c r="AA1466" s="396"/>
      <c r="AB1466" s="396"/>
      <c r="AC1466" s="397"/>
      <c r="AD1466" s="397"/>
      <c r="AE1466" s="397"/>
      <c r="AF1466" s="38" t="str">
        <f>IF(M1466="","",M1466*X1466*AC1466)</f>
        <v/>
      </c>
      <c r="AL1466" s="71"/>
      <c r="AQ1466" s="113"/>
    </row>
    <row r="1467" spans="1:48" s="43" customFormat="1" outlineLevel="1" x14ac:dyDescent="0.3">
      <c r="A1467" s="391" t="str">
        <f>IF(E1467="","",VLOOKUP(E1467,Transporte!$A$3:$D$281,2,FALSE))</f>
        <v/>
      </c>
      <c r="B1467" s="392"/>
      <c r="C1467" s="392"/>
      <c r="D1467" s="392"/>
      <c r="E1467" s="393"/>
      <c r="F1467" s="393"/>
      <c r="G1467" s="394" t="str">
        <f>IF(E1467="","",VLOOKUP(E1467,Transporte!$A$3:$D$281,3,FALSE))</f>
        <v/>
      </c>
      <c r="H1467" s="394"/>
      <c r="I1467" s="394"/>
      <c r="J1467" s="40"/>
      <c r="K1467" s="40"/>
      <c r="L1467" s="40"/>
      <c r="M1467" s="395"/>
      <c r="N1467" s="395"/>
      <c r="O1467" s="395"/>
      <c r="P1467" s="395"/>
      <c r="Q1467" s="395"/>
      <c r="R1467" s="35"/>
      <c r="S1467" s="35"/>
      <c r="T1467" s="35"/>
      <c r="U1467" s="35"/>
      <c r="V1467" s="35"/>
      <c r="W1467" s="35"/>
      <c r="X1467" s="396" t="str">
        <f>IF(E1467="","",VLOOKUP(E1467,Transporte!$A$3:$D$281,4,f))</f>
        <v/>
      </c>
      <c r="Y1467" s="396"/>
      <c r="Z1467" s="396"/>
      <c r="AA1467" s="396"/>
      <c r="AB1467" s="396"/>
      <c r="AC1467" s="397"/>
      <c r="AD1467" s="397"/>
      <c r="AE1467" s="397"/>
      <c r="AF1467" s="38" t="str">
        <f>IF(M1467="","",M1467*X1467*AC1467)</f>
        <v/>
      </c>
      <c r="AL1467" s="71"/>
      <c r="AQ1467" s="113"/>
    </row>
    <row r="1468" spans="1:48" s="43" customFormat="1" outlineLevel="1" x14ac:dyDescent="0.3">
      <c r="A1468" s="398" t="s">
        <v>53</v>
      </c>
      <c r="B1468" s="399"/>
      <c r="C1468" s="399"/>
      <c r="D1468" s="399"/>
      <c r="E1468" s="399"/>
      <c r="F1468" s="399"/>
      <c r="G1468" s="399"/>
      <c r="H1468" s="399"/>
      <c r="I1468" s="399"/>
      <c r="J1468" s="399"/>
      <c r="K1468" s="399"/>
      <c r="L1468" s="399"/>
      <c r="M1468" s="399"/>
      <c r="N1468" s="399"/>
      <c r="O1468" s="399"/>
      <c r="P1468" s="399"/>
      <c r="Q1468" s="399"/>
      <c r="R1468" s="399"/>
      <c r="S1468" s="399"/>
      <c r="T1468" s="399"/>
      <c r="U1468" s="399"/>
      <c r="V1468" s="399"/>
      <c r="W1468" s="400">
        <f>TRUNC(SUM(AA1463:AF1467),2)</f>
        <v>0</v>
      </c>
      <c r="X1468" s="401"/>
      <c r="Y1468" s="401"/>
      <c r="Z1468" s="401"/>
      <c r="AA1468" s="401"/>
      <c r="AB1468" s="401"/>
      <c r="AC1468" s="401"/>
      <c r="AD1468" s="401"/>
      <c r="AE1468" s="401"/>
      <c r="AF1468" s="401"/>
      <c r="AL1468" s="71"/>
      <c r="AQ1468" s="113"/>
    </row>
    <row r="1469" spans="1:48" s="43" customFormat="1" outlineLevel="1" x14ac:dyDescent="0.3">
      <c r="A1469" s="25"/>
      <c r="B1469" s="26"/>
      <c r="C1469" s="26"/>
      <c r="D1469" s="27"/>
      <c r="E1469" s="28"/>
      <c r="F1469" s="28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  <c r="R1469" s="26"/>
      <c r="S1469" s="26"/>
      <c r="T1469" s="26"/>
      <c r="U1469" s="26"/>
      <c r="V1469" s="26"/>
      <c r="W1469" s="26"/>
      <c r="X1469" s="47"/>
      <c r="Y1469" s="47"/>
      <c r="Z1469" s="47"/>
      <c r="AA1469" s="47"/>
      <c r="AB1469" s="50"/>
      <c r="AC1469" s="50"/>
      <c r="AD1469" s="50"/>
      <c r="AE1469" s="50"/>
      <c r="AF1469" s="29"/>
      <c r="AL1469" s="71"/>
      <c r="AQ1469" s="113"/>
    </row>
    <row r="1470" spans="1:48" s="43" customFormat="1" x14ac:dyDescent="0.3">
      <c r="A1470" s="402" t="s">
        <v>54</v>
      </c>
      <c r="B1470" s="403"/>
      <c r="C1470" s="403"/>
      <c r="D1470" s="403"/>
      <c r="E1470" s="403"/>
      <c r="F1470" s="403"/>
      <c r="G1470" s="403"/>
      <c r="H1470" s="403"/>
      <c r="I1470" s="403"/>
      <c r="J1470" s="403"/>
      <c r="K1470" s="403"/>
      <c r="L1470" s="403"/>
      <c r="M1470" s="403"/>
      <c r="N1470" s="403"/>
      <c r="O1470" s="403"/>
      <c r="P1470" s="403"/>
      <c r="Q1470" s="403"/>
      <c r="R1470" s="403"/>
      <c r="S1470" s="403"/>
      <c r="T1470" s="403"/>
      <c r="U1470" s="403"/>
      <c r="V1470" s="403"/>
      <c r="W1470" s="404"/>
      <c r="X1470" s="405">
        <f>SUM(N1438,W1451,W1460,W1468)</f>
        <v>37.99</v>
      </c>
      <c r="Y1470" s="405"/>
      <c r="Z1470" s="405"/>
      <c r="AA1470" s="405"/>
      <c r="AB1470" s="405"/>
      <c r="AC1470" s="405"/>
      <c r="AD1470" s="405"/>
      <c r="AE1470" s="405"/>
      <c r="AF1470" s="405"/>
      <c r="AH1470" s="54">
        <v>80</v>
      </c>
      <c r="AL1470" s="71">
        <f>AH1470/AJ1404*AI1404</f>
        <v>80</v>
      </c>
      <c r="AM1470" s="69">
        <f>AL1470-AH1470</f>
        <v>0</v>
      </c>
      <c r="AN1470" s="70">
        <f>AM1470/AH1470</f>
        <v>0</v>
      </c>
      <c r="AP1470" s="74"/>
      <c r="AQ1470" s="113"/>
      <c r="AR1470" s="54">
        <v>1</v>
      </c>
      <c r="AT1470" s="43">
        <f>(((AR1470*$AV$2)-AR1470))*-1</f>
        <v>1</v>
      </c>
      <c r="AU1470" s="43">
        <f>(AR1470*$AV$2)+AR1470</f>
        <v>1</v>
      </c>
      <c r="AV1470" s="121">
        <f>(AH1470*$AW$2/AR1470)-$AW$2</f>
        <v>79</v>
      </c>
    </row>
    <row r="1471" spans="1:48" s="43" customFormat="1" x14ac:dyDescent="0.3">
      <c r="A1471" s="402" t="s">
        <v>55</v>
      </c>
      <c r="B1471" s="403"/>
      <c r="C1471" s="403"/>
      <c r="D1471" s="403"/>
      <c r="E1471" s="403"/>
      <c r="F1471" s="403"/>
      <c r="G1471" s="403"/>
      <c r="H1471" s="403"/>
      <c r="I1471" s="403"/>
      <c r="J1471" s="403"/>
      <c r="K1471" s="403"/>
      <c r="L1471" s="403"/>
      <c r="M1471" s="403"/>
      <c r="N1471" s="403"/>
      <c r="O1471" s="403"/>
      <c r="P1471" s="403"/>
      <c r="Q1471" s="403"/>
      <c r="R1471" s="403"/>
      <c r="S1471" s="403"/>
      <c r="T1471" s="404"/>
      <c r="U1471" s="406">
        <f>$U$69</f>
        <v>13.350000000000001</v>
      </c>
      <c r="V1471" s="406"/>
      <c r="W1471" s="406"/>
      <c r="X1471" s="405">
        <f>TRUNC(X1470*U1471/100,2)</f>
        <v>5.07</v>
      </c>
      <c r="Y1471" s="405"/>
      <c r="Z1471" s="405"/>
      <c r="AA1471" s="405"/>
      <c r="AB1471" s="405"/>
      <c r="AC1471" s="405"/>
      <c r="AD1471" s="405"/>
      <c r="AE1471" s="405"/>
      <c r="AF1471" s="405"/>
      <c r="AH1471" s="41"/>
      <c r="AJ1471" s="45"/>
      <c r="AL1471" s="71"/>
      <c r="AQ1471" s="113"/>
      <c r="AR1471" s="41"/>
    </row>
    <row r="1472" spans="1:48" s="43" customFormat="1" x14ac:dyDescent="0.3">
      <c r="A1472" s="402" t="s">
        <v>56</v>
      </c>
      <c r="B1472" s="403"/>
      <c r="C1472" s="403"/>
      <c r="D1472" s="403"/>
      <c r="E1472" s="403"/>
      <c r="F1472" s="403"/>
      <c r="G1472" s="403"/>
      <c r="H1472" s="403"/>
      <c r="I1472" s="403"/>
      <c r="J1472" s="403"/>
      <c r="K1472" s="403"/>
      <c r="L1472" s="403"/>
      <c r="M1472" s="403"/>
      <c r="N1472" s="403"/>
      <c r="O1472" s="403"/>
      <c r="P1472" s="403"/>
      <c r="Q1472" s="403"/>
      <c r="R1472" s="403"/>
      <c r="S1472" s="403"/>
      <c r="T1472" s="403"/>
      <c r="U1472" s="403"/>
      <c r="V1472" s="403"/>
      <c r="W1472" s="404"/>
      <c r="X1472" s="405">
        <f>SUM(X1470:AF1471)</f>
        <v>43.06</v>
      </c>
      <c r="Y1472" s="405"/>
      <c r="Z1472" s="405"/>
      <c r="AA1472" s="405"/>
      <c r="AB1472" s="405"/>
      <c r="AC1472" s="405"/>
      <c r="AD1472" s="405"/>
      <c r="AE1472" s="405"/>
      <c r="AF1472" s="405"/>
      <c r="AH1472" s="41"/>
      <c r="AI1472" s="43">
        <f>AJ1404</f>
        <v>43.06</v>
      </c>
      <c r="AJ1472" s="44">
        <f>AI1472-X1472</f>
        <v>0</v>
      </c>
      <c r="AL1472" s="71"/>
      <c r="AQ1472" s="113"/>
      <c r="AR1472" s="41"/>
    </row>
    <row r="1473" spans="1:43" s="43" customFormat="1" x14ac:dyDescent="0.3">
      <c r="A1473" s="21" t="s">
        <v>20</v>
      </c>
      <c r="B1473" s="62"/>
      <c r="C1473" s="62"/>
      <c r="D1473" s="22"/>
      <c r="E1473" s="23"/>
      <c r="F1473" s="23"/>
      <c r="G1473" s="62"/>
      <c r="H1473" s="62"/>
      <c r="I1473" s="62"/>
      <c r="J1473" s="62"/>
      <c r="K1473" s="62"/>
      <c r="L1473" s="62"/>
      <c r="M1473" s="62"/>
      <c r="N1473" s="62"/>
      <c r="O1473" s="62"/>
      <c r="P1473" s="62"/>
      <c r="Q1473" s="62"/>
      <c r="R1473" s="62"/>
      <c r="S1473" s="62"/>
      <c r="T1473" s="62"/>
      <c r="U1473" s="62"/>
      <c r="V1473" s="62"/>
      <c r="W1473" s="62"/>
      <c r="X1473" s="46"/>
      <c r="Y1473" s="46"/>
      <c r="Z1473" s="46"/>
      <c r="AA1473" s="46"/>
      <c r="AB1473" s="61"/>
      <c r="AC1473" s="61"/>
      <c r="AD1473" s="61"/>
      <c r="AE1473" s="61"/>
      <c r="AF1473" s="24"/>
      <c r="AL1473" s="71"/>
      <c r="AQ1473" s="113"/>
    </row>
    <row r="1474" spans="1:43" s="43" customFormat="1" ht="33.75" customHeight="1" x14ac:dyDescent="0.3">
      <c r="A1474" s="25" t="s">
        <v>21</v>
      </c>
      <c r="B1474" s="442">
        <v>44205</v>
      </c>
      <c r="C1474" s="442"/>
      <c r="D1474" s="443" t="str">
        <f>VLOOKUP(B1474,Serviços!A:E,2,FALSE)</f>
        <v>PRÉ-MISTURADO A FRIO - PMF (PAV.URB.)</v>
      </c>
      <c r="E1474" s="443"/>
      <c r="F1474" s="443"/>
      <c r="G1474" s="443"/>
      <c r="H1474" s="443"/>
      <c r="I1474" s="443"/>
      <c r="J1474" s="443"/>
      <c r="K1474" s="443"/>
      <c r="L1474" s="443"/>
      <c r="M1474" s="443"/>
      <c r="N1474" s="443"/>
      <c r="O1474" s="443"/>
      <c r="P1474" s="443"/>
      <c r="Q1474" s="443"/>
      <c r="R1474" s="443"/>
      <c r="S1474" s="443"/>
      <c r="T1474" s="443"/>
      <c r="U1474" s="443"/>
      <c r="V1474" s="443"/>
      <c r="W1474" s="443"/>
      <c r="X1474" s="443"/>
      <c r="Y1474" s="443"/>
      <c r="Z1474" s="443"/>
      <c r="AA1474" s="443"/>
      <c r="AB1474" s="443"/>
      <c r="AC1474" s="429" t="s">
        <v>22</v>
      </c>
      <c r="AD1474" s="429"/>
      <c r="AE1474" s="429"/>
      <c r="AF1474" s="53" t="str">
        <f>VLOOKUP(B1474,Serviços!A:E,3,FALSE)</f>
        <v xml:space="preserve">m3    </v>
      </c>
      <c r="AI1474" s="44">
        <f>X1542</f>
        <v>254.82</v>
      </c>
      <c r="AJ1474" s="43">
        <f>VLOOKUP(B1474,Orçamento!$A:$D,4,FALSE)</f>
        <v>254.82</v>
      </c>
      <c r="AK1474" s="44">
        <f>AI1474-AJ1474</f>
        <v>0</v>
      </c>
      <c r="AL1474" s="71"/>
      <c r="AP1474" s="74">
        <f>X1540</f>
        <v>224.81</v>
      </c>
      <c r="AQ1474" s="113" t="s">
        <v>836</v>
      </c>
    </row>
    <row r="1475" spans="1:43" s="43" customFormat="1" outlineLevel="1" x14ac:dyDescent="0.3">
      <c r="A1475" s="25"/>
      <c r="B1475" s="26"/>
      <c r="C1475" s="26"/>
      <c r="D1475" s="27"/>
      <c r="E1475" s="28"/>
      <c r="F1475" s="28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  <c r="R1475" s="26"/>
      <c r="S1475" s="26"/>
      <c r="T1475" s="26"/>
      <c r="U1475" s="26"/>
      <c r="V1475" s="26"/>
      <c r="W1475" s="26"/>
      <c r="X1475" s="47"/>
      <c r="Y1475" s="47"/>
      <c r="Z1475" s="47"/>
      <c r="AA1475" s="47"/>
      <c r="AB1475" s="50"/>
      <c r="AC1475" s="50"/>
      <c r="AD1475" s="50"/>
      <c r="AE1475" s="50"/>
      <c r="AF1475" s="29"/>
      <c r="AL1475" s="71"/>
      <c r="AQ1475" s="113"/>
    </row>
    <row r="1476" spans="1:43" s="43" customFormat="1" outlineLevel="1" x14ac:dyDescent="0.3">
      <c r="A1476" s="409" t="s">
        <v>23</v>
      </c>
      <c r="B1476" s="409"/>
      <c r="C1476" s="409"/>
      <c r="D1476" s="409"/>
      <c r="E1476" s="410" t="s">
        <v>24</v>
      </c>
      <c r="F1476" s="410"/>
      <c r="G1476" s="58" t="s">
        <v>25</v>
      </c>
      <c r="H1476" s="410" t="s">
        <v>26</v>
      </c>
      <c r="I1476" s="410"/>
      <c r="J1476" s="410"/>
      <c r="K1476" s="410"/>
      <c r="L1476" s="410" t="s">
        <v>27</v>
      </c>
      <c r="M1476" s="410"/>
      <c r="N1476" s="410" t="s">
        <v>28</v>
      </c>
      <c r="O1476" s="410"/>
      <c r="P1476" s="410"/>
      <c r="Q1476" s="410"/>
      <c r="R1476" s="410"/>
      <c r="S1476" s="410"/>
      <c r="T1476" s="410"/>
      <c r="U1476" s="410"/>
      <c r="V1476" s="410" t="s">
        <v>29</v>
      </c>
      <c r="W1476" s="410"/>
      <c r="X1476" s="410"/>
      <c r="Y1476" s="410"/>
      <c r="Z1476" s="410"/>
      <c r="AA1476" s="411" t="s">
        <v>30</v>
      </c>
      <c r="AB1476" s="411"/>
      <c r="AC1476" s="411"/>
      <c r="AD1476" s="411"/>
      <c r="AE1476" s="411" t="s">
        <v>31</v>
      </c>
      <c r="AF1476" s="411"/>
      <c r="AL1476" s="71"/>
      <c r="AQ1476" s="113"/>
    </row>
    <row r="1477" spans="1:43" s="43" customFormat="1" ht="34.5" customHeight="1" outlineLevel="1" x14ac:dyDescent="0.3">
      <c r="A1477" s="439" t="str">
        <f>IF(E1477=0,"",VLOOKUP(E1477,Equipamentos!$A$3:$V$145,2,FALSE))</f>
        <v>ROLO COMPACTADOR DE PNEUS AUTOPROPELIDO - 27 T</v>
      </c>
      <c r="B1477" s="440"/>
      <c r="C1477" s="440"/>
      <c r="D1477" s="440"/>
      <c r="E1477" s="441">
        <v>30015</v>
      </c>
      <c r="F1477" s="441"/>
      <c r="G1477" s="59"/>
      <c r="H1477" s="413">
        <v>0.37</v>
      </c>
      <c r="I1477" s="413"/>
      <c r="J1477" s="413"/>
      <c r="K1477" s="413"/>
      <c r="L1477" s="408">
        <f t="shared" ref="L1477:L1485" si="113">IF(H1477&gt;0,1-H1477,"")</f>
        <v>0.63</v>
      </c>
      <c r="M1477" s="408"/>
      <c r="N1477" s="438">
        <f>IF(E1477="","",VLOOKUP(E1477,Equipamentos!$A$3:$V$658,3,FALSE))</f>
        <v>154.08000000000001</v>
      </c>
      <c r="O1477" s="438"/>
      <c r="P1477" s="438"/>
      <c r="Q1477" s="438"/>
      <c r="R1477" s="438"/>
      <c r="S1477" s="438"/>
      <c r="T1477" s="438"/>
      <c r="U1477" s="438"/>
      <c r="V1477" s="30"/>
      <c r="W1477" s="438">
        <f>IF(E1477="","",VLOOKUP(E1477,Equipamentos!$A$3:$V$658,4,FALSE))</f>
        <v>70.62</v>
      </c>
      <c r="X1477" s="438"/>
      <c r="Y1477" s="438"/>
      <c r="Z1477" s="438"/>
      <c r="AA1477" s="414">
        <v>1</v>
      </c>
      <c r="AB1477" s="414"/>
      <c r="AC1477" s="414"/>
      <c r="AD1477" s="414"/>
      <c r="AE1477" s="429">
        <f>TRUNC(IF(AA1477="","",((H1477*N1477)+(L1477*W1477))*AA1477),2)</f>
        <v>101.5</v>
      </c>
      <c r="AF1477" s="430"/>
      <c r="AL1477" s="71"/>
      <c r="AQ1477" s="113"/>
    </row>
    <row r="1478" spans="1:43" s="43" customFormat="1" outlineLevel="1" x14ac:dyDescent="0.3">
      <c r="A1478" s="415" t="str">
        <f>IF(E1478=0,"",VLOOKUP(E1478,Equipamentos!$A$3:$V$145,2,FALSE))</f>
        <v>ROLO LISO TANDEN - 10 t</v>
      </c>
      <c r="B1478" s="416"/>
      <c r="C1478" s="416"/>
      <c r="D1478" s="416"/>
      <c r="E1478" s="434">
        <v>30012</v>
      </c>
      <c r="F1478" s="434"/>
      <c r="G1478" s="28"/>
      <c r="H1478" s="408">
        <v>0.43</v>
      </c>
      <c r="I1478" s="408"/>
      <c r="J1478" s="408"/>
      <c r="K1478" s="408"/>
      <c r="L1478" s="408">
        <f t="shared" si="113"/>
        <v>0.57000000000000006</v>
      </c>
      <c r="M1478" s="408"/>
      <c r="N1478" s="438">
        <f>IF(E1478="","",VLOOKUP(E1478,Equipamentos!$A$3:$V$658,3,FALSE))</f>
        <v>307.95</v>
      </c>
      <c r="O1478" s="438"/>
      <c r="P1478" s="438"/>
      <c r="Q1478" s="438"/>
      <c r="R1478" s="438"/>
      <c r="S1478" s="438"/>
      <c r="T1478" s="438"/>
      <c r="U1478" s="438"/>
      <c r="V1478" s="30"/>
      <c r="W1478" s="438">
        <f>IF(E1478="","",VLOOKUP(E1478,Equipamentos!$A$3:$V$658,4,FALSE))</f>
        <v>121.58</v>
      </c>
      <c r="X1478" s="438"/>
      <c r="Y1478" s="438"/>
      <c r="Z1478" s="438"/>
      <c r="AA1478" s="397">
        <v>1</v>
      </c>
      <c r="AB1478" s="397"/>
      <c r="AC1478" s="397"/>
      <c r="AD1478" s="397"/>
      <c r="AE1478" s="429">
        <f>TRUNC(IF(AA1478="","",((H1478*N1478)+(L1478*W1478))*AA1478),2)</f>
        <v>201.71</v>
      </c>
      <c r="AF1478" s="430"/>
      <c r="AL1478" s="71"/>
      <c r="AQ1478" s="113"/>
    </row>
    <row r="1479" spans="1:43" s="43" customFormat="1" outlineLevel="1" x14ac:dyDescent="0.3">
      <c r="A1479" s="415" t="str">
        <f>IF(E1479=0,"",VLOOKUP(E1479,Equipamentos!$A$3:$V$145,2,FALSE))</f>
        <v>TRATOR DE PNEUS AGRÍCOLA - MF 4292 OU EQUIVALENTE</v>
      </c>
      <c r="B1479" s="416"/>
      <c r="C1479" s="416"/>
      <c r="D1479" s="416"/>
      <c r="E1479" s="434">
        <v>30005</v>
      </c>
      <c r="F1479" s="434"/>
      <c r="G1479" s="28"/>
      <c r="H1479" s="408">
        <v>0.2</v>
      </c>
      <c r="I1479" s="408"/>
      <c r="J1479" s="408"/>
      <c r="K1479" s="408"/>
      <c r="L1479" s="408">
        <f t="shared" si="113"/>
        <v>0.8</v>
      </c>
      <c r="M1479" s="408"/>
      <c r="N1479" s="438">
        <f>IF(E1479="","",VLOOKUP(E1479,Equipamentos!$A$3:$V$658,3,FALSE))</f>
        <v>158.13999999999999</v>
      </c>
      <c r="O1479" s="438"/>
      <c r="P1479" s="438"/>
      <c r="Q1479" s="438"/>
      <c r="R1479" s="438"/>
      <c r="S1479" s="438"/>
      <c r="T1479" s="438"/>
      <c r="U1479" s="438"/>
      <c r="V1479" s="30"/>
      <c r="W1479" s="438">
        <f>IF(E1479="","",VLOOKUP(E1479,Equipamentos!$A$3:$V$658,4,FALSE))</f>
        <v>59.2</v>
      </c>
      <c r="X1479" s="438"/>
      <c r="Y1479" s="438"/>
      <c r="Z1479" s="438"/>
      <c r="AA1479" s="397">
        <v>1</v>
      </c>
      <c r="AB1479" s="397"/>
      <c r="AC1479" s="397"/>
      <c r="AD1479" s="397"/>
      <c r="AE1479" s="429">
        <f>TRUNC(IF(AA1479="","",((H1479*N1479)+(L1479*W1479))*AA1479),2)</f>
        <v>78.98</v>
      </c>
      <c r="AF1479" s="430"/>
      <c r="AL1479" s="71"/>
      <c r="AQ1479" s="113"/>
    </row>
    <row r="1480" spans="1:43" s="43" customFormat="1" outlineLevel="1" x14ac:dyDescent="0.3">
      <c r="A1480" s="415" t="str">
        <f>IF(E1480=0,"",VLOOKUP(E1480,Equipamentos!$A$3:$V$145,2,FALSE))</f>
        <v>VASSOURA MECÂNICA REBOCÁVEL</v>
      </c>
      <c r="B1480" s="416"/>
      <c r="C1480" s="416"/>
      <c r="D1480" s="416"/>
      <c r="E1480" s="434">
        <v>30017</v>
      </c>
      <c r="F1480" s="434"/>
      <c r="G1480" s="28"/>
      <c r="H1480" s="408">
        <v>0.2</v>
      </c>
      <c r="I1480" s="408"/>
      <c r="J1480" s="408"/>
      <c r="K1480" s="408"/>
      <c r="L1480" s="408">
        <f t="shared" si="113"/>
        <v>0.8</v>
      </c>
      <c r="M1480" s="408"/>
      <c r="N1480" s="438">
        <f>IF(E1480="","",VLOOKUP(E1480,Equipamentos!$A$3:$V$658,3,FALSE))</f>
        <v>13.08</v>
      </c>
      <c r="O1480" s="438"/>
      <c r="P1480" s="438"/>
      <c r="Q1480" s="438"/>
      <c r="R1480" s="438"/>
      <c r="S1480" s="438"/>
      <c r="T1480" s="438"/>
      <c r="U1480" s="438"/>
      <c r="V1480" s="30"/>
      <c r="W1480" s="438">
        <f>IF(E1480="","",VLOOKUP(E1480,Equipamentos!$A$3:$V$658,4,FALSE))</f>
        <v>8.41</v>
      </c>
      <c r="X1480" s="438"/>
      <c r="Y1480" s="438"/>
      <c r="Z1480" s="438"/>
      <c r="AA1480" s="397">
        <v>1</v>
      </c>
      <c r="AB1480" s="397"/>
      <c r="AC1480" s="397"/>
      <c r="AD1480" s="397"/>
      <c r="AE1480" s="429">
        <f>TRUNC(IF(AA1480="","",((H1480*N1480)+(L1480*W1480))*AA1480),2)</f>
        <v>9.34</v>
      </c>
      <c r="AF1480" s="430"/>
      <c r="AL1480" s="71"/>
      <c r="AQ1480" s="113"/>
    </row>
    <row r="1481" spans="1:43" s="43" customFormat="1" outlineLevel="1" x14ac:dyDescent="0.3">
      <c r="A1481" s="415" t="str">
        <f>IF(E1481=0,"",VLOOKUP(E1481,Equipamentos!$A$3:$V$145,2,FALSE))</f>
        <v>VIBROACABADORA DE ASFALTO SOBRE ESTEIRAS</v>
      </c>
      <c r="B1481" s="416"/>
      <c r="C1481" s="416"/>
      <c r="D1481" s="416"/>
      <c r="E1481" s="434">
        <v>30023</v>
      </c>
      <c r="F1481" s="434"/>
      <c r="G1481" s="28"/>
      <c r="H1481" s="408">
        <v>1</v>
      </c>
      <c r="I1481" s="408"/>
      <c r="J1481" s="408"/>
      <c r="K1481" s="408"/>
      <c r="L1481" s="408">
        <f t="shared" si="113"/>
        <v>0</v>
      </c>
      <c r="M1481" s="408"/>
      <c r="N1481" s="438">
        <f>IF(E1481="","",VLOOKUP(E1481,Equipamentos!$A$3:$V$658,3,FALSE))</f>
        <v>199.77</v>
      </c>
      <c r="O1481" s="438"/>
      <c r="P1481" s="438"/>
      <c r="Q1481" s="438"/>
      <c r="R1481" s="438"/>
      <c r="S1481" s="438"/>
      <c r="T1481" s="438"/>
      <c r="U1481" s="438"/>
      <c r="V1481" s="30"/>
      <c r="W1481" s="438">
        <f>IF(E1481="","",VLOOKUP(E1481,Equipamentos!$A$3:$V$658,4,FALSE))</f>
        <v>80.489999999999995</v>
      </c>
      <c r="X1481" s="438"/>
      <c r="Y1481" s="438"/>
      <c r="Z1481" s="438"/>
      <c r="AA1481" s="397">
        <v>1</v>
      </c>
      <c r="AB1481" s="397"/>
      <c r="AC1481" s="397"/>
      <c r="AD1481" s="397"/>
      <c r="AE1481" s="429">
        <f>TRUNC(IF(AA1481="","",((H1481*N1481)+(L1481*W1481))*AA1481),2)</f>
        <v>199.77</v>
      </c>
      <c r="AF1481" s="430"/>
      <c r="AL1481" s="71"/>
      <c r="AQ1481" s="113"/>
    </row>
    <row r="1482" spans="1:43" s="43" customFormat="1" outlineLevel="1" x14ac:dyDescent="0.3">
      <c r="A1482" s="415" t="str">
        <f>IF(E1482=0,"",VLOOKUP(E1482,Equipamentos!$A$3:$V$145,2,FALSE))</f>
        <v/>
      </c>
      <c r="B1482" s="416"/>
      <c r="C1482" s="416"/>
      <c r="D1482" s="416"/>
      <c r="E1482" s="434"/>
      <c r="F1482" s="434"/>
      <c r="G1482" s="28"/>
      <c r="H1482" s="408"/>
      <c r="I1482" s="408"/>
      <c r="J1482" s="408"/>
      <c r="K1482" s="408"/>
      <c r="L1482" s="408" t="str">
        <f t="shared" si="113"/>
        <v/>
      </c>
      <c r="M1482" s="408"/>
      <c r="N1482" s="438" t="str">
        <f>IF(E1482="","",VLOOKUP(E1482,Equipamentos!$A$3:$V$64,3,FALSE))</f>
        <v/>
      </c>
      <c r="O1482" s="438"/>
      <c r="P1482" s="438"/>
      <c r="Q1482" s="438"/>
      <c r="R1482" s="438"/>
      <c r="S1482" s="438"/>
      <c r="T1482" s="438"/>
      <c r="U1482" s="438"/>
      <c r="V1482" s="30"/>
      <c r="W1482" s="438" t="str">
        <f>IF(E1482="","",VLOOKUP(E1482,Equipamentos!$A$3:$V$64,4,FALSE))</f>
        <v/>
      </c>
      <c r="X1482" s="438"/>
      <c r="Y1482" s="438"/>
      <c r="Z1482" s="438"/>
      <c r="AA1482" s="397"/>
      <c r="AB1482" s="397"/>
      <c r="AC1482" s="397"/>
      <c r="AD1482" s="397"/>
      <c r="AE1482" s="429" t="str">
        <f>IF(AA1482="","",((H1482*N1482)+(L1482*W1482))*AA1482)</f>
        <v/>
      </c>
      <c r="AF1482" s="430"/>
      <c r="AL1482" s="71"/>
      <c r="AQ1482" s="113"/>
    </row>
    <row r="1483" spans="1:43" s="43" customFormat="1" outlineLevel="1" x14ac:dyDescent="0.3">
      <c r="A1483" s="415" t="str">
        <f>IF(E1483=0,"",VLOOKUP(E1483,Equipamentos!$A$3:$V$145,2,FALSE))</f>
        <v/>
      </c>
      <c r="B1483" s="416"/>
      <c r="C1483" s="416"/>
      <c r="D1483" s="416"/>
      <c r="E1483" s="434"/>
      <c r="F1483" s="434"/>
      <c r="G1483" s="28"/>
      <c r="H1483" s="408"/>
      <c r="I1483" s="408"/>
      <c r="J1483" s="408"/>
      <c r="K1483" s="408"/>
      <c r="L1483" s="408" t="str">
        <f t="shared" si="113"/>
        <v/>
      </c>
      <c r="M1483" s="408"/>
      <c r="N1483" s="438" t="str">
        <f>IF(E1483="","",VLOOKUP(E1483,Equipamentos!$A$3:$V$64,3,FALSE))</f>
        <v/>
      </c>
      <c r="O1483" s="438"/>
      <c r="P1483" s="438"/>
      <c r="Q1483" s="438"/>
      <c r="R1483" s="438"/>
      <c r="S1483" s="438"/>
      <c r="T1483" s="438"/>
      <c r="U1483" s="438"/>
      <c r="V1483" s="30"/>
      <c r="W1483" s="438" t="str">
        <f>IF(E1483="","",VLOOKUP(E1483,Equipamentos!$A$3:$V$64,4,FALSE))</f>
        <v/>
      </c>
      <c r="X1483" s="438"/>
      <c r="Y1483" s="438"/>
      <c r="Z1483" s="438"/>
      <c r="AA1483" s="397"/>
      <c r="AB1483" s="397"/>
      <c r="AC1483" s="397"/>
      <c r="AD1483" s="397"/>
      <c r="AE1483" s="429" t="str">
        <f>IF(AA1483="","",((H1483*N1483)+(L1483*W1483))*AA1483)</f>
        <v/>
      </c>
      <c r="AF1483" s="430"/>
      <c r="AL1483" s="71"/>
      <c r="AQ1483" s="113"/>
    </row>
    <row r="1484" spans="1:43" s="43" customFormat="1" outlineLevel="1" x14ac:dyDescent="0.3">
      <c r="A1484" s="415" t="str">
        <f>IF(E1484=0,"",VLOOKUP(E1484,Equipamentos!$A$3:$V$145,2,FALSE))</f>
        <v/>
      </c>
      <c r="B1484" s="416"/>
      <c r="C1484" s="416"/>
      <c r="D1484" s="416"/>
      <c r="E1484" s="434"/>
      <c r="F1484" s="434"/>
      <c r="G1484" s="28"/>
      <c r="H1484" s="408"/>
      <c r="I1484" s="408"/>
      <c r="J1484" s="408"/>
      <c r="K1484" s="408"/>
      <c r="L1484" s="408" t="str">
        <f t="shared" si="113"/>
        <v/>
      </c>
      <c r="M1484" s="408"/>
      <c r="N1484" s="435" t="str">
        <f>IF(E1484="","",VLOOKUP(E1484,Equipamentos!$A$3:$V$64,3,FALSE))</f>
        <v/>
      </c>
      <c r="O1484" s="435"/>
      <c r="P1484" s="435"/>
      <c r="Q1484" s="435"/>
      <c r="R1484" s="435"/>
      <c r="S1484" s="435"/>
      <c r="T1484" s="435"/>
      <c r="U1484" s="435"/>
      <c r="V1484" s="31"/>
      <c r="W1484" s="435" t="str">
        <f>IF(E1484="","",VLOOKUP(E1484,Equipamentos!$A$3:$V$64,4,FALSE))</f>
        <v/>
      </c>
      <c r="X1484" s="435"/>
      <c r="Y1484" s="435"/>
      <c r="Z1484" s="435"/>
      <c r="AA1484" s="397"/>
      <c r="AB1484" s="397"/>
      <c r="AC1484" s="397"/>
      <c r="AD1484" s="397"/>
      <c r="AE1484" s="429" t="str">
        <f>IF(AA1484="","",((H1484*N1484)+(L1484*W1484))*AA1484)</f>
        <v/>
      </c>
      <c r="AF1484" s="430"/>
      <c r="AL1484" s="71"/>
      <c r="AQ1484" s="113"/>
    </row>
    <row r="1485" spans="1:43" s="43" customFormat="1" outlineLevel="1" x14ac:dyDescent="0.3">
      <c r="A1485" s="415" t="str">
        <f>IF(E1485=0,"",VLOOKUP(E1485,Equipamentos!$A$3:$V$145,2,FALSE))</f>
        <v/>
      </c>
      <c r="B1485" s="416"/>
      <c r="C1485" s="416"/>
      <c r="D1485" s="416"/>
      <c r="E1485" s="434"/>
      <c r="F1485" s="434"/>
      <c r="G1485" s="28"/>
      <c r="H1485" s="408"/>
      <c r="I1485" s="408"/>
      <c r="J1485" s="408"/>
      <c r="K1485" s="408"/>
      <c r="L1485" s="408" t="str">
        <f t="shared" si="113"/>
        <v/>
      </c>
      <c r="M1485" s="408"/>
      <c r="N1485" s="435" t="str">
        <f>IF(E1485="","",VLOOKUP(E1485,Equipamentos!$A$3:$V$64,3,FALSE))</f>
        <v/>
      </c>
      <c r="O1485" s="435"/>
      <c r="P1485" s="435"/>
      <c r="Q1485" s="435"/>
      <c r="R1485" s="435"/>
      <c r="S1485" s="435"/>
      <c r="T1485" s="435"/>
      <c r="U1485" s="435"/>
      <c r="V1485" s="31"/>
      <c r="W1485" s="435" t="str">
        <f>IF(E1485="","",VLOOKUP(E1485,Equipamentos!$A$3:$V$64,4,FALSE))</f>
        <v/>
      </c>
      <c r="X1485" s="435"/>
      <c r="Y1485" s="435"/>
      <c r="Z1485" s="435"/>
      <c r="AA1485" s="397"/>
      <c r="AB1485" s="397"/>
      <c r="AC1485" s="397"/>
      <c r="AD1485" s="397"/>
      <c r="AE1485" s="436" t="str">
        <f>IF(AA1485="","",((H1485*N1485)+(L1485*W1485))*AA1485)</f>
        <v/>
      </c>
      <c r="AF1485" s="437"/>
      <c r="AL1485" s="71"/>
      <c r="AQ1485" s="113"/>
    </row>
    <row r="1486" spans="1:43" s="43" customFormat="1" outlineLevel="1" x14ac:dyDescent="0.3">
      <c r="A1486" s="398" t="s">
        <v>32</v>
      </c>
      <c r="B1486" s="399"/>
      <c r="C1486" s="399"/>
      <c r="D1486" s="399"/>
      <c r="E1486" s="399"/>
      <c r="F1486" s="399"/>
      <c r="G1486" s="399"/>
      <c r="H1486" s="399"/>
      <c r="I1486" s="399"/>
      <c r="J1486" s="399"/>
      <c r="K1486" s="399"/>
      <c r="L1486" s="399"/>
      <c r="M1486" s="399"/>
      <c r="N1486" s="399"/>
      <c r="O1486" s="399"/>
      <c r="P1486" s="399"/>
      <c r="Q1486" s="399"/>
      <c r="R1486" s="399"/>
      <c r="S1486" s="399"/>
      <c r="T1486" s="399"/>
      <c r="U1486" s="399"/>
      <c r="V1486" s="399"/>
      <c r="W1486" s="400">
        <f>TRUNC(SUM(AE1477:AF1485),2)</f>
        <v>591.29999999999995</v>
      </c>
      <c r="X1486" s="401"/>
      <c r="Y1486" s="401"/>
      <c r="Z1486" s="401"/>
      <c r="AA1486" s="401"/>
      <c r="AB1486" s="401"/>
      <c r="AC1486" s="401"/>
      <c r="AD1486" s="401"/>
      <c r="AE1486" s="401"/>
      <c r="AF1486" s="401"/>
      <c r="AL1486" s="71"/>
      <c r="AQ1486" s="113"/>
    </row>
    <row r="1487" spans="1:43" s="43" customFormat="1" outlineLevel="1" x14ac:dyDescent="0.3">
      <c r="A1487" s="25"/>
      <c r="B1487" s="26"/>
      <c r="C1487" s="26"/>
      <c r="D1487" s="27"/>
      <c r="E1487" s="28"/>
      <c r="F1487" s="28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  <c r="R1487" s="26"/>
      <c r="S1487" s="26"/>
      <c r="T1487" s="26"/>
      <c r="U1487" s="26"/>
      <c r="V1487" s="26"/>
      <c r="W1487" s="26"/>
      <c r="X1487" s="47"/>
      <c r="Y1487" s="47"/>
      <c r="Z1487" s="47"/>
      <c r="AA1487" s="47"/>
      <c r="AB1487" s="50"/>
      <c r="AC1487" s="50"/>
      <c r="AD1487" s="50"/>
      <c r="AE1487" s="50"/>
      <c r="AF1487" s="29"/>
      <c r="AL1487" s="71"/>
      <c r="AQ1487" s="113"/>
    </row>
    <row r="1488" spans="1:43" s="43" customFormat="1" outlineLevel="1" x14ac:dyDescent="0.3">
      <c r="A1488" s="409" t="s">
        <v>33</v>
      </c>
      <c r="B1488" s="409"/>
      <c r="C1488" s="409"/>
      <c r="D1488" s="409"/>
      <c r="E1488" s="410" t="s">
        <v>24</v>
      </c>
      <c r="F1488" s="410"/>
      <c r="G1488" s="410" t="s">
        <v>522</v>
      </c>
      <c r="H1488" s="410"/>
      <c r="I1488" s="410"/>
      <c r="J1488" s="410"/>
      <c r="K1488" s="410" t="s">
        <v>34</v>
      </c>
      <c r="L1488" s="410"/>
      <c r="M1488" s="410"/>
      <c r="N1488" s="410"/>
      <c r="O1488" s="410" t="s">
        <v>30</v>
      </c>
      <c r="P1488" s="410"/>
      <c r="Q1488" s="410"/>
      <c r="R1488" s="410"/>
      <c r="S1488" s="410"/>
      <c r="T1488" s="410"/>
      <c r="U1488" s="410" t="s">
        <v>946</v>
      </c>
      <c r="V1488" s="410"/>
      <c r="W1488" s="410"/>
      <c r="X1488" s="410"/>
      <c r="Y1488" s="410"/>
      <c r="Z1488" s="410"/>
      <c r="AA1488" s="411" t="s">
        <v>31</v>
      </c>
      <c r="AB1488" s="411"/>
      <c r="AC1488" s="411"/>
      <c r="AD1488" s="411"/>
      <c r="AE1488" s="411"/>
      <c r="AF1488" s="411"/>
      <c r="AL1488" s="71"/>
      <c r="AQ1488" s="113"/>
    </row>
    <row r="1489" spans="1:43" s="43" customFormat="1" outlineLevel="1" x14ac:dyDescent="0.3">
      <c r="A1489" s="391" t="str">
        <f>IF(E1489=0,"",VLOOKUP(E1489,'Mão de Obra'!$A$2:$AA$998,2,FALSE))</f>
        <v>ENCARREGADO DE SERVIÇO</v>
      </c>
      <c r="B1489" s="392"/>
      <c r="C1489" s="392"/>
      <c r="D1489" s="392"/>
      <c r="E1489" s="412">
        <v>20002</v>
      </c>
      <c r="F1489" s="412"/>
      <c r="G1489" s="447">
        <f>VLOOKUP(E1489,'Mão de Obra'!$A$2:$F$42,6,FALSE)/100</f>
        <v>1.1945000000000001</v>
      </c>
      <c r="H1489" s="447"/>
      <c r="I1489" s="447"/>
      <c r="J1489" s="447"/>
      <c r="K1489" s="431">
        <f>IF(E1489=0,"",VLOOKUP(E1489,'Mão de Obra'!$A$2:$AA$998,5,))</f>
        <v>28.74</v>
      </c>
      <c r="L1489" s="431"/>
      <c r="M1489" s="431"/>
      <c r="N1489" s="431"/>
      <c r="O1489" s="432">
        <v>2</v>
      </c>
      <c r="P1489" s="432"/>
      <c r="Q1489" s="432"/>
      <c r="R1489" s="432"/>
      <c r="S1489" s="432"/>
      <c r="T1489" s="432"/>
      <c r="U1489" s="433">
        <f>VLOOKUP(E1489,'Mão de Obra'!A:I,8,FALSE)</f>
        <v>13.1</v>
      </c>
      <c r="V1489" s="433"/>
      <c r="W1489" s="433"/>
      <c r="X1489" s="433"/>
      <c r="Y1489" s="433"/>
      <c r="Z1489" s="433"/>
      <c r="AA1489" s="429">
        <f t="shared" ref="AA1489:AA1496" si="114">IF(O1489="","",O1489*K1489)</f>
        <v>57.48</v>
      </c>
      <c r="AB1489" s="429"/>
      <c r="AC1489" s="429"/>
      <c r="AD1489" s="429"/>
      <c r="AE1489" s="429"/>
      <c r="AF1489" s="430"/>
      <c r="AL1489" s="71"/>
      <c r="AQ1489" s="113"/>
    </row>
    <row r="1490" spans="1:43" s="43" customFormat="1" outlineLevel="1" x14ac:dyDescent="0.3">
      <c r="A1490" s="391" t="str">
        <f>IF(E1490=0,"",VLOOKUP(E1490,'Mão de Obra'!$A$2:$AA$998,2,FALSE))</f>
        <v>SERVENTE</v>
      </c>
      <c r="B1490" s="392"/>
      <c r="C1490" s="392"/>
      <c r="D1490" s="392"/>
      <c r="E1490" s="412">
        <v>20031</v>
      </c>
      <c r="F1490" s="412"/>
      <c r="G1490" s="447">
        <f>VLOOKUP(E1490,'Mão de Obra'!$A$2:$F$42,6,FALSE)/100</f>
        <v>2.0878000000000001</v>
      </c>
      <c r="H1490" s="447"/>
      <c r="I1490" s="447"/>
      <c r="J1490" s="447"/>
      <c r="K1490" s="431">
        <f>IF(E1490=0,"",VLOOKUP(E1490,'Mão de Obra'!$A$2:$AA$998,5,))</f>
        <v>22.78</v>
      </c>
      <c r="L1490" s="431"/>
      <c r="M1490" s="431"/>
      <c r="N1490" s="431"/>
      <c r="O1490" s="433">
        <v>22</v>
      </c>
      <c r="P1490" s="433"/>
      <c r="Q1490" s="433"/>
      <c r="R1490" s="433"/>
      <c r="S1490" s="433"/>
      <c r="T1490" s="433"/>
      <c r="U1490" s="433">
        <f>VLOOKUP(E1490,'Mão de Obra'!A:I,8,FALSE)</f>
        <v>7.38</v>
      </c>
      <c r="V1490" s="433"/>
      <c r="W1490" s="433"/>
      <c r="X1490" s="433"/>
      <c r="Y1490" s="433"/>
      <c r="Z1490" s="433"/>
      <c r="AA1490" s="429">
        <f t="shared" si="114"/>
        <v>501.16</v>
      </c>
      <c r="AB1490" s="429"/>
      <c r="AC1490" s="429"/>
      <c r="AD1490" s="429"/>
      <c r="AE1490" s="429"/>
      <c r="AF1490" s="430"/>
      <c r="AL1490" s="71"/>
      <c r="AQ1490" s="113"/>
    </row>
    <row r="1491" spans="1:43" s="43" customFormat="1" outlineLevel="1" x14ac:dyDescent="0.3">
      <c r="A1491" s="391" t="str">
        <f>IF(E1491=0,"",VLOOKUP(E1491,'Mão de Obra'!$A$2:$AA$998,2,FALSE))</f>
        <v/>
      </c>
      <c r="B1491" s="392"/>
      <c r="C1491" s="392"/>
      <c r="D1491" s="392"/>
      <c r="E1491" s="393"/>
      <c r="F1491" s="393"/>
      <c r="G1491" s="427"/>
      <c r="H1491" s="427"/>
      <c r="I1491" s="427"/>
      <c r="J1491" s="427"/>
      <c r="K1491" s="428" t="str">
        <f>IF(E1491=0,"",VLOOKUP(E1491,'Mão de Obra'!$A$2:$AA$998,5,))</f>
        <v/>
      </c>
      <c r="L1491" s="428"/>
      <c r="M1491" s="428"/>
      <c r="N1491" s="428"/>
      <c r="O1491" s="433"/>
      <c r="P1491" s="433"/>
      <c r="Q1491" s="433"/>
      <c r="R1491" s="433"/>
      <c r="S1491" s="433"/>
      <c r="T1491" s="433"/>
      <c r="U1491" s="433"/>
      <c r="V1491" s="433"/>
      <c r="W1491" s="433"/>
      <c r="X1491" s="433"/>
      <c r="Y1491" s="433"/>
      <c r="Z1491" s="433"/>
      <c r="AA1491" s="429" t="str">
        <f t="shared" si="114"/>
        <v/>
      </c>
      <c r="AB1491" s="429"/>
      <c r="AC1491" s="429"/>
      <c r="AD1491" s="429"/>
      <c r="AE1491" s="429"/>
      <c r="AF1491" s="430"/>
      <c r="AL1491" s="71"/>
      <c r="AQ1491" s="113"/>
    </row>
    <row r="1492" spans="1:43" s="43" customFormat="1" outlineLevel="1" x14ac:dyDescent="0.3">
      <c r="A1492" s="391" t="str">
        <f>IF(E1492=0,"",VLOOKUP(E1492,'Mão de Obra'!$A$2:$AA$998,2,FALSE))</f>
        <v/>
      </c>
      <c r="B1492" s="392"/>
      <c r="C1492" s="392"/>
      <c r="D1492" s="392"/>
      <c r="E1492" s="393"/>
      <c r="F1492" s="393"/>
      <c r="G1492" s="427" t="str">
        <f>IF(E1492=0,"",121.83%)</f>
        <v/>
      </c>
      <c r="H1492" s="427"/>
      <c r="I1492" s="427"/>
      <c r="J1492" s="427"/>
      <c r="K1492" s="428" t="str">
        <f>IF(E1492=0,"",VLOOKUP(E1492,'Mão de Obra'!$A$2:$AA$998,5,))</f>
        <v/>
      </c>
      <c r="L1492" s="428"/>
      <c r="M1492" s="428"/>
      <c r="N1492" s="428"/>
      <c r="O1492" s="408"/>
      <c r="P1492" s="408"/>
      <c r="Q1492" s="408"/>
      <c r="R1492" s="408"/>
      <c r="S1492" s="408"/>
      <c r="T1492" s="408"/>
      <c r="U1492" s="408"/>
      <c r="V1492" s="408"/>
      <c r="W1492" s="408"/>
      <c r="X1492" s="408"/>
      <c r="Y1492" s="408"/>
      <c r="Z1492" s="408"/>
      <c r="AA1492" s="429" t="str">
        <f t="shared" si="114"/>
        <v/>
      </c>
      <c r="AB1492" s="429"/>
      <c r="AC1492" s="429"/>
      <c r="AD1492" s="429"/>
      <c r="AE1492" s="429"/>
      <c r="AF1492" s="430"/>
      <c r="AL1492" s="71"/>
      <c r="AQ1492" s="113"/>
    </row>
    <row r="1493" spans="1:43" s="43" customFormat="1" outlineLevel="1" x14ac:dyDescent="0.3">
      <c r="A1493" s="391" t="str">
        <f>IF(E1493=0,"",VLOOKUP(E1493,'Mão de Obra'!$A$2:$AA$998,2,FALSE))</f>
        <v/>
      </c>
      <c r="B1493" s="392"/>
      <c r="C1493" s="392"/>
      <c r="D1493" s="392"/>
      <c r="E1493" s="393"/>
      <c r="F1493" s="393"/>
      <c r="G1493" s="427" t="str">
        <f>IF(E1493=0,"",121.83%)</f>
        <v/>
      </c>
      <c r="H1493" s="427"/>
      <c r="I1493" s="427"/>
      <c r="J1493" s="427"/>
      <c r="K1493" s="428" t="str">
        <f>IF(E1493=0,"",VLOOKUP(E1493,'Mão de Obra'!$A$2:$AA$998,5,))</f>
        <v/>
      </c>
      <c r="L1493" s="428"/>
      <c r="M1493" s="428"/>
      <c r="N1493" s="428"/>
      <c r="O1493" s="408"/>
      <c r="P1493" s="408"/>
      <c r="Q1493" s="408"/>
      <c r="R1493" s="408"/>
      <c r="S1493" s="408"/>
      <c r="T1493" s="408"/>
      <c r="U1493" s="408"/>
      <c r="V1493" s="408"/>
      <c r="W1493" s="408"/>
      <c r="X1493" s="408"/>
      <c r="Y1493" s="408"/>
      <c r="Z1493" s="408"/>
      <c r="AA1493" s="429" t="str">
        <f t="shared" si="114"/>
        <v/>
      </c>
      <c r="AB1493" s="429"/>
      <c r="AC1493" s="429"/>
      <c r="AD1493" s="429"/>
      <c r="AE1493" s="429"/>
      <c r="AF1493" s="430"/>
      <c r="AL1493" s="71"/>
      <c r="AQ1493" s="113"/>
    </row>
    <row r="1494" spans="1:43" s="43" customFormat="1" outlineLevel="1" x14ac:dyDescent="0.3">
      <c r="A1494" s="391" t="str">
        <f>IF(E1494=0,"",VLOOKUP(E1494,'Mão de Obra'!$A$2:$AA$998,2,FALSE))</f>
        <v/>
      </c>
      <c r="B1494" s="392"/>
      <c r="C1494" s="392"/>
      <c r="D1494" s="392"/>
      <c r="E1494" s="393"/>
      <c r="F1494" s="393"/>
      <c r="G1494" s="427" t="str">
        <f>IF(E1494=0,"",121.83%)</f>
        <v/>
      </c>
      <c r="H1494" s="427"/>
      <c r="I1494" s="427"/>
      <c r="J1494" s="427"/>
      <c r="K1494" s="428" t="str">
        <f>IF(E1494=0,"",VLOOKUP(E1494,'Mão de Obra'!$A$2:$AA$998,5,))</f>
        <v/>
      </c>
      <c r="L1494" s="428"/>
      <c r="M1494" s="428"/>
      <c r="N1494" s="428"/>
      <c r="O1494" s="408"/>
      <c r="P1494" s="408"/>
      <c r="Q1494" s="408"/>
      <c r="R1494" s="408"/>
      <c r="S1494" s="408"/>
      <c r="T1494" s="408"/>
      <c r="U1494" s="408"/>
      <c r="V1494" s="408"/>
      <c r="W1494" s="408"/>
      <c r="X1494" s="408"/>
      <c r="Y1494" s="408"/>
      <c r="Z1494" s="408"/>
      <c r="AA1494" s="429" t="str">
        <f t="shared" si="114"/>
        <v/>
      </c>
      <c r="AB1494" s="429"/>
      <c r="AC1494" s="429"/>
      <c r="AD1494" s="429"/>
      <c r="AE1494" s="429"/>
      <c r="AF1494" s="430"/>
      <c r="AL1494" s="71"/>
      <c r="AQ1494" s="113"/>
    </row>
    <row r="1495" spans="1:43" s="43" customFormat="1" outlineLevel="1" x14ac:dyDescent="0.3">
      <c r="A1495" s="391" t="str">
        <f>IF(E1495=0,"",VLOOKUP(E1495,'Mão de Obra'!$A$2:$AA$998,2,FALSE))</f>
        <v/>
      </c>
      <c r="B1495" s="392"/>
      <c r="C1495" s="392"/>
      <c r="D1495" s="392"/>
      <c r="E1495" s="393"/>
      <c r="F1495" s="393"/>
      <c r="G1495" s="427" t="str">
        <f>IF(E1495=0,"",121.83%)</f>
        <v/>
      </c>
      <c r="H1495" s="427"/>
      <c r="I1495" s="427"/>
      <c r="J1495" s="427"/>
      <c r="K1495" s="428" t="str">
        <f>IF(E1495=0,"",VLOOKUP(E1495,'Mão de Obra'!$A$2:$AA$998,5,))</f>
        <v/>
      </c>
      <c r="L1495" s="428"/>
      <c r="M1495" s="428"/>
      <c r="N1495" s="428"/>
      <c r="O1495" s="408"/>
      <c r="P1495" s="408"/>
      <c r="Q1495" s="408"/>
      <c r="R1495" s="408"/>
      <c r="S1495" s="408"/>
      <c r="T1495" s="408"/>
      <c r="U1495" s="408"/>
      <c r="V1495" s="408"/>
      <c r="W1495" s="408"/>
      <c r="X1495" s="408"/>
      <c r="Y1495" s="408"/>
      <c r="Z1495" s="408"/>
      <c r="AA1495" s="429" t="str">
        <f t="shared" si="114"/>
        <v/>
      </c>
      <c r="AB1495" s="429"/>
      <c r="AC1495" s="429"/>
      <c r="AD1495" s="429"/>
      <c r="AE1495" s="429"/>
      <c r="AF1495" s="430"/>
      <c r="AL1495" s="71"/>
      <c r="AQ1495" s="113"/>
    </row>
    <row r="1496" spans="1:43" s="43" customFormat="1" outlineLevel="1" x14ac:dyDescent="0.3">
      <c r="A1496" s="391" t="str">
        <f>IF(E1496=0,"",VLOOKUP(E1496,'Mão de Obra'!$A$2:$AA$998,2,FALSE))</f>
        <v/>
      </c>
      <c r="B1496" s="392"/>
      <c r="C1496" s="392"/>
      <c r="D1496" s="392"/>
      <c r="E1496" s="393"/>
      <c r="F1496" s="393"/>
      <c r="G1496" s="427" t="str">
        <f>IF(E1496=0,"",121.83%)</f>
        <v/>
      </c>
      <c r="H1496" s="427"/>
      <c r="I1496" s="427"/>
      <c r="J1496" s="427"/>
      <c r="K1496" s="428" t="str">
        <f>IF(E1496=0,"",VLOOKUP(E1496,'Mão de Obra'!$A$2:$AA$998,5))</f>
        <v/>
      </c>
      <c r="L1496" s="428"/>
      <c r="M1496" s="428"/>
      <c r="N1496" s="428"/>
      <c r="O1496" s="408"/>
      <c r="P1496" s="408"/>
      <c r="Q1496" s="408"/>
      <c r="R1496" s="408"/>
      <c r="S1496" s="408"/>
      <c r="T1496" s="408"/>
      <c r="U1496" s="408"/>
      <c r="V1496" s="408"/>
      <c r="W1496" s="408"/>
      <c r="X1496" s="408"/>
      <c r="Y1496" s="408"/>
      <c r="Z1496" s="408"/>
      <c r="AA1496" s="429" t="str">
        <f t="shared" si="114"/>
        <v/>
      </c>
      <c r="AB1496" s="429"/>
      <c r="AC1496" s="429"/>
      <c r="AD1496" s="429"/>
      <c r="AE1496" s="429"/>
      <c r="AF1496" s="430"/>
      <c r="AL1496" s="71"/>
      <c r="AQ1496" s="113"/>
    </row>
    <row r="1497" spans="1:43" s="43" customFormat="1" outlineLevel="1" x14ac:dyDescent="0.3">
      <c r="A1497" s="398" t="s">
        <v>35</v>
      </c>
      <c r="B1497" s="399"/>
      <c r="C1497" s="399"/>
      <c r="D1497" s="399"/>
      <c r="E1497" s="399"/>
      <c r="F1497" s="399"/>
      <c r="G1497" s="399"/>
      <c r="H1497" s="399"/>
      <c r="I1497" s="399"/>
      <c r="J1497" s="399"/>
      <c r="K1497" s="399"/>
      <c r="L1497" s="399"/>
      <c r="M1497" s="399"/>
      <c r="N1497" s="399"/>
      <c r="O1497" s="399"/>
      <c r="P1497" s="399"/>
      <c r="Q1497" s="399"/>
      <c r="R1497" s="399"/>
      <c r="S1497" s="399"/>
      <c r="T1497" s="399"/>
      <c r="U1497" s="399"/>
      <c r="V1497" s="399"/>
      <c r="W1497" s="400">
        <f>TRUNC(SUM(AA1489:AF1496),2)</f>
        <v>558.64</v>
      </c>
      <c r="X1497" s="401"/>
      <c r="Y1497" s="401"/>
      <c r="Z1497" s="401"/>
      <c r="AA1497" s="401"/>
      <c r="AB1497" s="401"/>
      <c r="AC1497" s="401"/>
      <c r="AD1497" s="401"/>
      <c r="AE1497" s="401"/>
      <c r="AF1497" s="401"/>
      <c r="AL1497" s="71"/>
      <c r="AQ1497" s="113"/>
    </row>
    <row r="1498" spans="1:43" s="43" customFormat="1" outlineLevel="1" x14ac:dyDescent="0.3">
      <c r="A1498" s="25"/>
      <c r="B1498" s="26"/>
      <c r="C1498" s="26"/>
      <c r="D1498" s="27"/>
      <c r="E1498" s="28"/>
      <c r="F1498" s="28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  <c r="R1498" s="26"/>
      <c r="S1498" s="26"/>
      <c r="T1498" s="26"/>
      <c r="U1498" s="26"/>
      <c r="V1498" s="26"/>
      <c r="W1498" s="26"/>
      <c r="X1498" s="47"/>
      <c r="Y1498" s="47"/>
      <c r="Z1498" s="47"/>
      <c r="AA1498" s="47"/>
      <c r="AB1498" s="50"/>
      <c r="AC1498" s="50"/>
      <c r="AD1498" s="50"/>
      <c r="AE1498" s="50"/>
      <c r="AF1498" s="29"/>
      <c r="AL1498" s="71"/>
      <c r="AQ1498" s="113"/>
    </row>
    <row r="1499" spans="1:43" s="43" customFormat="1" outlineLevel="1" x14ac:dyDescent="0.3">
      <c r="A1499" s="409" t="s">
        <v>36</v>
      </c>
      <c r="B1499" s="409"/>
      <c r="C1499" s="409"/>
      <c r="D1499" s="409"/>
      <c r="E1499" s="410" t="s">
        <v>24</v>
      </c>
      <c r="F1499" s="410"/>
      <c r="G1499" s="410" t="s">
        <v>37</v>
      </c>
      <c r="H1499" s="410"/>
      <c r="I1499" s="410"/>
      <c r="J1499" s="410" t="s">
        <v>38</v>
      </c>
      <c r="K1499" s="410"/>
      <c r="L1499" s="410"/>
      <c r="M1499" s="410" t="s">
        <v>39</v>
      </c>
      <c r="N1499" s="410"/>
      <c r="O1499" s="410"/>
      <c r="P1499" s="410"/>
      <c r="Q1499" s="410"/>
      <c r="R1499" s="410" t="s">
        <v>40</v>
      </c>
      <c r="S1499" s="410"/>
      <c r="T1499" s="410"/>
      <c r="U1499" s="410"/>
      <c r="V1499" s="410"/>
      <c r="W1499" s="410" t="s">
        <v>19</v>
      </c>
      <c r="X1499" s="410"/>
      <c r="Y1499" s="410"/>
      <c r="Z1499" s="410"/>
      <c r="AA1499" s="410"/>
      <c r="AB1499" s="410"/>
      <c r="AC1499" s="410"/>
      <c r="AD1499" s="410"/>
      <c r="AE1499" s="410"/>
      <c r="AF1499" s="410"/>
      <c r="AL1499" s="71"/>
      <c r="AQ1499" s="113"/>
    </row>
    <row r="1500" spans="1:43" s="43" customFormat="1" outlineLevel="1" x14ac:dyDescent="0.3">
      <c r="A1500" s="32" t="s">
        <v>519</v>
      </c>
      <c r="B1500" s="33"/>
      <c r="C1500" s="33"/>
      <c r="D1500" s="34"/>
      <c r="E1500" s="424" t="s">
        <v>204</v>
      </c>
      <c r="F1500" s="424"/>
      <c r="G1500" s="407"/>
      <c r="H1500" s="407"/>
      <c r="I1500" s="407"/>
      <c r="J1500" s="425" t="s">
        <v>57</v>
      </c>
      <c r="K1500" s="425"/>
      <c r="L1500" s="425"/>
      <c r="M1500" s="425"/>
      <c r="N1500" s="425"/>
      <c r="O1500" s="425"/>
      <c r="P1500" s="425"/>
      <c r="Q1500" s="425"/>
      <c r="R1500" s="425"/>
      <c r="S1500" s="425"/>
      <c r="T1500" s="425"/>
      <c r="U1500" s="425"/>
      <c r="V1500" s="425"/>
      <c r="W1500" s="35"/>
      <c r="X1500" s="48"/>
      <c r="Y1500" s="48"/>
      <c r="Z1500" s="48"/>
      <c r="AA1500" s="48"/>
      <c r="AB1500" s="48"/>
      <c r="AC1500" s="48"/>
      <c r="AD1500" s="48"/>
      <c r="AE1500" s="396">
        <f>IF(A1500="","",(W1497*G1500/100))</f>
        <v>0</v>
      </c>
      <c r="AF1500" s="426"/>
      <c r="AL1500" s="71"/>
      <c r="AQ1500" s="113"/>
    </row>
    <row r="1501" spans="1:43" s="43" customFormat="1" outlineLevel="1" x14ac:dyDescent="0.3">
      <c r="A1501" s="32" t="s">
        <v>116</v>
      </c>
      <c r="B1501" s="33"/>
      <c r="C1501" s="33"/>
      <c r="D1501" s="34"/>
      <c r="E1501" s="424" t="s">
        <v>119</v>
      </c>
      <c r="F1501" s="424"/>
      <c r="G1501" s="407"/>
      <c r="H1501" s="407"/>
      <c r="I1501" s="407"/>
      <c r="J1501" s="425" t="s">
        <v>57</v>
      </c>
      <c r="K1501" s="425"/>
      <c r="L1501" s="425"/>
      <c r="M1501" s="425"/>
      <c r="N1501" s="425"/>
      <c r="O1501" s="425"/>
      <c r="P1501" s="425"/>
      <c r="Q1501" s="425"/>
      <c r="R1501" s="425"/>
      <c r="S1501" s="425"/>
      <c r="T1501" s="425"/>
      <c r="U1501" s="425"/>
      <c r="V1501" s="425"/>
      <c r="W1501" s="35"/>
      <c r="X1501" s="48"/>
      <c r="Y1501" s="48"/>
      <c r="Z1501" s="48"/>
      <c r="AA1501" s="48"/>
      <c r="AB1501" s="48"/>
      <c r="AC1501" s="48"/>
      <c r="AD1501" s="48"/>
      <c r="AE1501" s="396">
        <f>IF(A1501="","",(W1497*G1501/100))</f>
        <v>0</v>
      </c>
      <c r="AF1501" s="426"/>
      <c r="AL1501" s="71"/>
      <c r="AQ1501" s="113"/>
    </row>
    <row r="1502" spans="1:43" s="43" customFormat="1" outlineLevel="1" x14ac:dyDescent="0.3">
      <c r="A1502" s="36" t="s">
        <v>117</v>
      </c>
      <c r="B1502" s="33"/>
      <c r="C1502" s="33"/>
      <c r="D1502" s="34"/>
      <c r="E1502" s="424" t="s">
        <v>120</v>
      </c>
      <c r="F1502" s="424"/>
      <c r="G1502" s="407"/>
      <c r="H1502" s="407"/>
      <c r="I1502" s="407"/>
      <c r="J1502" s="425" t="s">
        <v>57</v>
      </c>
      <c r="K1502" s="425"/>
      <c r="L1502" s="425"/>
      <c r="M1502" s="60"/>
      <c r="N1502" s="60"/>
      <c r="O1502" s="60"/>
      <c r="P1502" s="60"/>
      <c r="Q1502" s="60"/>
      <c r="R1502" s="60"/>
      <c r="S1502" s="60"/>
      <c r="T1502" s="60"/>
      <c r="U1502" s="60"/>
      <c r="V1502" s="60"/>
      <c r="W1502" s="35"/>
      <c r="X1502" s="48"/>
      <c r="Y1502" s="48"/>
      <c r="Z1502" s="48"/>
      <c r="AA1502" s="48"/>
      <c r="AB1502" s="48"/>
      <c r="AC1502" s="48"/>
      <c r="AD1502" s="48"/>
      <c r="AE1502" s="396">
        <f>IF(A1502="","",(W1497*G1502/100))</f>
        <v>0</v>
      </c>
      <c r="AF1502" s="426"/>
      <c r="AL1502" s="71"/>
      <c r="AQ1502" s="113"/>
    </row>
    <row r="1503" spans="1:43" s="43" customFormat="1" outlineLevel="1" x14ac:dyDescent="0.3">
      <c r="A1503" s="36" t="s">
        <v>118</v>
      </c>
      <c r="B1503" s="33"/>
      <c r="C1503" s="33"/>
      <c r="D1503" s="34"/>
      <c r="E1503" s="424" t="s">
        <v>121</v>
      </c>
      <c r="F1503" s="424"/>
      <c r="G1503" s="407"/>
      <c r="H1503" s="407"/>
      <c r="I1503" s="407"/>
      <c r="J1503" s="425" t="s">
        <v>57</v>
      </c>
      <c r="K1503" s="425"/>
      <c r="L1503" s="425"/>
      <c r="M1503" s="425"/>
      <c r="N1503" s="425"/>
      <c r="O1503" s="425"/>
      <c r="P1503" s="425"/>
      <c r="Q1503" s="425"/>
      <c r="R1503" s="425"/>
      <c r="S1503" s="425"/>
      <c r="T1503" s="425"/>
      <c r="U1503" s="425"/>
      <c r="V1503" s="425"/>
      <c r="W1503" s="37"/>
      <c r="X1503" s="49"/>
      <c r="Y1503" s="49"/>
      <c r="Z1503" s="49"/>
      <c r="AA1503" s="49"/>
      <c r="AB1503" s="49"/>
      <c r="AC1503" s="49"/>
      <c r="AD1503" s="49"/>
      <c r="AE1503" s="396">
        <f>IF(A1503="","",(W1497*G1503/100))</f>
        <v>0</v>
      </c>
      <c r="AF1503" s="426"/>
      <c r="AL1503" s="71"/>
      <c r="AQ1503" s="113"/>
    </row>
    <row r="1504" spans="1:43" s="43" customFormat="1" outlineLevel="1" x14ac:dyDescent="0.3">
      <c r="A1504" s="398" t="s">
        <v>41</v>
      </c>
      <c r="B1504" s="399"/>
      <c r="C1504" s="399"/>
      <c r="D1504" s="399"/>
      <c r="E1504" s="399"/>
      <c r="F1504" s="399"/>
      <c r="G1504" s="399"/>
      <c r="H1504" s="399"/>
      <c r="I1504" s="399"/>
      <c r="J1504" s="399"/>
      <c r="K1504" s="399"/>
      <c r="L1504" s="399"/>
      <c r="M1504" s="399"/>
      <c r="N1504" s="399"/>
      <c r="O1504" s="399"/>
      <c r="P1504" s="399"/>
      <c r="Q1504" s="399"/>
      <c r="R1504" s="399"/>
      <c r="S1504" s="399"/>
      <c r="T1504" s="399"/>
      <c r="U1504" s="399"/>
      <c r="V1504" s="399"/>
      <c r="W1504" s="400">
        <f>TRUNC(SUM(AE1500:AF1503),2)</f>
        <v>0</v>
      </c>
      <c r="X1504" s="401"/>
      <c r="Y1504" s="401"/>
      <c r="Z1504" s="401"/>
      <c r="AA1504" s="401"/>
      <c r="AB1504" s="401"/>
      <c r="AC1504" s="401"/>
      <c r="AD1504" s="401"/>
      <c r="AE1504" s="401"/>
      <c r="AF1504" s="401"/>
      <c r="AL1504" s="71"/>
      <c r="AQ1504" s="113"/>
    </row>
    <row r="1505" spans="1:43" s="43" customFormat="1" outlineLevel="1" x14ac:dyDescent="0.3">
      <c r="A1505" s="25"/>
      <c r="B1505" s="26"/>
      <c r="C1505" s="26"/>
      <c r="D1505" s="27"/>
      <c r="E1505" s="28"/>
      <c r="F1505" s="28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  <c r="R1505" s="26"/>
      <c r="S1505" s="26"/>
      <c r="T1505" s="26"/>
      <c r="U1505" s="26"/>
      <c r="V1505" s="26"/>
      <c r="W1505" s="26"/>
      <c r="X1505" s="47"/>
      <c r="Y1505" s="47"/>
      <c r="Z1505" s="47"/>
      <c r="AA1505" s="47"/>
      <c r="AB1505" s="50"/>
      <c r="AC1505" s="50"/>
      <c r="AD1505" s="50"/>
      <c r="AE1505" s="50"/>
      <c r="AF1505" s="29"/>
      <c r="AL1505" s="71"/>
      <c r="AQ1505" s="113"/>
    </row>
    <row r="1506" spans="1:43" s="43" customFormat="1" outlineLevel="1" x14ac:dyDescent="0.3">
      <c r="A1506" s="420" t="s">
        <v>42</v>
      </c>
      <c r="B1506" s="420"/>
      <c r="C1506" s="420"/>
      <c r="D1506" s="420"/>
      <c r="E1506" s="420"/>
      <c r="F1506" s="420"/>
      <c r="G1506" s="420"/>
      <c r="H1506" s="420"/>
      <c r="I1506" s="420"/>
      <c r="J1506" s="420"/>
      <c r="K1506" s="420"/>
      <c r="L1506" s="420"/>
      <c r="M1506" s="420"/>
      <c r="N1506" s="400">
        <f>SUM(W1486,W1497,W1504)</f>
        <v>1149.94</v>
      </c>
      <c r="O1506" s="401"/>
      <c r="P1506" s="401"/>
      <c r="Q1506" s="401"/>
      <c r="R1506" s="401"/>
      <c r="S1506" s="401"/>
      <c r="T1506" s="401"/>
      <c r="U1506" s="401"/>
      <c r="V1506" s="401"/>
      <c r="W1506" s="401"/>
      <c r="X1506" s="401"/>
      <c r="Y1506" s="401"/>
      <c r="Z1506" s="401"/>
      <c r="AA1506" s="401"/>
      <c r="AB1506" s="401"/>
      <c r="AC1506" s="401"/>
      <c r="AD1506" s="401"/>
      <c r="AE1506" s="401"/>
      <c r="AF1506" s="401"/>
      <c r="AL1506" s="71"/>
      <c r="AQ1506" s="113"/>
    </row>
    <row r="1507" spans="1:43" s="43" customFormat="1" outlineLevel="1" x14ac:dyDescent="0.3">
      <c r="A1507" s="421" t="s">
        <v>43</v>
      </c>
      <c r="B1507" s="421"/>
      <c r="C1507" s="421"/>
      <c r="D1507" s="421"/>
      <c r="E1507" s="421"/>
      <c r="F1507" s="421"/>
      <c r="G1507" s="421"/>
      <c r="H1507" s="421"/>
      <c r="I1507" s="421"/>
      <c r="J1507" s="421"/>
      <c r="K1507" s="421"/>
      <c r="L1507" s="421"/>
      <c r="M1507" s="421"/>
      <c r="N1507" s="422">
        <f>AH1540</f>
        <v>19.563300000000002</v>
      </c>
      <c r="O1507" s="422"/>
      <c r="P1507" s="422"/>
      <c r="Q1507" s="422"/>
      <c r="R1507" s="422"/>
      <c r="S1507" s="422"/>
      <c r="T1507" s="422"/>
      <c r="U1507" s="422"/>
      <c r="V1507" s="422"/>
      <c r="W1507" s="422"/>
      <c r="X1507" s="422"/>
      <c r="Y1507" s="422"/>
      <c r="Z1507" s="422"/>
      <c r="AA1507" s="422"/>
      <c r="AB1507" s="422"/>
      <c r="AC1507" s="422"/>
      <c r="AD1507" s="422"/>
      <c r="AE1507" s="422"/>
      <c r="AF1507" s="422"/>
      <c r="AL1507" s="71"/>
      <c r="AQ1507" s="113"/>
    </row>
    <row r="1508" spans="1:43" s="43" customFormat="1" outlineLevel="1" x14ac:dyDescent="0.3">
      <c r="A1508" s="420" t="s">
        <v>44</v>
      </c>
      <c r="B1508" s="420"/>
      <c r="C1508" s="420"/>
      <c r="D1508" s="420"/>
      <c r="E1508" s="420"/>
      <c r="F1508" s="420"/>
      <c r="G1508" s="420"/>
      <c r="H1508" s="420"/>
      <c r="I1508" s="420"/>
      <c r="J1508" s="420"/>
      <c r="K1508" s="420"/>
      <c r="L1508" s="420"/>
      <c r="M1508" s="420"/>
      <c r="N1508" s="400">
        <f>TRUNC(N1506/N1507,2)</f>
        <v>58.78</v>
      </c>
      <c r="O1508" s="401"/>
      <c r="P1508" s="401"/>
      <c r="Q1508" s="401"/>
      <c r="R1508" s="401"/>
      <c r="S1508" s="401"/>
      <c r="T1508" s="401"/>
      <c r="U1508" s="401"/>
      <c r="V1508" s="401"/>
      <c r="W1508" s="401"/>
      <c r="X1508" s="401"/>
      <c r="Y1508" s="401"/>
      <c r="Z1508" s="401"/>
      <c r="AA1508" s="401"/>
      <c r="AB1508" s="401"/>
      <c r="AC1508" s="401"/>
      <c r="AD1508" s="401"/>
      <c r="AE1508" s="401"/>
      <c r="AF1508" s="401"/>
      <c r="AL1508" s="71"/>
      <c r="AQ1508" s="113"/>
    </row>
    <row r="1509" spans="1:43" s="43" customFormat="1" outlineLevel="1" x14ac:dyDescent="0.3">
      <c r="A1509" s="25"/>
      <c r="B1509" s="26"/>
      <c r="C1509" s="26"/>
      <c r="D1509" s="27"/>
      <c r="E1509" s="28"/>
      <c r="F1509" s="28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  <c r="R1509" s="26"/>
      <c r="S1509" s="26"/>
      <c r="T1509" s="26"/>
      <c r="U1509" s="26"/>
      <c r="V1509" s="26"/>
      <c r="W1509" s="26"/>
      <c r="X1509" s="47"/>
      <c r="Y1509" s="47"/>
      <c r="Z1509" s="47"/>
      <c r="AA1509" s="47"/>
      <c r="AB1509" s="50"/>
      <c r="AC1509" s="50"/>
      <c r="AD1509" s="50"/>
      <c r="AE1509" s="50"/>
      <c r="AF1509" s="29"/>
      <c r="AL1509" s="71"/>
      <c r="AQ1509" s="113"/>
    </row>
    <row r="1510" spans="1:43" s="43" customFormat="1" outlineLevel="1" x14ac:dyDescent="0.3">
      <c r="A1510" s="409" t="s">
        <v>45</v>
      </c>
      <c r="B1510" s="409"/>
      <c r="C1510" s="409"/>
      <c r="D1510" s="409"/>
      <c r="E1510" s="410" t="s">
        <v>24</v>
      </c>
      <c r="F1510" s="410"/>
      <c r="G1510" s="410" t="s">
        <v>0</v>
      </c>
      <c r="H1510" s="410"/>
      <c r="I1510" s="423" t="s">
        <v>46</v>
      </c>
      <c r="J1510" s="423"/>
      <c r="K1510" s="423"/>
      <c r="L1510" s="423"/>
      <c r="M1510" s="423"/>
      <c r="N1510" s="423"/>
      <c r="O1510" s="423"/>
      <c r="P1510" s="423"/>
      <c r="Q1510" s="423" t="s">
        <v>30</v>
      </c>
      <c r="R1510" s="423"/>
      <c r="S1510" s="423"/>
      <c r="T1510" s="423"/>
      <c r="U1510" s="423"/>
      <c r="V1510" s="423"/>
      <c r="W1510" s="423"/>
      <c r="X1510" s="423"/>
      <c r="Y1510" s="423"/>
      <c r="Z1510" s="423"/>
      <c r="AA1510" s="423"/>
      <c r="AB1510" s="405" t="s">
        <v>46</v>
      </c>
      <c r="AC1510" s="405"/>
      <c r="AD1510" s="405"/>
      <c r="AE1510" s="405"/>
      <c r="AF1510" s="405"/>
      <c r="AL1510" s="71"/>
      <c r="AQ1510" s="113"/>
    </row>
    <row r="1511" spans="1:43" s="43" customFormat="1" outlineLevel="1" x14ac:dyDescent="0.3">
      <c r="A1511" s="391" t="str">
        <f>IF(E1511="","",VLOOKUP(E1511,Material!$A$3:$P$527,2,FALSE))</f>
        <v/>
      </c>
      <c r="B1511" s="392"/>
      <c r="C1511" s="392"/>
      <c r="D1511" s="392"/>
      <c r="E1511" s="412"/>
      <c r="F1511" s="412"/>
      <c r="G1511" s="412" t="str">
        <f>IF(E1511="","",VLOOKUP(E1511,Material!$A$3:$P$527,3,FALSE))</f>
        <v/>
      </c>
      <c r="H1511" s="412"/>
      <c r="I1511" s="419" t="str">
        <f>IF(E1511="","",VLOOKUP(E1511,Material!$A$3:$P$527,4,FALSE))</f>
        <v/>
      </c>
      <c r="J1511" s="419"/>
      <c r="K1511" s="419"/>
      <c r="L1511" s="419"/>
      <c r="M1511" s="419"/>
      <c r="N1511" s="419"/>
      <c r="O1511" s="419"/>
      <c r="P1511" s="419"/>
      <c r="Q1511" s="55"/>
      <c r="R1511" s="55"/>
      <c r="S1511" s="55"/>
      <c r="T1511" s="55"/>
      <c r="U1511" s="55"/>
      <c r="V1511" s="55"/>
      <c r="W1511" s="413"/>
      <c r="X1511" s="413"/>
      <c r="Y1511" s="413"/>
      <c r="Z1511" s="413"/>
      <c r="AA1511" s="413"/>
      <c r="AB1511" s="48"/>
      <c r="AC1511" s="48"/>
      <c r="AD1511" s="48"/>
      <c r="AE1511" s="48"/>
      <c r="AF1511" s="38" t="str">
        <f t="shared" ref="AF1511:AF1520" si="115">IF(W1511="","",I1511*W1511)</f>
        <v/>
      </c>
      <c r="AL1511" s="71"/>
      <c r="AQ1511" s="113"/>
    </row>
    <row r="1512" spans="1:43" s="43" customFormat="1" outlineLevel="1" x14ac:dyDescent="0.3">
      <c r="A1512" s="391" t="str">
        <f>IF(E1512="","",VLOOKUP(E1512,Material!$A$3:$P$527,2,FALSE))</f>
        <v/>
      </c>
      <c r="B1512" s="392"/>
      <c r="C1512" s="392"/>
      <c r="D1512" s="392"/>
      <c r="E1512" s="412"/>
      <c r="F1512" s="412"/>
      <c r="G1512" s="412" t="str">
        <f>IF(E1512="","",VLOOKUP(E1512,Material!$A$3:$P$527,3,FALSE))</f>
        <v/>
      </c>
      <c r="H1512" s="412"/>
      <c r="I1512" s="419" t="str">
        <f>IF(E1512="","",VLOOKUP(E1512,Material!$A$3:$P$527,4,FALSE))</f>
        <v/>
      </c>
      <c r="J1512" s="419"/>
      <c r="K1512" s="419"/>
      <c r="L1512" s="419"/>
      <c r="M1512" s="419"/>
      <c r="N1512" s="419"/>
      <c r="O1512" s="419"/>
      <c r="P1512" s="419"/>
      <c r="Q1512" s="55"/>
      <c r="R1512" s="55"/>
      <c r="S1512" s="55"/>
      <c r="T1512" s="55"/>
      <c r="U1512" s="55"/>
      <c r="V1512" s="55"/>
      <c r="W1512" s="413"/>
      <c r="X1512" s="413"/>
      <c r="Y1512" s="413"/>
      <c r="Z1512" s="413"/>
      <c r="AA1512" s="413"/>
      <c r="AB1512" s="48"/>
      <c r="AC1512" s="48"/>
      <c r="AD1512" s="48"/>
      <c r="AE1512" s="48"/>
      <c r="AF1512" s="38" t="str">
        <f t="shared" si="115"/>
        <v/>
      </c>
      <c r="AL1512" s="71"/>
      <c r="AQ1512" s="113"/>
    </row>
    <row r="1513" spans="1:43" s="43" customFormat="1" outlineLevel="1" x14ac:dyDescent="0.3">
      <c r="A1513" s="391" t="str">
        <f>IF(E1513="","",VLOOKUP(E1513,Material!$A$3:$P$527,2,FALSE))</f>
        <v/>
      </c>
      <c r="B1513" s="392"/>
      <c r="C1513" s="392"/>
      <c r="D1513" s="392"/>
      <c r="E1513" s="412"/>
      <c r="F1513" s="412"/>
      <c r="G1513" s="412" t="str">
        <f>IF(E1513="","",VLOOKUP(E1513,Material!$A$3:$P$527,3,FALSE))</f>
        <v/>
      </c>
      <c r="H1513" s="412"/>
      <c r="I1513" s="419" t="str">
        <f>IF(E1513="","",VLOOKUP(E1513,Material!$A$3:$P$527,4,FALSE))</f>
        <v/>
      </c>
      <c r="J1513" s="419"/>
      <c r="K1513" s="419"/>
      <c r="L1513" s="419"/>
      <c r="M1513" s="419"/>
      <c r="N1513" s="419"/>
      <c r="O1513" s="419"/>
      <c r="P1513" s="419"/>
      <c r="Q1513" s="55"/>
      <c r="R1513" s="55"/>
      <c r="S1513" s="55"/>
      <c r="T1513" s="55"/>
      <c r="U1513" s="55"/>
      <c r="V1513" s="55"/>
      <c r="W1513" s="413"/>
      <c r="X1513" s="413"/>
      <c r="Y1513" s="413"/>
      <c r="Z1513" s="413"/>
      <c r="AA1513" s="413"/>
      <c r="AB1513" s="48"/>
      <c r="AC1513" s="48"/>
      <c r="AD1513" s="48"/>
      <c r="AE1513" s="48"/>
      <c r="AF1513" s="38" t="str">
        <f t="shared" si="115"/>
        <v/>
      </c>
      <c r="AL1513" s="71"/>
      <c r="AQ1513" s="113"/>
    </row>
    <row r="1514" spans="1:43" s="43" customFormat="1" outlineLevel="1" x14ac:dyDescent="0.3">
      <c r="A1514" s="391" t="str">
        <f>IF(E1514="","",VLOOKUP(E1514,Material!$A$3:$P$527,2,FALSE))</f>
        <v/>
      </c>
      <c r="B1514" s="392"/>
      <c r="C1514" s="392"/>
      <c r="D1514" s="392"/>
      <c r="E1514" s="393"/>
      <c r="F1514" s="393"/>
      <c r="G1514" s="394" t="str">
        <f>IF(E1514="","",VLOOKUP(E1514,Material!$A$3:$P$527,3,FALSE))</f>
        <v/>
      </c>
      <c r="H1514" s="394"/>
      <c r="I1514" s="417" t="str">
        <f>IF(E1514="","",VLOOKUP(E1514,Material!$A$3:$P$527,4,FALSE))</f>
        <v/>
      </c>
      <c r="J1514" s="417"/>
      <c r="K1514" s="417"/>
      <c r="L1514" s="417"/>
      <c r="M1514" s="417"/>
      <c r="N1514" s="417"/>
      <c r="O1514" s="417"/>
      <c r="P1514" s="417"/>
      <c r="Q1514" s="35"/>
      <c r="R1514" s="35"/>
      <c r="S1514" s="35"/>
      <c r="T1514" s="35"/>
      <c r="U1514" s="35"/>
      <c r="V1514" s="35"/>
      <c r="W1514" s="408"/>
      <c r="X1514" s="408"/>
      <c r="Y1514" s="408"/>
      <c r="Z1514" s="408"/>
      <c r="AA1514" s="408"/>
      <c r="AB1514" s="48"/>
      <c r="AC1514" s="48"/>
      <c r="AD1514" s="48"/>
      <c r="AE1514" s="48"/>
      <c r="AF1514" s="38" t="str">
        <f t="shared" si="115"/>
        <v/>
      </c>
      <c r="AL1514" s="71"/>
      <c r="AQ1514" s="113"/>
    </row>
    <row r="1515" spans="1:43" s="43" customFormat="1" outlineLevel="1" x14ac:dyDescent="0.3">
      <c r="A1515" s="391" t="str">
        <f>IF(E1515="","",VLOOKUP(E1515,Material!$A$3:$P$527,2,FALSE))</f>
        <v/>
      </c>
      <c r="B1515" s="392"/>
      <c r="C1515" s="392"/>
      <c r="D1515" s="392"/>
      <c r="E1515" s="393"/>
      <c r="F1515" s="393"/>
      <c r="G1515" s="394" t="str">
        <f>IF(E1515="","",VLOOKUP(E1515,Material!$A$3:$P$527,3,FALSE))</f>
        <v/>
      </c>
      <c r="H1515" s="394"/>
      <c r="I1515" s="417" t="str">
        <f>IF(E1515="","",VLOOKUP(E1515,Material!$A$3:$P$527,4,FALSE))</f>
        <v/>
      </c>
      <c r="J1515" s="417"/>
      <c r="K1515" s="417"/>
      <c r="L1515" s="417"/>
      <c r="M1515" s="417"/>
      <c r="N1515" s="417"/>
      <c r="O1515" s="417"/>
      <c r="P1515" s="417"/>
      <c r="Q1515" s="35"/>
      <c r="R1515" s="35"/>
      <c r="S1515" s="35"/>
      <c r="T1515" s="35"/>
      <c r="U1515" s="35"/>
      <c r="V1515" s="35"/>
      <c r="W1515" s="408"/>
      <c r="X1515" s="408"/>
      <c r="Y1515" s="408"/>
      <c r="Z1515" s="408"/>
      <c r="AA1515" s="408"/>
      <c r="AB1515" s="48"/>
      <c r="AC1515" s="48"/>
      <c r="AD1515" s="48"/>
      <c r="AE1515" s="48"/>
      <c r="AF1515" s="38" t="str">
        <f t="shared" si="115"/>
        <v/>
      </c>
      <c r="AL1515" s="71"/>
      <c r="AQ1515" s="113"/>
    </row>
    <row r="1516" spans="1:43" s="43" customFormat="1" outlineLevel="1" x14ac:dyDescent="0.3">
      <c r="A1516" s="391" t="str">
        <f>IF(E1516="","",VLOOKUP(E1516,Material!$A$3:$P$527,2,FALSE))</f>
        <v/>
      </c>
      <c r="B1516" s="392"/>
      <c r="C1516" s="392"/>
      <c r="D1516" s="392"/>
      <c r="E1516" s="393"/>
      <c r="F1516" s="393"/>
      <c r="G1516" s="394" t="str">
        <f>IF(E1516="","",VLOOKUP(E1516,Material!$A$3:$P$527,3,FALSE))</f>
        <v/>
      </c>
      <c r="H1516" s="394"/>
      <c r="I1516" s="417" t="str">
        <f>IF(E1516="","",VLOOKUP(E1516,Material!$A$3:$P$527,4,FALSE))</f>
        <v/>
      </c>
      <c r="J1516" s="417"/>
      <c r="K1516" s="417"/>
      <c r="L1516" s="417"/>
      <c r="M1516" s="417"/>
      <c r="N1516" s="417"/>
      <c r="O1516" s="417"/>
      <c r="P1516" s="417"/>
      <c r="Q1516" s="35"/>
      <c r="R1516" s="35"/>
      <c r="S1516" s="35"/>
      <c r="T1516" s="35"/>
      <c r="U1516" s="35"/>
      <c r="V1516" s="35"/>
      <c r="W1516" s="408"/>
      <c r="X1516" s="408"/>
      <c r="Y1516" s="408"/>
      <c r="Z1516" s="408"/>
      <c r="AA1516" s="408"/>
      <c r="AB1516" s="48"/>
      <c r="AC1516" s="48"/>
      <c r="AD1516" s="48"/>
      <c r="AE1516" s="48"/>
      <c r="AF1516" s="38" t="str">
        <f t="shared" si="115"/>
        <v/>
      </c>
      <c r="AL1516" s="71"/>
      <c r="AQ1516" s="113"/>
    </row>
    <row r="1517" spans="1:43" s="43" customFormat="1" outlineLevel="1" x14ac:dyDescent="0.3">
      <c r="A1517" s="391" t="str">
        <f>IF(E1517="","",VLOOKUP(E1517,Material!$A$3:$P$527,2,FALSE))</f>
        <v/>
      </c>
      <c r="B1517" s="392"/>
      <c r="C1517" s="392"/>
      <c r="D1517" s="392"/>
      <c r="E1517" s="393"/>
      <c r="F1517" s="393"/>
      <c r="G1517" s="394" t="str">
        <f>IF(E1517="","",VLOOKUP(E1517,Material!$A$3:$P$527,3,FALSE))</f>
        <v/>
      </c>
      <c r="H1517" s="394"/>
      <c r="I1517" s="417" t="str">
        <f>IF(E1517="","",VLOOKUP(E1517,Material!$A$3:$P$527,4,FALSE))</f>
        <v/>
      </c>
      <c r="J1517" s="417"/>
      <c r="K1517" s="417"/>
      <c r="L1517" s="417"/>
      <c r="M1517" s="417"/>
      <c r="N1517" s="417"/>
      <c r="O1517" s="417"/>
      <c r="P1517" s="417"/>
      <c r="Q1517" s="35"/>
      <c r="R1517" s="35"/>
      <c r="S1517" s="35"/>
      <c r="T1517" s="35"/>
      <c r="U1517" s="35"/>
      <c r="V1517" s="35"/>
      <c r="W1517" s="408"/>
      <c r="X1517" s="408"/>
      <c r="Y1517" s="408"/>
      <c r="Z1517" s="408"/>
      <c r="AA1517" s="408"/>
      <c r="AB1517" s="48"/>
      <c r="AC1517" s="48"/>
      <c r="AD1517" s="48"/>
      <c r="AE1517" s="48"/>
      <c r="AF1517" s="38" t="str">
        <f t="shared" si="115"/>
        <v/>
      </c>
      <c r="AL1517" s="71"/>
      <c r="AQ1517" s="113"/>
    </row>
    <row r="1518" spans="1:43" s="43" customFormat="1" outlineLevel="1" x14ac:dyDescent="0.3">
      <c r="A1518" s="391" t="str">
        <f>IF(E1518="","",VLOOKUP(E1518,Material!$A$3:$P$527,2,FALSE))</f>
        <v/>
      </c>
      <c r="B1518" s="392"/>
      <c r="C1518" s="392"/>
      <c r="D1518" s="392"/>
      <c r="E1518" s="393"/>
      <c r="F1518" s="393"/>
      <c r="G1518" s="394" t="str">
        <f>IF(E1518="","",VLOOKUP(E1518,Material!$A$3:$P$527,3,FALSE))</f>
        <v/>
      </c>
      <c r="H1518" s="394"/>
      <c r="I1518" s="417" t="str">
        <f>IF(E1518="","",VLOOKUP(E1518,Material!$A$3:$P$527,4,FALSE))</f>
        <v/>
      </c>
      <c r="J1518" s="417"/>
      <c r="K1518" s="417"/>
      <c r="L1518" s="417"/>
      <c r="M1518" s="417"/>
      <c r="N1518" s="417"/>
      <c r="O1518" s="417"/>
      <c r="P1518" s="417"/>
      <c r="Q1518" s="35"/>
      <c r="R1518" s="35"/>
      <c r="S1518" s="35"/>
      <c r="T1518" s="35"/>
      <c r="U1518" s="35"/>
      <c r="V1518" s="35"/>
      <c r="W1518" s="408"/>
      <c r="X1518" s="408"/>
      <c r="Y1518" s="408"/>
      <c r="Z1518" s="408"/>
      <c r="AA1518" s="408"/>
      <c r="AB1518" s="48"/>
      <c r="AC1518" s="48"/>
      <c r="AD1518" s="48"/>
      <c r="AE1518" s="48"/>
      <c r="AF1518" s="38" t="str">
        <f t="shared" si="115"/>
        <v/>
      </c>
      <c r="AL1518" s="71"/>
      <c r="AQ1518" s="113"/>
    </row>
    <row r="1519" spans="1:43" s="43" customFormat="1" outlineLevel="1" x14ac:dyDescent="0.3">
      <c r="A1519" s="391" t="str">
        <f>IF(E1519="","",VLOOKUP(E1519,Material!$A$3:$P$527,2,FALSE))</f>
        <v/>
      </c>
      <c r="B1519" s="392"/>
      <c r="C1519" s="392"/>
      <c r="D1519" s="392"/>
      <c r="E1519" s="393"/>
      <c r="F1519" s="393"/>
      <c r="G1519" s="394" t="str">
        <f>IF(E1519="","",VLOOKUP(E1519,Material!$A$3:$P$527,3,FALSE))</f>
        <v/>
      </c>
      <c r="H1519" s="394"/>
      <c r="I1519" s="417" t="str">
        <f>IF(E1519="","",VLOOKUP(E1519,Material!$A$3:$P$527,4,FALSE))</f>
        <v/>
      </c>
      <c r="J1519" s="417"/>
      <c r="K1519" s="417"/>
      <c r="L1519" s="417"/>
      <c r="M1519" s="417"/>
      <c r="N1519" s="417"/>
      <c r="O1519" s="417"/>
      <c r="P1519" s="417"/>
      <c r="Q1519" s="35"/>
      <c r="R1519" s="35"/>
      <c r="S1519" s="35"/>
      <c r="T1519" s="35"/>
      <c r="U1519" s="35"/>
      <c r="V1519" s="35"/>
      <c r="W1519" s="408"/>
      <c r="X1519" s="408"/>
      <c r="Y1519" s="408"/>
      <c r="Z1519" s="408"/>
      <c r="AA1519" s="408"/>
      <c r="AB1519" s="48"/>
      <c r="AC1519" s="48"/>
      <c r="AD1519" s="48"/>
      <c r="AE1519" s="48"/>
      <c r="AF1519" s="38" t="str">
        <f t="shared" si="115"/>
        <v/>
      </c>
      <c r="AL1519" s="71"/>
      <c r="AQ1519" s="113"/>
    </row>
    <row r="1520" spans="1:43" s="43" customFormat="1" outlineLevel="1" x14ac:dyDescent="0.3">
      <c r="A1520" s="391" t="str">
        <f>IF(E1520="","",VLOOKUP(E1520,Material!$A$3:$P$527,2,FALSE))</f>
        <v/>
      </c>
      <c r="B1520" s="392"/>
      <c r="C1520" s="392"/>
      <c r="D1520" s="392"/>
      <c r="E1520" s="393"/>
      <c r="F1520" s="393"/>
      <c r="G1520" s="394" t="str">
        <f>IF(E1520="","",VLOOKUP(E1520,Material!$A$3:$P$527,3,FALSE))</f>
        <v/>
      </c>
      <c r="H1520" s="394"/>
      <c r="I1520" s="417" t="str">
        <f>IF(E1520="","",VLOOKUP(E1520,Material!$A$3:$P$527,4,FALSE))</f>
        <v/>
      </c>
      <c r="J1520" s="417"/>
      <c r="K1520" s="417"/>
      <c r="L1520" s="417"/>
      <c r="M1520" s="417"/>
      <c r="N1520" s="417"/>
      <c r="O1520" s="417"/>
      <c r="P1520" s="417"/>
      <c r="Q1520" s="35"/>
      <c r="R1520" s="35"/>
      <c r="S1520" s="35"/>
      <c r="T1520" s="35"/>
      <c r="U1520" s="35"/>
      <c r="V1520" s="35"/>
      <c r="W1520" s="408"/>
      <c r="X1520" s="408"/>
      <c r="Y1520" s="408"/>
      <c r="Z1520" s="408"/>
      <c r="AA1520" s="408"/>
      <c r="AB1520" s="48"/>
      <c r="AC1520" s="48"/>
      <c r="AD1520" s="48"/>
      <c r="AE1520" s="48"/>
      <c r="AF1520" s="38" t="str">
        <f t="shared" si="115"/>
        <v/>
      </c>
      <c r="AL1520" s="71"/>
      <c r="AQ1520" s="113"/>
    </row>
    <row r="1521" spans="1:43" s="43" customFormat="1" outlineLevel="1" x14ac:dyDescent="0.3">
      <c r="A1521" s="398" t="s">
        <v>47</v>
      </c>
      <c r="B1521" s="399"/>
      <c r="C1521" s="399"/>
      <c r="D1521" s="399"/>
      <c r="E1521" s="399"/>
      <c r="F1521" s="399"/>
      <c r="G1521" s="399"/>
      <c r="H1521" s="399"/>
      <c r="I1521" s="399"/>
      <c r="J1521" s="399"/>
      <c r="K1521" s="399"/>
      <c r="L1521" s="399"/>
      <c r="M1521" s="399"/>
      <c r="N1521" s="399"/>
      <c r="O1521" s="399"/>
      <c r="P1521" s="399"/>
      <c r="Q1521" s="399"/>
      <c r="R1521" s="399"/>
      <c r="S1521" s="399"/>
      <c r="T1521" s="399"/>
      <c r="U1521" s="399"/>
      <c r="V1521" s="399"/>
      <c r="W1521" s="400">
        <f>TRUNC(SUM(AA1511:AF1520),2)</f>
        <v>0</v>
      </c>
      <c r="X1521" s="401"/>
      <c r="Y1521" s="401"/>
      <c r="Z1521" s="401"/>
      <c r="AA1521" s="401"/>
      <c r="AB1521" s="401"/>
      <c r="AC1521" s="401"/>
      <c r="AD1521" s="401"/>
      <c r="AE1521" s="401"/>
      <c r="AF1521" s="401"/>
      <c r="AL1521" s="71"/>
      <c r="AQ1521" s="113"/>
    </row>
    <row r="1522" spans="1:43" s="43" customFormat="1" outlineLevel="1" x14ac:dyDescent="0.3">
      <c r="A1522" s="25"/>
      <c r="B1522" s="26"/>
      <c r="C1522" s="26"/>
      <c r="D1522" s="27"/>
      <c r="E1522" s="28"/>
      <c r="F1522" s="28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  <c r="R1522" s="26"/>
      <c r="S1522" s="26"/>
      <c r="T1522" s="26"/>
      <c r="U1522" s="26"/>
      <c r="V1522" s="26"/>
      <c r="W1522" s="26"/>
      <c r="X1522" s="47"/>
      <c r="Y1522" s="47"/>
      <c r="Z1522" s="47"/>
      <c r="AA1522" s="47"/>
      <c r="AB1522" s="50"/>
      <c r="AC1522" s="50"/>
      <c r="AD1522" s="50"/>
      <c r="AE1522" s="50"/>
      <c r="AF1522" s="29"/>
      <c r="AL1522" s="71"/>
      <c r="AQ1522" s="113"/>
    </row>
    <row r="1523" spans="1:43" s="43" customFormat="1" outlineLevel="1" x14ac:dyDescent="0.3">
      <c r="A1523" s="409" t="s">
        <v>48</v>
      </c>
      <c r="B1523" s="409"/>
      <c r="C1523" s="409"/>
      <c r="D1523" s="409"/>
      <c r="E1523" s="410" t="s">
        <v>24</v>
      </c>
      <c r="F1523" s="410"/>
      <c r="G1523" s="410" t="s">
        <v>0</v>
      </c>
      <c r="H1523" s="410"/>
      <c r="I1523" s="410" t="s">
        <v>46</v>
      </c>
      <c r="J1523" s="410"/>
      <c r="K1523" s="410"/>
      <c r="L1523" s="410"/>
      <c r="M1523" s="410"/>
      <c r="N1523" s="410"/>
      <c r="O1523" s="410"/>
      <c r="P1523" s="410"/>
      <c r="Q1523" s="410" t="s">
        <v>30</v>
      </c>
      <c r="R1523" s="410"/>
      <c r="S1523" s="410"/>
      <c r="T1523" s="410"/>
      <c r="U1523" s="410"/>
      <c r="V1523" s="410"/>
      <c r="W1523" s="410" t="s">
        <v>946</v>
      </c>
      <c r="X1523" s="410"/>
      <c r="Y1523" s="410"/>
      <c r="Z1523" s="410"/>
      <c r="AA1523" s="410"/>
      <c r="AB1523" s="411" t="s">
        <v>46</v>
      </c>
      <c r="AC1523" s="411"/>
      <c r="AD1523" s="411"/>
      <c r="AE1523" s="411"/>
      <c r="AF1523" s="411"/>
      <c r="AL1523" s="71"/>
      <c r="AQ1523" s="113"/>
    </row>
    <row r="1524" spans="1:43" s="43" customFormat="1" outlineLevel="1" x14ac:dyDescent="0.3">
      <c r="A1524" s="391" t="str">
        <f>IF(E1524="","",VLOOKUP(E1524,Serviços!$A$3:$AA$849,2,FALSE))</f>
        <v>USINAGEM DE PRÉ-MISTURADO A FRIO - PMF</v>
      </c>
      <c r="B1524" s="392"/>
      <c r="C1524" s="392"/>
      <c r="D1524" s="392"/>
      <c r="E1524" s="412">
        <v>42491</v>
      </c>
      <c r="F1524" s="412"/>
      <c r="G1524" s="394" t="str">
        <f>IF(E1524="","",VLOOKUP(E1524,Serviços!A28:AA1955,3,))</f>
        <v xml:space="preserve">m3    </v>
      </c>
      <c r="H1524" s="394"/>
      <c r="I1524" s="418">
        <f>X1960</f>
        <v>162.78</v>
      </c>
      <c r="J1524" s="418"/>
      <c r="K1524" s="418"/>
      <c r="L1524" s="418"/>
      <c r="M1524" s="418"/>
      <c r="N1524" s="418"/>
      <c r="O1524" s="418"/>
      <c r="P1524" s="418"/>
      <c r="Q1524" s="432">
        <v>1.02</v>
      </c>
      <c r="R1524" s="432"/>
      <c r="S1524" s="432"/>
      <c r="T1524" s="432"/>
      <c r="U1524" s="432"/>
      <c r="V1524" s="432"/>
      <c r="W1524" s="433">
        <v>12.91</v>
      </c>
      <c r="X1524" s="433"/>
      <c r="Y1524" s="433"/>
      <c r="Z1524" s="433"/>
      <c r="AA1524" s="433"/>
      <c r="AB1524" s="48"/>
      <c r="AC1524" s="48"/>
      <c r="AD1524" s="48"/>
      <c r="AE1524" s="48"/>
      <c r="AF1524" s="38">
        <f>IF(Q1524="","",I1524*Q1524)</f>
        <v>166.03560000000002</v>
      </c>
      <c r="AL1524" s="71"/>
      <c r="AQ1524" s="113"/>
    </row>
    <row r="1525" spans="1:43" s="43" customFormat="1" outlineLevel="1" x14ac:dyDescent="0.3">
      <c r="A1525" s="391" t="str">
        <f>IF(E1525="","",VLOOKUP(E1525,Serviços!$A$3:$AA$849,2,FALSE))</f>
        <v/>
      </c>
      <c r="B1525" s="392"/>
      <c r="C1525" s="392"/>
      <c r="D1525" s="392"/>
      <c r="E1525" s="393"/>
      <c r="F1525" s="393"/>
      <c r="G1525" s="412" t="str">
        <f>IF(E1525="","",VLOOKUP(E1525,Serviços!#REF!,3,))</f>
        <v/>
      </c>
      <c r="H1525" s="412"/>
      <c r="I1525" s="407" t="str">
        <f>IF(E1525="","",VLOOKUP(E1525,Serviços!$A$3:$AA$849,4,FALSE))</f>
        <v/>
      </c>
      <c r="J1525" s="407"/>
      <c r="K1525" s="407"/>
      <c r="L1525" s="407"/>
      <c r="M1525" s="407"/>
      <c r="N1525" s="407"/>
      <c r="O1525" s="407"/>
      <c r="P1525" s="407"/>
      <c r="Q1525" s="433"/>
      <c r="R1525" s="433"/>
      <c r="S1525" s="433"/>
      <c r="T1525" s="433"/>
      <c r="U1525" s="433"/>
      <c r="V1525" s="433"/>
      <c r="W1525" s="433"/>
      <c r="X1525" s="433"/>
      <c r="Y1525" s="433"/>
      <c r="Z1525" s="433"/>
      <c r="AA1525" s="433"/>
      <c r="AB1525" s="48"/>
      <c r="AC1525" s="48"/>
      <c r="AD1525" s="48"/>
      <c r="AE1525" s="48"/>
      <c r="AF1525" s="38" t="str">
        <f t="shared" ref="AF1525:AF1529" si="116">IF(W1525="","",I1525*W1525)</f>
        <v/>
      </c>
      <c r="AL1525" s="71"/>
      <c r="AQ1525" s="113"/>
    </row>
    <row r="1526" spans="1:43" s="43" customFormat="1" outlineLevel="1" x14ac:dyDescent="0.3">
      <c r="A1526" s="391" t="str">
        <f>IF(E1526="","",VLOOKUP(E1526,Serviços!$A$3:$AA$849,2,FALSE))</f>
        <v/>
      </c>
      <c r="B1526" s="392"/>
      <c r="C1526" s="392"/>
      <c r="D1526" s="392"/>
      <c r="E1526" s="393"/>
      <c r="F1526" s="393"/>
      <c r="G1526" s="412" t="str">
        <f>IF(E1526="","",VLOOKUP(E1526,Serviços!#REF!,3,))</f>
        <v/>
      </c>
      <c r="H1526" s="412"/>
      <c r="I1526" s="407" t="str">
        <f>IF(E1526="","",VLOOKUP(E1526,Serviços!$A$3:$AA$849,4,FALSE))</f>
        <v/>
      </c>
      <c r="J1526" s="407"/>
      <c r="K1526" s="407"/>
      <c r="L1526" s="407"/>
      <c r="M1526" s="407"/>
      <c r="N1526" s="407"/>
      <c r="O1526" s="407"/>
      <c r="P1526" s="407"/>
      <c r="Q1526" s="35"/>
      <c r="R1526" s="35"/>
      <c r="S1526" s="35"/>
      <c r="T1526" s="35"/>
      <c r="U1526" s="35"/>
      <c r="V1526" s="35"/>
      <c r="W1526" s="408"/>
      <c r="X1526" s="408"/>
      <c r="Y1526" s="408"/>
      <c r="Z1526" s="408"/>
      <c r="AA1526" s="408"/>
      <c r="AB1526" s="48"/>
      <c r="AC1526" s="48"/>
      <c r="AD1526" s="48"/>
      <c r="AE1526" s="48"/>
      <c r="AF1526" s="38" t="str">
        <f t="shared" si="116"/>
        <v/>
      </c>
      <c r="AL1526" s="71"/>
      <c r="AQ1526" s="113"/>
    </row>
    <row r="1527" spans="1:43" s="43" customFormat="1" outlineLevel="1" x14ac:dyDescent="0.3">
      <c r="A1527" s="391" t="str">
        <f>IF(E1527="","",VLOOKUP(E1527,Serviços!$A$3:$AA$849,2,FALSE))</f>
        <v/>
      </c>
      <c r="B1527" s="392"/>
      <c r="C1527" s="392"/>
      <c r="D1527" s="392"/>
      <c r="E1527" s="393"/>
      <c r="F1527" s="393"/>
      <c r="G1527" s="394" t="str">
        <f>IF(E1527="","",VLOOKUP(E1527,Serviços!A1958:AA2879,3,))</f>
        <v/>
      </c>
      <c r="H1527" s="394"/>
      <c r="I1527" s="407" t="str">
        <f>IF(E1527="","",VLOOKUP(E1527,Serviços!$A$3:$AA$849,4,FALSE))</f>
        <v/>
      </c>
      <c r="J1527" s="407"/>
      <c r="K1527" s="407"/>
      <c r="L1527" s="407"/>
      <c r="M1527" s="407"/>
      <c r="N1527" s="407"/>
      <c r="O1527" s="407"/>
      <c r="P1527" s="407"/>
      <c r="Q1527" s="35"/>
      <c r="R1527" s="35"/>
      <c r="S1527" s="35"/>
      <c r="T1527" s="35"/>
      <c r="U1527" s="35"/>
      <c r="V1527" s="35"/>
      <c r="W1527" s="408"/>
      <c r="X1527" s="408"/>
      <c r="Y1527" s="408"/>
      <c r="Z1527" s="408"/>
      <c r="AA1527" s="408"/>
      <c r="AB1527" s="48"/>
      <c r="AC1527" s="48"/>
      <c r="AD1527" s="48"/>
      <c r="AE1527" s="48"/>
      <c r="AF1527" s="38" t="str">
        <f t="shared" si="116"/>
        <v/>
      </c>
      <c r="AL1527" s="71"/>
      <c r="AQ1527" s="113"/>
    </row>
    <row r="1528" spans="1:43" s="43" customFormat="1" outlineLevel="1" x14ac:dyDescent="0.3">
      <c r="A1528" s="391" t="str">
        <f>IF(E1528="","",VLOOKUP(E1528,Serviços!$A$3:$AA$849,2,FALSE))</f>
        <v/>
      </c>
      <c r="B1528" s="392"/>
      <c r="C1528" s="392"/>
      <c r="D1528" s="392"/>
      <c r="E1528" s="393"/>
      <c r="F1528" s="393"/>
      <c r="G1528" s="394" t="str">
        <f>IF(E1528="","",VLOOKUP(E1528,Serviços!A1959:AA2880,3,))</f>
        <v/>
      </c>
      <c r="H1528" s="394"/>
      <c r="I1528" s="407" t="str">
        <f>IF(E1528="","",VLOOKUP(E1528,Serviços!$A$3:$AA$849,4,FALSE))</f>
        <v/>
      </c>
      <c r="J1528" s="407"/>
      <c r="K1528" s="407"/>
      <c r="L1528" s="407"/>
      <c r="M1528" s="407"/>
      <c r="N1528" s="407"/>
      <c r="O1528" s="407"/>
      <c r="P1528" s="407"/>
      <c r="Q1528" s="35"/>
      <c r="R1528" s="35"/>
      <c r="S1528" s="35"/>
      <c r="T1528" s="35"/>
      <c r="U1528" s="35"/>
      <c r="V1528" s="35"/>
      <c r="W1528" s="408"/>
      <c r="X1528" s="408"/>
      <c r="Y1528" s="408"/>
      <c r="Z1528" s="408"/>
      <c r="AA1528" s="408"/>
      <c r="AB1528" s="48"/>
      <c r="AC1528" s="48"/>
      <c r="AD1528" s="48"/>
      <c r="AE1528" s="48"/>
      <c r="AF1528" s="38" t="str">
        <f t="shared" si="116"/>
        <v/>
      </c>
      <c r="AL1528" s="71"/>
      <c r="AQ1528" s="113"/>
    </row>
    <row r="1529" spans="1:43" s="43" customFormat="1" outlineLevel="1" x14ac:dyDescent="0.3">
      <c r="A1529" s="391" t="str">
        <f>IF(E1529="","",VLOOKUP(E1529,Serviços!$A$3:$AA$849,2,FALSE))</f>
        <v/>
      </c>
      <c r="B1529" s="392"/>
      <c r="C1529" s="392"/>
      <c r="D1529" s="392"/>
      <c r="E1529" s="393"/>
      <c r="F1529" s="393"/>
      <c r="G1529" s="394" t="str">
        <f>IF(E1529="","",VLOOKUP(E1529,Serviços!A1960:AA2881,3,))</f>
        <v/>
      </c>
      <c r="H1529" s="394"/>
      <c r="I1529" s="407" t="str">
        <f>IF(E1529="","",VLOOKUP(E1529,Serviços!$A$3:$AA$849,4,FALSE))</f>
        <v/>
      </c>
      <c r="J1529" s="407"/>
      <c r="K1529" s="407"/>
      <c r="L1529" s="407"/>
      <c r="M1529" s="407"/>
      <c r="N1529" s="407"/>
      <c r="O1529" s="407"/>
      <c r="P1529" s="407"/>
      <c r="Q1529" s="35"/>
      <c r="R1529" s="35"/>
      <c r="S1529" s="35"/>
      <c r="T1529" s="35"/>
      <c r="U1529" s="35"/>
      <c r="V1529" s="35"/>
      <c r="W1529" s="408"/>
      <c r="X1529" s="408"/>
      <c r="Y1529" s="408"/>
      <c r="Z1529" s="408"/>
      <c r="AA1529" s="408"/>
      <c r="AB1529" s="48"/>
      <c r="AC1529" s="48"/>
      <c r="AD1529" s="48"/>
      <c r="AE1529" s="48"/>
      <c r="AF1529" s="38" t="str">
        <f t="shared" si="116"/>
        <v/>
      </c>
      <c r="AL1529" s="71"/>
      <c r="AQ1529" s="113"/>
    </row>
    <row r="1530" spans="1:43" s="43" customFormat="1" outlineLevel="1" x14ac:dyDescent="0.3">
      <c r="A1530" s="398" t="s">
        <v>49</v>
      </c>
      <c r="B1530" s="399"/>
      <c r="C1530" s="399"/>
      <c r="D1530" s="399"/>
      <c r="E1530" s="399"/>
      <c r="F1530" s="399"/>
      <c r="G1530" s="399"/>
      <c r="H1530" s="399"/>
      <c r="I1530" s="399"/>
      <c r="J1530" s="399"/>
      <c r="K1530" s="399"/>
      <c r="L1530" s="399"/>
      <c r="M1530" s="399"/>
      <c r="N1530" s="399"/>
      <c r="O1530" s="399"/>
      <c r="P1530" s="399"/>
      <c r="Q1530" s="399"/>
      <c r="R1530" s="399"/>
      <c r="S1530" s="399"/>
      <c r="T1530" s="399"/>
      <c r="U1530" s="399"/>
      <c r="V1530" s="399"/>
      <c r="W1530" s="400">
        <f>TRUNC(SUM(AA1524:AF1529),2)</f>
        <v>166.03</v>
      </c>
      <c r="X1530" s="401"/>
      <c r="Y1530" s="401"/>
      <c r="Z1530" s="401"/>
      <c r="AA1530" s="401"/>
      <c r="AB1530" s="401"/>
      <c r="AC1530" s="401"/>
      <c r="AD1530" s="401"/>
      <c r="AE1530" s="401"/>
      <c r="AF1530" s="401"/>
      <c r="AL1530" s="71"/>
      <c r="AQ1530" s="113"/>
    </row>
    <row r="1531" spans="1:43" s="43" customFormat="1" outlineLevel="1" x14ac:dyDescent="0.3">
      <c r="A1531" s="25"/>
      <c r="B1531" s="26"/>
      <c r="C1531" s="26"/>
      <c r="D1531" s="27"/>
      <c r="E1531" s="28"/>
      <c r="F1531" s="28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  <c r="R1531" s="26"/>
      <c r="S1531" s="26"/>
      <c r="T1531" s="26"/>
      <c r="U1531" s="26"/>
      <c r="V1531" s="26"/>
      <c r="W1531" s="26"/>
      <c r="X1531" s="47"/>
      <c r="Y1531" s="47"/>
      <c r="Z1531" s="47"/>
      <c r="AA1531" s="47"/>
      <c r="AB1531" s="50"/>
      <c r="AC1531" s="50"/>
      <c r="AD1531" s="50"/>
      <c r="AE1531" s="50"/>
      <c r="AF1531" s="29"/>
      <c r="AL1531" s="71"/>
      <c r="AQ1531" s="113"/>
    </row>
    <row r="1532" spans="1:43" s="43" customFormat="1" outlineLevel="1" x14ac:dyDescent="0.3">
      <c r="A1532" s="409" t="s">
        <v>50</v>
      </c>
      <c r="B1532" s="409"/>
      <c r="C1532" s="409"/>
      <c r="D1532" s="409"/>
      <c r="E1532" s="410" t="s">
        <v>24</v>
      </c>
      <c r="F1532" s="410"/>
      <c r="G1532" s="410" t="s">
        <v>0</v>
      </c>
      <c r="H1532" s="410"/>
      <c r="I1532" s="410"/>
      <c r="J1532" s="410" t="s">
        <v>51</v>
      </c>
      <c r="K1532" s="410"/>
      <c r="L1532" s="410"/>
      <c r="M1532" s="410"/>
      <c r="N1532" s="410"/>
      <c r="O1532" s="410"/>
      <c r="P1532" s="410"/>
      <c r="Q1532" s="410"/>
      <c r="R1532" s="410" t="s">
        <v>19</v>
      </c>
      <c r="S1532" s="410"/>
      <c r="T1532" s="410"/>
      <c r="U1532" s="410"/>
      <c r="V1532" s="410"/>
      <c r="W1532" s="410"/>
      <c r="X1532" s="410"/>
      <c r="Y1532" s="410"/>
      <c r="Z1532" s="410"/>
      <c r="AA1532" s="410"/>
      <c r="AB1532" s="410"/>
      <c r="AC1532" s="411" t="s">
        <v>30</v>
      </c>
      <c r="AD1532" s="411"/>
      <c r="AE1532" s="411"/>
      <c r="AF1532" s="39" t="s">
        <v>52</v>
      </c>
      <c r="AL1532" s="71"/>
      <c r="AQ1532" s="113"/>
    </row>
    <row r="1533" spans="1:43" s="43" customFormat="1" outlineLevel="1" x14ac:dyDescent="0.3">
      <c r="A1533" s="391" t="str">
        <f>IF(E1533="","",VLOOKUP(E1533,Transporte!$A$3:$D$281,2,FALSE))</f>
        <v/>
      </c>
      <c r="B1533" s="392"/>
      <c r="C1533" s="392"/>
      <c r="D1533" s="392"/>
      <c r="E1533" s="412"/>
      <c r="F1533" s="412"/>
      <c r="G1533" s="412" t="str">
        <f>IF(E1533="","",VLOOKUP(E1533,Transporte!$A$3:$D$281,3,FALSE))</f>
        <v/>
      </c>
      <c r="H1533" s="412"/>
      <c r="I1533" s="412"/>
      <c r="J1533" s="56"/>
      <c r="K1533" s="56"/>
      <c r="L1533" s="56"/>
      <c r="M1533" s="413"/>
      <c r="N1533" s="413"/>
      <c r="O1533" s="413"/>
      <c r="P1533" s="413"/>
      <c r="Q1533" s="413"/>
      <c r="R1533" s="57"/>
      <c r="S1533" s="57"/>
      <c r="T1533" s="57"/>
      <c r="U1533" s="57"/>
      <c r="V1533" s="57"/>
      <c r="W1533" s="57"/>
      <c r="X1533" s="414" t="str">
        <f>IF(E1533="","",VLOOKUP(E1533,Transporte!$A$3:$D$281,4,FALSE))</f>
        <v/>
      </c>
      <c r="Y1533" s="414"/>
      <c r="Z1533" s="414"/>
      <c r="AA1533" s="414"/>
      <c r="AB1533" s="414"/>
      <c r="AC1533" s="414"/>
      <c r="AD1533" s="414"/>
      <c r="AE1533" s="414"/>
      <c r="AF1533" s="38" t="str">
        <f>IF(M1533="","",M1533*X1533*AC1533)</f>
        <v/>
      </c>
      <c r="AL1533" s="71"/>
      <c r="AQ1533" s="113"/>
    </row>
    <row r="1534" spans="1:43" s="43" customFormat="1" outlineLevel="1" x14ac:dyDescent="0.3">
      <c r="A1534" s="391" t="str">
        <f>IF(E1534="","",VLOOKUP(E1534,Transporte!$A$3:$D$281,2,FALSE))</f>
        <v/>
      </c>
      <c r="B1534" s="392"/>
      <c r="C1534" s="392"/>
      <c r="D1534" s="392"/>
      <c r="E1534" s="393"/>
      <c r="F1534" s="393"/>
      <c r="G1534" s="394" t="str">
        <f>IF(E1534="","",VLOOKUP(E1534,Transporte!$A$3:$D$281,3,FALSE))</f>
        <v/>
      </c>
      <c r="H1534" s="394"/>
      <c r="I1534" s="394"/>
      <c r="J1534" s="40"/>
      <c r="K1534" s="40"/>
      <c r="L1534" s="40"/>
      <c r="M1534" s="395"/>
      <c r="N1534" s="395"/>
      <c r="O1534" s="395"/>
      <c r="P1534" s="395"/>
      <c r="Q1534" s="395"/>
      <c r="R1534" s="35"/>
      <c r="S1534" s="35"/>
      <c r="T1534" s="35"/>
      <c r="U1534" s="35"/>
      <c r="V1534" s="35"/>
      <c r="W1534" s="35"/>
      <c r="X1534" s="396" t="str">
        <f>IF(E1534="","",VLOOKUP(E1534,Transporte!$A$3:$D$281,4,FALSE))</f>
        <v/>
      </c>
      <c r="Y1534" s="396"/>
      <c r="Z1534" s="396"/>
      <c r="AA1534" s="396"/>
      <c r="AB1534" s="396"/>
      <c r="AC1534" s="397"/>
      <c r="AD1534" s="397"/>
      <c r="AE1534" s="397"/>
      <c r="AF1534" s="38" t="str">
        <f>IF(M1534="","",M1534*X1534*AC1534)</f>
        <v/>
      </c>
      <c r="AL1534" s="71"/>
      <c r="AQ1534" s="113"/>
    </row>
    <row r="1535" spans="1:43" s="43" customFormat="1" outlineLevel="1" x14ac:dyDescent="0.3">
      <c r="A1535" s="391" t="str">
        <f>IF(E1535="","",VLOOKUP(E1535,Transporte!$A$3:$D$281,2,FALSE))</f>
        <v/>
      </c>
      <c r="B1535" s="392"/>
      <c r="C1535" s="392"/>
      <c r="D1535" s="392"/>
      <c r="E1535" s="393"/>
      <c r="F1535" s="393"/>
      <c r="G1535" s="394" t="str">
        <f>IF(E1535="","",VLOOKUP(E1535,Transporte!$A$3:$D$281,3,FALSE))</f>
        <v/>
      </c>
      <c r="H1535" s="394"/>
      <c r="I1535" s="394"/>
      <c r="J1535" s="40"/>
      <c r="K1535" s="40"/>
      <c r="L1535" s="40"/>
      <c r="M1535" s="395"/>
      <c r="N1535" s="395"/>
      <c r="O1535" s="395"/>
      <c r="P1535" s="395"/>
      <c r="Q1535" s="395"/>
      <c r="R1535" s="35"/>
      <c r="S1535" s="35"/>
      <c r="T1535" s="35"/>
      <c r="U1535" s="35"/>
      <c r="V1535" s="35"/>
      <c r="W1535" s="35"/>
      <c r="X1535" s="396" t="str">
        <f>IF(E1535="","",VLOOKUP(E1535,Transporte!$A$3:$D$281,4,FALSE))</f>
        <v/>
      </c>
      <c r="Y1535" s="396"/>
      <c r="Z1535" s="396"/>
      <c r="AA1535" s="396"/>
      <c r="AB1535" s="396"/>
      <c r="AC1535" s="397"/>
      <c r="AD1535" s="397"/>
      <c r="AE1535" s="397"/>
      <c r="AF1535" s="38" t="str">
        <f>IF(M1535="","",M1535*X1535*AC1535)</f>
        <v/>
      </c>
      <c r="AL1535" s="71"/>
      <c r="AQ1535" s="113"/>
    </row>
    <row r="1536" spans="1:43" s="43" customFormat="1" outlineLevel="1" x14ac:dyDescent="0.3">
      <c r="A1536" s="391" t="str">
        <f>IF(E1536="","",VLOOKUP(E1536,Transporte!$A$3:$D$281,2,FALSE))</f>
        <v/>
      </c>
      <c r="B1536" s="392"/>
      <c r="C1536" s="392"/>
      <c r="D1536" s="392"/>
      <c r="E1536" s="393"/>
      <c r="F1536" s="393"/>
      <c r="G1536" s="394" t="str">
        <f>IF(E1536="","",VLOOKUP(E1536,Transporte!$A$3:$D$281,3,FALSE))</f>
        <v/>
      </c>
      <c r="H1536" s="394"/>
      <c r="I1536" s="394"/>
      <c r="J1536" s="40"/>
      <c r="K1536" s="40"/>
      <c r="L1536" s="40"/>
      <c r="M1536" s="395"/>
      <c r="N1536" s="395"/>
      <c r="O1536" s="395"/>
      <c r="P1536" s="395"/>
      <c r="Q1536" s="395"/>
      <c r="R1536" s="35"/>
      <c r="S1536" s="35"/>
      <c r="T1536" s="35"/>
      <c r="U1536" s="35"/>
      <c r="V1536" s="35"/>
      <c r="W1536" s="35"/>
      <c r="X1536" s="396" t="str">
        <f>IF(E1536="","",VLOOKUP(E1536,Transporte!$A$3:$D$281,4,FALSE))</f>
        <v/>
      </c>
      <c r="Y1536" s="396"/>
      <c r="Z1536" s="396"/>
      <c r="AA1536" s="396"/>
      <c r="AB1536" s="396"/>
      <c r="AC1536" s="397"/>
      <c r="AD1536" s="397"/>
      <c r="AE1536" s="397"/>
      <c r="AF1536" s="38" t="str">
        <f>IF(M1536="","",M1536*X1536*AC1536)</f>
        <v/>
      </c>
      <c r="AL1536" s="71"/>
      <c r="AQ1536" s="113"/>
    </row>
    <row r="1537" spans="1:48" s="43" customFormat="1" outlineLevel="1" x14ac:dyDescent="0.3">
      <c r="A1537" s="391" t="str">
        <f>IF(E1537="","",VLOOKUP(E1537,Transporte!$A$3:$D$281,2,FALSE))</f>
        <v/>
      </c>
      <c r="B1537" s="392"/>
      <c r="C1537" s="392"/>
      <c r="D1537" s="392"/>
      <c r="E1537" s="393"/>
      <c r="F1537" s="393"/>
      <c r="G1537" s="394" t="str">
        <f>IF(E1537="","",VLOOKUP(E1537,Transporte!$A$3:$D$281,3,FALSE))</f>
        <v/>
      </c>
      <c r="H1537" s="394"/>
      <c r="I1537" s="394"/>
      <c r="J1537" s="40"/>
      <c r="K1537" s="40"/>
      <c r="L1537" s="40"/>
      <c r="M1537" s="395"/>
      <c r="N1537" s="395"/>
      <c r="O1537" s="395"/>
      <c r="P1537" s="395"/>
      <c r="Q1537" s="395"/>
      <c r="R1537" s="35"/>
      <c r="S1537" s="35"/>
      <c r="T1537" s="35"/>
      <c r="U1537" s="35"/>
      <c r="V1537" s="35"/>
      <c r="W1537" s="35"/>
      <c r="X1537" s="396" t="str">
        <f>IF(E1537="","",VLOOKUP(E1537,Transporte!$A$3:$D$281,4,f))</f>
        <v/>
      </c>
      <c r="Y1537" s="396"/>
      <c r="Z1537" s="396"/>
      <c r="AA1537" s="396"/>
      <c r="AB1537" s="396"/>
      <c r="AC1537" s="397"/>
      <c r="AD1537" s="397"/>
      <c r="AE1537" s="397"/>
      <c r="AF1537" s="38" t="str">
        <f>IF(M1537="","",M1537*X1537*AC1537)</f>
        <v/>
      </c>
      <c r="AL1537" s="71"/>
      <c r="AQ1537" s="113"/>
    </row>
    <row r="1538" spans="1:48" s="43" customFormat="1" outlineLevel="1" x14ac:dyDescent="0.3">
      <c r="A1538" s="398" t="s">
        <v>53</v>
      </c>
      <c r="B1538" s="399"/>
      <c r="C1538" s="399"/>
      <c r="D1538" s="399"/>
      <c r="E1538" s="399"/>
      <c r="F1538" s="399"/>
      <c r="G1538" s="399"/>
      <c r="H1538" s="399"/>
      <c r="I1538" s="399"/>
      <c r="J1538" s="399"/>
      <c r="K1538" s="399"/>
      <c r="L1538" s="399"/>
      <c r="M1538" s="399"/>
      <c r="N1538" s="399"/>
      <c r="O1538" s="399"/>
      <c r="P1538" s="399"/>
      <c r="Q1538" s="399"/>
      <c r="R1538" s="399"/>
      <c r="S1538" s="399"/>
      <c r="T1538" s="399"/>
      <c r="U1538" s="399"/>
      <c r="V1538" s="399"/>
      <c r="W1538" s="400">
        <f>TRUNC(SUM(AA1533:AF1537),2)</f>
        <v>0</v>
      </c>
      <c r="X1538" s="401"/>
      <c r="Y1538" s="401"/>
      <c r="Z1538" s="401"/>
      <c r="AA1538" s="401"/>
      <c r="AB1538" s="401"/>
      <c r="AC1538" s="401"/>
      <c r="AD1538" s="401"/>
      <c r="AE1538" s="401"/>
      <c r="AF1538" s="401"/>
      <c r="AL1538" s="71"/>
      <c r="AQ1538" s="113"/>
    </row>
    <row r="1539" spans="1:48" s="43" customFormat="1" outlineLevel="1" x14ac:dyDescent="0.3">
      <c r="A1539" s="25"/>
      <c r="B1539" s="26"/>
      <c r="C1539" s="26"/>
      <c r="D1539" s="27"/>
      <c r="E1539" s="28"/>
      <c r="F1539" s="28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  <c r="R1539" s="26"/>
      <c r="S1539" s="26"/>
      <c r="T1539" s="26"/>
      <c r="U1539" s="26"/>
      <c r="V1539" s="26"/>
      <c r="W1539" s="26"/>
      <c r="X1539" s="47"/>
      <c r="Y1539" s="47"/>
      <c r="Z1539" s="47"/>
      <c r="AA1539" s="47"/>
      <c r="AB1539" s="50"/>
      <c r="AC1539" s="50"/>
      <c r="AD1539" s="50"/>
      <c r="AE1539" s="50"/>
      <c r="AF1539" s="29"/>
      <c r="AL1539" s="71"/>
      <c r="AQ1539" s="113"/>
    </row>
    <row r="1540" spans="1:48" s="43" customFormat="1" x14ac:dyDescent="0.3">
      <c r="A1540" s="402" t="s">
        <v>54</v>
      </c>
      <c r="B1540" s="403"/>
      <c r="C1540" s="403"/>
      <c r="D1540" s="403"/>
      <c r="E1540" s="403"/>
      <c r="F1540" s="403"/>
      <c r="G1540" s="403"/>
      <c r="H1540" s="403"/>
      <c r="I1540" s="403"/>
      <c r="J1540" s="403"/>
      <c r="K1540" s="403"/>
      <c r="L1540" s="403"/>
      <c r="M1540" s="403"/>
      <c r="N1540" s="403"/>
      <c r="O1540" s="403"/>
      <c r="P1540" s="403"/>
      <c r="Q1540" s="403"/>
      <c r="R1540" s="403"/>
      <c r="S1540" s="403"/>
      <c r="T1540" s="403"/>
      <c r="U1540" s="403"/>
      <c r="V1540" s="403"/>
      <c r="W1540" s="404"/>
      <c r="X1540" s="405">
        <f>SUM(N1508,W1521,W1530,W1538)</f>
        <v>224.81</v>
      </c>
      <c r="Y1540" s="405"/>
      <c r="Z1540" s="405"/>
      <c r="AA1540" s="405"/>
      <c r="AB1540" s="405"/>
      <c r="AC1540" s="405"/>
      <c r="AD1540" s="405"/>
      <c r="AE1540" s="405"/>
      <c r="AF1540" s="405"/>
      <c r="AH1540" s="54">
        <v>19.563300000000002</v>
      </c>
      <c r="AL1540" s="71">
        <f>AH1540/AJ1474*AI1474</f>
        <v>19.563300000000002</v>
      </c>
      <c r="AM1540" s="69">
        <f>AL1540-AH1540</f>
        <v>0</v>
      </c>
      <c r="AN1540" s="70">
        <f>AM1540/AH1540</f>
        <v>0</v>
      </c>
      <c r="AP1540" s="74"/>
      <c r="AQ1540" s="113"/>
      <c r="AR1540" s="54">
        <v>1</v>
      </c>
      <c r="AT1540" s="43">
        <f>(((AR1540*$AV$2)-AR1540))*-1</f>
        <v>1</v>
      </c>
      <c r="AU1540" s="43">
        <f>(AR1540*$AV$2)+AR1540</f>
        <v>1</v>
      </c>
      <c r="AV1540" s="121">
        <f>(AH1540*$AW$2/AR1540)-$AW$2</f>
        <v>18.563300000000002</v>
      </c>
    </row>
    <row r="1541" spans="1:48" s="43" customFormat="1" x14ac:dyDescent="0.3">
      <c r="A1541" s="402" t="s">
        <v>55</v>
      </c>
      <c r="B1541" s="403"/>
      <c r="C1541" s="403"/>
      <c r="D1541" s="403"/>
      <c r="E1541" s="403"/>
      <c r="F1541" s="403"/>
      <c r="G1541" s="403"/>
      <c r="H1541" s="403"/>
      <c r="I1541" s="403"/>
      <c r="J1541" s="403"/>
      <c r="K1541" s="403"/>
      <c r="L1541" s="403"/>
      <c r="M1541" s="403"/>
      <c r="N1541" s="403"/>
      <c r="O1541" s="403"/>
      <c r="P1541" s="403"/>
      <c r="Q1541" s="403"/>
      <c r="R1541" s="403"/>
      <c r="S1541" s="403"/>
      <c r="T1541" s="404"/>
      <c r="U1541" s="406">
        <f>$U$69</f>
        <v>13.350000000000001</v>
      </c>
      <c r="V1541" s="406"/>
      <c r="W1541" s="406"/>
      <c r="X1541" s="405">
        <f>TRUNC(X1540*U1541/100,2)</f>
        <v>30.01</v>
      </c>
      <c r="Y1541" s="405"/>
      <c r="Z1541" s="405"/>
      <c r="AA1541" s="405"/>
      <c r="AB1541" s="405"/>
      <c r="AC1541" s="405"/>
      <c r="AD1541" s="405"/>
      <c r="AE1541" s="405"/>
      <c r="AF1541" s="405"/>
      <c r="AH1541" s="41"/>
      <c r="AJ1541" s="45"/>
      <c r="AL1541" s="71"/>
      <c r="AQ1541" s="113"/>
      <c r="AR1541" s="41"/>
    </row>
    <row r="1542" spans="1:48" s="43" customFormat="1" x14ac:dyDescent="0.3">
      <c r="A1542" s="402" t="s">
        <v>56</v>
      </c>
      <c r="B1542" s="403"/>
      <c r="C1542" s="403"/>
      <c r="D1542" s="403"/>
      <c r="E1542" s="403"/>
      <c r="F1542" s="403"/>
      <c r="G1542" s="403"/>
      <c r="H1542" s="403"/>
      <c r="I1542" s="403"/>
      <c r="J1542" s="403"/>
      <c r="K1542" s="403"/>
      <c r="L1542" s="403"/>
      <c r="M1542" s="403"/>
      <c r="N1542" s="403"/>
      <c r="O1542" s="403"/>
      <c r="P1542" s="403"/>
      <c r="Q1542" s="403"/>
      <c r="R1542" s="403"/>
      <c r="S1542" s="403"/>
      <c r="T1542" s="403"/>
      <c r="U1542" s="403"/>
      <c r="V1542" s="403"/>
      <c r="W1542" s="404"/>
      <c r="X1542" s="405">
        <f>SUM(X1540:AF1541)</f>
        <v>254.82</v>
      </c>
      <c r="Y1542" s="405"/>
      <c r="Z1542" s="405"/>
      <c r="AA1542" s="405"/>
      <c r="AB1542" s="405"/>
      <c r="AC1542" s="405"/>
      <c r="AD1542" s="405"/>
      <c r="AE1542" s="405"/>
      <c r="AF1542" s="405"/>
      <c r="AH1542" s="41"/>
      <c r="AI1542" s="43">
        <f>AJ1474</f>
        <v>254.82</v>
      </c>
      <c r="AJ1542" s="44">
        <f>AI1542-X1542</f>
        <v>0</v>
      </c>
      <c r="AL1542" s="71"/>
      <c r="AQ1542" s="113"/>
      <c r="AR1542" s="41"/>
    </row>
    <row r="1543" spans="1:48" s="43" customFormat="1" x14ac:dyDescent="0.3">
      <c r="A1543" s="21" t="s">
        <v>20</v>
      </c>
      <c r="B1543" s="62"/>
      <c r="C1543" s="62"/>
      <c r="D1543" s="22"/>
      <c r="E1543" s="23"/>
      <c r="F1543" s="23"/>
      <c r="G1543" s="62"/>
      <c r="H1543" s="62"/>
      <c r="I1543" s="62"/>
      <c r="J1543" s="62"/>
      <c r="K1543" s="62"/>
      <c r="L1543" s="62"/>
      <c r="M1543" s="62"/>
      <c r="N1543" s="62"/>
      <c r="O1543" s="62"/>
      <c r="P1543" s="62"/>
      <c r="Q1543" s="62"/>
      <c r="R1543" s="62"/>
      <c r="S1543" s="62"/>
      <c r="T1543" s="62"/>
      <c r="U1543" s="62"/>
      <c r="V1543" s="62"/>
      <c r="W1543" s="62"/>
      <c r="X1543" s="46"/>
      <c r="Y1543" s="46"/>
      <c r="Z1543" s="46"/>
      <c r="AA1543" s="46"/>
      <c r="AB1543" s="61"/>
      <c r="AC1543" s="61"/>
      <c r="AD1543" s="61"/>
      <c r="AE1543" s="61"/>
      <c r="AF1543" s="24"/>
      <c r="AL1543" s="71"/>
      <c r="AQ1543" s="113"/>
    </row>
    <row r="1544" spans="1:48" s="43" customFormat="1" ht="33.75" customHeight="1" x14ac:dyDescent="0.3">
      <c r="A1544" s="25" t="s">
        <v>21</v>
      </c>
      <c r="B1544" s="442">
        <v>44211</v>
      </c>
      <c r="C1544" s="442"/>
      <c r="D1544" s="443" t="str">
        <f>VLOOKUP(B1544,Serviços!A:E,2,FALSE)</f>
        <v>MICRORREVESTIMENTO À FRIO - 1,0cm S/COMP. (BC) (PAV.URB.)</v>
      </c>
      <c r="E1544" s="443"/>
      <c r="F1544" s="443"/>
      <c r="G1544" s="443"/>
      <c r="H1544" s="443"/>
      <c r="I1544" s="443"/>
      <c r="J1544" s="443"/>
      <c r="K1544" s="443"/>
      <c r="L1544" s="443"/>
      <c r="M1544" s="443"/>
      <c r="N1544" s="443"/>
      <c r="O1544" s="443"/>
      <c r="P1544" s="443"/>
      <c r="Q1544" s="443"/>
      <c r="R1544" s="443"/>
      <c r="S1544" s="443"/>
      <c r="T1544" s="443"/>
      <c r="U1544" s="443"/>
      <c r="V1544" s="443"/>
      <c r="W1544" s="443"/>
      <c r="X1544" s="443"/>
      <c r="Y1544" s="443"/>
      <c r="Z1544" s="443"/>
      <c r="AA1544" s="443"/>
      <c r="AB1544" s="443"/>
      <c r="AC1544" s="429" t="s">
        <v>22</v>
      </c>
      <c r="AD1544" s="429"/>
      <c r="AE1544" s="429"/>
      <c r="AF1544" s="53" t="str">
        <f>VLOOKUP(B1544,Serviços!A:E,3,FALSE)</f>
        <v xml:space="preserve">m2    </v>
      </c>
      <c r="AI1544" s="44">
        <f>X1612</f>
        <v>4.9800000000000004</v>
      </c>
      <c r="AJ1544" s="43">
        <f>VLOOKUP(B1544,Orçamento!$A:$D,4,FALSE)</f>
        <v>3.6399999999999997</v>
      </c>
      <c r="AK1544" s="44">
        <f>AI1544-AJ1544</f>
        <v>1.3400000000000007</v>
      </c>
      <c r="AL1544" s="71"/>
      <c r="AP1544" s="74">
        <f>X1610</f>
        <v>4.4000000000000004</v>
      </c>
      <c r="AQ1544" s="113" t="s">
        <v>836</v>
      </c>
    </row>
    <row r="1545" spans="1:48" s="43" customFormat="1" outlineLevel="1" x14ac:dyDescent="0.3">
      <c r="A1545" s="25"/>
      <c r="B1545" s="26"/>
      <c r="C1545" s="26"/>
      <c r="D1545" s="27"/>
      <c r="E1545" s="28"/>
      <c r="F1545" s="28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  <c r="R1545" s="26"/>
      <c r="S1545" s="26"/>
      <c r="T1545" s="26"/>
      <c r="U1545" s="26"/>
      <c r="V1545" s="26"/>
      <c r="W1545" s="26"/>
      <c r="X1545" s="47"/>
      <c r="Y1545" s="47"/>
      <c r="Z1545" s="47"/>
      <c r="AA1545" s="47"/>
      <c r="AB1545" s="50"/>
      <c r="AC1545" s="50"/>
      <c r="AD1545" s="50"/>
      <c r="AE1545" s="50"/>
      <c r="AF1545" s="29"/>
      <c r="AL1545" s="71"/>
      <c r="AQ1545" s="113"/>
    </row>
    <row r="1546" spans="1:48" s="43" customFormat="1" outlineLevel="1" x14ac:dyDescent="0.3">
      <c r="A1546" s="409" t="s">
        <v>23</v>
      </c>
      <c r="B1546" s="409"/>
      <c r="C1546" s="409"/>
      <c r="D1546" s="409"/>
      <c r="E1546" s="410" t="s">
        <v>24</v>
      </c>
      <c r="F1546" s="410"/>
      <c r="G1546" s="58" t="s">
        <v>25</v>
      </c>
      <c r="H1546" s="410" t="s">
        <v>26</v>
      </c>
      <c r="I1546" s="410"/>
      <c r="J1546" s="410"/>
      <c r="K1546" s="410"/>
      <c r="L1546" s="410" t="s">
        <v>27</v>
      </c>
      <c r="M1546" s="410"/>
      <c r="N1546" s="410" t="s">
        <v>28</v>
      </c>
      <c r="O1546" s="410"/>
      <c r="P1546" s="410"/>
      <c r="Q1546" s="410"/>
      <c r="R1546" s="410"/>
      <c r="S1546" s="410"/>
      <c r="T1546" s="410"/>
      <c r="U1546" s="410"/>
      <c r="V1546" s="410" t="s">
        <v>29</v>
      </c>
      <c r="W1546" s="410"/>
      <c r="X1546" s="410"/>
      <c r="Y1546" s="410"/>
      <c r="Z1546" s="410"/>
      <c r="AA1546" s="411" t="s">
        <v>30</v>
      </c>
      <c r="AB1546" s="411"/>
      <c r="AC1546" s="411"/>
      <c r="AD1546" s="411"/>
      <c r="AE1546" s="411" t="s">
        <v>31</v>
      </c>
      <c r="AF1546" s="411"/>
      <c r="AL1546" s="71"/>
      <c r="AQ1546" s="113"/>
    </row>
    <row r="1547" spans="1:48" s="43" customFormat="1" ht="34.5" customHeight="1" outlineLevel="1" x14ac:dyDescent="0.3">
      <c r="A1547" s="439" t="str">
        <f>IF(E1547=0,"",VLOOKUP(E1547,Equipamentos!$A$3:$V$145,2,FALSE))</f>
        <v>CAMINHÃO BASCULANTE 10 M3 - 15 T</v>
      </c>
      <c r="B1547" s="440"/>
      <c r="C1547" s="440"/>
      <c r="D1547" s="440"/>
      <c r="E1547" s="441">
        <v>30037</v>
      </c>
      <c r="F1547" s="441"/>
      <c r="G1547" s="59"/>
      <c r="H1547" s="413">
        <v>1</v>
      </c>
      <c r="I1547" s="413"/>
      <c r="J1547" s="413"/>
      <c r="K1547" s="413"/>
      <c r="L1547" s="408">
        <f t="shared" ref="L1547:L1555" si="117">IF(H1547&gt;0,1-H1547,"")</f>
        <v>0</v>
      </c>
      <c r="M1547" s="408"/>
      <c r="N1547" s="438">
        <f>IF(E1547="","",VLOOKUP(E1547,Equipamentos!$A$3:$V$658,3,FALSE))</f>
        <v>224.77</v>
      </c>
      <c r="O1547" s="438"/>
      <c r="P1547" s="438"/>
      <c r="Q1547" s="438"/>
      <c r="R1547" s="438"/>
      <c r="S1547" s="438"/>
      <c r="T1547" s="438"/>
      <c r="U1547" s="438"/>
      <c r="V1547" s="30"/>
      <c r="W1547" s="438">
        <f>IF(E1547="","",VLOOKUP(E1547,Equipamentos!$A$3:$V$658,4,FALSE))</f>
        <v>44.800000000000004</v>
      </c>
      <c r="X1547" s="438"/>
      <c r="Y1547" s="438"/>
      <c r="Z1547" s="438"/>
      <c r="AA1547" s="414">
        <v>0.03</v>
      </c>
      <c r="AB1547" s="414"/>
      <c r="AC1547" s="414"/>
      <c r="AD1547" s="414"/>
      <c r="AE1547" s="429">
        <f>IF(AA1547="","",((H1547*N1547)+(L1547*W1547))*AA1547)</f>
        <v>6.7431000000000001</v>
      </c>
      <c r="AF1547" s="430"/>
      <c r="AL1547" s="71"/>
      <c r="AQ1547" s="113"/>
    </row>
    <row r="1548" spans="1:48" s="43" customFormat="1" outlineLevel="1" x14ac:dyDescent="0.3">
      <c r="A1548" s="415" t="str">
        <f>IF(E1548=0,"",VLOOKUP(E1548,Equipamentos!$A$3:$V$145,2,FALSE))</f>
        <v>CAMINHÃO CARROCERIA MADEIRA - 15 T</v>
      </c>
      <c r="B1548" s="416"/>
      <c r="C1548" s="416"/>
      <c r="D1548" s="416"/>
      <c r="E1548" s="434">
        <v>30035</v>
      </c>
      <c r="F1548" s="434"/>
      <c r="G1548" s="28"/>
      <c r="H1548" s="408">
        <v>0.3</v>
      </c>
      <c r="I1548" s="408"/>
      <c r="J1548" s="408"/>
      <c r="K1548" s="408"/>
      <c r="L1548" s="408">
        <f t="shared" si="117"/>
        <v>0.7</v>
      </c>
      <c r="M1548" s="408"/>
      <c r="N1548" s="438">
        <f>IF(E1548="","",VLOOKUP(E1548,Equipamentos!$A$3:$V$658,3,FALSE))</f>
        <v>270.41000000000003</v>
      </c>
      <c r="O1548" s="438"/>
      <c r="P1548" s="438"/>
      <c r="Q1548" s="438"/>
      <c r="R1548" s="438"/>
      <c r="S1548" s="438"/>
      <c r="T1548" s="438"/>
      <c r="U1548" s="438"/>
      <c r="V1548" s="30"/>
      <c r="W1548" s="438">
        <f>IF(E1548="","",VLOOKUP(E1548,Equipamentos!$A$3:$V$658,4,FALSE))</f>
        <v>76.989999999999995</v>
      </c>
      <c r="X1548" s="438"/>
      <c r="Y1548" s="438"/>
      <c r="Z1548" s="438"/>
      <c r="AA1548" s="397">
        <v>1</v>
      </c>
      <c r="AB1548" s="397"/>
      <c r="AC1548" s="397"/>
      <c r="AD1548" s="397"/>
      <c r="AE1548" s="429">
        <f t="shared" ref="AE1548:AE1555" si="118">IF(AA1548="","",((H1548*N1548)+(L1548*W1548))*AA1548)</f>
        <v>135.01599999999999</v>
      </c>
      <c r="AF1548" s="430"/>
      <c r="AL1548" s="71"/>
      <c r="AQ1548" s="113"/>
    </row>
    <row r="1549" spans="1:48" s="43" customFormat="1" outlineLevel="1" x14ac:dyDescent="0.3">
      <c r="A1549" s="415" t="str">
        <f>IF(E1549=0,"",VLOOKUP(E1549,Equipamentos!$A$3:$V$145,2,FALSE))</f>
        <v>CAMINHÃO TANQUE 10.000L</v>
      </c>
      <c r="B1549" s="416"/>
      <c r="C1549" s="416"/>
      <c r="D1549" s="416"/>
      <c r="E1549" s="434">
        <v>30040</v>
      </c>
      <c r="F1549" s="434"/>
      <c r="G1549" s="28"/>
      <c r="H1549" s="408">
        <v>0.3</v>
      </c>
      <c r="I1549" s="408"/>
      <c r="J1549" s="408"/>
      <c r="K1549" s="408"/>
      <c r="L1549" s="408">
        <f t="shared" si="117"/>
        <v>0.7</v>
      </c>
      <c r="M1549" s="408"/>
      <c r="N1549" s="438">
        <f>IF(E1549="","",VLOOKUP(E1549,Equipamentos!$A$3:$V$658,3,FALSE))</f>
        <v>331.31</v>
      </c>
      <c r="O1549" s="438"/>
      <c r="P1549" s="438"/>
      <c r="Q1549" s="438"/>
      <c r="R1549" s="438"/>
      <c r="S1549" s="438"/>
      <c r="T1549" s="438"/>
      <c r="U1549" s="438"/>
      <c r="V1549" s="30"/>
      <c r="W1549" s="438">
        <f>IF(E1549="","",VLOOKUP(E1549,Equipamentos!$A$3:$V$658,4,FALSE))</f>
        <v>81.02</v>
      </c>
      <c r="X1549" s="438"/>
      <c r="Y1549" s="438"/>
      <c r="Z1549" s="438"/>
      <c r="AA1549" s="397">
        <v>1</v>
      </c>
      <c r="AB1549" s="397"/>
      <c r="AC1549" s="397"/>
      <c r="AD1549" s="397"/>
      <c r="AE1549" s="429">
        <f t="shared" si="118"/>
        <v>156.107</v>
      </c>
      <c r="AF1549" s="430"/>
      <c r="AL1549" s="71"/>
      <c r="AQ1549" s="113"/>
    </row>
    <row r="1550" spans="1:48" s="43" customFormat="1" outlineLevel="1" x14ac:dyDescent="0.3">
      <c r="A1550" s="415" t="str">
        <f>IF(E1550=0,"",VLOOKUP(E1550,Equipamentos!$A$3:$V$145,2,FALSE))</f>
        <v>CARREGADEIRA DE PNEUS CAT - 924 H OU EQUIVALENTE</v>
      </c>
      <c r="B1550" s="416"/>
      <c r="C1550" s="416"/>
      <c r="D1550" s="416"/>
      <c r="E1550" s="434">
        <v>30010</v>
      </c>
      <c r="F1550" s="434"/>
      <c r="G1550" s="28"/>
      <c r="H1550" s="408">
        <v>3.5999999999999997E-2</v>
      </c>
      <c r="I1550" s="408"/>
      <c r="J1550" s="408"/>
      <c r="K1550" s="408"/>
      <c r="L1550" s="408">
        <f t="shared" si="117"/>
        <v>0.96399999999999997</v>
      </c>
      <c r="M1550" s="408"/>
      <c r="N1550" s="438">
        <f>IF(E1550="","",VLOOKUP(E1550,Equipamentos!$A$3:$V$658,3,FALSE))</f>
        <v>249.88</v>
      </c>
      <c r="O1550" s="438"/>
      <c r="P1550" s="438"/>
      <c r="Q1550" s="438"/>
      <c r="R1550" s="438"/>
      <c r="S1550" s="438"/>
      <c r="T1550" s="438"/>
      <c r="U1550" s="438"/>
      <c r="V1550" s="30"/>
      <c r="W1550" s="438">
        <f>IF(E1550="","",VLOOKUP(E1550,Equipamentos!$A$3:$V$658,4,FALSE))</f>
        <v>130.24</v>
      </c>
      <c r="X1550" s="438"/>
      <c r="Y1550" s="438"/>
      <c r="Z1550" s="438"/>
      <c r="AA1550" s="397">
        <v>1</v>
      </c>
      <c r="AB1550" s="397"/>
      <c r="AC1550" s="397"/>
      <c r="AD1550" s="397"/>
      <c r="AE1550" s="429">
        <f t="shared" si="118"/>
        <v>134.54704000000001</v>
      </c>
      <c r="AF1550" s="430"/>
      <c r="AL1550" s="71"/>
      <c r="AQ1550" s="113"/>
    </row>
    <row r="1551" spans="1:48" s="43" customFormat="1" outlineLevel="1" x14ac:dyDescent="0.3">
      <c r="A1551" s="415" t="str">
        <f>IF(E1551=0,"",VLOOKUP(E1551,Equipamentos!$A$3:$V$145,2,FALSE))</f>
        <v>TANQUE DE ESTOCAGEM ASFALTO (30.000L)</v>
      </c>
      <c r="B1551" s="416"/>
      <c r="C1551" s="416"/>
      <c r="D1551" s="416"/>
      <c r="E1551" s="434">
        <v>30020</v>
      </c>
      <c r="F1551" s="434"/>
      <c r="G1551" s="28"/>
      <c r="H1551" s="408">
        <v>1</v>
      </c>
      <c r="I1551" s="408"/>
      <c r="J1551" s="408"/>
      <c r="K1551" s="408"/>
      <c r="L1551" s="408">
        <f t="shared" si="117"/>
        <v>0</v>
      </c>
      <c r="M1551" s="408"/>
      <c r="N1551" s="438">
        <f>IF(E1551="","",VLOOKUP(E1551,Equipamentos!$A$3:$V$658,3,FALSE))</f>
        <v>17.2</v>
      </c>
      <c r="O1551" s="438"/>
      <c r="P1551" s="438"/>
      <c r="Q1551" s="438"/>
      <c r="R1551" s="438"/>
      <c r="S1551" s="438"/>
      <c r="T1551" s="438"/>
      <c r="U1551" s="438"/>
      <c r="V1551" s="30"/>
      <c r="W1551" s="438">
        <f>IF(E1551="","",VLOOKUP(E1551,Equipamentos!$A$3:$V$658,4,FALSE))</f>
        <v>11.719999999999999</v>
      </c>
      <c r="X1551" s="438"/>
      <c r="Y1551" s="438"/>
      <c r="Z1551" s="438"/>
      <c r="AA1551" s="397">
        <v>2</v>
      </c>
      <c r="AB1551" s="397"/>
      <c r="AC1551" s="397"/>
      <c r="AD1551" s="397"/>
      <c r="AE1551" s="429">
        <f t="shared" si="118"/>
        <v>34.4</v>
      </c>
      <c r="AF1551" s="430"/>
      <c r="AL1551" s="71"/>
      <c r="AQ1551" s="113"/>
    </row>
    <row r="1552" spans="1:48" s="43" customFormat="1" outlineLevel="1" x14ac:dyDescent="0.3">
      <c r="A1552" s="415" t="str">
        <f>IF(E1552=0,"",VLOOKUP(E1552,Equipamentos!$A$3:$V$145,2,FALSE))</f>
        <v>TRATOR DE PNEUS AGRÍCOLA - MF 4292 OU EQUIVALENTE</v>
      </c>
      <c r="B1552" s="416"/>
      <c r="C1552" s="416"/>
      <c r="D1552" s="416"/>
      <c r="E1552" s="434">
        <v>30005</v>
      </c>
      <c r="F1552" s="434"/>
      <c r="G1552" s="28"/>
      <c r="H1552" s="408">
        <v>0.1202</v>
      </c>
      <c r="I1552" s="408"/>
      <c r="J1552" s="408"/>
      <c r="K1552" s="408"/>
      <c r="L1552" s="408">
        <f t="shared" si="117"/>
        <v>0.87980000000000003</v>
      </c>
      <c r="M1552" s="408"/>
      <c r="N1552" s="438">
        <f>IF(E1552="","",VLOOKUP(E1552,Equipamentos!$A$3:$V$658,3,FALSE))</f>
        <v>158.13999999999999</v>
      </c>
      <c r="O1552" s="438"/>
      <c r="P1552" s="438"/>
      <c r="Q1552" s="438"/>
      <c r="R1552" s="438"/>
      <c r="S1552" s="438"/>
      <c r="T1552" s="438"/>
      <c r="U1552" s="438"/>
      <c r="V1552" s="30"/>
      <c r="W1552" s="438">
        <f>IF(E1552="","",VLOOKUP(E1552,Equipamentos!$A$3:$V$658,4,FALSE))</f>
        <v>59.2</v>
      </c>
      <c r="X1552" s="438"/>
      <c r="Y1552" s="438"/>
      <c r="Z1552" s="438"/>
      <c r="AA1552" s="397">
        <v>1</v>
      </c>
      <c r="AB1552" s="397"/>
      <c r="AC1552" s="397"/>
      <c r="AD1552" s="397"/>
      <c r="AE1552" s="429">
        <f t="shared" si="118"/>
        <v>71.092588000000006</v>
      </c>
      <c r="AF1552" s="430"/>
      <c r="AL1552" s="71"/>
      <c r="AQ1552" s="113"/>
    </row>
    <row r="1553" spans="1:43" s="43" customFormat="1" outlineLevel="1" x14ac:dyDescent="0.3">
      <c r="A1553" s="415" t="str">
        <f>IF(E1553=0,"",VLOOKUP(E1553,Equipamentos!$A$3:$V$145,2,FALSE))</f>
        <v>USINA MÓVEL PARA MICRO REVESTIMENTO</v>
      </c>
      <c r="B1553" s="416"/>
      <c r="C1553" s="416"/>
      <c r="D1553" s="416"/>
      <c r="E1553" s="434">
        <v>30030</v>
      </c>
      <c r="F1553" s="434"/>
      <c r="G1553" s="28"/>
      <c r="H1553" s="408">
        <v>1</v>
      </c>
      <c r="I1553" s="408"/>
      <c r="J1553" s="408"/>
      <c r="K1553" s="408"/>
      <c r="L1553" s="408">
        <f t="shared" si="117"/>
        <v>0</v>
      </c>
      <c r="M1553" s="408"/>
      <c r="N1553" s="438">
        <f>IF(E1553="","",VLOOKUP(E1553,Equipamentos!$A$3:$V$658,3,FALSE))</f>
        <v>535.65</v>
      </c>
      <c r="O1553" s="438"/>
      <c r="P1553" s="438"/>
      <c r="Q1553" s="438"/>
      <c r="R1553" s="438"/>
      <c r="S1553" s="438"/>
      <c r="T1553" s="438"/>
      <c r="U1553" s="438"/>
      <c r="V1553" s="30"/>
      <c r="W1553" s="438">
        <f>IF(E1553="","",VLOOKUP(E1553,Equipamentos!$A$3:$V$658,4,FALSE))</f>
        <v>130.58000000000001</v>
      </c>
      <c r="X1553" s="438"/>
      <c r="Y1553" s="438"/>
      <c r="Z1553" s="438"/>
      <c r="AA1553" s="397">
        <v>1</v>
      </c>
      <c r="AB1553" s="397"/>
      <c r="AC1553" s="397"/>
      <c r="AD1553" s="397"/>
      <c r="AE1553" s="429">
        <f t="shared" si="118"/>
        <v>535.65</v>
      </c>
      <c r="AF1553" s="430"/>
      <c r="AL1553" s="71"/>
      <c r="AQ1553" s="113"/>
    </row>
    <row r="1554" spans="1:43" s="43" customFormat="1" outlineLevel="1" x14ac:dyDescent="0.3">
      <c r="A1554" s="415" t="str">
        <f>IF(E1554=0,"",VLOOKUP(E1554,Equipamentos!$A$3:$V$145,2,FALSE))</f>
        <v>VASSOURA MECÂNICA REBOCÁVEL</v>
      </c>
      <c r="B1554" s="416"/>
      <c r="C1554" s="416"/>
      <c r="D1554" s="416"/>
      <c r="E1554" s="434">
        <v>30017</v>
      </c>
      <c r="F1554" s="434"/>
      <c r="G1554" s="28"/>
      <c r="H1554" s="408">
        <v>0.1202</v>
      </c>
      <c r="I1554" s="408"/>
      <c r="J1554" s="408"/>
      <c r="K1554" s="408"/>
      <c r="L1554" s="408">
        <f t="shared" si="117"/>
        <v>0.87980000000000003</v>
      </c>
      <c r="M1554" s="408"/>
      <c r="N1554" s="438">
        <f>IF(E1554="","",VLOOKUP(E1554,Equipamentos!$A$3:$V$658,3,FALSE))</f>
        <v>13.08</v>
      </c>
      <c r="O1554" s="438"/>
      <c r="P1554" s="438"/>
      <c r="Q1554" s="438"/>
      <c r="R1554" s="438"/>
      <c r="S1554" s="438"/>
      <c r="T1554" s="438"/>
      <c r="U1554" s="438"/>
      <c r="V1554" s="31"/>
      <c r="W1554" s="438">
        <f>IF(E1554="","",VLOOKUP(E1554,Equipamentos!$A$3:$V$658,4,FALSE))</f>
        <v>8.41</v>
      </c>
      <c r="X1554" s="438"/>
      <c r="Y1554" s="438"/>
      <c r="Z1554" s="438"/>
      <c r="AA1554" s="397">
        <v>1</v>
      </c>
      <c r="AB1554" s="397"/>
      <c r="AC1554" s="397"/>
      <c r="AD1554" s="397"/>
      <c r="AE1554" s="429">
        <f t="shared" si="118"/>
        <v>8.9713340000000006</v>
      </c>
      <c r="AF1554" s="430"/>
      <c r="AL1554" s="71"/>
      <c r="AQ1554" s="113"/>
    </row>
    <row r="1555" spans="1:43" s="43" customFormat="1" outlineLevel="1" x14ac:dyDescent="0.3">
      <c r="A1555" s="415" t="str">
        <f>IF(E1555=0,"",VLOOKUP(E1555,Equipamentos!$A$3:$V$145,2,FALSE))</f>
        <v/>
      </c>
      <c r="B1555" s="416"/>
      <c r="C1555" s="416"/>
      <c r="D1555" s="416"/>
      <c r="E1555" s="434"/>
      <c r="F1555" s="434"/>
      <c r="G1555" s="28"/>
      <c r="H1555" s="408"/>
      <c r="I1555" s="408"/>
      <c r="J1555" s="408"/>
      <c r="K1555" s="408"/>
      <c r="L1555" s="408" t="str">
        <f t="shared" si="117"/>
        <v/>
      </c>
      <c r="M1555" s="408"/>
      <c r="N1555" s="435" t="str">
        <f>IF(E1555="","",VLOOKUP(E1555,Equipamentos!$A$3:$V$64,3,FALSE))</f>
        <v/>
      </c>
      <c r="O1555" s="435"/>
      <c r="P1555" s="435"/>
      <c r="Q1555" s="435"/>
      <c r="R1555" s="435"/>
      <c r="S1555" s="435"/>
      <c r="T1555" s="435"/>
      <c r="U1555" s="435"/>
      <c r="V1555" s="31"/>
      <c r="W1555" s="435" t="str">
        <f>IF(E1555="","",VLOOKUP(E1555,Equipamentos!$A$3:$V$64,4,FALSE))</f>
        <v/>
      </c>
      <c r="X1555" s="435"/>
      <c r="Y1555" s="435"/>
      <c r="Z1555" s="435"/>
      <c r="AA1555" s="397"/>
      <c r="AB1555" s="397"/>
      <c r="AC1555" s="397"/>
      <c r="AD1555" s="397"/>
      <c r="AE1555" s="436" t="str">
        <f t="shared" si="118"/>
        <v/>
      </c>
      <c r="AF1555" s="437"/>
      <c r="AL1555" s="71"/>
      <c r="AQ1555" s="113"/>
    </row>
    <row r="1556" spans="1:43" s="43" customFormat="1" outlineLevel="1" x14ac:dyDescent="0.3">
      <c r="A1556" s="398" t="s">
        <v>32</v>
      </c>
      <c r="B1556" s="399"/>
      <c r="C1556" s="399"/>
      <c r="D1556" s="399"/>
      <c r="E1556" s="399"/>
      <c r="F1556" s="399"/>
      <c r="G1556" s="399"/>
      <c r="H1556" s="399"/>
      <c r="I1556" s="399"/>
      <c r="J1556" s="399"/>
      <c r="K1556" s="399"/>
      <c r="L1556" s="399"/>
      <c r="M1556" s="399"/>
      <c r="N1556" s="399"/>
      <c r="O1556" s="399"/>
      <c r="P1556" s="399"/>
      <c r="Q1556" s="399"/>
      <c r="R1556" s="399"/>
      <c r="S1556" s="399"/>
      <c r="T1556" s="399"/>
      <c r="U1556" s="399"/>
      <c r="V1556" s="399"/>
      <c r="W1556" s="400">
        <f>TRUNC(SUM(AE1547:AF1555),2)</f>
        <v>1082.52</v>
      </c>
      <c r="X1556" s="401"/>
      <c r="Y1556" s="401"/>
      <c r="Z1556" s="401"/>
      <c r="AA1556" s="401"/>
      <c r="AB1556" s="401"/>
      <c r="AC1556" s="401"/>
      <c r="AD1556" s="401"/>
      <c r="AE1556" s="401"/>
      <c r="AF1556" s="401"/>
      <c r="AL1556" s="71"/>
      <c r="AQ1556" s="113"/>
    </row>
    <row r="1557" spans="1:43" s="43" customFormat="1" outlineLevel="1" x14ac:dyDescent="0.3">
      <c r="A1557" s="25"/>
      <c r="B1557" s="26"/>
      <c r="C1557" s="26"/>
      <c r="D1557" s="27"/>
      <c r="E1557" s="28"/>
      <c r="F1557" s="28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  <c r="R1557" s="26"/>
      <c r="S1557" s="26"/>
      <c r="T1557" s="26"/>
      <c r="U1557" s="26"/>
      <c r="V1557" s="26"/>
      <c r="W1557" s="26"/>
      <c r="X1557" s="47"/>
      <c r="Y1557" s="47"/>
      <c r="Z1557" s="47"/>
      <c r="AA1557" s="47"/>
      <c r="AB1557" s="50"/>
      <c r="AC1557" s="50"/>
      <c r="AD1557" s="50"/>
      <c r="AE1557" s="50"/>
      <c r="AF1557" s="29"/>
      <c r="AL1557" s="71"/>
      <c r="AQ1557" s="113"/>
    </row>
    <row r="1558" spans="1:43" s="43" customFormat="1" outlineLevel="1" x14ac:dyDescent="0.3">
      <c r="A1558" s="409" t="s">
        <v>33</v>
      </c>
      <c r="B1558" s="409"/>
      <c r="C1558" s="409"/>
      <c r="D1558" s="409"/>
      <c r="E1558" s="410" t="s">
        <v>24</v>
      </c>
      <c r="F1558" s="410"/>
      <c r="G1558" s="410" t="s">
        <v>522</v>
      </c>
      <c r="H1558" s="410"/>
      <c r="I1558" s="410"/>
      <c r="J1558" s="410"/>
      <c r="K1558" s="410" t="s">
        <v>34</v>
      </c>
      <c r="L1558" s="410"/>
      <c r="M1558" s="410"/>
      <c r="N1558" s="410"/>
      <c r="O1558" s="410" t="s">
        <v>30</v>
      </c>
      <c r="P1558" s="410"/>
      <c r="Q1558" s="410"/>
      <c r="R1558" s="410"/>
      <c r="S1558" s="410"/>
      <c r="T1558" s="410"/>
      <c r="U1558" s="410" t="s">
        <v>946</v>
      </c>
      <c r="V1558" s="410"/>
      <c r="W1558" s="410"/>
      <c r="X1558" s="410"/>
      <c r="Y1558" s="410"/>
      <c r="Z1558" s="410"/>
      <c r="AA1558" s="411" t="s">
        <v>31</v>
      </c>
      <c r="AB1558" s="411"/>
      <c r="AC1558" s="411"/>
      <c r="AD1558" s="411"/>
      <c r="AE1558" s="411"/>
      <c r="AF1558" s="411"/>
      <c r="AL1558" s="71"/>
      <c r="AQ1558" s="113"/>
    </row>
    <row r="1559" spans="1:43" s="43" customFormat="1" outlineLevel="1" x14ac:dyDescent="0.3">
      <c r="A1559" s="391" t="str">
        <f>IF(E1559=0,"",VLOOKUP(E1559,'Mão de Obra'!$A$2:$AA$998,2,FALSE))</f>
        <v>AJUDANTE</v>
      </c>
      <c r="B1559" s="392"/>
      <c r="C1559" s="392"/>
      <c r="D1559" s="392"/>
      <c r="E1559" s="412">
        <v>20003</v>
      </c>
      <c r="F1559" s="412"/>
      <c r="G1559" s="447">
        <f>VLOOKUP(E1559,'Mão de Obra'!$A$2:$F$42,6,FALSE)/100</f>
        <v>2.0217000000000001</v>
      </c>
      <c r="H1559" s="447"/>
      <c r="I1559" s="447"/>
      <c r="J1559" s="447"/>
      <c r="K1559" s="431">
        <f>IF(E1559=0,"",VLOOKUP(E1559,'Mão de Obra'!$A$2:$AA$998,5,))</f>
        <v>23.87</v>
      </c>
      <c r="L1559" s="431"/>
      <c r="M1559" s="431"/>
      <c r="N1559" s="431"/>
      <c r="O1559" s="432">
        <v>4</v>
      </c>
      <c r="P1559" s="432"/>
      <c r="Q1559" s="432"/>
      <c r="R1559" s="432"/>
      <c r="S1559" s="432"/>
      <c r="T1559" s="432"/>
      <c r="U1559" s="433">
        <f>VLOOKUP(E1559,'Mão de Obra'!A:I,8,FALSE)</f>
        <v>7.9</v>
      </c>
      <c r="V1559" s="433"/>
      <c r="W1559" s="433"/>
      <c r="X1559" s="433"/>
      <c r="Y1559" s="433"/>
      <c r="Z1559" s="433"/>
      <c r="AA1559" s="429">
        <f t="shared" ref="AA1559:AA1566" si="119">IF(O1559="","",O1559*K1559)</f>
        <v>95.48</v>
      </c>
      <c r="AB1559" s="429"/>
      <c r="AC1559" s="429"/>
      <c r="AD1559" s="429"/>
      <c r="AE1559" s="429"/>
      <c r="AF1559" s="430"/>
      <c r="AL1559" s="71"/>
      <c r="AQ1559" s="113"/>
    </row>
    <row r="1560" spans="1:43" s="43" customFormat="1" outlineLevel="1" x14ac:dyDescent="0.3">
      <c r="A1560" s="391" t="str">
        <f>IF(E1560=0,"",VLOOKUP(E1560,'Mão de Obra'!$A$2:$AA$998,2,FALSE))</f>
        <v>ENCARREGADO DE SERVIÇO</v>
      </c>
      <c r="B1560" s="392"/>
      <c r="C1560" s="392"/>
      <c r="D1560" s="392"/>
      <c r="E1560" s="412">
        <v>20002</v>
      </c>
      <c r="F1560" s="412"/>
      <c r="G1560" s="447">
        <f>VLOOKUP(E1560,'Mão de Obra'!$A$2:$F$42,6,FALSE)/100</f>
        <v>1.1945000000000001</v>
      </c>
      <c r="H1560" s="447"/>
      <c r="I1560" s="447"/>
      <c r="J1560" s="447"/>
      <c r="K1560" s="431">
        <f>IF(E1560=0,"",VLOOKUP(E1560,'Mão de Obra'!$A$2:$AA$998,5,))</f>
        <v>28.74</v>
      </c>
      <c r="L1560" s="431"/>
      <c r="M1560" s="431"/>
      <c r="N1560" s="431"/>
      <c r="O1560" s="433">
        <v>1</v>
      </c>
      <c r="P1560" s="433"/>
      <c r="Q1560" s="433"/>
      <c r="R1560" s="433"/>
      <c r="S1560" s="433"/>
      <c r="T1560" s="433"/>
      <c r="U1560" s="433">
        <f>VLOOKUP(E1560,'Mão de Obra'!A:I,8,FALSE)</f>
        <v>13.1</v>
      </c>
      <c r="V1560" s="433"/>
      <c r="W1560" s="433"/>
      <c r="X1560" s="433"/>
      <c r="Y1560" s="433"/>
      <c r="Z1560" s="433"/>
      <c r="AA1560" s="429">
        <f t="shared" si="119"/>
        <v>28.74</v>
      </c>
      <c r="AB1560" s="429"/>
      <c r="AC1560" s="429"/>
      <c r="AD1560" s="429"/>
      <c r="AE1560" s="429"/>
      <c r="AF1560" s="430"/>
      <c r="AL1560" s="71"/>
      <c r="AQ1560" s="113"/>
    </row>
    <row r="1561" spans="1:43" s="43" customFormat="1" outlineLevel="1" x14ac:dyDescent="0.3">
      <c r="A1561" s="391" t="str">
        <f>IF(E1561=0,"",VLOOKUP(E1561,'Mão de Obra'!$A$2:$AA$998,2,FALSE))</f>
        <v/>
      </c>
      <c r="B1561" s="392"/>
      <c r="C1561" s="392"/>
      <c r="D1561" s="392"/>
      <c r="E1561" s="393"/>
      <c r="F1561" s="393"/>
      <c r="G1561" s="427"/>
      <c r="H1561" s="427"/>
      <c r="I1561" s="427"/>
      <c r="J1561" s="427"/>
      <c r="K1561" s="428" t="str">
        <f>IF(E1561=0,"",VLOOKUP(E1561,'Mão de Obra'!$A$2:$AA$998,5,))</f>
        <v/>
      </c>
      <c r="L1561" s="428"/>
      <c r="M1561" s="428"/>
      <c r="N1561" s="428"/>
      <c r="O1561" s="433"/>
      <c r="P1561" s="433"/>
      <c r="Q1561" s="433"/>
      <c r="R1561" s="433"/>
      <c r="S1561" s="433"/>
      <c r="T1561" s="433"/>
      <c r="U1561" s="433"/>
      <c r="V1561" s="433"/>
      <c r="W1561" s="433"/>
      <c r="X1561" s="433"/>
      <c r="Y1561" s="433"/>
      <c r="Z1561" s="433"/>
      <c r="AA1561" s="429" t="str">
        <f t="shared" si="119"/>
        <v/>
      </c>
      <c r="AB1561" s="429"/>
      <c r="AC1561" s="429"/>
      <c r="AD1561" s="429"/>
      <c r="AE1561" s="429"/>
      <c r="AF1561" s="430"/>
      <c r="AL1561" s="71"/>
      <c r="AQ1561" s="113"/>
    </row>
    <row r="1562" spans="1:43" s="43" customFormat="1" outlineLevel="1" x14ac:dyDescent="0.3">
      <c r="A1562" s="391" t="str">
        <f>IF(E1562=0,"",VLOOKUP(E1562,'Mão de Obra'!$A$2:$AA$998,2,FALSE))</f>
        <v/>
      </c>
      <c r="B1562" s="392"/>
      <c r="C1562" s="392"/>
      <c r="D1562" s="392"/>
      <c r="E1562" s="393"/>
      <c r="F1562" s="393"/>
      <c r="G1562" s="427" t="str">
        <f>IF(E1562=0,"",121.83%)</f>
        <v/>
      </c>
      <c r="H1562" s="427"/>
      <c r="I1562" s="427"/>
      <c r="J1562" s="427"/>
      <c r="K1562" s="428" t="str">
        <f>IF(E1562=0,"",VLOOKUP(E1562,'Mão de Obra'!$A$2:$AA$998,5,))</f>
        <v/>
      </c>
      <c r="L1562" s="428"/>
      <c r="M1562" s="428"/>
      <c r="N1562" s="428"/>
      <c r="O1562" s="408"/>
      <c r="P1562" s="408"/>
      <c r="Q1562" s="408"/>
      <c r="R1562" s="408"/>
      <c r="S1562" s="408"/>
      <c r="T1562" s="408"/>
      <c r="U1562" s="408"/>
      <c r="V1562" s="408"/>
      <c r="W1562" s="408"/>
      <c r="X1562" s="408"/>
      <c r="Y1562" s="408"/>
      <c r="Z1562" s="408"/>
      <c r="AA1562" s="429" t="str">
        <f t="shared" si="119"/>
        <v/>
      </c>
      <c r="AB1562" s="429"/>
      <c r="AC1562" s="429"/>
      <c r="AD1562" s="429"/>
      <c r="AE1562" s="429"/>
      <c r="AF1562" s="430"/>
      <c r="AL1562" s="71"/>
      <c r="AQ1562" s="113"/>
    </row>
    <row r="1563" spans="1:43" s="43" customFormat="1" outlineLevel="1" x14ac:dyDescent="0.3">
      <c r="A1563" s="391" t="str">
        <f>IF(E1563=0,"",VLOOKUP(E1563,'Mão de Obra'!$A$2:$AA$998,2,FALSE))</f>
        <v/>
      </c>
      <c r="B1563" s="392"/>
      <c r="C1563" s="392"/>
      <c r="D1563" s="392"/>
      <c r="E1563" s="393"/>
      <c r="F1563" s="393"/>
      <c r="G1563" s="427" t="str">
        <f>IF(E1563=0,"",121.83%)</f>
        <v/>
      </c>
      <c r="H1563" s="427"/>
      <c r="I1563" s="427"/>
      <c r="J1563" s="427"/>
      <c r="K1563" s="428" t="str">
        <f>IF(E1563=0,"",VLOOKUP(E1563,'Mão de Obra'!$A$2:$AA$998,5,))</f>
        <v/>
      </c>
      <c r="L1563" s="428"/>
      <c r="M1563" s="428"/>
      <c r="N1563" s="428"/>
      <c r="O1563" s="408"/>
      <c r="P1563" s="408"/>
      <c r="Q1563" s="408"/>
      <c r="R1563" s="408"/>
      <c r="S1563" s="408"/>
      <c r="T1563" s="408"/>
      <c r="U1563" s="408"/>
      <c r="V1563" s="408"/>
      <c r="W1563" s="408"/>
      <c r="X1563" s="408"/>
      <c r="Y1563" s="408"/>
      <c r="Z1563" s="408"/>
      <c r="AA1563" s="429" t="str">
        <f t="shared" si="119"/>
        <v/>
      </c>
      <c r="AB1563" s="429"/>
      <c r="AC1563" s="429"/>
      <c r="AD1563" s="429"/>
      <c r="AE1563" s="429"/>
      <c r="AF1563" s="430"/>
      <c r="AL1563" s="71"/>
      <c r="AQ1563" s="113"/>
    </row>
    <row r="1564" spans="1:43" s="43" customFormat="1" outlineLevel="1" x14ac:dyDescent="0.3">
      <c r="A1564" s="391" t="str">
        <f>IF(E1564=0,"",VLOOKUP(E1564,'Mão de Obra'!$A$2:$AA$998,2,FALSE))</f>
        <v/>
      </c>
      <c r="B1564" s="392"/>
      <c r="C1564" s="392"/>
      <c r="D1564" s="392"/>
      <c r="E1564" s="393"/>
      <c r="F1564" s="393"/>
      <c r="G1564" s="427" t="str">
        <f>IF(E1564=0,"",121.83%)</f>
        <v/>
      </c>
      <c r="H1564" s="427"/>
      <c r="I1564" s="427"/>
      <c r="J1564" s="427"/>
      <c r="K1564" s="428" t="str">
        <f>IF(E1564=0,"",VLOOKUP(E1564,'Mão de Obra'!$A$2:$AA$998,5,))</f>
        <v/>
      </c>
      <c r="L1564" s="428"/>
      <c r="M1564" s="428"/>
      <c r="N1564" s="428"/>
      <c r="O1564" s="408"/>
      <c r="P1564" s="408"/>
      <c r="Q1564" s="408"/>
      <c r="R1564" s="408"/>
      <c r="S1564" s="408"/>
      <c r="T1564" s="408"/>
      <c r="U1564" s="408"/>
      <c r="V1564" s="408"/>
      <c r="W1564" s="408"/>
      <c r="X1564" s="408"/>
      <c r="Y1564" s="408"/>
      <c r="Z1564" s="408"/>
      <c r="AA1564" s="429" t="str">
        <f t="shared" si="119"/>
        <v/>
      </c>
      <c r="AB1564" s="429"/>
      <c r="AC1564" s="429"/>
      <c r="AD1564" s="429"/>
      <c r="AE1564" s="429"/>
      <c r="AF1564" s="430"/>
      <c r="AL1564" s="71"/>
      <c r="AQ1564" s="113"/>
    </row>
    <row r="1565" spans="1:43" s="43" customFormat="1" outlineLevel="1" x14ac:dyDescent="0.3">
      <c r="A1565" s="391" t="str">
        <f>IF(E1565=0,"",VLOOKUP(E1565,'Mão de Obra'!$A$2:$AA$998,2,FALSE))</f>
        <v/>
      </c>
      <c r="B1565" s="392"/>
      <c r="C1565" s="392"/>
      <c r="D1565" s="392"/>
      <c r="E1565" s="393"/>
      <c r="F1565" s="393"/>
      <c r="G1565" s="427" t="str">
        <f>IF(E1565=0,"",121.83%)</f>
        <v/>
      </c>
      <c r="H1565" s="427"/>
      <c r="I1565" s="427"/>
      <c r="J1565" s="427"/>
      <c r="K1565" s="428" t="str">
        <f>IF(E1565=0,"",VLOOKUP(E1565,'Mão de Obra'!$A$2:$AA$998,5,))</f>
        <v/>
      </c>
      <c r="L1565" s="428"/>
      <c r="M1565" s="428"/>
      <c r="N1565" s="428"/>
      <c r="O1565" s="408"/>
      <c r="P1565" s="408"/>
      <c r="Q1565" s="408"/>
      <c r="R1565" s="408"/>
      <c r="S1565" s="408"/>
      <c r="T1565" s="408"/>
      <c r="U1565" s="408"/>
      <c r="V1565" s="408"/>
      <c r="W1565" s="408"/>
      <c r="X1565" s="408"/>
      <c r="Y1565" s="408"/>
      <c r="Z1565" s="408"/>
      <c r="AA1565" s="429" t="str">
        <f t="shared" si="119"/>
        <v/>
      </c>
      <c r="AB1565" s="429"/>
      <c r="AC1565" s="429"/>
      <c r="AD1565" s="429"/>
      <c r="AE1565" s="429"/>
      <c r="AF1565" s="430"/>
      <c r="AL1565" s="71"/>
      <c r="AQ1565" s="113"/>
    </row>
    <row r="1566" spans="1:43" s="43" customFormat="1" outlineLevel="1" x14ac:dyDescent="0.3">
      <c r="A1566" s="391" t="str">
        <f>IF(E1566=0,"",VLOOKUP(E1566,'Mão de Obra'!$A$2:$AA$998,2,FALSE))</f>
        <v/>
      </c>
      <c r="B1566" s="392"/>
      <c r="C1566" s="392"/>
      <c r="D1566" s="392"/>
      <c r="E1566" s="393"/>
      <c r="F1566" s="393"/>
      <c r="G1566" s="427" t="str">
        <f>IF(E1566=0,"",121.83%)</f>
        <v/>
      </c>
      <c r="H1566" s="427"/>
      <c r="I1566" s="427"/>
      <c r="J1566" s="427"/>
      <c r="K1566" s="428" t="str">
        <f>IF(E1566=0,"",VLOOKUP(E1566,'Mão de Obra'!$A$2:$AA$998,5))</f>
        <v/>
      </c>
      <c r="L1566" s="428"/>
      <c r="M1566" s="428"/>
      <c r="N1566" s="428"/>
      <c r="O1566" s="408"/>
      <c r="P1566" s="408"/>
      <c r="Q1566" s="408"/>
      <c r="R1566" s="408"/>
      <c r="S1566" s="408"/>
      <c r="T1566" s="408"/>
      <c r="U1566" s="408"/>
      <c r="V1566" s="408"/>
      <c r="W1566" s="408"/>
      <c r="X1566" s="408"/>
      <c r="Y1566" s="408"/>
      <c r="Z1566" s="408"/>
      <c r="AA1566" s="429" t="str">
        <f t="shared" si="119"/>
        <v/>
      </c>
      <c r="AB1566" s="429"/>
      <c r="AC1566" s="429"/>
      <c r="AD1566" s="429"/>
      <c r="AE1566" s="429"/>
      <c r="AF1566" s="430"/>
      <c r="AL1566" s="71"/>
      <c r="AQ1566" s="113"/>
    </row>
    <row r="1567" spans="1:43" s="43" customFormat="1" outlineLevel="1" x14ac:dyDescent="0.3">
      <c r="A1567" s="398" t="s">
        <v>35</v>
      </c>
      <c r="B1567" s="399"/>
      <c r="C1567" s="399"/>
      <c r="D1567" s="399"/>
      <c r="E1567" s="399"/>
      <c r="F1567" s="399"/>
      <c r="G1567" s="399"/>
      <c r="H1567" s="399"/>
      <c r="I1567" s="399"/>
      <c r="J1567" s="399"/>
      <c r="K1567" s="399"/>
      <c r="L1567" s="399"/>
      <c r="M1567" s="399"/>
      <c r="N1567" s="399"/>
      <c r="O1567" s="399"/>
      <c r="P1567" s="399"/>
      <c r="Q1567" s="399"/>
      <c r="R1567" s="399"/>
      <c r="S1567" s="399"/>
      <c r="T1567" s="399"/>
      <c r="U1567" s="399"/>
      <c r="V1567" s="399"/>
      <c r="W1567" s="400">
        <f>TRUNC(SUM(AA1559:AF1566),2)</f>
        <v>124.22</v>
      </c>
      <c r="X1567" s="401"/>
      <c r="Y1567" s="401"/>
      <c r="Z1567" s="401"/>
      <c r="AA1567" s="401"/>
      <c r="AB1567" s="401"/>
      <c r="AC1567" s="401"/>
      <c r="AD1567" s="401"/>
      <c r="AE1567" s="401"/>
      <c r="AF1567" s="401"/>
      <c r="AL1567" s="71"/>
      <c r="AQ1567" s="113"/>
    </row>
    <row r="1568" spans="1:43" s="43" customFormat="1" outlineLevel="1" x14ac:dyDescent="0.3">
      <c r="A1568" s="25"/>
      <c r="B1568" s="26"/>
      <c r="C1568" s="26"/>
      <c r="D1568" s="27"/>
      <c r="E1568" s="28"/>
      <c r="F1568" s="28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  <c r="R1568" s="26"/>
      <c r="S1568" s="26"/>
      <c r="T1568" s="26"/>
      <c r="U1568" s="26"/>
      <c r="V1568" s="26"/>
      <c r="W1568" s="26"/>
      <c r="X1568" s="47"/>
      <c r="Y1568" s="47"/>
      <c r="Z1568" s="47"/>
      <c r="AA1568" s="47"/>
      <c r="AB1568" s="50"/>
      <c r="AC1568" s="50"/>
      <c r="AD1568" s="50"/>
      <c r="AE1568" s="50"/>
      <c r="AF1568" s="29"/>
      <c r="AL1568" s="71"/>
      <c r="AQ1568" s="113"/>
    </row>
    <row r="1569" spans="1:43" s="43" customFormat="1" outlineLevel="1" x14ac:dyDescent="0.3">
      <c r="A1569" s="409" t="s">
        <v>36</v>
      </c>
      <c r="B1569" s="409"/>
      <c r="C1569" s="409"/>
      <c r="D1569" s="409"/>
      <c r="E1569" s="410" t="s">
        <v>24</v>
      </c>
      <c r="F1569" s="410"/>
      <c r="G1569" s="410" t="s">
        <v>37</v>
      </c>
      <c r="H1569" s="410"/>
      <c r="I1569" s="410"/>
      <c r="J1569" s="410" t="s">
        <v>38</v>
      </c>
      <c r="K1569" s="410"/>
      <c r="L1569" s="410"/>
      <c r="M1569" s="410" t="s">
        <v>39</v>
      </c>
      <c r="N1569" s="410"/>
      <c r="O1569" s="410"/>
      <c r="P1569" s="410"/>
      <c r="Q1569" s="410"/>
      <c r="R1569" s="410" t="s">
        <v>40</v>
      </c>
      <c r="S1569" s="410"/>
      <c r="T1569" s="410"/>
      <c r="U1569" s="410"/>
      <c r="V1569" s="410"/>
      <c r="W1569" s="410" t="s">
        <v>19</v>
      </c>
      <c r="X1569" s="410"/>
      <c r="Y1569" s="410"/>
      <c r="Z1569" s="410"/>
      <c r="AA1569" s="410"/>
      <c r="AB1569" s="410"/>
      <c r="AC1569" s="410"/>
      <c r="AD1569" s="410"/>
      <c r="AE1569" s="410"/>
      <c r="AF1569" s="410"/>
      <c r="AL1569" s="71"/>
      <c r="AQ1569" s="113"/>
    </row>
    <row r="1570" spans="1:43" s="43" customFormat="1" outlineLevel="1" x14ac:dyDescent="0.3">
      <c r="A1570" s="32" t="s">
        <v>519</v>
      </c>
      <c r="B1570" s="33"/>
      <c r="C1570" s="33"/>
      <c r="D1570" s="34"/>
      <c r="E1570" s="424" t="s">
        <v>204</v>
      </c>
      <c r="F1570" s="424"/>
      <c r="G1570" s="407"/>
      <c r="H1570" s="407"/>
      <c r="I1570" s="407"/>
      <c r="J1570" s="425" t="s">
        <v>57</v>
      </c>
      <c r="K1570" s="425"/>
      <c r="L1570" s="425"/>
      <c r="M1570" s="425"/>
      <c r="N1570" s="425"/>
      <c r="O1570" s="425"/>
      <c r="P1570" s="425"/>
      <c r="Q1570" s="425"/>
      <c r="R1570" s="425"/>
      <c r="S1570" s="425"/>
      <c r="T1570" s="425"/>
      <c r="U1570" s="425"/>
      <c r="V1570" s="425"/>
      <c r="W1570" s="35"/>
      <c r="X1570" s="48"/>
      <c r="Y1570" s="48"/>
      <c r="Z1570" s="48"/>
      <c r="AA1570" s="48"/>
      <c r="AB1570" s="48"/>
      <c r="AC1570" s="48"/>
      <c r="AD1570" s="48"/>
      <c r="AE1570" s="396">
        <f>IF(A1570="","",(W1567*G1570/100))</f>
        <v>0</v>
      </c>
      <c r="AF1570" s="426"/>
      <c r="AL1570" s="71"/>
      <c r="AQ1570" s="113"/>
    </row>
    <row r="1571" spans="1:43" s="43" customFormat="1" outlineLevel="1" x14ac:dyDescent="0.3">
      <c r="A1571" s="32" t="s">
        <v>116</v>
      </c>
      <c r="B1571" s="33"/>
      <c r="C1571" s="33"/>
      <c r="D1571" s="34"/>
      <c r="E1571" s="424" t="s">
        <v>119</v>
      </c>
      <c r="F1571" s="424"/>
      <c r="G1571" s="407"/>
      <c r="H1571" s="407"/>
      <c r="I1571" s="407"/>
      <c r="J1571" s="425" t="s">
        <v>57</v>
      </c>
      <c r="K1571" s="425"/>
      <c r="L1571" s="425"/>
      <c r="M1571" s="425"/>
      <c r="N1571" s="425"/>
      <c r="O1571" s="425"/>
      <c r="P1571" s="425"/>
      <c r="Q1571" s="425"/>
      <c r="R1571" s="425"/>
      <c r="S1571" s="425"/>
      <c r="T1571" s="425"/>
      <c r="U1571" s="425"/>
      <c r="V1571" s="425"/>
      <c r="W1571" s="35"/>
      <c r="X1571" s="48"/>
      <c r="Y1571" s="48"/>
      <c r="Z1571" s="48"/>
      <c r="AA1571" s="48"/>
      <c r="AB1571" s="48"/>
      <c r="AC1571" s="48"/>
      <c r="AD1571" s="48"/>
      <c r="AE1571" s="396">
        <f>IF(A1571="","",(W1567*G1571/100))</f>
        <v>0</v>
      </c>
      <c r="AF1571" s="426"/>
      <c r="AL1571" s="71"/>
      <c r="AQ1571" s="113"/>
    </row>
    <row r="1572" spans="1:43" s="43" customFormat="1" outlineLevel="1" x14ac:dyDescent="0.3">
      <c r="A1572" s="36" t="s">
        <v>117</v>
      </c>
      <c r="B1572" s="33"/>
      <c r="C1572" s="33"/>
      <c r="D1572" s="34"/>
      <c r="E1572" s="424" t="s">
        <v>120</v>
      </c>
      <c r="F1572" s="424"/>
      <c r="G1572" s="407"/>
      <c r="H1572" s="407"/>
      <c r="I1572" s="407"/>
      <c r="J1572" s="425" t="s">
        <v>57</v>
      </c>
      <c r="K1572" s="425"/>
      <c r="L1572" s="425"/>
      <c r="M1572" s="60"/>
      <c r="N1572" s="60"/>
      <c r="O1572" s="60"/>
      <c r="P1572" s="60"/>
      <c r="Q1572" s="60"/>
      <c r="R1572" s="60"/>
      <c r="S1572" s="60"/>
      <c r="T1572" s="60"/>
      <c r="U1572" s="60"/>
      <c r="V1572" s="60"/>
      <c r="W1572" s="35"/>
      <c r="X1572" s="48"/>
      <c r="Y1572" s="48"/>
      <c r="Z1572" s="48"/>
      <c r="AA1572" s="48"/>
      <c r="AB1572" s="48"/>
      <c r="AC1572" s="48"/>
      <c r="AD1572" s="48"/>
      <c r="AE1572" s="396">
        <f>IF(A1572="","",(W1567*G1572/100))</f>
        <v>0</v>
      </c>
      <c r="AF1572" s="426"/>
      <c r="AL1572" s="71"/>
      <c r="AQ1572" s="113"/>
    </row>
    <row r="1573" spans="1:43" s="43" customFormat="1" outlineLevel="1" x14ac:dyDescent="0.3">
      <c r="A1573" s="36" t="s">
        <v>118</v>
      </c>
      <c r="B1573" s="33"/>
      <c r="C1573" s="33"/>
      <c r="D1573" s="34"/>
      <c r="E1573" s="424" t="s">
        <v>121</v>
      </c>
      <c r="F1573" s="424"/>
      <c r="G1573" s="407"/>
      <c r="H1573" s="407"/>
      <c r="I1573" s="407"/>
      <c r="J1573" s="425" t="s">
        <v>57</v>
      </c>
      <c r="K1573" s="425"/>
      <c r="L1573" s="425"/>
      <c r="M1573" s="425"/>
      <c r="N1573" s="425"/>
      <c r="O1573" s="425"/>
      <c r="P1573" s="425"/>
      <c r="Q1573" s="425"/>
      <c r="R1573" s="425"/>
      <c r="S1573" s="425"/>
      <c r="T1573" s="425"/>
      <c r="U1573" s="425"/>
      <c r="V1573" s="425"/>
      <c r="W1573" s="37"/>
      <c r="X1573" s="49"/>
      <c r="Y1573" s="49"/>
      <c r="Z1573" s="49"/>
      <c r="AA1573" s="49"/>
      <c r="AB1573" s="49"/>
      <c r="AC1573" s="49"/>
      <c r="AD1573" s="49"/>
      <c r="AE1573" s="396">
        <f>IF(A1573="","",(W1567*G1573/100))</f>
        <v>0</v>
      </c>
      <c r="AF1573" s="426"/>
      <c r="AL1573" s="71"/>
      <c r="AQ1573" s="113"/>
    </row>
    <row r="1574" spans="1:43" s="43" customFormat="1" outlineLevel="1" x14ac:dyDescent="0.3">
      <c r="A1574" s="398" t="s">
        <v>41</v>
      </c>
      <c r="B1574" s="399"/>
      <c r="C1574" s="399"/>
      <c r="D1574" s="399"/>
      <c r="E1574" s="399"/>
      <c r="F1574" s="399"/>
      <c r="G1574" s="399"/>
      <c r="H1574" s="399"/>
      <c r="I1574" s="399"/>
      <c r="J1574" s="399"/>
      <c r="K1574" s="399"/>
      <c r="L1574" s="399"/>
      <c r="M1574" s="399"/>
      <c r="N1574" s="399"/>
      <c r="O1574" s="399"/>
      <c r="P1574" s="399"/>
      <c r="Q1574" s="399"/>
      <c r="R1574" s="399"/>
      <c r="S1574" s="399"/>
      <c r="T1574" s="399"/>
      <c r="U1574" s="399"/>
      <c r="V1574" s="399"/>
      <c r="W1574" s="400">
        <f>TRUNC(SUM(AE1570:AF1573),2)</f>
        <v>0</v>
      </c>
      <c r="X1574" s="401"/>
      <c r="Y1574" s="401"/>
      <c r="Z1574" s="401"/>
      <c r="AA1574" s="401"/>
      <c r="AB1574" s="401"/>
      <c r="AC1574" s="401"/>
      <c r="AD1574" s="401"/>
      <c r="AE1574" s="401"/>
      <c r="AF1574" s="401"/>
      <c r="AL1574" s="71"/>
      <c r="AQ1574" s="113"/>
    </row>
    <row r="1575" spans="1:43" s="43" customFormat="1" outlineLevel="1" x14ac:dyDescent="0.3">
      <c r="A1575" s="25"/>
      <c r="B1575" s="26"/>
      <c r="C1575" s="26"/>
      <c r="D1575" s="27"/>
      <c r="E1575" s="28"/>
      <c r="F1575" s="28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  <c r="R1575" s="26"/>
      <c r="S1575" s="26"/>
      <c r="T1575" s="26"/>
      <c r="U1575" s="26"/>
      <c r="V1575" s="26"/>
      <c r="W1575" s="26"/>
      <c r="X1575" s="47"/>
      <c r="Y1575" s="47"/>
      <c r="Z1575" s="47"/>
      <c r="AA1575" s="47"/>
      <c r="AB1575" s="50"/>
      <c r="AC1575" s="50"/>
      <c r="AD1575" s="50"/>
      <c r="AE1575" s="50"/>
      <c r="AF1575" s="29"/>
      <c r="AL1575" s="71"/>
      <c r="AQ1575" s="113"/>
    </row>
    <row r="1576" spans="1:43" s="43" customFormat="1" outlineLevel="1" x14ac:dyDescent="0.3">
      <c r="A1576" s="420" t="s">
        <v>42</v>
      </c>
      <c r="B1576" s="420"/>
      <c r="C1576" s="420"/>
      <c r="D1576" s="420"/>
      <c r="E1576" s="420"/>
      <c r="F1576" s="420"/>
      <c r="G1576" s="420"/>
      <c r="H1576" s="420"/>
      <c r="I1576" s="420"/>
      <c r="J1576" s="420"/>
      <c r="K1576" s="420"/>
      <c r="L1576" s="420"/>
      <c r="M1576" s="420"/>
      <c r="N1576" s="400">
        <f>SUM(W1556,W1567,W1574)</f>
        <v>1206.74</v>
      </c>
      <c r="O1576" s="401"/>
      <c r="P1576" s="401"/>
      <c r="Q1576" s="401"/>
      <c r="R1576" s="401"/>
      <c r="S1576" s="401"/>
      <c r="T1576" s="401"/>
      <c r="U1576" s="401"/>
      <c r="V1576" s="401"/>
      <c r="W1576" s="401"/>
      <c r="X1576" s="401"/>
      <c r="Y1576" s="401"/>
      <c r="Z1576" s="401"/>
      <c r="AA1576" s="401"/>
      <c r="AB1576" s="401"/>
      <c r="AC1576" s="401"/>
      <c r="AD1576" s="401"/>
      <c r="AE1576" s="401"/>
      <c r="AF1576" s="401"/>
      <c r="AL1576" s="71"/>
      <c r="AQ1576" s="113"/>
    </row>
    <row r="1577" spans="1:43" s="43" customFormat="1" outlineLevel="1" x14ac:dyDescent="0.3">
      <c r="A1577" s="421" t="s">
        <v>43</v>
      </c>
      <c r="B1577" s="421"/>
      <c r="C1577" s="421"/>
      <c r="D1577" s="421"/>
      <c r="E1577" s="421"/>
      <c r="F1577" s="421"/>
      <c r="G1577" s="421"/>
      <c r="H1577" s="421"/>
      <c r="I1577" s="421"/>
      <c r="J1577" s="421"/>
      <c r="K1577" s="421"/>
      <c r="L1577" s="421"/>
      <c r="M1577" s="421"/>
      <c r="N1577" s="422">
        <f>AH1610</f>
        <v>375</v>
      </c>
      <c r="O1577" s="422"/>
      <c r="P1577" s="422"/>
      <c r="Q1577" s="422"/>
      <c r="R1577" s="422"/>
      <c r="S1577" s="422"/>
      <c r="T1577" s="422"/>
      <c r="U1577" s="422"/>
      <c r="V1577" s="422"/>
      <c r="W1577" s="422"/>
      <c r="X1577" s="422"/>
      <c r="Y1577" s="422"/>
      <c r="Z1577" s="422"/>
      <c r="AA1577" s="422"/>
      <c r="AB1577" s="422"/>
      <c r="AC1577" s="422"/>
      <c r="AD1577" s="422"/>
      <c r="AE1577" s="422"/>
      <c r="AF1577" s="422"/>
      <c r="AL1577" s="71"/>
      <c r="AQ1577" s="113"/>
    </row>
    <row r="1578" spans="1:43" s="43" customFormat="1" outlineLevel="1" x14ac:dyDescent="0.3">
      <c r="A1578" s="420" t="s">
        <v>44</v>
      </c>
      <c r="B1578" s="420"/>
      <c r="C1578" s="420"/>
      <c r="D1578" s="420"/>
      <c r="E1578" s="420"/>
      <c r="F1578" s="420"/>
      <c r="G1578" s="420"/>
      <c r="H1578" s="420"/>
      <c r="I1578" s="420"/>
      <c r="J1578" s="420"/>
      <c r="K1578" s="420"/>
      <c r="L1578" s="420"/>
      <c r="M1578" s="420"/>
      <c r="N1578" s="400">
        <f>TRUNC(N1576/N1577,2)</f>
        <v>3.21</v>
      </c>
      <c r="O1578" s="401"/>
      <c r="P1578" s="401"/>
      <c r="Q1578" s="401"/>
      <c r="R1578" s="401"/>
      <c r="S1578" s="401"/>
      <c r="T1578" s="401"/>
      <c r="U1578" s="401"/>
      <c r="V1578" s="401"/>
      <c r="W1578" s="401"/>
      <c r="X1578" s="401"/>
      <c r="Y1578" s="401"/>
      <c r="Z1578" s="401"/>
      <c r="AA1578" s="401"/>
      <c r="AB1578" s="401"/>
      <c r="AC1578" s="401"/>
      <c r="AD1578" s="401"/>
      <c r="AE1578" s="401"/>
      <c r="AF1578" s="401"/>
      <c r="AL1578" s="71"/>
      <c r="AQ1578" s="113"/>
    </row>
    <row r="1579" spans="1:43" s="43" customFormat="1" outlineLevel="1" x14ac:dyDescent="0.3">
      <c r="A1579" s="25"/>
      <c r="B1579" s="26"/>
      <c r="C1579" s="26"/>
      <c r="D1579" s="27"/>
      <c r="E1579" s="28"/>
      <c r="F1579" s="28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  <c r="R1579" s="26"/>
      <c r="S1579" s="26"/>
      <c r="T1579" s="26"/>
      <c r="U1579" s="26"/>
      <c r="V1579" s="26"/>
      <c r="W1579" s="26"/>
      <c r="X1579" s="47"/>
      <c r="Y1579" s="47"/>
      <c r="Z1579" s="47"/>
      <c r="AA1579" s="47"/>
      <c r="AB1579" s="50"/>
      <c r="AC1579" s="50"/>
      <c r="AD1579" s="50"/>
      <c r="AE1579" s="50"/>
      <c r="AF1579" s="29"/>
      <c r="AL1579" s="71"/>
      <c r="AQ1579" s="113"/>
    </row>
    <row r="1580" spans="1:43" s="43" customFormat="1" outlineLevel="1" x14ac:dyDescent="0.3">
      <c r="A1580" s="409" t="s">
        <v>45</v>
      </c>
      <c r="B1580" s="409"/>
      <c r="C1580" s="409"/>
      <c r="D1580" s="409"/>
      <c r="E1580" s="410" t="s">
        <v>24</v>
      </c>
      <c r="F1580" s="410"/>
      <c r="G1580" s="410" t="s">
        <v>0</v>
      </c>
      <c r="H1580" s="410"/>
      <c r="I1580" s="423" t="s">
        <v>46</v>
      </c>
      <c r="J1580" s="423"/>
      <c r="K1580" s="423"/>
      <c r="L1580" s="423"/>
      <c r="M1580" s="423"/>
      <c r="N1580" s="423"/>
      <c r="O1580" s="423"/>
      <c r="P1580" s="423"/>
      <c r="Q1580" s="423" t="s">
        <v>30</v>
      </c>
      <c r="R1580" s="423"/>
      <c r="S1580" s="423"/>
      <c r="T1580" s="423"/>
      <c r="U1580" s="423"/>
      <c r="V1580" s="423"/>
      <c r="W1580" s="423"/>
      <c r="X1580" s="423"/>
      <c r="Y1580" s="423"/>
      <c r="Z1580" s="423"/>
      <c r="AA1580" s="423"/>
      <c r="AB1580" s="405" t="s">
        <v>46</v>
      </c>
      <c r="AC1580" s="405"/>
      <c r="AD1580" s="405"/>
      <c r="AE1580" s="405"/>
      <c r="AF1580" s="405"/>
      <c r="AL1580" s="71"/>
      <c r="AQ1580" s="113"/>
    </row>
    <row r="1581" spans="1:43" s="43" customFormat="1" outlineLevel="1" x14ac:dyDescent="0.3">
      <c r="A1581" s="391" t="str">
        <f>IF(E1581="","",VLOOKUP(E1581,Material!$A$3:$P$527,2,FALSE))</f>
        <v>BRITA COMERCIAL (POSTO PEDREIRA)</v>
      </c>
      <c r="B1581" s="392"/>
      <c r="C1581" s="392"/>
      <c r="D1581" s="392"/>
      <c r="E1581" s="412">
        <v>10082</v>
      </c>
      <c r="F1581" s="412"/>
      <c r="G1581" s="412" t="str">
        <f>IF(E1581="","",VLOOKUP(E1581,Material!$A$3:$P$527,3,FALSE))</f>
        <v>m3</v>
      </c>
      <c r="H1581" s="412"/>
      <c r="I1581" s="419">
        <f>IF(E1581="","",VLOOKUP(E1581,Material!$A$3:$P$527,4,FALSE))</f>
        <v>90</v>
      </c>
      <c r="J1581" s="419"/>
      <c r="K1581" s="419"/>
      <c r="L1581" s="419"/>
      <c r="M1581" s="419"/>
      <c r="N1581" s="419"/>
      <c r="O1581" s="419"/>
      <c r="P1581" s="419"/>
      <c r="Q1581" s="55"/>
      <c r="R1581" s="55"/>
      <c r="S1581" s="55"/>
      <c r="T1581" s="55"/>
      <c r="U1581" s="55"/>
      <c r="V1581" s="55"/>
      <c r="W1581" s="413">
        <v>0.01</v>
      </c>
      <c r="X1581" s="413"/>
      <c r="Y1581" s="413"/>
      <c r="Z1581" s="413"/>
      <c r="AA1581" s="413"/>
      <c r="AB1581" s="48"/>
      <c r="AC1581" s="48"/>
      <c r="AD1581" s="48"/>
      <c r="AE1581" s="48"/>
      <c r="AF1581" s="38">
        <f t="shared" ref="AF1581:AF1590" si="120">IF(W1581="","",I1581*W1581)</f>
        <v>0.9</v>
      </c>
      <c r="AL1581" s="71"/>
      <c r="AQ1581" s="113"/>
    </row>
    <row r="1582" spans="1:43" s="43" customFormat="1" outlineLevel="1" x14ac:dyDescent="0.3">
      <c r="A1582" s="391" t="str">
        <f>IF(E1582="","",VLOOKUP(E1582,Material!$A$3:$P$527,2,FALSE))</f>
        <v>CIMENTO PORTLAND CP II - 32</v>
      </c>
      <c r="B1582" s="392"/>
      <c r="C1582" s="392"/>
      <c r="D1582" s="392"/>
      <c r="E1582" s="412">
        <v>10010</v>
      </c>
      <c r="F1582" s="412"/>
      <c r="G1582" s="412" t="str">
        <f>IF(E1582="","",VLOOKUP(E1582,Material!$A$3:$P$527,3,FALSE))</f>
        <v>Kg</v>
      </c>
      <c r="H1582" s="412"/>
      <c r="I1582" s="419">
        <f>IF(E1582="","",VLOOKUP(E1582,Material!$A$3:$P$527,4,FALSE))</f>
        <v>0.63</v>
      </c>
      <c r="J1582" s="419"/>
      <c r="K1582" s="419"/>
      <c r="L1582" s="419"/>
      <c r="M1582" s="419"/>
      <c r="N1582" s="419"/>
      <c r="O1582" s="419"/>
      <c r="P1582" s="419"/>
      <c r="Q1582" s="55"/>
      <c r="R1582" s="55"/>
      <c r="S1582" s="55"/>
      <c r="T1582" s="55"/>
      <c r="U1582" s="55"/>
      <c r="V1582" s="55"/>
      <c r="W1582" s="413">
        <v>0.22500000000000001</v>
      </c>
      <c r="X1582" s="413"/>
      <c r="Y1582" s="413"/>
      <c r="Z1582" s="413"/>
      <c r="AA1582" s="413"/>
      <c r="AB1582" s="48"/>
      <c r="AC1582" s="48"/>
      <c r="AD1582" s="48"/>
      <c r="AE1582" s="48"/>
      <c r="AF1582" s="38">
        <f t="shared" si="120"/>
        <v>0.14175000000000001</v>
      </c>
      <c r="AL1582" s="71"/>
      <c r="AQ1582" s="113"/>
    </row>
    <row r="1583" spans="1:43" s="43" customFormat="1" outlineLevel="1" x14ac:dyDescent="0.3">
      <c r="A1583" s="391" t="str">
        <f>IF(E1583="","",VLOOKUP(E1583,Material!$A$3:$P$527,2,FALSE))</f>
        <v/>
      </c>
      <c r="B1583" s="392"/>
      <c r="C1583" s="392"/>
      <c r="D1583" s="392"/>
      <c r="E1583" s="412"/>
      <c r="F1583" s="412"/>
      <c r="G1583" s="412" t="str">
        <f>IF(E1583="","",VLOOKUP(E1583,Material!$A$3:$P$527,3,FALSE))</f>
        <v/>
      </c>
      <c r="H1583" s="412"/>
      <c r="I1583" s="419" t="str">
        <f>IF(E1583="","",VLOOKUP(E1583,Material!$A$3:$P$527,4,FALSE))</f>
        <v/>
      </c>
      <c r="J1583" s="419"/>
      <c r="K1583" s="419"/>
      <c r="L1583" s="419"/>
      <c r="M1583" s="419"/>
      <c r="N1583" s="419"/>
      <c r="O1583" s="419"/>
      <c r="P1583" s="419"/>
      <c r="Q1583" s="55"/>
      <c r="R1583" s="55"/>
      <c r="S1583" s="55"/>
      <c r="T1583" s="55"/>
      <c r="U1583" s="55"/>
      <c r="V1583" s="55"/>
      <c r="W1583" s="413"/>
      <c r="X1583" s="413"/>
      <c r="Y1583" s="413"/>
      <c r="Z1583" s="413"/>
      <c r="AA1583" s="413"/>
      <c r="AB1583" s="48"/>
      <c r="AC1583" s="48"/>
      <c r="AD1583" s="48"/>
      <c r="AE1583" s="48"/>
      <c r="AF1583" s="38" t="str">
        <f t="shared" si="120"/>
        <v/>
      </c>
      <c r="AL1583" s="71"/>
      <c r="AQ1583" s="113"/>
    </row>
    <row r="1584" spans="1:43" s="43" customFormat="1" outlineLevel="1" x14ac:dyDescent="0.3">
      <c r="A1584" s="391" t="str">
        <f>IF(E1584="","",VLOOKUP(E1584,Material!$A$3:$P$527,2,FALSE))</f>
        <v/>
      </c>
      <c r="B1584" s="392"/>
      <c r="C1584" s="392"/>
      <c r="D1584" s="392"/>
      <c r="E1584" s="393"/>
      <c r="F1584" s="393"/>
      <c r="G1584" s="394" t="str">
        <f>IF(E1584="","",VLOOKUP(E1584,Material!$A$3:$P$527,3,FALSE))</f>
        <v/>
      </c>
      <c r="H1584" s="394"/>
      <c r="I1584" s="417" t="str">
        <f>IF(E1584="","",VLOOKUP(E1584,Material!$A$3:$P$527,4,FALSE))</f>
        <v/>
      </c>
      <c r="J1584" s="417"/>
      <c r="K1584" s="417"/>
      <c r="L1584" s="417"/>
      <c r="M1584" s="417"/>
      <c r="N1584" s="417"/>
      <c r="O1584" s="417"/>
      <c r="P1584" s="417"/>
      <c r="Q1584" s="35"/>
      <c r="R1584" s="35"/>
      <c r="S1584" s="35"/>
      <c r="T1584" s="35"/>
      <c r="U1584" s="35"/>
      <c r="V1584" s="35"/>
      <c r="W1584" s="408"/>
      <c r="X1584" s="408"/>
      <c r="Y1584" s="408"/>
      <c r="Z1584" s="408"/>
      <c r="AA1584" s="408"/>
      <c r="AB1584" s="48"/>
      <c r="AC1584" s="48"/>
      <c r="AD1584" s="48"/>
      <c r="AE1584" s="48"/>
      <c r="AF1584" s="38" t="str">
        <f t="shared" si="120"/>
        <v/>
      </c>
      <c r="AL1584" s="71"/>
      <c r="AQ1584" s="113"/>
    </row>
    <row r="1585" spans="1:43" s="43" customFormat="1" outlineLevel="1" x14ac:dyDescent="0.3">
      <c r="A1585" s="391" t="str">
        <f>IF(E1585="","",VLOOKUP(E1585,Material!$A$3:$P$527,2,FALSE))</f>
        <v/>
      </c>
      <c r="B1585" s="392"/>
      <c r="C1585" s="392"/>
      <c r="D1585" s="392"/>
      <c r="E1585" s="393"/>
      <c r="F1585" s="393"/>
      <c r="G1585" s="394" t="str">
        <f>IF(E1585="","",VLOOKUP(E1585,Material!$A$3:$P$527,3,FALSE))</f>
        <v/>
      </c>
      <c r="H1585" s="394"/>
      <c r="I1585" s="417" t="str">
        <f>IF(E1585="","",VLOOKUP(E1585,Material!$A$3:$P$527,4,FALSE))</f>
        <v/>
      </c>
      <c r="J1585" s="417"/>
      <c r="K1585" s="417"/>
      <c r="L1585" s="417"/>
      <c r="M1585" s="417"/>
      <c r="N1585" s="417"/>
      <c r="O1585" s="417"/>
      <c r="P1585" s="417"/>
      <c r="Q1585" s="35"/>
      <c r="R1585" s="35"/>
      <c r="S1585" s="35"/>
      <c r="T1585" s="35"/>
      <c r="U1585" s="35"/>
      <c r="V1585" s="35"/>
      <c r="W1585" s="408"/>
      <c r="X1585" s="408"/>
      <c r="Y1585" s="408"/>
      <c r="Z1585" s="408"/>
      <c r="AA1585" s="408"/>
      <c r="AB1585" s="48"/>
      <c r="AC1585" s="48"/>
      <c r="AD1585" s="48"/>
      <c r="AE1585" s="48"/>
      <c r="AF1585" s="38" t="str">
        <f t="shared" si="120"/>
        <v/>
      </c>
      <c r="AL1585" s="71"/>
      <c r="AQ1585" s="113"/>
    </row>
    <row r="1586" spans="1:43" s="43" customFormat="1" outlineLevel="1" x14ac:dyDescent="0.3">
      <c r="A1586" s="391" t="str">
        <f>IF(E1586="","",VLOOKUP(E1586,Material!$A$3:$P$527,2,FALSE))</f>
        <v/>
      </c>
      <c r="B1586" s="392"/>
      <c r="C1586" s="392"/>
      <c r="D1586" s="392"/>
      <c r="E1586" s="393"/>
      <c r="F1586" s="393"/>
      <c r="G1586" s="394" t="str">
        <f>IF(E1586="","",VLOOKUP(E1586,Material!$A$3:$P$527,3,FALSE))</f>
        <v/>
      </c>
      <c r="H1586" s="394"/>
      <c r="I1586" s="417" t="str">
        <f>IF(E1586="","",VLOOKUP(E1586,Material!$A$3:$P$527,4,FALSE))</f>
        <v/>
      </c>
      <c r="J1586" s="417"/>
      <c r="K1586" s="417"/>
      <c r="L1586" s="417"/>
      <c r="M1586" s="417"/>
      <c r="N1586" s="417"/>
      <c r="O1586" s="417"/>
      <c r="P1586" s="417"/>
      <c r="Q1586" s="35"/>
      <c r="R1586" s="35"/>
      <c r="S1586" s="35"/>
      <c r="T1586" s="35"/>
      <c r="U1586" s="35"/>
      <c r="V1586" s="35"/>
      <c r="W1586" s="408"/>
      <c r="X1586" s="408"/>
      <c r="Y1586" s="408"/>
      <c r="Z1586" s="408"/>
      <c r="AA1586" s="408"/>
      <c r="AB1586" s="48"/>
      <c r="AC1586" s="48"/>
      <c r="AD1586" s="48"/>
      <c r="AE1586" s="48"/>
      <c r="AF1586" s="38" t="str">
        <f t="shared" si="120"/>
        <v/>
      </c>
      <c r="AL1586" s="71"/>
      <c r="AQ1586" s="113"/>
    </row>
    <row r="1587" spans="1:43" s="43" customFormat="1" outlineLevel="1" x14ac:dyDescent="0.3">
      <c r="A1587" s="391" t="str">
        <f>IF(E1587="","",VLOOKUP(E1587,Material!$A$3:$P$527,2,FALSE))</f>
        <v/>
      </c>
      <c r="B1587" s="392"/>
      <c r="C1587" s="392"/>
      <c r="D1587" s="392"/>
      <c r="E1587" s="393"/>
      <c r="F1587" s="393"/>
      <c r="G1587" s="394" t="str">
        <f>IF(E1587="","",VLOOKUP(E1587,Material!$A$3:$P$527,3,FALSE))</f>
        <v/>
      </c>
      <c r="H1587" s="394"/>
      <c r="I1587" s="417" t="str">
        <f>IF(E1587="","",VLOOKUP(E1587,Material!$A$3:$P$527,4,FALSE))</f>
        <v/>
      </c>
      <c r="J1587" s="417"/>
      <c r="K1587" s="417"/>
      <c r="L1587" s="417"/>
      <c r="M1587" s="417"/>
      <c r="N1587" s="417"/>
      <c r="O1587" s="417"/>
      <c r="P1587" s="417"/>
      <c r="Q1587" s="35"/>
      <c r="R1587" s="35"/>
      <c r="S1587" s="35"/>
      <c r="T1587" s="35"/>
      <c r="U1587" s="35"/>
      <c r="V1587" s="35"/>
      <c r="W1587" s="408"/>
      <c r="X1587" s="408"/>
      <c r="Y1587" s="408"/>
      <c r="Z1587" s="408"/>
      <c r="AA1587" s="408"/>
      <c r="AB1587" s="48"/>
      <c r="AC1587" s="48"/>
      <c r="AD1587" s="48"/>
      <c r="AE1587" s="48"/>
      <c r="AF1587" s="38" t="str">
        <f t="shared" si="120"/>
        <v/>
      </c>
      <c r="AL1587" s="71"/>
      <c r="AQ1587" s="113"/>
    </row>
    <row r="1588" spans="1:43" s="43" customFormat="1" outlineLevel="1" x14ac:dyDescent="0.3">
      <c r="A1588" s="391" t="str">
        <f>IF(E1588="","",VLOOKUP(E1588,Material!$A$3:$P$527,2,FALSE))</f>
        <v/>
      </c>
      <c r="B1588" s="392"/>
      <c r="C1588" s="392"/>
      <c r="D1588" s="392"/>
      <c r="E1588" s="393"/>
      <c r="F1588" s="393"/>
      <c r="G1588" s="394" t="str">
        <f>IF(E1588="","",VLOOKUP(E1588,Material!$A$3:$P$527,3,FALSE))</f>
        <v/>
      </c>
      <c r="H1588" s="394"/>
      <c r="I1588" s="417" t="str">
        <f>IF(E1588="","",VLOOKUP(E1588,Material!$A$3:$P$527,4,FALSE))</f>
        <v/>
      </c>
      <c r="J1588" s="417"/>
      <c r="K1588" s="417"/>
      <c r="L1588" s="417"/>
      <c r="M1588" s="417"/>
      <c r="N1588" s="417"/>
      <c r="O1588" s="417"/>
      <c r="P1588" s="417"/>
      <c r="Q1588" s="35"/>
      <c r="R1588" s="35"/>
      <c r="S1588" s="35"/>
      <c r="T1588" s="35"/>
      <c r="U1588" s="35"/>
      <c r="V1588" s="35"/>
      <c r="W1588" s="408"/>
      <c r="X1588" s="408"/>
      <c r="Y1588" s="408"/>
      <c r="Z1588" s="408"/>
      <c r="AA1588" s="408"/>
      <c r="AB1588" s="48"/>
      <c r="AC1588" s="48"/>
      <c r="AD1588" s="48"/>
      <c r="AE1588" s="48"/>
      <c r="AF1588" s="38" t="str">
        <f t="shared" si="120"/>
        <v/>
      </c>
      <c r="AL1588" s="71"/>
      <c r="AQ1588" s="113"/>
    </row>
    <row r="1589" spans="1:43" s="43" customFormat="1" outlineLevel="1" x14ac:dyDescent="0.3">
      <c r="A1589" s="391" t="str">
        <f>IF(E1589="","",VLOOKUP(E1589,Material!$A$3:$P$527,2,FALSE))</f>
        <v/>
      </c>
      <c r="B1589" s="392"/>
      <c r="C1589" s="392"/>
      <c r="D1589" s="392"/>
      <c r="E1589" s="393"/>
      <c r="F1589" s="393"/>
      <c r="G1589" s="394" t="str">
        <f>IF(E1589="","",VLOOKUP(E1589,Material!$A$3:$P$527,3,FALSE))</f>
        <v/>
      </c>
      <c r="H1589" s="394"/>
      <c r="I1589" s="417" t="str">
        <f>IF(E1589="","",VLOOKUP(E1589,Material!$A$3:$P$527,4,FALSE))</f>
        <v/>
      </c>
      <c r="J1589" s="417"/>
      <c r="K1589" s="417"/>
      <c r="L1589" s="417"/>
      <c r="M1589" s="417"/>
      <c r="N1589" s="417"/>
      <c r="O1589" s="417"/>
      <c r="P1589" s="417"/>
      <c r="Q1589" s="35"/>
      <c r="R1589" s="35"/>
      <c r="S1589" s="35"/>
      <c r="T1589" s="35"/>
      <c r="U1589" s="35"/>
      <c r="V1589" s="35"/>
      <c r="W1589" s="408"/>
      <c r="X1589" s="408"/>
      <c r="Y1589" s="408"/>
      <c r="Z1589" s="408"/>
      <c r="AA1589" s="408"/>
      <c r="AB1589" s="48"/>
      <c r="AC1589" s="48"/>
      <c r="AD1589" s="48"/>
      <c r="AE1589" s="48"/>
      <c r="AF1589" s="38" t="str">
        <f t="shared" si="120"/>
        <v/>
      </c>
      <c r="AL1589" s="71"/>
      <c r="AQ1589" s="113"/>
    </row>
    <row r="1590" spans="1:43" s="43" customFormat="1" outlineLevel="1" x14ac:dyDescent="0.3">
      <c r="A1590" s="391" t="str">
        <f>IF(E1590="","",VLOOKUP(E1590,Material!$A$3:$P$527,2,FALSE))</f>
        <v/>
      </c>
      <c r="B1590" s="392"/>
      <c r="C1590" s="392"/>
      <c r="D1590" s="392"/>
      <c r="E1590" s="393"/>
      <c r="F1590" s="393"/>
      <c r="G1590" s="394" t="str">
        <f>IF(E1590="","",VLOOKUP(E1590,Material!$A$3:$P$527,3,FALSE))</f>
        <v/>
      </c>
      <c r="H1590" s="394"/>
      <c r="I1590" s="417" t="str">
        <f>IF(E1590="","",VLOOKUP(E1590,Material!$A$3:$P$527,4,FALSE))</f>
        <v/>
      </c>
      <c r="J1590" s="417"/>
      <c r="K1590" s="417"/>
      <c r="L1590" s="417"/>
      <c r="M1590" s="417"/>
      <c r="N1590" s="417"/>
      <c r="O1590" s="417"/>
      <c r="P1590" s="417"/>
      <c r="Q1590" s="35"/>
      <c r="R1590" s="35"/>
      <c r="S1590" s="35"/>
      <c r="T1590" s="35"/>
      <c r="U1590" s="35"/>
      <c r="V1590" s="35"/>
      <c r="W1590" s="408"/>
      <c r="X1590" s="408"/>
      <c r="Y1590" s="408"/>
      <c r="Z1590" s="408"/>
      <c r="AA1590" s="408"/>
      <c r="AB1590" s="48"/>
      <c r="AC1590" s="48"/>
      <c r="AD1590" s="48"/>
      <c r="AE1590" s="48"/>
      <c r="AF1590" s="38" t="str">
        <f t="shared" si="120"/>
        <v/>
      </c>
      <c r="AL1590" s="71"/>
      <c r="AQ1590" s="113"/>
    </row>
    <row r="1591" spans="1:43" s="43" customFormat="1" outlineLevel="1" x14ac:dyDescent="0.3">
      <c r="A1591" s="398" t="s">
        <v>47</v>
      </c>
      <c r="B1591" s="399"/>
      <c r="C1591" s="399"/>
      <c r="D1591" s="399"/>
      <c r="E1591" s="399"/>
      <c r="F1591" s="399"/>
      <c r="G1591" s="399"/>
      <c r="H1591" s="399"/>
      <c r="I1591" s="399"/>
      <c r="J1591" s="399"/>
      <c r="K1591" s="399"/>
      <c r="L1591" s="399"/>
      <c r="M1591" s="399"/>
      <c r="N1591" s="399"/>
      <c r="O1591" s="399"/>
      <c r="P1591" s="399"/>
      <c r="Q1591" s="399"/>
      <c r="R1591" s="399"/>
      <c r="S1591" s="399"/>
      <c r="T1591" s="399"/>
      <c r="U1591" s="399"/>
      <c r="V1591" s="399"/>
      <c r="W1591" s="400">
        <f>TRUNC(SUM(AA1581:AF1590),2)</f>
        <v>1.04</v>
      </c>
      <c r="X1591" s="401"/>
      <c r="Y1591" s="401"/>
      <c r="Z1591" s="401"/>
      <c r="AA1591" s="401"/>
      <c r="AB1591" s="401"/>
      <c r="AC1591" s="401"/>
      <c r="AD1591" s="401"/>
      <c r="AE1591" s="401"/>
      <c r="AF1591" s="401"/>
      <c r="AL1591" s="71"/>
      <c r="AQ1591" s="113"/>
    </row>
    <row r="1592" spans="1:43" s="43" customFormat="1" outlineLevel="1" x14ac:dyDescent="0.3">
      <c r="A1592" s="25"/>
      <c r="B1592" s="26"/>
      <c r="C1592" s="26"/>
      <c r="D1592" s="27"/>
      <c r="E1592" s="28"/>
      <c r="F1592" s="28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  <c r="R1592" s="26"/>
      <c r="S1592" s="26"/>
      <c r="T1592" s="26"/>
      <c r="U1592" s="26"/>
      <c r="V1592" s="26"/>
      <c r="W1592" s="26"/>
      <c r="X1592" s="47"/>
      <c r="Y1592" s="47"/>
      <c r="Z1592" s="47"/>
      <c r="AA1592" s="47"/>
      <c r="AB1592" s="50"/>
      <c r="AC1592" s="50"/>
      <c r="AD1592" s="50"/>
      <c r="AE1592" s="50"/>
      <c r="AF1592" s="29"/>
      <c r="AL1592" s="71"/>
      <c r="AQ1592" s="113"/>
    </row>
    <row r="1593" spans="1:43" s="43" customFormat="1" outlineLevel="1" x14ac:dyDescent="0.3">
      <c r="A1593" s="409" t="s">
        <v>48</v>
      </c>
      <c r="B1593" s="409"/>
      <c r="C1593" s="409"/>
      <c r="D1593" s="409"/>
      <c r="E1593" s="410" t="s">
        <v>24</v>
      </c>
      <c r="F1593" s="410"/>
      <c r="G1593" s="410" t="s">
        <v>0</v>
      </c>
      <c r="H1593" s="410"/>
      <c r="I1593" s="410" t="s">
        <v>46</v>
      </c>
      <c r="J1593" s="410"/>
      <c r="K1593" s="410"/>
      <c r="L1593" s="410"/>
      <c r="M1593" s="410"/>
      <c r="N1593" s="410"/>
      <c r="O1593" s="410"/>
      <c r="P1593" s="410"/>
      <c r="Q1593" s="410" t="s">
        <v>30</v>
      </c>
      <c r="R1593" s="410"/>
      <c r="S1593" s="410"/>
      <c r="T1593" s="410"/>
      <c r="U1593" s="410"/>
      <c r="V1593" s="410"/>
      <c r="W1593" s="410"/>
      <c r="X1593" s="410"/>
      <c r="Y1593" s="410"/>
      <c r="Z1593" s="410"/>
      <c r="AA1593" s="410"/>
      <c r="AB1593" s="411" t="s">
        <v>46</v>
      </c>
      <c r="AC1593" s="411"/>
      <c r="AD1593" s="411"/>
      <c r="AE1593" s="411"/>
      <c r="AF1593" s="411"/>
      <c r="AL1593" s="71"/>
      <c r="AQ1593" s="113"/>
    </row>
    <row r="1594" spans="1:43" s="43" customFormat="1" outlineLevel="1" x14ac:dyDescent="0.3">
      <c r="A1594" s="391" t="str">
        <f>IF(E1594="","",VLOOKUP(E1594,Serviços!$A$3:$AA$849,2,FALSE))</f>
        <v>PENEIRAMENTO</v>
      </c>
      <c r="B1594" s="392"/>
      <c r="C1594" s="392"/>
      <c r="D1594" s="392"/>
      <c r="E1594" s="412">
        <v>40620</v>
      </c>
      <c r="F1594" s="412"/>
      <c r="G1594" s="394" t="str">
        <f>IF(E1594="","",VLOOKUP(E1594,Serviços!A20:AA296,3,))</f>
        <v xml:space="preserve">m3    </v>
      </c>
      <c r="H1594" s="394"/>
      <c r="I1594" s="418">
        <f>X2030</f>
        <v>15.56</v>
      </c>
      <c r="J1594" s="418"/>
      <c r="K1594" s="418"/>
      <c r="L1594" s="418"/>
      <c r="M1594" s="418"/>
      <c r="N1594" s="418"/>
      <c r="O1594" s="418"/>
      <c r="P1594" s="418"/>
      <c r="Q1594" s="55"/>
      <c r="R1594" s="55"/>
      <c r="S1594" s="55"/>
      <c r="T1594" s="55"/>
      <c r="U1594" s="55"/>
      <c r="V1594" s="55"/>
      <c r="W1594" s="413">
        <v>0.01</v>
      </c>
      <c r="X1594" s="413"/>
      <c r="Y1594" s="413"/>
      <c r="Z1594" s="413"/>
      <c r="AA1594" s="413"/>
      <c r="AB1594" s="48"/>
      <c r="AC1594" s="48"/>
      <c r="AD1594" s="48"/>
      <c r="AE1594" s="48"/>
      <c r="AF1594" s="38">
        <f t="shared" ref="AF1594:AF1599" si="121">IF(W1594="","",I1594*W1594)</f>
        <v>0.15560000000000002</v>
      </c>
      <c r="AL1594" s="71"/>
      <c r="AQ1594" s="113"/>
    </row>
    <row r="1595" spans="1:43" s="43" customFormat="1" outlineLevel="1" x14ac:dyDescent="0.3">
      <c r="A1595" s="391" t="str">
        <f>IF(E1595="","",VLOOKUP(E1595,Serviços!$A$3:$AA$849,2,FALSE))</f>
        <v/>
      </c>
      <c r="B1595" s="392"/>
      <c r="C1595" s="392"/>
      <c r="D1595" s="392"/>
      <c r="E1595" s="393"/>
      <c r="F1595" s="393"/>
      <c r="G1595" s="412" t="str">
        <f>IF(E1595="","",VLOOKUP(E1595,Serviços!#REF!,3,))</f>
        <v/>
      </c>
      <c r="H1595" s="412"/>
      <c r="I1595" s="407" t="str">
        <f>IF(E1595="","",VLOOKUP(E1595,Serviços!$A$3:$AA$849,4,FALSE))</f>
        <v/>
      </c>
      <c r="J1595" s="407"/>
      <c r="K1595" s="407"/>
      <c r="L1595" s="407"/>
      <c r="M1595" s="407"/>
      <c r="N1595" s="407"/>
      <c r="O1595" s="407"/>
      <c r="P1595" s="407"/>
      <c r="Q1595" s="35"/>
      <c r="R1595" s="35"/>
      <c r="S1595" s="35"/>
      <c r="T1595" s="35"/>
      <c r="U1595" s="35"/>
      <c r="V1595" s="35"/>
      <c r="W1595" s="408"/>
      <c r="X1595" s="408"/>
      <c r="Y1595" s="408"/>
      <c r="Z1595" s="408"/>
      <c r="AA1595" s="408"/>
      <c r="AB1595" s="48"/>
      <c r="AC1595" s="48"/>
      <c r="AD1595" s="48"/>
      <c r="AE1595" s="48"/>
      <c r="AF1595" s="38" t="str">
        <f t="shared" si="121"/>
        <v/>
      </c>
      <c r="AL1595" s="71"/>
      <c r="AQ1595" s="113"/>
    </row>
    <row r="1596" spans="1:43" s="43" customFormat="1" outlineLevel="1" x14ac:dyDescent="0.3">
      <c r="A1596" s="391" t="str">
        <f>IF(E1596="","",VLOOKUP(E1596,Serviços!$A$3:$AA$849,2,FALSE))</f>
        <v/>
      </c>
      <c r="B1596" s="392"/>
      <c r="C1596" s="392"/>
      <c r="D1596" s="392"/>
      <c r="E1596" s="393"/>
      <c r="F1596" s="393"/>
      <c r="G1596" s="412" t="str">
        <f>IF(E1596="","",VLOOKUP(E1596,Serviços!#REF!,3,))</f>
        <v/>
      </c>
      <c r="H1596" s="412"/>
      <c r="I1596" s="407" t="str">
        <f>IF(E1596="","",VLOOKUP(E1596,Serviços!$A$3:$AA$849,4,FALSE))</f>
        <v/>
      </c>
      <c r="J1596" s="407"/>
      <c r="K1596" s="407"/>
      <c r="L1596" s="407"/>
      <c r="M1596" s="407"/>
      <c r="N1596" s="407"/>
      <c r="O1596" s="407"/>
      <c r="P1596" s="407"/>
      <c r="Q1596" s="35"/>
      <c r="R1596" s="35"/>
      <c r="S1596" s="35"/>
      <c r="T1596" s="35"/>
      <c r="U1596" s="35"/>
      <c r="V1596" s="35"/>
      <c r="W1596" s="408"/>
      <c r="X1596" s="408"/>
      <c r="Y1596" s="408"/>
      <c r="Z1596" s="408"/>
      <c r="AA1596" s="408"/>
      <c r="AB1596" s="48"/>
      <c r="AC1596" s="48"/>
      <c r="AD1596" s="48"/>
      <c r="AE1596" s="48"/>
      <c r="AF1596" s="38" t="str">
        <f t="shared" si="121"/>
        <v/>
      </c>
      <c r="AL1596" s="71"/>
      <c r="AQ1596" s="113"/>
    </row>
    <row r="1597" spans="1:43" s="43" customFormat="1" outlineLevel="1" x14ac:dyDescent="0.3">
      <c r="A1597" s="391" t="str">
        <f>IF(E1597="","",VLOOKUP(E1597,Serviços!$A$3:$AA$849,2,FALSE))</f>
        <v/>
      </c>
      <c r="B1597" s="392"/>
      <c r="C1597" s="392"/>
      <c r="D1597" s="392"/>
      <c r="E1597" s="393"/>
      <c r="F1597" s="393"/>
      <c r="G1597" s="394" t="str">
        <f>IF(E1597="","",VLOOKUP(E1597,Serviços!A2028:AA2949,3,))</f>
        <v/>
      </c>
      <c r="H1597" s="394"/>
      <c r="I1597" s="407" t="str">
        <f>IF(E1597="","",VLOOKUP(E1597,Serviços!$A$3:$AA$849,4,FALSE))</f>
        <v/>
      </c>
      <c r="J1597" s="407"/>
      <c r="K1597" s="407"/>
      <c r="L1597" s="407"/>
      <c r="M1597" s="407"/>
      <c r="N1597" s="407"/>
      <c r="O1597" s="407"/>
      <c r="P1597" s="407"/>
      <c r="Q1597" s="35"/>
      <c r="R1597" s="35"/>
      <c r="S1597" s="35"/>
      <c r="T1597" s="35"/>
      <c r="U1597" s="35"/>
      <c r="V1597" s="35"/>
      <c r="W1597" s="408"/>
      <c r="X1597" s="408"/>
      <c r="Y1597" s="408"/>
      <c r="Z1597" s="408"/>
      <c r="AA1597" s="408"/>
      <c r="AB1597" s="48"/>
      <c r="AC1597" s="48"/>
      <c r="AD1597" s="48"/>
      <c r="AE1597" s="48"/>
      <c r="AF1597" s="38" t="str">
        <f t="shared" si="121"/>
        <v/>
      </c>
      <c r="AL1597" s="71"/>
      <c r="AQ1597" s="113"/>
    </row>
    <row r="1598" spans="1:43" s="43" customFormat="1" outlineLevel="1" x14ac:dyDescent="0.3">
      <c r="A1598" s="391" t="str">
        <f>IF(E1598="","",VLOOKUP(E1598,Serviços!$A$3:$AA$849,2,FALSE))</f>
        <v/>
      </c>
      <c r="B1598" s="392"/>
      <c r="C1598" s="392"/>
      <c r="D1598" s="392"/>
      <c r="E1598" s="393"/>
      <c r="F1598" s="393"/>
      <c r="G1598" s="394" t="str">
        <f>IF(E1598="","",VLOOKUP(E1598,Serviços!A2029:AA2950,3,))</f>
        <v/>
      </c>
      <c r="H1598" s="394"/>
      <c r="I1598" s="407" t="str">
        <f>IF(E1598="","",VLOOKUP(E1598,Serviços!$A$3:$AA$849,4,FALSE))</f>
        <v/>
      </c>
      <c r="J1598" s="407"/>
      <c r="K1598" s="407"/>
      <c r="L1598" s="407"/>
      <c r="M1598" s="407"/>
      <c r="N1598" s="407"/>
      <c r="O1598" s="407"/>
      <c r="P1598" s="407"/>
      <c r="Q1598" s="35"/>
      <c r="R1598" s="35"/>
      <c r="S1598" s="35"/>
      <c r="T1598" s="35"/>
      <c r="U1598" s="35"/>
      <c r="V1598" s="35"/>
      <c r="W1598" s="408"/>
      <c r="X1598" s="408"/>
      <c r="Y1598" s="408"/>
      <c r="Z1598" s="408"/>
      <c r="AA1598" s="408"/>
      <c r="AB1598" s="48"/>
      <c r="AC1598" s="48"/>
      <c r="AD1598" s="48"/>
      <c r="AE1598" s="48"/>
      <c r="AF1598" s="38" t="str">
        <f t="shared" si="121"/>
        <v/>
      </c>
      <c r="AL1598" s="71"/>
      <c r="AQ1598" s="113"/>
    </row>
    <row r="1599" spans="1:43" s="43" customFormat="1" outlineLevel="1" x14ac:dyDescent="0.3">
      <c r="A1599" s="391" t="str">
        <f>IF(E1599="","",VLOOKUP(E1599,Serviços!$A$3:$AA$849,2,FALSE))</f>
        <v/>
      </c>
      <c r="B1599" s="392"/>
      <c r="C1599" s="392"/>
      <c r="D1599" s="392"/>
      <c r="E1599" s="393"/>
      <c r="F1599" s="393"/>
      <c r="G1599" s="394" t="str">
        <f>IF(E1599="","",VLOOKUP(E1599,Serviços!A2030:AA2951,3,))</f>
        <v/>
      </c>
      <c r="H1599" s="394"/>
      <c r="I1599" s="407" t="str">
        <f>IF(E1599="","",VLOOKUP(E1599,Serviços!$A$3:$AA$849,4,FALSE))</f>
        <v/>
      </c>
      <c r="J1599" s="407"/>
      <c r="K1599" s="407"/>
      <c r="L1599" s="407"/>
      <c r="M1599" s="407"/>
      <c r="N1599" s="407"/>
      <c r="O1599" s="407"/>
      <c r="P1599" s="407"/>
      <c r="Q1599" s="35"/>
      <c r="R1599" s="35"/>
      <c r="S1599" s="35"/>
      <c r="T1599" s="35"/>
      <c r="U1599" s="35"/>
      <c r="V1599" s="35"/>
      <c r="W1599" s="408"/>
      <c r="X1599" s="408"/>
      <c r="Y1599" s="408"/>
      <c r="Z1599" s="408"/>
      <c r="AA1599" s="408"/>
      <c r="AB1599" s="48"/>
      <c r="AC1599" s="48"/>
      <c r="AD1599" s="48"/>
      <c r="AE1599" s="48"/>
      <c r="AF1599" s="38" t="str">
        <f t="shared" si="121"/>
        <v/>
      </c>
      <c r="AL1599" s="71"/>
      <c r="AQ1599" s="113"/>
    </row>
    <row r="1600" spans="1:43" s="43" customFormat="1" outlineLevel="1" x14ac:dyDescent="0.3">
      <c r="A1600" s="398" t="s">
        <v>49</v>
      </c>
      <c r="B1600" s="399"/>
      <c r="C1600" s="399"/>
      <c r="D1600" s="399"/>
      <c r="E1600" s="399"/>
      <c r="F1600" s="399"/>
      <c r="G1600" s="399"/>
      <c r="H1600" s="399"/>
      <c r="I1600" s="399"/>
      <c r="J1600" s="399"/>
      <c r="K1600" s="399"/>
      <c r="L1600" s="399"/>
      <c r="M1600" s="399"/>
      <c r="N1600" s="399"/>
      <c r="O1600" s="399"/>
      <c r="P1600" s="399"/>
      <c r="Q1600" s="399"/>
      <c r="R1600" s="399"/>
      <c r="S1600" s="399"/>
      <c r="T1600" s="399"/>
      <c r="U1600" s="399"/>
      <c r="V1600" s="399"/>
      <c r="W1600" s="400">
        <f>TRUNC(SUM(AA1594:AF1599),2)</f>
        <v>0.15</v>
      </c>
      <c r="X1600" s="401"/>
      <c r="Y1600" s="401"/>
      <c r="Z1600" s="401"/>
      <c r="AA1600" s="401"/>
      <c r="AB1600" s="401"/>
      <c r="AC1600" s="401"/>
      <c r="AD1600" s="401"/>
      <c r="AE1600" s="401"/>
      <c r="AF1600" s="401"/>
      <c r="AL1600" s="71"/>
      <c r="AQ1600" s="113"/>
    </row>
    <row r="1601" spans="1:48" s="43" customFormat="1" outlineLevel="1" x14ac:dyDescent="0.3">
      <c r="A1601" s="25"/>
      <c r="B1601" s="26"/>
      <c r="C1601" s="26"/>
      <c r="D1601" s="27"/>
      <c r="E1601" s="28"/>
      <c r="F1601" s="28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  <c r="R1601" s="26"/>
      <c r="S1601" s="26"/>
      <c r="T1601" s="26"/>
      <c r="U1601" s="26"/>
      <c r="V1601" s="26"/>
      <c r="W1601" s="26"/>
      <c r="X1601" s="47"/>
      <c r="Y1601" s="47"/>
      <c r="Z1601" s="47"/>
      <c r="AA1601" s="47"/>
      <c r="AB1601" s="50"/>
      <c r="AC1601" s="50"/>
      <c r="AD1601" s="50"/>
      <c r="AE1601" s="50"/>
      <c r="AF1601" s="29"/>
      <c r="AL1601" s="71"/>
      <c r="AQ1601" s="113"/>
    </row>
    <row r="1602" spans="1:48" s="43" customFormat="1" outlineLevel="1" x14ac:dyDescent="0.3">
      <c r="A1602" s="409" t="s">
        <v>50</v>
      </c>
      <c r="B1602" s="409"/>
      <c r="C1602" s="409"/>
      <c r="D1602" s="409"/>
      <c r="E1602" s="410" t="s">
        <v>24</v>
      </c>
      <c r="F1602" s="410"/>
      <c r="G1602" s="410" t="s">
        <v>0</v>
      </c>
      <c r="H1602" s="410"/>
      <c r="I1602" s="410"/>
      <c r="J1602" s="410" t="s">
        <v>51</v>
      </c>
      <c r="K1602" s="410"/>
      <c r="L1602" s="410"/>
      <c r="M1602" s="410"/>
      <c r="N1602" s="410"/>
      <c r="O1602" s="410"/>
      <c r="P1602" s="410"/>
      <c r="Q1602" s="410"/>
      <c r="R1602" s="410" t="s">
        <v>19</v>
      </c>
      <c r="S1602" s="410"/>
      <c r="T1602" s="410"/>
      <c r="U1602" s="410"/>
      <c r="V1602" s="410"/>
      <c r="W1602" s="410"/>
      <c r="X1602" s="410"/>
      <c r="Y1602" s="410"/>
      <c r="Z1602" s="410"/>
      <c r="AA1602" s="410"/>
      <c r="AB1602" s="410"/>
      <c r="AC1602" s="411" t="s">
        <v>30</v>
      </c>
      <c r="AD1602" s="411"/>
      <c r="AE1602" s="411"/>
      <c r="AF1602" s="39" t="s">
        <v>52</v>
      </c>
      <c r="AL1602" s="71"/>
      <c r="AQ1602" s="113"/>
    </row>
    <row r="1603" spans="1:48" s="43" customFormat="1" outlineLevel="1" x14ac:dyDescent="0.3">
      <c r="A1603" s="391" t="str">
        <f>IF(E1603="","",VLOOKUP(E1603,Transporte!$A$3:$D$281,2,FALSE))</f>
        <v/>
      </c>
      <c r="B1603" s="392"/>
      <c r="C1603" s="392"/>
      <c r="D1603" s="392"/>
      <c r="E1603" s="412"/>
      <c r="F1603" s="412"/>
      <c r="G1603" s="412" t="str">
        <f>IF(E1603="","",VLOOKUP(E1603,Transporte!$A$3:$D$281,3,FALSE))</f>
        <v/>
      </c>
      <c r="H1603" s="412"/>
      <c r="I1603" s="412"/>
      <c r="J1603" s="56"/>
      <c r="K1603" s="56"/>
      <c r="L1603" s="56"/>
      <c r="M1603" s="413"/>
      <c r="N1603" s="413"/>
      <c r="O1603" s="413"/>
      <c r="P1603" s="413"/>
      <c r="Q1603" s="413"/>
      <c r="R1603" s="57"/>
      <c r="S1603" s="57"/>
      <c r="T1603" s="57"/>
      <c r="U1603" s="57"/>
      <c r="V1603" s="57"/>
      <c r="W1603" s="57"/>
      <c r="X1603" s="414" t="str">
        <f>IF(E1603="","",VLOOKUP(E1603,Transporte!$A$3:$D$281,4,FALSE))</f>
        <v/>
      </c>
      <c r="Y1603" s="414"/>
      <c r="Z1603" s="414"/>
      <c r="AA1603" s="414"/>
      <c r="AB1603" s="414"/>
      <c r="AC1603" s="414"/>
      <c r="AD1603" s="414"/>
      <c r="AE1603" s="414"/>
      <c r="AF1603" s="38" t="str">
        <f>IF(M1603="","",M1603*X1603*AC1603)</f>
        <v/>
      </c>
      <c r="AL1603" s="71"/>
      <c r="AQ1603" s="113"/>
    </row>
    <row r="1604" spans="1:48" s="43" customFormat="1" outlineLevel="1" x14ac:dyDescent="0.3">
      <c r="A1604" s="391" t="str">
        <f>IF(E1604="","",VLOOKUP(E1604,Transporte!$A$3:$D$281,2,FALSE))</f>
        <v/>
      </c>
      <c r="B1604" s="392"/>
      <c r="C1604" s="392"/>
      <c r="D1604" s="392"/>
      <c r="E1604" s="393"/>
      <c r="F1604" s="393"/>
      <c r="G1604" s="394" t="str">
        <f>IF(E1604="","",VLOOKUP(E1604,Transporte!$A$3:$D$281,3,FALSE))</f>
        <v/>
      </c>
      <c r="H1604" s="394"/>
      <c r="I1604" s="394"/>
      <c r="J1604" s="40"/>
      <c r="K1604" s="40"/>
      <c r="L1604" s="40"/>
      <c r="M1604" s="395"/>
      <c r="N1604" s="395"/>
      <c r="O1604" s="395"/>
      <c r="P1604" s="395"/>
      <c r="Q1604" s="395"/>
      <c r="R1604" s="35"/>
      <c r="S1604" s="35"/>
      <c r="T1604" s="35"/>
      <c r="U1604" s="35"/>
      <c r="V1604" s="35"/>
      <c r="W1604" s="35"/>
      <c r="X1604" s="396" t="str">
        <f>IF(E1604="","",VLOOKUP(E1604,Transporte!$A$3:$D$281,4,FALSE))</f>
        <v/>
      </c>
      <c r="Y1604" s="396"/>
      <c r="Z1604" s="396"/>
      <c r="AA1604" s="396"/>
      <c r="AB1604" s="396"/>
      <c r="AC1604" s="397"/>
      <c r="AD1604" s="397"/>
      <c r="AE1604" s="397"/>
      <c r="AF1604" s="38" t="str">
        <f>IF(M1604="","",M1604*X1604*AC1604)</f>
        <v/>
      </c>
      <c r="AL1604" s="71"/>
      <c r="AQ1604" s="113"/>
    </row>
    <row r="1605" spans="1:48" s="43" customFormat="1" outlineLevel="1" x14ac:dyDescent="0.3">
      <c r="A1605" s="391" t="str">
        <f>IF(E1605="","",VLOOKUP(E1605,Transporte!$A$3:$D$281,2,FALSE))</f>
        <v/>
      </c>
      <c r="B1605" s="392"/>
      <c r="C1605" s="392"/>
      <c r="D1605" s="392"/>
      <c r="E1605" s="393"/>
      <c r="F1605" s="393"/>
      <c r="G1605" s="394" t="str">
        <f>IF(E1605="","",VLOOKUP(E1605,Transporte!$A$3:$D$281,3,FALSE))</f>
        <v/>
      </c>
      <c r="H1605" s="394"/>
      <c r="I1605" s="394"/>
      <c r="J1605" s="40"/>
      <c r="K1605" s="40"/>
      <c r="L1605" s="40"/>
      <c r="M1605" s="395"/>
      <c r="N1605" s="395"/>
      <c r="O1605" s="395"/>
      <c r="P1605" s="395"/>
      <c r="Q1605" s="395"/>
      <c r="R1605" s="35"/>
      <c r="S1605" s="35"/>
      <c r="T1605" s="35"/>
      <c r="U1605" s="35"/>
      <c r="V1605" s="35"/>
      <c r="W1605" s="35"/>
      <c r="X1605" s="396" t="str">
        <f>IF(E1605="","",VLOOKUP(E1605,Transporte!$A$3:$D$281,4,FALSE))</f>
        <v/>
      </c>
      <c r="Y1605" s="396"/>
      <c r="Z1605" s="396"/>
      <c r="AA1605" s="396"/>
      <c r="AB1605" s="396"/>
      <c r="AC1605" s="397"/>
      <c r="AD1605" s="397"/>
      <c r="AE1605" s="397"/>
      <c r="AF1605" s="38" t="str">
        <f>IF(M1605="","",M1605*X1605*AC1605)</f>
        <v/>
      </c>
      <c r="AL1605" s="71"/>
      <c r="AQ1605" s="113"/>
    </row>
    <row r="1606" spans="1:48" s="43" customFormat="1" outlineLevel="1" x14ac:dyDescent="0.3">
      <c r="A1606" s="391" t="str">
        <f>IF(E1606="","",VLOOKUP(E1606,Transporte!$A$3:$D$281,2,FALSE))</f>
        <v/>
      </c>
      <c r="B1606" s="392"/>
      <c r="C1606" s="392"/>
      <c r="D1606" s="392"/>
      <c r="E1606" s="393"/>
      <c r="F1606" s="393"/>
      <c r="G1606" s="394" t="str">
        <f>IF(E1606="","",VLOOKUP(E1606,Transporte!$A$3:$D$281,3,FALSE))</f>
        <v/>
      </c>
      <c r="H1606" s="394"/>
      <c r="I1606" s="394"/>
      <c r="J1606" s="40"/>
      <c r="K1606" s="40"/>
      <c r="L1606" s="40"/>
      <c r="M1606" s="395"/>
      <c r="N1606" s="395"/>
      <c r="O1606" s="395"/>
      <c r="P1606" s="395"/>
      <c r="Q1606" s="395"/>
      <c r="R1606" s="35"/>
      <c r="S1606" s="35"/>
      <c r="T1606" s="35"/>
      <c r="U1606" s="35"/>
      <c r="V1606" s="35"/>
      <c r="W1606" s="35"/>
      <c r="X1606" s="396" t="str">
        <f>IF(E1606="","",VLOOKUP(E1606,Transporte!$A$3:$D$281,4,FALSE))</f>
        <v/>
      </c>
      <c r="Y1606" s="396"/>
      <c r="Z1606" s="396"/>
      <c r="AA1606" s="396"/>
      <c r="AB1606" s="396"/>
      <c r="AC1606" s="397"/>
      <c r="AD1606" s="397"/>
      <c r="AE1606" s="397"/>
      <c r="AF1606" s="38" t="str">
        <f>IF(M1606="","",M1606*X1606*AC1606)</f>
        <v/>
      </c>
      <c r="AL1606" s="71"/>
      <c r="AQ1606" s="113"/>
    </row>
    <row r="1607" spans="1:48" s="43" customFormat="1" outlineLevel="1" x14ac:dyDescent="0.3">
      <c r="A1607" s="391" t="str">
        <f>IF(E1607="","",VLOOKUP(E1607,Transporte!$A$3:$D$281,2,FALSE))</f>
        <v/>
      </c>
      <c r="B1607" s="392"/>
      <c r="C1607" s="392"/>
      <c r="D1607" s="392"/>
      <c r="E1607" s="393"/>
      <c r="F1607" s="393"/>
      <c r="G1607" s="394" t="str">
        <f>IF(E1607="","",VLOOKUP(E1607,Transporte!$A$3:$D$281,3,FALSE))</f>
        <v/>
      </c>
      <c r="H1607" s="394"/>
      <c r="I1607" s="394"/>
      <c r="J1607" s="40"/>
      <c r="K1607" s="40"/>
      <c r="L1607" s="40"/>
      <c r="M1607" s="395"/>
      <c r="N1607" s="395"/>
      <c r="O1607" s="395"/>
      <c r="P1607" s="395"/>
      <c r="Q1607" s="395"/>
      <c r="R1607" s="35"/>
      <c r="S1607" s="35"/>
      <c r="T1607" s="35"/>
      <c r="U1607" s="35"/>
      <c r="V1607" s="35"/>
      <c r="W1607" s="35"/>
      <c r="X1607" s="396" t="str">
        <f>IF(E1607="","",VLOOKUP(E1607,Transporte!$A$3:$D$281,4,f))</f>
        <v/>
      </c>
      <c r="Y1607" s="396"/>
      <c r="Z1607" s="396"/>
      <c r="AA1607" s="396"/>
      <c r="AB1607" s="396"/>
      <c r="AC1607" s="397"/>
      <c r="AD1607" s="397"/>
      <c r="AE1607" s="397"/>
      <c r="AF1607" s="38" t="str">
        <f>IF(M1607="","",M1607*X1607*AC1607)</f>
        <v/>
      </c>
      <c r="AL1607" s="71"/>
      <c r="AQ1607" s="113"/>
    </row>
    <row r="1608" spans="1:48" s="43" customFormat="1" outlineLevel="1" x14ac:dyDescent="0.3">
      <c r="A1608" s="398" t="s">
        <v>53</v>
      </c>
      <c r="B1608" s="399"/>
      <c r="C1608" s="399"/>
      <c r="D1608" s="399"/>
      <c r="E1608" s="399"/>
      <c r="F1608" s="399"/>
      <c r="G1608" s="399"/>
      <c r="H1608" s="399"/>
      <c r="I1608" s="399"/>
      <c r="J1608" s="399"/>
      <c r="K1608" s="399"/>
      <c r="L1608" s="399"/>
      <c r="M1608" s="399"/>
      <c r="N1608" s="399"/>
      <c r="O1608" s="399"/>
      <c r="P1608" s="399"/>
      <c r="Q1608" s="399"/>
      <c r="R1608" s="399"/>
      <c r="S1608" s="399"/>
      <c r="T1608" s="399"/>
      <c r="U1608" s="399"/>
      <c r="V1608" s="399"/>
      <c r="W1608" s="400">
        <f>TRUNC(SUM(AA1603:AF1607),2)</f>
        <v>0</v>
      </c>
      <c r="X1608" s="401"/>
      <c r="Y1608" s="401"/>
      <c r="Z1608" s="401"/>
      <c r="AA1608" s="401"/>
      <c r="AB1608" s="401"/>
      <c r="AC1608" s="401"/>
      <c r="AD1608" s="401"/>
      <c r="AE1608" s="401"/>
      <c r="AF1608" s="401"/>
      <c r="AL1608" s="71"/>
      <c r="AQ1608" s="113"/>
    </row>
    <row r="1609" spans="1:48" s="43" customFormat="1" outlineLevel="1" x14ac:dyDescent="0.3">
      <c r="A1609" s="25"/>
      <c r="B1609" s="26"/>
      <c r="C1609" s="26"/>
      <c r="D1609" s="27"/>
      <c r="E1609" s="28"/>
      <c r="F1609" s="28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  <c r="R1609" s="26"/>
      <c r="S1609" s="26"/>
      <c r="T1609" s="26"/>
      <c r="U1609" s="26"/>
      <c r="V1609" s="26"/>
      <c r="W1609" s="26"/>
      <c r="X1609" s="47"/>
      <c r="Y1609" s="47"/>
      <c r="Z1609" s="47"/>
      <c r="AA1609" s="47"/>
      <c r="AB1609" s="50"/>
      <c r="AC1609" s="50"/>
      <c r="AD1609" s="50"/>
      <c r="AE1609" s="50"/>
      <c r="AF1609" s="29"/>
      <c r="AL1609" s="71"/>
      <c r="AQ1609" s="113"/>
    </row>
    <row r="1610" spans="1:48" s="43" customFormat="1" x14ac:dyDescent="0.3">
      <c r="A1610" s="402" t="s">
        <v>54</v>
      </c>
      <c r="B1610" s="403"/>
      <c r="C1610" s="403"/>
      <c r="D1610" s="403"/>
      <c r="E1610" s="403"/>
      <c r="F1610" s="403"/>
      <c r="G1610" s="403"/>
      <c r="H1610" s="403"/>
      <c r="I1610" s="403"/>
      <c r="J1610" s="403"/>
      <c r="K1610" s="403"/>
      <c r="L1610" s="403"/>
      <c r="M1610" s="403"/>
      <c r="N1610" s="403"/>
      <c r="O1610" s="403"/>
      <c r="P1610" s="403"/>
      <c r="Q1610" s="403"/>
      <c r="R1610" s="403"/>
      <c r="S1610" s="403"/>
      <c r="T1610" s="403"/>
      <c r="U1610" s="403"/>
      <c r="V1610" s="403"/>
      <c r="W1610" s="404"/>
      <c r="X1610" s="405">
        <f>SUM(N1578,W1591,W1600,W1608)</f>
        <v>4.4000000000000004</v>
      </c>
      <c r="Y1610" s="405"/>
      <c r="Z1610" s="405"/>
      <c r="AA1610" s="405"/>
      <c r="AB1610" s="405"/>
      <c r="AC1610" s="405"/>
      <c r="AD1610" s="405"/>
      <c r="AE1610" s="405"/>
      <c r="AF1610" s="405"/>
      <c r="AH1610" s="54">
        <v>375</v>
      </c>
      <c r="AL1610" s="71">
        <f>AH1610/AJ1544*AI1544</f>
        <v>513.04945054945063</v>
      </c>
      <c r="AM1610" s="69">
        <f>AL1610-AH1610</f>
        <v>138.04945054945063</v>
      </c>
      <c r="AN1610" s="70">
        <f>AM1610/AH1610</f>
        <v>0.36813186813186832</v>
      </c>
      <c r="AP1610" s="74"/>
      <c r="AQ1610" s="113"/>
      <c r="AR1610" s="54">
        <v>1</v>
      </c>
      <c r="AT1610" s="43">
        <f>(((AR1610*$AV$2)-AR1610))*-1</f>
        <v>1</v>
      </c>
      <c r="AU1610" s="43">
        <f>(AR1610*$AV$2)+AR1610</f>
        <v>1</v>
      </c>
      <c r="AV1610" s="121">
        <f>(AH1610*$AW$2/AR1610)-$AW$2</f>
        <v>374</v>
      </c>
    </row>
    <row r="1611" spans="1:48" s="43" customFormat="1" x14ac:dyDescent="0.3">
      <c r="A1611" s="402" t="s">
        <v>55</v>
      </c>
      <c r="B1611" s="403"/>
      <c r="C1611" s="403"/>
      <c r="D1611" s="403"/>
      <c r="E1611" s="403"/>
      <c r="F1611" s="403"/>
      <c r="G1611" s="403"/>
      <c r="H1611" s="403"/>
      <c r="I1611" s="403"/>
      <c r="J1611" s="403"/>
      <c r="K1611" s="403"/>
      <c r="L1611" s="403"/>
      <c r="M1611" s="403"/>
      <c r="N1611" s="403"/>
      <c r="O1611" s="403"/>
      <c r="P1611" s="403"/>
      <c r="Q1611" s="403"/>
      <c r="R1611" s="403"/>
      <c r="S1611" s="403"/>
      <c r="T1611" s="404"/>
      <c r="U1611" s="406">
        <f>$U$69</f>
        <v>13.350000000000001</v>
      </c>
      <c r="V1611" s="406"/>
      <c r="W1611" s="406"/>
      <c r="X1611" s="405">
        <f>TRUNC(X1610*U1611/100,2)</f>
        <v>0.57999999999999996</v>
      </c>
      <c r="Y1611" s="405"/>
      <c r="Z1611" s="405"/>
      <c r="AA1611" s="405"/>
      <c r="AB1611" s="405"/>
      <c r="AC1611" s="405"/>
      <c r="AD1611" s="405"/>
      <c r="AE1611" s="405"/>
      <c r="AF1611" s="405"/>
      <c r="AH1611" s="41"/>
      <c r="AJ1611" s="45"/>
      <c r="AL1611" s="71"/>
      <c r="AQ1611" s="113"/>
      <c r="AR1611" s="41"/>
    </row>
    <row r="1612" spans="1:48" s="43" customFormat="1" x14ac:dyDescent="0.3">
      <c r="A1612" s="402" t="s">
        <v>56</v>
      </c>
      <c r="B1612" s="403"/>
      <c r="C1612" s="403"/>
      <c r="D1612" s="403"/>
      <c r="E1612" s="403"/>
      <c r="F1612" s="403"/>
      <c r="G1612" s="403"/>
      <c r="H1612" s="403"/>
      <c r="I1612" s="403"/>
      <c r="J1612" s="403"/>
      <c r="K1612" s="403"/>
      <c r="L1612" s="403"/>
      <c r="M1612" s="403"/>
      <c r="N1612" s="403"/>
      <c r="O1612" s="403"/>
      <c r="P1612" s="403"/>
      <c r="Q1612" s="403"/>
      <c r="R1612" s="403"/>
      <c r="S1612" s="403"/>
      <c r="T1612" s="403"/>
      <c r="U1612" s="403"/>
      <c r="V1612" s="403"/>
      <c r="W1612" s="404"/>
      <c r="X1612" s="405">
        <f>SUM(X1610:AF1611)</f>
        <v>4.9800000000000004</v>
      </c>
      <c r="Y1612" s="405"/>
      <c r="Z1612" s="405"/>
      <c r="AA1612" s="405"/>
      <c r="AB1612" s="405"/>
      <c r="AC1612" s="405"/>
      <c r="AD1612" s="405"/>
      <c r="AE1612" s="405"/>
      <c r="AF1612" s="405"/>
      <c r="AH1612" s="41"/>
      <c r="AI1612" s="43">
        <f>AJ1544</f>
        <v>3.6399999999999997</v>
      </c>
      <c r="AJ1612" s="44">
        <f>AI1612-X1612</f>
        <v>-1.3400000000000007</v>
      </c>
      <c r="AL1612" s="71"/>
      <c r="AQ1612" s="113"/>
      <c r="AR1612" s="41"/>
    </row>
    <row r="1613" spans="1:48" s="43" customFormat="1" x14ac:dyDescent="0.3">
      <c r="A1613" s="21" t="s">
        <v>20</v>
      </c>
      <c r="B1613" s="62"/>
      <c r="C1613" s="62"/>
      <c r="D1613" s="22"/>
      <c r="E1613" s="23"/>
      <c r="F1613" s="23"/>
      <c r="G1613" s="62"/>
      <c r="H1613" s="62"/>
      <c r="I1613" s="62"/>
      <c r="J1613" s="62"/>
      <c r="K1613" s="62"/>
      <c r="L1613" s="62"/>
      <c r="M1613" s="62"/>
      <c r="N1613" s="62"/>
      <c r="O1613" s="62"/>
      <c r="P1613" s="62"/>
      <c r="Q1613" s="62"/>
      <c r="R1613" s="62"/>
      <c r="S1613" s="62"/>
      <c r="T1613" s="62"/>
      <c r="U1613" s="62"/>
      <c r="V1613" s="62"/>
      <c r="W1613" s="62"/>
      <c r="X1613" s="46"/>
      <c r="Y1613" s="46"/>
      <c r="Z1613" s="46"/>
      <c r="AA1613" s="46"/>
      <c r="AB1613" s="61"/>
      <c r="AC1613" s="61"/>
      <c r="AD1613" s="61"/>
      <c r="AE1613" s="61"/>
      <c r="AF1613" s="24"/>
      <c r="AL1613" s="71"/>
      <c r="AQ1613" s="113"/>
    </row>
    <row r="1614" spans="1:48" s="43" customFormat="1" ht="33.75" customHeight="1" x14ac:dyDescent="0.3">
      <c r="A1614" s="25" t="s">
        <v>21</v>
      </c>
      <c r="B1614" s="442">
        <v>44301</v>
      </c>
      <c r="C1614" s="442"/>
      <c r="D1614" s="443" t="str">
        <f>VLOOKUP(B1614,Serviços!A:E,2,FALSE)</f>
        <v>TRANSPORTE LOCAL DE MASSA ASFÁLTICA (PAV.URB.)</v>
      </c>
      <c r="E1614" s="443"/>
      <c r="F1614" s="443"/>
      <c r="G1614" s="443"/>
      <c r="H1614" s="443"/>
      <c r="I1614" s="443"/>
      <c r="J1614" s="443"/>
      <c r="K1614" s="443"/>
      <c r="L1614" s="443"/>
      <c r="M1614" s="443"/>
      <c r="N1614" s="443"/>
      <c r="O1614" s="443"/>
      <c r="P1614" s="443"/>
      <c r="Q1614" s="443"/>
      <c r="R1614" s="443"/>
      <c r="S1614" s="443"/>
      <c r="T1614" s="443"/>
      <c r="U1614" s="443"/>
      <c r="V1614" s="443"/>
      <c r="W1614" s="443"/>
      <c r="X1614" s="443"/>
      <c r="Y1614" s="443"/>
      <c r="Z1614" s="443"/>
      <c r="AA1614" s="443"/>
      <c r="AB1614" s="443"/>
      <c r="AC1614" s="429" t="s">
        <v>22</v>
      </c>
      <c r="AD1614" s="429"/>
      <c r="AE1614" s="429"/>
      <c r="AF1614" s="53" t="str">
        <f>VLOOKUP(B1614,Serviços!A:E,3,FALSE)</f>
        <v xml:space="preserve">TKM   </v>
      </c>
      <c r="AI1614" s="44">
        <f>X1682</f>
        <v>1.8</v>
      </c>
      <c r="AJ1614" s="43">
        <f>VLOOKUP(B1614,Orçamento!$A:$D,4,FALSE)</f>
        <v>1.8</v>
      </c>
      <c r="AK1614" s="44">
        <f>AI1614-AJ1614</f>
        <v>0</v>
      </c>
      <c r="AL1614" s="71"/>
      <c r="AP1614" s="74">
        <f>X1680</f>
        <v>1.59</v>
      </c>
      <c r="AQ1614" s="113" t="s">
        <v>836</v>
      </c>
    </row>
    <row r="1615" spans="1:48" s="43" customFormat="1" outlineLevel="1" x14ac:dyDescent="0.3">
      <c r="A1615" s="25"/>
      <c r="B1615" s="26"/>
      <c r="C1615" s="26"/>
      <c r="D1615" s="27"/>
      <c r="E1615" s="28"/>
      <c r="F1615" s="28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  <c r="R1615" s="26"/>
      <c r="S1615" s="26"/>
      <c r="T1615" s="26"/>
      <c r="U1615" s="26"/>
      <c r="V1615" s="26"/>
      <c r="W1615" s="26"/>
      <c r="X1615" s="47"/>
      <c r="Y1615" s="47"/>
      <c r="Z1615" s="47"/>
      <c r="AA1615" s="47"/>
      <c r="AB1615" s="50"/>
      <c r="AC1615" s="50"/>
      <c r="AD1615" s="50"/>
      <c r="AE1615" s="50"/>
      <c r="AF1615" s="29"/>
      <c r="AL1615" s="71"/>
      <c r="AQ1615" s="113"/>
    </row>
    <row r="1616" spans="1:48" s="43" customFormat="1" outlineLevel="1" x14ac:dyDescent="0.3">
      <c r="A1616" s="409" t="s">
        <v>23</v>
      </c>
      <c r="B1616" s="409"/>
      <c r="C1616" s="409"/>
      <c r="D1616" s="409"/>
      <c r="E1616" s="410" t="s">
        <v>24</v>
      </c>
      <c r="F1616" s="410"/>
      <c r="G1616" s="58" t="s">
        <v>25</v>
      </c>
      <c r="H1616" s="410" t="s">
        <v>26</v>
      </c>
      <c r="I1616" s="410"/>
      <c r="J1616" s="410"/>
      <c r="K1616" s="410"/>
      <c r="L1616" s="410" t="s">
        <v>27</v>
      </c>
      <c r="M1616" s="410"/>
      <c r="N1616" s="410" t="s">
        <v>28</v>
      </c>
      <c r="O1616" s="410"/>
      <c r="P1616" s="410"/>
      <c r="Q1616" s="410"/>
      <c r="R1616" s="410"/>
      <c r="S1616" s="410"/>
      <c r="T1616" s="410"/>
      <c r="U1616" s="410"/>
      <c r="V1616" s="410" t="s">
        <v>29</v>
      </c>
      <c r="W1616" s="410"/>
      <c r="X1616" s="410"/>
      <c r="Y1616" s="410"/>
      <c r="Z1616" s="410"/>
      <c r="AA1616" s="411" t="s">
        <v>30</v>
      </c>
      <c r="AB1616" s="411"/>
      <c r="AC1616" s="411"/>
      <c r="AD1616" s="411"/>
      <c r="AE1616" s="411" t="s">
        <v>31</v>
      </c>
      <c r="AF1616" s="411"/>
      <c r="AL1616" s="71"/>
      <c r="AQ1616" s="113"/>
    </row>
    <row r="1617" spans="1:43" s="43" customFormat="1" ht="34.5" customHeight="1" outlineLevel="1" x14ac:dyDescent="0.3">
      <c r="A1617" s="439" t="str">
        <f>IF(E1617=0,"",VLOOKUP(E1617,Equipamentos!$A$3:$V$145,2,FALSE))</f>
        <v>CAMINHÃO BASCULANTE 10 M3 - 15 T</v>
      </c>
      <c r="B1617" s="440"/>
      <c r="C1617" s="440"/>
      <c r="D1617" s="440"/>
      <c r="E1617" s="441">
        <v>30037</v>
      </c>
      <c r="F1617" s="441"/>
      <c r="G1617" s="59"/>
      <c r="H1617" s="413">
        <v>1</v>
      </c>
      <c r="I1617" s="413"/>
      <c r="J1617" s="413"/>
      <c r="K1617" s="413"/>
      <c r="L1617" s="408">
        <f t="shared" ref="L1617:L1625" si="122">IF(H1617&gt;0,1-H1617,"")</f>
        <v>0</v>
      </c>
      <c r="M1617" s="408"/>
      <c r="N1617" s="438">
        <f>IF(E1617="","",VLOOKUP(E1617,Equipamentos!$A$3:$V$64,3,FALSE))</f>
        <v>224.77</v>
      </c>
      <c r="O1617" s="438"/>
      <c r="P1617" s="438"/>
      <c r="Q1617" s="438"/>
      <c r="R1617" s="438"/>
      <c r="S1617" s="438"/>
      <c r="T1617" s="438"/>
      <c r="U1617" s="438"/>
      <c r="V1617" s="30"/>
      <c r="W1617" s="438">
        <f>IF(E1617="","",VLOOKUP(E1617,Equipamentos!$A$3:$V$64,4,FALSE))</f>
        <v>44.800000000000004</v>
      </c>
      <c r="X1617" s="438"/>
      <c r="Y1617" s="438"/>
      <c r="Z1617" s="438"/>
      <c r="AA1617" s="414">
        <v>1</v>
      </c>
      <c r="AB1617" s="414"/>
      <c r="AC1617" s="414"/>
      <c r="AD1617" s="414"/>
      <c r="AE1617" s="429">
        <f>IF(AA1617="","",((H1617*N1617)+(L1617*W1617))*AA1617)</f>
        <v>224.77</v>
      </c>
      <c r="AF1617" s="430"/>
      <c r="AL1617" s="71"/>
      <c r="AQ1617" s="113"/>
    </row>
    <row r="1618" spans="1:43" s="43" customFormat="1" outlineLevel="1" x14ac:dyDescent="0.3">
      <c r="A1618" s="415" t="str">
        <f>IF(E1618=0,"",VLOOKUP(E1618,Equipamentos!$A$3:$V$145,2,FALSE))</f>
        <v/>
      </c>
      <c r="B1618" s="416"/>
      <c r="C1618" s="416"/>
      <c r="D1618" s="416"/>
      <c r="E1618" s="434"/>
      <c r="F1618" s="434"/>
      <c r="G1618" s="28"/>
      <c r="H1618" s="408"/>
      <c r="I1618" s="408"/>
      <c r="J1618" s="408"/>
      <c r="K1618" s="408"/>
      <c r="L1618" s="408" t="str">
        <f t="shared" si="122"/>
        <v/>
      </c>
      <c r="M1618" s="408"/>
      <c r="N1618" s="438" t="str">
        <f>IF(E1618="","",VLOOKUP(E1618,Equipamentos!$A$3:$V$64,3,FALSE))</f>
        <v/>
      </c>
      <c r="O1618" s="438"/>
      <c r="P1618" s="438"/>
      <c r="Q1618" s="438"/>
      <c r="R1618" s="438"/>
      <c r="S1618" s="438"/>
      <c r="T1618" s="438"/>
      <c r="U1618" s="438"/>
      <c r="V1618" s="30"/>
      <c r="W1618" s="438" t="str">
        <f>IF(E1618="","",VLOOKUP(E1618,Equipamentos!$A$3:$V$64,4,FALSE))</f>
        <v/>
      </c>
      <c r="X1618" s="438"/>
      <c r="Y1618" s="438"/>
      <c r="Z1618" s="438"/>
      <c r="AA1618" s="397"/>
      <c r="AB1618" s="397"/>
      <c r="AC1618" s="397"/>
      <c r="AD1618" s="397"/>
      <c r="AE1618" s="429" t="str">
        <f t="shared" ref="AE1618:AE1625" si="123">IF(AA1618="","",((H1618*N1618)+(L1618*W1618))*AA1618)</f>
        <v/>
      </c>
      <c r="AF1618" s="430"/>
      <c r="AL1618" s="71"/>
      <c r="AQ1618" s="113"/>
    </row>
    <row r="1619" spans="1:43" s="43" customFormat="1" outlineLevel="1" x14ac:dyDescent="0.3">
      <c r="A1619" s="415" t="str">
        <f>IF(E1619=0,"",VLOOKUP(E1619,Equipamentos!$A$3:$V$145,2,FALSE))</f>
        <v/>
      </c>
      <c r="B1619" s="416"/>
      <c r="C1619" s="416"/>
      <c r="D1619" s="416"/>
      <c r="E1619" s="434"/>
      <c r="F1619" s="434"/>
      <c r="G1619" s="28"/>
      <c r="H1619" s="408"/>
      <c r="I1619" s="408"/>
      <c r="J1619" s="408"/>
      <c r="K1619" s="408"/>
      <c r="L1619" s="408" t="str">
        <f t="shared" si="122"/>
        <v/>
      </c>
      <c r="M1619" s="408"/>
      <c r="N1619" s="438" t="str">
        <f>IF(E1619="","",VLOOKUP(E1619,Equipamentos!$A$3:$V$64,3,FALSE))</f>
        <v/>
      </c>
      <c r="O1619" s="438"/>
      <c r="P1619" s="438"/>
      <c r="Q1619" s="438"/>
      <c r="R1619" s="438"/>
      <c r="S1619" s="438"/>
      <c r="T1619" s="438"/>
      <c r="U1619" s="438"/>
      <c r="V1619" s="30"/>
      <c r="W1619" s="438" t="str">
        <f>IF(E1619="","",VLOOKUP(E1619,Equipamentos!$A$3:$V$64,4,FALSE))</f>
        <v/>
      </c>
      <c r="X1619" s="438"/>
      <c r="Y1619" s="438"/>
      <c r="Z1619" s="438"/>
      <c r="AA1619" s="397"/>
      <c r="AB1619" s="397"/>
      <c r="AC1619" s="397"/>
      <c r="AD1619" s="397"/>
      <c r="AE1619" s="429" t="str">
        <f t="shared" si="123"/>
        <v/>
      </c>
      <c r="AF1619" s="430"/>
      <c r="AL1619" s="71"/>
      <c r="AQ1619" s="113"/>
    </row>
    <row r="1620" spans="1:43" s="43" customFormat="1" outlineLevel="1" x14ac:dyDescent="0.3">
      <c r="A1620" s="415" t="str">
        <f>IF(E1620=0,"",VLOOKUP(E1620,Equipamentos!$A$3:$V$145,2,FALSE))</f>
        <v/>
      </c>
      <c r="B1620" s="416"/>
      <c r="C1620" s="416"/>
      <c r="D1620" s="416"/>
      <c r="E1620" s="434"/>
      <c r="F1620" s="434"/>
      <c r="G1620" s="28"/>
      <c r="H1620" s="408"/>
      <c r="I1620" s="408"/>
      <c r="J1620" s="408"/>
      <c r="K1620" s="408"/>
      <c r="L1620" s="408" t="str">
        <f t="shared" si="122"/>
        <v/>
      </c>
      <c r="M1620" s="408"/>
      <c r="N1620" s="438" t="str">
        <f>IF(E1620="","",VLOOKUP(E1620,Equipamentos!$A$3:$V$64,3,FALSE))</f>
        <v/>
      </c>
      <c r="O1620" s="438"/>
      <c r="P1620" s="438"/>
      <c r="Q1620" s="438"/>
      <c r="R1620" s="438"/>
      <c r="S1620" s="438"/>
      <c r="T1620" s="438"/>
      <c r="U1620" s="438"/>
      <c r="V1620" s="30"/>
      <c r="W1620" s="438" t="str">
        <f>IF(E1620="","",VLOOKUP(E1620,Equipamentos!$A$3:$V$64,4,FALSE))</f>
        <v/>
      </c>
      <c r="X1620" s="438"/>
      <c r="Y1620" s="438"/>
      <c r="Z1620" s="438"/>
      <c r="AA1620" s="397"/>
      <c r="AB1620" s="397"/>
      <c r="AC1620" s="397"/>
      <c r="AD1620" s="397"/>
      <c r="AE1620" s="429" t="str">
        <f t="shared" si="123"/>
        <v/>
      </c>
      <c r="AF1620" s="430"/>
      <c r="AL1620" s="71"/>
      <c r="AQ1620" s="113"/>
    </row>
    <row r="1621" spans="1:43" s="43" customFormat="1" outlineLevel="1" x14ac:dyDescent="0.3">
      <c r="A1621" s="415" t="str">
        <f>IF(E1621=0,"",VLOOKUP(E1621,Equipamentos!$A$3:$V$145,2,FALSE))</f>
        <v/>
      </c>
      <c r="B1621" s="416"/>
      <c r="C1621" s="416"/>
      <c r="D1621" s="416"/>
      <c r="E1621" s="434"/>
      <c r="F1621" s="434"/>
      <c r="G1621" s="28"/>
      <c r="H1621" s="408"/>
      <c r="I1621" s="408"/>
      <c r="J1621" s="408"/>
      <c r="K1621" s="408"/>
      <c r="L1621" s="408" t="str">
        <f t="shared" si="122"/>
        <v/>
      </c>
      <c r="M1621" s="408"/>
      <c r="N1621" s="438" t="str">
        <f>IF(E1621="","",VLOOKUP(E1621,Equipamentos!$A$3:$V$64,3,FALSE))</f>
        <v/>
      </c>
      <c r="O1621" s="438"/>
      <c r="P1621" s="438"/>
      <c r="Q1621" s="438"/>
      <c r="R1621" s="438"/>
      <c r="S1621" s="438"/>
      <c r="T1621" s="438"/>
      <c r="U1621" s="438"/>
      <c r="V1621" s="30"/>
      <c r="W1621" s="438" t="str">
        <f>IF(E1621="","",VLOOKUP(E1621,Equipamentos!$A$3:$V$64,4,FALSE))</f>
        <v/>
      </c>
      <c r="X1621" s="438"/>
      <c r="Y1621" s="438"/>
      <c r="Z1621" s="438"/>
      <c r="AA1621" s="397"/>
      <c r="AB1621" s="397"/>
      <c r="AC1621" s="397"/>
      <c r="AD1621" s="397"/>
      <c r="AE1621" s="429" t="str">
        <f t="shared" si="123"/>
        <v/>
      </c>
      <c r="AF1621" s="430"/>
      <c r="AL1621" s="71"/>
      <c r="AQ1621" s="113"/>
    </row>
    <row r="1622" spans="1:43" s="43" customFormat="1" outlineLevel="1" x14ac:dyDescent="0.3">
      <c r="A1622" s="415" t="str">
        <f>IF(E1622=0,"",VLOOKUP(E1622,Equipamentos!$A$3:$V$145,2,FALSE))</f>
        <v/>
      </c>
      <c r="B1622" s="416"/>
      <c r="C1622" s="416"/>
      <c r="D1622" s="416"/>
      <c r="E1622" s="434"/>
      <c r="F1622" s="434"/>
      <c r="G1622" s="28"/>
      <c r="H1622" s="408"/>
      <c r="I1622" s="408"/>
      <c r="J1622" s="408"/>
      <c r="K1622" s="408"/>
      <c r="L1622" s="408" t="str">
        <f t="shared" si="122"/>
        <v/>
      </c>
      <c r="M1622" s="408"/>
      <c r="N1622" s="438" t="str">
        <f>IF(E1622="","",VLOOKUP(E1622,Equipamentos!$A$3:$V$64,3,FALSE))</f>
        <v/>
      </c>
      <c r="O1622" s="438"/>
      <c r="P1622" s="438"/>
      <c r="Q1622" s="438"/>
      <c r="R1622" s="438"/>
      <c r="S1622" s="438"/>
      <c r="T1622" s="438"/>
      <c r="U1622" s="438"/>
      <c r="V1622" s="30"/>
      <c r="W1622" s="438" t="str">
        <f>IF(E1622="","",VLOOKUP(E1622,Equipamentos!$A$3:$V$64,4,FALSE))</f>
        <v/>
      </c>
      <c r="X1622" s="438"/>
      <c r="Y1622" s="438"/>
      <c r="Z1622" s="438"/>
      <c r="AA1622" s="397"/>
      <c r="AB1622" s="397"/>
      <c r="AC1622" s="397"/>
      <c r="AD1622" s="397"/>
      <c r="AE1622" s="429" t="str">
        <f t="shared" si="123"/>
        <v/>
      </c>
      <c r="AF1622" s="430"/>
      <c r="AL1622" s="71"/>
      <c r="AQ1622" s="113"/>
    </row>
    <row r="1623" spans="1:43" s="43" customFormat="1" outlineLevel="1" x14ac:dyDescent="0.3">
      <c r="A1623" s="415" t="str">
        <f>IF(E1623=0,"",VLOOKUP(E1623,Equipamentos!$A$3:$V$145,2,FALSE))</f>
        <v/>
      </c>
      <c r="B1623" s="416"/>
      <c r="C1623" s="416"/>
      <c r="D1623" s="416"/>
      <c r="E1623" s="434"/>
      <c r="F1623" s="434"/>
      <c r="G1623" s="28"/>
      <c r="H1623" s="408"/>
      <c r="I1623" s="408"/>
      <c r="J1623" s="408"/>
      <c r="K1623" s="408"/>
      <c r="L1623" s="408" t="str">
        <f t="shared" si="122"/>
        <v/>
      </c>
      <c r="M1623" s="408"/>
      <c r="N1623" s="438" t="str">
        <f>IF(E1623="","",VLOOKUP(E1623,Equipamentos!$A$3:$V$64,3,FALSE))</f>
        <v/>
      </c>
      <c r="O1623" s="438"/>
      <c r="P1623" s="438"/>
      <c r="Q1623" s="438"/>
      <c r="R1623" s="438"/>
      <c r="S1623" s="438"/>
      <c r="T1623" s="438"/>
      <c r="U1623" s="438"/>
      <c r="V1623" s="30"/>
      <c r="W1623" s="438" t="str">
        <f>IF(E1623="","",VLOOKUP(E1623,Equipamentos!$A$3:$V$64,4,FALSE))</f>
        <v/>
      </c>
      <c r="X1623" s="438"/>
      <c r="Y1623" s="438"/>
      <c r="Z1623" s="438"/>
      <c r="AA1623" s="397"/>
      <c r="AB1623" s="397"/>
      <c r="AC1623" s="397"/>
      <c r="AD1623" s="397"/>
      <c r="AE1623" s="429" t="str">
        <f t="shared" si="123"/>
        <v/>
      </c>
      <c r="AF1623" s="430"/>
      <c r="AL1623" s="71"/>
      <c r="AQ1623" s="113"/>
    </row>
    <row r="1624" spans="1:43" s="43" customFormat="1" outlineLevel="1" x14ac:dyDescent="0.3">
      <c r="A1624" s="415" t="str">
        <f>IF(E1624=0,"",VLOOKUP(E1624,Equipamentos!$A$3:$V$145,2,FALSE))</f>
        <v/>
      </c>
      <c r="B1624" s="416"/>
      <c r="C1624" s="416"/>
      <c r="D1624" s="416"/>
      <c r="E1624" s="434"/>
      <c r="F1624" s="434"/>
      <c r="G1624" s="28"/>
      <c r="H1624" s="408"/>
      <c r="I1624" s="408"/>
      <c r="J1624" s="408"/>
      <c r="K1624" s="408"/>
      <c r="L1624" s="408" t="str">
        <f t="shared" si="122"/>
        <v/>
      </c>
      <c r="M1624" s="408"/>
      <c r="N1624" s="435" t="str">
        <f>IF(E1624="","",VLOOKUP(E1624,Equipamentos!$A$3:$V$64,3,FALSE))</f>
        <v/>
      </c>
      <c r="O1624" s="435"/>
      <c r="P1624" s="435"/>
      <c r="Q1624" s="435"/>
      <c r="R1624" s="435"/>
      <c r="S1624" s="435"/>
      <c r="T1624" s="435"/>
      <c r="U1624" s="435"/>
      <c r="V1624" s="31"/>
      <c r="W1624" s="435" t="str">
        <f>IF(E1624="","",VLOOKUP(E1624,Equipamentos!$A$3:$V$64,4,FALSE))</f>
        <v/>
      </c>
      <c r="X1624" s="435"/>
      <c r="Y1624" s="435"/>
      <c r="Z1624" s="435"/>
      <c r="AA1624" s="397"/>
      <c r="AB1624" s="397"/>
      <c r="AC1624" s="397"/>
      <c r="AD1624" s="397"/>
      <c r="AE1624" s="429" t="str">
        <f t="shared" si="123"/>
        <v/>
      </c>
      <c r="AF1624" s="430"/>
      <c r="AL1624" s="71"/>
      <c r="AQ1624" s="113"/>
    </row>
    <row r="1625" spans="1:43" s="43" customFormat="1" outlineLevel="1" x14ac:dyDescent="0.3">
      <c r="A1625" s="415" t="str">
        <f>IF(E1625=0,"",VLOOKUP(E1625,Equipamentos!$A$3:$V$145,2,FALSE))</f>
        <v/>
      </c>
      <c r="B1625" s="416"/>
      <c r="C1625" s="416"/>
      <c r="D1625" s="416"/>
      <c r="E1625" s="434"/>
      <c r="F1625" s="434"/>
      <c r="G1625" s="28"/>
      <c r="H1625" s="408"/>
      <c r="I1625" s="408"/>
      <c r="J1625" s="408"/>
      <c r="K1625" s="408"/>
      <c r="L1625" s="408" t="str">
        <f t="shared" si="122"/>
        <v/>
      </c>
      <c r="M1625" s="408"/>
      <c r="N1625" s="435" t="str">
        <f>IF(E1625="","",VLOOKUP(E1625,Equipamentos!$A$3:$V$64,3,FALSE))</f>
        <v/>
      </c>
      <c r="O1625" s="435"/>
      <c r="P1625" s="435"/>
      <c r="Q1625" s="435"/>
      <c r="R1625" s="435"/>
      <c r="S1625" s="435"/>
      <c r="T1625" s="435"/>
      <c r="U1625" s="435"/>
      <c r="V1625" s="31"/>
      <c r="W1625" s="435" t="str">
        <f>IF(E1625="","",VLOOKUP(E1625,Equipamentos!$A$3:$V$64,4,FALSE))</f>
        <v/>
      </c>
      <c r="X1625" s="435"/>
      <c r="Y1625" s="435"/>
      <c r="Z1625" s="435"/>
      <c r="AA1625" s="397"/>
      <c r="AB1625" s="397"/>
      <c r="AC1625" s="397"/>
      <c r="AD1625" s="397"/>
      <c r="AE1625" s="436" t="str">
        <f t="shared" si="123"/>
        <v/>
      </c>
      <c r="AF1625" s="437"/>
      <c r="AL1625" s="71"/>
      <c r="AQ1625" s="113"/>
    </row>
    <row r="1626" spans="1:43" s="43" customFormat="1" outlineLevel="1" x14ac:dyDescent="0.3">
      <c r="A1626" s="398" t="s">
        <v>32</v>
      </c>
      <c r="B1626" s="399"/>
      <c r="C1626" s="399"/>
      <c r="D1626" s="399"/>
      <c r="E1626" s="399"/>
      <c r="F1626" s="399"/>
      <c r="G1626" s="399"/>
      <c r="H1626" s="399"/>
      <c r="I1626" s="399"/>
      <c r="J1626" s="399"/>
      <c r="K1626" s="399"/>
      <c r="L1626" s="399"/>
      <c r="M1626" s="399"/>
      <c r="N1626" s="399"/>
      <c r="O1626" s="399"/>
      <c r="P1626" s="399"/>
      <c r="Q1626" s="399"/>
      <c r="R1626" s="399"/>
      <c r="S1626" s="399"/>
      <c r="T1626" s="399"/>
      <c r="U1626" s="399"/>
      <c r="V1626" s="399"/>
      <c r="W1626" s="400">
        <f>TRUNC(SUM(AE1617:AF1625),2)</f>
        <v>224.77</v>
      </c>
      <c r="X1626" s="401"/>
      <c r="Y1626" s="401"/>
      <c r="Z1626" s="401"/>
      <c r="AA1626" s="401"/>
      <c r="AB1626" s="401"/>
      <c r="AC1626" s="401"/>
      <c r="AD1626" s="401"/>
      <c r="AE1626" s="401"/>
      <c r="AF1626" s="401"/>
      <c r="AL1626" s="71"/>
      <c r="AQ1626" s="113"/>
    </row>
    <row r="1627" spans="1:43" s="43" customFormat="1" outlineLevel="1" x14ac:dyDescent="0.3">
      <c r="A1627" s="25"/>
      <c r="B1627" s="26"/>
      <c r="C1627" s="26"/>
      <c r="D1627" s="27"/>
      <c r="E1627" s="28"/>
      <c r="F1627" s="28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  <c r="R1627" s="26"/>
      <c r="S1627" s="26"/>
      <c r="T1627" s="26"/>
      <c r="U1627" s="26"/>
      <c r="V1627" s="26"/>
      <c r="W1627" s="26"/>
      <c r="X1627" s="47"/>
      <c r="Y1627" s="47"/>
      <c r="Z1627" s="47"/>
      <c r="AA1627" s="47"/>
      <c r="AB1627" s="50"/>
      <c r="AC1627" s="50"/>
      <c r="AD1627" s="50"/>
      <c r="AE1627" s="50"/>
      <c r="AF1627" s="29"/>
      <c r="AL1627" s="71"/>
      <c r="AQ1627" s="113"/>
    </row>
    <row r="1628" spans="1:43" s="43" customFormat="1" outlineLevel="1" x14ac:dyDescent="0.3">
      <c r="A1628" s="409" t="s">
        <v>33</v>
      </c>
      <c r="B1628" s="409"/>
      <c r="C1628" s="409"/>
      <c r="D1628" s="409"/>
      <c r="E1628" s="410" t="s">
        <v>24</v>
      </c>
      <c r="F1628" s="410"/>
      <c r="G1628" s="410" t="s">
        <v>522</v>
      </c>
      <c r="H1628" s="410"/>
      <c r="I1628" s="410"/>
      <c r="J1628" s="410"/>
      <c r="K1628" s="410" t="s">
        <v>34</v>
      </c>
      <c r="L1628" s="410"/>
      <c r="M1628" s="410"/>
      <c r="N1628" s="410"/>
      <c r="O1628" s="410" t="s">
        <v>30</v>
      </c>
      <c r="P1628" s="410"/>
      <c r="Q1628" s="410"/>
      <c r="R1628" s="410"/>
      <c r="S1628" s="410"/>
      <c r="T1628" s="410"/>
      <c r="U1628" s="410" t="s">
        <v>946</v>
      </c>
      <c r="V1628" s="410"/>
      <c r="W1628" s="410"/>
      <c r="X1628" s="410"/>
      <c r="Y1628" s="410"/>
      <c r="Z1628" s="410"/>
      <c r="AA1628" s="411" t="s">
        <v>31</v>
      </c>
      <c r="AB1628" s="411"/>
      <c r="AC1628" s="411"/>
      <c r="AD1628" s="411"/>
      <c r="AE1628" s="411"/>
      <c r="AF1628" s="411"/>
      <c r="AL1628" s="71"/>
      <c r="AQ1628" s="113"/>
    </row>
    <row r="1629" spans="1:43" s="43" customFormat="1" outlineLevel="1" x14ac:dyDescent="0.3">
      <c r="A1629" s="391" t="str">
        <f>IF(E1629=0,"",VLOOKUP(E1629,'Mão de Obra'!$A$2:$AA$998,2,FALSE))</f>
        <v/>
      </c>
      <c r="B1629" s="392"/>
      <c r="C1629" s="392"/>
      <c r="D1629" s="392"/>
      <c r="E1629" s="412"/>
      <c r="F1629" s="412"/>
      <c r="G1629" s="447"/>
      <c r="H1629" s="447"/>
      <c r="I1629" s="447"/>
      <c r="J1629" s="447"/>
      <c r="K1629" s="431" t="str">
        <f>IF(E1629=0,"",VLOOKUP(E1629,'Mão de Obra'!$A$2:$AA$998,5,))</f>
        <v/>
      </c>
      <c r="L1629" s="431"/>
      <c r="M1629" s="431"/>
      <c r="N1629" s="431"/>
      <c r="O1629" s="432"/>
      <c r="P1629" s="432"/>
      <c r="Q1629" s="432"/>
      <c r="R1629" s="432"/>
      <c r="S1629" s="432"/>
      <c r="T1629" s="432"/>
      <c r="U1629" s="433"/>
      <c r="V1629" s="433"/>
      <c r="W1629" s="433"/>
      <c r="X1629" s="433"/>
      <c r="Y1629" s="433"/>
      <c r="Z1629" s="433"/>
      <c r="AA1629" s="429" t="str">
        <f t="shared" ref="AA1629:AA1636" si="124">IF(O1629="","",O1629*K1629)</f>
        <v/>
      </c>
      <c r="AB1629" s="429"/>
      <c r="AC1629" s="429"/>
      <c r="AD1629" s="429"/>
      <c r="AE1629" s="429"/>
      <c r="AF1629" s="430"/>
      <c r="AL1629" s="71"/>
      <c r="AQ1629" s="113"/>
    </row>
    <row r="1630" spans="1:43" s="43" customFormat="1" outlineLevel="1" x14ac:dyDescent="0.3">
      <c r="A1630" s="391" t="str">
        <f>IF(E1630=0,"",VLOOKUP(E1630,'Mão de Obra'!$A$2:$AA$998,2,FALSE))</f>
        <v/>
      </c>
      <c r="B1630" s="392"/>
      <c r="C1630" s="392"/>
      <c r="D1630" s="392"/>
      <c r="E1630" s="412"/>
      <c r="F1630" s="412"/>
      <c r="G1630" s="447"/>
      <c r="H1630" s="447"/>
      <c r="I1630" s="447"/>
      <c r="J1630" s="447"/>
      <c r="K1630" s="431" t="str">
        <f>IF(E1630=0,"",VLOOKUP(E1630,'Mão de Obra'!$A$2:$AA$998,5,))</f>
        <v/>
      </c>
      <c r="L1630" s="431"/>
      <c r="M1630" s="431"/>
      <c r="N1630" s="431"/>
      <c r="O1630" s="433"/>
      <c r="P1630" s="433"/>
      <c r="Q1630" s="433"/>
      <c r="R1630" s="433"/>
      <c r="S1630" s="433"/>
      <c r="T1630" s="433"/>
      <c r="U1630" s="433"/>
      <c r="V1630" s="433"/>
      <c r="W1630" s="433"/>
      <c r="X1630" s="433"/>
      <c r="Y1630" s="433"/>
      <c r="Z1630" s="433"/>
      <c r="AA1630" s="429" t="str">
        <f t="shared" si="124"/>
        <v/>
      </c>
      <c r="AB1630" s="429"/>
      <c r="AC1630" s="429"/>
      <c r="AD1630" s="429"/>
      <c r="AE1630" s="429"/>
      <c r="AF1630" s="430"/>
      <c r="AL1630" s="71"/>
      <c r="AQ1630" s="113"/>
    </row>
    <row r="1631" spans="1:43" s="43" customFormat="1" outlineLevel="1" x14ac:dyDescent="0.3">
      <c r="A1631" s="391" t="str">
        <f>IF(E1631=0,"",VLOOKUP(E1631,'Mão de Obra'!$A$2:$AA$998,2,FALSE))</f>
        <v/>
      </c>
      <c r="B1631" s="392"/>
      <c r="C1631" s="392"/>
      <c r="D1631" s="392"/>
      <c r="E1631" s="393"/>
      <c r="F1631" s="393"/>
      <c r="G1631" s="427"/>
      <c r="H1631" s="427"/>
      <c r="I1631" s="427"/>
      <c r="J1631" s="427"/>
      <c r="K1631" s="428" t="str">
        <f>IF(E1631=0,"",VLOOKUP(E1631,'Mão de Obra'!$A$2:$AA$998,5,))</f>
        <v/>
      </c>
      <c r="L1631" s="428"/>
      <c r="M1631" s="428"/>
      <c r="N1631" s="428"/>
      <c r="O1631" s="433"/>
      <c r="P1631" s="433"/>
      <c r="Q1631" s="433"/>
      <c r="R1631" s="433"/>
      <c r="S1631" s="433"/>
      <c r="T1631" s="433"/>
      <c r="U1631" s="433"/>
      <c r="V1631" s="433"/>
      <c r="W1631" s="433"/>
      <c r="X1631" s="433"/>
      <c r="Y1631" s="433"/>
      <c r="Z1631" s="433"/>
      <c r="AA1631" s="429" t="str">
        <f t="shared" si="124"/>
        <v/>
      </c>
      <c r="AB1631" s="429"/>
      <c r="AC1631" s="429"/>
      <c r="AD1631" s="429"/>
      <c r="AE1631" s="429"/>
      <c r="AF1631" s="430"/>
      <c r="AL1631" s="71"/>
      <c r="AQ1631" s="113"/>
    </row>
    <row r="1632" spans="1:43" s="43" customFormat="1" outlineLevel="1" x14ac:dyDescent="0.3">
      <c r="A1632" s="391" t="str">
        <f>IF(E1632=0,"",VLOOKUP(E1632,'Mão de Obra'!$A$2:$AA$998,2,FALSE))</f>
        <v/>
      </c>
      <c r="B1632" s="392"/>
      <c r="C1632" s="392"/>
      <c r="D1632" s="392"/>
      <c r="E1632" s="393"/>
      <c r="F1632" s="393"/>
      <c r="G1632" s="427" t="str">
        <f>IF(E1632=0,"",121.83%)</f>
        <v/>
      </c>
      <c r="H1632" s="427"/>
      <c r="I1632" s="427"/>
      <c r="J1632" s="427"/>
      <c r="K1632" s="428" t="str">
        <f>IF(E1632=0,"",VLOOKUP(E1632,'Mão de Obra'!$A$2:$AA$998,5,))</f>
        <v/>
      </c>
      <c r="L1632" s="428"/>
      <c r="M1632" s="428"/>
      <c r="N1632" s="428"/>
      <c r="O1632" s="408"/>
      <c r="P1632" s="408"/>
      <c r="Q1632" s="408"/>
      <c r="R1632" s="408"/>
      <c r="S1632" s="408"/>
      <c r="T1632" s="408"/>
      <c r="U1632" s="408"/>
      <c r="V1632" s="408"/>
      <c r="W1632" s="408"/>
      <c r="X1632" s="408"/>
      <c r="Y1632" s="408"/>
      <c r="Z1632" s="408"/>
      <c r="AA1632" s="429" t="str">
        <f t="shared" si="124"/>
        <v/>
      </c>
      <c r="AB1632" s="429"/>
      <c r="AC1632" s="429"/>
      <c r="AD1632" s="429"/>
      <c r="AE1632" s="429"/>
      <c r="AF1632" s="430"/>
      <c r="AL1632" s="71"/>
      <c r="AQ1632" s="113"/>
    </row>
    <row r="1633" spans="1:43" s="43" customFormat="1" outlineLevel="1" x14ac:dyDescent="0.3">
      <c r="A1633" s="391" t="str">
        <f>IF(E1633=0,"",VLOOKUP(E1633,'Mão de Obra'!$A$2:$AA$998,2,FALSE))</f>
        <v/>
      </c>
      <c r="B1633" s="392"/>
      <c r="C1633" s="392"/>
      <c r="D1633" s="392"/>
      <c r="E1633" s="393"/>
      <c r="F1633" s="393"/>
      <c r="G1633" s="427" t="str">
        <f>IF(E1633=0,"",121.83%)</f>
        <v/>
      </c>
      <c r="H1633" s="427"/>
      <c r="I1633" s="427"/>
      <c r="J1633" s="427"/>
      <c r="K1633" s="428" t="str">
        <f>IF(E1633=0,"",VLOOKUP(E1633,'Mão de Obra'!$A$2:$AA$998,5,))</f>
        <v/>
      </c>
      <c r="L1633" s="428"/>
      <c r="M1633" s="428"/>
      <c r="N1633" s="428"/>
      <c r="O1633" s="408"/>
      <c r="P1633" s="408"/>
      <c r="Q1633" s="408"/>
      <c r="R1633" s="408"/>
      <c r="S1633" s="408"/>
      <c r="T1633" s="408"/>
      <c r="U1633" s="408"/>
      <c r="V1633" s="408"/>
      <c r="W1633" s="408"/>
      <c r="X1633" s="408"/>
      <c r="Y1633" s="408"/>
      <c r="Z1633" s="408"/>
      <c r="AA1633" s="429" t="str">
        <f t="shared" si="124"/>
        <v/>
      </c>
      <c r="AB1633" s="429"/>
      <c r="AC1633" s="429"/>
      <c r="AD1633" s="429"/>
      <c r="AE1633" s="429"/>
      <c r="AF1633" s="430"/>
      <c r="AL1633" s="71"/>
      <c r="AQ1633" s="113"/>
    </row>
    <row r="1634" spans="1:43" s="43" customFormat="1" outlineLevel="1" x14ac:dyDescent="0.3">
      <c r="A1634" s="391" t="str">
        <f>IF(E1634=0,"",VLOOKUP(E1634,'Mão de Obra'!$A$2:$AA$998,2,FALSE))</f>
        <v/>
      </c>
      <c r="B1634" s="392"/>
      <c r="C1634" s="392"/>
      <c r="D1634" s="392"/>
      <c r="E1634" s="393"/>
      <c r="F1634" s="393"/>
      <c r="G1634" s="427" t="str">
        <f>IF(E1634=0,"",121.83%)</f>
        <v/>
      </c>
      <c r="H1634" s="427"/>
      <c r="I1634" s="427"/>
      <c r="J1634" s="427"/>
      <c r="K1634" s="428" t="str">
        <f>IF(E1634=0,"",VLOOKUP(E1634,'Mão de Obra'!$A$2:$AA$998,5,))</f>
        <v/>
      </c>
      <c r="L1634" s="428"/>
      <c r="M1634" s="428"/>
      <c r="N1634" s="428"/>
      <c r="O1634" s="408"/>
      <c r="P1634" s="408"/>
      <c r="Q1634" s="408"/>
      <c r="R1634" s="408"/>
      <c r="S1634" s="408"/>
      <c r="T1634" s="408"/>
      <c r="U1634" s="408"/>
      <c r="V1634" s="408"/>
      <c r="W1634" s="408"/>
      <c r="X1634" s="408"/>
      <c r="Y1634" s="408"/>
      <c r="Z1634" s="408"/>
      <c r="AA1634" s="429" t="str">
        <f t="shared" si="124"/>
        <v/>
      </c>
      <c r="AB1634" s="429"/>
      <c r="AC1634" s="429"/>
      <c r="AD1634" s="429"/>
      <c r="AE1634" s="429"/>
      <c r="AF1634" s="430"/>
      <c r="AL1634" s="71"/>
      <c r="AQ1634" s="113"/>
    </row>
    <row r="1635" spans="1:43" s="43" customFormat="1" outlineLevel="1" x14ac:dyDescent="0.3">
      <c r="A1635" s="391" t="str">
        <f>IF(E1635=0,"",VLOOKUP(E1635,'Mão de Obra'!$A$2:$AA$998,2,FALSE))</f>
        <v/>
      </c>
      <c r="B1635" s="392"/>
      <c r="C1635" s="392"/>
      <c r="D1635" s="392"/>
      <c r="E1635" s="393"/>
      <c r="F1635" s="393"/>
      <c r="G1635" s="427" t="str">
        <f>IF(E1635=0,"",121.83%)</f>
        <v/>
      </c>
      <c r="H1635" s="427"/>
      <c r="I1635" s="427"/>
      <c r="J1635" s="427"/>
      <c r="K1635" s="428" t="str">
        <f>IF(E1635=0,"",VLOOKUP(E1635,'Mão de Obra'!$A$2:$AA$998,5,))</f>
        <v/>
      </c>
      <c r="L1635" s="428"/>
      <c r="M1635" s="428"/>
      <c r="N1635" s="428"/>
      <c r="O1635" s="408"/>
      <c r="P1635" s="408"/>
      <c r="Q1635" s="408"/>
      <c r="R1635" s="408"/>
      <c r="S1635" s="408"/>
      <c r="T1635" s="408"/>
      <c r="U1635" s="408"/>
      <c r="V1635" s="408"/>
      <c r="W1635" s="408"/>
      <c r="X1635" s="408"/>
      <c r="Y1635" s="408"/>
      <c r="Z1635" s="408"/>
      <c r="AA1635" s="429" t="str">
        <f t="shared" si="124"/>
        <v/>
      </c>
      <c r="AB1635" s="429"/>
      <c r="AC1635" s="429"/>
      <c r="AD1635" s="429"/>
      <c r="AE1635" s="429"/>
      <c r="AF1635" s="430"/>
      <c r="AL1635" s="71"/>
      <c r="AQ1635" s="113"/>
    </row>
    <row r="1636" spans="1:43" s="43" customFormat="1" outlineLevel="1" x14ac:dyDescent="0.3">
      <c r="A1636" s="391" t="str">
        <f>IF(E1636=0,"",VLOOKUP(E1636,'Mão de Obra'!$A$2:$AA$998,2,FALSE))</f>
        <v/>
      </c>
      <c r="B1636" s="392"/>
      <c r="C1636" s="392"/>
      <c r="D1636" s="392"/>
      <c r="E1636" s="393"/>
      <c r="F1636" s="393"/>
      <c r="G1636" s="427" t="str">
        <f>IF(E1636=0,"",121.83%)</f>
        <v/>
      </c>
      <c r="H1636" s="427"/>
      <c r="I1636" s="427"/>
      <c r="J1636" s="427"/>
      <c r="K1636" s="428" t="str">
        <f>IF(E1636=0,"",VLOOKUP(E1636,'Mão de Obra'!$A$2:$AA$998,5))</f>
        <v/>
      </c>
      <c r="L1636" s="428"/>
      <c r="M1636" s="428"/>
      <c r="N1636" s="428"/>
      <c r="O1636" s="408"/>
      <c r="P1636" s="408"/>
      <c r="Q1636" s="408"/>
      <c r="R1636" s="408"/>
      <c r="S1636" s="408"/>
      <c r="T1636" s="408"/>
      <c r="U1636" s="408"/>
      <c r="V1636" s="408"/>
      <c r="W1636" s="408"/>
      <c r="X1636" s="408"/>
      <c r="Y1636" s="408"/>
      <c r="Z1636" s="408"/>
      <c r="AA1636" s="429" t="str">
        <f t="shared" si="124"/>
        <v/>
      </c>
      <c r="AB1636" s="429"/>
      <c r="AC1636" s="429"/>
      <c r="AD1636" s="429"/>
      <c r="AE1636" s="429"/>
      <c r="AF1636" s="430"/>
      <c r="AL1636" s="71"/>
      <c r="AQ1636" s="113"/>
    </row>
    <row r="1637" spans="1:43" s="43" customFormat="1" outlineLevel="1" x14ac:dyDescent="0.3">
      <c r="A1637" s="398" t="s">
        <v>35</v>
      </c>
      <c r="B1637" s="399"/>
      <c r="C1637" s="399"/>
      <c r="D1637" s="399"/>
      <c r="E1637" s="399"/>
      <c r="F1637" s="399"/>
      <c r="G1637" s="399"/>
      <c r="H1637" s="399"/>
      <c r="I1637" s="399"/>
      <c r="J1637" s="399"/>
      <c r="K1637" s="399"/>
      <c r="L1637" s="399"/>
      <c r="M1637" s="399"/>
      <c r="N1637" s="399"/>
      <c r="O1637" s="399"/>
      <c r="P1637" s="399"/>
      <c r="Q1637" s="399"/>
      <c r="R1637" s="399"/>
      <c r="S1637" s="399"/>
      <c r="T1637" s="399"/>
      <c r="U1637" s="399"/>
      <c r="V1637" s="399"/>
      <c r="W1637" s="400">
        <f>TRUNC(SUM(AA1629:AF1636),2)</f>
        <v>0</v>
      </c>
      <c r="X1637" s="401"/>
      <c r="Y1637" s="401"/>
      <c r="Z1637" s="401"/>
      <c r="AA1637" s="401"/>
      <c r="AB1637" s="401"/>
      <c r="AC1637" s="401"/>
      <c r="AD1637" s="401"/>
      <c r="AE1637" s="401"/>
      <c r="AF1637" s="401"/>
      <c r="AL1637" s="71"/>
      <c r="AQ1637" s="113"/>
    </row>
    <row r="1638" spans="1:43" s="43" customFormat="1" outlineLevel="1" x14ac:dyDescent="0.3">
      <c r="A1638" s="25"/>
      <c r="B1638" s="26"/>
      <c r="C1638" s="26"/>
      <c r="D1638" s="27"/>
      <c r="E1638" s="28"/>
      <c r="F1638" s="28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  <c r="R1638" s="26"/>
      <c r="S1638" s="26"/>
      <c r="T1638" s="26"/>
      <c r="U1638" s="26"/>
      <c r="V1638" s="26"/>
      <c r="W1638" s="26"/>
      <c r="X1638" s="47"/>
      <c r="Y1638" s="47"/>
      <c r="Z1638" s="47"/>
      <c r="AA1638" s="47"/>
      <c r="AB1638" s="50"/>
      <c r="AC1638" s="50"/>
      <c r="AD1638" s="50"/>
      <c r="AE1638" s="50"/>
      <c r="AF1638" s="29"/>
      <c r="AL1638" s="71"/>
      <c r="AQ1638" s="113"/>
    </row>
    <row r="1639" spans="1:43" s="43" customFormat="1" outlineLevel="1" x14ac:dyDescent="0.3">
      <c r="A1639" s="409" t="s">
        <v>36</v>
      </c>
      <c r="B1639" s="409"/>
      <c r="C1639" s="409"/>
      <c r="D1639" s="409"/>
      <c r="E1639" s="410" t="s">
        <v>24</v>
      </c>
      <c r="F1639" s="410"/>
      <c r="G1639" s="410" t="s">
        <v>37</v>
      </c>
      <c r="H1639" s="410"/>
      <c r="I1639" s="410"/>
      <c r="J1639" s="410" t="s">
        <v>38</v>
      </c>
      <c r="K1639" s="410"/>
      <c r="L1639" s="410"/>
      <c r="M1639" s="410" t="s">
        <v>39</v>
      </c>
      <c r="N1639" s="410"/>
      <c r="O1639" s="410"/>
      <c r="P1639" s="410"/>
      <c r="Q1639" s="410"/>
      <c r="R1639" s="410" t="s">
        <v>40</v>
      </c>
      <c r="S1639" s="410"/>
      <c r="T1639" s="410"/>
      <c r="U1639" s="410"/>
      <c r="V1639" s="410"/>
      <c r="W1639" s="410" t="s">
        <v>19</v>
      </c>
      <c r="X1639" s="410"/>
      <c r="Y1639" s="410"/>
      <c r="Z1639" s="410"/>
      <c r="AA1639" s="410"/>
      <c r="AB1639" s="410"/>
      <c r="AC1639" s="410"/>
      <c r="AD1639" s="410"/>
      <c r="AE1639" s="410"/>
      <c r="AF1639" s="410"/>
      <c r="AL1639" s="71"/>
      <c r="AQ1639" s="113"/>
    </row>
    <row r="1640" spans="1:43" s="43" customFormat="1" outlineLevel="1" x14ac:dyDescent="0.3">
      <c r="A1640" s="32" t="s">
        <v>519</v>
      </c>
      <c r="B1640" s="33"/>
      <c r="C1640" s="33"/>
      <c r="D1640" s="34"/>
      <c r="E1640" s="424" t="s">
        <v>204</v>
      </c>
      <c r="F1640" s="424"/>
      <c r="G1640" s="407"/>
      <c r="H1640" s="407"/>
      <c r="I1640" s="407"/>
      <c r="J1640" s="425" t="s">
        <v>57</v>
      </c>
      <c r="K1640" s="425"/>
      <c r="L1640" s="425"/>
      <c r="M1640" s="425"/>
      <c r="N1640" s="425"/>
      <c r="O1640" s="425"/>
      <c r="P1640" s="425"/>
      <c r="Q1640" s="425"/>
      <c r="R1640" s="425"/>
      <c r="S1640" s="425"/>
      <c r="T1640" s="425"/>
      <c r="U1640" s="425"/>
      <c r="V1640" s="425"/>
      <c r="W1640" s="35"/>
      <c r="X1640" s="48"/>
      <c r="Y1640" s="48"/>
      <c r="Z1640" s="48"/>
      <c r="AA1640" s="48"/>
      <c r="AB1640" s="48"/>
      <c r="AC1640" s="48"/>
      <c r="AD1640" s="48"/>
      <c r="AE1640" s="396">
        <f>IF(A1640="","",(W1637*G1640/100))</f>
        <v>0</v>
      </c>
      <c r="AF1640" s="426"/>
      <c r="AL1640" s="71"/>
      <c r="AQ1640" s="113"/>
    </row>
    <row r="1641" spans="1:43" s="43" customFormat="1" outlineLevel="1" x14ac:dyDescent="0.3">
      <c r="A1641" s="32" t="s">
        <v>116</v>
      </c>
      <c r="B1641" s="33"/>
      <c r="C1641" s="33"/>
      <c r="D1641" s="34"/>
      <c r="E1641" s="424" t="s">
        <v>119</v>
      </c>
      <c r="F1641" s="424"/>
      <c r="G1641" s="407"/>
      <c r="H1641" s="407"/>
      <c r="I1641" s="407"/>
      <c r="J1641" s="425" t="s">
        <v>57</v>
      </c>
      <c r="K1641" s="425"/>
      <c r="L1641" s="425"/>
      <c r="M1641" s="425"/>
      <c r="N1641" s="425"/>
      <c r="O1641" s="425"/>
      <c r="P1641" s="425"/>
      <c r="Q1641" s="425"/>
      <c r="R1641" s="425"/>
      <c r="S1641" s="425"/>
      <c r="T1641" s="425"/>
      <c r="U1641" s="425"/>
      <c r="V1641" s="425"/>
      <c r="W1641" s="35"/>
      <c r="X1641" s="48"/>
      <c r="Y1641" s="48"/>
      <c r="Z1641" s="48"/>
      <c r="AA1641" s="48"/>
      <c r="AB1641" s="48"/>
      <c r="AC1641" s="48"/>
      <c r="AD1641" s="48"/>
      <c r="AE1641" s="396">
        <f>IF(A1641="","",(W1637*G1641/100))</f>
        <v>0</v>
      </c>
      <c r="AF1641" s="426"/>
      <c r="AL1641" s="71"/>
      <c r="AQ1641" s="113"/>
    </row>
    <row r="1642" spans="1:43" s="43" customFormat="1" outlineLevel="1" x14ac:dyDescent="0.3">
      <c r="A1642" s="36" t="s">
        <v>117</v>
      </c>
      <c r="B1642" s="33"/>
      <c r="C1642" s="33"/>
      <c r="D1642" s="34"/>
      <c r="E1642" s="424" t="s">
        <v>120</v>
      </c>
      <c r="F1642" s="424"/>
      <c r="G1642" s="407"/>
      <c r="H1642" s="407"/>
      <c r="I1642" s="407"/>
      <c r="J1642" s="425" t="s">
        <v>57</v>
      </c>
      <c r="K1642" s="425"/>
      <c r="L1642" s="425"/>
      <c r="M1642" s="60"/>
      <c r="N1642" s="60"/>
      <c r="O1642" s="60"/>
      <c r="P1642" s="60"/>
      <c r="Q1642" s="60"/>
      <c r="R1642" s="60"/>
      <c r="S1642" s="60"/>
      <c r="T1642" s="60"/>
      <c r="U1642" s="60"/>
      <c r="V1642" s="60"/>
      <c r="W1642" s="35"/>
      <c r="X1642" s="48"/>
      <c r="Y1642" s="48"/>
      <c r="Z1642" s="48"/>
      <c r="AA1642" s="48"/>
      <c r="AB1642" s="48"/>
      <c r="AC1642" s="48"/>
      <c r="AD1642" s="48"/>
      <c r="AE1642" s="396">
        <f>IF(A1642="","",(W1637*G1642/100))</f>
        <v>0</v>
      </c>
      <c r="AF1642" s="426"/>
      <c r="AL1642" s="71"/>
      <c r="AQ1642" s="113"/>
    </row>
    <row r="1643" spans="1:43" s="43" customFormat="1" outlineLevel="1" x14ac:dyDescent="0.3">
      <c r="A1643" s="36" t="s">
        <v>118</v>
      </c>
      <c r="B1643" s="33"/>
      <c r="C1643" s="33"/>
      <c r="D1643" s="34"/>
      <c r="E1643" s="424" t="s">
        <v>121</v>
      </c>
      <c r="F1643" s="424"/>
      <c r="G1643" s="407"/>
      <c r="H1643" s="407"/>
      <c r="I1643" s="407"/>
      <c r="J1643" s="425" t="s">
        <v>57</v>
      </c>
      <c r="K1643" s="425"/>
      <c r="L1643" s="425"/>
      <c r="M1643" s="425"/>
      <c r="N1643" s="425"/>
      <c r="O1643" s="425"/>
      <c r="P1643" s="425"/>
      <c r="Q1643" s="425"/>
      <c r="R1643" s="425"/>
      <c r="S1643" s="425"/>
      <c r="T1643" s="425"/>
      <c r="U1643" s="425"/>
      <c r="V1643" s="425"/>
      <c r="W1643" s="37"/>
      <c r="X1643" s="49"/>
      <c r="Y1643" s="49"/>
      <c r="Z1643" s="49"/>
      <c r="AA1643" s="49"/>
      <c r="AB1643" s="49"/>
      <c r="AC1643" s="49"/>
      <c r="AD1643" s="49"/>
      <c r="AE1643" s="396">
        <f>IF(A1643="","",(W1637*G1643/100))</f>
        <v>0</v>
      </c>
      <c r="AF1643" s="426"/>
      <c r="AL1643" s="71"/>
      <c r="AQ1643" s="113"/>
    </row>
    <row r="1644" spans="1:43" s="43" customFormat="1" outlineLevel="1" x14ac:dyDescent="0.3">
      <c r="A1644" s="398" t="s">
        <v>41</v>
      </c>
      <c r="B1644" s="399"/>
      <c r="C1644" s="399"/>
      <c r="D1644" s="399"/>
      <c r="E1644" s="399"/>
      <c r="F1644" s="399"/>
      <c r="G1644" s="399"/>
      <c r="H1644" s="399"/>
      <c r="I1644" s="399"/>
      <c r="J1644" s="399"/>
      <c r="K1644" s="399"/>
      <c r="L1644" s="399"/>
      <c r="M1644" s="399"/>
      <c r="N1644" s="399"/>
      <c r="O1644" s="399"/>
      <c r="P1644" s="399"/>
      <c r="Q1644" s="399"/>
      <c r="R1644" s="399"/>
      <c r="S1644" s="399"/>
      <c r="T1644" s="399"/>
      <c r="U1644" s="399"/>
      <c r="V1644" s="399"/>
      <c r="W1644" s="400">
        <f>TRUNC(SUM(AE1640:AF1643),2)</f>
        <v>0</v>
      </c>
      <c r="X1644" s="401"/>
      <c r="Y1644" s="401"/>
      <c r="Z1644" s="401"/>
      <c r="AA1644" s="401"/>
      <c r="AB1644" s="401"/>
      <c r="AC1644" s="401"/>
      <c r="AD1644" s="401"/>
      <c r="AE1644" s="401"/>
      <c r="AF1644" s="401"/>
      <c r="AL1644" s="71"/>
      <c r="AQ1644" s="113"/>
    </row>
    <row r="1645" spans="1:43" s="43" customFormat="1" outlineLevel="1" x14ac:dyDescent="0.3">
      <c r="A1645" s="25"/>
      <c r="B1645" s="26"/>
      <c r="C1645" s="26"/>
      <c r="D1645" s="27"/>
      <c r="E1645" s="28"/>
      <c r="F1645" s="28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  <c r="R1645" s="26"/>
      <c r="S1645" s="26"/>
      <c r="T1645" s="26"/>
      <c r="U1645" s="26"/>
      <c r="V1645" s="26"/>
      <c r="W1645" s="26"/>
      <c r="X1645" s="47"/>
      <c r="Y1645" s="47"/>
      <c r="Z1645" s="47"/>
      <c r="AA1645" s="47"/>
      <c r="AB1645" s="50"/>
      <c r="AC1645" s="50"/>
      <c r="AD1645" s="50"/>
      <c r="AE1645" s="50"/>
      <c r="AF1645" s="29"/>
      <c r="AL1645" s="71"/>
      <c r="AQ1645" s="113"/>
    </row>
    <row r="1646" spans="1:43" s="43" customFormat="1" outlineLevel="1" x14ac:dyDescent="0.3">
      <c r="A1646" s="420" t="s">
        <v>42</v>
      </c>
      <c r="B1646" s="420"/>
      <c r="C1646" s="420"/>
      <c r="D1646" s="420"/>
      <c r="E1646" s="420"/>
      <c r="F1646" s="420"/>
      <c r="G1646" s="420"/>
      <c r="H1646" s="420"/>
      <c r="I1646" s="420"/>
      <c r="J1646" s="420"/>
      <c r="K1646" s="420"/>
      <c r="L1646" s="420"/>
      <c r="M1646" s="420"/>
      <c r="N1646" s="400">
        <f>SUM(W1626,W1637,W1644)</f>
        <v>224.77</v>
      </c>
      <c r="O1646" s="401"/>
      <c r="P1646" s="401"/>
      <c r="Q1646" s="401"/>
      <c r="R1646" s="401"/>
      <c r="S1646" s="401"/>
      <c r="T1646" s="401"/>
      <c r="U1646" s="401"/>
      <c r="V1646" s="401"/>
      <c r="W1646" s="401"/>
      <c r="X1646" s="401"/>
      <c r="Y1646" s="401"/>
      <c r="Z1646" s="401"/>
      <c r="AA1646" s="401"/>
      <c r="AB1646" s="401"/>
      <c r="AC1646" s="401"/>
      <c r="AD1646" s="401"/>
      <c r="AE1646" s="401"/>
      <c r="AF1646" s="401"/>
      <c r="AL1646" s="71"/>
      <c r="AQ1646" s="113"/>
    </row>
    <row r="1647" spans="1:43" s="43" customFormat="1" outlineLevel="1" x14ac:dyDescent="0.3">
      <c r="A1647" s="421" t="s">
        <v>43</v>
      </c>
      <c r="B1647" s="421"/>
      <c r="C1647" s="421"/>
      <c r="D1647" s="421"/>
      <c r="E1647" s="421"/>
      <c r="F1647" s="421"/>
      <c r="G1647" s="421"/>
      <c r="H1647" s="421"/>
      <c r="I1647" s="421"/>
      <c r="J1647" s="421"/>
      <c r="K1647" s="421"/>
      <c r="L1647" s="421"/>
      <c r="M1647" s="421"/>
      <c r="N1647" s="422">
        <f>AH1680</f>
        <v>140.625</v>
      </c>
      <c r="O1647" s="422"/>
      <c r="P1647" s="422"/>
      <c r="Q1647" s="422"/>
      <c r="R1647" s="422"/>
      <c r="S1647" s="422"/>
      <c r="T1647" s="422"/>
      <c r="U1647" s="422"/>
      <c r="V1647" s="422"/>
      <c r="W1647" s="422"/>
      <c r="X1647" s="422"/>
      <c r="Y1647" s="422"/>
      <c r="Z1647" s="422"/>
      <c r="AA1647" s="422"/>
      <c r="AB1647" s="422"/>
      <c r="AC1647" s="422"/>
      <c r="AD1647" s="422"/>
      <c r="AE1647" s="422"/>
      <c r="AF1647" s="422"/>
      <c r="AL1647" s="71"/>
      <c r="AQ1647" s="113"/>
    </row>
    <row r="1648" spans="1:43" s="43" customFormat="1" outlineLevel="1" x14ac:dyDescent="0.3">
      <c r="A1648" s="420" t="s">
        <v>44</v>
      </c>
      <c r="B1648" s="420"/>
      <c r="C1648" s="420"/>
      <c r="D1648" s="420"/>
      <c r="E1648" s="420"/>
      <c r="F1648" s="420"/>
      <c r="G1648" s="420"/>
      <c r="H1648" s="420"/>
      <c r="I1648" s="420"/>
      <c r="J1648" s="420"/>
      <c r="K1648" s="420"/>
      <c r="L1648" s="420"/>
      <c r="M1648" s="420"/>
      <c r="N1648" s="400">
        <f>TRUNC(N1646/N1647,2)</f>
        <v>1.59</v>
      </c>
      <c r="O1648" s="401"/>
      <c r="P1648" s="401"/>
      <c r="Q1648" s="401"/>
      <c r="R1648" s="401"/>
      <c r="S1648" s="401"/>
      <c r="T1648" s="401"/>
      <c r="U1648" s="401"/>
      <c r="V1648" s="401"/>
      <c r="W1648" s="401"/>
      <c r="X1648" s="401"/>
      <c r="Y1648" s="401"/>
      <c r="Z1648" s="401"/>
      <c r="AA1648" s="401"/>
      <c r="AB1648" s="401"/>
      <c r="AC1648" s="401"/>
      <c r="AD1648" s="401"/>
      <c r="AE1648" s="401"/>
      <c r="AF1648" s="401"/>
      <c r="AL1648" s="71"/>
      <c r="AQ1648" s="113"/>
    </row>
    <row r="1649" spans="1:43" s="43" customFormat="1" outlineLevel="1" x14ac:dyDescent="0.3">
      <c r="A1649" s="25"/>
      <c r="B1649" s="26"/>
      <c r="C1649" s="26"/>
      <c r="D1649" s="27"/>
      <c r="E1649" s="28"/>
      <c r="F1649" s="28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  <c r="R1649" s="26"/>
      <c r="S1649" s="26"/>
      <c r="T1649" s="26"/>
      <c r="U1649" s="26"/>
      <c r="V1649" s="26"/>
      <c r="W1649" s="26"/>
      <c r="X1649" s="47"/>
      <c r="Y1649" s="47"/>
      <c r="Z1649" s="47"/>
      <c r="AA1649" s="47"/>
      <c r="AB1649" s="50"/>
      <c r="AC1649" s="50"/>
      <c r="AD1649" s="50"/>
      <c r="AE1649" s="50"/>
      <c r="AF1649" s="29"/>
      <c r="AL1649" s="71"/>
      <c r="AQ1649" s="113"/>
    </row>
    <row r="1650" spans="1:43" s="43" customFormat="1" outlineLevel="1" x14ac:dyDescent="0.3">
      <c r="A1650" s="409" t="s">
        <v>45</v>
      </c>
      <c r="B1650" s="409"/>
      <c r="C1650" s="409"/>
      <c r="D1650" s="409"/>
      <c r="E1650" s="410" t="s">
        <v>24</v>
      </c>
      <c r="F1650" s="410"/>
      <c r="G1650" s="410" t="s">
        <v>0</v>
      </c>
      <c r="H1650" s="410"/>
      <c r="I1650" s="423" t="s">
        <v>46</v>
      </c>
      <c r="J1650" s="423"/>
      <c r="K1650" s="423"/>
      <c r="L1650" s="423"/>
      <c r="M1650" s="423"/>
      <c r="N1650" s="423"/>
      <c r="O1650" s="423"/>
      <c r="P1650" s="423"/>
      <c r="Q1650" s="423" t="s">
        <v>30</v>
      </c>
      <c r="R1650" s="423"/>
      <c r="S1650" s="423"/>
      <c r="T1650" s="423"/>
      <c r="U1650" s="423"/>
      <c r="V1650" s="423"/>
      <c r="W1650" s="423"/>
      <c r="X1650" s="423"/>
      <c r="Y1650" s="423"/>
      <c r="Z1650" s="423"/>
      <c r="AA1650" s="423"/>
      <c r="AB1650" s="405" t="s">
        <v>46</v>
      </c>
      <c r="AC1650" s="405"/>
      <c r="AD1650" s="405"/>
      <c r="AE1650" s="405"/>
      <c r="AF1650" s="405"/>
      <c r="AL1650" s="71"/>
      <c r="AQ1650" s="113"/>
    </row>
    <row r="1651" spans="1:43" s="43" customFormat="1" outlineLevel="1" x14ac:dyDescent="0.3">
      <c r="A1651" s="391" t="str">
        <f>IF(E1651="","",VLOOKUP(E1651,Material!$A$3:$P$527,2,FALSE))</f>
        <v/>
      </c>
      <c r="B1651" s="392"/>
      <c r="C1651" s="392"/>
      <c r="D1651" s="392"/>
      <c r="E1651" s="412"/>
      <c r="F1651" s="412"/>
      <c r="G1651" s="412" t="str">
        <f>IF(E1651="","",VLOOKUP(E1651,Material!$A$3:$P$527,3,FALSE))</f>
        <v/>
      </c>
      <c r="H1651" s="412"/>
      <c r="I1651" s="419" t="str">
        <f>IF(E1651="","",VLOOKUP(E1651,Material!$A$3:$P$527,4,FALSE))</f>
        <v/>
      </c>
      <c r="J1651" s="419"/>
      <c r="K1651" s="419"/>
      <c r="L1651" s="419"/>
      <c r="M1651" s="419"/>
      <c r="N1651" s="419"/>
      <c r="O1651" s="419"/>
      <c r="P1651" s="419"/>
      <c r="Q1651" s="55"/>
      <c r="R1651" s="55"/>
      <c r="S1651" s="55"/>
      <c r="T1651" s="55"/>
      <c r="U1651" s="55"/>
      <c r="V1651" s="55"/>
      <c r="W1651" s="413"/>
      <c r="X1651" s="413"/>
      <c r="Y1651" s="413"/>
      <c r="Z1651" s="413"/>
      <c r="AA1651" s="413"/>
      <c r="AB1651" s="48"/>
      <c r="AC1651" s="48"/>
      <c r="AD1651" s="48"/>
      <c r="AE1651" s="48"/>
      <c r="AF1651" s="38" t="str">
        <f t="shared" ref="AF1651:AF1660" si="125">IF(W1651="","",I1651*W1651)</f>
        <v/>
      </c>
      <c r="AL1651" s="71"/>
      <c r="AQ1651" s="113"/>
    </row>
    <row r="1652" spans="1:43" s="43" customFormat="1" outlineLevel="1" x14ac:dyDescent="0.3">
      <c r="A1652" s="391" t="str">
        <f>IF(E1652="","",VLOOKUP(E1652,Material!$A$3:$P$527,2,FALSE))</f>
        <v/>
      </c>
      <c r="B1652" s="392"/>
      <c r="C1652" s="392"/>
      <c r="D1652" s="392"/>
      <c r="E1652" s="412"/>
      <c r="F1652" s="412"/>
      <c r="G1652" s="412" t="str">
        <f>IF(E1652="","",VLOOKUP(E1652,Material!$A$3:$P$527,3,FALSE))</f>
        <v/>
      </c>
      <c r="H1652" s="412"/>
      <c r="I1652" s="419" t="str">
        <f>IF(E1652="","",VLOOKUP(E1652,Material!$A$3:$P$527,4,FALSE))</f>
        <v/>
      </c>
      <c r="J1652" s="419"/>
      <c r="K1652" s="419"/>
      <c r="L1652" s="419"/>
      <c r="M1652" s="419"/>
      <c r="N1652" s="419"/>
      <c r="O1652" s="419"/>
      <c r="P1652" s="419"/>
      <c r="Q1652" s="55"/>
      <c r="R1652" s="55"/>
      <c r="S1652" s="55"/>
      <c r="T1652" s="55"/>
      <c r="U1652" s="55"/>
      <c r="V1652" s="55"/>
      <c r="W1652" s="413"/>
      <c r="X1652" s="413"/>
      <c r="Y1652" s="413"/>
      <c r="Z1652" s="413"/>
      <c r="AA1652" s="413"/>
      <c r="AB1652" s="48"/>
      <c r="AC1652" s="48"/>
      <c r="AD1652" s="48"/>
      <c r="AE1652" s="48"/>
      <c r="AF1652" s="38" t="str">
        <f t="shared" si="125"/>
        <v/>
      </c>
      <c r="AL1652" s="71"/>
      <c r="AQ1652" s="113"/>
    </row>
    <row r="1653" spans="1:43" s="43" customFormat="1" outlineLevel="1" x14ac:dyDescent="0.3">
      <c r="A1653" s="391" t="str">
        <f>IF(E1653="","",VLOOKUP(E1653,Material!$A$3:$P$527,2,FALSE))</f>
        <v/>
      </c>
      <c r="B1653" s="392"/>
      <c r="C1653" s="392"/>
      <c r="D1653" s="392"/>
      <c r="E1653" s="412"/>
      <c r="F1653" s="412"/>
      <c r="G1653" s="412" t="str">
        <f>IF(E1653="","",VLOOKUP(E1653,Material!$A$3:$P$527,3,FALSE))</f>
        <v/>
      </c>
      <c r="H1653" s="412"/>
      <c r="I1653" s="419" t="str">
        <f>IF(E1653="","",VLOOKUP(E1653,Material!$A$3:$P$527,4,FALSE))</f>
        <v/>
      </c>
      <c r="J1653" s="419"/>
      <c r="K1653" s="419"/>
      <c r="L1653" s="419"/>
      <c r="M1653" s="419"/>
      <c r="N1653" s="419"/>
      <c r="O1653" s="419"/>
      <c r="P1653" s="419"/>
      <c r="Q1653" s="55"/>
      <c r="R1653" s="55"/>
      <c r="S1653" s="55"/>
      <c r="T1653" s="55"/>
      <c r="U1653" s="55"/>
      <c r="V1653" s="55"/>
      <c r="W1653" s="413"/>
      <c r="X1653" s="413"/>
      <c r="Y1653" s="413"/>
      <c r="Z1653" s="413"/>
      <c r="AA1653" s="413"/>
      <c r="AB1653" s="48"/>
      <c r="AC1653" s="48"/>
      <c r="AD1653" s="48"/>
      <c r="AE1653" s="48"/>
      <c r="AF1653" s="38" t="str">
        <f t="shared" si="125"/>
        <v/>
      </c>
      <c r="AL1653" s="71"/>
      <c r="AQ1653" s="113"/>
    </row>
    <row r="1654" spans="1:43" s="43" customFormat="1" outlineLevel="1" x14ac:dyDescent="0.3">
      <c r="A1654" s="391" t="str">
        <f>IF(E1654="","",VLOOKUP(E1654,Material!$A$3:$P$527,2,FALSE))</f>
        <v/>
      </c>
      <c r="B1654" s="392"/>
      <c r="C1654" s="392"/>
      <c r="D1654" s="392"/>
      <c r="E1654" s="393"/>
      <c r="F1654" s="393"/>
      <c r="G1654" s="394" t="str">
        <f>IF(E1654="","",VLOOKUP(E1654,Material!$A$3:$P$527,3,FALSE))</f>
        <v/>
      </c>
      <c r="H1654" s="394"/>
      <c r="I1654" s="417" t="str">
        <f>IF(E1654="","",VLOOKUP(E1654,Material!$A$3:$P$527,4,FALSE))</f>
        <v/>
      </c>
      <c r="J1654" s="417"/>
      <c r="K1654" s="417"/>
      <c r="L1654" s="417"/>
      <c r="M1654" s="417"/>
      <c r="N1654" s="417"/>
      <c r="O1654" s="417"/>
      <c r="P1654" s="417"/>
      <c r="Q1654" s="35"/>
      <c r="R1654" s="35"/>
      <c r="S1654" s="35"/>
      <c r="T1654" s="35"/>
      <c r="U1654" s="35"/>
      <c r="V1654" s="35"/>
      <c r="W1654" s="408"/>
      <c r="X1654" s="408"/>
      <c r="Y1654" s="408"/>
      <c r="Z1654" s="408"/>
      <c r="AA1654" s="408"/>
      <c r="AB1654" s="48"/>
      <c r="AC1654" s="48"/>
      <c r="AD1654" s="48"/>
      <c r="AE1654" s="48"/>
      <c r="AF1654" s="38" t="str">
        <f t="shared" si="125"/>
        <v/>
      </c>
      <c r="AL1654" s="71"/>
      <c r="AQ1654" s="113"/>
    </row>
    <row r="1655" spans="1:43" s="43" customFormat="1" outlineLevel="1" x14ac:dyDescent="0.3">
      <c r="A1655" s="391" t="str">
        <f>IF(E1655="","",VLOOKUP(E1655,Material!$A$3:$P$527,2,FALSE))</f>
        <v/>
      </c>
      <c r="B1655" s="392"/>
      <c r="C1655" s="392"/>
      <c r="D1655" s="392"/>
      <c r="E1655" s="393"/>
      <c r="F1655" s="393"/>
      <c r="G1655" s="394" t="str">
        <f>IF(E1655="","",VLOOKUP(E1655,Material!$A$3:$P$527,3,FALSE))</f>
        <v/>
      </c>
      <c r="H1655" s="394"/>
      <c r="I1655" s="417" t="str">
        <f>IF(E1655="","",VLOOKUP(E1655,Material!$A$3:$P$527,4,FALSE))</f>
        <v/>
      </c>
      <c r="J1655" s="417"/>
      <c r="K1655" s="417"/>
      <c r="L1655" s="417"/>
      <c r="M1655" s="417"/>
      <c r="N1655" s="417"/>
      <c r="O1655" s="417"/>
      <c r="P1655" s="417"/>
      <c r="Q1655" s="35"/>
      <c r="R1655" s="35"/>
      <c r="S1655" s="35"/>
      <c r="T1655" s="35"/>
      <c r="U1655" s="35"/>
      <c r="V1655" s="35"/>
      <c r="W1655" s="408"/>
      <c r="X1655" s="408"/>
      <c r="Y1655" s="408"/>
      <c r="Z1655" s="408"/>
      <c r="AA1655" s="408"/>
      <c r="AB1655" s="48"/>
      <c r="AC1655" s="48"/>
      <c r="AD1655" s="48"/>
      <c r="AE1655" s="48"/>
      <c r="AF1655" s="38" t="str">
        <f t="shared" si="125"/>
        <v/>
      </c>
      <c r="AL1655" s="71"/>
      <c r="AQ1655" s="113"/>
    </row>
    <row r="1656" spans="1:43" s="43" customFormat="1" outlineLevel="1" x14ac:dyDescent="0.3">
      <c r="A1656" s="391" t="str">
        <f>IF(E1656="","",VLOOKUP(E1656,Material!$A$3:$P$527,2,FALSE))</f>
        <v/>
      </c>
      <c r="B1656" s="392"/>
      <c r="C1656" s="392"/>
      <c r="D1656" s="392"/>
      <c r="E1656" s="393"/>
      <c r="F1656" s="393"/>
      <c r="G1656" s="394" t="str">
        <f>IF(E1656="","",VLOOKUP(E1656,Material!$A$3:$P$527,3,FALSE))</f>
        <v/>
      </c>
      <c r="H1656" s="394"/>
      <c r="I1656" s="417" t="str">
        <f>IF(E1656="","",VLOOKUP(E1656,Material!$A$3:$P$527,4,FALSE))</f>
        <v/>
      </c>
      <c r="J1656" s="417"/>
      <c r="K1656" s="417"/>
      <c r="L1656" s="417"/>
      <c r="M1656" s="417"/>
      <c r="N1656" s="417"/>
      <c r="O1656" s="417"/>
      <c r="P1656" s="417"/>
      <c r="Q1656" s="35"/>
      <c r="R1656" s="35"/>
      <c r="S1656" s="35"/>
      <c r="T1656" s="35"/>
      <c r="U1656" s="35"/>
      <c r="V1656" s="35"/>
      <c r="W1656" s="408"/>
      <c r="X1656" s="408"/>
      <c r="Y1656" s="408"/>
      <c r="Z1656" s="408"/>
      <c r="AA1656" s="408"/>
      <c r="AB1656" s="48"/>
      <c r="AC1656" s="48"/>
      <c r="AD1656" s="48"/>
      <c r="AE1656" s="48"/>
      <c r="AF1656" s="38" t="str">
        <f t="shared" si="125"/>
        <v/>
      </c>
      <c r="AL1656" s="71"/>
      <c r="AQ1656" s="113"/>
    </row>
    <row r="1657" spans="1:43" s="43" customFormat="1" outlineLevel="1" x14ac:dyDescent="0.3">
      <c r="A1657" s="391" t="str">
        <f>IF(E1657="","",VLOOKUP(E1657,Material!$A$3:$P$527,2,FALSE))</f>
        <v/>
      </c>
      <c r="B1657" s="392"/>
      <c r="C1657" s="392"/>
      <c r="D1657" s="392"/>
      <c r="E1657" s="393"/>
      <c r="F1657" s="393"/>
      <c r="G1657" s="394" t="str">
        <f>IF(E1657="","",VLOOKUP(E1657,Material!$A$3:$P$527,3,FALSE))</f>
        <v/>
      </c>
      <c r="H1657" s="394"/>
      <c r="I1657" s="417" t="str">
        <f>IF(E1657="","",VLOOKUP(E1657,Material!$A$3:$P$527,4,FALSE))</f>
        <v/>
      </c>
      <c r="J1657" s="417"/>
      <c r="K1657" s="417"/>
      <c r="L1657" s="417"/>
      <c r="M1657" s="417"/>
      <c r="N1657" s="417"/>
      <c r="O1657" s="417"/>
      <c r="P1657" s="417"/>
      <c r="Q1657" s="35"/>
      <c r="R1657" s="35"/>
      <c r="S1657" s="35"/>
      <c r="T1657" s="35"/>
      <c r="U1657" s="35"/>
      <c r="V1657" s="35"/>
      <c r="W1657" s="408"/>
      <c r="X1657" s="408"/>
      <c r="Y1657" s="408"/>
      <c r="Z1657" s="408"/>
      <c r="AA1657" s="408"/>
      <c r="AB1657" s="48"/>
      <c r="AC1657" s="48"/>
      <c r="AD1657" s="48"/>
      <c r="AE1657" s="48"/>
      <c r="AF1657" s="38" t="str">
        <f t="shared" si="125"/>
        <v/>
      </c>
      <c r="AL1657" s="71"/>
      <c r="AQ1657" s="113"/>
    </row>
    <row r="1658" spans="1:43" s="43" customFormat="1" outlineLevel="1" x14ac:dyDescent="0.3">
      <c r="A1658" s="391" t="str">
        <f>IF(E1658="","",VLOOKUP(E1658,Material!$A$3:$P$527,2,FALSE))</f>
        <v/>
      </c>
      <c r="B1658" s="392"/>
      <c r="C1658" s="392"/>
      <c r="D1658" s="392"/>
      <c r="E1658" s="393"/>
      <c r="F1658" s="393"/>
      <c r="G1658" s="394" t="str">
        <f>IF(E1658="","",VLOOKUP(E1658,Material!$A$3:$P$527,3,FALSE))</f>
        <v/>
      </c>
      <c r="H1658" s="394"/>
      <c r="I1658" s="417" t="str">
        <f>IF(E1658="","",VLOOKUP(E1658,Material!$A$3:$P$527,4,FALSE))</f>
        <v/>
      </c>
      <c r="J1658" s="417"/>
      <c r="K1658" s="417"/>
      <c r="L1658" s="417"/>
      <c r="M1658" s="417"/>
      <c r="N1658" s="417"/>
      <c r="O1658" s="417"/>
      <c r="P1658" s="417"/>
      <c r="Q1658" s="35"/>
      <c r="R1658" s="35"/>
      <c r="S1658" s="35"/>
      <c r="T1658" s="35"/>
      <c r="U1658" s="35"/>
      <c r="V1658" s="35"/>
      <c r="W1658" s="408"/>
      <c r="X1658" s="408"/>
      <c r="Y1658" s="408"/>
      <c r="Z1658" s="408"/>
      <c r="AA1658" s="408"/>
      <c r="AB1658" s="48"/>
      <c r="AC1658" s="48"/>
      <c r="AD1658" s="48"/>
      <c r="AE1658" s="48"/>
      <c r="AF1658" s="38" t="str">
        <f t="shared" si="125"/>
        <v/>
      </c>
      <c r="AL1658" s="71"/>
      <c r="AQ1658" s="113"/>
    </row>
    <row r="1659" spans="1:43" s="43" customFormat="1" outlineLevel="1" x14ac:dyDescent="0.3">
      <c r="A1659" s="391" t="str">
        <f>IF(E1659="","",VLOOKUP(E1659,Material!$A$3:$P$527,2,FALSE))</f>
        <v/>
      </c>
      <c r="B1659" s="392"/>
      <c r="C1659" s="392"/>
      <c r="D1659" s="392"/>
      <c r="E1659" s="393"/>
      <c r="F1659" s="393"/>
      <c r="G1659" s="394" t="str">
        <f>IF(E1659="","",VLOOKUP(E1659,Material!$A$3:$P$527,3,FALSE))</f>
        <v/>
      </c>
      <c r="H1659" s="394"/>
      <c r="I1659" s="417" t="str">
        <f>IF(E1659="","",VLOOKUP(E1659,Material!$A$3:$P$527,4,FALSE))</f>
        <v/>
      </c>
      <c r="J1659" s="417"/>
      <c r="K1659" s="417"/>
      <c r="L1659" s="417"/>
      <c r="M1659" s="417"/>
      <c r="N1659" s="417"/>
      <c r="O1659" s="417"/>
      <c r="P1659" s="417"/>
      <c r="Q1659" s="35"/>
      <c r="R1659" s="35"/>
      <c r="S1659" s="35"/>
      <c r="T1659" s="35"/>
      <c r="U1659" s="35"/>
      <c r="V1659" s="35"/>
      <c r="W1659" s="408"/>
      <c r="X1659" s="408"/>
      <c r="Y1659" s="408"/>
      <c r="Z1659" s="408"/>
      <c r="AA1659" s="408"/>
      <c r="AB1659" s="48"/>
      <c r="AC1659" s="48"/>
      <c r="AD1659" s="48"/>
      <c r="AE1659" s="48"/>
      <c r="AF1659" s="38" t="str">
        <f t="shared" si="125"/>
        <v/>
      </c>
      <c r="AL1659" s="71"/>
      <c r="AQ1659" s="113"/>
    </row>
    <row r="1660" spans="1:43" s="43" customFormat="1" outlineLevel="1" x14ac:dyDescent="0.3">
      <c r="A1660" s="391" t="str">
        <f>IF(E1660="","",VLOOKUP(E1660,Material!$A$3:$P$527,2,FALSE))</f>
        <v/>
      </c>
      <c r="B1660" s="392"/>
      <c r="C1660" s="392"/>
      <c r="D1660" s="392"/>
      <c r="E1660" s="393"/>
      <c r="F1660" s="393"/>
      <c r="G1660" s="394" t="str">
        <f>IF(E1660="","",VLOOKUP(E1660,Material!$A$3:$P$527,3,FALSE))</f>
        <v/>
      </c>
      <c r="H1660" s="394"/>
      <c r="I1660" s="417" t="str">
        <f>IF(E1660="","",VLOOKUP(E1660,Material!$A$3:$P$527,4,FALSE))</f>
        <v/>
      </c>
      <c r="J1660" s="417"/>
      <c r="K1660" s="417"/>
      <c r="L1660" s="417"/>
      <c r="M1660" s="417"/>
      <c r="N1660" s="417"/>
      <c r="O1660" s="417"/>
      <c r="P1660" s="417"/>
      <c r="Q1660" s="35"/>
      <c r="R1660" s="35"/>
      <c r="S1660" s="35"/>
      <c r="T1660" s="35"/>
      <c r="U1660" s="35"/>
      <c r="V1660" s="35"/>
      <c r="W1660" s="408"/>
      <c r="X1660" s="408"/>
      <c r="Y1660" s="408"/>
      <c r="Z1660" s="408"/>
      <c r="AA1660" s="408"/>
      <c r="AB1660" s="48"/>
      <c r="AC1660" s="48"/>
      <c r="AD1660" s="48"/>
      <c r="AE1660" s="48"/>
      <c r="AF1660" s="38" t="str">
        <f t="shared" si="125"/>
        <v/>
      </c>
      <c r="AL1660" s="71"/>
      <c r="AQ1660" s="113"/>
    </row>
    <row r="1661" spans="1:43" s="43" customFormat="1" outlineLevel="1" x14ac:dyDescent="0.3">
      <c r="A1661" s="398" t="s">
        <v>47</v>
      </c>
      <c r="B1661" s="399"/>
      <c r="C1661" s="399"/>
      <c r="D1661" s="399"/>
      <c r="E1661" s="399"/>
      <c r="F1661" s="399"/>
      <c r="G1661" s="399"/>
      <c r="H1661" s="399"/>
      <c r="I1661" s="399"/>
      <c r="J1661" s="399"/>
      <c r="K1661" s="399"/>
      <c r="L1661" s="399"/>
      <c r="M1661" s="399"/>
      <c r="N1661" s="399"/>
      <c r="O1661" s="399"/>
      <c r="P1661" s="399"/>
      <c r="Q1661" s="399"/>
      <c r="R1661" s="399"/>
      <c r="S1661" s="399"/>
      <c r="T1661" s="399"/>
      <c r="U1661" s="399"/>
      <c r="V1661" s="399"/>
      <c r="W1661" s="400">
        <f>TRUNC(SUM(AA1651:AF1660),2)</f>
        <v>0</v>
      </c>
      <c r="X1661" s="401"/>
      <c r="Y1661" s="401"/>
      <c r="Z1661" s="401"/>
      <c r="AA1661" s="401"/>
      <c r="AB1661" s="401"/>
      <c r="AC1661" s="401"/>
      <c r="AD1661" s="401"/>
      <c r="AE1661" s="401"/>
      <c r="AF1661" s="401"/>
      <c r="AL1661" s="71"/>
      <c r="AQ1661" s="113"/>
    </row>
    <row r="1662" spans="1:43" s="43" customFormat="1" outlineLevel="1" x14ac:dyDescent="0.3">
      <c r="A1662" s="25"/>
      <c r="B1662" s="26"/>
      <c r="C1662" s="26"/>
      <c r="D1662" s="27"/>
      <c r="E1662" s="28"/>
      <c r="F1662" s="28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  <c r="R1662" s="26"/>
      <c r="S1662" s="26"/>
      <c r="T1662" s="26"/>
      <c r="U1662" s="26"/>
      <c r="V1662" s="26"/>
      <c r="W1662" s="26"/>
      <c r="X1662" s="47"/>
      <c r="Y1662" s="47"/>
      <c r="Z1662" s="47"/>
      <c r="AA1662" s="47"/>
      <c r="AB1662" s="50"/>
      <c r="AC1662" s="50"/>
      <c r="AD1662" s="50"/>
      <c r="AE1662" s="50"/>
      <c r="AF1662" s="29"/>
      <c r="AL1662" s="71"/>
      <c r="AQ1662" s="113"/>
    </row>
    <row r="1663" spans="1:43" s="43" customFormat="1" outlineLevel="1" x14ac:dyDescent="0.3">
      <c r="A1663" s="409" t="s">
        <v>48</v>
      </c>
      <c r="B1663" s="409"/>
      <c r="C1663" s="409"/>
      <c r="D1663" s="409"/>
      <c r="E1663" s="410" t="s">
        <v>24</v>
      </c>
      <c r="F1663" s="410"/>
      <c r="G1663" s="410" t="s">
        <v>0</v>
      </c>
      <c r="H1663" s="410"/>
      <c r="I1663" s="410" t="s">
        <v>46</v>
      </c>
      <c r="J1663" s="410"/>
      <c r="K1663" s="410"/>
      <c r="L1663" s="410"/>
      <c r="M1663" s="410"/>
      <c r="N1663" s="410"/>
      <c r="O1663" s="410"/>
      <c r="P1663" s="410"/>
      <c r="Q1663" s="410" t="s">
        <v>30</v>
      </c>
      <c r="R1663" s="410"/>
      <c r="S1663" s="410"/>
      <c r="T1663" s="410"/>
      <c r="U1663" s="410"/>
      <c r="V1663" s="410"/>
      <c r="W1663" s="410"/>
      <c r="X1663" s="410"/>
      <c r="Y1663" s="410"/>
      <c r="Z1663" s="410"/>
      <c r="AA1663" s="410"/>
      <c r="AB1663" s="411" t="s">
        <v>46</v>
      </c>
      <c r="AC1663" s="411"/>
      <c r="AD1663" s="411"/>
      <c r="AE1663" s="411"/>
      <c r="AF1663" s="411"/>
      <c r="AL1663" s="71"/>
      <c r="AQ1663" s="113"/>
    </row>
    <row r="1664" spans="1:43" s="43" customFormat="1" outlineLevel="1" x14ac:dyDescent="0.3">
      <c r="A1664" s="391" t="str">
        <f>IF(E1664="","",VLOOKUP(E1664,Serviços!$A$3:$AA$849,2,FALSE))</f>
        <v/>
      </c>
      <c r="B1664" s="392"/>
      <c r="C1664" s="392"/>
      <c r="D1664" s="392"/>
      <c r="E1664" s="412"/>
      <c r="F1664" s="412"/>
      <c r="G1664" s="412" t="str">
        <f>IF(E1664="","",VLOOKUP(E1664,Serviços!#REF!,3,))</f>
        <v/>
      </c>
      <c r="H1664" s="412"/>
      <c r="I1664" s="418" t="str">
        <f>IF(E1664="","",VLOOKUP(E1664,Serviços!$A$3:$AA$849,4,FALSE))</f>
        <v/>
      </c>
      <c r="J1664" s="418"/>
      <c r="K1664" s="418"/>
      <c r="L1664" s="418"/>
      <c r="M1664" s="418"/>
      <c r="N1664" s="418"/>
      <c r="O1664" s="418"/>
      <c r="P1664" s="418"/>
      <c r="Q1664" s="55"/>
      <c r="R1664" s="55"/>
      <c r="S1664" s="55"/>
      <c r="T1664" s="55"/>
      <c r="U1664" s="55"/>
      <c r="V1664" s="55"/>
      <c r="W1664" s="413"/>
      <c r="X1664" s="413"/>
      <c r="Y1664" s="413"/>
      <c r="Z1664" s="413"/>
      <c r="AA1664" s="413"/>
      <c r="AB1664" s="48"/>
      <c r="AC1664" s="48"/>
      <c r="AD1664" s="48"/>
      <c r="AE1664" s="48"/>
      <c r="AF1664" s="38" t="str">
        <f t="shared" ref="AF1664:AF1669" si="126">IF(W1664="","",I1664*W1664)</f>
        <v/>
      </c>
      <c r="AL1664" s="71"/>
      <c r="AQ1664" s="113"/>
    </row>
    <row r="1665" spans="1:48" s="43" customFormat="1" outlineLevel="1" x14ac:dyDescent="0.3">
      <c r="A1665" s="391" t="str">
        <f>IF(E1665="","",VLOOKUP(E1665,Serviços!$A$3:$AA$849,2,FALSE))</f>
        <v/>
      </c>
      <c r="B1665" s="392"/>
      <c r="C1665" s="392"/>
      <c r="D1665" s="392"/>
      <c r="E1665" s="393"/>
      <c r="F1665" s="393"/>
      <c r="G1665" s="412" t="str">
        <f>IF(E1665="","",VLOOKUP(E1665,Serviços!#REF!,3,))</f>
        <v/>
      </c>
      <c r="H1665" s="412"/>
      <c r="I1665" s="407" t="str">
        <f>IF(E1665="","",VLOOKUP(E1665,Serviços!$A$3:$AA$849,4,FALSE))</f>
        <v/>
      </c>
      <c r="J1665" s="407"/>
      <c r="K1665" s="407"/>
      <c r="L1665" s="407"/>
      <c r="M1665" s="407"/>
      <c r="N1665" s="407"/>
      <c r="O1665" s="407"/>
      <c r="P1665" s="407"/>
      <c r="Q1665" s="35"/>
      <c r="R1665" s="35"/>
      <c r="S1665" s="35"/>
      <c r="T1665" s="35"/>
      <c r="U1665" s="35"/>
      <c r="V1665" s="35"/>
      <c r="W1665" s="408"/>
      <c r="X1665" s="408"/>
      <c r="Y1665" s="408"/>
      <c r="Z1665" s="408"/>
      <c r="AA1665" s="408"/>
      <c r="AB1665" s="48"/>
      <c r="AC1665" s="48"/>
      <c r="AD1665" s="48"/>
      <c r="AE1665" s="48"/>
      <c r="AF1665" s="38" t="str">
        <f t="shared" si="126"/>
        <v/>
      </c>
      <c r="AL1665" s="71"/>
      <c r="AQ1665" s="113"/>
    </row>
    <row r="1666" spans="1:48" s="43" customFormat="1" outlineLevel="1" x14ac:dyDescent="0.3">
      <c r="A1666" s="391" t="str">
        <f>IF(E1666="","",VLOOKUP(E1666,Serviços!$A$3:$AA$849,2,FALSE))</f>
        <v/>
      </c>
      <c r="B1666" s="392"/>
      <c r="C1666" s="392"/>
      <c r="D1666" s="392"/>
      <c r="E1666" s="393"/>
      <c r="F1666" s="393"/>
      <c r="G1666" s="412" t="str">
        <f>IF(E1666="","",VLOOKUP(E1666,Serviços!#REF!,3,))</f>
        <v/>
      </c>
      <c r="H1666" s="412"/>
      <c r="I1666" s="407" t="str">
        <f>IF(E1666="","",VLOOKUP(E1666,Serviços!$A$3:$AA$849,4,FALSE))</f>
        <v/>
      </c>
      <c r="J1666" s="407"/>
      <c r="K1666" s="407"/>
      <c r="L1666" s="407"/>
      <c r="M1666" s="407"/>
      <c r="N1666" s="407"/>
      <c r="O1666" s="407"/>
      <c r="P1666" s="407"/>
      <c r="Q1666" s="35"/>
      <c r="R1666" s="35"/>
      <c r="S1666" s="35"/>
      <c r="T1666" s="35"/>
      <c r="U1666" s="35"/>
      <c r="V1666" s="35"/>
      <c r="W1666" s="408"/>
      <c r="X1666" s="408"/>
      <c r="Y1666" s="408"/>
      <c r="Z1666" s="408"/>
      <c r="AA1666" s="408"/>
      <c r="AB1666" s="48"/>
      <c r="AC1666" s="48"/>
      <c r="AD1666" s="48"/>
      <c r="AE1666" s="48"/>
      <c r="AF1666" s="38" t="str">
        <f t="shared" si="126"/>
        <v/>
      </c>
      <c r="AL1666" s="71"/>
      <c r="AQ1666" s="113"/>
    </row>
    <row r="1667" spans="1:48" s="43" customFormat="1" outlineLevel="1" x14ac:dyDescent="0.3">
      <c r="A1667" s="391" t="str">
        <f>IF(E1667="","",VLOOKUP(E1667,Serviços!$A$3:$AA$849,2,FALSE))</f>
        <v/>
      </c>
      <c r="B1667" s="392"/>
      <c r="C1667" s="392"/>
      <c r="D1667" s="392"/>
      <c r="E1667" s="393"/>
      <c r="F1667" s="393"/>
      <c r="G1667" s="394" t="str">
        <f>IF(E1667="","",VLOOKUP(E1667,Serviços!A2098:AA3019,3,))</f>
        <v/>
      </c>
      <c r="H1667" s="394"/>
      <c r="I1667" s="407" t="str">
        <f>IF(E1667="","",VLOOKUP(E1667,Serviços!$A$3:$AA$849,4,FALSE))</f>
        <v/>
      </c>
      <c r="J1667" s="407"/>
      <c r="K1667" s="407"/>
      <c r="L1667" s="407"/>
      <c r="M1667" s="407"/>
      <c r="N1667" s="407"/>
      <c r="O1667" s="407"/>
      <c r="P1667" s="407"/>
      <c r="Q1667" s="35"/>
      <c r="R1667" s="35"/>
      <c r="S1667" s="35"/>
      <c r="T1667" s="35"/>
      <c r="U1667" s="35"/>
      <c r="V1667" s="35"/>
      <c r="W1667" s="408"/>
      <c r="X1667" s="408"/>
      <c r="Y1667" s="408"/>
      <c r="Z1667" s="408"/>
      <c r="AA1667" s="408"/>
      <c r="AB1667" s="48"/>
      <c r="AC1667" s="48"/>
      <c r="AD1667" s="48"/>
      <c r="AE1667" s="48"/>
      <c r="AF1667" s="38" t="str">
        <f t="shared" si="126"/>
        <v/>
      </c>
      <c r="AL1667" s="71"/>
      <c r="AQ1667" s="113"/>
    </row>
    <row r="1668" spans="1:48" s="43" customFormat="1" outlineLevel="1" x14ac:dyDescent="0.3">
      <c r="A1668" s="391" t="str">
        <f>IF(E1668="","",VLOOKUP(E1668,Serviços!$A$3:$AA$849,2,FALSE))</f>
        <v/>
      </c>
      <c r="B1668" s="392"/>
      <c r="C1668" s="392"/>
      <c r="D1668" s="392"/>
      <c r="E1668" s="393"/>
      <c r="F1668" s="393"/>
      <c r="G1668" s="394" t="str">
        <f>IF(E1668="","",VLOOKUP(E1668,Serviços!A2099:AA3020,3,))</f>
        <v/>
      </c>
      <c r="H1668" s="394"/>
      <c r="I1668" s="407" t="str">
        <f>IF(E1668="","",VLOOKUP(E1668,Serviços!$A$3:$AA$849,4,FALSE))</f>
        <v/>
      </c>
      <c r="J1668" s="407"/>
      <c r="K1668" s="407"/>
      <c r="L1668" s="407"/>
      <c r="M1668" s="407"/>
      <c r="N1668" s="407"/>
      <c r="O1668" s="407"/>
      <c r="P1668" s="407"/>
      <c r="Q1668" s="35"/>
      <c r="R1668" s="35"/>
      <c r="S1668" s="35"/>
      <c r="T1668" s="35"/>
      <c r="U1668" s="35"/>
      <c r="V1668" s="35"/>
      <c r="W1668" s="408"/>
      <c r="X1668" s="408"/>
      <c r="Y1668" s="408"/>
      <c r="Z1668" s="408"/>
      <c r="AA1668" s="408"/>
      <c r="AB1668" s="48"/>
      <c r="AC1668" s="48"/>
      <c r="AD1668" s="48"/>
      <c r="AE1668" s="48"/>
      <c r="AF1668" s="38" t="str">
        <f t="shared" si="126"/>
        <v/>
      </c>
      <c r="AL1668" s="71"/>
      <c r="AQ1668" s="113"/>
    </row>
    <row r="1669" spans="1:48" s="43" customFormat="1" outlineLevel="1" x14ac:dyDescent="0.3">
      <c r="A1669" s="391" t="str">
        <f>IF(E1669="","",VLOOKUP(E1669,Serviços!$A$3:$AA$849,2,FALSE))</f>
        <v/>
      </c>
      <c r="B1669" s="392"/>
      <c r="C1669" s="392"/>
      <c r="D1669" s="392"/>
      <c r="E1669" s="393"/>
      <c r="F1669" s="393"/>
      <c r="G1669" s="394" t="str">
        <f>IF(E1669="","",VLOOKUP(E1669,Serviços!A2100:AA3021,3,))</f>
        <v/>
      </c>
      <c r="H1669" s="394"/>
      <c r="I1669" s="407" t="str">
        <f>IF(E1669="","",VLOOKUP(E1669,Serviços!$A$3:$AA$849,4,FALSE))</f>
        <v/>
      </c>
      <c r="J1669" s="407"/>
      <c r="K1669" s="407"/>
      <c r="L1669" s="407"/>
      <c r="M1669" s="407"/>
      <c r="N1669" s="407"/>
      <c r="O1669" s="407"/>
      <c r="P1669" s="407"/>
      <c r="Q1669" s="35"/>
      <c r="R1669" s="35"/>
      <c r="S1669" s="35"/>
      <c r="T1669" s="35"/>
      <c r="U1669" s="35"/>
      <c r="V1669" s="35"/>
      <c r="W1669" s="408"/>
      <c r="X1669" s="408"/>
      <c r="Y1669" s="408"/>
      <c r="Z1669" s="408"/>
      <c r="AA1669" s="408"/>
      <c r="AB1669" s="48"/>
      <c r="AC1669" s="48"/>
      <c r="AD1669" s="48"/>
      <c r="AE1669" s="48"/>
      <c r="AF1669" s="38" t="str">
        <f t="shared" si="126"/>
        <v/>
      </c>
      <c r="AL1669" s="71"/>
      <c r="AQ1669" s="113"/>
    </row>
    <row r="1670" spans="1:48" s="43" customFormat="1" outlineLevel="1" x14ac:dyDescent="0.3">
      <c r="A1670" s="398" t="s">
        <v>49</v>
      </c>
      <c r="B1670" s="399"/>
      <c r="C1670" s="399"/>
      <c r="D1670" s="399"/>
      <c r="E1670" s="399"/>
      <c r="F1670" s="399"/>
      <c r="G1670" s="399"/>
      <c r="H1670" s="399"/>
      <c r="I1670" s="399"/>
      <c r="J1670" s="399"/>
      <c r="K1670" s="399"/>
      <c r="L1670" s="399"/>
      <c r="M1670" s="399"/>
      <c r="N1670" s="399"/>
      <c r="O1670" s="399"/>
      <c r="P1670" s="399"/>
      <c r="Q1670" s="399"/>
      <c r="R1670" s="399"/>
      <c r="S1670" s="399"/>
      <c r="T1670" s="399"/>
      <c r="U1670" s="399"/>
      <c r="V1670" s="399"/>
      <c r="W1670" s="400">
        <f>TRUNC(SUM(AA1664:AF1669),2)</f>
        <v>0</v>
      </c>
      <c r="X1670" s="401"/>
      <c r="Y1670" s="401"/>
      <c r="Z1670" s="401"/>
      <c r="AA1670" s="401"/>
      <c r="AB1670" s="401"/>
      <c r="AC1670" s="401"/>
      <c r="AD1670" s="401"/>
      <c r="AE1670" s="401"/>
      <c r="AF1670" s="401"/>
      <c r="AL1670" s="71"/>
      <c r="AQ1670" s="113"/>
    </row>
    <row r="1671" spans="1:48" s="43" customFormat="1" outlineLevel="1" x14ac:dyDescent="0.3">
      <c r="A1671" s="25"/>
      <c r="B1671" s="26"/>
      <c r="C1671" s="26"/>
      <c r="D1671" s="27"/>
      <c r="E1671" s="28"/>
      <c r="F1671" s="28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  <c r="R1671" s="26"/>
      <c r="S1671" s="26"/>
      <c r="T1671" s="26"/>
      <c r="U1671" s="26"/>
      <c r="V1671" s="26"/>
      <c r="W1671" s="26"/>
      <c r="X1671" s="47"/>
      <c r="Y1671" s="47"/>
      <c r="Z1671" s="47"/>
      <c r="AA1671" s="47"/>
      <c r="AB1671" s="50"/>
      <c r="AC1671" s="50"/>
      <c r="AD1671" s="50"/>
      <c r="AE1671" s="50"/>
      <c r="AF1671" s="29"/>
      <c r="AL1671" s="71"/>
      <c r="AQ1671" s="113"/>
    </row>
    <row r="1672" spans="1:48" s="43" customFormat="1" outlineLevel="1" x14ac:dyDescent="0.3">
      <c r="A1672" s="409" t="s">
        <v>50</v>
      </c>
      <c r="B1672" s="409"/>
      <c r="C1672" s="409"/>
      <c r="D1672" s="409"/>
      <c r="E1672" s="410" t="s">
        <v>24</v>
      </c>
      <c r="F1672" s="410"/>
      <c r="G1672" s="410" t="s">
        <v>0</v>
      </c>
      <c r="H1672" s="410"/>
      <c r="I1672" s="410"/>
      <c r="J1672" s="410" t="s">
        <v>51</v>
      </c>
      <c r="K1672" s="410"/>
      <c r="L1672" s="410"/>
      <c r="M1672" s="410"/>
      <c r="N1672" s="410"/>
      <c r="O1672" s="410"/>
      <c r="P1672" s="410"/>
      <c r="Q1672" s="410"/>
      <c r="R1672" s="410" t="s">
        <v>19</v>
      </c>
      <c r="S1672" s="410"/>
      <c r="T1672" s="410"/>
      <c r="U1672" s="410"/>
      <c r="V1672" s="410"/>
      <c r="W1672" s="410"/>
      <c r="X1672" s="410"/>
      <c r="Y1672" s="410"/>
      <c r="Z1672" s="410"/>
      <c r="AA1672" s="410"/>
      <c r="AB1672" s="410"/>
      <c r="AC1672" s="411" t="s">
        <v>30</v>
      </c>
      <c r="AD1672" s="411"/>
      <c r="AE1672" s="411"/>
      <c r="AF1672" s="39" t="s">
        <v>52</v>
      </c>
      <c r="AL1672" s="71"/>
      <c r="AQ1672" s="113"/>
    </row>
    <row r="1673" spans="1:48" s="43" customFormat="1" outlineLevel="1" x14ac:dyDescent="0.3">
      <c r="A1673" s="391" t="str">
        <f>IF(E1673="","",VLOOKUP(E1673,Transporte!$A$3:$D$281,2,FALSE))</f>
        <v/>
      </c>
      <c r="B1673" s="392"/>
      <c r="C1673" s="392"/>
      <c r="D1673" s="392"/>
      <c r="E1673" s="412"/>
      <c r="F1673" s="412"/>
      <c r="G1673" s="412" t="str">
        <f>IF(E1673="","",VLOOKUP(E1673,Transporte!$A$3:$D$281,3,FALSE))</f>
        <v/>
      </c>
      <c r="H1673" s="412"/>
      <c r="I1673" s="412"/>
      <c r="J1673" s="56"/>
      <c r="K1673" s="56"/>
      <c r="L1673" s="56"/>
      <c r="M1673" s="413"/>
      <c r="N1673" s="413"/>
      <c r="O1673" s="413"/>
      <c r="P1673" s="413"/>
      <c r="Q1673" s="413"/>
      <c r="R1673" s="57"/>
      <c r="S1673" s="57"/>
      <c r="T1673" s="57"/>
      <c r="U1673" s="57"/>
      <c r="V1673" s="57"/>
      <c r="W1673" s="57"/>
      <c r="X1673" s="414" t="str">
        <f>IF(E1673="","",VLOOKUP(E1673,Transporte!$A$3:$D$281,4,FALSE))</f>
        <v/>
      </c>
      <c r="Y1673" s="414"/>
      <c r="Z1673" s="414"/>
      <c r="AA1673" s="414"/>
      <c r="AB1673" s="414"/>
      <c r="AC1673" s="414"/>
      <c r="AD1673" s="414"/>
      <c r="AE1673" s="414"/>
      <c r="AF1673" s="38" t="str">
        <f>IF(M1673="","",M1673*X1673*AC1673)</f>
        <v/>
      </c>
      <c r="AL1673" s="71"/>
      <c r="AQ1673" s="113"/>
    </row>
    <row r="1674" spans="1:48" s="43" customFormat="1" outlineLevel="1" x14ac:dyDescent="0.3">
      <c r="A1674" s="391" t="str">
        <f>IF(E1674="","",VLOOKUP(E1674,Transporte!$A$3:$D$281,2,FALSE))</f>
        <v/>
      </c>
      <c r="B1674" s="392"/>
      <c r="C1674" s="392"/>
      <c r="D1674" s="392"/>
      <c r="E1674" s="393"/>
      <c r="F1674" s="393"/>
      <c r="G1674" s="394" t="str">
        <f>IF(E1674="","",VLOOKUP(E1674,Transporte!$A$3:$D$281,3,FALSE))</f>
        <v/>
      </c>
      <c r="H1674" s="394"/>
      <c r="I1674" s="394"/>
      <c r="J1674" s="40"/>
      <c r="K1674" s="40"/>
      <c r="L1674" s="40"/>
      <c r="M1674" s="395"/>
      <c r="N1674" s="395"/>
      <c r="O1674" s="395"/>
      <c r="P1674" s="395"/>
      <c r="Q1674" s="395"/>
      <c r="R1674" s="35"/>
      <c r="S1674" s="35"/>
      <c r="T1674" s="35"/>
      <c r="U1674" s="35"/>
      <c r="V1674" s="35"/>
      <c r="W1674" s="35"/>
      <c r="X1674" s="396" t="str">
        <f>IF(E1674="","",VLOOKUP(E1674,Transporte!$A$3:$D$281,4,FALSE))</f>
        <v/>
      </c>
      <c r="Y1674" s="396"/>
      <c r="Z1674" s="396"/>
      <c r="AA1674" s="396"/>
      <c r="AB1674" s="396"/>
      <c r="AC1674" s="397"/>
      <c r="AD1674" s="397"/>
      <c r="AE1674" s="397"/>
      <c r="AF1674" s="38" t="str">
        <f>IF(M1674="","",M1674*X1674*AC1674)</f>
        <v/>
      </c>
      <c r="AL1674" s="71"/>
      <c r="AQ1674" s="113"/>
    </row>
    <row r="1675" spans="1:48" s="43" customFormat="1" outlineLevel="1" x14ac:dyDescent="0.3">
      <c r="A1675" s="391" t="str">
        <f>IF(E1675="","",VLOOKUP(E1675,Transporte!$A$3:$D$281,2,FALSE))</f>
        <v/>
      </c>
      <c r="B1675" s="392"/>
      <c r="C1675" s="392"/>
      <c r="D1675" s="392"/>
      <c r="E1675" s="393"/>
      <c r="F1675" s="393"/>
      <c r="G1675" s="394" t="str">
        <f>IF(E1675="","",VLOOKUP(E1675,Transporte!$A$3:$D$281,3,FALSE))</f>
        <v/>
      </c>
      <c r="H1675" s="394"/>
      <c r="I1675" s="394"/>
      <c r="J1675" s="40"/>
      <c r="K1675" s="40"/>
      <c r="L1675" s="40"/>
      <c r="M1675" s="395"/>
      <c r="N1675" s="395"/>
      <c r="O1675" s="395"/>
      <c r="P1675" s="395"/>
      <c r="Q1675" s="395"/>
      <c r="R1675" s="35"/>
      <c r="S1675" s="35"/>
      <c r="T1675" s="35"/>
      <c r="U1675" s="35"/>
      <c r="V1675" s="35"/>
      <c r="W1675" s="35"/>
      <c r="X1675" s="396" t="str">
        <f>IF(E1675="","",VLOOKUP(E1675,Transporte!$A$3:$D$281,4,FALSE))</f>
        <v/>
      </c>
      <c r="Y1675" s="396"/>
      <c r="Z1675" s="396"/>
      <c r="AA1675" s="396"/>
      <c r="AB1675" s="396"/>
      <c r="AC1675" s="397"/>
      <c r="AD1675" s="397"/>
      <c r="AE1675" s="397"/>
      <c r="AF1675" s="38" t="str">
        <f>IF(M1675="","",M1675*X1675*AC1675)</f>
        <v/>
      </c>
      <c r="AL1675" s="71"/>
      <c r="AQ1675" s="113"/>
    </row>
    <row r="1676" spans="1:48" s="43" customFormat="1" outlineLevel="1" x14ac:dyDescent="0.3">
      <c r="A1676" s="391" t="str">
        <f>IF(E1676="","",VLOOKUP(E1676,Transporte!$A$3:$D$281,2,FALSE))</f>
        <v/>
      </c>
      <c r="B1676" s="392"/>
      <c r="C1676" s="392"/>
      <c r="D1676" s="392"/>
      <c r="E1676" s="393"/>
      <c r="F1676" s="393"/>
      <c r="G1676" s="394" t="str">
        <f>IF(E1676="","",VLOOKUP(E1676,Transporte!$A$3:$D$281,3,FALSE))</f>
        <v/>
      </c>
      <c r="H1676" s="394"/>
      <c r="I1676" s="394"/>
      <c r="J1676" s="40"/>
      <c r="K1676" s="40"/>
      <c r="L1676" s="40"/>
      <c r="M1676" s="395"/>
      <c r="N1676" s="395"/>
      <c r="O1676" s="395"/>
      <c r="P1676" s="395"/>
      <c r="Q1676" s="395"/>
      <c r="R1676" s="35"/>
      <c r="S1676" s="35"/>
      <c r="T1676" s="35"/>
      <c r="U1676" s="35"/>
      <c r="V1676" s="35"/>
      <c r="W1676" s="35"/>
      <c r="X1676" s="396" t="str">
        <f>IF(E1676="","",VLOOKUP(E1676,Transporte!$A$3:$D$281,4,FALSE))</f>
        <v/>
      </c>
      <c r="Y1676" s="396"/>
      <c r="Z1676" s="396"/>
      <c r="AA1676" s="396"/>
      <c r="AB1676" s="396"/>
      <c r="AC1676" s="397"/>
      <c r="AD1676" s="397"/>
      <c r="AE1676" s="397"/>
      <c r="AF1676" s="38" t="str">
        <f>IF(M1676="","",M1676*X1676*AC1676)</f>
        <v/>
      </c>
      <c r="AL1676" s="71"/>
      <c r="AQ1676" s="113"/>
    </row>
    <row r="1677" spans="1:48" s="43" customFormat="1" outlineLevel="1" x14ac:dyDescent="0.3">
      <c r="A1677" s="391" t="str">
        <f>IF(E1677="","",VLOOKUP(E1677,Transporte!$A$3:$D$281,2,FALSE))</f>
        <v/>
      </c>
      <c r="B1677" s="392"/>
      <c r="C1677" s="392"/>
      <c r="D1677" s="392"/>
      <c r="E1677" s="393"/>
      <c r="F1677" s="393"/>
      <c r="G1677" s="394" t="str">
        <f>IF(E1677="","",VLOOKUP(E1677,Transporte!$A$3:$D$281,3,FALSE))</f>
        <v/>
      </c>
      <c r="H1677" s="394"/>
      <c r="I1677" s="394"/>
      <c r="J1677" s="40"/>
      <c r="K1677" s="40"/>
      <c r="L1677" s="40"/>
      <c r="M1677" s="395"/>
      <c r="N1677" s="395"/>
      <c r="O1677" s="395"/>
      <c r="P1677" s="395"/>
      <c r="Q1677" s="395"/>
      <c r="R1677" s="35"/>
      <c r="S1677" s="35"/>
      <c r="T1677" s="35"/>
      <c r="U1677" s="35"/>
      <c r="V1677" s="35"/>
      <c r="W1677" s="35"/>
      <c r="X1677" s="396" t="str">
        <f>IF(E1677="","",VLOOKUP(E1677,Transporte!$A$3:$D$281,4,f))</f>
        <v/>
      </c>
      <c r="Y1677" s="396"/>
      <c r="Z1677" s="396"/>
      <c r="AA1677" s="396"/>
      <c r="AB1677" s="396"/>
      <c r="AC1677" s="397"/>
      <c r="AD1677" s="397"/>
      <c r="AE1677" s="397"/>
      <c r="AF1677" s="38" t="str">
        <f>IF(M1677="","",M1677*X1677*AC1677)</f>
        <v/>
      </c>
      <c r="AL1677" s="71"/>
      <c r="AQ1677" s="113"/>
    </row>
    <row r="1678" spans="1:48" s="43" customFormat="1" outlineLevel="1" x14ac:dyDescent="0.3">
      <c r="A1678" s="398" t="s">
        <v>53</v>
      </c>
      <c r="B1678" s="399"/>
      <c r="C1678" s="399"/>
      <c r="D1678" s="399"/>
      <c r="E1678" s="399"/>
      <c r="F1678" s="399"/>
      <c r="G1678" s="399"/>
      <c r="H1678" s="399"/>
      <c r="I1678" s="399"/>
      <c r="J1678" s="399"/>
      <c r="K1678" s="399"/>
      <c r="L1678" s="399"/>
      <c r="M1678" s="399"/>
      <c r="N1678" s="399"/>
      <c r="O1678" s="399"/>
      <c r="P1678" s="399"/>
      <c r="Q1678" s="399"/>
      <c r="R1678" s="399"/>
      <c r="S1678" s="399"/>
      <c r="T1678" s="399"/>
      <c r="U1678" s="399"/>
      <c r="V1678" s="399"/>
      <c r="W1678" s="400">
        <f>TRUNC(SUM(AA1673:AF1677),2)</f>
        <v>0</v>
      </c>
      <c r="X1678" s="401"/>
      <c r="Y1678" s="401"/>
      <c r="Z1678" s="401"/>
      <c r="AA1678" s="401"/>
      <c r="AB1678" s="401"/>
      <c r="AC1678" s="401"/>
      <c r="AD1678" s="401"/>
      <c r="AE1678" s="401"/>
      <c r="AF1678" s="401"/>
      <c r="AL1678" s="71"/>
      <c r="AQ1678" s="113"/>
    </row>
    <row r="1679" spans="1:48" s="43" customFormat="1" outlineLevel="1" x14ac:dyDescent="0.3">
      <c r="A1679" s="25"/>
      <c r="B1679" s="26"/>
      <c r="C1679" s="26"/>
      <c r="D1679" s="27"/>
      <c r="E1679" s="28"/>
      <c r="F1679" s="28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  <c r="R1679" s="26"/>
      <c r="S1679" s="26"/>
      <c r="T1679" s="26"/>
      <c r="U1679" s="26"/>
      <c r="V1679" s="26"/>
      <c r="W1679" s="26"/>
      <c r="X1679" s="47"/>
      <c r="Y1679" s="47"/>
      <c r="Z1679" s="47"/>
      <c r="AA1679" s="47"/>
      <c r="AB1679" s="50"/>
      <c r="AC1679" s="50"/>
      <c r="AD1679" s="50"/>
      <c r="AE1679" s="50"/>
      <c r="AF1679" s="29"/>
      <c r="AL1679" s="71"/>
      <c r="AQ1679" s="113"/>
    </row>
    <row r="1680" spans="1:48" s="43" customFormat="1" x14ac:dyDescent="0.3">
      <c r="A1680" s="402" t="s">
        <v>54</v>
      </c>
      <c r="B1680" s="403"/>
      <c r="C1680" s="403"/>
      <c r="D1680" s="403"/>
      <c r="E1680" s="403"/>
      <c r="F1680" s="403"/>
      <c r="G1680" s="403"/>
      <c r="H1680" s="403"/>
      <c r="I1680" s="403"/>
      <c r="J1680" s="403"/>
      <c r="K1680" s="403"/>
      <c r="L1680" s="403"/>
      <c r="M1680" s="403"/>
      <c r="N1680" s="403"/>
      <c r="O1680" s="403"/>
      <c r="P1680" s="403"/>
      <c r="Q1680" s="403"/>
      <c r="R1680" s="403"/>
      <c r="S1680" s="403"/>
      <c r="T1680" s="403"/>
      <c r="U1680" s="403"/>
      <c r="V1680" s="403"/>
      <c r="W1680" s="404"/>
      <c r="X1680" s="405">
        <f>SUM(N1648,W1661,W1670,W1678)</f>
        <v>1.59</v>
      </c>
      <c r="Y1680" s="405"/>
      <c r="Z1680" s="405"/>
      <c r="AA1680" s="405"/>
      <c r="AB1680" s="405"/>
      <c r="AC1680" s="405"/>
      <c r="AD1680" s="405"/>
      <c r="AE1680" s="405"/>
      <c r="AF1680" s="405"/>
      <c r="AH1680" s="54">
        <v>140.625</v>
      </c>
      <c r="AL1680" s="71">
        <f>AH1680/AJ1614*AI1614</f>
        <v>140.625</v>
      </c>
      <c r="AM1680" s="69">
        <f>AL1680-AH1680</f>
        <v>0</v>
      </c>
      <c r="AN1680" s="70">
        <f>AM1680/AH1680</f>
        <v>0</v>
      </c>
      <c r="AP1680" s="74"/>
      <c r="AQ1680" s="113"/>
      <c r="AR1680" s="54">
        <v>1</v>
      </c>
      <c r="AT1680" s="43">
        <f>(((AR1680*$AV$2)-AR1680))*-1</f>
        <v>1</v>
      </c>
      <c r="AU1680" s="43">
        <f>(AR1680*$AV$2)+AR1680</f>
        <v>1</v>
      </c>
      <c r="AV1680" s="121">
        <f>(AH1680*$AW$2/AR1680)-$AW$2</f>
        <v>139.625</v>
      </c>
    </row>
    <row r="1681" spans="1:44" s="43" customFormat="1" x14ac:dyDescent="0.3">
      <c r="A1681" s="402" t="s">
        <v>55</v>
      </c>
      <c r="B1681" s="403"/>
      <c r="C1681" s="403"/>
      <c r="D1681" s="403"/>
      <c r="E1681" s="403"/>
      <c r="F1681" s="403"/>
      <c r="G1681" s="403"/>
      <c r="H1681" s="403"/>
      <c r="I1681" s="403"/>
      <c r="J1681" s="403"/>
      <c r="K1681" s="403"/>
      <c r="L1681" s="403"/>
      <c r="M1681" s="403"/>
      <c r="N1681" s="403"/>
      <c r="O1681" s="403"/>
      <c r="P1681" s="403"/>
      <c r="Q1681" s="403"/>
      <c r="R1681" s="403"/>
      <c r="S1681" s="403"/>
      <c r="T1681" s="404"/>
      <c r="U1681" s="406">
        <f>$U$69</f>
        <v>13.350000000000001</v>
      </c>
      <c r="V1681" s="406"/>
      <c r="W1681" s="406"/>
      <c r="X1681" s="405">
        <f>TRUNC(X1680*U1681/100,2)</f>
        <v>0.21</v>
      </c>
      <c r="Y1681" s="405"/>
      <c r="Z1681" s="405"/>
      <c r="AA1681" s="405"/>
      <c r="AB1681" s="405"/>
      <c r="AC1681" s="405"/>
      <c r="AD1681" s="405"/>
      <c r="AE1681" s="405"/>
      <c r="AF1681" s="405"/>
      <c r="AH1681" s="41"/>
      <c r="AJ1681" s="45"/>
      <c r="AL1681" s="71"/>
      <c r="AQ1681" s="113"/>
      <c r="AR1681" s="41"/>
    </row>
    <row r="1682" spans="1:44" s="43" customFormat="1" x14ac:dyDescent="0.3">
      <c r="A1682" s="402" t="s">
        <v>56</v>
      </c>
      <c r="B1682" s="403"/>
      <c r="C1682" s="403"/>
      <c r="D1682" s="403"/>
      <c r="E1682" s="403"/>
      <c r="F1682" s="403"/>
      <c r="G1682" s="403"/>
      <c r="H1682" s="403"/>
      <c r="I1682" s="403"/>
      <c r="J1682" s="403"/>
      <c r="K1682" s="403"/>
      <c r="L1682" s="403"/>
      <c r="M1682" s="403"/>
      <c r="N1682" s="403"/>
      <c r="O1682" s="403"/>
      <c r="P1682" s="403"/>
      <c r="Q1682" s="403"/>
      <c r="R1682" s="403"/>
      <c r="S1682" s="403"/>
      <c r="T1682" s="403"/>
      <c r="U1682" s="403"/>
      <c r="V1682" s="403"/>
      <c r="W1682" s="404"/>
      <c r="X1682" s="405">
        <f>SUM(X1680:AF1681)</f>
        <v>1.8</v>
      </c>
      <c r="Y1682" s="405"/>
      <c r="Z1682" s="405"/>
      <c r="AA1682" s="405"/>
      <c r="AB1682" s="405"/>
      <c r="AC1682" s="405"/>
      <c r="AD1682" s="405"/>
      <c r="AE1682" s="405"/>
      <c r="AF1682" s="405"/>
      <c r="AH1682" s="41"/>
      <c r="AI1682" s="43">
        <f>AJ1614</f>
        <v>1.8</v>
      </c>
      <c r="AJ1682" s="44">
        <f>AI1682-X1682</f>
        <v>0</v>
      </c>
      <c r="AL1682" s="71"/>
      <c r="AQ1682" s="113"/>
      <c r="AR1682" s="41"/>
    </row>
    <row r="1683" spans="1:44" s="43" customFormat="1" x14ac:dyDescent="0.3">
      <c r="A1683" s="21" t="s">
        <v>20</v>
      </c>
      <c r="B1683" s="62"/>
      <c r="C1683" s="62"/>
      <c r="D1683" s="22"/>
      <c r="E1683" s="23"/>
      <c r="F1683" s="23"/>
      <c r="G1683" s="62"/>
      <c r="H1683" s="62"/>
      <c r="I1683" s="62"/>
      <c r="J1683" s="62"/>
      <c r="K1683" s="62"/>
      <c r="L1683" s="62"/>
      <c r="M1683" s="62"/>
      <c r="N1683" s="62"/>
      <c r="O1683" s="62"/>
      <c r="P1683" s="62"/>
      <c r="Q1683" s="62"/>
      <c r="R1683" s="62"/>
      <c r="S1683" s="62"/>
      <c r="T1683" s="62"/>
      <c r="U1683" s="62"/>
      <c r="V1683" s="62"/>
      <c r="W1683" s="62"/>
      <c r="X1683" s="46"/>
      <c r="Y1683" s="46"/>
      <c r="Z1683" s="46"/>
      <c r="AA1683" s="46"/>
      <c r="AB1683" s="61"/>
      <c r="AC1683" s="61"/>
      <c r="AD1683" s="61"/>
      <c r="AE1683" s="61"/>
      <c r="AF1683" s="24"/>
      <c r="AL1683" s="71"/>
      <c r="AQ1683" s="113"/>
    </row>
    <row r="1684" spans="1:44" s="43" customFormat="1" ht="33.75" customHeight="1" x14ac:dyDescent="0.3">
      <c r="A1684" s="25" t="s">
        <v>21</v>
      </c>
      <c r="B1684" s="442">
        <v>40455</v>
      </c>
      <c r="C1684" s="442"/>
      <c r="D1684" s="443" t="str">
        <f>VLOOKUP(B1684,Serviços!A:E,2,FALSE)</f>
        <v>TRANSPORTE COMERCIAL DE AGREGADOS</v>
      </c>
      <c r="E1684" s="443"/>
      <c r="F1684" s="443"/>
      <c r="G1684" s="443"/>
      <c r="H1684" s="443"/>
      <c r="I1684" s="443"/>
      <c r="J1684" s="443"/>
      <c r="K1684" s="443"/>
      <c r="L1684" s="443"/>
      <c r="M1684" s="443"/>
      <c r="N1684" s="443"/>
      <c r="O1684" s="443"/>
      <c r="P1684" s="443"/>
      <c r="Q1684" s="443"/>
      <c r="R1684" s="443"/>
      <c r="S1684" s="443"/>
      <c r="T1684" s="443"/>
      <c r="U1684" s="443"/>
      <c r="V1684" s="443"/>
      <c r="W1684" s="443"/>
      <c r="X1684" s="443"/>
      <c r="Y1684" s="443"/>
      <c r="Z1684" s="443"/>
      <c r="AA1684" s="443"/>
      <c r="AB1684" s="443"/>
      <c r="AC1684" s="429" t="s">
        <v>22</v>
      </c>
      <c r="AD1684" s="429"/>
      <c r="AE1684" s="429"/>
      <c r="AF1684" s="53" t="str">
        <f>VLOOKUP(B1684,Serviços!A:E,3,FALSE)</f>
        <v xml:space="preserve">m3km  </v>
      </c>
      <c r="AI1684" s="44">
        <f>X1752</f>
        <v>1</v>
      </c>
      <c r="AJ1684" s="43">
        <f>VLOOKUP(B1684,Orçamento!$A:$D,4,FALSE)</f>
        <v>1</v>
      </c>
      <c r="AK1684" s="44">
        <f>AI1684-AJ1684</f>
        <v>0</v>
      </c>
      <c r="AL1684" s="71"/>
      <c r="AP1684" s="74">
        <f>X1750</f>
        <v>0.89</v>
      </c>
      <c r="AQ1684" s="113" t="s">
        <v>836</v>
      </c>
    </row>
    <row r="1685" spans="1:44" s="43" customFormat="1" outlineLevel="1" x14ac:dyDescent="0.3">
      <c r="A1685" s="25"/>
      <c r="B1685" s="26"/>
      <c r="C1685" s="26"/>
      <c r="D1685" s="27"/>
      <c r="E1685" s="28"/>
      <c r="F1685" s="28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  <c r="R1685" s="26"/>
      <c r="S1685" s="26"/>
      <c r="T1685" s="26"/>
      <c r="U1685" s="26"/>
      <c r="V1685" s="26"/>
      <c r="W1685" s="26"/>
      <c r="X1685" s="47"/>
      <c r="Y1685" s="47"/>
      <c r="Z1685" s="47"/>
      <c r="AA1685" s="47"/>
      <c r="AB1685" s="50"/>
      <c r="AC1685" s="50"/>
      <c r="AD1685" s="50"/>
      <c r="AE1685" s="50"/>
      <c r="AF1685" s="29"/>
      <c r="AL1685" s="71"/>
      <c r="AQ1685" s="113"/>
    </row>
    <row r="1686" spans="1:44" s="43" customFormat="1" outlineLevel="1" x14ac:dyDescent="0.3">
      <c r="A1686" s="409" t="s">
        <v>23</v>
      </c>
      <c r="B1686" s="409"/>
      <c r="C1686" s="409"/>
      <c r="D1686" s="409"/>
      <c r="E1686" s="410" t="s">
        <v>24</v>
      </c>
      <c r="F1686" s="410"/>
      <c r="G1686" s="58" t="s">
        <v>25</v>
      </c>
      <c r="H1686" s="410" t="s">
        <v>26</v>
      </c>
      <c r="I1686" s="410"/>
      <c r="J1686" s="410"/>
      <c r="K1686" s="410"/>
      <c r="L1686" s="410" t="s">
        <v>27</v>
      </c>
      <c r="M1686" s="410"/>
      <c r="N1686" s="410" t="s">
        <v>28</v>
      </c>
      <c r="O1686" s="410"/>
      <c r="P1686" s="410"/>
      <c r="Q1686" s="410"/>
      <c r="R1686" s="410"/>
      <c r="S1686" s="410"/>
      <c r="T1686" s="410"/>
      <c r="U1686" s="410"/>
      <c r="V1686" s="410" t="s">
        <v>29</v>
      </c>
      <c r="W1686" s="410"/>
      <c r="X1686" s="410"/>
      <c r="Y1686" s="410"/>
      <c r="Z1686" s="410"/>
      <c r="AA1686" s="411" t="s">
        <v>30</v>
      </c>
      <c r="AB1686" s="411"/>
      <c r="AC1686" s="411"/>
      <c r="AD1686" s="411"/>
      <c r="AE1686" s="411" t="s">
        <v>31</v>
      </c>
      <c r="AF1686" s="411"/>
      <c r="AL1686" s="71"/>
      <c r="AQ1686" s="113"/>
    </row>
    <row r="1687" spans="1:44" s="43" customFormat="1" ht="34.5" customHeight="1" outlineLevel="1" x14ac:dyDescent="0.3">
      <c r="A1687" s="439" t="str">
        <f>IF(E1687=0,"",VLOOKUP(E1687,Equipamentos!$A$3:$V$145,2,FALSE))</f>
        <v>CAMINHÃO BASCULANTE 10 M3 - 15 T</v>
      </c>
      <c r="B1687" s="440"/>
      <c r="C1687" s="440"/>
      <c r="D1687" s="440"/>
      <c r="E1687" s="441">
        <v>30037</v>
      </c>
      <c r="F1687" s="441"/>
      <c r="G1687" s="59"/>
      <c r="H1687" s="413">
        <v>1</v>
      </c>
      <c r="I1687" s="413"/>
      <c r="J1687" s="413"/>
      <c r="K1687" s="413"/>
      <c r="L1687" s="408">
        <f t="shared" ref="L1687:L1695" si="127">IF(H1687&gt;0,1-H1687,"")</f>
        <v>0</v>
      </c>
      <c r="M1687" s="408"/>
      <c r="N1687" s="438">
        <f>IF(E1687="","",VLOOKUP(E1687,Equipamentos!$A$3:$V$64,3,FALSE))</f>
        <v>224.77</v>
      </c>
      <c r="O1687" s="438"/>
      <c r="P1687" s="438"/>
      <c r="Q1687" s="438"/>
      <c r="R1687" s="438"/>
      <c r="S1687" s="438"/>
      <c r="T1687" s="438"/>
      <c r="U1687" s="438"/>
      <c r="V1687" s="30"/>
      <c r="W1687" s="438">
        <f>IF(E1687="","",VLOOKUP(E1687,Equipamentos!$A$3:$V$64,4,FALSE))</f>
        <v>44.800000000000004</v>
      </c>
      <c r="X1687" s="438"/>
      <c r="Y1687" s="438"/>
      <c r="Z1687" s="438"/>
      <c r="AA1687" s="414">
        <v>1</v>
      </c>
      <c r="AB1687" s="414"/>
      <c r="AC1687" s="414"/>
      <c r="AD1687" s="414"/>
      <c r="AE1687" s="429">
        <f>IF(AA1687="","",((H1687*N1687)+(L1687*W1687))*AA1687)</f>
        <v>224.77</v>
      </c>
      <c r="AF1687" s="430"/>
      <c r="AL1687" s="71"/>
      <c r="AQ1687" s="113"/>
    </row>
    <row r="1688" spans="1:44" s="43" customFormat="1" outlineLevel="1" x14ac:dyDescent="0.3">
      <c r="A1688" s="415" t="str">
        <f>IF(E1688=0,"",VLOOKUP(E1688,Equipamentos!$A$3:$V$145,2,FALSE))</f>
        <v/>
      </c>
      <c r="B1688" s="416"/>
      <c r="C1688" s="416"/>
      <c r="D1688" s="416"/>
      <c r="E1688" s="434"/>
      <c r="F1688" s="434"/>
      <c r="G1688" s="28"/>
      <c r="H1688" s="408"/>
      <c r="I1688" s="408"/>
      <c r="J1688" s="408"/>
      <c r="K1688" s="408"/>
      <c r="L1688" s="408" t="str">
        <f t="shared" si="127"/>
        <v/>
      </c>
      <c r="M1688" s="408"/>
      <c r="N1688" s="438" t="str">
        <f>IF(E1688="","",VLOOKUP(E1688,Equipamentos!$A$3:$V$64,3,FALSE))</f>
        <v/>
      </c>
      <c r="O1688" s="438"/>
      <c r="P1688" s="438"/>
      <c r="Q1688" s="438"/>
      <c r="R1688" s="438"/>
      <c r="S1688" s="438"/>
      <c r="T1688" s="438"/>
      <c r="U1688" s="438"/>
      <c r="V1688" s="30"/>
      <c r="W1688" s="438" t="str">
        <f>IF(E1688="","",VLOOKUP(E1688,Equipamentos!$A$3:$V$64,4,FALSE))</f>
        <v/>
      </c>
      <c r="X1688" s="438"/>
      <c r="Y1688" s="438"/>
      <c r="Z1688" s="438"/>
      <c r="AA1688" s="397"/>
      <c r="AB1688" s="397"/>
      <c r="AC1688" s="397"/>
      <c r="AD1688" s="397"/>
      <c r="AE1688" s="429" t="str">
        <f t="shared" ref="AE1688:AE1695" si="128">IF(AA1688="","",((H1688*N1688)+(L1688*W1688))*AA1688)</f>
        <v/>
      </c>
      <c r="AF1688" s="430"/>
      <c r="AL1688" s="71"/>
      <c r="AQ1688" s="113"/>
    </row>
    <row r="1689" spans="1:44" s="43" customFormat="1" outlineLevel="1" x14ac:dyDescent="0.3">
      <c r="A1689" s="415" t="str">
        <f>IF(E1689=0,"",VLOOKUP(E1689,Equipamentos!$A$3:$V$145,2,FALSE))</f>
        <v/>
      </c>
      <c r="B1689" s="416"/>
      <c r="C1689" s="416"/>
      <c r="D1689" s="416"/>
      <c r="E1689" s="434"/>
      <c r="F1689" s="434"/>
      <c r="G1689" s="28"/>
      <c r="H1689" s="408"/>
      <c r="I1689" s="408"/>
      <c r="J1689" s="408"/>
      <c r="K1689" s="408"/>
      <c r="L1689" s="408" t="str">
        <f t="shared" si="127"/>
        <v/>
      </c>
      <c r="M1689" s="408"/>
      <c r="N1689" s="438" t="str">
        <f>IF(E1689="","",VLOOKUP(E1689,Equipamentos!$A$3:$V$64,3,FALSE))</f>
        <v/>
      </c>
      <c r="O1689" s="438"/>
      <c r="P1689" s="438"/>
      <c r="Q1689" s="438"/>
      <c r="R1689" s="438"/>
      <c r="S1689" s="438"/>
      <c r="T1689" s="438"/>
      <c r="U1689" s="438"/>
      <c r="V1689" s="30"/>
      <c r="W1689" s="438" t="str">
        <f>IF(E1689="","",VLOOKUP(E1689,Equipamentos!$A$3:$V$64,4,FALSE))</f>
        <v/>
      </c>
      <c r="X1689" s="438"/>
      <c r="Y1689" s="438"/>
      <c r="Z1689" s="438"/>
      <c r="AA1689" s="397"/>
      <c r="AB1689" s="397"/>
      <c r="AC1689" s="397"/>
      <c r="AD1689" s="397"/>
      <c r="AE1689" s="429" t="str">
        <f t="shared" si="128"/>
        <v/>
      </c>
      <c r="AF1689" s="430"/>
      <c r="AL1689" s="71"/>
      <c r="AQ1689" s="113"/>
    </row>
    <row r="1690" spans="1:44" s="43" customFormat="1" outlineLevel="1" x14ac:dyDescent="0.3">
      <c r="A1690" s="415" t="str">
        <f>IF(E1690=0,"",VLOOKUP(E1690,Equipamentos!$A$3:$V$145,2,FALSE))</f>
        <v/>
      </c>
      <c r="B1690" s="416"/>
      <c r="C1690" s="416"/>
      <c r="D1690" s="416"/>
      <c r="E1690" s="434"/>
      <c r="F1690" s="434"/>
      <c r="G1690" s="28"/>
      <c r="H1690" s="408"/>
      <c r="I1690" s="408"/>
      <c r="J1690" s="408"/>
      <c r="K1690" s="408"/>
      <c r="L1690" s="408" t="str">
        <f t="shared" si="127"/>
        <v/>
      </c>
      <c r="M1690" s="408"/>
      <c r="N1690" s="438" t="str">
        <f>IF(E1690="","",VLOOKUP(E1690,Equipamentos!$A$3:$V$64,3,FALSE))</f>
        <v/>
      </c>
      <c r="O1690" s="438"/>
      <c r="P1690" s="438"/>
      <c r="Q1690" s="438"/>
      <c r="R1690" s="438"/>
      <c r="S1690" s="438"/>
      <c r="T1690" s="438"/>
      <c r="U1690" s="438"/>
      <c r="V1690" s="30"/>
      <c r="W1690" s="438" t="str">
        <f>IF(E1690="","",VLOOKUP(E1690,Equipamentos!$A$3:$V$64,4,FALSE))</f>
        <v/>
      </c>
      <c r="X1690" s="438"/>
      <c r="Y1690" s="438"/>
      <c r="Z1690" s="438"/>
      <c r="AA1690" s="397"/>
      <c r="AB1690" s="397"/>
      <c r="AC1690" s="397"/>
      <c r="AD1690" s="397"/>
      <c r="AE1690" s="429" t="str">
        <f t="shared" si="128"/>
        <v/>
      </c>
      <c r="AF1690" s="430"/>
      <c r="AL1690" s="71"/>
      <c r="AQ1690" s="113"/>
    </row>
    <row r="1691" spans="1:44" s="43" customFormat="1" outlineLevel="1" x14ac:dyDescent="0.3">
      <c r="A1691" s="415" t="str">
        <f>IF(E1691=0,"",VLOOKUP(E1691,Equipamentos!$A$3:$V$145,2,FALSE))</f>
        <v/>
      </c>
      <c r="B1691" s="416"/>
      <c r="C1691" s="416"/>
      <c r="D1691" s="416"/>
      <c r="E1691" s="434"/>
      <c r="F1691" s="434"/>
      <c r="G1691" s="28"/>
      <c r="H1691" s="408"/>
      <c r="I1691" s="408"/>
      <c r="J1691" s="408"/>
      <c r="K1691" s="408"/>
      <c r="L1691" s="408" t="str">
        <f t="shared" si="127"/>
        <v/>
      </c>
      <c r="M1691" s="408"/>
      <c r="N1691" s="438" t="str">
        <f>IF(E1691="","",VLOOKUP(E1691,Equipamentos!$A$3:$V$64,3,FALSE))</f>
        <v/>
      </c>
      <c r="O1691" s="438"/>
      <c r="P1691" s="438"/>
      <c r="Q1691" s="438"/>
      <c r="R1691" s="438"/>
      <c r="S1691" s="438"/>
      <c r="T1691" s="438"/>
      <c r="U1691" s="438"/>
      <c r="V1691" s="30"/>
      <c r="W1691" s="438" t="str">
        <f>IF(E1691="","",VLOOKUP(E1691,Equipamentos!$A$3:$V$64,4,FALSE))</f>
        <v/>
      </c>
      <c r="X1691" s="438"/>
      <c r="Y1691" s="438"/>
      <c r="Z1691" s="438"/>
      <c r="AA1691" s="397"/>
      <c r="AB1691" s="397"/>
      <c r="AC1691" s="397"/>
      <c r="AD1691" s="397"/>
      <c r="AE1691" s="429" t="str">
        <f t="shared" si="128"/>
        <v/>
      </c>
      <c r="AF1691" s="430"/>
      <c r="AL1691" s="71"/>
      <c r="AQ1691" s="113"/>
    </row>
    <row r="1692" spans="1:44" s="43" customFormat="1" outlineLevel="1" x14ac:dyDescent="0.3">
      <c r="A1692" s="415" t="str">
        <f>IF(E1692=0,"",VLOOKUP(E1692,Equipamentos!$A$3:$V$145,2,FALSE))</f>
        <v/>
      </c>
      <c r="B1692" s="416"/>
      <c r="C1692" s="416"/>
      <c r="D1692" s="416"/>
      <c r="E1692" s="434"/>
      <c r="F1692" s="434"/>
      <c r="G1692" s="28"/>
      <c r="H1692" s="408"/>
      <c r="I1692" s="408"/>
      <c r="J1692" s="408"/>
      <c r="K1692" s="408"/>
      <c r="L1692" s="408" t="str">
        <f t="shared" si="127"/>
        <v/>
      </c>
      <c r="M1692" s="408"/>
      <c r="N1692" s="438" t="str">
        <f>IF(E1692="","",VLOOKUP(E1692,Equipamentos!$A$3:$V$64,3,FALSE))</f>
        <v/>
      </c>
      <c r="O1692" s="438"/>
      <c r="P1692" s="438"/>
      <c r="Q1692" s="438"/>
      <c r="R1692" s="438"/>
      <c r="S1692" s="438"/>
      <c r="T1692" s="438"/>
      <c r="U1692" s="438"/>
      <c r="V1692" s="30"/>
      <c r="W1692" s="438" t="str">
        <f>IF(E1692="","",VLOOKUP(E1692,Equipamentos!$A$3:$V$64,4,FALSE))</f>
        <v/>
      </c>
      <c r="X1692" s="438"/>
      <c r="Y1692" s="438"/>
      <c r="Z1692" s="438"/>
      <c r="AA1692" s="397"/>
      <c r="AB1692" s="397"/>
      <c r="AC1692" s="397"/>
      <c r="AD1692" s="397"/>
      <c r="AE1692" s="429" t="str">
        <f t="shared" si="128"/>
        <v/>
      </c>
      <c r="AF1692" s="430"/>
      <c r="AL1692" s="71"/>
      <c r="AQ1692" s="113"/>
    </row>
    <row r="1693" spans="1:44" s="43" customFormat="1" outlineLevel="1" x14ac:dyDescent="0.3">
      <c r="A1693" s="415" t="str">
        <f>IF(E1693=0,"",VLOOKUP(E1693,Equipamentos!$A$3:$V$145,2,FALSE))</f>
        <v/>
      </c>
      <c r="B1693" s="416"/>
      <c r="C1693" s="416"/>
      <c r="D1693" s="416"/>
      <c r="E1693" s="434"/>
      <c r="F1693" s="434"/>
      <c r="G1693" s="28"/>
      <c r="H1693" s="408"/>
      <c r="I1693" s="408"/>
      <c r="J1693" s="408"/>
      <c r="K1693" s="408"/>
      <c r="L1693" s="408" t="str">
        <f t="shared" si="127"/>
        <v/>
      </c>
      <c r="M1693" s="408"/>
      <c r="N1693" s="438" t="str">
        <f>IF(E1693="","",VLOOKUP(E1693,Equipamentos!$A$3:$V$64,3,FALSE))</f>
        <v/>
      </c>
      <c r="O1693" s="438"/>
      <c r="P1693" s="438"/>
      <c r="Q1693" s="438"/>
      <c r="R1693" s="438"/>
      <c r="S1693" s="438"/>
      <c r="T1693" s="438"/>
      <c r="U1693" s="438"/>
      <c r="V1693" s="30"/>
      <c r="W1693" s="438" t="str">
        <f>IF(E1693="","",VLOOKUP(E1693,Equipamentos!$A$3:$V$64,4,FALSE))</f>
        <v/>
      </c>
      <c r="X1693" s="438"/>
      <c r="Y1693" s="438"/>
      <c r="Z1693" s="438"/>
      <c r="AA1693" s="397"/>
      <c r="AB1693" s="397"/>
      <c r="AC1693" s="397"/>
      <c r="AD1693" s="397"/>
      <c r="AE1693" s="429" t="str">
        <f t="shared" si="128"/>
        <v/>
      </c>
      <c r="AF1693" s="430"/>
      <c r="AL1693" s="71"/>
      <c r="AQ1693" s="113"/>
    </row>
    <row r="1694" spans="1:44" s="43" customFormat="1" outlineLevel="1" x14ac:dyDescent="0.3">
      <c r="A1694" s="415" t="str">
        <f>IF(E1694=0,"",VLOOKUP(E1694,Equipamentos!$A$3:$V$145,2,FALSE))</f>
        <v/>
      </c>
      <c r="B1694" s="416"/>
      <c r="C1694" s="416"/>
      <c r="D1694" s="416"/>
      <c r="E1694" s="434"/>
      <c r="F1694" s="434"/>
      <c r="G1694" s="28"/>
      <c r="H1694" s="408"/>
      <c r="I1694" s="408"/>
      <c r="J1694" s="408"/>
      <c r="K1694" s="408"/>
      <c r="L1694" s="408" t="str">
        <f t="shared" si="127"/>
        <v/>
      </c>
      <c r="M1694" s="408"/>
      <c r="N1694" s="435" t="str">
        <f>IF(E1694="","",VLOOKUP(E1694,Equipamentos!$A$3:$V$64,3,FALSE))</f>
        <v/>
      </c>
      <c r="O1694" s="435"/>
      <c r="P1694" s="435"/>
      <c r="Q1694" s="435"/>
      <c r="R1694" s="435"/>
      <c r="S1694" s="435"/>
      <c r="T1694" s="435"/>
      <c r="U1694" s="435"/>
      <c r="V1694" s="31"/>
      <c r="W1694" s="435" t="str">
        <f>IF(E1694="","",VLOOKUP(E1694,Equipamentos!$A$3:$V$64,4,FALSE))</f>
        <v/>
      </c>
      <c r="X1694" s="435"/>
      <c r="Y1694" s="435"/>
      <c r="Z1694" s="435"/>
      <c r="AA1694" s="397"/>
      <c r="AB1694" s="397"/>
      <c r="AC1694" s="397"/>
      <c r="AD1694" s="397"/>
      <c r="AE1694" s="429" t="str">
        <f t="shared" si="128"/>
        <v/>
      </c>
      <c r="AF1694" s="430"/>
      <c r="AL1694" s="71"/>
      <c r="AQ1694" s="113"/>
    </row>
    <row r="1695" spans="1:44" s="43" customFormat="1" outlineLevel="1" x14ac:dyDescent="0.3">
      <c r="A1695" s="415" t="str">
        <f>IF(E1695=0,"",VLOOKUP(E1695,Equipamentos!$A$3:$V$145,2,FALSE))</f>
        <v/>
      </c>
      <c r="B1695" s="416"/>
      <c r="C1695" s="416"/>
      <c r="D1695" s="416"/>
      <c r="E1695" s="434"/>
      <c r="F1695" s="434"/>
      <c r="G1695" s="28"/>
      <c r="H1695" s="408"/>
      <c r="I1695" s="408"/>
      <c r="J1695" s="408"/>
      <c r="K1695" s="408"/>
      <c r="L1695" s="408" t="str">
        <f t="shared" si="127"/>
        <v/>
      </c>
      <c r="M1695" s="408"/>
      <c r="N1695" s="435" t="str">
        <f>IF(E1695="","",VLOOKUP(E1695,Equipamentos!$A$3:$V$64,3,FALSE))</f>
        <v/>
      </c>
      <c r="O1695" s="435"/>
      <c r="P1695" s="435"/>
      <c r="Q1695" s="435"/>
      <c r="R1695" s="435"/>
      <c r="S1695" s="435"/>
      <c r="T1695" s="435"/>
      <c r="U1695" s="435"/>
      <c r="V1695" s="31"/>
      <c r="W1695" s="435" t="str">
        <f>IF(E1695="","",VLOOKUP(E1695,Equipamentos!$A$3:$V$64,4,FALSE))</f>
        <v/>
      </c>
      <c r="X1695" s="435"/>
      <c r="Y1695" s="435"/>
      <c r="Z1695" s="435"/>
      <c r="AA1695" s="397"/>
      <c r="AB1695" s="397"/>
      <c r="AC1695" s="397"/>
      <c r="AD1695" s="397"/>
      <c r="AE1695" s="436" t="str">
        <f t="shared" si="128"/>
        <v/>
      </c>
      <c r="AF1695" s="437"/>
      <c r="AL1695" s="71"/>
      <c r="AQ1695" s="113"/>
    </row>
    <row r="1696" spans="1:44" s="43" customFormat="1" outlineLevel="1" x14ac:dyDescent="0.3">
      <c r="A1696" s="398" t="s">
        <v>32</v>
      </c>
      <c r="B1696" s="399"/>
      <c r="C1696" s="399"/>
      <c r="D1696" s="399"/>
      <c r="E1696" s="399"/>
      <c r="F1696" s="399"/>
      <c r="G1696" s="399"/>
      <c r="H1696" s="399"/>
      <c r="I1696" s="399"/>
      <c r="J1696" s="399"/>
      <c r="K1696" s="399"/>
      <c r="L1696" s="399"/>
      <c r="M1696" s="399"/>
      <c r="N1696" s="399"/>
      <c r="O1696" s="399"/>
      <c r="P1696" s="399"/>
      <c r="Q1696" s="399"/>
      <c r="R1696" s="399"/>
      <c r="S1696" s="399"/>
      <c r="T1696" s="399"/>
      <c r="U1696" s="399"/>
      <c r="V1696" s="399"/>
      <c r="W1696" s="400">
        <f>TRUNC(SUM(AE1687:AF1695),2)</f>
        <v>224.77</v>
      </c>
      <c r="X1696" s="401"/>
      <c r="Y1696" s="401"/>
      <c r="Z1696" s="401"/>
      <c r="AA1696" s="401"/>
      <c r="AB1696" s="401"/>
      <c r="AC1696" s="401"/>
      <c r="AD1696" s="401"/>
      <c r="AE1696" s="401"/>
      <c r="AF1696" s="401"/>
      <c r="AL1696" s="71"/>
      <c r="AQ1696" s="113"/>
    </row>
    <row r="1697" spans="1:43" s="43" customFormat="1" outlineLevel="1" x14ac:dyDescent="0.3">
      <c r="A1697" s="25"/>
      <c r="B1697" s="26"/>
      <c r="C1697" s="26"/>
      <c r="D1697" s="27"/>
      <c r="E1697" s="28"/>
      <c r="F1697" s="28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  <c r="R1697" s="26"/>
      <c r="S1697" s="26"/>
      <c r="T1697" s="26"/>
      <c r="U1697" s="26"/>
      <c r="V1697" s="26"/>
      <c r="W1697" s="26"/>
      <c r="X1697" s="47"/>
      <c r="Y1697" s="47"/>
      <c r="Z1697" s="47"/>
      <c r="AA1697" s="47"/>
      <c r="AB1697" s="50"/>
      <c r="AC1697" s="50"/>
      <c r="AD1697" s="50"/>
      <c r="AE1697" s="50"/>
      <c r="AF1697" s="29"/>
      <c r="AL1697" s="71"/>
      <c r="AQ1697" s="113"/>
    </row>
    <row r="1698" spans="1:43" s="43" customFormat="1" outlineLevel="1" x14ac:dyDescent="0.3">
      <c r="A1698" s="409" t="s">
        <v>33</v>
      </c>
      <c r="B1698" s="409"/>
      <c r="C1698" s="409"/>
      <c r="D1698" s="409"/>
      <c r="E1698" s="410" t="s">
        <v>24</v>
      </c>
      <c r="F1698" s="410"/>
      <c r="G1698" s="410" t="s">
        <v>522</v>
      </c>
      <c r="H1698" s="410"/>
      <c r="I1698" s="410"/>
      <c r="J1698" s="410"/>
      <c r="K1698" s="410" t="s">
        <v>34</v>
      </c>
      <c r="L1698" s="410"/>
      <c r="M1698" s="410"/>
      <c r="N1698" s="410"/>
      <c r="O1698" s="410" t="s">
        <v>30</v>
      </c>
      <c r="P1698" s="410"/>
      <c r="Q1698" s="410"/>
      <c r="R1698" s="410"/>
      <c r="S1698" s="410"/>
      <c r="T1698" s="410"/>
      <c r="U1698" s="410" t="s">
        <v>946</v>
      </c>
      <c r="V1698" s="410"/>
      <c r="W1698" s="410"/>
      <c r="X1698" s="410"/>
      <c r="Y1698" s="410"/>
      <c r="Z1698" s="410"/>
      <c r="AA1698" s="411" t="s">
        <v>31</v>
      </c>
      <c r="AB1698" s="411"/>
      <c r="AC1698" s="411"/>
      <c r="AD1698" s="411"/>
      <c r="AE1698" s="411"/>
      <c r="AF1698" s="411"/>
      <c r="AL1698" s="71"/>
      <c r="AQ1698" s="113"/>
    </row>
    <row r="1699" spans="1:43" s="43" customFormat="1" outlineLevel="1" x14ac:dyDescent="0.3">
      <c r="A1699" s="391" t="str">
        <f>IF(E1699=0,"",VLOOKUP(E1699,'Mão de Obra'!$A$2:$AA$998,2,FALSE))</f>
        <v/>
      </c>
      <c r="B1699" s="392"/>
      <c r="C1699" s="392"/>
      <c r="D1699" s="392"/>
      <c r="E1699" s="412"/>
      <c r="F1699" s="412"/>
      <c r="G1699" s="447"/>
      <c r="H1699" s="447"/>
      <c r="I1699" s="447"/>
      <c r="J1699" s="447"/>
      <c r="K1699" s="431" t="str">
        <f>IF(E1699=0,"",VLOOKUP(E1699,'Mão de Obra'!$A$2:$AA$998,5,))</f>
        <v/>
      </c>
      <c r="L1699" s="431"/>
      <c r="M1699" s="431"/>
      <c r="N1699" s="431"/>
      <c r="O1699" s="432"/>
      <c r="P1699" s="432"/>
      <c r="Q1699" s="432"/>
      <c r="R1699" s="432"/>
      <c r="S1699" s="432"/>
      <c r="T1699" s="432"/>
      <c r="U1699" s="433"/>
      <c r="V1699" s="433"/>
      <c r="W1699" s="433"/>
      <c r="X1699" s="433"/>
      <c r="Y1699" s="433"/>
      <c r="Z1699" s="433"/>
      <c r="AA1699" s="429" t="str">
        <f t="shared" ref="AA1699:AA1706" si="129">IF(O1699="","",O1699*K1699)</f>
        <v/>
      </c>
      <c r="AB1699" s="429"/>
      <c r="AC1699" s="429"/>
      <c r="AD1699" s="429"/>
      <c r="AE1699" s="429"/>
      <c r="AF1699" s="430"/>
      <c r="AL1699" s="71"/>
      <c r="AQ1699" s="113"/>
    </row>
    <row r="1700" spans="1:43" s="43" customFormat="1" outlineLevel="1" x14ac:dyDescent="0.3">
      <c r="A1700" s="391" t="str">
        <f>IF(E1700=0,"",VLOOKUP(E1700,'Mão de Obra'!$A$2:$AA$998,2,FALSE))</f>
        <v/>
      </c>
      <c r="B1700" s="392"/>
      <c r="C1700" s="392"/>
      <c r="D1700" s="392"/>
      <c r="E1700" s="412"/>
      <c r="F1700" s="412"/>
      <c r="G1700" s="447"/>
      <c r="H1700" s="447"/>
      <c r="I1700" s="447"/>
      <c r="J1700" s="447"/>
      <c r="K1700" s="431" t="str">
        <f>IF(E1700=0,"",VLOOKUP(E1700,'Mão de Obra'!$A$2:$AA$998,5,))</f>
        <v/>
      </c>
      <c r="L1700" s="431"/>
      <c r="M1700" s="431"/>
      <c r="N1700" s="431"/>
      <c r="O1700" s="433"/>
      <c r="P1700" s="433"/>
      <c r="Q1700" s="433"/>
      <c r="R1700" s="433"/>
      <c r="S1700" s="433"/>
      <c r="T1700" s="433"/>
      <c r="U1700" s="433"/>
      <c r="V1700" s="433"/>
      <c r="W1700" s="433"/>
      <c r="X1700" s="433"/>
      <c r="Y1700" s="433"/>
      <c r="Z1700" s="433"/>
      <c r="AA1700" s="429" t="str">
        <f t="shared" si="129"/>
        <v/>
      </c>
      <c r="AB1700" s="429"/>
      <c r="AC1700" s="429"/>
      <c r="AD1700" s="429"/>
      <c r="AE1700" s="429"/>
      <c r="AF1700" s="430"/>
      <c r="AL1700" s="71"/>
      <c r="AQ1700" s="113"/>
    </row>
    <row r="1701" spans="1:43" s="43" customFormat="1" outlineLevel="1" x14ac:dyDescent="0.3">
      <c r="A1701" s="391" t="str">
        <f>IF(E1701=0,"",VLOOKUP(E1701,'Mão de Obra'!$A$2:$AA$998,2,FALSE))</f>
        <v/>
      </c>
      <c r="B1701" s="392"/>
      <c r="C1701" s="392"/>
      <c r="D1701" s="392"/>
      <c r="E1701" s="393"/>
      <c r="F1701" s="393"/>
      <c r="G1701" s="427"/>
      <c r="H1701" s="427"/>
      <c r="I1701" s="427"/>
      <c r="J1701" s="427"/>
      <c r="K1701" s="428" t="str">
        <f>IF(E1701=0,"",VLOOKUP(E1701,'Mão de Obra'!$A$2:$AA$998,5,))</f>
        <v/>
      </c>
      <c r="L1701" s="428"/>
      <c r="M1701" s="428"/>
      <c r="N1701" s="428"/>
      <c r="O1701" s="433"/>
      <c r="P1701" s="433"/>
      <c r="Q1701" s="433"/>
      <c r="R1701" s="433"/>
      <c r="S1701" s="433"/>
      <c r="T1701" s="433"/>
      <c r="U1701" s="433"/>
      <c r="V1701" s="433"/>
      <c r="W1701" s="433"/>
      <c r="X1701" s="433"/>
      <c r="Y1701" s="433"/>
      <c r="Z1701" s="433"/>
      <c r="AA1701" s="429" t="str">
        <f t="shared" si="129"/>
        <v/>
      </c>
      <c r="AB1701" s="429"/>
      <c r="AC1701" s="429"/>
      <c r="AD1701" s="429"/>
      <c r="AE1701" s="429"/>
      <c r="AF1701" s="430"/>
      <c r="AL1701" s="71"/>
      <c r="AQ1701" s="113"/>
    </row>
    <row r="1702" spans="1:43" s="43" customFormat="1" outlineLevel="1" x14ac:dyDescent="0.3">
      <c r="A1702" s="391" t="str">
        <f>IF(E1702=0,"",VLOOKUP(E1702,'Mão de Obra'!$A$2:$AA$998,2,FALSE))</f>
        <v/>
      </c>
      <c r="B1702" s="392"/>
      <c r="C1702" s="392"/>
      <c r="D1702" s="392"/>
      <c r="E1702" s="393"/>
      <c r="F1702" s="393"/>
      <c r="G1702" s="427" t="str">
        <f>IF(E1702=0,"",121.83%)</f>
        <v/>
      </c>
      <c r="H1702" s="427"/>
      <c r="I1702" s="427"/>
      <c r="J1702" s="427"/>
      <c r="K1702" s="428" t="str">
        <f>IF(E1702=0,"",VLOOKUP(E1702,'Mão de Obra'!$A$2:$AA$998,5,))</f>
        <v/>
      </c>
      <c r="L1702" s="428"/>
      <c r="M1702" s="428"/>
      <c r="N1702" s="428"/>
      <c r="O1702" s="408"/>
      <c r="P1702" s="408"/>
      <c r="Q1702" s="408"/>
      <c r="R1702" s="408"/>
      <c r="S1702" s="408"/>
      <c r="T1702" s="408"/>
      <c r="U1702" s="408"/>
      <c r="V1702" s="408"/>
      <c r="W1702" s="408"/>
      <c r="X1702" s="408"/>
      <c r="Y1702" s="408"/>
      <c r="Z1702" s="408"/>
      <c r="AA1702" s="429" t="str">
        <f t="shared" si="129"/>
        <v/>
      </c>
      <c r="AB1702" s="429"/>
      <c r="AC1702" s="429"/>
      <c r="AD1702" s="429"/>
      <c r="AE1702" s="429"/>
      <c r="AF1702" s="430"/>
      <c r="AL1702" s="71"/>
      <c r="AQ1702" s="113"/>
    </row>
    <row r="1703" spans="1:43" s="43" customFormat="1" outlineLevel="1" x14ac:dyDescent="0.3">
      <c r="A1703" s="391" t="str">
        <f>IF(E1703=0,"",VLOOKUP(E1703,'Mão de Obra'!$A$2:$AA$998,2,FALSE))</f>
        <v/>
      </c>
      <c r="B1703" s="392"/>
      <c r="C1703" s="392"/>
      <c r="D1703" s="392"/>
      <c r="E1703" s="393"/>
      <c r="F1703" s="393"/>
      <c r="G1703" s="427" t="str">
        <f>IF(E1703=0,"",121.83%)</f>
        <v/>
      </c>
      <c r="H1703" s="427"/>
      <c r="I1703" s="427"/>
      <c r="J1703" s="427"/>
      <c r="K1703" s="428" t="str">
        <f>IF(E1703=0,"",VLOOKUP(E1703,'Mão de Obra'!$A$2:$AA$998,5,))</f>
        <v/>
      </c>
      <c r="L1703" s="428"/>
      <c r="M1703" s="428"/>
      <c r="N1703" s="428"/>
      <c r="O1703" s="408"/>
      <c r="P1703" s="408"/>
      <c r="Q1703" s="408"/>
      <c r="R1703" s="408"/>
      <c r="S1703" s="408"/>
      <c r="T1703" s="408"/>
      <c r="U1703" s="408"/>
      <c r="V1703" s="408"/>
      <c r="W1703" s="408"/>
      <c r="X1703" s="408"/>
      <c r="Y1703" s="408"/>
      <c r="Z1703" s="408"/>
      <c r="AA1703" s="429" t="str">
        <f t="shared" si="129"/>
        <v/>
      </c>
      <c r="AB1703" s="429"/>
      <c r="AC1703" s="429"/>
      <c r="AD1703" s="429"/>
      <c r="AE1703" s="429"/>
      <c r="AF1703" s="430"/>
      <c r="AL1703" s="71"/>
      <c r="AQ1703" s="113"/>
    </row>
    <row r="1704" spans="1:43" s="43" customFormat="1" outlineLevel="1" x14ac:dyDescent="0.3">
      <c r="A1704" s="391" t="str">
        <f>IF(E1704=0,"",VLOOKUP(E1704,'Mão de Obra'!$A$2:$AA$998,2,FALSE))</f>
        <v/>
      </c>
      <c r="B1704" s="392"/>
      <c r="C1704" s="392"/>
      <c r="D1704" s="392"/>
      <c r="E1704" s="393"/>
      <c r="F1704" s="393"/>
      <c r="G1704" s="427" t="str">
        <f>IF(E1704=0,"",121.83%)</f>
        <v/>
      </c>
      <c r="H1704" s="427"/>
      <c r="I1704" s="427"/>
      <c r="J1704" s="427"/>
      <c r="K1704" s="428" t="str">
        <f>IF(E1704=0,"",VLOOKUP(E1704,'Mão de Obra'!$A$2:$AA$998,5,))</f>
        <v/>
      </c>
      <c r="L1704" s="428"/>
      <c r="M1704" s="428"/>
      <c r="N1704" s="428"/>
      <c r="O1704" s="408"/>
      <c r="P1704" s="408"/>
      <c r="Q1704" s="408"/>
      <c r="R1704" s="408"/>
      <c r="S1704" s="408"/>
      <c r="T1704" s="408"/>
      <c r="U1704" s="408"/>
      <c r="V1704" s="408"/>
      <c r="W1704" s="408"/>
      <c r="X1704" s="408"/>
      <c r="Y1704" s="408"/>
      <c r="Z1704" s="408"/>
      <c r="AA1704" s="429" t="str">
        <f t="shared" si="129"/>
        <v/>
      </c>
      <c r="AB1704" s="429"/>
      <c r="AC1704" s="429"/>
      <c r="AD1704" s="429"/>
      <c r="AE1704" s="429"/>
      <c r="AF1704" s="430"/>
      <c r="AL1704" s="71"/>
      <c r="AQ1704" s="113"/>
    </row>
    <row r="1705" spans="1:43" s="43" customFormat="1" outlineLevel="1" x14ac:dyDescent="0.3">
      <c r="A1705" s="391" t="str">
        <f>IF(E1705=0,"",VLOOKUP(E1705,'Mão de Obra'!$A$2:$AA$998,2,FALSE))</f>
        <v/>
      </c>
      <c r="B1705" s="392"/>
      <c r="C1705" s="392"/>
      <c r="D1705" s="392"/>
      <c r="E1705" s="393"/>
      <c r="F1705" s="393"/>
      <c r="G1705" s="427" t="str">
        <f>IF(E1705=0,"",121.83%)</f>
        <v/>
      </c>
      <c r="H1705" s="427"/>
      <c r="I1705" s="427"/>
      <c r="J1705" s="427"/>
      <c r="K1705" s="428" t="str">
        <f>IF(E1705=0,"",VLOOKUP(E1705,'Mão de Obra'!$A$2:$AA$998,5,))</f>
        <v/>
      </c>
      <c r="L1705" s="428"/>
      <c r="M1705" s="428"/>
      <c r="N1705" s="428"/>
      <c r="O1705" s="408"/>
      <c r="P1705" s="408"/>
      <c r="Q1705" s="408"/>
      <c r="R1705" s="408"/>
      <c r="S1705" s="408"/>
      <c r="T1705" s="408"/>
      <c r="U1705" s="408"/>
      <c r="V1705" s="408"/>
      <c r="W1705" s="408"/>
      <c r="X1705" s="408"/>
      <c r="Y1705" s="408"/>
      <c r="Z1705" s="408"/>
      <c r="AA1705" s="429" t="str">
        <f t="shared" si="129"/>
        <v/>
      </c>
      <c r="AB1705" s="429"/>
      <c r="AC1705" s="429"/>
      <c r="AD1705" s="429"/>
      <c r="AE1705" s="429"/>
      <c r="AF1705" s="430"/>
      <c r="AL1705" s="71"/>
      <c r="AQ1705" s="113"/>
    </row>
    <row r="1706" spans="1:43" s="43" customFormat="1" outlineLevel="1" x14ac:dyDescent="0.3">
      <c r="A1706" s="391" t="str">
        <f>IF(E1706=0,"",VLOOKUP(E1706,'Mão de Obra'!$A$2:$AA$998,2,FALSE))</f>
        <v/>
      </c>
      <c r="B1706" s="392"/>
      <c r="C1706" s="392"/>
      <c r="D1706" s="392"/>
      <c r="E1706" s="393"/>
      <c r="F1706" s="393"/>
      <c r="G1706" s="427" t="str">
        <f>IF(E1706=0,"",121.83%)</f>
        <v/>
      </c>
      <c r="H1706" s="427"/>
      <c r="I1706" s="427"/>
      <c r="J1706" s="427"/>
      <c r="K1706" s="428" t="str">
        <f>IF(E1706=0,"",VLOOKUP(E1706,'Mão de Obra'!$A$2:$AA$998,5))</f>
        <v/>
      </c>
      <c r="L1706" s="428"/>
      <c r="M1706" s="428"/>
      <c r="N1706" s="428"/>
      <c r="O1706" s="408"/>
      <c r="P1706" s="408"/>
      <c r="Q1706" s="408"/>
      <c r="R1706" s="408"/>
      <c r="S1706" s="408"/>
      <c r="T1706" s="408"/>
      <c r="U1706" s="408"/>
      <c r="V1706" s="408"/>
      <c r="W1706" s="408"/>
      <c r="X1706" s="408"/>
      <c r="Y1706" s="408"/>
      <c r="Z1706" s="408"/>
      <c r="AA1706" s="429" t="str">
        <f t="shared" si="129"/>
        <v/>
      </c>
      <c r="AB1706" s="429"/>
      <c r="AC1706" s="429"/>
      <c r="AD1706" s="429"/>
      <c r="AE1706" s="429"/>
      <c r="AF1706" s="430"/>
      <c r="AL1706" s="71"/>
      <c r="AQ1706" s="113"/>
    </row>
    <row r="1707" spans="1:43" s="43" customFormat="1" outlineLevel="1" x14ac:dyDescent="0.3">
      <c r="A1707" s="398" t="s">
        <v>35</v>
      </c>
      <c r="B1707" s="399"/>
      <c r="C1707" s="399"/>
      <c r="D1707" s="399"/>
      <c r="E1707" s="399"/>
      <c r="F1707" s="399"/>
      <c r="G1707" s="399"/>
      <c r="H1707" s="399"/>
      <c r="I1707" s="399"/>
      <c r="J1707" s="399"/>
      <c r="K1707" s="399"/>
      <c r="L1707" s="399"/>
      <c r="M1707" s="399"/>
      <c r="N1707" s="399"/>
      <c r="O1707" s="399"/>
      <c r="P1707" s="399"/>
      <c r="Q1707" s="399"/>
      <c r="R1707" s="399"/>
      <c r="S1707" s="399"/>
      <c r="T1707" s="399"/>
      <c r="U1707" s="399"/>
      <c r="V1707" s="399"/>
      <c r="W1707" s="400">
        <f>TRUNC(SUM(AA1699:AF1706),2)</f>
        <v>0</v>
      </c>
      <c r="X1707" s="401"/>
      <c r="Y1707" s="401"/>
      <c r="Z1707" s="401"/>
      <c r="AA1707" s="401"/>
      <c r="AB1707" s="401"/>
      <c r="AC1707" s="401"/>
      <c r="AD1707" s="401"/>
      <c r="AE1707" s="401"/>
      <c r="AF1707" s="401"/>
      <c r="AL1707" s="71"/>
      <c r="AQ1707" s="113"/>
    </row>
    <row r="1708" spans="1:43" s="43" customFormat="1" outlineLevel="1" x14ac:dyDescent="0.3">
      <c r="A1708" s="25"/>
      <c r="B1708" s="26"/>
      <c r="C1708" s="26"/>
      <c r="D1708" s="27"/>
      <c r="E1708" s="28"/>
      <c r="F1708" s="28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  <c r="R1708" s="26"/>
      <c r="S1708" s="26"/>
      <c r="T1708" s="26"/>
      <c r="U1708" s="26"/>
      <c r="V1708" s="26"/>
      <c r="W1708" s="26"/>
      <c r="X1708" s="47"/>
      <c r="Y1708" s="47"/>
      <c r="Z1708" s="47"/>
      <c r="AA1708" s="47"/>
      <c r="AB1708" s="50"/>
      <c r="AC1708" s="50"/>
      <c r="AD1708" s="50"/>
      <c r="AE1708" s="50"/>
      <c r="AF1708" s="29"/>
      <c r="AL1708" s="71"/>
      <c r="AQ1708" s="113"/>
    </row>
    <row r="1709" spans="1:43" s="43" customFormat="1" outlineLevel="1" x14ac:dyDescent="0.3">
      <c r="A1709" s="409" t="s">
        <v>36</v>
      </c>
      <c r="B1709" s="409"/>
      <c r="C1709" s="409"/>
      <c r="D1709" s="409"/>
      <c r="E1709" s="410" t="s">
        <v>24</v>
      </c>
      <c r="F1709" s="410"/>
      <c r="G1709" s="410" t="s">
        <v>37</v>
      </c>
      <c r="H1709" s="410"/>
      <c r="I1709" s="410"/>
      <c r="J1709" s="410" t="s">
        <v>38</v>
      </c>
      <c r="K1709" s="410"/>
      <c r="L1709" s="410"/>
      <c r="M1709" s="410" t="s">
        <v>39</v>
      </c>
      <c r="N1709" s="410"/>
      <c r="O1709" s="410"/>
      <c r="P1709" s="410"/>
      <c r="Q1709" s="410"/>
      <c r="R1709" s="410" t="s">
        <v>40</v>
      </c>
      <c r="S1709" s="410"/>
      <c r="T1709" s="410"/>
      <c r="U1709" s="410"/>
      <c r="V1709" s="410"/>
      <c r="W1709" s="410" t="s">
        <v>19</v>
      </c>
      <c r="X1709" s="410"/>
      <c r="Y1709" s="410"/>
      <c r="Z1709" s="410"/>
      <c r="AA1709" s="410"/>
      <c r="AB1709" s="410"/>
      <c r="AC1709" s="410"/>
      <c r="AD1709" s="410"/>
      <c r="AE1709" s="410"/>
      <c r="AF1709" s="410"/>
      <c r="AL1709" s="71"/>
      <c r="AQ1709" s="113"/>
    </row>
    <row r="1710" spans="1:43" s="43" customFormat="1" outlineLevel="1" x14ac:dyDescent="0.3">
      <c r="A1710" s="32" t="s">
        <v>519</v>
      </c>
      <c r="B1710" s="33"/>
      <c r="C1710" s="33"/>
      <c r="D1710" s="34"/>
      <c r="E1710" s="424" t="s">
        <v>204</v>
      </c>
      <c r="F1710" s="424"/>
      <c r="G1710" s="407"/>
      <c r="H1710" s="407"/>
      <c r="I1710" s="407"/>
      <c r="J1710" s="425" t="s">
        <v>57</v>
      </c>
      <c r="K1710" s="425"/>
      <c r="L1710" s="425"/>
      <c r="M1710" s="425"/>
      <c r="N1710" s="425"/>
      <c r="O1710" s="425"/>
      <c r="P1710" s="425"/>
      <c r="Q1710" s="425"/>
      <c r="R1710" s="425"/>
      <c r="S1710" s="425"/>
      <c r="T1710" s="425"/>
      <c r="U1710" s="425"/>
      <c r="V1710" s="425"/>
      <c r="W1710" s="35"/>
      <c r="X1710" s="48"/>
      <c r="Y1710" s="48"/>
      <c r="Z1710" s="48"/>
      <c r="AA1710" s="48"/>
      <c r="AB1710" s="48"/>
      <c r="AC1710" s="48"/>
      <c r="AD1710" s="48"/>
      <c r="AE1710" s="396">
        <f>IF(A1710="","",(W1707*G1710/100))</f>
        <v>0</v>
      </c>
      <c r="AF1710" s="426"/>
      <c r="AL1710" s="71"/>
      <c r="AQ1710" s="113"/>
    </row>
    <row r="1711" spans="1:43" s="43" customFormat="1" outlineLevel="1" x14ac:dyDescent="0.3">
      <c r="A1711" s="32" t="s">
        <v>116</v>
      </c>
      <c r="B1711" s="33"/>
      <c r="C1711" s="33"/>
      <c r="D1711" s="34"/>
      <c r="E1711" s="424" t="s">
        <v>119</v>
      </c>
      <c r="F1711" s="424"/>
      <c r="G1711" s="407"/>
      <c r="H1711" s="407"/>
      <c r="I1711" s="407"/>
      <c r="J1711" s="425" t="s">
        <v>57</v>
      </c>
      <c r="K1711" s="425"/>
      <c r="L1711" s="425"/>
      <c r="M1711" s="425"/>
      <c r="N1711" s="425"/>
      <c r="O1711" s="425"/>
      <c r="P1711" s="425"/>
      <c r="Q1711" s="425"/>
      <c r="R1711" s="425"/>
      <c r="S1711" s="425"/>
      <c r="T1711" s="425"/>
      <c r="U1711" s="425"/>
      <c r="V1711" s="425"/>
      <c r="W1711" s="35"/>
      <c r="X1711" s="48"/>
      <c r="Y1711" s="48"/>
      <c r="Z1711" s="48"/>
      <c r="AA1711" s="48"/>
      <c r="AB1711" s="48"/>
      <c r="AC1711" s="48"/>
      <c r="AD1711" s="48"/>
      <c r="AE1711" s="396">
        <f>IF(A1711="","",(W1707*G1711/100))</f>
        <v>0</v>
      </c>
      <c r="AF1711" s="426"/>
      <c r="AL1711" s="71"/>
      <c r="AQ1711" s="113"/>
    </row>
    <row r="1712" spans="1:43" s="43" customFormat="1" outlineLevel="1" x14ac:dyDescent="0.3">
      <c r="A1712" s="36" t="s">
        <v>117</v>
      </c>
      <c r="B1712" s="33"/>
      <c r="C1712" s="33"/>
      <c r="D1712" s="34"/>
      <c r="E1712" s="424" t="s">
        <v>120</v>
      </c>
      <c r="F1712" s="424"/>
      <c r="G1712" s="407"/>
      <c r="H1712" s="407"/>
      <c r="I1712" s="407"/>
      <c r="J1712" s="425" t="s">
        <v>57</v>
      </c>
      <c r="K1712" s="425"/>
      <c r="L1712" s="425"/>
      <c r="M1712" s="60"/>
      <c r="N1712" s="60"/>
      <c r="O1712" s="60"/>
      <c r="P1712" s="60"/>
      <c r="Q1712" s="60"/>
      <c r="R1712" s="60"/>
      <c r="S1712" s="60"/>
      <c r="T1712" s="60"/>
      <c r="U1712" s="60"/>
      <c r="V1712" s="60"/>
      <c r="W1712" s="35"/>
      <c r="X1712" s="48"/>
      <c r="Y1712" s="48"/>
      <c r="Z1712" s="48"/>
      <c r="AA1712" s="48"/>
      <c r="AB1712" s="48"/>
      <c r="AC1712" s="48"/>
      <c r="AD1712" s="48"/>
      <c r="AE1712" s="396">
        <f>IF(A1712="","",(W1707*G1712/100))</f>
        <v>0</v>
      </c>
      <c r="AF1712" s="426"/>
      <c r="AL1712" s="71"/>
      <c r="AQ1712" s="113"/>
    </row>
    <row r="1713" spans="1:43" s="43" customFormat="1" outlineLevel="1" x14ac:dyDescent="0.3">
      <c r="A1713" s="36" t="s">
        <v>118</v>
      </c>
      <c r="B1713" s="33"/>
      <c r="C1713" s="33"/>
      <c r="D1713" s="34"/>
      <c r="E1713" s="424" t="s">
        <v>121</v>
      </c>
      <c r="F1713" s="424"/>
      <c r="G1713" s="407"/>
      <c r="H1713" s="407"/>
      <c r="I1713" s="407"/>
      <c r="J1713" s="425" t="s">
        <v>57</v>
      </c>
      <c r="K1713" s="425"/>
      <c r="L1713" s="425"/>
      <c r="M1713" s="425"/>
      <c r="N1713" s="425"/>
      <c r="O1713" s="425"/>
      <c r="P1713" s="425"/>
      <c r="Q1713" s="425"/>
      <c r="R1713" s="425"/>
      <c r="S1713" s="425"/>
      <c r="T1713" s="425"/>
      <c r="U1713" s="425"/>
      <c r="V1713" s="425"/>
      <c r="W1713" s="37"/>
      <c r="X1713" s="49"/>
      <c r="Y1713" s="49"/>
      <c r="Z1713" s="49"/>
      <c r="AA1713" s="49"/>
      <c r="AB1713" s="49"/>
      <c r="AC1713" s="49"/>
      <c r="AD1713" s="49"/>
      <c r="AE1713" s="396">
        <f>IF(A1713="","",(W1707*G1713/100))</f>
        <v>0</v>
      </c>
      <c r="AF1713" s="426"/>
      <c r="AL1713" s="71"/>
      <c r="AQ1713" s="113"/>
    </row>
    <row r="1714" spans="1:43" s="43" customFormat="1" outlineLevel="1" x14ac:dyDescent="0.3">
      <c r="A1714" s="398" t="s">
        <v>41</v>
      </c>
      <c r="B1714" s="399"/>
      <c r="C1714" s="399"/>
      <c r="D1714" s="399"/>
      <c r="E1714" s="399"/>
      <c r="F1714" s="399"/>
      <c r="G1714" s="399"/>
      <c r="H1714" s="399"/>
      <c r="I1714" s="399"/>
      <c r="J1714" s="399"/>
      <c r="K1714" s="399"/>
      <c r="L1714" s="399"/>
      <c r="M1714" s="399"/>
      <c r="N1714" s="399"/>
      <c r="O1714" s="399"/>
      <c r="P1714" s="399"/>
      <c r="Q1714" s="399"/>
      <c r="R1714" s="399"/>
      <c r="S1714" s="399"/>
      <c r="T1714" s="399"/>
      <c r="U1714" s="399"/>
      <c r="V1714" s="399"/>
      <c r="W1714" s="400">
        <f>TRUNC(SUM(AE1710:AF1713),2)</f>
        <v>0</v>
      </c>
      <c r="X1714" s="401"/>
      <c r="Y1714" s="401"/>
      <c r="Z1714" s="401"/>
      <c r="AA1714" s="401"/>
      <c r="AB1714" s="401"/>
      <c r="AC1714" s="401"/>
      <c r="AD1714" s="401"/>
      <c r="AE1714" s="401"/>
      <c r="AF1714" s="401"/>
      <c r="AL1714" s="71"/>
      <c r="AQ1714" s="113"/>
    </row>
    <row r="1715" spans="1:43" s="43" customFormat="1" outlineLevel="1" x14ac:dyDescent="0.3">
      <c r="A1715" s="25"/>
      <c r="B1715" s="26"/>
      <c r="C1715" s="26"/>
      <c r="D1715" s="27"/>
      <c r="E1715" s="28"/>
      <c r="F1715" s="28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  <c r="R1715" s="26"/>
      <c r="S1715" s="26"/>
      <c r="T1715" s="26"/>
      <c r="U1715" s="26"/>
      <c r="V1715" s="26"/>
      <c r="W1715" s="26"/>
      <c r="X1715" s="47"/>
      <c r="Y1715" s="47"/>
      <c r="Z1715" s="47"/>
      <c r="AA1715" s="47"/>
      <c r="AB1715" s="50"/>
      <c r="AC1715" s="50"/>
      <c r="AD1715" s="50"/>
      <c r="AE1715" s="50"/>
      <c r="AF1715" s="29"/>
      <c r="AL1715" s="71"/>
      <c r="AQ1715" s="113"/>
    </row>
    <row r="1716" spans="1:43" s="43" customFormat="1" outlineLevel="1" x14ac:dyDescent="0.3">
      <c r="A1716" s="420" t="s">
        <v>42</v>
      </c>
      <c r="B1716" s="420"/>
      <c r="C1716" s="420"/>
      <c r="D1716" s="420"/>
      <c r="E1716" s="420"/>
      <c r="F1716" s="420"/>
      <c r="G1716" s="420"/>
      <c r="H1716" s="420"/>
      <c r="I1716" s="420"/>
      <c r="J1716" s="420"/>
      <c r="K1716" s="420"/>
      <c r="L1716" s="420"/>
      <c r="M1716" s="420"/>
      <c r="N1716" s="400">
        <f>SUM(W1696,W1707,W1714)</f>
        <v>224.77</v>
      </c>
      <c r="O1716" s="401"/>
      <c r="P1716" s="401"/>
      <c r="Q1716" s="401"/>
      <c r="R1716" s="401"/>
      <c r="S1716" s="401"/>
      <c r="T1716" s="401"/>
      <c r="U1716" s="401"/>
      <c r="V1716" s="401"/>
      <c r="W1716" s="401"/>
      <c r="X1716" s="401"/>
      <c r="Y1716" s="401"/>
      <c r="Z1716" s="401"/>
      <c r="AA1716" s="401"/>
      <c r="AB1716" s="401"/>
      <c r="AC1716" s="401"/>
      <c r="AD1716" s="401"/>
      <c r="AE1716" s="401"/>
      <c r="AF1716" s="401"/>
      <c r="AL1716" s="71"/>
      <c r="AQ1716" s="113"/>
    </row>
    <row r="1717" spans="1:43" s="43" customFormat="1" outlineLevel="1" x14ac:dyDescent="0.3">
      <c r="A1717" s="421" t="s">
        <v>43</v>
      </c>
      <c r="B1717" s="421"/>
      <c r="C1717" s="421"/>
      <c r="D1717" s="421"/>
      <c r="E1717" s="421"/>
      <c r="F1717" s="421"/>
      <c r="G1717" s="421"/>
      <c r="H1717" s="421"/>
      <c r="I1717" s="421"/>
      <c r="J1717" s="421"/>
      <c r="K1717" s="421"/>
      <c r="L1717" s="421"/>
      <c r="M1717" s="421"/>
      <c r="N1717" s="422">
        <f>AH1750</f>
        <v>250</v>
      </c>
      <c r="O1717" s="422"/>
      <c r="P1717" s="422"/>
      <c r="Q1717" s="422"/>
      <c r="R1717" s="422"/>
      <c r="S1717" s="422"/>
      <c r="T1717" s="422"/>
      <c r="U1717" s="422"/>
      <c r="V1717" s="422"/>
      <c r="W1717" s="422"/>
      <c r="X1717" s="422"/>
      <c r="Y1717" s="422"/>
      <c r="Z1717" s="422"/>
      <c r="AA1717" s="422"/>
      <c r="AB1717" s="422"/>
      <c r="AC1717" s="422"/>
      <c r="AD1717" s="422"/>
      <c r="AE1717" s="422"/>
      <c r="AF1717" s="422"/>
      <c r="AL1717" s="71"/>
      <c r="AQ1717" s="113"/>
    </row>
    <row r="1718" spans="1:43" s="43" customFormat="1" outlineLevel="1" x14ac:dyDescent="0.3">
      <c r="A1718" s="420" t="s">
        <v>44</v>
      </c>
      <c r="B1718" s="420"/>
      <c r="C1718" s="420"/>
      <c r="D1718" s="420"/>
      <c r="E1718" s="420"/>
      <c r="F1718" s="420"/>
      <c r="G1718" s="420"/>
      <c r="H1718" s="420"/>
      <c r="I1718" s="420"/>
      <c r="J1718" s="420"/>
      <c r="K1718" s="420"/>
      <c r="L1718" s="420"/>
      <c r="M1718" s="420"/>
      <c r="N1718" s="400">
        <f>TRUNC(N1716/N1717,2)</f>
        <v>0.89</v>
      </c>
      <c r="O1718" s="401"/>
      <c r="P1718" s="401"/>
      <c r="Q1718" s="401"/>
      <c r="R1718" s="401"/>
      <c r="S1718" s="401"/>
      <c r="T1718" s="401"/>
      <c r="U1718" s="401"/>
      <c r="V1718" s="401"/>
      <c r="W1718" s="401"/>
      <c r="X1718" s="401"/>
      <c r="Y1718" s="401"/>
      <c r="Z1718" s="401"/>
      <c r="AA1718" s="401"/>
      <c r="AB1718" s="401"/>
      <c r="AC1718" s="401"/>
      <c r="AD1718" s="401"/>
      <c r="AE1718" s="401"/>
      <c r="AF1718" s="401"/>
      <c r="AL1718" s="71"/>
      <c r="AQ1718" s="113"/>
    </row>
    <row r="1719" spans="1:43" s="43" customFormat="1" outlineLevel="1" x14ac:dyDescent="0.3">
      <c r="A1719" s="25"/>
      <c r="B1719" s="26"/>
      <c r="C1719" s="26"/>
      <c r="D1719" s="27"/>
      <c r="E1719" s="28"/>
      <c r="F1719" s="28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  <c r="R1719" s="26"/>
      <c r="S1719" s="26"/>
      <c r="T1719" s="26"/>
      <c r="U1719" s="26"/>
      <c r="V1719" s="26"/>
      <c r="W1719" s="26"/>
      <c r="X1719" s="47"/>
      <c r="Y1719" s="47"/>
      <c r="Z1719" s="47"/>
      <c r="AA1719" s="47"/>
      <c r="AB1719" s="50"/>
      <c r="AC1719" s="50"/>
      <c r="AD1719" s="50"/>
      <c r="AE1719" s="50"/>
      <c r="AF1719" s="29"/>
      <c r="AL1719" s="71"/>
      <c r="AQ1719" s="113"/>
    </row>
    <row r="1720" spans="1:43" s="43" customFormat="1" outlineLevel="1" x14ac:dyDescent="0.3">
      <c r="A1720" s="409" t="s">
        <v>45</v>
      </c>
      <c r="B1720" s="409"/>
      <c r="C1720" s="409"/>
      <c r="D1720" s="409"/>
      <c r="E1720" s="410" t="s">
        <v>24</v>
      </c>
      <c r="F1720" s="410"/>
      <c r="G1720" s="410" t="s">
        <v>0</v>
      </c>
      <c r="H1720" s="410"/>
      <c r="I1720" s="423" t="s">
        <v>46</v>
      </c>
      <c r="J1720" s="423"/>
      <c r="K1720" s="423"/>
      <c r="L1720" s="423"/>
      <c r="M1720" s="423"/>
      <c r="N1720" s="423"/>
      <c r="O1720" s="423"/>
      <c r="P1720" s="423"/>
      <c r="Q1720" s="423" t="s">
        <v>30</v>
      </c>
      <c r="R1720" s="423"/>
      <c r="S1720" s="423"/>
      <c r="T1720" s="423"/>
      <c r="U1720" s="423"/>
      <c r="V1720" s="423"/>
      <c r="W1720" s="423"/>
      <c r="X1720" s="423"/>
      <c r="Y1720" s="423"/>
      <c r="Z1720" s="423"/>
      <c r="AA1720" s="423"/>
      <c r="AB1720" s="405" t="s">
        <v>46</v>
      </c>
      <c r="AC1720" s="405"/>
      <c r="AD1720" s="405"/>
      <c r="AE1720" s="405"/>
      <c r="AF1720" s="405"/>
      <c r="AL1720" s="71"/>
      <c r="AQ1720" s="113"/>
    </row>
    <row r="1721" spans="1:43" s="43" customFormat="1" outlineLevel="1" x14ac:dyDescent="0.3">
      <c r="A1721" s="391" t="str">
        <f>IF(E1721="","",VLOOKUP(E1721,Material!$A$3:$P$527,2,FALSE))</f>
        <v/>
      </c>
      <c r="B1721" s="392"/>
      <c r="C1721" s="392"/>
      <c r="D1721" s="392"/>
      <c r="E1721" s="412"/>
      <c r="F1721" s="412"/>
      <c r="G1721" s="412" t="str">
        <f>IF(E1721="","",VLOOKUP(E1721,Material!$A$3:$P$527,3,FALSE))</f>
        <v/>
      </c>
      <c r="H1721" s="412"/>
      <c r="I1721" s="419" t="str">
        <f>IF(E1721="","",VLOOKUP(E1721,Material!$A$3:$P$527,4,FALSE))</f>
        <v/>
      </c>
      <c r="J1721" s="419"/>
      <c r="K1721" s="419"/>
      <c r="L1721" s="419"/>
      <c r="M1721" s="419"/>
      <c r="N1721" s="419"/>
      <c r="O1721" s="419"/>
      <c r="P1721" s="419"/>
      <c r="Q1721" s="55"/>
      <c r="R1721" s="55"/>
      <c r="S1721" s="55"/>
      <c r="T1721" s="55"/>
      <c r="U1721" s="55"/>
      <c r="V1721" s="55"/>
      <c r="W1721" s="413"/>
      <c r="X1721" s="413"/>
      <c r="Y1721" s="413"/>
      <c r="Z1721" s="413"/>
      <c r="AA1721" s="413"/>
      <c r="AB1721" s="48"/>
      <c r="AC1721" s="48"/>
      <c r="AD1721" s="48"/>
      <c r="AE1721" s="48"/>
      <c r="AF1721" s="38" t="str">
        <f t="shared" ref="AF1721:AF1730" si="130">IF(W1721="","",I1721*W1721)</f>
        <v/>
      </c>
      <c r="AL1721" s="71"/>
      <c r="AQ1721" s="113"/>
    </row>
    <row r="1722" spans="1:43" s="43" customFormat="1" outlineLevel="1" x14ac:dyDescent="0.3">
      <c r="A1722" s="391" t="str">
        <f>IF(E1722="","",VLOOKUP(E1722,Material!$A$3:$P$527,2,FALSE))</f>
        <v/>
      </c>
      <c r="B1722" s="392"/>
      <c r="C1722" s="392"/>
      <c r="D1722" s="392"/>
      <c r="E1722" s="412"/>
      <c r="F1722" s="412"/>
      <c r="G1722" s="412" t="str">
        <f>IF(E1722="","",VLOOKUP(E1722,Material!$A$3:$P$527,3,FALSE))</f>
        <v/>
      </c>
      <c r="H1722" s="412"/>
      <c r="I1722" s="419" t="str">
        <f>IF(E1722="","",VLOOKUP(E1722,Material!$A$3:$P$527,4,FALSE))</f>
        <v/>
      </c>
      <c r="J1722" s="419"/>
      <c r="K1722" s="419"/>
      <c r="L1722" s="419"/>
      <c r="M1722" s="419"/>
      <c r="N1722" s="419"/>
      <c r="O1722" s="419"/>
      <c r="P1722" s="419"/>
      <c r="Q1722" s="55"/>
      <c r="R1722" s="55"/>
      <c r="S1722" s="55"/>
      <c r="T1722" s="55"/>
      <c r="U1722" s="55"/>
      <c r="V1722" s="55"/>
      <c r="W1722" s="413"/>
      <c r="X1722" s="413"/>
      <c r="Y1722" s="413"/>
      <c r="Z1722" s="413"/>
      <c r="AA1722" s="413"/>
      <c r="AB1722" s="48"/>
      <c r="AC1722" s="48"/>
      <c r="AD1722" s="48"/>
      <c r="AE1722" s="48"/>
      <c r="AF1722" s="38" t="str">
        <f t="shared" si="130"/>
        <v/>
      </c>
      <c r="AL1722" s="71"/>
      <c r="AQ1722" s="113"/>
    </row>
    <row r="1723" spans="1:43" s="43" customFormat="1" outlineLevel="1" x14ac:dyDescent="0.3">
      <c r="A1723" s="391" t="str">
        <f>IF(E1723="","",VLOOKUP(E1723,Material!$A$3:$P$527,2,FALSE))</f>
        <v/>
      </c>
      <c r="B1723" s="392"/>
      <c r="C1723" s="392"/>
      <c r="D1723" s="392"/>
      <c r="E1723" s="412"/>
      <c r="F1723" s="412"/>
      <c r="G1723" s="412" t="str">
        <f>IF(E1723="","",VLOOKUP(E1723,Material!$A$3:$P$527,3,FALSE))</f>
        <v/>
      </c>
      <c r="H1723" s="412"/>
      <c r="I1723" s="419" t="str">
        <f>IF(E1723="","",VLOOKUP(E1723,Material!$A$3:$P$527,4,FALSE))</f>
        <v/>
      </c>
      <c r="J1723" s="419"/>
      <c r="K1723" s="419"/>
      <c r="L1723" s="419"/>
      <c r="M1723" s="419"/>
      <c r="N1723" s="419"/>
      <c r="O1723" s="419"/>
      <c r="P1723" s="419"/>
      <c r="Q1723" s="55"/>
      <c r="R1723" s="55"/>
      <c r="S1723" s="55"/>
      <c r="T1723" s="55"/>
      <c r="U1723" s="55"/>
      <c r="V1723" s="55"/>
      <c r="W1723" s="413"/>
      <c r="X1723" s="413"/>
      <c r="Y1723" s="413"/>
      <c r="Z1723" s="413"/>
      <c r="AA1723" s="413"/>
      <c r="AB1723" s="48"/>
      <c r="AC1723" s="48"/>
      <c r="AD1723" s="48"/>
      <c r="AE1723" s="48"/>
      <c r="AF1723" s="38" t="str">
        <f t="shared" si="130"/>
        <v/>
      </c>
      <c r="AL1723" s="71"/>
      <c r="AQ1723" s="113"/>
    </row>
    <row r="1724" spans="1:43" s="43" customFormat="1" outlineLevel="1" x14ac:dyDescent="0.3">
      <c r="A1724" s="391" t="str">
        <f>IF(E1724="","",VLOOKUP(E1724,Material!$A$3:$P$527,2,FALSE))</f>
        <v/>
      </c>
      <c r="B1724" s="392"/>
      <c r="C1724" s="392"/>
      <c r="D1724" s="392"/>
      <c r="E1724" s="393"/>
      <c r="F1724" s="393"/>
      <c r="G1724" s="394" t="str">
        <f>IF(E1724="","",VLOOKUP(E1724,Material!$A$3:$P$527,3,FALSE))</f>
        <v/>
      </c>
      <c r="H1724" s="394"/>
      <c r="I1724" s="417" t="str">
        <f>IF(E1724="","",VLOOKUP(E1724,Material!$A$3:$P$527,4,FALSE))</f>
        <v/>
      </c>
      <c r="J1724" s="417"/>
      <c r="K1724" s="417"/>
      <c r="L1724" s="417"/>
      <c r="M1724" s="417"/>
      <c r="N1724" s="417"/>
      <c r="O1724" s="417"/>
      <c r="P1724" s="417"/>
      <c r="Q1724" s="35"/>
      <c r="R1724" s="35"/>
      <c r="S1724" s="35"/>
      <c r="T1724" s="35"/>
      <c r="U1724" s="35"/>
      <c r="V1724" s="35"/>
      <c r="W1724" s="408"/>
      <c r="X1724" s="408"/>
      <c r="Y1724" s="408"/>
      <c r="Z1724" s="408"/>
      <c r="AA1724" s="408"/>
      <c r="AB1724" s="48"/>
      <c r="AC1724" s="48"/>
      <c r="AD1724" s="48"/>
      <c r="AE1724" s="48"/>
      <c r="AF1724" s="38" t="str">
        <f t="shared" si="130"/>
        <v/>
      </c>
      <c r="AL1724" s="71"/>
      <c r="AQ1724" s="113"/>
    </row>
    <row r="1725" spans="1:43" s="43" customFormat="1" outlineLevel="1" x14ac:dyDescent="0.3">
      <c r="A1725" s="391" t="str">
        <f>IF(E1725="","",VLOOKUP(E1725,Material!$A$3:$P$527,2,FALSE))</f>
        <v/>
      </c>
      <c r="B1725" s="392"/>
      <c r="C1725" s="392"/>
      <c r="D1725" s="392"/>
      <c r="E1725" s="393"/>
      <c r="F1725" s="393"/>
      <c r="G1725" s="394" t="str">
        <f>IF(E1725="","",VLOOKUP(E1725,Material!$A$3:$P$527,3,FALSE))</f>
        <v/>
      </c>
      <c r="H1725" s="394"/>
      <c r="I1725" s="417" t="str">
        <f>IF(E1725="","",VLOOKUP(E1725,Material!$A$3:$P$527,4,FALSE))</f>
        <v/>
      </c>
      <c r="J1725" s="417"/>
      <c r="K1725" s="417"/>
      <c r="L1725" s="417"/>
      <c r="M1725" s="417"/>
      <c r="N1725" s="417"/>
      <c r="O1725" s="417"/>
      <c r="P1725" s="417"/>
      <c r="Q1725" s="35"/>
      <c r="R1725" s="35"/>
      <c r="S1725" s="35"/>
      <c r="T1725" s="35"/>
      <c r="U1725" s="35"/>
      <c r="V1725" s="35"/>
      <c r="W1725" s="408"/>
      <c r="X1725" s="408"/>
      <c r="Y1725" s="408"/>
      <c r="Z1725" s="408"/>
      <c r="AA1725" s="408"/>
      <c r="AB1725" s="48"/>
      <c r="AC1725" s="48"/>
      <c r="AD1725" s="48"/>
      <c r="AE1725" s="48"/>
      <c r="AF1725" s="38" t="str">
        <f t="shared" si="130"/>
        <v/>
      </c>
      <c r="AL1725" s="71"/>
      <c r="AQ1725" s="113"/>
    </row>
    <row r="1726" spans="1:43" s="43" customFormat="1" outlineLevel="1" x14ac:dyDescent="0.3">
      <c r="A1726" s="391" t="str">
        <f>IF(E1726="","",VLOOKUP(E1726,Material!$A$3:$P$527,2,FALSE))</f>
        <v/>
      </c>
      <c r="B1726" s="392"/>
      <c r="C1726" s="392"/>
      <c r="D1726" s="392"/>
      <c r="E1726" s="393"/>
      <c r="F1726" s="393"/>
      <c r="G1726" s="394" t="str">
        <f>IF(E1726="","",VLOOKUP(E1726,Material!$A$3:$P$527,3,FALSE))</f>
        <v/>
      </c>
      <c r="H1726" s="394"/>
      <c r="I1726" s="417" t="str">
        <f>IF(E1726="","",VLOOKUP(E1726,Material!$A$3:$P$527,4,FALSE))</f>
        <v/>
      </c>
      <c r="J1726" s="417"/>
      <c r="K1726" s="417"/>
      <c r="L1726" s="417"/>
      <c r="M1726" s="417"/>
      <c r="N1726" s="417"/>
      <c r="O1726" s="417"/>
      <c r="P1726" s="417"/>
      <c r="Q1726" s="35"/>
      <c r="R1726" s="35"/>
      <c r="S1726" s="35"/>
      <c r="T1726" s="35"/>
      <c r="U1726" s="35"/>
      <c r="V1726" s="35"/>
      <c r="W1726" s="408"/>
      <c r="X1726" s="408"/>
      <c r="Y1726" s="408"/>
      <c r="Z1726" s="408"/>
      <c r="AA1726" s="408"/>
      <c r="AB1726" s="48"/>
      <c r="AC1726" s="48"/>
      <c r="AD1726" s="48"/>
      <c r="AE1726" s="48"/>
      <c r="AF1726" s="38" t="str">
        <f t="shared" si="130"/>
        <v/>
      </c>
      <c r="AL1726" s="71"/>
      <c r="AQ1726" s="113"/>
    </row>
    <row r="1727" spans="1:43" s="43" customFormat="1" outlineLevel="1" x14ac:dyDescent="0.3">
      <c r="A1727" s="391" t="str">
        <f>IF(E1727="","",VLOOKUP(E1727,Material!$A$3:$P$527,2,FALSE))</f>
        <v/>
      </c>
      <c r="B1727" s="392"/>
      <c r="C1727" s="392"/>
      <c r="D1727" s="392"/>
      <c r="E1727" s="393"/>
      <c r="F1727" s="393"/>
      <c r="G1727" s="394" t="str">
        <f>IF(E1727="","",VLOOKUP(E1727,Material!$A$3:$P$527,3,FALSE))</f>
        <v/>
      </c>
      <c r="H1727" s="394"/>
      <c r="I1727" s="417" t="str">
        <f>IF(E1727="","",VLOOKUP(E1727,Material!$A$3:$P$527,4,FALSE))</f>
        <v/>
      </c>
      <c r="J1727" s="417"/>
      <c r="K1727" s="417"/>
      <c r="L1727" s="417"/>
      <c r="M1727" s="417"/>
      <c r="N1727" s="417"/>
      <c r="O1727" s="417"/>
      <c r="P1727" s="417"/>
      <c r="Q1727" s="35"/>
      <c r="R1727" s="35"/>
      <c r="S1727" s="35"/>
      <c r="T1727" s="35"/>
      <c r="U1727" s="35"/>
      <c r="V1727" s="35"/>
      <c r="W1727" s="408"/>
      <c r="X1727" s="408"/>
      <c r="Y1727" s="408"/>
      <c r="Z1727" s="408"/>
      <c r="AA1727" s="408"/>
      <c r="AB1727" s="48"/>
      <c r="AC1727" s="48"/>
      <c r="AD1727" s="48"/>
      <c r="AE1727" s="48"/>
      <c r="AF1727" s="38" t="str">
        <f t="shared" si="130"/>
        <v/>
      </c>
      <c r="AL1727" s="71"/>
      <c r="AQ1727" s="113"/>
    </row>
    <row r="1728" spans="1:43" s="43" customFormat="1" outlineLevel="1" x14ac:dyDescent="0.3">
      <c r="A1728" s="391" t="str">
        <f>IF(E1728="","",VLOOKUP(E1728,Material!$A$3:$P$527,2,FALSE))</f>
        <v/>
      </c>
      <c r="B1728" s="392"/>
      <c r="C1728" s="392"/>
      <c r="D1728" s="392"/>
      <c r="E1728" s="393"/>
      <c r="F1728" s="393"/>
      <c r="G1728" s="394" t="str">
        <f>IF(E1728="","",VLOOKUP(E1728,Material!$A$3:$P$527,3,FALSE))</f>
        <v/>
      </c>
      <c r="H1728" s="394"/>
      <c r="I1728" s="417" t="str">
        <f>IF(E1728="","",VLOOKUP(E1728,Material!$A$3:$P$527,4,FALSE))</f>
        <v/>
      </c>
      <c r="J1728" s="417"/>
      <c r="K1728" s="417"/>
      <c r="L1728" s="417"/>
      <c r="M1728" s="417"/>
      <c r="N1728" s="417"/>
      <c r="O1728" s="417"/>
      <c r="P1728" s="417"/>
      <c r="Q1728" s="35"/>
      <c r="R1728" s="35"/>
      <c r="S1728" s="35"/>
      <c r="T1728" s="35"/>
      <c r="U1728" s="35"/>
      <c r="V1728" s="35"/>
      <c r="W1728" s="408"/>
      <c r="X1728" s="408"/>
      <c r="Y1728" s="408"/>
      <c r="Z1728" s="408"/>
      <c r="AA1728" s="408"/>
      <c r="AB1728" s="48"/>
      <c r="AC1728" s="48"/>
      <c r="AD1728" s="48"/>
      <c r="AE1728" s="48"/>
      <c r="AF1728" s="38" t="str">
        <f t="shared" si="130"/>
        <v/>
      </c>
      <c r="AL1728" s="71"/>
      <c r="AQ1728" s="113"/>
    </row>
    <row r="1729" spans="1:43" s="43" customFormat="1" outlineLevel="1" x14ac:dyDescent="0.3">
      <c r="A1729" s="391" t="str">
        <f>IF(E1729="","",VLOOKUP(E1729,Material!$A$3:$P$527,2,FALSE))</f>
        <v/>
      </c>
      <c r="B1729" s="392"/>
      <c r="C1729" s="392"/>
      <c r="D1729" s="392"/>
      <c r="E1729" s="393"/>
      <c r="F1729" s="393"/>
      <c r="G1729" s="394" t="str">
        <f>IF(E1729="","",VLOOKUP(E1729,Material!$A$3:$P$527,3,FALSE))</f>
        <v/>
      </c>
      <c r="H1729" s="394"/>
      <c r="I1729" s="417" t="str">
        <f>IF(E1729="","",VLOOKUP(E1729,Material!$A$3:$P$527,4,FALSE))</f>
        <v/>
      </c>
      <c r="J1729" s="417"/>
      <c r="K1729" s="417"/>
      <c r="L1729" s="417"/>
      <c r="M1729" s="417"/>
      <c r="N1729" s="417"/>
      <c r="O1729" s="417"/>
      <c r="P1729" s="417"/>
      <c r="Q1729" s="35"/>
      <c r="R1729" s="35"/>
      <c r="S1729" s="35"/>
      <c r="T1729" s="35"/>
      <c r="U1729" s="35"/>
      <c r="V1729" s="35"/>
      <c r="W1729" s="408"/>
      <c r="X1729" s="408"/>
      <c r="Y1729" s="408"/>
      <c r="Z1729" s="408"/>
      <c r="AA1729" s="408"/>
      <c r="AB1729" s="48"/>
      <c r="AC1729" s="48"/>
      <c r="AD1729" s="48"/>
      <c r="AE1729" s="48"/>
      <c r="AF1729" s="38" t="str">
        <f t="shared" si="130"/>
        <v/>
      </c>
      <c r="AL1729" s="71"/>
      <c r="AQ1729" s="113"/>
    </row>
    <row r="1730" spans="1:43" s="43" customFormat="1" outlineLevel="1" x14ac:dyDescent="0.3">
      <c r="A1730" s="391" t="str">
        <f>IF(E1730="","",VLOOKUP(E1730,Material!$A$3:$P$527,2,FALSE))</f>
        <v/>
      </c>
      <c r="B1730" s="392"/>
      <c r="C1730" s="392"/>
      <c r="D1730" s="392"/>
      <c r="E1730" s="393"/>
      <c r="F1730" s="393"/>
      <c r="G1730" s="394" t="str">
        <f>IF(E1730="","",VLOOKUP(E1730,Material!$A$3:$P$527,3,FALSE))</f>
        <v/>
      </c>
      <c r="H1730" s="394"/>
      <c r="I1730" s="417" t="str">
        <f>IF(E1730="","",VLOOKUP(E1730,Material!$A$3:$P$527,4,FALSE))</f>
        <v/>
      </c>
      <c r="J1730" s="417"/>
      <c r="K1730" s="417"/>
      <c r="L1730" s="417"/>
      <c r="M1730" s="417"/>
      <c r="N1730" s="417"/>
      <c r="O1730" s="417"/>
      <c r="P1730" s="417"/>
      <c r="Q1730" s="35"/>
      <c r="R1730" s="35"/>
      <c r="S1730" s="35"/>
      <c r="T1730" s="35"/>
      <c r="U1730" s="35"/>
      <c r="V1730" s="35"/>
      <c r="W1730" s="408"/>
      <c r="X1730" s="408"/>
      <c r="Y1730" s="408"/>
      <c r="Z1730" s="408"/>
      <c r="AA1730" s="408"/>
      <c r="AB1730" s="48"/>
      <c r="AC1730" s="48"/>
      <c r="AD1730" s="48"/>
      <c r="AE1730" s="48"/>
      <c r="AF1730" s="38" t="str">
        <f t="shared" si="130"/>
        <v/>
      </c>
      <c r="AL1730" s="71"/>
      <c r="AQ1730" s="113"/>
    </row>
    <row r="1731" spans="1:43" s="43" customFormat="1" outlineLevel="1" x14ac:dyDescent="0.3">
      <c r="A1731" s="398" t="s">
        <v>47</v>
      </c>
      <c r="B1731" s="399"/>
      <c r="C1731" s="399"/>
      <c r="D1731" s="399"/>
      <c r="E1731" s="399"/>
      <c r="F1731" s="399"/>
      <c r="G1731" s="399"/>
      <c r="H1731" s="399"/>
      <c r="I1731" s="399"/>
      <c r="J1731" s="399"/>
      <c r="K1731" s="399"/>
      <c r="L1731" s="399"/>
      <c r="M1731" s="399"/>
      <c r="N1731" s="399"/>
      <c r="O1731" s="399"/>
      <c r="P1731" s="399"/>
      <c r="Q1731" s="399"/>
      <c r="R1731" s="399"/>
      <c r="S1731" s="399"/>
      <c r="T1731" s="399"/>
      <c r="U1731" s="399"/>
      <c r="V1731" s="399"/>
      <c r="W1731" s="400">
        <f>TRUNC(SUM(AA1721:AF1730),2)</f>
        <v>0</v>
      </c>
      <c r="X1731" s="401"/>
      <c r="Y1731" s="401"/>
      <c r="Z1731" s="401"/>
      <c r="AA1731" s="401"/>
      <c r="AB1731" s="401"/>
      <c r="AC1731" s="401"/>
      <c r="AD1731" s="401"/>
      <c r="AE1731" s="401"/>
      <c r="AF1731" s="401"/>
      <c r="AL1731" s="71"/>
      <c r="AQ1731" s="113"/>
    </row>
    <row r="1732" spans="1:43" s="43" customFormat="1" outlineLevel="1" x14ac:dyDescent="0.3">
      <c r="A1732" s="25"/>
      <c r="B1732" s="26"/>
      <c r="C1732" s="26"/>
      <c r="D1732" s="27"/>
      <c r="E1732" s="28"/>
      <c r="F1732" s="28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  <c r="R1732" s="26"/>
      <c r="S1732" s="26"/>
      <c r="T1732" s="26"/>
      <c r="U1732" s="26"/>
      <c r="V1732" s="26"/>
      <c r="W1732" s="26"/>
      <c r="X1732" s="47"/>
      <c r="Y1732" s="47"/>
      <c r="Z1732" s="47"/>
      <c r="AA1732" s="47"/>
      <c r="AB1732" s="50"/>
      <c r="AC1732" s="50"/>
      <c r="AD1732" s="50"/>
      <c r="AE1732" s="50"/>
      <c r="AF1732" s="29"/>
      <c r="AL1732" s="71"/>
      <c r="AQ1732" s="113"/>
    </row>
    <row r="1733" spans="1:43" s="43" customFormat="1" outlineLevel="1" x14ac:dyDescent="0.3">
      <c r="A1733" s="409" t="s">
        <v>48</v>
      </c>
      <c r="B1733" s="409"/>
      <c r="C1733" s="409"/>
      <c r="D1733" s="409"/>
      <c r="E1733" s="410" t="s">
        <v>24</v>
      </c>
      <c r="F1733" s="410"/>
      <c r="G1733" s="410" t="s">
        <v>0</v>
      </c>
      <c r="H1733" s="410"/>
      <c r="I1733" s="410" t="s">
        <v>46</v>
      </c>
      <c r="J1733" s="410"/>
      <c r="K1733" s="410"/>
      <c r="L1733" s="410"/>
      <c r="M1733" s="410"/>
      <c r="N1733" s="410"/>
      <c r="O1733" s="410"/>
      <c r="P1733" s="410"/>
      <c r="Q1733" s="410" t="s">
        <v>30</v>
      </c>
      <c r="R1733" s="410"/>
      <c r="S1733" s="410"/>
      <c r="T1733" s="410"/>
      <c r="U1733" s="410"/>
      <c r="V1733" s="410"/>
      <c r="W1733" s="410"/>
      <c r="X1733" s="410"/>
      <c r="Y1733" s="410"/>
      <c r="Z1733" s="410"/>
      <c r="AA1733" s="410"/>
      <c r="AB1733" s="411" t="s">
        <v>46</v>
      </c>
      <c r="AC1733" s="411"/>
      <c r="AD1733" s="411"/>
      <c r="AE1733" s="411"/>
      <c r="AF1733" s="411"/>
      <c r="AL1733" s="71"/>
      <c r="AQ1733" s="113"/>
    </row>
    <row r="1734" spans="1:43" s="43" customFormat="1" outlineLevel="1" x14ac:dyDescent="0.3">
      <c r="A1734" s="391" t="str">
        <f>IF(E1734="","",VLOOKUP(E1734,Serviços!$A$3:$AA$849,2,FALSE))</f>
        <v/>
      </c>
      <c r="B1734" s="392"/>
      <c r="C1734" s="392"/>
      <c r="D1734" s="392"/>
      <c r="E1734" s="412"/>
      <c r="F1734" s="412"/>
      <c r="G1734" s="412" t="str">
        <f>IF(E1734="","",VLOOKUP(E1734,Serviços!#REF!,3,))</f>
        <v/>
      </c>
      <c r="H1734" s="412"/>
      <c r="I1734" s="418" t="str">
        <f>IF(E1734="","",VLOOKUP(E1734,Serviços!$A$3:$AA$849,4,FALSE))</f>
        <v/>
      </c>
      <c r="J1734" s="418"/>
      <c r="K1734" s="418"/>
      <c r="L1734" s="418"/>
      <c r="M1734" s="418"/>
      <c r="N1734" s="418"/>
      <c r="O1734" s="418"/>
      <c r="P1734" s="418"/>
      <c r="Q1734" s="55"/>
      <c r="R1734" s="55"/>
      <c r="S1734" s="55"/>
      <c r="T1734" s="55"/>
      <c r="U1734" s="55"/>
      <c r="V1734" s="55"/>
      <c r="W1734" s="413"/>
      <c r="X1734" s="413"/>
      <c r="Y1734" s="413"/>
      <c r="Z1734" s="413"/>
      <c r="AA1734" s="413"/>
      <c r="AB1734" s="48"/>
      <c r="AC1734" s="48"/>
      <c r="AD1734" s="48"/>
      <c r="AE1734" s="48"/>
      <c r="AF1734" s="38" t="str">
        <f t="shared" ref="AF1734:AF1739" si="131">IF(W1734="","",I1734*W1734)</f>
        <v/>
      </c>
      <c r="AL1734" s="71"/>
      <c r="AQ1734" s="113"/>
    </row>
    <row r="1735" spans="1:43" s="43" customFormat="1" outlineLevel="1" x14ac:dyDescent="0.3">
      <c r="A1735" s="391" t="str">
        <f>IF(E1735="","",VLOOKUP(E1735,Serviços!$A$3:$AA$849,2,FALSE))</f>
        <v/>
      </c>
      <c r="B1735" s="392"/>
      <c r="C1735" s="392"/>
      <c r="D1735" s="392"/>
      <c r="E1735" s="393"/>
      <c r="F1735" s="393"/>
      <c r="G1735" s="412" t="str">
        <f>IF(E1735="","",VLOOKUP(E1735,Serviços!#REF!,3,))</f>
        <v/>
      </c>
      <c r="H1735" s="412"/>
      <c r="I1735" s="407" t="str">
        <f>IF(E1735="","",VLOOKUP(E1735,Serviços!$A$3:$AA$849,4,FALSE))</f>
        <v/>
      </c>
      <c r="J1735" s="407"/>
      <c r="K1735" s="407"/>
      <c r="L1735" s="407"/>
      <c r="M1735" s="407"/>
      <c r="N1735" s="407"/>
      <c r="O1735" s="407"/>
      <c r="P1735" s="407"/>
      <c r="Q1735" s="35"/>
      <c r="R1735" s="35"/>
      <c r="S1735" s="35"/>
      <c r="T1735" s="35"/>
      <c r="U1735" s="35"/>
      <c r="V1735" s="35"/>
      <c r="W1735" s="408"/>
      <c r="X1735" s="408"/>
      <c r="Y1735" s="408"/>
      <c r="Z1735" s="408"/>
      <c r="AA1735" s="408"/>
      <c r="AB1735" s="48"/>
      <c r="AC1735" s="48"/>
      <c r="AD1735" s="48"/>
      <c r="AE1735" s="48"/>
      <c r="AF1735" s="38" t="str">
        <f t="shared" si="131"/>
        <v/>
      </c>
      <c r="AL1735" s="71"/>
      <c r="AQ1735" s="113"/>
    </row>
    <row r="1736" spans="1:43" s="43" customFormat="1" outlineLevel="1" x14ac:dyDescent="0.3">
      <c r="A1736" s="391" t="str">
        <f>IF(E1736="","",VLOOKUP(E1736,Serviços!$A$3:$AA$849,2,FALSE))</f>
        <v/>
      </c>
      <c r="B1736" s="392"/>
      <c r="C1736" s="392"/>
      <c r="D1736" s="392"/>
      <c r="E1736" s="393"/>
      <c r="F1736" s="393"/>
      <c r="G1736" s="412" t="str">
        <f>IF(E1736="","",VLOOKUP(E1736,Serviços!#REF!,3,))</f>
        <v/>
      </c>
      <c r="H1736" s="412"/>
      <c r="I1736" s="407" t="str">
        <f>IF(E1736="","",VLOOKUP(E1736,Serviços!$A$3:$AA$849,4,FALSE))</f>
        <v/>
      </c>
      <c r="J1736" s="407"/>
      <c r="K1736" s="407"/>
      <c r="L1736" s="407"/>
      <c r="M1736" s="407"/>
      <c r="N1736" s="407"/>
      <c r="O1736" s="407"/>
      <c r="P1736" s="407"/>
      <c r="Q1736" s="35"/>
      <c r="R1736" s="35"/>
      <c r="S1736" s="35"/>
      <c r="T1736" s="35"/>
      <c r="U1736" s="35"/>
      <c r="V1736" s="35"/>
      <c r="W1736" s="408"/>
      <c r="X1736" s="408"/>
      <c r="Y1736" s="408"/>
      <c r="Z1736" s="408"/>
      <c r="AA1736" s="408"/>
      <c r="AB1736" s="48"/>
      <c r="AC1736" s="48"/>
      <c r="AD1736" s="48"/>
      <c r="AE1736" s="48"/>
      <c r="AF1736" s="38" t="str">
        <f t="shared" si="131"/>
        <v/>
      </c>
      <c r="AL1736" s="71"/>
      <c r="AQ1736" s="113"/>
    </row>
    <row r="1737" spans="1:43" s="43" customFormat="1" outlineLevel="1" x14ac:dyDescent="0.3">
      <c r="A1737" s="391" t="str">
        <f>IF(E1737="","",VLOOKUP(E1737,Serviços!$A$3:$AA$849,2,FALSE))</f>
        <v/>
      </c>
      <c r="B1737" s="392"/>
      <c r="C1737" s="392"/>
      <c r="D1737" s="392"/>
      <c r="E1737" s="393"/>
      <c r="F1737" s="393"/>
      <c r="G1737" s="394" t="str">
        <f>IF(E1737="","",VLOOKUP(E1737,Serviços!A2168:AA3089,3,))</f>
        <v/>
      </c>
      <c r="H1737" s="394"/>
      <c r="I1737" s="407" t="str">
        <f>IF(E1737="","",VLOOKUP(E1737,Serviços!$A$3:$AA$849,4,FALSE))</f>
        <v/>
      </c>
      <c r="J1737" s="407"/>
      <c r="K1737" s="407"/>
      <c r="L1737" s="407"/>
      <c r="M1737" s="407"/>
      <c r="N1737" s="407"/>
      <c r="O1737" s="407"/>
      <c r="P1737" s="407"/>
      <c r="Q1737" s="35"/>
      <c r="R1737" s="35"/>
      <c r="S1737" s="35"/>
      <c r="T1737" s="35"/>
      <c r="U1737" s="35"/>
      <c r="V1737" s="35"/>
      <c r="W1737" s="408"/>
      <c r="X1737" s="408"/>
      <c r="Y1737" s="408"/>
      <c r="Z1737" s="408"/>
      <c r="AA1737" s="408"/>
      <c r="AB1737" s="48"/>
      <c r="AC1737" s="48"/>
      <c r="AD1737" s="48"/>
      <c r="AE1737" s="48"/>
      <c r="AF1737" s="38" t="str">
        <f t="shared" si="131"/>
        <v/>
      </c>
      <c r="AL1737" s="71"/>
      <c r="AQ1737" s="113"/>
    </row>
    <row r="1738" spans="1:43" s="43" customFormat="1" outlineLevel="1" x14ac:dyDescent="0.3">
      <c r="A1738" s="391" t="str">
        <f>IF(E1738="","",VLOOKUP(E1738,Serviços!$A$3:$AA$849,2,FALSE))</f>
        <v/>
      </c>
      <c r="B1738" s="392"/>
      <c r="C1738" s="392"/>
      <c r="D1738" s="392"/>
      <c r="E1738" s="393"/>
      <c r="F1738" s="393"/>
      <c r="G1738" s="394" t="str">
        <f>IF(E1738="","",VLOOKUP(E1738,Serviços!A2169:AA3090,3,))</f>
        <v/>
      </c>
      <c r="H1738" s="394"/>
      <c r="I1738" s="407" t="str">
        <f>IF(E1738="","",VLOOKUP(E1738,Serviços!$A$3:$AA$849,4,FALSE))</f>
        <v/>
      </c>
      <c r="J1738" s="407"/>
      <c r="K1738" s="407"/>
      <c r="L1738" s="407"/>
      <c r="M1738" s="407"/>
      <c r="N1738" s="407"/>
      <c r="O1738" s="407"/>
      <c r="P1738" s="407"/>
      <c r="Q1738" s="35"/>
      <c r="R1738" s="35"/>
      <c r="S1738" s="35"/>
      <c r="T1738" s="35"/>
      <c r="U1738" s="35"/>
      <c r="V1738" s="35"/>
      <c r="W1738" s="408"/>
      <c r="X1738" s="408"/>
      <c r="Y1738" s="408"/>
      <c r="Z1738" s="408"/>
      <c r="AA1738" s="408"/>
      <c r="AB1738" s="48"/>
      <c r="AC1738" s="48"/>
      <c r="AD1738" s="48"/>
      <c r="AE1738" s="48"/>
      <c r="AF1738" s="38" t="str">
        <f t="shared" si="131"/>
        <v/>
      </c>
      <c r="AL1738" s="71"/>
      <c r="AQ1738" s="113"/>
    </row>
    <row r="1739" spans="1:43" s="43" customFormat="1" outlineLevel="1" x14ac:dyDescent="0.3">
      <c r="A1739" s="391" t="str">
        <f>IF(E1739="","",VLOOKUP(E1739,Serviços!$A$3:$AA$849,2,FALSE))</f>
        <v/>
      </c>
      <c r="B1739" s="392"/>
      <c r="C1739" s="392"/>
      <c r="D1739" s="392"/>
      <c r="E1739" s="393"/>
      <c r="F1739" s="393"/>
      <c r="G1739" s="394" t="str">
        <f>IF(E1739="","",VLOOKUP(E1739,Serviços!A2170:AA3091,3,))</f>
        <v/>
      </c>
      <c r="H1739" s="394"/>
      <c r="I1739" s="407" t="str">
        <f>IF(E1739="","",VLOOKUP(E1739,Serviços!$A$3:$AA$849,4,FALSE))</f>
        <v/>
      </c>
      <c r="J1739" s="407"/>
      <c r="K1739" s="407"/>
      <c r="L1739" s="407"/>
      <c r="M1739" s="407"/>
      <c r="N1739" s="407"/>
      <c r="O1739" s="407"/>
      <c r="P1739" s="407"/>
      <c r="Q1739" s="35"/>
      <c r="R1739" s="35"/>
      <c r="S1739" s="35"/>
      <c r="T1739" s="35"/>
      <c r="U1739" s="35"/>
      <c r="V1739" s="35"/>
      <c r="W1739" s="408"/>
      <c r="X1739" s="408"/>
      <c r="Y1739" s="408"/>
      <c r="Z1739" s="408"/>
      <c r="AA1739" s="408"/>
      <c r="AB1739" s="48"/>
      <c r="AC1739" s="48"/>
      <c r="AD1739" s="48"/>
      <c r="AE1739" s="48"/>
      <c r="AF1739" s="38" t="str">
        <f t="shared" si="131"/>
        <v/>
      </c>
      <c r="AL1739" s="71"/>
      <c r="AQ1739" s="113"/>
    </row>
    <row r="1740" spans="1:43" s="43" customFormat="1" outlineLevel="1" x14ac:dyDescent="0.3">
      <c r="A1740" s="398" t="s">
        <v>49</v>
      </c>
      <c r="B1740" s="399"/>
      <c r="C1740" s="399"/>
      <c r="D1740" s="399"/>
      <c r="E1740" s="399"/>
      <c r="F1740" s="399"/>
      <c r="G1740" s="399"/>
      <c r="H1740" s="399"/>
      <c r="I1740" s="399"/>
      <c r="J1740" s="399"/>
      <c r="K1740" s="399"/>
      <c r="L1740" s="399"/>
      <c r="M1740" s="399"/>
      <c r="N1740" s="399"/>
      <c r="O1740" s="399"/>
      <c r="P1740" s="399"/>
      <c r="Q1740" s="399"/>
      <c r="R1740" s="399"/>
      <c r="S1740" s="399"/>
      <c r="T1740" s="399"/>
      <c r="U1740" s="399"/>
      <c r="V1740" s="399"/>
      <c r="W1740" s="400">
        <f>TRUNC(SUM(AA1734:AF1739),2)</f>
        <v>0</v>
      </c>
      <c r="X1740" s="401"/>
      <c r="Y1740" s="401"/>
      <c r="Z1740" s="401"/>
      <c r="AA1740" s="401"/>
      <c r="AB1740" s="401"/>
      <c r="AC1740" s="401"/>
      <c r="AD1740" s="401"/>
      <c r="AE1740" s="401"/>
      <c r="AF1740" s="401"/>
      <c r="AL1740" s="71"/>
      <c r="AQ1740" s="113"/>
    </row>
    <row r="1741" spans="1:43" s="43" customFormat="1" outlineLevel="1" x14ac:dyDescent="0.3">
      <c r="A1741" s="25"/>
      <c r="B1741" s="26"/>
      <c r="C1741" s="26"/>
      <c r="D1741" s="27"/>
      <c r="E1741" s="28"/>
      <c r="F1741" s="28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  <c r="R1741" s="26"/>
      <c r="S1741" s="26"/>
      <c r="T1741" s="26"/>
      <c r="U1741" s="26"/>
      <c r="V1741" s="26"/>
      <c r="W1741" s="26"/>
      <c r="X1741" s="47"/>
      <c r="Y1741" s="47"/>
      <c r="Z1741" s="47"/>
      <c r="AA1741" s="47"/>
      <c r="AB1741" s="50"/>
      <c r="AC1741" s="50"/>
      <c r="AD1741" s="50"/>
      <c r="AE1741" s="50"/>
      <c r="AF1741" s="29"/>
      <c r="AL1741" s="71"/>
      <c r="AQ1741" s="113"/>
    </row>
    <row r="1742" spans="1:43" s="43" customFormat="1" outlineLevel="1" x14ac:dyDescent="0.3">
      <c r="A1742" s="409" t="s">
        <v>50</v>
      </c>
      <c r="B1742" s="409"/>
      <c r="C1742" s="409"/>
      <c r="D1742" s="409"/>
      <c r="E1742" s="410" t="s">
        <v>24</v>
      </c>
      <c r="F1742" s="410"/>
      <c r="G1742" s="410" t="s">
        <v>0</v>
      </c>
      <c r="H1742" s="410"/>
      <c r="I1742" s="410"/>
      <c r="J1742" s="410" t="s">
        <v>51</v>
      </c>
      <c r="K1742" s="410"/>
      <c r="L1742" s="410"/>
      <c r="M1742" s="410"/>
      <c r="N1742" s="410"/>
      <c r="O1742" s="410"/>
      <c r="P1742" s="410"/>
      <c r="Q1742" s="410"/>
      <c r="R1742" s="410" t="s">
        <v>19</v>
      </c>
      <c r="S1742" s="410"/>
      <c r="T1742" s="410"/>
      <c r="U1742" s="410"/>
      <c r="V1742" s="410"/>
      <c r="W1742" s="410"/>
      <c r="X1742" s="410"/>
      <c r="Y1742" s="410"/>
      <c r="Z1742" s="410"/>
      <c r="AA1742" s="410"/>
      <c r="AB1742" s="410"/>
      <c r="AC1742" s="411" t="s">
        <v>30</v>
      </c>
      <c r="AD1742" s="411"/>
      <c r="AE1742" s="411"/>
      <c r="AF1742" s="39" t="s">
        <v>52</v>
      </c>
      <c r="AL1742" s="71"/>
      <c r="AQ1742" s="113"/>
    </row>
    <row r="1743" spans="1:43" s="43" customFormat="1" outlineLevel="1" x14ac:dyDescent="0.3">
      <c r="A1743" s="391" t="str">
        <f>IF(E1743="","",VLOOKUP(E1743,Transporte!$A$3:$D$281,2,FALSE))</f>
        <v/>
      </c>
      <c r="B1743" s="392"/>
      <c r="C1743" s="392"/>
      <c r="D1743" s="392"/>
      <c r="E1743" s="412"/>
      <c r="F1743" s="412"/>
      <c r="G1743" s="412" t="str">
        <f>IF(E1743="","",VLOOKUP(E1743,Transporte!$A$3:$D$281,3,FALSE))</f>
        <v/>
      </c>
      <c r="H1743" s="412"/>
      <c r="I1743" s="412"/>
      <c r="J1743" s="56"/>
      <c r="K1743" s="56"/>
      <c r="L1743" s="56"/>
      <c r="M1743" s="413"/>
      <c r="N1743" s="413"/>
      <c r="O1743" s="413"/>
      <c r="P1743" s="413"/>
      <c r="Q1743" s="413"/>
      <c r="R1743" s="57"/>
      <c r="S1743" s="57"/>
      <c r="T1743" s="57"/>
      <c r="U1743" s="57"/>
      <c r="V1743" s="57"/>
      <c r="W1743" s="57"/>
      <c r="X1743" s="414" t="str">
        <f>IF(E1743="","",VLOOKUP(E1743,Transporte!$A$3:$D$281,4,FALSE))</f>
        <v/>
      </c>
      <c r="Y1743" s="414"/>
      <c r="Z1743" s="414"/>
      <c r="AA1743" s="414"/>
      <c r="AB1743" s="414"/>
      <c r="AC1743" s="414"/>
      <c r="AD1743" s="414"/>
      <c r="AE1743" s="414"/>
      <c r="AF1743" s="38" t="str">
        <f>IF(M1743="","",M1743*X1743*AC1743)</f>
        <v/>
      </c>
      <c r="AL1743" s="71"/>
      <c r="AQ1743" s="113"/>
    </row>
    <row r="1744" spans="1:43" s="43" customFormat="1" outlineLevel="1" x14ac:dyDescent="0.3">
      <c r="A1744" s="391" t="str">
        <f>IF(E1744="","",VLOOKUP(E1744,Transporte!$A$3:$D$281,2,FALSE))</f>
        <v/>
      </c>
      <c r="B1744" s="392"/>
      <c r="C1744" s="392"/>
      <c r="D1744" s="392"/>
      <c r="E1744" s="393"/>
      <c r="F1744" s="393"/>
      <c r="G1744" s="394" t="str">
        <f>IF(E1744="","",VLOOKUP(E1744,Transporte!$A$3:$D$281,3,FALSE))</f>
        <v/>
      </c>
      <c r="H1744" s="394"/>
      <c r="I1744" s="394"/>
      <c r="J1744" s="40"/>
      <c r="K1744" s="40"/>
      <c r="L1744" s="40"/>
      <c r="M1744" s="395"/>
      <c r="N1744" s="395"/>
      <c r="O1744" s="395"/>
      <c r="P1744" s="395"/>
      <c r="Q1744" s="395"/>
      <c r="R1744" s="35"/>
      <c r="S1744" s="35"/>
      <c r="T1744" s="35"/>
      <c r="U1744" s="35"/>
      <c r="V1744" s="35"/>
      <c r="W1744" s="35"/>
      <c r="X1744" s="396" t="str">
        <f>IF(E1744="","",VLOOKUP(E1744,Transporte!$A$3:$D$281,4,FALSE))</f>
        <v/>
      </c>
      <c r="Y1744" s="396"/>
      <c r="Z1744" s="396"/>
      <c r="AA1744" s="396"/>
      <c r="AB1744" s="396"/>
      <c r="AC1744" s="397"/>
      <c r="AD1744" s="397"/>
      <c r="AE1744" s="397"/>
      <c r="AF1744" s="38" t="str">
        <f>IF(M1744="","",M1744*X1744*AC1744)</f>
        <v/>
      </c>
      <c r="AL1744" s="71"/>
      <c r="AQ1744" s="113"/>
    </row>
    <row r="1745" spans="1:48" s="43" customFormat="1" outlineLevel="1" x14ac:dyDescent="0.3">
      <c r="A1745" s="391" t="str">
        <f>IF(E1745="","",VLOOKUP(E1745,Transporte!$A$3:$D$281,2,FALSE))</f>
        <v/>
      </c>
      <c r="B1745" s="392"/>
      <c r="C1745" s="392"/>
      <c r="D1745" s="392"/>
      <c r="E1745" s="393"/>
      <c r="F1745" s="393"/>
      <c r="G1745" s="394" t="str">
        <f>IF(E1745="","",VLOOKUP(E1745,Transporte!$A$3:$D$281,3,FALSE))</f>
        <v/>
      </c>
      <c r="H1745" s="394"/>
      <c r="I1745" s="394"/>
      <c r="J1745" s="40"/>
      <c r="K1745" s="40"/>
      <c r="L1745" s="40"/>
      <c r="M1745" s="395"/>
      <c r="N1745" s="395"/>
      <c r="O1745" s="395"/>
      <c r="P1745" s="395"/>
      <c r="Q1745" s="395"/>
      <c r="R1745" s="35"/>
      <c r="S1745" s="35"/>
      <c r="T1745" s="35"/>
      <c r="U1745" s="35"/>
      <c r="V1745" s="35"/>
      <c r="W1745" s="35"/>
      <c r="X1745" s="396" t="str">
        <f>IF(E1745="","",VLOOKUP(E1745,Transporte!$A$3:$D$281,4,FALSE))</f>
        <v/>
      </c>
      <c r="Y1745" s="396"/>
      <c r="Z1745" s="396"/>
      <c r="AA1745" s="396"/>
      <c r="AB1745" s="396"/>
      <c r="AC1745" s="397"/>
      <c r="AD1745" s="397"/>
      <c r="AE1745" s="397"/>
      <c r="AF1745" s="38" t="str">
        <f>IF(M1745="","",M1745*X1745*AC1745)</f>
        <v/>
      </c>
      <c r="AL1745" s="71"/>
      <c r="AQ1745" s="113"/>
    </row>
    <row r="1746" spans="1:48" s="43" customFormat="1" outlineLevel="1" x14ac:dyDescent="0.3">
      <c r="A1746" s="391" t="str">
        <f>IF(E1746="","",VLOOKUP(E1746,Transporte!$A$3:$D$281,2,FALSE))</f>
        <v/>
      </c>
      <c r="B1746" s="392"/>
      <c r="C1746" s="392"/>
      <c r="D1746" s="392"/>
      <c r="E1746" s="393"/>
      <c r="F1746" s="393"/>
      <c r="G1746" s="394" t="str">
        <f>IF(E1746="","",VLOOKUP(E1746,Transporte!$A$3:$D$281,3,FALSE))</f>
        <v/>
      </c>
      <c r="H1746" s="394"/>
      <c r="I1746" s="394"/>
      <c r="J1746" s="40"/>
      <c r="K1746" s="40"/>
      <c r="L1746" s="40"/>
      <c r="M1746" s="395"/>
      <c r="N1746" s="395"/>
      <c r="O1746" s="395"/>
      <c r="P1746" s="395"/>
      <c r="Q1746" s="395"/>
      <c r="R1746" s="35"/>
      <c r="S1746" s="35"/>
      <c r="T1746" s="35"/>
      <c r="U1746" s="35"/>
      <c r="V1746" s="35"/>
      <c r="W1746" s="35"/>
      <c r="X1746" s="396" t="str">
        <f>IF(E1746="","",VLOOKUP(E1746,Transporte!$A$3:$D$281,4,FALSE))</f>
        <v/>
      </c>
      <c r="Y1746" s="396"/>
      <c r="Z1746" s="396"/>
      <c r="AA1746" s="396"/>
      <c r="AB1746" s="396"/>
      <c r="AC1746" s="397"/>
      <c r="AD1746" s="397"/>
      <c r="AE1746" s="397"/>
      <c r="AF1746" s="38" t="str">
        <f>IF(M1746="","",M1746*X1746*AC1746)</f>
        <v/>
      </c>
      <c r="AL1746" s="71"/>
      <c r="AQ1746" s="113"/>
    </row>
    <row r="1747" spans="1:48" s="43" customFormat="1" outlineLevel="1" x14ac:dyDescent="0.3">
      <c r="A1747" s="391" t="str">
        <f>IF(E1747="","",VLOOKUP(E1747,Transporte!$A$3:$D$281,2,FALSE))</f>
        <v/>
      </c>
      <c r="B1747" s="392"/>
      <c r="C1747" s="392"/>
      <c r="D1747" s="392"/>
      <c r="E1747" s="393"/>
      <c r="F1747" s="393"/>
      <c r="G1747" s="394" t="str">
        <f>IF(E1747="","",VLOOKUP(E1747,Transporte!$A$3:$D$281,3,FALSE))</f>
        <v/>
      </c>
      <c r="H1747" s="394"/>
      <c r="I1747" s="394"/>
      <c r="J1747" s="40"/>
      <c r="K1747" s="40"/>
      <c r="L1747" s="40"/>
      <c r="M1747" s="395"/>
      <c r="N1747" s="395"/>
      <c r="O1747" s="395"/>
      <c r="P1747" s="395"/>
      <c r="Q1747" s="395"/>
      <c r="R1747" s="35"/>
      <c r="S1747" s="35"/>
      <c r="T1747" s="35"/>
      <c r="U1747" s="35"/>
      <c r="V1747" s="35"/>
      <c r="W1747" s="35"/>
      <c r="X1747" s="396" t="str">
        <f>IF(E1747="","",VLOOKUP(E1747,Transporte!$A$3:$D$281,4,f))</f>
        <v/>
      </c>
      <c r="Y1747" s="396"/>
      <c r="Z1747" s="396"/>
      <c r="AA1747" s="396"/>
      <c r="AB1747" s="396"/>
      <c r="AC1747" s="397"/>
      <c r="AD1747" s="397"/>
      <c r="AE1747" s="397"/>
      <c r="AF1747" s="38" t="str">
        <f>IF(M1747="","",M1747*X1747*AC1747)</f>
        <v/>
      </c>
      <c r="AL1747" s="71"/>
      <c r="AQ1747" s="113"/>
    </row>
    <row r="1748" spans="1:48" s="43" customFormat="1" outlineLevel="1" x14ac:dyDescent="0.3">
      <c r="A1748" s="398" t="s">
        <v>53</v>
      </c>
      <c r="B1748" s="399"/>
      <c r="C1748" s="399"/>
      <c r="D1748" s="399"/>
      <c r="E1748" s="399"/>
      <c r="F1748" s="399"/>
      <c r="G1748" s="399"/>
      <c r="H1748" s="399"/>
      <c r="I1748" s="399"/>
      <c r="J1748" s="399"/>
      <c r="K1748" s="399"/>
      <c r="L1748" s="399"/>
      <c r="M1748" s="399"/>
      <c r="N1748" s="399"/>
      <c r="O1748" s="399"/>
      <c r="P1748" s="399"/>
      <c r="Q1748" s="399"/>
      <c r="R1748" s="399"/>
      <c r="S1748" s="399"/>
      <c r="T1748" s="399"/>
      <c r="U1748" s="399"/>
      <c r="V1748" s="399"/>
      <c r="W1748" s="400">
        <f>TRUNC(SUM(AA1743:AF1747),2)</f>
        <v>0</v>
      </c>
      <c r="X1748" s="401"/>
      <c r="Y1748" s="401"/>
      <c r="Z1748" s="401"/>
      <c r="AA1748" s="401"/>
      <c r="AB1748" s="401"/>
      <c r="AC1748" s="401"/>
      <c r="AD1748" s="401"/>
      <c r="AE1748" s="401"/>
      <c r="AF1748" s="401"/>
      <c r="AL1748" s="71"/>
      <c r="AQ1748" s="113"/>
    </row>
    <row r="1749" spans="1:48" s="43" customFormat="1" outlineLevel="1" x14ac:dyDescent="0.3">
      <c r="A1749" s="25"/>
      <c r="B1749" s="26"/>
      <c r="C1749" s="26"/>
      <c r="D1749" s="27"/>
      <c r="E1749" s="28"/>
      <c r="F1749" s="28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47"/>
      <c r="Y1749" s="47"/>
      <c r="Z1749" s="47"/>
      <c r="AA1749" s="47"/>
      <c r="AB1749" s="50"/>
      <c r="AC1749" s="50"/>
      <c r="AD1749" s="50"/>
      <c r="AE1749" s="50"/>
      <c r="AF1749" s="29"/>
      <c r="AL1749" s="71"/>
      <c r="AQ1749" s="113"/>
    </row>
    <row r="1750" spans="1:48" s="43" customFormat="1" x14ac:dyDescent="0.3">
      <c r="A1750" s="402" t="s">
        <v>54</v>
      </c>
      <c r="B1750" s="403"/>
      <c r="C1750" s="403"/>
      <c r="D1750" s="403"/>
      <c r="E1750" s="403"/>
      <c r="F1750" s="403"/>
      <c r="G1750" s="403"/>
      <c r="H1750" s="403"/>
      <c r="I1750" s="403"/>
      <c r="J1750" s="403"/>
      <c r="K1750" s="403"/>
      <c r="L1750" s="403"/>
      <c r="M1750" s="403"/>
      <c r="N1750" s="403"/>
      <c r="O1750" s="403"/>
      <c r="P1750" s="403"/>
      <c r="Q1750" s="403"/>
      <c r="R1750" s="403"/>
      <c r="S1750" s="403"/>
      <c r="T1750" s="403"/>
      <c r="U1750" s="403"/>
      <c r="V1750" s="403"/>
      <c r="W1750" s="404"/>
      <c r="X1750" s="405">
        <f>SUM(N1718,W1731,W1740,W1748)</f>
        <v>0.89</v>
      </c>
      <c r="Y1750" s="405"/>
      <c r="Z1750" s="405"/>
      <c r="AA1750" s="405"/>
      <c r="AB1750" s="405"/>
      <c r="AC1750" s="405"/>
      <c r="AD1750" s="405"/>
      <c r="AE1750" s="405"/>
      <c r="AF1750" s="405"/>
      <c r="AH1750" s="54">
        <v>250</v>
      </c>
      <c r="AL1750" s="71">
        <f>AH1750/AJ1684*AI1684</f>
        <v>250</v>
      </c>
      <c r="AM1750" s="69">
        <f>AL1750-AH1750</f>
        <v>0</v>
      </c>
      <c r="AN1750" s="70">
        <f>AM1750/AH1750</f>
        <v>0</v>
      </c>
      <c r="AP1750" s="74"/>
      <c r="AQ1750" s="113"/>
      <c r="AR1750" s="54">
        <v>1</v>
      </c>
      <c r="AT1750" s="43">
        <f>(((AR1750*$AV$2)-AR1750))*-1</f>
        <v>1</v>
      </c>
      <c r="AU1750" s="43">
        <f>(AR1750*$AV$2)+AR1750</f>
        <v>1</v>
      </c>
      <c r="AV1750" s="121">
        <f>(AH1750*$AW$2/AR1750)-$AW$2</f>
        <v>249</v>
      </c>
    </row>
    <row r="1751" spans="1:48" s="43" customFormat="1" x14ac:dyDescent="0.3">
      <c r="A1751" s="402" t="s">
        <v>55</v>
      </c>
      <c r="B1751" s="403"/>
      <c r="C1751" s="403"/>
      <c r="D1751" s="403"/>
      <c r="E1751" s="403"/>
      <c r="F1751" s="403"/>
      <c r="G1751" s="403"/>
      <c r="H1751" s="403"/>
      <c r="I1751" s="403"/>
      <c r="J1751" s="403"/>
      <c r="K1751" s="403"/>
      <c r="L1751" s="403"/>
      <c r="M1751" s="403"/>
      <c r="N1751" s="403"/>
      <c r="O1751" s="403"/>
      <c r="P1751" s="403"/>
      <c r="Q1751" s="403"/>
      <c r="R1751" s="403"/>
      <c r="S1751" s="403"/>
      <c r="T1751" s="404"/>
      <c r="U1751" s="406">
        <f>$U$69</f>
        <v>13.350000000000001</v>
      </c>
      <c r="V1751" s="406"/>
      <c r="W1751" s="406"/>
      <c r="X1751" s="405">
        <f>TRUNC(X1750*U1751/100,2)</f>
        <v>0.11</v>
      </c>
      <c r="Y1751" s="405"/>
      <c r="Z1751" s="405"/>
      <c r="AA1751" s="405"/>
      <c r="AB1751" s="405"/>
      <c r="AC1751" s="405"/>
      <c r="AD1751" s="405"/>
      <c r="AE1751" s="405"/>
      <c r="AF1751" s="405"/>
      <c r="AH1751" s="41"/>
      <c r="AJ1751" s="45"/>
      <c r="AL1751" s="71"/>
      <c r="AQ1751" s="113"/>
      <c r="AR1751" s="41"/>
    </row>
    <row r="1752" spans="1:48" s="43" customFormat="1" x14ac:dyDescent="0.3">
      <c r="A1752" s="402" t="s">
        <v>56</v>
      </c>
      <c r="B1752" s="403"/>
      <c r="C1752" s="403"/>
      <c r="D1752" s="403"/>
      <c r="E1752" s="403"/>
      <c r="F1752" s="403"/>
      <c r="G1752" s="403"/>
      <c r="H1752" s="403"/>
      <c r="I1752" s="403"/>
      <c r="J1752" s="403"/>
      <c r="K1752" s="403"/>
      <c r="L1752" s="403"/>
      <c r="M1752" s="403"/>
      <c r="N1752" s="403"/>
      <c r="O1752" s="403"/>
      <c r="P1752" s="403"/>
      <c r="Q1752" s="403"/>
      <c r="R1752" s="403"/>
      <c r="S1752" s="403"/>
      <c r="T1752" s="403"/>
      <c r="U1752" s="403"/>
      <c r="V1752" s="403"/>
      <c r="W1752" s="404"/>
      <c r="X1752" s="405">
        <f>SUM(X1750:AF1751)</f>
        <v>1</v>
      </c>
      <c r="Y1752" s="405"/>
      <c r="Z1752" s="405"/>
      <c r="AA1752" s="405"/>
      <c r="AB1752" s="405"/>
      <c r="AC1752" s="405"/>
      <c r="AD1752" s="405"/>
      <c r="AE1752" s="405"/>
      <c r="AF1752" s="405"/>
      <c r="AH1752" s="41"/>
      <c r="AI1752" s="43">
        <f>AJ1684</f>
        <v>1</v>
      </c>
      <c r="AJ1752" s="44">
        <f>AI1752-X1752</f>
        <v>0</v>
      </c>
      <c r="AL1752" s="71"/>
      <c r="AQ1752" s="113"/>
      <c r="AR1752" s="41"/>
    </row>
    <row r="1753" spans="1:48" s="43" customFormat="1" x14ac:dyDescent="0.3">
      <c r="A1753" s="21" t="s">
        <v>20</v>
      </c>
      <c r="B1753" s="62"/>
      <c r="C1753" s="62"/>
      <c r="D1753" s="22"/>
      <c r="E1753" s="23"/>
      <c r="F1753" s="23"/>
      <c r="G1753" s="62"/>
      <c r="H1753" s="62"/>
      <c r="I1753" s="62"/>
      <c r="J1753" s="62"/>
      <c r="K1753" s="62"/>
      <c r="L1753" s="62"/>
      <c r="M1753" s="62"/>
      <c r="N1753" s="62"/>
      <c r="O1753" s="62"/>
      <c r="P1753" s="62"/>
      <c r="Q1753" s="62"/>
      <c r="R1753" s="62"/>
      <c r="S1753" s="62"/>
      <c r="T1753" s="62"/>
      <c r="U1753" s="62"/>
      <c r="V1753" s="62"/>
      <c r="W1753" s="62"/>
      <c r="X1753" s="46"/>
      <c r="Y1753" s="46"/>
      <c r="Z1753" s="46"/>
      <c r="AA1753" s="46"/>
      <c r="AB1753" s="61"/>
      <c r="AC1753" s="61"/>
      <c r="AD1753" s="61"/>
      <c r="AE1753" s="61"/>
      <c r="AF1753" s="24"/>
      <c r="AL1753" s="71"/>
      <c r="AQ1753" s="113"/>
    </row>
    <row r="1754" spans="1:48" s="43" customFormat="1" ht="33.75" customHeight="1" x14ac:dyDescent="0.3">
      <c r="A1754" s="25" t="s">
        <v>21</v>
      </c>
      <c r="B1754" s="442">
        <v>40500</v>
      </c>
      <c r="C1754" s="442"/>
      <c r="D1754" s="443" t="str">
        <f>VLOOKUP(B1754,Serviços!A:E,2,FALSE)</f>
        <v>FORNECIMENTO DE EMULSÃO RL-1C</v>
      </c>
      <c r="E1754" s="443"/>
      <c r="F1754" s="443"/>
      <c r="G1754" s="443"/>
      <c r="H1754" s="443"/>
      <c r="I1754" s="443"/>
      <c r="J1754" s="443"/>
      <c r="K1754" s="443"/>
      <c r="L1754" s="443"/>
      <c r="M1754" s="443"/>
      <c r="N1754" s="443"/>
      <c r="O1754" s="443"/>
      <c r="P1754" s="443"/>
      <c r="Q1754" s="443"/>
      <c r="R1754" s="443"/>
      <c r="S1754" s="443"/>
      <c r="T1754" s="443"/>
      <c r="U1754" s="443"/>
      <c r="V1754" s="443"/>
      <c r="W1754" s="443"/>
      <c r="X1754" s="443"/>
      <c r="Y1754" s="443"/>
      <c r="Z1754" s="443"/>
      <c r="AA1754" s="443"/>
      <c r="AB1754" s="443"/>
      <c r="AC1754" s="429" t="s">
        <v>22</v>
      </c>
      <c r="AD1754" s="429"/>
      <c r="AE1754" s="429"/>
      <c r="AF1754" s="53" t="str">
        <f>VLOOKUP(B1754,Serviços!A:E,3,FALSE)</f>
        <v xml:space="preserve">T     </v>
      </c>
      <c r="AI1754" s="44">
        <f>X1822</f>
        <v>3404.18</v>
      </c>
      <c r="AJ1754" s="43">
        <f>VLOOKUP(B1754,Orçamento!$A:$D,4,FALSE)</f>
        <v>3404.01</v>
      </c>
      <c r="AK1754" s="44">
        <f>AI1754-AJ1754</f>
        <v>0.16999999999961801</v>
      </c>
      <c r="AL1754" s="71"/>
      <c r="AP1754" s="74">
        <f>X1820</f>
        <v>3063.25</v>
      </c>
      <c r="AQ1754" s="113" t="s">
        <v>836</v>
      </c>
    </row>
    <row r="1755" spans="1:48" s="43" customFormat="1" outlineLevel="1" x14ac:dyDescent="0.3">
      <c r="A1755" s="25"/>
      <c r="B1755" s="26"/>
      <c r="C1755" s="26"/>
      <c r="D1755" s="27"/>
      <c r="E1755" s="28"/>
      <c r="F1755" s="28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  <c r="R1755" s="26"/>
      <c r="S1755" s="26"/>
      <c r="T1755" s="26"/>
      <c r="U1755" s="26"/>
      <c r="V1755" s="26"/>
      <c r="W1755" s="26"/>
      <c r="X1755" s="47"/>
      <c r="Y1755" s="47"/>
      <c r="Z1755" s="47"/>
      <c r="AA1755" s="47"/>
      <c r="AB1755" s="50"/>
      <c r="AC1755" s="50"/>
      <c r="AD1755" s="50"/>
      <c r="AE1755" s="50"/>
      <c r="AF1755" s="29"/>
      <c r="AL1755" s="71"/>
      <c r="AQ1755" s="113"/>
    </row>
    <row r="1756" spans="1:48" s="43" customFormat="1" outlineLevel="1" x14ac:dyDescent="0.3">
      <c r="A1756" s="409" t="s">
        <v>23</v>
      </c>
      <c r="B1756" s="409"/>
      <c r="C1756" s="409"/>
      <c r="D1756" s="409"/>
      <c r="E1756" s="410" t="s">
        <v>24</v>
      </c>
      <c r="F1756" s="410"/>
      <c r="G1756" s="58" t="s">
        <v>25</v>
      </c>
      <c r="H1756" s="410" t="s">
        <v>26</v>
      </c>
      <c r="I1756" s="410"/>
      <c r="J1756" s="410"/>
      <c r="K1756" s="410"/>
      <c r="L1756" s="410" t="s">
        <v>27</v>
      </c>
      <c r="M1756" s="410"/>
      <c r="N1756" s="410" t="s">
        <v>28</v>
      </c>
      <c r="O1756" s="410"/>
      <c r="P1756" s="410"/>
      <c r="Q1756" s="410"/>
      <c r="R1756" s="410"/>
      <c r="S1756" s="410"/>
      <c r="T1756" s="410"/>
      <c r="U1756" s="410"/>
      <c r="V1756" s="410" t="s">
        <v>29</v>
      </c>
      <c r="W1756" s="410"/>
      <c r="X1756" s="410"/>
      <c r="Y1756" s="410"/>
      <c r="Z1756" s="410"/>
      <c r="AA1756" s="411" t="s">
        <v>30</v>
      </c>
      <c r="AB1756" s="411"/>
      <c r="AC1756" s="411"/>
      <c r="AD1756" s="411"/>
      <c r="AE1756" s="411" t="s">
        <v>31</v>
      </c>
      <c r="AF1756" s="411"/>
      <c r="AL1756" s="71"/>
      <c r="AQ1756" s="113"/>
    </row>
    <row r="1757" spans="1:48" s="43" customFormat="1" ht="34.5" customHeight="1" outlineLevel="1" x14ac:dyDescent="0.3">
      <c r="A1757" s="439" t="str">
        <f>IF(E1757=0,"",VLOOKUP(E1757,Equipamentos!$A$3:$V$145,2,FALSE))</f>
        <v/>
      </c>
      <c r="B1757" s="440"/>
      <c r="C1757" s="440"/>
      <c r="D1757" s="440"/>
      <c r="E1757" s="441"/>
      <c r="F1757" s="441"/>
      <c r="G1757" s="59"/>
      <c r="H1757" s="413"/>
      <c r="I1757" s="413"/>
      <c r="J1757" s="413"/>
      <c r="K1757" s="413"/>
      <c r="L1757" s="408" t="str">
        <f t="shared" ref="L1757:L1765" si="132">IF(H1757&gt;0,1-H1757,"")</f>
        <v/>
      </c>
      <c r="M1757" s="408"/>
      <c r="N1757" s="438" t="str">
        <f>IF(E1757="","",VLOOKUP(E1757,Equipamentos!$A$3:$V$64,3,FALSE))</f>
        <v/>
      </c>
      <c r="O1757" s="438"/>
      <c r="P1757" s="438"/>
      <c r="Q1757" s="438"/>
      <c r="R1757" s="438"/>
      <c r="S1757" s="438"/>
      <c r="T1757" s="438"/>
      <c r="U1757" s="438"/>
      <c r="V1757" s="30"/>
      <c r="W1757" s="438" t="str">
        <f>IF(E1757="","",VLOOKUP(E1757,Equipamentos!$A$3:$V$64,4,FALSE))</f>
        <v/>
      </c>
      <c r="X1757" s="438"/>
      <c r="Y1757" s="438"/>
      <c r="Z1757" s="438"/>
      <c r="AA1757" s="414"/>
      <c r="AB1757" s="414"/>
      <c r="AC1757" s="414"/>
      <c r="AD1757" s="414"/>
      <c r="AE1757" s="429" t="str">
        <f>IF(AA1757="","",((H1757*N1757)+(L1757*W1757))*AA1757)</f>
        <v/>
      </c>
      <c r="AF1757" s="430"/>
      <c r="AL1757" s="71"/>
      <c r="AQ1757" s="113"/>
    </row>
    <row r="1758" spans="1:48" s="43" customFormat="1" outlineLevel="1" x14ac:dyDescent="0.3">
      <c r="A1758" s="415" t="str">
        <f>IF(E1758=0,"",VLOOKUP(E1758,Equipamentos!$A$3:$V$145,2,FALSE))</f>
        <v/>
      </c>
      <c r="B1758" s="416"/>
      <c r="C1758" s="416"/>
      <c r="D1758" s="416"/>
      <c r="E1758" s="434"/>
      <c r="F1758" s="434"/>
      <c r="G1758" s="28"/>
      <c r="H1758" s="408"/>
      <c r="I1758" s="408"/>
      <c r="J1758" s="408"/>
      <c r="K1758" s="408"/>
      <c r="L1758" s="408" t="str">
        <f t="shared" si="132"/>
        <v/>
      </c>
      <c r="M1758" s="408"/>
      <c r="N1758" s="438" t="str">
        <f>IF(E1758="","",VLOOKUP(E1758,Equipamentos!$A$3:$V$64,3,FALSE))</f>
        <v/>
      </c>
      <c r="O1758" s="438"/>
      <c r="P1758" s="438"/>
      <c r="Q1758" s="438"/>
      <c r="R1758" s="438"/>
      <c r="S1758" s="438"/>
      <c r="T1758" s="438"/>
      <c r="U1758" s="438"/>
      <c r="V1758" s="30"/>
      <c r="W1758" s="438" t="str">
        <f>IF(E1758="","",VLOOKUP(E1758,Equipamentos!$A$3:$V$64,4,FALSE))</f>
        <v/>
      </c>
      <c r="X1758" s="438"/>
      <c r="Y1758" s="438"/>
      <c r="Z1758" s="438"/>
      <c r="AA1758" s="397"/>
      <c r="AB1758" s="397"/>
      <c r="AC1758" s="397"/>
      <c r="AD1758" s="397"/>
      <c r="AE1758" s="429" t="str">
        <f t="shared" ref="AE1758:AE1765" si="133">IF(AA1758="","",((H1758*N1758)+(L1758*W1758))*AA1758)</f>
        <v/>
      </c>
      <c r="AF1758" s="430"/>
      <c r="AL1758" s="71"/>
      <c r="AQ1758" s="113"/>
    </row>
    <row r="1759" spans="1:48" s="43" customFormat="1" outlineLevel="1" x14ac:dyDescent="0.3">
      <c r="A1759" s="415" t="str">
        <f>IF(E1759=0,"",VLOOKUP(E1759,Equipamentos!$A$3:$V$145,2,FALSE))</f>
        <v/>
      </c>
      <c r="B1759" s="416"/>
      <c r="C1759" s="416"/>
      <c r="D1759" s="416"/>
      <c r="E1759" s="434"/>
      <c r="F1759" s="434"/>
      <c r="G1759" s="28"/>
      <c r="H1759" s="408"/>
      <c r="I1759" s="408"/>
      <c r="J1759" s="408"/>
      <c r="K1759" s="408"/>
      <c r="L1759" s="408" t="str">
        <f t="shared" si="132"/>
        <v/>
      </c>
      <c r="M1759" s="408"/>
      <c r="N1759" s="438" t="str">
        <f>IF(E1759="","",VLOOKUP(E1759,Equipamentos!$A$3:$V$64,3,FALSE))</f>
        <v/>
      </c>
      <c r="O1759" s="438"/>
      <c r="P1759" s="438"/>
      <c r="Q1759" s="438"/>
      <c r="R1759" s="438"/>
      <c r="S1759" s="438"/>
      <c r="T1759" s="438"/>
      <c r="U1759" s="438"/>
      <c r="V1759" s="30"/>
      <c r="W1759" s="438" t="str">
        <f>IF(E1759="","",VLOOKUP(E1759,Equipamentos!$A$3:$V$64,4,FALSE))</f>
        <v/>
      </c>
      <c r="X1759" s="438"/>
      <c r="Y1759" s="438"/>
      <c r="Z1759" s="438"/>
      <c r="AA1759" s="397"/>
      <c r="AB1759" s="397"/>
      <c r="AC1759" s="397"/>
      <c r="AD1759" s="397"/>
      <c r="AE1759" s="429" t="str">
        <f t="shared" si="133"/>
        <v/>
      </c>
      <c r="AF1759" s="430"/>
      <c r="AL1759" s="71"/>
      <c r="AQ1759" s="113"/>
    </row>
    <row r="1760" spans="1:48" s="43" customFormat="1" outlineLevel="1" x14ac:dyDescent="0.3">
      <c r="A1760" s="415" t="str">
        <f>IF(E1760=0,"",VLOOKUP(E1760,Equipamentos!$A$3:$V$145,2,FALSE))</f>
        <v/>
      </c>
      <c r="B1760" s="416"/>
      <c r="C1760" s="416"/>
      <c r="D1760" s="416"/>
      <c r="E1760" s="434"/>
      <c r="F1760" s="434"/>
      <c r="G1760" s="28"/>
      <c r="H1760" s="408"/>
      <c r="I1760" s="408"/>
      <c r="J1760" s="408"/>
      <c r="K1760" s="408"/>
      <c r="L1760" s="408" t="str">
        <f t="shared" si="132"/>
        <v/>
      </c>
      <c r="M1760" s="408"/>
      <c r="N1760" s="438" t="str">
        <f>IF(E1760="","",VLOOKUP(E1760,Equipamentos!$A$3:$V$64,3,FALSE))</f>
        <v/>
      </c>
      <c r="O1760" s="438"/>
      <c r="P1760" s="438"/>
      <c r="Q1760" s="438"/>
      <c r="R1760" s="438"/>
      <c r="S1760" s="438"/>
      <c r="T1760" s="438"/>
      <c r="U1760" s="438"/>
      <c r="V1760" s="30"/>
      <c r="W1760" s="438" t="str">
        <f>IF(E1760="","",VLOOKUP(E1760,Equipamentos!$A$3:$V$64,4,FALSE))</f>
        <v/>
      </c>
      <c r="X1760" s="438"/>
      <c r="Y1760" s="438"/>
      <c r="Z1760" s="438"/>
      <c r="AA1760" s="397"/>
      <c r="AB1760" s="397"/>
      <c r="AC1760" s="397"/>
      <c r="AD1760" s="397"/>
      <c r="AE1760" s="429" t="str">
        <f t="shared" si="133"/>
        <v/>
      </c>
      <c r="AF1760" s="430"/>
      <c r="AL1760" s="71"/>
      <c r="AQ1760" s="113"/>
    </row>
    <row r="1761" spans="1:43" s="43" customFormat="1" outlineLevel="1" x14ac:dyDescent="0.3">
      <c r="A1761" s="415" t="str">
        <f>IF(E1761=0,"",VLOOKUP(E1761,Equipamentos!$A$3:$V$145,2,FALSE))</f>
        <v/>
      </c>
      <c r="B1761" s="416"/>
      <c r="C1761" s="416"/>
      <c r="D1761" s="416"/>
      <c r="E1761" s="434"/>
      <c r="F1761" s="434"/>
      <c r="G1761" s="28"/>
      <c r="H1761" s="408"/>
      <c r="I1761" s="408"/>
      <c r="J1761" s="408"/>
      <c r="K1761" s="408"/>
      <c r="L1761" s="408" t="str">
        <f t="shared" si="132"/>
        <v/>
      </c>
      <c r="M1761" s="408"/>
      <c r="N1761" s="438" t="str">
        <f>IF(E1761="","",VLOOKUP(E1761,Equipamentos!$A$3:$V$64,3,FALSE))</f>
        <v/>
      </c>
      <c r="O1761" s="438"/>
      <c r="P1761" s="438"/>
      <c r="Q1761" s="438"/>
      <c r="R1761" s="438"/>
      <c r="S1761" s="438"/>
      <c r="T1761" s="438"/>
      <c r="U1761" s="438"/>
      <c r="V1761" s="30"/>
      <c r="W1761" s="438" t="str">
        <f>IF(E1761="","",VLOOKUP(E1761,Equipamentos!$A$3:$V$64,4,FALSE))</f>
        <v/>
      </c>
      <c r="X1761" s="438"/>
      <c r="Y1761" s="438"/>
      <c r="Z1761" s="438"/>
      <c r="AA1761" s="397"/>
      <c r="AB1761" s="397"/>
      <c r="AC1761" s="397"/>
      <c r="AD1761" s="397"/>
      <c r="AE1761" s="429" t="str">
        <f t="shared" si="133"/>
        <v/>
      </c>
      <c r="AF1761" s="430"/>
      <c r="AL1761" s="71"/>
      <c r="AQ1761" s="113"/>
    </row>
    <row r="1762" spans="1:43" s="43" customFormat="1" outlineLevel="1" x14ac:dyDescent="0.3">
      <c r="A1762" s="415" t="str">
        <f>IF(E1762=0,"",VLOOKUP(E1762,Equipamentos!$A$3:$V$145,2,FALSE))</f>
        <v/>
      </c>
      <c r="B1762" s="416"/>
      <c r="C1762" s="416"/>
      <c r="D1762" s="416"/>
      <c r="E1762" s="434"/>
      <c r="F1762" s="434"/>
      <c r="G1762" s="28"/>
      <c r="H1762" s="408"/>
      <c r="I1762" s="408"/>
      <c r="J1762" s="408"/>
      <c r="K1762" s="408"/>
      <c r="L1762" s="408" t="str">
        <f t="shared" si="132"/>
        <v/>
      </c>
      <c r="M1762" s="408"/>
      <c r="N1762" s="438" t="str">
        <f>IF(E1762="","",VLOOKUP(E1762,Equipamentos!$A$3:$V$64,3,FALSE))</f>
        <v/>
      </c>
      <c r="O1762" s="438"/>
      <c r="P1762" s="438"/>
      <c r="Q1762" s="438"/>
      <c r="R1762" s="438"/>
      <c r="S1762" s="438"/>
      <c r="T1762" s="438"/>
      <c r="U1762" s="438"/>
      <c r="V1762" s="30"/>
      <c r="W1762" s="438" t="str">
        <f>IF(E1762="","",VLOOKUP(E1762,Equipamentos!$A$3:$V$64,4,FALSE))</f>
        <v/>
      </c>
      <c r="X1762" s="438"/>
      <c r="Y1762" s="438"/>
      <c r="Z1762" s="438"/>
      <c r="AA1762" s="397"/>
      <c r="AB1762" s="397"/>
      <c r="AC1762" s="397"/>
      <c r="AD1762" s="397"/>
      <c r="AE1762" s="429" t="str">
        <f t="shared" si="133"/>
        <v/>
      </c>
      <c r="AF1762" s="430"/>
      <c r="AL1762" s="71"/>
      <c r="AQ1762" s="113"/>
    </row>
    <row r="1763" spans="1:43" s="43" customFormat="1" outlineLevel="1" x14ac:dyDescent="0.3">
      <c r="A1763" s="415" t="str">
        <f>IF(E1763=0,"",VLOOKUP(E1763,Equipamentos!$A$3:$V$145,2,FALSE))</f>
        <v/>
      </c>
      <c r="B1763" s="416"/>
      <c r="C1763" s="416"/>
      <c r="D1763" s="416"/>
      <c r="E1763" s="434"/>
      <c r="F1763" s="434"/>
      <c r="G1763" s="28"/>
      <c r="H1763" s="408"/>
      <c r="I1763" s="408"/>
      <c r="J1763" s="408"/>
      <c r="K1763" s="408"/>
      <c r="L1763" s="408" t="str">
        <f t="shared" si="132"/>
        <v/>
      </c>
      <c r="M1763" s="408"/>
      <c r="N1763" s="438" t="str">
        <f>IF(E1763="","",VLOOKUP(E1763,Equipamentos!$A$3:$V$64,3,FALSE))</f>
        <v/>
      </c>
      <c r="O1763" s="438"/>
      <c r="P1763" s="438"/>
      <c r="Q1763" s="438"/>
      <c r="R1763" s="438"/>
      <c r="S1763" s="438"/>
      <c r="T1763" s="438"/>
      <c r="U1763" s="438"/>
      <c r="V1763" s="30"/>
      <c r="W1763" s="438" t="str">
        <f>IF(E1763="","",VLOOKUP(E1763,Equipamentos!$A$3:$V$64,4,FALSE))</f>
        <v/>
      </c>
      <c r="X1763" s="438"/>
      <c r="Y1763" s="438"/>
      <c r="Z1763" s="438"/>
      <c r="AA1763" s="397"/>
      <c r="AB1763" s="397"/>
      <c r="AC1763" s="397"/>
      <c r="AD1763" s="397"/>
      <c r="AE1763" s="429" t="str">
        <f t="shared" si="133"/>
        <v/>
      </c>
      <c r="AF1763" s="430"/>
      <c r="AL1763" s="71"/>
      <c r="AQ1763" s="113"/>
    </row>
    <row r="1764" spans="1:43" s="43" customFormat="1" outlineLevel="1" x14ac:dyDescent="0.3">
      <c r="A1764" s="415" t="str">
        <f>IF(E1764=0,"",VLOOKUP(E1764,Equipamentos!$A$3:$V$145,2,FALSE))</f>
        <v/>
      </c>
      <c r="B1764" s="416"/>
      <c r="C1764" s="416"/>
      <c r="D1764" s="416"/>
      <c r="E1764" s="434"/>
      <c r="F1764" s="434"/>
      <c r="G1764" s="28"/>
      <c r="H1764" s="408"/>
      <c r="I1764" s="408"/>
      <c r="J1764" s="408"/>
      <c r="K1764" s="408"/>
      <c r="L1764" s="408" t="str">
        <f t="shared" si="132"/>
        <v/>
      </c>
      <c r="M1764" s="408"/>
      <c r="N1764" s="435" t="str">
        <f>IF(E1764="","",VLOOKUP(E1764,Equipamentos!$A$3:$V$64,3,FALSE))</f>
        <v/>
      </c>
      <c r="O1764" s="435"/>
      <c r="P1764" s="435"/>
      <c r="Q1764" s="435"/>
      <c r="R1764" s="435"/>
      <c r="S1764" s="435"/>
      <c r="T1764" s="435"/>
      <c r="U1764" s="435"/>
      <c r="V1764" s="31"/>
      <c r="W1764" s="435" t="str">
        <f>IF(E1764="","",VLOOKUP(E1764,Equipamentos!$A$3:$V$64,4,FALSE))</f>
        <v/>
      </c>
      <c r="X1764" s="435"/>
      <c r="Y1764" s="435"/>
      <c r="Z1764" s="435"/>
      <c r="AA1764" s="397"/>
      <c r="AB1764" s="397"/>
      <c r="AC1764" s="397"/>
      <c r="AD1764" s="397"/>
      <c r="AE1764" s="429" t="str">
        <f t="shared" si="133"/>
        <v/>
      </c>
      <c r="AF1764" s="430"/>
      <c r="AL1764" s="71"/>
      <c r="AQ1764" s="113"/>
    </row>
    <row r="1765" spans="1:43" s="43" customFormat="1" outlineLevel="1" x14ac:dyDescent="0.3">
      <c r="A1765" s="415" t="str">
        <f>IF(E1765=0,"",VLOOKUP(E1765,Equipamentos!$A$3:$V$145,2,FALSE))</f>
        <v/>
      </c>
      <c r="B1765" s="416"/>
      <c r="C1765" s="416"/>
      <c r="D1765" s="416"/>
      <c r="E1765" s="434"/>
      <c r="F1765" s="434"/>
      <c r="G1765" s="28"/>
      <c r="H1765" s="408"/>
      <c r="I1765" s="408"/>
      <c r="J1765" s="408"/>
      <c r="K1765" s="408"/>
      <c r="L1765" s="408" t="str">
        <f t="shared" si="132"/>
        <v/>
      </c>
      <c r="M1765" s="408"/>
      <c r="N1765" s="435" t="str">
        <f>IF(E1765="","",VLOOKUP(E1765,Equipamentos!$A$3:$V$64,3,FALSE))</f>
        <v/>
      </c>
      <c r="O1765" s="435"/>
      <c r="P1765" s="435"/>
      <c r="Q1765" s="435"/>
      <c r="R1765" s="435"/>
      <c r="S1765" s="435"/>
      <c r="T1765" s="435"/>
      <c r="U1765" s="435"/>
      <c r="V1765" s="31"/>
      <c r="W1765" s="435" t="str">
        <f>IF(E1765="","",VLOOKUP(E1765,Equipamentos!$A$3:$V$64,4,FALSE))</f>
        <v/>
      </c>
      <c r="X1765" s="435"/>
      <c r="Y1765" s="435"/>
      <c r="Z1765" s="435"/>
      <c r="AA1765" s="397"/>
      <c r="AB1765" s="397"/>
      <c r="AC1765" s="397"/>
      <c r="AD1765" s="397"/>
      <c r="AE1765" s="436" t="str">
        <f t="shared" si="133"/>
        <v/>
      </c>
      <c r="AF1765" s="437"/>
      <c r="AL1765" s="71"/>
      <c r="AQ1765" s="113"/>
    </row>
    <row r="1766" spans="1:43" s="43" customFormat="1" outlineLevel="1" x14ac:dyDescent="0.3">
      <c r="A1766" s="398" t="s">
        <v>32</v>
      </c>
      <c r="B1766" s="399"/>
      <c r="C1766" s="399"/>
      <c r="D1766" s="399"/>
      <c r="E1766" s="399"/>
      <c r="F1766" s="399"/>
      <c r="G1766" s="399"/>
      <c r="H1766" s="399"/>
      <c r="I1766" s="399"/>
      <c r="J1766" s="399"/>
      <c r="K1766" s="399"/>
      <c r="L1766" s="399"/>
      <c r="M1766" s="399"/>
      <c r="N1766" s="399"/>
      <c r="O1766" s="399"/>
      <c r="P1766" s="399"/>
      <c r="Q1766" s="399"/>
      <c r="R1766" s="399"/>
      <c r="S1766" s="399"/>
      <c r="T1766" s="399"/>
      <c r="U1766" s="399"/>
      <c r="V1766" s="399"/>
      <c r="W1766" s="400">
        <f>TRUNC(SUM(AE1757:AF1765),2)</f>
        <v>0</v>
      </c>
      <c r="X1766" s="401"/>
      <c r="Y1766" s="401"/>
      <c r="Z1766" s="401"/>
      <c r="AA1766" s="401"/>
      <c r="AB1766" s="401"/>
      <c r="AC1766" s="401"/>
      <c r="AD1766" s="401"/>
      <c r="AE1766" s="401"/>
      <c r="AF1766" s="401"/>
      <c r="AL1766" s="71"/>
      <c r="AQ1766" s="113"/>
    </row>
    <row r="1767" spans="1:43" s="43" customFormat="1" outlineLevel="1" x14ac:dyDescent="0.3">
      <c r="A1767" s="25"/>
      <c r="B1767" s="26"/>
      <c r="C1767" s="26"/>
      <c r="D1767" s="27"/>
      <c r="E1767" s="28"/>
      <c r="F1767" s="28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  <c r="R1767" s="26"/>
      <c r="S1767" s="26"/>
      <c r="T1767" s="26"/>
      <c r="U1767" s="26"/>
      <c r="V1767" s="26"/>
      <c r="W1767" s="26"/>
      <c r="X1767" s="47"/>
      <c r="Y1767" s="47"/>
      <c r="Z1767" s="47"/>
      <c r="AA1767" s="47"/>
      <c r="AB1767" s="50"/>
      <c r="AC1767" s="50"/>
      <c r="AD1767" s="50"/>
      <c r="AE1767" s="50"/>
      <c r="AF1767" s="29"/>
      <c r="AL1767" s="71"/>
      <c r="AQ1767" s="113"/>
    </row>
    <row r="1768" spans="1:43" s="43" customFormat="1" outlineLevel="1" x14ac:dyDescent="0.3">
      <c r="A1768" s="409" t="s">
        <v>33</v>
      </c>
      <c r="B1768" s="409"/>
      <c r="C1768" s="409"/>
      <c r="D1768" s="409"/>
      <c r="E1768" s="410" t="s">
        <v>24</v>
      </c>
      <c r="F1768" s="410"/>
      <c r="G1768" s="410" t="s">
        <v>522</v>
      </c>
      <c r="H1768" s="410"/>
      <c r="I1768" s="410"/>
      <c r="J1768" s="410"/>
      <c r="K1768" s="410" t="s">
        <v>34</v>
      </c>
      <c r="L1768" s="410"/>
      <c r="M1768" s="410"/>
      <c r="N1768" s="410"/>
      <c r="O1768" s="410" t="s">
        <v>30</v>
      </c>
      <c r="P1768" s="410"/>
      <c r="Q1768" s="410"/>
      <c r="R1768" s="410"/>
      <c r="S1768" s="410"/>
      <c r="T1768" s="410"/>
      <c r="U1768" s="410" t="s">
        <v>946</v>
      </c>
      <c r="V1768" s="410"/>
      <c r="W1768" s="410"/>
      <c r="X1768" s="410"/>
      <c r="Y1768" s="410"/>
      <c r="Z1768" s="410"/>
      <c r="AA1768" s="411" t="s">
        <v>31</v>
      </c>
      <c r="AB1768" s="411"/>
      <c r="AC1768" s="411"/>
      <c r="AD1768" s="411"/>
      <c r="AE1768" s="411"/>
      <c r="AF1768" s="411"/>
      <c r="AL1768" s="71"/>
      <c r="AQ1768" s="113"/>
    </row>
    <row r="1769" spans="1:43" s="43" customFormat="1" outlineLevel="1" x14ac:dyDescent="0.3">
      <c r="A1769" s="391" t="str">
        <f>IF(E1769=0,"",VLOOKUP(E1769,'Mão de Obra'!$A$2:$AA$998,2,FALSE))</f>
        <v/>
      </c>
      <c r="B1769" s="392"/>
      <c r="C1769" s="392"/>
      <c r="D1769" s="392"/>
      <c r="E1769" s="412"/>
      <c r="F1769" s="412"/>
      <c r="G1769" s="447"/>
      <c r="H1769" s="447"/>
      <c r="I1769" s="447"/>
      <c r="J1769" s="447"/>
      <c r="K1769" s="431" t="str">
        <f>IF(E1769=0,"",VLOOKUP(E1769,'Mão de Obra'!$A$2:$AA$998,5,))</f>
        <v/>
      </c>
      <c r="L1769" s="431"/>
      <c r="M1769" s="431"/>
      <c r="N1769" s="431"/>
      <c r="O1769" s="432"/>
      <c r="P1769" s="432"/>
      <c r="Q1769" s="432"/>
      <c r="R1769" s="432"/>
      <c r="S1769" s="432"/>
      <c r="T1769" s="432"/>
      <c r="U1769" s="433"/>
      <c r="V1769" s="433"/>
      <c r="W1769" s="433"/>
      <c r="X1769" s="433"/>
      <c r="Y1769" s="433"/>
      <c r="Z1769" s="433"/>
      <c r="AA1769" s="429" t="str">
        <f t="shared" ref="AA1769:AA1776" si="134">IF(O1769="","",O1769*K1769)</f>
        <v/>
      </c>
      <c r="AB1769" s="429"/>
      <c r="AC1769" s="429"/>
      <c r="AD1769" s="429"/>
      <c r="AE1769" s="429"/>
      <c r="AF1769" s="430"/>
      <c r="AL1769" s="71"/>
      <c r="AQ1769" s="113"/>
    </row>
    <row r="1770" spans="1:43" s="43" customFormat="1" outlineLevel="1" x14ac:dyDescent="0.3">
      <c r="A1770" s="391" t="str">
        <f>IF(E1770=0,"",VLOOKUP(E1770,'Mão de Obra'!$A$2:$AA$998,2,FALSE))</f>
        <v/>
      </c>
      <c r="B1770" s="392"/>
      <c r="C1770" s="392"/>
      <c r="D1770" s="392"/>
      <c r="E1770" s="412"/>
      <c r="F1770" s="412"/>
      <c r="G1770" s="447"/>
      <c r="H1770" s="447"/>
      <c r="I1770" s="447"/>
      <c r="J1770" s="447"/>
      <c r="K1770" s="431" t="str">
        <f>IF(E1770=0,"",VLOOKUP(E1770,'Mão de Obra'!$A$2:$AA$998,5,))</f>
        <v/>
      </c>
      <c r="L1770" s="431"/>
      <c r="M1770" s="431"/>
      <c r="N1770" s="431"/>
      <c r="O1770" s="433"/>
      <c r="P1770" s="433"/>
      <c r="Q1770" s="433"/>
      <c r="R1770" s="433"/>
      <c r="S1770" s="433"/>
      <c r="T1770" s="433"/>
      <c r="U1770" s="433"/>
      <c r="V1770" s="433"/>
      <c r="W1770" s="433"/>
      <c r="X1770" s="433"/>
      <c r="Y1770" s="433"/>
      <c r="Z1770" s="433"/>
      <c r="AA1770" s="429" t="str">
        <f t="shared" si="134"/>
        <v/>
      </c>
      <c r="AB1770" s="429"/>
      <c r="AC1770" s="429"/>
      <c r="AD1770" s="429"/>
      <c r="AE1770" s="429"/>
      <c r="AF1770" s="430"/>
      <c r="AL1770" s="71"/>
      <c r="AQ1770" s="113"/>
    </row>
    <row r="1771" spans="1:43" s="43" customFormat="1" outlineLevel="1" x14ac:dyDescent="0.3">
      <c r="A1771" s="391" t="str">
        <f>IF(E1771=0,"",VLOOKUP(E1771,'Mão de Obra'!$A$2:$AA$998,2,FALSE))</f>
        <v/>
      </c>
      <c r="B1771" s="392"/>
      <c r="C1771" s="392"/>
      <c r="D1771" s="392"/>
      <c r="E1771" s="393"/>
      <c r="F1771" s="393"/>
      <c r="G1771" s="427"/>
      <c r="H1771" s="427"/>
      <c r="I1771" s="427"/>
      <c r="J1771" s="427"/>
      <c r="K1771" s="428" t="str">
        <f>IF(E1771=0,"",VLOOKUP(E1771,'Mão de Obra'!$A$2:$AA$998,5,))</f>
        <v/>
      </c>
      <c r="L1771" s="428"/>
      <c r="M1771" s="428"/>
      <c r="N1771" s="428"/>
      <c r="O1771" s="433"/>
      <c r="P1771" s="433"/>
      <c r="Q1771" s="433"/>
      <c r="R1771" s="433"/>
      <c r="S1771" s="433"/>
      <c r="T1771" s="433"/>
      <c r="U1771" s="433"/>
      <c r="V1771" s="433"/>
      <c r="W1771" s="433"/>
      <c r="X1771" s="433"/>
      <c r="Y1771" s="433"/>
      <c r="Z1771" s="433"/>
      <c r="AA1771" s="429" t="str">
        <f t="shared" si="134"/>
        <v/>
      </c>
      <c r="AB1771" s="429"/>
      <c r="AC1771" s="429"/>
      <c r="AD1771" s="429"/>
      <c r="AE1771" s="429"/>
      <c r="AF1771" s="430"/>
      <c r="AL1771" s="71"/>
      <c r="AQ1771" s="113"/>
    </row>
    <row r="1772" spans="1:43" s="43" customFormat="1" outlineLevel="1" x14ac:dyDescent="0.3">
      <c r="A1772" s="391" t="str">
        <f>IF(E1772=0,"",VLOOKUP(E1772,'Mão de Obra'!$A$2:$AA$998,2,FALSE))</f>
        <v/>
      </c>
      <c r="B1772" s="392"/>
      <c r="C1772" s="392"/>
      <c r="D1772" s="392"/>
      <c r="E1772" s="393"/>
      <c r="F1772" s="393"/>
      <c r="G1772" s="427" t="str">
        <f>IF(E1772=0,"",121.83%)</f>
        <v/>
      </c>
      <c r="H1772" s="427"/>
      <c r="I1772" s="427"/>
      <c r="J1772" s="427"/>
      <c r="K1772" s="428" t="str">
        <f>IF(E1772=0,"",VLOOKUP(E1772,'Mão de Obra'!$A$2:$AA$998,5,))</f>
        <v/>
      </c>
      <c r="L1772" s="428"/>
      <c r="M1772" s="428"/>
      <c r="N1772" s="428"/>
      <c r="O1772" s="408"/>
      <c r="P1772" s="408"/>
      <c r="Q1772" s="408"/>
      <c r="R1772" s="408"/>
      <c r="S1772" s="408"/>
      <c r="T1772" s="408"/>
      <c r="U1772" s="408"/>
      <c r="V1772" s="408"/>
      <c r="W1772" s="408"/>
      <c r="X1772" s="408"/>
      <c r="Y1772" s="408"/>
      <c r="Z1772" s="408"/>
      <c r="AA1772" s="429" t="str">
        <f t="shared" si="134"/>
        <v/>
      </c>
      <c r="AB1772" s="429"/>
      <c r="AC1772" s="429"/>
      <c r="AD1772" s="429"/>
      <c r="AE1772" s="429"/>
      <c r="AF1772" s="430"/>
      <c r="AL1772" s="71"/>
      <c r="AQ1772" s="113"/>
    </row>
    <row r="1773" spans="1:43" s="43" customFormat="1" outlineLevel="1" x14ac:dyDescent="0.3">
      <c r="A1773" s="391" t="str">
        <f>IF(E1773=0,"",VLOOKUP(E1773,'Mão de Obra'!$A$2:$AA$998,2,FALSE))</f>
        <v/>
      </c>
      <c r="B1773" s="392"/>
      <c r="C1773" s="392"/>
      <c r="D1773" s="392"/>
      <c r="E1773" s="393"/>
      <c r="F1773" s="393"/>
      <c r="G1773" s="427" t="str">
        <f>IF(E1773=0,"",121.83%)</f>
        <v/>
      </c>
      <c r="H1773" s="427"/>
      <c r="I1773" s="427"/>
      <c r="J1773" s="427"/>
      <c r="K1773" s="428" t="str">
        <f>IF(E1773=0,"",VLOOKUP(E1773,'Mão de Obra'!$A$2:$AA$998,5,))</f>
        <v/>
      </c>
      <c r="L1773" s="428"/>
      <c r="M1773" s="428"/>
      <c r="N1773" s="428"/>
      <c r="O1773" s="408"/>
      <c r="P1773" s="408"/>
      <c r="Q1773" s="408"/>
      <c r="R1773" s="408"/>
      <c r="S1773" s="408"/>
      <c r="T1773" s="408"/>
      <c r="U1773" s="408"/>
      <c r="V1773" s="408"/>
      <c r="W1773" s="408"/>
      <c r="X1773" s="408"/>
      <c r="Y1773" s="408"/>
      <c r="Z1773" s="408"/>
      <c r="AA1773" s="429" t="str">
        <f t="shared" si="134"/>
        <v/>
      </c>
      <c r="AB1773" s="429"/>
      <c r="AC1773" s="429"/>
      <c r="AD1773" s="429"/>
      <c r="AE1773" s="429"/>
      <c r="AF1773" s="430"/>
      <c r="AL1773" s="71"/>
      <c r="AQ1773" s="113"/>
    </row>
    <row r="1774" spans="1:43" s="43" customFormat="1" outlineLevel="1" x14ac:dyDescent="0.3">
      <c r="A1774" s="391" t="str">
        <f>IF(E1774=0,"",VLOOKUP(E1774,'Mão de Obra'!$A$2:$AA$998,2,FALSE))</f>
        <v/>
      </c>
      <c r="B1774" s="392"/>
      <c r="C1774" s="392"/>
      <c r="D1774" s="392"/>
      <c r="E1774" s="393"/>
      <c r="F1774" s="393"/>
      <c r="G1774" s="427" t="str">
        <f>IF(E1774=0,"",121.83%)</f>
        <v/>
      </c>
      <c r="H1774" s="427"/>
      <c r="I1774" s="427"/>
      <c r="J1774" s="427"/>
      <c r="K1774" s="428" t="str">
        <f>IF(E1774=0,"",VLOOKUP(E1774,'Mão de Obra'!$A$2:$AA$998,5,))</f>
        <v/>
      </c>
      <c r="L1774" s="428"/>
      <c r="M1774" s="428"/>
      <c r="N1774" s="428"/>
      <c r="O1774" s="408"/>
      <c r="P1774" s="408"/>
      <c r="Q1774" s="408"/>
      <c r="R1774" s="408"/>
      <c r="S1774" s="408"/>
      <c r="T1774" s="408"/>
      <c r="U1774" s="408"/>
      <c r="V1774" s="408"/>
      <c r="W1774" s="408"/>
      <c r="X1774" s="408"/>
      <c r="Y1774" s="408"/>
      <c r="Z1774" s="408"/>
      <c r="AA1774" s="429" t="str">
        <f t="shared" si="134"/>
        <v/>
      </c>
      <c r="AB1774" s="429"/>
      <c r="AC1774" s="429"/>
      <c r="AD1774" s="429"/>
      <c r="AE1774" s="429"/>
      <c r="AF1774" s="430"/>
      <c r="AL1774" s="71"/>
      <c r="AQ1774" s="113"/>
    </row>
    <row r="1775" spans="1:43" s="43" customFormat="1" outlineLevel="1" x14ac:dyDescent="0.3">
      <c r="A1775" s="391" t="str">
        <f>IF(E1775=0,"",VLOOKUP(E1775,'Mão de Obra'!$A$2:$AA$998,2,FALSE))</f>
        <v/>
      </c>
      <c r="B1775" s="392"/>
      <c r="C1775" s="392"/>
      <c r="D1775" s="392"/>
      <c r="E1775" s="393"/>
      <c r="F1775" s="393"/>
      <c r="G1775" s="427" t="str">
        <f>IF(E1775=0,"",121.83%)</f>
        <v/>
      </c>
      <c r="H1775" s="427"/>
      <c r="I1775" s="427"/>
      <c r="J1775" s="427"/>
      <c r="K1775" s="428" t="str">
        <f>IF(E1775=0,"",VLOOKUP(E1775,'Mão de Obra'!$A$2:$AA$998,5,))</f>
        <v/>
      </c>
      <c r="L1775" s="428"/>
      <c r="M1775" s="428"/>
      <c r="N1775" s="428"/>
      <c r="O1775" s="408"/>
      <c r="P1775" s="408"/>
      <c r="Q1775" s="408"/>
      <c r="R1775" s="408"/>
      <c r="S1775" s="408"/>
      <c r="T1775" s="408"/>
      <c r="U1775" s="408"/>
      <c r="V1775" s="408"/>
      <c r="W1775" s="408"/>
      <c r="X1775" s="408"/>
      <c r="Y1775" s="408"/>
      <c r="Z1775" s="408"/>
      <c r="AA1775" s="429" t="str">
        <f t="shared" si="134"/>
        <v/>
      </c>
      <c r="AB1775" s="429"/>
      <c r="AC1775" s="429"/>
      <c r="AD1775" s="429"/>
      <c r="AE1775" s="429"/>
      <c r="AF1775" s="430"/>
      <c r="AL1775" s="71"/>
      <c r="AQ1775" s="113"/>
    </row>
    <row r="1776" spans="1:43" s="43" customFormat="1" outlineLevel="1" x14ac:dyDescent="0.3">
      <c r="A1776" s="391" t="str">
        <f>IF(E1776=0,"",VLOOKUP(E1776,'Mão de Obra'!$A$2:$AA$998,2,FALSE))</f>
        <v/>
      </c>
      <c r="B1776" s="392"/>
      <c r="C1776" s="392"/>
      <c r="D1776" s="392"/>
      <c r="E1776" s="393"/>
      <c r="F1776" s="393"/>
      <c r="G1776" s="427" t="str">
        <f>IF(E1776=0,"",121.83%)</f>
        <v/>
      </c>
      <c r="H1776" s="427"/>
      <c r="I1776" s="427"/>
      <c r="J1776" s="427"/>
      <c r="K1776" s="428" t="str">
        <f>IF(E1776=0,"",VLOOKUP(E1776,'Mão de Obra'!$A$2:$AA$998,5))</f>
        <v/>
      </c>
      <c r="L1776" s="428"/>
      <c r="M1776" s="428"/>
      <c r="N1776" s="428"/>
      <c r="O1776" s="408"/>
      <c r="P1776" s="408"/>
      <c r="Q1776" s="408"/>
      <c r="R1776" s="408"/>
      <c r="S1776" s="408"/>
      <c r="T1776" s="408"/>
      <c r="U1776" s="408"/>
      <c r="V1776" s="408"/>
      <c r="W1776" s="408"/>
      <c r="X1776" s="408"/>
      <c r="Y1776" s="408"/>
      <c r="Z1776" s="408"/>
      <c r="AA1776" s="429" t="str">
        <f t="shared" si="134"/>
        <v/>
      </c>
      <c r="AB1776" s="429"/>
      <c r="AC1776" s="429"/>
      <c r="AD1776" s="429"/>
      <c r="AE1776" s="429"/>
      <c r="AF1776" s="430"/>
      <c r="AL1776" s="71"/>
      <c r="AQ1776" s="113"/>
    </row>
    <row r="1777" spans="1:43" s="43" customFormat="1" outlineLevel="1" x14ac:dyDescent="0.3">
      <c r="A1777" s="398" t="s">
        <v>35</v>
      </c>
      <c r="B1777" s="399"/>
      <c r="C1777" s="399"/>
      <c r="D1777" s="399"/>
      <c r="E1777" s="399"/>
      <c r="F1777" s="399"/>
      <c r="G1777" s="399"/>
      <c r="H1777" s="399"/>
      <c r="I1777" s="399"/>
      <c r="J1777" s="399"/>
      <c r="K1777" s="399"/>
      <c r="L1777" s="399"/>
      <c r="M1777" s="399"/>
      <c r="N1777" s="399"/>
      <c r="O1777" s="399"/>
      <c r="P1777" s="399"/>
      <c r="Q1777" s="399"/>
      <c r="R1777" s="399"/>
      <c r="S1777" s="399"/>
      <c r="T1777" s="399"/>
      <c r="U1777" s="399"/>
      <c r="V1777" s="399"/>
      <c r="W1777" s="400">
        <f>TRUNC(SUM(AA1769:AF1776),2)</f>
        <v>0</v>
      </c>
      <c r="X1777" s="401"/>
      <c r="Y1777" s="401"/>
      <c r="Z1777" s="401"/>
      <c r="AA1777" s="401"/>
      <c r="AB1777" s="401"/>
      <c r="AC1777" s="401"/>
      <c r="AD1777" s="401"/>
      <c r="AE1777" s="401"/>
      <c r="AF1777" s="401"/>
      <c r="AL1777" s="71"/>
      <c r="AQ1777" s="113"/>
    </row>
    <row r="1778" spans="1:43" s="43" customFormat="1" outlineLevel="1" x14ac:dyDescent="0.3">
      <c r="A1778" s="25"/>
      <c r="B1778" s="26"/>
      <c r="C1778" s="26"/>
      <c r="D1778" s="27"/>
      <c r="E1778" s="28"/>
      <c r="F1778" s="28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  <c r="R1778" s="26"/>
      <c r="S1778" s="26"/>
      <c r="T1778" s="26"/>
      <c r="U1778" s="26"/>
      <c r="V1778" s="26"/>
      <c r="W1778" s="26"/>
      <c r="X1778" s="47"/>
      <c r="Y1778" s="47"/>
      <c r="Z1778" s="47"/>
      <c r="AA1778" s="47"/>
      <c r="AB1778" s="50"/>
      <c r="AC1778" s="50"/>
      <c r="AD1778" s="50"/>
      <c r="AE1778" s="50"/>
      <c r="AF1778" s="29"/>
      <c r="AL1778" s="71"/>
      <c r="AQ1778" s="113"/>
    </row>
    <row r="1779" spans="1:43" s="43" customFormat="1" outlineLevel="1" x14ac:dyDescent="0.3">
      <c r="A1779" s="409" t="s">
        <v>36</v>
      </c>
      <c r="B1779" s="409"/>
      <c r="C1779" s="409"/>
      <c r="D1779" s="409"/>
      <c r="E1779" s="410" t="s">
        <v>24</v>
      </c>
      <c r="F1779" s="410"/>
      <c r="G1779" s="410" t="s">
        <v>37</v>
      </c>
      <c r="H1779" s="410"/>
      <c r="I1779" s="410"/>
      <c r="J1779" s="410" t="s">
        <v>38</v>
      </c>
      <c r="K1779" s="410"/>
      <c r="L1779" s="410"/>
      <c r="M1779" s="410" t="s">
        <v>39</v>
      </c>
      <c r="N1779" s="410"/>
      <c r="O1779" s="410"/>
      <c r="P1779" s="410"/>
      <c r="Q1779" s="410"/>
      <c r="R1779" s="410" t="s">
        <v>40</v>
      </c>
      <c r="S1779" s="410"/>
      <c r="T1779" s="410"/>
      <c r="U1779" s="410"/>
      <c r="V1779" s="410"/>
      <c r="W1779" s="410" t="s">
        <v>19</v>
      </c>
      <c r="X1779" s="410"/>
      <c r="Y1779" s="410"/>
      <c r="Z1779" s="410"/>
      <c r="AA1779" s="410"/>
      <c r="AB1779" s="410"/>
      <c r="AC1779" s="410"/>
      <c r="AD1779" s="410"/>
      <c r="AE1779" s="410"/>
      <c r="AF1779" s="410"/>
      <c r="AL1779" s="71"/>
      <c r="AQ1779" s="113"/>
    </row>
    <row r="1780" spans="1:43" s="43" customFormat="1" outlineLevel="1" x14ac:dyDescent="0.3">
      <c r="A1780" s="32" t="s">
        <v>519</v>
      </c>
      <c r="B1780" s="33"/>
      <c r="C1780" s="33"/>
      <c r="D1780" s="34"/>
      <c r="E1780" s="424" t="s">
        <v>204</v>
      </c>
      <c r="F1780" s="424"/>
      <c r="G1780" s="407"/>
      <c r="H1780" s="407"/>
      <c r="I1780" s="407"/>
      <c r="J1780" s="425" t="s">
        <v>57</v>
      </c>
      <c r="K1780" s="425"/>
      <c r="L1780" s="425"/>
      <c r="M1780" s="425"/>
      <c r="N1780" s="425"/>
      <c r="O1780" s="425"/>
      <c r="P1780" s="425"/>
      <c r="Q1780" s="425"/>
      <c r="R1780" s="425"/>
      <c r="S1780" s="425"/>
      <c r="T1780" s="425"/>
      <c r="U1780" s="425"/>
      <c r="V1780" s="425"/>
      <c r="W1780" s="35"/>
      <c r="X1780" s="48"/>
      <c r="Y1780" s="48"/>
      <c r="Z1780" s="48"/>
      <c r="AA1780" s="48"/>
      <c r="AB1780" s="48"/>
      <c r="AC1780" s="48"/>
      <c r="AD1780" s="48"/>
      <c r="AE1780" s="396">
        <f>IF(A1780="","",(W1777*G1780/100))</f>
        <v>0</v>
      </c>
      <c r="AF1780" s="426"/>
      <c r="AL1780" s="71"/>
      <c r="AQ1780" s="113"/>
    </row>
    <row r="1781" spans="1:43" s="43" customFormat="1" outlineLevel="1" x14ac:dyDescent="0.3">
      <c r="A1781" s="32" t="s">
        <v>116</v>
      </c>
      <c r="B1781" s="33"/>
      <c r="C1781" s="33"/>
      <c r="D1781" s="34"/>
      <c r="E1781" s="424" t="s">
        <v>119</v>
      </c>
      <c r="F1781" s="424"/>
      <c r="G1781" s="407"/>
      <c r="H1781" s="407"/>
      <c r="I1781" s="407"/>
      <c r="J1781" s="425" t="s">
        <v>57</v>
      </c>
      <c r="K1781" s="425"/>
      <c r="L1781" s="425"/>
      <c r="M1781" s="425"/>
      <c r="N1781" s="425"/>
      <c r="O1781" s="425"/>
      <c r="P1781" s="425"/>
      <c r="Q1781" s="425"/>
      <c r="R1781" s="425"/>
      <c r="S1781" s="425"/>
      <c r="T1781" s="425"/>
      <c r="U1781" s="425"/>
      <c r="V1781" s="425"/>
      <c r="W1781" s="35"/>
      <c r="X1781" s="48"/>
      <c r="Y1781" s="48"/>
      <c r="Z1781" s="48"/>
      <c r="AA1781" s="48"/>
      <c r="AB1781" s="48"/>
      <c r="AC1781" s="48"/>
      <c r="AD1781" s="48"/>
      <c r="AE1781" s="396">
        <f>IF(A1781="","",(W1777*G1781/100))</f>
        <v>0</v>
      </c>
      <c r="AF1781" s="426"/>
      <c r="AL1781" s="71"/>
      <c r="AQ1781" s="113"/>
    </row>
    <row r="1782" spans="1:43" s="43" customFormat="1" outlineLevel="1" x14ac:dyDescent="0.3">
      <c r="A1782" s="36" t="s">
        <v>117</v>
      </c>
      <c r="B1782" s="33"/>
      <c r="C1782" s="33"/>
      <c r="D1782" s="34"/>
      <c r="E1782" s="424" t="s">
        <v>120</v>
      </c>
      <c r="F1782" s="424"/>
      <c r="G1782" s="407"/>
      <c r="H1782" s="407"/>
      <c r="I1782" s="407"/>
      <c r="J1782" s="425" t="s">
        <v>57</v>
      </c>
      <c r="K1782" s="425"/>
      <c r="L1782" s="425"/>
      <c r="M1782" s="60"/>
      <c r="N1782" s="60"/>
      <c r="O1782" s="60"/>
      <c r="P1782" s="60"/>
      <c r="Q1782" s="60"/>
      <c r="R1782" s="60"/>
      <c r="S1782" s="60"/>
      <c r="T1782" s="60"/>
      <c r="U1782" s="60"/>
      <c r="V1782" s="60"/>
      <c r="W1782" s="35"/>
      <c r="X1782" s="48"/>
      <c r="Y1782" s="48"/>
      <c r="Z1782" s="48"/>
      <c r="AA1782" s="48"/>
      <c r="AB1782" s="48"/>
      <c r="AC1782" s="48"/>
      <c r="AD1782" s="48"/>
      <c r="AE1782" s="396">
        <f>IF(A1782="","",(W1777*G1782/100))</f>
        <v>0</v>
      </c>
      <c r="AF1782" s="426"/>
      <c r="AL1782" s="71"/>
      <c r="AQ1782" s="113"/>
    </row>
    <row r="1783" spans="1:43" s="43" customFormat="1" outlineLevel="1" x14ac:dyDescent="0.3">
      <c r="A1783" s="36" t="s">
        <v>118</v>
      </c>
      <c r="B1783" s="33"/>
      <c r="C1783" s="33"/>
      <c r="D1783" s="34"/>
      <c r="E1783" s="424" t="s">
        <v>121</v>
      </c>
      <c r="F1783" s="424"/>
      <c r="G1783" s="407"/>
      <c r="H1783" s="407"/>
      <c r="I1783" s="407"/>
      <c r="J1783" s="425" t="s">
        <v>57</v>
      </c>
      <c r="K1783" s="425"/>
      <c r="L1783" s="425"/>
      <c r="M1783" s="425"/>
      <c r="N1783" s="425"/>
      <c r="O1783" s="425"/>
      <c r="P1783" s="425"/>
      <c r="Q1783" s="425"/>
      <c r="R1783" s="425"/>
      <c r="S1783" s="425"/>
      <c r="T1783" s="425"/>
      <c r="U1783" s="425"/>
      <c r="V1783" s="425"/>
      <c r="W1783" s="37"/>
      <c r="X1783" s="49"/>
      <c r="Y1783" s="49"/>
      <c r="Z1783" s="49"/>
      <c r="AA1783" s="49"/>
      <c r="AB1783" s="49"/>
      <c r="AC1783" s="49"/>
      <c r="AD1783" s="49"/>
      <c r="AE1783" s="396">
        <f>IF(A1783="","",(W1777*G1783/100))</f>
        <v>0</v>
      </c>
      <c r="AF1783" s="426"/>
      <c r="AL1783" s="71"/>
      <c r="AQ1783" s="113"/>
    </row>
    <row r="1784" spans="1:43" s="43" customFormat="1" outlineLevel="1" x14ac:dyDescent="0.3">
      <c r="A1784" s="398" t="s">
        <v>41</v>
      </c>
      <c r="B1784" s="399"/>
      <c r="C1784" s="399"/>
      <c r="D1784" s="399"/>
      <c r="E1784" s="399"/>
      <c r="F1784" s="399"/>
      <c r="G1784" s="399"/>
      <c r="H1784" s="399"/>
      <c r="I1784" s="399"/>
      <c r="J1784" s="399"/>
      <c r="K1784" s="399"/>
      <c r="L1784" s="399"/>
      <c r="M1784" s="399"/>
      <c r="N1784" s="399"/>
      <c r="O1784" s="399"/>
      <c r="P1784" s="399"/>
      <c r="Q1784" s="399"/>
      <c r="R1784" s="399"/>
      <c r="S1784" s="399"/>
      <c r="T1784" s="399"/>
      <c r="U1784" s="399"/>
      <c r="V1784" s="399"/>
      <c r="W1784" s="400">
        <f>TRUNC(SUM(AE1780:AF1783),2)</f>
        <v>0</v>
      </c>
      <c r="X1784" s="401"/>
      <c r="Y1784" s="401"/>
      <c r="Z1784" s="401"/>
      <c r="AA1784" s="401"/>
      <c r="AB1784" s="401"/>
      <c r="AC1784" s="401"/>
      <c r="AD1784" s="401"/>
      <c r="AE1784" s="401"/>
      <c r="AF1784" s="401"/>
      <c r="AL1784" s="71"/>
      <c r="AQ1784" s="113"/>
    </row>
    <row r="1785" spans="1:43" s="43" customFormat="1" outlineLevel="1" x14ac:dyDescent="0.3">
      <c r="A1785" s="25"/>
      <c r="B1785" s="26"/>
      <c r="C1785" s="26"/>
      <c r="D1785" s="27"/>
      <c r="E1785" s="28"/>
      <c r="F1785" s="28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  <c r="R1785" s="26"/>
      <c r="S1785" s="26"/>
      <c r="T1785" s="26"/>
      <c r="U1785" s="26"/>
      <c r="V1785" s="26"/>
      <c r="W1785" s="26"/>
      <c r="X1785" s="47"/>
      <c r="Y1785" s="47"/>
      <c r="Z1785" s="47"/>
      <c r="AA1785" s="47"/>
      <c r="AB1785" s="50"/>
      <c r="AC1785" s="50"/>
      <c r="AD1785" s="50"/>
      <c r="AE1785" s="50"/>
      <c r="AF1785" s="29"/>
      <c r="AL1785" s="71"/>
      <c r="AQ1785" s="113"/>
    </row>
    <row r="1786" spans="1:43" s="43" customFormat="1" outlineLevel="1" x14ac:dyDescent="0.3">
      <c r="A1786" s="420" t="s">
        <v>42</v>
      </c>
      <c r="B1786" s="420"/>
      <c r="C1786" s="420"/>
      <c r="D1786" s="420"/>
      <c r="E1786" s="420"/>
      <c r="F1786" s="420"/>
      <c r="G1786" s="420"/>
      <c r="H1786" s="420"/>
      <c r="I1786" s="420"/>
      <c r="J1786" s="420"/>
      <c r="K1786" s="420"/>
      <c r="L1786" s="420"/>
      <c r="M1786" s="420"/>
      <c r="N1786" s="400">
        <f>SUM(W1766,W1777,W1784)</f>
        <v>0</v>
      </c>
      <c r="O1786" s="401"/>
      <c r="P1786" s="401"/>
      <c r="Q1786" s="401"/>
      <c r="R1786" s="401"/>
      <c r="S1786" s="401"/>
      <c r="T1786" s="401"/>
      <c r="U1786" s="401"/>
      <c r="V1786" s="401"/>
      <c r="W1786" s="401"/>
      <c r="X1786" s="401"/>
      <c r="Y1786" s="401"/>
      <c r="Z1786" s="401"/>
      <c r="AA1786" s="401"/>
      <c r="AB1786" s="401"/>
      <c r="AC1786" s="401"/>
      <c r="AD1786" s="401"/>
      <c r="AE1786" s="401"/>
      <c r="AF1786" s="401"/>
      <c r="AL1786" s="71"/>
      <c r="AQ1786" s="113"/>
    </row>
    <row r="1787" spans="1:43" s="43" customFormat="1" outlineLevel="1" x14ac:dyDescent="0.3">
      <c r="A1787" s="421" t="s">
        <v>43</v>
      </c>
      <c r="B1787" s="421"/>
      <c r="C1787" s="421"/>
      <c r="D1787" s="421"/>
      <c r="E1787" s="421"/>
      <c r="F1787" s="421"/>
      <c r="G1787" s="421"/>
      <c r="H1787" s="421"/>
      <c r="I1787" s="421"/>
      <c r="J1787" s="421"/>
      <c r="K1787" s="421"/>
      <c r="L1787" s="421"/>
      <c r="M1787" s="421"/>
      <c r="N1787" s="422">
        <f>AH1820</f>
        <v>1</v>
      </c>
      <c r="O1787" s="422"/>
      <c r="P1787" s="422"/>
      <c r="Q1787" s="422"/>
      <c r="R1787" s="422"/>
      <c r="S1787" s="422"/>
      <c r="T1787" s="422"/>
      <c r="U1787" s="422"/>
      <c r="V1787" s="422"/>
      <c r="W1787" s="422"/>
      <c r="X1787" s="422"/>
      <c r="Y1787" s="422"/>
      <c r="Z1787" s="422"/>
      <c r="AA1787" s="422"/>
      <c r="AB1787" s="422"/>
      <c r="AC1787" s="422"/>
      <c r="AD1787" s="422"/>
      <c r="AE1787" s="422"/>
      <c r="AF1787" s="422"/>
      <c r="AL1787" s="71"/>
      <c r="AQ1787" s="113"/>
    </row>
    <row r="1788" spans="1:43" s="43" customFormat="1" outlineLevel="1" x14ac:dyDescent="0.3">
      <c r="A1788" s="420" t="s">
        <v>44</v>
      </c>
      <c r="B1788" s="420"/>
      <c r="C1788" s="420"/>
      <c r="D1788" s="420"/>
      <c r="E1788" s="420"/>
      <c r="F1788" s="420"/>
      <c r="G1788" s="420"/>
      <c r="H1788" s="420"/>
      <c r="I1788" s="420"/>
      <c r="J1788" s="420"/>
      <c r="K1788" s="420"/>
      <c r="L1788" s="420"/>
      <c r="M1788" s="420"/>
      <c r="N1788" s="400">
        <f>TRUNC(N1786/N1787,2)</f>
        <v>0</v>
      </c>
      <c r="O1788" s="401"/>
      <c r="P1788" s="401"/>
      <c r="Q1788" s="401"/>
      <c r="R1788" s="401"/>
      <c r="S1788" s="401"/>
      <c r="T1788" s="401"/>
      <c r="U1788" s="401"/>
      <c r="V1788" s="401"/>
      <c r="W1788" s="401"/>
      <c r="X1788" s="401"/>
      <c r="Y1788" s="401"/>
      <c r="Z1788" s="401"/>
      <c r="AA1788" s="401"/>
      <c r="AB1788" s="401"/>
      <c r="AC1788" s="401"/>
      <c r="AD1788" s="401"/>
      <c r="AE1788" s="401"/>
      <c r="AF1788" s="401"/>
      <c r="AL1788" s="71"/>
      <c r="AQ1788" s="113"/>
    </row>
    <row r="1789" spans="1:43" s="43" customFormat="1" outlineLevel="1" x14ac:dyDescent="0.3">
      <c r="A1789" s="25"/>
      <c r="B1789" s="26"/>
      <c r="C1789" s="26"/>
      <c r="D1789" s="27"/>
      <c r="E1789" s="28"/>
      <c r="F1789" s="28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  <c r="W1789" s="26"/>
      <c r="X1789" s="47"/>
      <c r="Y1789" s="47"/>
      <c r="Z1789" s="47"/>
      <c r="AA1789" s="47"/>
      <c r="AB1789" s="50"/>
      <c r="AC1789" s="50"/>
      <c r="AD1789" s="50"/>
      <c r="AE1789" s="50"/>
      <c r="AF1789" s="29"/>
      <c r="AL1789" s="71"/>
      <c r="AQ1789" s="113"/>
    </row>
    <row r="1790" spans="1:43" s="43" customFormat="1" outlineLevel="1" x14ac:dyDescent="0.3">
      <c r="A1790" s="409" t="s">
        <v>45</v>
      </c>
      <c r="B1790" s="409"/>
      <c r="C1790" s="409"/>
      <c r="D1790" s="409"/>
      <c r="E1790" s="410" t="s">
        <v>24</v>
      </c>
      <c r="F1790" s="410"/>
      <c r="G1790" s="410" t="s">
        <v>0</v>
      </c>
      <c r="H1790" s="410"/>
      <c r="I1790" s="423" t="s">
        <v>46</v>
      </c>
      <c r="J1790" s="423"/>
      <c r="K1790" s="423"/>
      <c r="L1790" s="423"/>
      <c r="M1790" s="423"/>
      <c r="N1790" s="423"/>
      <c r="O1790" s="423"/>
      <c r="P1790" s="423"/>
      <c r="Q1790" s="423" t="s">
        <v>30</v>
      </c>
      <c r="R1790" s="423"/>
      <c r="S1790" s="423"/>
      <c r="T1790" s="423"/>
      <c r="U1790" s="423"/>
      <c r="V1790" s="423"/>
      <c r="W1790" s="423"/>
      <c r="X1790" s="423"/>
      <c r="Y1790" s="423"/>
      <c r="Z1790" s="423"/>
      <c r="AA1790" s="423"/>
      <c r="AB1790" s="405" t="s">
        <v>46</v>
      </c>
      <c r="AC1790" s="405"/>
      <c r="AD1790" s="405"/>
      <c r="AE1790" s="405"/>
      <c r="AF1790" s="405"/>
      <c r="AL1790" s="71"/>
      <c r="AQ1790" s="113"/>
    </row>
    <row r="1791" spans="1:43" s="43" customFormat="1" outlineLevel="1" x14ac:dyDescent="0.3">
      <c r="A1791" s="391" t="str">
        <f>IF(E1791="","",VLOOKUP(E1791,Material!$A$3:$P$527,2,FALSE))</f>
        <v>EMULSÃO ASFÁLTICA RL-1C</v>
      </c>
      <c r="B1791" s="392"/>
      <c r="C1791" s="392"/>
      <c r="D1791" s="392"/>
      <c r="E1791" s="412">
        <v>10071</v>
      </c>
      <c r="F1791" s="412"/>
      <c r="G1791" s="412" t="str">
        <f>IF(E1791="","",VLOOKUP(E1791,Material!$A$3:$P$527,3,FALSE))</f>
        <v>t</v>
      </c>
      <c r="H1791" s="412"/>
      <c r="I1791" s="419">
        <f>IF(E1791="","",VLOOKUP(E1791,Material!$A$3:$P$527,4,FALSE))</f>
        <v>3063.25</v>
      </c>
      <c r="J1791" s="419"/>
      <c r="K1791" s="419"/>
      <c r="L1791" s="419"/>
      <c r="M1791" s="419"/>
      <c r="N1791" s="419"/>
      <c r="O1791" s="419"/>
      <c r="P1791" s="419"/>
      <c r="Q1791" s="55"/>
      <c r="R1791" s="55"/>
      <c r="S1791" s="55"/>
      <c r="T1791" s="55"/>
      <c r="U1791" s="55"/>
      <c r="V1791" s="55"/>
      <c r="W1791" s="413">
        <v>1</v>
      </c>
      <c r="X1791" s="413"/>
      <c r="Y1791" s="413"/>
      <c r="Z1791" s="413"/>
      <c r="AA1791" s="413"/>
      <c r="AB1791" s="48"/>
      <c r="AC1791" s="48"/>
      <c r="AD1791" s="48"/>
      <c r="AE1791" s="48"/>
      <c r="AF1791" s="38">
        <f t="shared" ref="AF1791:AF1800" si="135">IF(W1791="","",I1791*W1791)</f>
        <v>3063.25</v>
      </c>
      <c r="AL1791" s="71"/>
      <c r="AQ1791" s="113"/>
    </row>
    <row r="1792" spans="1:43" s="43" customFormat="1" outlineLevel="1" x14ac:dyDescent="0.3">
      <c r="A1792" s="391" t="str">
        <f>IF(E1792="","",VLOOKUP(E1792,Material!$A$3:$P$527,2,FALSE))</f>
        <v/>
      </c>
      <c r="B1792" s="392"/>
      <c r="C1792" s="392"/>
      <c r="D1792" s="392"/>
      <c r="E1792" s="412"/>
      <c r="F1792" s="412"/>
      <c r="G1792" s="412" t="str">
        <f>IF(E1792="","",VLOOKUP(E1792,Material!$A$3:$P$527,3,FALSE))</f>
        <v/>
      </c>
      <c r="H1792" s="412"/>
      <c r="I1792" s="419" t="str">
        <f>IF(E1792="","",VLOOKUP(E1792,Material!$A$3:$P$527,4,FALSE))</f>
        <v/>
      </c>
      <c r="J1792" s="419"/>
      <c r="K1792" s="419"/>
      <c r="L1792" s="419"/>
      <c r="M1792" s="419"/>
      <c r="N1792" s="419"/>
      <c r="O1792" s="419"/>
      <c r="P1792" s="419"/>
      <c r="Q1792" s="55"/>
      <c r="R1792" s="55"/>
      <c r="S1792" s="55"/>
      <c r="T1792" s="55"/>
      <c r="U1792" s="55"/>
      <c r="V1792" s="55"/>
      <c r="W1792" s="413"/>
      <c r="X1792" s="413"/>
      <c r="Y1792" s="413"/>
      <c r="Z1792" s="413"/>
      <c r="AA1792" s="413"/>
      <c r="AB1792" s="48"/>
      <c r="AC1792" s="48"/>
      <c r="AD1792" s="48"/>
      <c r="AE1792" s="48"/>
      <c r="AF1792" s="38" t="str">
        <f t="shared" si="135"/>
        <v/>
      </c>
      <c r="AL1792" s="71"/>
      <c r="AQ1792" s="113"/>
    </row>
    <row r="1793" spans="1:43" s="43" customFormat="1" outlineLevel="1" x14ac:dyDescent="0.3">
      <c r="A1793" s="391" t="str">
        <f>IF(E1793="","",VLOOKUP(E1793,Material!$A$3:$P$527,2,FALSE))</f>
        <v/>
      </c>
      <c r="B1793" s="392"/>
      <c r="C1793" s="392"/>
      <c r="D1793" s="392"/>
      <c r="E1793" s="412"/>
      <c r="F1793" s="412"/>
      <c r="G1793" s="412" t="str">
        <f>IF(E1793="","",VLOOKUP(E1793,Material!$A$3:$P$527,3,FALSE))</f>
        <v/>
      </c>
      <c r="H1793" s="412"/>
      <c r="I1793" s="419" t="str">
        <f>IF(E1793="","",VLOOKUP(E1793,Material!$A$3:$P$527,4,FALSE))</f>
        <v/>
      </c>
      <c r="J1793" s="419"/>
      <c r="K1793" s="419"/>
      <c r="L1793" s="419"/>
      <c r="M1793" s="419"/>
      <c r="N1793" s="419"/>
      <c r="O1793" s="419"/>
      <c r="P1793" s="419"/>
      <c r="Q1793" s="55"/>
      <c r="R1793" s="55"/>
      <c r="S1793" s="55"/>
      <c r="T1793" s="55"/>
      <c r="U1793" s="55"/>
      <c r="V1793" s="55"/>
      <c r="W1793" s="413"/>
      <c r="X1793" s="413"/>
      <c r="Y1793" s="413"/>
      <c r="Z1793" s="413"/>
      <c r="AA1793" s="413"/>
      <c r="AB1793" s="48"/>
      <c r="AC1793" s="48"/>
      <c r="AD1793" s="48"/>
      <c r="AE1793" s="48"/>
      <c r="AF1793" s="38" t="str">
        <f t="shared" si="135"/>
        <v/>
      </c>
      <c r="AL1793" s="71"/>
      <c r="AQ1793" s="113"/>
    </row>
    <row r="1794" spans="1:43" s="43" customFormat="1" outlineLevel="1" x14ac:dyDescent="0.3">
      <c r="A1794" s="391" t="str">
        <f>IF(E1794="","",VLOOKUP(E1794,Material!$A$3:$P$527,2,FALSE))</f>
        <v/>
      </c>
      <c r="B1794" s="392"/>
      <c r="C1794" s="392"/>
      <c r="D1794" s="392"/>
      <c r="E1794" s="393"/>
      <c r="F1794" s="393"/>
      <c r="G1794" s="394" t="str">
        <f>IF(E1794="","",VLOOKUP(E1794,Material!$A$3:$P$527,3,FALSE))</f>
        <v/>
      </c>
      <c r="H1794" s="394"/>
      <c r="I1794" s="417" t="str">
        <f>IF(E1794="","",VLOOKUP(E1794,Material!$A$3:$P$527,4,FALSE))</f>
        <v/>
      </c>
      <c r="J1794" s="417"/>
      <c r="K1794" s="417"/>
      <c r="L1794" s="417"/>
      <c r="M1794" s="417"/>
      <c r="N1794" s="417"/>
      <c r="O1794" s="417"/>
      <c r="P1794" s="417"/>
      <c r="Q1794" s="35"/>
      <c r="R1794" s="35"/>
      <c r="S1794" s="35"/>
      <c r="T1794" s="35"/>
      <c r="U1794" s="35"/>
      <c r="V1794" s="35"/>
      <c r="W1794" s="408"/>
      <c r="X1794" s="408"/>
      <c r="Y1794" s="408"/>
      <c r="Z1794" s="408"/>
      <c r="AA1794" s="408"/>
      <c r="AB1794" s="48"/>
      <c r="AC1794" s="48"/>
      <c r="AD1794" s="48"/>
      <c r="AE1794" s="48"/>
      <c r="AF1794" s="38" t="str">
        <f t="shared" si="135"/>
        <v/>
      </c>
      <c r="AL1794" s="71"/>
      <c r="AQ1794" s="113"/>
    </row>
    <row r="1795" spans="1:43" s="43" customFormat="1" outlineLevel="1" x14ac:dyDescent="0.3">
      <c r="A1795" s="391" t="str">
        <f>IF(E1795="","",VLOOKUP(E1795,Material!$A$3:$P$527,2,FALSE))</f>
        <v/>
      </c>
      <c r="B1795" s="392"/>
      <c r="C1795" s="392"/>
      <c r="D1795" s="392"/>
      <c r="E1795" s="393"/>
      <c r="F1795" s="393"/>
      <c r="G1795" s="394" t="str">
        <f>IF(E1795="","",VLOOKUP(E1795,Material!$A$3:$P$527,3,FALSE))</f>
        <v/>
      </c>
      <c r="H1795" s="394"/>
      <c r="I1795" s="417" t="str">
        <f>IF(E1795="","",VLOOKUP(E1795,Material!$A$3:$P$527,4,FALSE))</f>
        <v/>
      </c>
      <c r="J1795" s="417"/>
      <c r="K1795" s="417"/>
      <c r="L1795" s="417"/>
      <c r="M1795" s="417"/>
      <c r="N1795" s="417"/>
      <c r="O1795" s="417"/>
      <c r="P1795" s="417"/>
      <c r="Q1795" s="35"/>
      <c r="R1795" s="35"/>
      <c r="S1795" s="35"/>
      <c r="T1795" s="35"/>
      <c r="U1795" s="35"/>
      <c r="V1795" s="35"/>
      <c r="W1795" s="408"/>
      <c r="X1795" s="408"/>
      <c r="Y1795" s="408"/>
      <c r="Z1795" s="408"/>
      <c r="AA1795" s="408"/>
      <c r="AB1795" s="48"/>
      <c r="AC1795" s="48"/>
      <c r="AD1795" s="48"/>
      <c r="AE1795" s="48"/>
      <c r="AF1795" s="38" t="str">
        <f t="shared" si="135"/>
        <v/>
      </c>
      <c r="AL1795" s="71"/>
      <c r="AQ1795" s="113"/>
    </row>
    <row r="1796" spans="1:43" s="43" customFormat="1" outlineLevel="1" x14ac:dyDescent="0.3">
      <c r="A1796" s="391" t="str">
        <f>IF(E1796="","",VLOOKUP(E1796,Material!$A$3:$P$527,2,FALSE))</f>
        <v/>
      </c>
      <c r="B1796" s="392"/>
      <c r="C1796" s="392"/>
      <c r="D1796" s="392"/>
      <c r="E1796" s="393"/>
      <c r="F1796" s="393"/>
      <c r="G1796" s="394" t="str">
        <f>IF(E1796="","",VLOOKUP(E1796,Material!$A$3:$P$527,3,FALSE))</f>
        <v/>
      </c>
      <c r="H1796" s="394"/>
      <c r="I1796" s="417" t="str">
        <f>IF(E1796="","",VLOOKUP(E1796,Material!$A$3:$P$527,4,FALSE))</f>
        <v/>
      </c>
      <c r="J1796" s="417"/>
      <c r="K1796" s="417"/>
      <c r="L1796" s="417"/>
      <c r="M1796" s="417"/>
      <c r="N1796" s="417"/>
      <c r="O1796" s="417"/>
      <c r="P1796" s="417"/>
      <c r="Q1796" s="35"/>
      <c r="R1796" s="35"/>
      <c r="S1796" s="35"/>
      <c r="T1796" s="35"/>
      <c r="U1796" s="35"/>
      <c r="V1796" s="35"/>
      <c r="W1796" s="408"/>
      <c r="X1796" s="408"/>
      <c r="Y1796" s="408"/>
      <c r="Z1796" s="408"/>
      <c r="AA1796" s="408"/>
      <c r="AB1796" s="48"/>
      <c r="AC1796" s="48"/>
      <c r="AD1796" s="48"/>
      <c r="AE1796" s="48"/>
      <c r="AF1796" s="38" t="str">
        <f t="shared" si="135"/>
        <v/>
      </c>
      <c r="AL1796" s="71"/>
      <c r="AQ1796" s="113"/>
    </row>
    <row r="1797" spans="1:43" s="43" customFormat="1" outlineLevel="1" x14ac:dyDescent="0.3">
      <c r="A1797" s="391" t="str">
        <f>IF(E1797="","",VLOOKUP(E1797,Material!$A$3:$P$527,2,FALSE))</f>
        <v/>
      </c>
      <c r="B1797" s="392"/>
      <c r="C1797" s="392"/>
      <c r="D1797" s="392"/>
      <c r="E1797" s="393"/>
      <c r="F1797" s="393"/>
      <c r="G1797" s="394" t="str">
        <f>IF(E1797="","",VLOOKUP(E1797,Material!$A$3:$P$527,3,FALSE))</f>
        <v/>
      </c>
      <c r="H1797" s="394"/>
      <c r="I1797" s="417" t="str">
        <f>IF(E1797="","",VLOOKUP(E1797,Material!$A$3:$P$527,4,FALSE))</f>
        <v/>
      </c>
      <c r="J1797" s="417"/>
      <c r="K1797" s="417"/>
      <c r="L1797" s="417"/>
      <c r="M1797" s="417"/>
      <c r="N1797" s="417"/>
      <c r="O1797" s="417"/>
      <c r="P1797" s="417"/>
      <c r="Q1797" s="35"/>
      <c r="R1797" s="35"/>
      <c r="S1797" s="35"/>
      <c r="T1797" s="35"/>
      <c r="U1797" s="35"/>
      <c r="V1797" s="35"/>
      <c r="W1797" s="408"/>
      <c r="X1797" s="408"/>
      <c r="Y1797" s="408"/>
      <c r="Z1797" s="408"/>
      <c r="AA1797" s="408"/>
      <c r="AB1797" s="48"/>
      <c r="AC1797" s="48"/>
      <c r="AD1797" s="48"/>
      <c r="AE1797" s="48"/>
      <c r="AF1797" s="38" t="str">
        <f t="shared" si="135"/>
        <v/>
      </c>
      <c r="AL1797" s="71"/>
      <c r="AQ1797" s="113"/>
    </row>
    <row r="1798" spans="1:43" s="43" customFormat="1" outlineLevel="1" x14ac:dyDescent="0.3">
      <c r="A1798" s="391" t="str">
        <f>IF(E1798="","",VLOOKUP(E1798,Material!$A$3:$P$527,2,FALSE))</f>
        <v/>
      </c>
      <c r="B1798" s="392"/>
      <c r="C1798" s="392"/>
      <c r="D1798" s="392"/>
      <c r="E1798" s="393"/>
      <c r="F1798" s="393"/>
      <c r="G1798" s="394" t="str">
        <f>IF(E1798="","",VLOOKUP(E1798,Material!$A$3:$P$527,3,FALSE))</f>
        <v/>
      </c>
      <c r="H1798" s="394"/>
      <c r="I1798" s="417" t="str">
        <f>IF(E1798="","",VLOOKUP(E1798,Material!$A$3:$P$527,4,FALSE))</f>
        <v/>
      </c>
      <c r="J1798" s="417"/>
      <c r="K1798" s="417"/>
      <c r="L1798" s="417"/>
      <c r="M1798" s="417"/>
      <c r="N1798" s="417"/>
      <c r="O1798" s="417"/>
      <c r="P1798" s="417"/>
      <c r="Q1798" s="35"/>
      <c r="R1798" s="35"/>
      <c r="S1798" s="35"/>
      <c r="T1798" s="35"/>
      <c r="U1798" s="35"/>
      <c r="V1798" s="35"/>
      <c r="W1798" s="408"/>
      <c r="X1798" s="408"/>
      <c r="Y1798" s="408"/>
      <c r="Z1798" s="408"/>
      <c r="AA1798" s="408"/>
      <c r="AB1798" s="48"/>
      <c r="AC1798" s="48"/>
      <c r="AD1798" s="48"/>
      <c r="AE1798" s="48"/>
      <c r="AF1798" s="38" t="str">
        <f t="shared" si="135"/>
        <v/>
      </c>
      <c r="AL1798" s="71"/>
      <c r="AQ1798" s="113"/>
    </row>
    <row r="1799" spans="1:43" s="43" customFormat="1" outlineLevel="1" x14ac:dyDescent="0.3">
      <c r="A1799" s="391" t="str">
        <f>IF(E1799="","",VLOOKUP(E1799,Material!$A$3:$P$527,2,FALSE))</f>
        <v/>
      </c>
      <c r="B1799" s="392"/>
      <c r="C1799" s="392"/>
      <c r="D1799" s="392"/>
      <c r="E1799" s="393"/>
      <c r="F1799" s="393"/>
      <c r="G1799" s="394" t="str">
        <f>IF(E1799="","",VLOOKUP(E1799,Material!$A$3:$P$527,3,FALSE))</f>
        <v/>
      </c>
      <c r="H1799" s="394"/>
      <c r="I1799" s="417" t="str">
        <f>IF(E1799="","",VLOOKUP(E1799,Material!$A$3:$P$527,4,FALSE))</f>
        <v/>
      </c>
      <c r="J1799" s="417"/>
      <c r="K1799" s="417"/>
      <c r="L1799" s="417"/>
      <c r="M1799" s="417"/>
      <c r="N1799" s="417"/>
      <c r="O1799" s="417"/>
      <c r="P1799" s="417"/>
      <c r="Q1799" s="35"/>
      <c r="R1799" s="35"/>
      <c r="S1799" s="35"/>
      <c r="T1799" s="35"/>
      <c r="U1799" s="35"/>
      <c r="V1799" s="35"/>
      <c r="W1799" s="408"/>
      <c r="X1799" s="408"/>
      <c r="Y1799" s="408"/>
      <c r="Z1799" s="408"/>
      <c r="AA1799" s="408"/>
      <c r="AB1799" s="48"/>
      <c r="AC1799" s="48"/>
      <c r="AD1799" s="48"/>
      <c r="AE1799" s="48"/>
      <c r="AF1799" s="38" t="str">
        <f t="shared" si="135"/>
        <v/>
      </c>
      <c r="AL1799" s="71"/>
      <c r="AQ1799" s="113"/>
    </row>
    <row r="1800" spans="1:43" s="43" customFormat="1" outlineLevel="1" x14ac:dyDescent="0.3">
      <c r="A1800" s="391" t="str">
        <f>IF(E1800="","",VLOOKUP(E1800,Material!$A$3:$P$527,2,FALSE))</f>
        <v/>
      </c>
      <c r="B1800" s="392"/>
      <c r="C1800" s="392"/>
      <c r="D1800" s="392"/>
      <c r="E1800" s="393"/>
      <c r="F1800" s="393"/>
      <c r="G1800" s="394" t="str">
        <f>IF(E1800="","",VLOOKUP(E1800,Material!$A$3:$P$527,3,FALSE))</f>
        <v/>
      </c>
      <c r="H1800" s="394"/>
      <c r="I1800" s="417" t="str">
        <f>IF(E1800="","",VLOOKUP(E1800,Material!$A$3:$P$527,4,FALSE))</f>
        <v/>
      </c>
      <c r="J1800" s="417"/>
      <c r="K1800" s="417"/>
      <c r="L1800" s="417"/>
      <c r="M1800" s="417"/>
      <c r="N1800" s="417"/>
      <c r="O1800" s="417"/>
      <c r="P1800" s="417"/>
      <c r="Q1800" s="35"/>
      <c r="R1800" s="35"/>
      <c r="S1800" s="35"/>
      <c r="T1800" s="35"/>
      <c r="U1800" s="35"/>
      <c r="V1800" s="35"/>
      <c r="W1800" s="408"/>
      <c r="X1800" s="408"/>
      <c r="Y1800" s="408"/>
      <c r="Z1800" s="408"/>
      <c r="AA1800" s="408"/>
      <c r="AB1800" s="48"/>
      <c r="AC1800" s="48"/>
      <c r="AD1800" s="48"/>
      <c r="AE1800" s="48"/>
      <c r="AF1800" s="38" t="str">
        <f t="shared" si="135"/>
        <v/>
      </c>
      <c r="AL1800" s="71"/>
      <c r="AQ1800" s="113"/>
    </row>
    <row r="1801" spans="1:43" s="43" customFormat="1" outlineLevel="1" x14ac:dyDescent="0.3">
      <c r="A1801" s="398" t="s">
        <v>47</v>
      </c>
      <c r="B1801" s="399"/>
      <c r="C1801" s="399"/>
      <c r="D1801" s="399"/>
      <c r="E1801" s="399"/>
      <c r="F1801" s="399"/>
      <c r="G1801" s="399"/>
      <c r="H1801" s="399"/>
      <c r="I1801" s="399"/>
      <c r="J1801" s="399"/>
      <c r="K1801" s="399"/>
      <c r="L1801" s="399"/>
      <c r="M1801" s="399"/>
      <c r="N1801" s="399"/>
      <c r="O1801" s="399"/>
      <c r="P1801" s="399"/>
      <c r="Q1801" s="399"/>
      <c r="R1801" s="399"/>
      <c r="S1801" s="399"/>
      <c r="T1801" s="399"/>
      <c r="U1801" s="399"/>
      <c r="V1801" s="399"/>
      <c r="W1801" s="400">
        <f>TRUNC(SUM(AA1791:AF1800),2)</f>
        <v>3063.25</v>
      </c>
      <c r="X1801" s="401"/>
      <c r="Y1801" s="401"/>
      <c r="Z1801" s="401"/>
      <c r="AA1801" s="401"/>
      <c r="AB1801" s="401"/>
      <c r="AC1801" s="401"/>
      <c r="AD1801" s="401"/>
      <c r="AE1801" s="401"/>
      <c r="AF1801" s="401"/>
      <c r="AL1801" s="71"/>
      <c r="AQ1801" s="113"/>
    </row>
    <row r="1802" spans="1:43" s="43" customFormat="1" outlineLevel="1" x14ac:dyDescent="0.3">
      <c r="A1802" s="25"/>
      <c r="B1802" s="26"/>
      <c r="C1802" s="26"/>
      <c r="D1802" s="27"/>
      <c r="E1802" s="28"/>
      <c r="F1802" s="28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  <c r="R1802" s="26"/>
      <c r="S1802" s="26"/>
      <c r="T1802" s="26"/>
      <c r="U1802" s="26"/>
      <c r="V1802" s="26"/>
      <c r="W1802" s="26"/>
      <c r="X1802" s="47"/>
      <c r="Y1802" s="47"/>
      <c r="Z1802" s="47"/>
      <c r="AA1802" s="47"/>
      <c r="AB1802" s="50"/>
      <c r="AC1802" s="50"/>
      <c r="AD1802" s="50"/>
      <c r="AE1802" s="50"/>
      <c r="AF1802" s="29"/>
      <c r="AL1802" s="71"/>
      <c r="AQ1802" s="113"/>
    </row>
    <row r="1803" spans="1:43" s="43" customFormat="1" outlineLevel="1" x14ac:dyDescent="0.3">
      <c r="A1803" s="409" t="s">
        <v>48</v>
      </c>
      <c r="B1803" s="409"/>
      <c r="C1803" s="409"/>
      <c r="D1803" s="409"/>
      <c r="E1803" s="410" t="s">
        <v>24</v>
      </c>
      <c r="F1803" s="410"/>
      <c r="G1803" s="410" t="s">
        <v>0</v>
      </c>
      <c r="H1803" s="410"/>
      <c r="I1803" s="410" t="s">
        <v>46</v>
      </c>
      <c r="J1803" s="410"/>
      <c r="K1803" s="410"/>
      <c r="L1803" s="410"/>
      <c r="M1803" s="410"/>
      <c r="N1803" s="410"/>
      <c r="O1803" s="410"/>
      <c r="P1803" s="410"/>
      <c r="Q1803" s="410" t="s">
        <v>30</v>
      </c>
      <c r="R1803" s="410"/>
      <c r="S1803" s="410"/>
      <c r="T1803" s="410"/>
      <c r="U1803" s="410"/>
      <c r="V1803" s="410"/>
      <c r="W1803" s="410"/>
      <c r="X1803" s="410"/>
      <c r="Y1803" s="410"/>
      <c r="Z1803" s="410"/>
      <c r="AA1803" s="410"/>
      <c r="AB1803" s="411" t="s">
        <v>46</v>
      </c>
      <c r="AC1803" s="411"/>
      <c r="AD1803" s="411"/>
      <c r="AE1803" s="411"/>
      <c r="AF1803" s="411"/>
      <c r="AL1803" s="71"/>
      <c r="AQ1803" s="113"/>
    </row>
    <row r="1804" spans="1:43" s="43" customFormat="1" outlineLevel="1" x14ac:dyDescent="0.3">
      <c r="A1804" s="391" t="str">
        <f>IF(E1804="","",VLOOKUP(E1804,Serviços!$A$3:$AA$849,2,FALSE))</f>
        <v/>
      </c>
      <c r="B1804" s="392"/>
      <c r="C1804" s="392"/>
      <c r="D1804" s="392"/>
      <c r="E1804" s="412"/>
      <c r="F1804" s="412"/>
      <c r="G1804" s="412" t="str">
        <f>IF(E1804="","",VLOOKUP(E1804,Serviços!#REF!,3,))</f>
        <v/>
      </c>
      <c r="H1804" s="412"/>
      <c r="I1804" s="418" t="str">
        <f>IF(E1804="","",VLOOKUP(E1804,Serviços!$A$3:$AA$849,4,FALSE))</f>
        <v/>
      </c>
      <c r="J1804" s="418"/>
      <c r="K1804" s="418"/>
      <c r="L1804" s="418"/>
      <c r="M1804" s="418"/>
      <c r="N1804" s="418"/>
      <c r="O1804" s="418"/>
      <c r="P1804" s="418"/>
      <c r="Q1804" s="55"/>
      <c r="R1804" s="55"/>
      <c r="S1804" s="55"/>
      <c r="T1804" s="55"/>
      <c r="U1804" s="55"/>
      <c r="V1804" s="55"/>
      <c r="W1804" s="413"/>
      <c r="X1804" s="413"/>
      <c r="Y1804" s="413"/>
      <c r="Z1804" s="413"/>
      <c r="AA1804" s="413"/>
      <c r="AB1804" s="48"/>
      <c r="AC1804" s="48"/>
      <c r="AD1804" s="48"/>
      <c r="AE1804" s="48"/>
      <c r="AF1804" s="38" t="str">
        <f t="shared" ref="AF1804:AF1809" si="136">IF(W1804="","",I1804*W1804)</f>
        <v/>
      </c>
      <c r="AL1804" s="71"/>
      <c r="AQ1804" s="113"/>
    </row>
    <row r="1805" spans="1:43" s="43" customFormat="1" outlineLevel="1" x14ac:dyDescent="0.3">
      <c r="A1805" s="391" t="str">
        <f>IF(E1805="","",VLOOKUP(E1805,Serviços!$A$3:$AA$849,2,FALSE))</f>
        <v/>
      </c>
      <c r="B1805" s="392"/>
      <c r="C1805" s="392"/>
      <c r="D1805" s="392"/>
      <c r="E1805" s="393"/>
      <c r="F1805" s="393"/>
      <c r="G1805" s="412" t="str">
        <f>IF(E1805="","",VLOOKUP(E1805,Serviços!#REF!,3,))</f>
        <v/>
      </c>
      <c r="H1805" s="412"/>
      <c r="I1805" s="407" t="str">
        <f>IF(E1805="","",VLOOKUP(E1805,Serviços!$A$3:$AA$849,4,FALSE))</f>
        <v/>
      </c>
      <c r="J1805" s="407"/>
      <c r="K1805" s="407"/>
      <c r="L1805" s="407"/>
      <c r="M1805" s="407"/>
      <c r="N1805" s="407"/>
      <c r="O1805" s="407"/>
      <c r="P1805" s="407"/>
      <c r="Q1805" s="35"/>
      <c r="R1805" s="35"/>
      <c r="S1805" s="35"/>
      <c r="T1805" s="35"/>
      <c r="U1805" s="35"/>
      <c r="V1805" s="35"/>
      <c r="W1805" s="408"/>
      <c r="X1805" s="408"/>
      <c r="Y1805" s="408"/>
      <c r="Z1805" s="408"/>
      <c r="AA1805" s="408"/>
      <c r="AB1805" s="48"/>
      <c r="AC1805" s="48"/>
      <c r="AD1805" s="48"/>
      <c r="AE1805" s="48"/>
      <c r="AF1805" s="38" t="str">
        <f t="shared" si="136"/>
        <v/>
      </c>
      <c r="AL1805" s="71"/>
      <c r="AQ1805" s="113"/>
    </row>
    <row r="1806" spans="1:43" s="43" customFormat="1" outlineLevel="1" x14ac:dyDescent="0.3">
      <c r="A1806" s="391" t="str">
        <f>IF(E1806="","",VLOOKUP(E1806,Serviços!$A$3:$AA$849,2,FALSE))</f>
        <v/>
      </c>
      <c r="B1806" s="392"/>
      <c r="C1806" s="392"/>
      <c r="D1806" s="392"/>
      <c r="E1806" s="393"/>
      <c r="F1806" s="393"/>
      <c r="G1806" s="412" t="str">
        <f>IF(E1806="","",VLOOKUP(E1806,Serviços!#REF!,3,))</f>
        <v/>
      </c>
      <c r="H1806" s="412"/>
      <c r="I1806" s="407" t="str">
        <f>IF(E1806="","",VLOOKUP(E1806,Serviços!$A$3:$AA$849,4,FALSE))</f>
        <v/>
      </c>
      <c r="J1806" s="407"/>
      <c r="K1806" s="407"/>
      <c r="L1806" s="407"/>
      <c r="M1806" s="407"/>
      <c r="N1806" s="407"/>
      <c r="O1806" s="407"/>
      <c r="P1806" s="407"/>
      <c r="Q1806" s="35"/>
      <c r="R1806" s="35"/>
      <c r="S1806" s="35"/>
      <c r="T1806" s="35"/>
      <c r="U1806" s="35"/>
      <c r="V1806" s="35"/>
      <c r="W1806" s="408"/>
      <c r="X1806" s="408"/>
      <c r="Y1806" s="408"/>
      <c r="Z1806" s="408"/>
      <c r="AA1806" s="408"/>
      <c r="AB1806" s="48"/>
      <c r="AC1806" s="48"/>
      <c r="AD1806" s="48"/>
      <c r="AE1806" s="48"/>
      <c r="AF1806" s="38" t="str">
        <f t="shared" si="136"/>
        <v/>
      </c>
      <c r="AL1806" s="71"/>
      <c r="AQ1806" s="113"/>
    </row>
    <row r="1807" spans="1:43" s="43" customFormat="1" outlineLevel="1" x14ac:dyDescent="0.3">
      <c r="A1807" s="391" t="str">
        <f>IF(E1807="","",VLOOKUP(E1807,Serviços!$A$3:$AA$849,2,FALSE))</f>
        <v/>
      </c>
      <c r="B1807" s="392"/>
      <c r="C1807" s="392"/>
      <c r="D1807" s="392"/>
      <c r="E1807" s="393"/>
      <c r="F1807" s="393"/>
      <c r="G1807" s="394" t="str">
        <f>IF(E1807="","",VLOOKUP(E1807,Serviços!A2238:AA3159,3,))</f>
        <v/>
      </c>
      <c r="H1807" s="394"/>
      <c r="I1807" s="407" t="str">
        <f>IF(E1807="","",VLOOKUP(E1807,Serviços!$A$3:$AA$849,4,FALSE))</f>
        <v/>
      </c>
      <c r="J1807" s="407"/>
      <c r="K1807" s="407"/>
      <c r="L1807" s="407"/>
      <c r="M1807" s="407"/>
      <c r="N1807" s="407"/>
      <c r="O1807" s="407"/>
      <c r="P1807" s="407"/>
      <c r="Q1807" s="35"/>
      <c r="R1807" s="35"/>
      <c r="S1807" s="35"/>
      <c r="T1807" s="35"/>
      <c r="U1807" s="35"/>
      <c r="V1807" s="35"/>
      <c r="W1807" s="408"/>
      <c r="X1807" s="408"/>
      <c r="Y1807" s="408"/>
      <c r="Z1807" s="408"/>
      <c r="AA1807" s="408"/>
      <c r="AB1807" s="48"/>
      <c r="AC1807" s="48"/>
      <c r="AD1807" s="48"/>
      <c r="AE1807" s="48"/>
      <c r="AF1807" s="38" t="str">
        <f t="shared" si="136"/>
        <v/>
      </c>
      <c r="AL1807" s="71"/>
      <c r="AQ1807" s="113"/>
    </row>
    <row r="1808" spans="1:43" s="43" customFormat="1" outlineLevel="1" x14ac:dyDescent="0.3">
      <c r="A1808" s="391" t="str">
        <f>IF(E1808="","",VLOOKUP(E1808,Serviços!$A$3:$AA$849,2,FALSE))</f>
        <v/>
      </c>
      <c r="B1808" s="392"/>
      <c r="C1808" s="392"/>
      <c r="D1808" s="392"/>
      <c r="E1808" s="393"/>
      <c r="F1808" s="393"/>
      <c r="G1808" s="394" t="str">
        <f>IF(E1808="","",VLOOKUP(E1808,Serviços!A2239:AA3160,3,))</f>
        <v/>
      </c>
      <c r="H1808" s="394"/>
      <c r="I1808" s="407" t="str">
        <f>IF(E1808="","",VLOOKUP(E1808,Serviços!$A$3:$AA$849,4,FALSE))</f>
        <v/>
      </c>
      <c r="J1808" s="407"/>
      <c r="K1808" s="407"/>
      <c r="L1808" s="407"/>
      <c r="M1808" s="407"/>
      <c r="N1808" s="407"/>
      <c r="O1808" s="407"/>
      <c r="P1808" s="407"/>
      <c r="Q1808" s="35"/>
      <c r="R1808" s="35"/>
      <c r="S1808" s="35"/>
      <c r="T1808" s="35"/>
      <c r="U1808" s="35"/>
      <c r="V1808" s="35"/>
      <c r="W1808" s="408"/>
      <c r="X1808" s="408"/>
      <c r="Y1808" s="408"/>
      <c r="Z1808" s="408"/>
      <c r="AA1808" s="408"/>
      <c r="AB1808" s="48"/>
      <c r="AC1808" s="48"/>
      <c r="AD1808" s="48"/>
      <c r="AE1808" s="48"/>
      <c r="AF1808" s="38" t="str">
        <f t="shared" si="136"/>
        <v/>
      </c>
      <c r="AL1808" s="71"/>
      <c r="AQ1808" s="113"/>
    </row>
    <row r="1809" spans="1:48" s="43" customFormat="1" outlineLevel="1" x14ac:dyDescent="0.3">
      <c r="A1809" s="391" t="str">
        <f>IF(E1809="","",VLOOKUP(E1809,Serviços!$A$3:$AA$849,2,FALSE))</f>
        <v/>
      </c>
      <c r="B1809" s="392"/>
      <c r="C1809" s="392"/>
      <c r="D1809" s="392"/>
      <c r="E1809" s="393"/>
      <c r="F1809" s="393"/>
      <c r="G1809" s="394" t="str">
        <f>IF(E1809="","",VLOOKUP(E1809,Serviços!A2240:AA3161,3,))</f>
        <v/>
      </c>
      <c r="H1809" s="394"/>
      <c r="I1809" s="407" t="str">
        <f>IF(E1809="","",VLOOKUP(E1809,Serviços!$A$3:$AA$849,4,FALSE))</f>
        <v/>
      </c>
      <c r="J1809" s="407"/>
      <c r="K1809" s="407"/>
      <c r="L1809" s="407"/>
      <c r="M1809" s="407"/>
      <c r="N1809" s="407"/>
      <c r="O1809" s="407"/>
      <c r="P1809" s="407"/>
      <c r="Q1809" s="35"/>
      <c r="R1809" s="35"/>
      <c r="S1809" s="35"/>
      <c r="T1809" s="35"/>
      <c r="U1809" s="35"/>
      <c r="V1809" s="35"/>
      <c r="W1809" s="408"/>
      <c r="X1809" s="408"/>
      <c r="Y1809" s="408"/>
      <c r="Z1809" s="408"/>
      <c r="AA1809" s="408"/>
      <c r="AB1809" s="48"/>
      <c r="AC1809" s="48"/>
      <c r="AD1809" s="48"/>
      <c r="AE1809" s="48"/>
      <c r="AF1809" s="38" t="str">
        <f t="shared" si="136"/>
        <v/>
      </c>
      <c r="AL1809" s="71"/>
      <c r="AQ1809" s="113"/>
    </row>
    <row r="1810" spans="1:48" s="43" customFormat="1" outlineLevel="1" x14ac:dyDescent="0.3">
      <c r="A1810" s="398" t="s">
        <v>49</v>
      </c>
      <c r="B1810" s="399"/>
      <c r="C1810" s="399"/>
      <c r="D1810" s="399"/>
      <c r="E1810" s="399"/>
      <c r="F1810" s="399"/>
      <c r="G1810" s="399"/>
      <c r="H1810" s="399"/>
      <c r="I1810" s="399"/>
      <c r="J1810" s="399"/>
      <c r="K1810" s="399"/>
      <c r="L1810" s="399"/>
      <c r="M1810" s="399"/>
      <c r="N1810" s="399"/>
      <c r="O1810" s="399"/>
      <c r="P1810" s="399"/>
      <c r="Q1810" s="399"/>
      <c r="R1810" s="399"/>
      <c r="S1810" s="399"/>
      <c r="T1810" s="399"/>
      <c r="U1810" s="399"/>
      <c r="V1810" s="399"/>
      <c r="W1810" s="400">
        <f>TRUNC(SUM(AA1804:AF1809),2)</f>
        <v>0</v>
      </c>
      <c r="X1810" s="401"/>
      <c r="Y1810" s="401"/>
      <c r="Z1810" s="401"/>
      <c r="AA1810" s="401"/>
      <c r="AB1810" s="401"/>
      <c r="AC1810" s="401"/>
      <c r="AD1810" s="401"/>
      <c r="AE1810" s="401"/>
      <c r="AF1810" s="401"/>
      <c r="AL1810" s="71"/>
      <c r="AQ1810" s="113"/>
    </row>
    <row r="1811" spans="1:48" s="43" customFormat="1" outlineLevel="1" x14ac:dyDescent="0.3">
      <c r="A1811" s="25"/>
      <c r="B1811" s="26"/>
      <c r="C1811" s="26"/>
      <c r="D1811" s="27"/>
      <c r="E1811" s="28"/>
      <c r="F1811" s="28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  <c r="R1811" s="26"/>
      <c r="S1811" s="26"/>
      <c r="T1811" s="26"/>
      <c r="U1811" s="26"/>
      <c r="V1811" s="26"/>
      <c r="W1811" s="26"/>
      <c r="X1811" s="47"/>
      <c r="Y1811" s="47"/>
      <c r="Z1811" s="47"/>
      <c r="AA1811" s="47"/>
      <c r="AB1811" s="50"/>
      <c r="AC1811" s="50"/>
      <c r="AD1811" s="50"/>
      <c r="AE1811" s="50"/>
      <c r="AF1811" s="29"/>
      <c r="AL1811" s="71"/>
      <c r="AQ1811" s="113"/>
    </row>
    <row r="1812" spans="1:48" s="43" customFormat="1" outlineLevel="1" x14ac:dyDescent="0.3">
      <c r="A1812" s="409" t="s">
        <v>50</v>
      </c>
      <c r="B1812" s="409"/>
      <c r="C1812" s="409"/>
      <c r="D1812" s="409"/>
      <c r="E1812" s="410" t="s">
        <v>24</v>
      </c>
      <c r="F1812" s="410"/>
      <c r="G1812" s="410" t="s">
        <v>0</v>
      </c>
      <c r="H1812" s="410"/>
      <c r="I1812" s="410"/>
      <c r="J1812" s="410" t="s">
        <v>51</v>
      </c>
      <c r="K1812" s="410"/>
      <c r="L1812" s="410"/>
      <c r="M1812" s="410"/>
      <c r="N1812" s="410"/>
      <c r="O1812" s="410"/>
      <c r="P1812" s="410"/>
      <c r="Q1812" s="410"/>
      <c r="R1812" s="410" t="s">
        <v>19</v>
      </c>
      <c r="S1812" s="410"/>
      <c r="T1812" s="410"/>
      <c r="U1812" s="410"/>
      <c r="V1812" s="410"/>
      <c r="W1812" s="410"/>
      <c r="X1812" s="410"/>
      <c r="Y1812" s="410"/>
      <c r="Z1812" s="410"/>
      <c r="AA1812" s="410"/>
      <c r="AB1812" s="410"/>
      <c r="AC1812" s="411" t="s">
        <v>30</v>
      </c>
      <c r="AD1812" s="411"/>
      <c r="AE1812" s="411"/>
      <c r="AF1812" s="39" t="s">
        <v>52</v>
      </c>
      <c r="AL1812" s="71"/>
      <c r="AQ1812" s="113"/>
    </row>
    <row r="1813" spans="1:48" s="43" customFormat="1" outlineLevel="1" x14ac:dyDescent="0.3">
      <c r="A1813" s="391" t="str">
        <f>IF(E1813="","",VLOOKUP(E1813,Transporte!$A$3:$D$281,2,FALSE))</f>
        <v/>
      </c>
      <c r="B1813" s="392"/>
      <c r="C1813" s="392"/>
      <c r="D1813" s="392"/>
      <c r="E1813" s="412"/>
      <c r="F1813" s="412"/>
      <c r="G1813" s="412" t="str">
        <f>IF(E1813="","",VLOOKUP(E1813,Transporte!$A$3:$D$281,3,FALSE))</f>
        <v/>
      </c>
      <c r="H1813" s="412"/>
      <c r="I1813" s="412"/>
      <c r="J1813" s="56"/>
      <c r="K1813" s="56"/>
      <c r="L1813" s="56"/>
      <c r="M1813" s="413"/>
      <c r="N1813" s="413"/>
      <c r="O1813" s="413"/>
      <c r="P1813" s="413"/>
      <c r="Q1813" s="413"/>
      <c r="R1813" s="57"/>
      <c r="S1813" s="57"/>
      <c r="T1813" s="57"/>
      <c r="U1813" s="57"/>
      <c r="V1813" s="57"/>
      <c r="W1813" s="57"/>
      <c r="X1813" s="414" t="str">
        <f>IF(E1813="","",VLOOKUP(E1813,Transporte!$A$3:$D$281,4,FALSE))</f>
        <v/>
      </c>
      <c r="Y1813" s="414"/>
      <c r="Z1813" s="414"/>
      <c r="AA1813" s="414"/>
      <c r="AB1813" s="414"/>
      <c r="AC1813" s="414"/>
      <c r="AD1813" s="414"/>
      <c r="AE1813" s="414"/>
      <c r="AF1813" s="38" t="str">
        <f>IF(M1813="","",M1813*X1813*AC1813)</f>
        <v/>
      </c>
      <c r="AL1813" s="71"/>
      <c r="AQ1813" s="113"/>
    </row>
    <row r="1814" spans="1:48" s="43" customFormat="1" outlineLevel="1" x14ac:dyDescent="0.3">
      <c r="A1814" s="391" t="str">
        <f>IF(E1814="","",VLOOKUP(E1814,Transporte!$A$3:$D$281,2,FALSE))</f>
        <v/>
      </c>
      <c r="B1814" s="392"/>
      <c r="C1814" s="392"/>
      <c r="D1814" s="392"/>
      <c r="E1814" s="393"/>
      <c r="F1814" s="393"/>
      <c r="G1814" s="394" t="str">
        <f>IF(E1814="","",VLOOKUP(E1814,Transporte!$A$3:$D$281,3,FALSE))</f>
        <v/>
      </c>
      <c r="H1814" s="394"/>
      <c r="I1814" s="394"/>
      <c r="J1814" s="40"/>
      <c r="K1814" s="40"/>
      <c r="L1814" s="40"/>
      <c r="M1814" s="395"/>
      <c r="N1814" s="395"/>
      <c r="O1814" s="395"/>
      <c r="P1814" s="395"/>
      <c r="Q1814" s="395"/>
      <c r="R1814" s="35"/>
      <c r="S1814" s="35"/>
      <c r="T1814" s="35"/>
      <c r="U1814" s="35"/>
      <c r="V1814" s="35"/>
      <c r="W1814" s="35"/>
      <c r="X1814" s="396" t="str">
        <f>IF(E1814="","",VLOOKUP(E1814,Transporte!$A$3:$D$281,4,FALSE))</f>
        <v/>
      </c>
      <c r="Y1814" s="396"/>
      <c r="Z1814" s="396"/>
      <c r="AA1814" s="396"/>
      <c r="AB1814" s="396"/>
      <c r="AC1814" s="397"/>
      <c r="AD1814" s="397"/>
      <c r="AE1814" s="397"/>
      <c r="AF1814" s="38" t="str">
        <f>IF(M1814="","",M1814*X1814*AC1814)</f>
        <v/>
      </c>
      <c r="AL1814" s="71"/>
      <c r="AQ1814" s="113"/>
    </row>
    <row r="1815" spans="1:48" s="43" customFormat="1" outlineLevel="1" x14ac:dyDescent="0.3">
      <c r="A1815" s="391" t="str">
        <f>IF(E1815="","",VLOOKUP(E1815,Transporte!$A$3:$D$281,2,FALSE))</f>
        <v/>
      </c>
      <c r="B1815" s="392"/>
      <c r="C1815" s="392"/>
      <c r="D1815" s="392"/>
      <c r="E1815" s="393"/>
      <c r="F1815" s="393"/>
      <c r="G1815" s="394" t="str">
        <f>IF(E1815="","",VLOOKUP(E1815,Transporte!$A$3:$D$281,3,FALSE))</f>
        <v/>
      </c>
      <c r="H1815" s="394"/>
      <c r="I1815" s="394"/>
      <c r="J1815" s="40"/>
      <c r="K1815" s="40"/>
      <c r="L1815" s="40"/>
      <c r="M1815" s="395"/>
      <c r="N1815" s="395"/>
      <c r="O1815" s="395"/>
      <c r="P1815" s="395"/>
      <c r="Q1815" s="395"/>
      <c r="R1815" s="35"/>
      <c r="S1815" s="35"/>
      <c r="T1815" s="35"/>
      <c r="U1815" s="35"/>
      <c r="V1815" s="35"/>
      <c r="W1815" s="35"/>
      <c r="X1815" s="396" t="str">
        <f>IF(E1815="","",VLOOKUP(E1815,Transporte!$A$3:$D$281,4,FALSE))</f>
        <v/>
      </c>
      <c r="Y1815" s="396"/>
      <c r="Z1815" s="396"/>
      <c r="AA1815" s="396"/>
      <c r="AB1815" s="396"/>
      <c r="AC1815" s="397"/>
      <c r="AD1815" s="397"/>
      <c r="AE1815" s="397"/>
      <c r="AF1815" s="38" t="str">
        <f>IF(M1815="","",M1815*X1815*AC1815)</f>
        <v/>
      </c>
      <c r="AL1815" s="71"/>
      <c r="AQ1815" s="113"/>
    </row>
    <row r="1816" spans="1:48" s="43" customFormat="1" outlineLevel="1" x14ac:dyDescent="0.3">
      <c r="A1816" s="391" t="str">
        <f>IF(E1816="","",VLOOKUP(E1816,Transporte!$A$3:$D$281,2,FALSE))</f>
        <v/>
      </c>
      <c r="B1816" s="392"/>
      <c r="C1816" s="392"/>
      <c r="D1816" s="392"/>
      <c r="E1816" s="393"/>
      <c r="F1816" s="393"/>
      <c r="G1816" s="394" t="str">
        <f>IF(E1816="","",VLOOKUP(E1816,Transporte!$A$3:$D$281,3,FALSE))</f>
        <v/>
      </c>
      <c r="H1816" s="394"/>
      <c r="I1816" s="394"/>
      <c r="J1816" s="40"/>
      <c r="K1816" s="40"/>
      <c r="L1816" s="40"/>
      <c r="M1816" s="395"/>
      <c r="N1816" s="395"/>
      <c r="O1816" s="395"/>
      <c r="P1816" s="395"/>
      <c r="Q1816" s="395"/>
      <c r="R1816" s="35"/>
      <c r="S1816" s="35"/>
      <c r="T1816" s="35"/>
      <c r="U1816" s="35"/>
      <c r="V1816" s="35"/>
      <c r="W1816" s="35"/>
      <c r="X1816" s="396" t="str">
        <f>IF(E1816="","",VLOOKUP(E1816,Transporte!$A$3:$D$281,4,FALSE))</f>
        <v/>
      </c>
      <c r="Y1816" s="396"/>
      <c r="Z1816" s="396"/>
      <c r="AA1816" s="396"/>
      <c r="AB1816" s="396"/>
      <c r="AC1816" s="397"/>
      <c r="AD1816" s="397"/>
      <c r="AE1816" s="397"/>
      <c r="AF1816" s="38" t="str">
        <f>IF(M1816="","",M1816*X1816*AC1816)</f>
        <v/>
      </c>
      <c r="AL1816" s="71"/>
      <c r="AQ1816" s="113"/>
    </row>
    <row r="1817" spans="1:48" s="43" customFormat="1" outlineLevel="1" x14ac:dyDescent="0.3">
      <c r="A1817" s="391" t="str">
        <f>IF(E1817="","",VLOOKUP(E1817,Transporte!$A$3:$D$281,2,FALSE))</f>
        <v/>
      </c>
      <c r="B1817" s="392"/>
      <c r="C1817" s="392"/>
      <c r="D1817" s="392"/>
      <c r="E1817" s="393"/>
      <c r="F1817" s="393"/>
      <c r="G1817" s="394" t="str">
        <f>IF(E1817="","",VLOOKUP(E1817,Transporte!$A$3:$D$281,3,FALSE))</f>
        <v/>
      </c>
      <c r="H1817" s="394"/>
      <c r="I1817" s="394"/>
      <c r="J1817" s="40"/>
      <c r="K1817" s="40"/>
      <c r="L1817" s="40"/>
      <c r="M1817" s="395"/>
      <c r="N1817" s="395"/>
      <c r="O1817" s="395"/>
      <c r="P1817" s="395"/>
      <c r="Q1817" s="395"/>
      <c r="R1817" s="35"/>
      <c r="S1817" s="35"/>
      <c r="T1817" s="35"/>
      <c r="U1817" s="35"/>
      <c r="V1817" s="35"/>
      <c r="W1817" s="35"/>
      <c r="X1817" s="396" t="str">
        <f>IF(E1817="","",VLOOKUP(E1817,Transporte!$A$3:$D$281,4,f))</f>
        <v/>
      </c>
      <c r="Y1817" s="396"/>
      <c r="Z1817" s="396"/>
      <c r="AA1817" s="396"/>
      <c r="AB1817" s="396"/>
      <c r="AC1817" s="397"/>
      <c r="AD1817" s="397"/>
      <c r="AE1817" s="397"/>
      <c r="AF1817" s="38" t="str">
        <f>IF(M1817="","",M1817*X1817*AC1817)</f>
        <v/>
      </c>
      <c r="AL1817" s="71"/>
      <c r="AQ1817" s="113"/>
    </row>
    <row r="1818" spans="1:48" s="43" customFormat="1" outlineLevel="1" x14ac:dyDescent="0.3">
      <c r="A1818" s="398" t="s">
        <v>53</v>
      </c>
      <c r="B1818" s="399"/>
      <c r="C1818" s="399"/>
      <c r="D1818" s="399"/>
      <c r="E1818" s="399"/>
      <c r="F1818" s="399"/>
      <c r="G1818" s="399"/>
      <c r="H1818" s="399"/>
      <c r="I1818" s="399"/>
      <c r="J1818" s="399"/>
      <c r="K1818" s="399"/>
      <c r="L1818" s="399"/>
      <c r="M1818" s="399"/>
      <c r="N1818" s="399"/>
      <c r="O1818" s="399"/>
      <c r="P1818" s="399"/>
      <c r="Q1818" s="399"/>
      <c r="R1818" s="399"/>
      <c r="S1818" s="399"/>
      <c r="T1818" s="399"/>
      <c r="U1818" s="399"/>
      <c r="V1818" s="399"/>
      <c r="W1818" s="400">
        <f>TRUNC(SUM(AA1813:AF1817),2)</f>
        <v>0</v>
      </c>
      <c r="X1818" s="401"/>
      <c r="Y1818" s="401"/>
      <c r="Z1818" s="401"/>
      <c r="AA1818" s="401"/>
      <c r="AB1818" s="401"/>
      <c r="AC1818" s="401"/>
      <c r="AD1818" s="401"/>
      <c r="AE1818" s="401"/>
      <c r="AF1818" s="401"/>
      <c r="AL1818" s="71"/>
      <c r="AQ1818" s="113"/>
    </row>
    <row r="1819" spans="1:48" s="43" customFormat="1" outlineLevel="1" x14ac:dyDescent="0.3">
      <c r="A1819" s="25"/>
      <c r="B1819" s="26"/>
      <c r="C1819" s="26"/>
      <c r="D1819" s="27"/>
      <c r="E1819" s="28"/>
      <c r="F1819" s="28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  <c r="R1819" s="26"/>
      <c r="S1819" s="26"/>
      <c r="T1819" s="26"/>
      <c r="U1819" s="26"/>
      <c r="V1819" s="26"/>
      <c r="W1819" s="26"/>
      <c r="X1819" s="47"/>
      <c r="Y1819" s="47"/>
      <c r="Z1819" s="47"/>
      <c r="AA1819" s="47"/>
      <c r="AB1819" s="50"/>
      <c r="AC1819" s="50"/>
      <c r="AD1819" s="50"/>
      <c r="AE1819" s="50"/>
      <c r="AF1819" s="29"/>
      <c r="AL1819" s="71"/>
      <c r="AQ1819" s="113"/>
    </row>
    <row r="1820" spans="1:48" s="43" customFormat="1" x14ac:dyDescent="0.3">
      <c r="A1820" s="402" t="s">
        <v>54</v>
      </c>
      <c r="B1820" s="403"/>
      <c r="C1820" s="403"/>
      <c r="D1820" s="403"/>
      <c r="E1820" s="403"/>
      <c r="F1820" s="403"/>
      <c r="G1820" s="403"/>
      <c r="H1820" s="403"/>
      <c r="I1820" s="403"/>
      <c r="J1820" s="403"/>
      <c r="K1820" s="403"/>
      <c r="L1820" s="403"/>
      <c r="M1820" s="403"/>
      <c r="N1820" s="403"/>
      <c r="O1820" s="403"/>
      <c r="P1820" s="403"/>
      <c r="Q1820" s="403"/>
      <c r="R1820" s="403"/>
      <c r="S1820" s="403"/>
      <c r="T1820" s="403"/>
      <c r="U1820" s="403"/>
      <c r="V1820" s="403"/>
      <c r="W1820" s="404"/>
      <c r="X1820" s="405">
        <f>SUM(N1788,W1801,W1810,W1818)</f>
        <v>3063.25</v>
      </c>
      <c r="Y1820" s="405"/>
      <c r="Z1820" s="405"/>
      <c r="AA1820" s="405"/>
      <c r="AB1820" s="405"/>
      <c r="AC1820" s="405"/>
      <c r="AD1820" s="405"/>
      <c r="AE1820" s="405"/>
      <c r="AF1820" s="405"/>
      <c r="AH1820" s="54">
        <v>1</v>
      </c>
      <c r="AL1820" s="71">
        <f>AH1820/AJ1754*AI1754</f>
        <v>1.0000499410988803</v>
      </c>
      <c r="AM1820" s="69">
        <f>AL1820-AH1820</f>
        <v>4.9941098880346146E-5</v>
      </c>
      <c r="AN1820" s="70">
        <f>AM1820/AH1820</f>
        <v>4.9941098880346146E-5</v>
      </c>
      <c r="AP1820" s="74"/>
      <c r="AQ1820" s="113"/>
      <c r="AR1820" s="54">
        <v>1</v>
      </c>
      <c r="AT1820" s="43">
        <f>(((AR1820*$AV$2)-AR1820))*-1</f>
        <v>1</v>
      </c>
      <c r="AU1820" s="43">
        <f>(AR1820*$AV$2)+AR1820</f>
        <v>1</v>
      </c>
      <c r="AV1820" s="121">
        <f>(AH1820*$AW$2/AR1820)-$AW$2</f>
        <v>0</v>
      </c>
    </row>
    <row r="1821" spans="1:48" s="43" customFormat="1" x14ac:dyDescent="0.3">
      <c r="A1821" s="402" t="s">
        <v>55</v>
      </c>
      <c r="B1821" s="403"/>
      <c r="C1821" s="403"/>
      <c r="D1821" s="403"/>
      <c r="E1821" s="403"/>
      <c r="F1821" s="403"/>
      <c r="G1821" s="403"/>
      <c r="H1821" s="403"/>
      <c r="I1821" s="403"/>
      <c r="J1821" s="403"/>
      <c r="K1821" s="403"/>
      <c r="L1821" s="403"/>
      <c r="M1821" s="403"/>
      <c r="N1821" s="403"/>
      <c r="O1821" s="403"/>
      <c r="P1821" s="403"/>
      <c r="Q1821" s="403"/>
      <c r="R1821" s="403"/>
      <c r="S1821" s="403"/>
      <c r="T1821" s="404"/>
      <c r="U1821" s="406">
        <f>$U$771</f>
        <v>11.129999999999999</v>
      </c>
      <c r="V1821" s="406"/>
      <c r="W1821" s="406"/>
      <c r="X1821" s="405">
        <f>TRUNC(X1820*U1821/100,2)</f>
        <v>340.93</v>
      </c>
      <c r="Y1821" s="405"/>
      <c r="Z1821" s="405"/>
      <c r="AA1821" s="405"/>
      <c r="AB1821" s="405"/>
      <c r="AC1821" s="405"/>
      <c r="AD1821" s="405"/>
      <c r="AE1821" s="405"/>
      <c r="AF1821" s="405"/>
      <c r="AH1821" s="41"/>
      <c r="AJ1821" s="45"/>
      <c r="AL1821" s="71"/>
      <c r="AQ1821" s="113"/>
      <c r="AR1821" s="41"/>
    </row>
    <row r="1822" spans="1:48" s="43" customFormat="1" x14ac:dyDescent="0.3">
      <c r="A1822" s="402" t="s">
        <v>56</v>
      </c>
      <c r="B1822" s="403"/>
      <c r="C1822" s="403"/>
      <c r="D1822" s="403"/>
      <c r="E1822" s="403"/>
      <c r="F1822" s="403"/>
      <c r="G1822" s="403"/>
      <c r="H1822" s="403"/>
      <c r="I1822" s="403"/>
      <c r="J1822" s="403"/>
      <c r="K1822" s="403"/>
      <c r="L1822" s="403"/>
      <c r="M1822" s="403"/>
      <c r="N1822" s="403"/>
      <c r="O1822" s="403"/>
      <c r="P1822" s="403"/>
      <c r="Q1822" s="403"/>
      <c r="R1822" s="403"/>
      <c r="S1822" s="403"/>
      <c r="T1822" s="403"/>
      <c r="U1822" s="403"/>
      <c r="V1822" s="403"/>
      <c r="W1822" s="404"/>
      <c r="X1822" s="405">
        <f>SUM(X1820:AF1821)</f>
        <v>3404.18</v>
      </c>
      <c r="Y1822" s="405"/>
      <c r="Z1822" s="405"/>
      <c r="AA1822" s="405"/>
      <c r="AB1822" s="405"/>
      <c r="AC1822" s="405"/>
      <c r="AD1822" s="405"/>
      <c r="AE1822" s="405"/>
      <c r="AF1822" s="405"/>
      <c r="AH1822" s="41"/>
      <c r="AI1822" s="43">
        <f>AJ1754</f>
        <v>3404.01</v>
      </c>
      <c r="AJ1822" s="44">
        <f>AI1822-X1822</f>
        <v>-0.16999999999961801</v>
      </c>
      <c r="AL1822" s="71"/>
      <c r="AQ1822" s="113"/>
      <c r="AR1822" s="41"/>
    </row>
    <row r="1823" spans="1:48" s="43" customFormat="1" x14ac:dyDescent="0.3">
      <c r="A1823" s="21" t="s">
        <v>20</v>
      </c>
      <c r="B1823" s="62"/>
      <c r="C1823" s="62"/>
      <c r="D1823" s="22"/>
      <c r="E1823" s="23"/>
      <c r="F1823" s="23"/>
      <c r="G1823" s="62"/>
      <c r="H1823" s="62"/>
      <c r="I1823" s="62"/>
      <c r="J1823" s="62"/>
      <c r="K1823" s="62"/>
      <c r="L1823" s="62"/>
      <c r="M1823" s="62"/>
      <c r="N1823" s="62"/>
      <c r="O1823" s="62"/>
      <c r="P1823" s="62"/>
      <c r="Q1823" s="62"/>
      <c r="R1823" s="62"/>
      <c r="S1823" s="62"/>
      <c r="T1823" s="62"/>
      <c r="U1823" s="62"/>
      <c r="V1823" s="62"/>
      <c r="W1823" s="62"/>
      <c r="X1823" s="46"/>
      <c r="Y1823" s="46"/>
      <c r="Z1823" s="46"/>
      <c r="AA1823" s="46"/>
      <c r="AB1823" s="61"/>
      <c r="AC1823" s="61"/>
      <c r="AD1823" s="61"/>
      <c r="AE1823" s="61"/>
      <c r="AF1823" s="24"/>
      <c r="AL1823" s="71"/>
      <c r="AQ1823" s="113"/>
    </row>
    <row r="1824" spans="1:48" s="43" customFormat="1" ht="33.75" customHeight="1" x14ac:dyDescent="0.3">
      <c r="A1824" s="25" t="s">
        <v>21</v>
      </c>
      <c r="B1824" s="442">
        <v>40511</v>
      </c>
      <c r="C1824" s="442"/>
      <c r="D1824" s="443" t="str">
        <f>VLOOKUP(B1824,Serviços!A:E,2,FALSE)</f>
        <v>FORNECIMENTO DE EMULSÃO RC-1C COM POLÍMERO</v>
      </c>
      <c r="E1824" s="443"/>
      <c r="F1824" s="443"/>
      <c r="G1824" s="443"/>
      <c r="H1824" s="443"/>
      <c r="I1824" s="443"/>
      <c r="J1824" s="443"/>
      <c r="K1824" s="443"/>
      <c r="L1824" s="443"/>
      <c r="M1824" s="443"/>
      <c r="N1824" s="443"/>
      <c r="O1824" s="443"/>
      <c r="P1824" s="443"/>
      <c r="Q1824" s="443"/>
      <c r="R1824" s="443"/>
      <c r="S1824" s="443"/>
      <c r="T1824" s="443"/>
      <c r="U1824" s="443"/>
      <c r="V1824" s="443"/>
      <c r="W1824" s="443"/>
      <c r="X1824" s="443"/>
      <c r="Y1824" s="443"/>
      <c r="Z1824" s="443"/>
      <c r="AA1824" s="443"/>
      <c r="AB1824" s="443"/>
      <c r="AC1824" s="429" t="s">
        <v>22</v>
      </c>
      <c r="AD1824" s="429"/>
      <c r="AE1824" s="429"/>
      <c r="AF1824" s="53" t="str">
        <f>VLOOKUP(B1824,Serviços!A:E,3,FALSE)</f>
        <v xml:space="preserve">t     </v>
      </c>
      <c r="AI1824" s="44">
        <f>X1892</f>
        <v>4666.34</v>
      </c>
      <c r="AJ1824" s="43">
        <f>VLOOKUP(B1824,Orçamento!$A:$D,4,FALSE)</f>
        <v>4666.34</v>
      </c>
      <c r="AK1824" s="44">
        <f>AI1824-AJ1824</f>
        <v>0</v>
      </c>
      <c r="AL1824" s="71"/>
      <c r="AP1824" s="74">
        <f>X1890</f>
        <v>4199</v>
      </c>
      <c r="AQ1824" s="113" t="s">
        <v>836</v>
      </c>
    </row>
    <row r="1825" spans="1:43" s="43" customFormat="1" outlineLevel="1" x14ac:dyDescent="0.3">
      <c r="A1825" s="25"/>
      <c r="B1825" s="26"/>
      <c r="C1825" s="26"/>
      <c r="D1825" s="27"/>
      <c r="E1825" s="28"/>
      <c r="F1825" s="28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  <c r="R1825" s="26"/>
      <c r="S1825" s="26"/>
      <c r="T1825" s="26"/>
      <c r="U1825" s="26"/>
      <c r="V1825" s="26"/>
      <c r="W1825" s="26"/>
      <c r="X1825" s="47"/>
      <c r="Y1825" s="47"/>
      <c r="Z1825" s="47"/>
      <c r="AA1825" s="47"/>
      <c r="AB1825" s="50"/>
      <c r="AC1825" s="50"/>
      <c r="AD1825" s="50"/>
      <c r="AE1825" s="50"/>
      <c r="AF1825" s="29"/>
      <c r="AL1825" s="71"/>
      <c r="AQ1825" s="113"/>
    </row>
    <row r="1826" spans="1:43" s="43" customFormat="1" outlineLevel="1" x14ac:dyDescent="0.3">
      <c r="A1826" s="409" t="s">
        <v>23</v>
      </c>
      <c r="B1826" s="409"/>
      <c r="C1826" s="409"/>
      <c r="D1826" s="409"/>
      <c r="E1826" s="410" t="s">
        <v>24</v>
      </c>
      <c r="F1826" s="410"/>
      <c r="G1826" s="58" t="s">
        <v>25</v>
      </c>
      <c r="H1826" s="410" t="s">
        <v>26</v>
      </c>
      <c r="I1826" s="410"/>
      <c r="J1826" s="410"/>
      <c r="K1826" s="410"/>
      <c r="L1826" s="410" t="s">
        <v>27</v>
      </c>
      <c r="M1826" s="410"/>
      <c r="N1826" s="410" t="s">
        <v>28</v>
      </c>
      <c r="O1826" s="410"/>
      <c r="P1826" s="410"/>
      <c r="Q1826" s="410"/>
      <c r="R1826" s="410"/>
      <c r="S1826" s="410"/>
      <c r="T1826" s="410"/>
      <c r="U1826" s="410"/>
      <c r="V1826" s="410" t="s">
        <v>29</v>
      </c>
      <c r="W1826" s="410"/>
      <c r="X1826" s="410"/>
      <c r="Y1826" s="410"/>
      <c r="Z1826" s="410"/>
      <c r="AA1826" s="411" t="s">
        <v>30</v>
      </c>
      <c r="AB1826" s="411"/>
      <c r="AC1826" s="411"/>
      <c r="AD1826" s="411"/>
      <c r="AE1826" s="411" t="s">
        <v>31</v>
      </c>
      <c r="AF1826" s="411"/>
      <c r="AL1826" s="71"/>
      <c r="AQ1826" s="113"/>
    </row>
    <row r="1827" spans="1:43" s="43" customFormat="1" ht="34.5" customHeight="1" outlineLevel="1" x14ac:dyDescent="0.3">
      <c r="A1827" s="439" t="str">
        <f>IF(E1827=0,"",VLOOKUP(E1827,Equipamentos!$A$3:$V$145,2,FALSE))</f>
        <v/>
      </c>
      <c r="B1827" s="440"/>
      <c r="C1827" s="440"/>
      <c r="D1827" s="440"/>
      <c r="E1827" s="441"/>
      <c r="F1827" s="441"/>
      <c r="G1827" s="59"/>
      <c r="H1827" s="413"/>
      <c r="I1827" s="413"/>
      <c r="J1827" s="413"/>
      <c r="K1827" s="413"/>
      <c r="L1827" s="408" t="str">
        <f t="shared" ref="L1827:L1835" si="137">IF(H1827&gt;0,1-H1827,"")</f>
        <v/>
      </c>
      <c r="M1827" s="408"/>
      <c r="N1827" s="438" t="str">
        <f>IF(E1827="","",VLOOKUP(E1827,Equipamentos!$A$3:$V$64,3,FALSE))</f>
        <v/>
      </c>
      <c r="O1827" s="438"/>
      <c r="P1827" s="438"/>
      <c r="Q1827" s="438"/>
      <c r="R1827" s="438"/>
      <c r="S1827" s="438"/>
      <c r="T1827" s="438"/>
      <c r="U1827" s="438"/>
      <c r="V1827" s="30"/>
      <c r="W1827" s="438" t="str">
        <f>IF(E1827="","",VLOOKUP(E1827,Equipamentos!$A$3:$V$64,4,FALSE))</f>
        <v/>
      </c>
      <c r="X1827" s="438"/>
      <c r="Y1827" s="438"/>
      <c r="Z1827" s="438"/>
      <c r="AA1827" s="414"/>
      <c r="AB1827" s="414"/>
      <c r="AC1827" s="414"/>
      <c r="AD1827" s="414"/>
      <c r="AE1827" s="429" t="str">
        <f>IF(AA1827="","",((H1827*N1827)+(L1827*W1827))*AA1827)</f>
        <v/>
      </c>
      <c r="AF1827" s="430"/>
      <c r="AL1827" s="71"/>
      <c r="AQ1827" s="113"/>
    </row>
    <row r="1828" spans="1:43" s="43" customFormat="1" outlineLevel="1" x14ac:dyDescent="0.3">
      <c r="A1828" s="415" t="str">
        <f>IF(E1828=0,"",VLOOKUP(E1828,Equipamentos!$A$3:$V$145,2,FALSE))</f>
        <v/>
      </c>
      <c r="B1828" s="416"/>
      <c r="C1828" s="416"/>
      <c r="D1828" s="416"/>
      <c r="E1828" s="434"/>
      <c r="F1828" s="434"/>
      <c r="G1828" s="28"/>
      <c r="H1828" s="408"/>
      <c r="I1828" s="408"/>
      <c r="J1828" s="408"/>
      <c r="K1828" s="408"/>
      <c r="L1828" s="408" t="str">
        <f t="shared" si="137"/>
        <v/>
      </c>
      <c r="M1828" s="408"/>
      <c r="N1828" s="438" t="str">
        <f>IF(E1828="","",VLOOKUP(E1828,Equipamentos!$A$3:$V$64,3,FALSE))</f>
        <v/>
      </c>
      <c r="O1828" s="438"/>
      <c r="P1828" s="438"/>
      <c r="Q1828" s="438"/>
      <c r="R1828" s="438"/>
      <c r="S1828" s="438"/>
      <c r="T1828" s="438"/>
      <c r="U1828" s="438"/>
      <c r="V1828" s="30"/>
      <c r="W1828" s="438" t="str">
        <f>IF(E1828="","",VLOOKUP(E1828,Equipamentos!$A$3:$V$64,4,FALSE))</f>
        <v/>
      </c>
      <c r="X1828" s="438"/>
      <c r="Y1828" s="438"/>
      <c r="Z1828" s="438"/>
      <c r="AA1828" s="397"/>
      <c r="AB1828" s="397"/>
      <c r="AC1828" s="397"/>
      <c r="AD1828" s="397"/>
      <c r="AE1828" s="429" t="str">
        <f t="shared" ref="AE1828:AE1835" si="138">IF(AA1828="","",((H1828*N1828)+(L1828*W1828))*AA1828)</f>
        <v/>
      </c>
      <c r="AF1828" s="430"/>
      <c r="AL1828" s="71"/>
      <c r="AQ1828" s="113"/>
    </row>
    <row r="1829" spans="1:43" s="43" customFormat="1" outlineLevel="1" x14ac:dyDescent="0.3">
      <c r="A1829" s="415" t="str">
        <f>IF(E1829=0,"",VLOOKUP(E1829,Equipamentos!$A$3:$V$145,2,FALSE))</f>
        <v/>
      </c>
      <c r="B1829" s="416"/>
      <c r="C1829" s="416"/>
      <c r="D1829" s="416"/>
      <c r="E1829" s="434"/>
      <c r="F1829" s="434"/>
      <c r="G1829" s="28"/>
      <c r="H1829" s="408"/>
      <c r="I1829" s="408"/>
      <c r="J1829" s="408"/>
      <c r="K1829" s="408"/>
      <c r="L1829" s="408" t="str">
        <f t="shared" si="137"/>
        <v/>
      </c>
      <c r="M1829" s="408"/>
      <c r="N1829" s="438" t="str">
        <f>IF(E1829="","",VLOOKUP(E1829,Equipamentos!$A$3:$V$64,3,FALSE))</f>
        <v/>
      </c>
      <c r="O1829" s="438"/>
      <c r="P1829" s="438"/>
      <c r="Q1829" s="438"/>
      <c r="R1829" s="438"/>
      <c r="S1829" s="438"/>
      <c r="T1829" s="438"/>
      <c r="U1829" s="438"/>
      <c r="V1829" s="30"/>
      <c r="W1829" s="438" t="str">
        <f>IF(E1829="","",VLOOKUP(E1829,Equipamentos!$A$3:$V$64,4,FALSE))</f>
        <v/>
      </c>
      <c r="X1829" s="438"/>
      <c r="Y1829" s="438"/>
      <c r="Z1829" s="438"/>
      <c r="AA1829" s="397"/>
      <c r="AB1829" s="397"/>
      <c r="AC1829" s="397"/>
      <c r="AD1829" s="397"/>
      <c r="AE1829" s="429" t="str">
        <f t="shared" si="138"/>
        <v/>
      </c>
      <c r="AF1829" s="430"/>
      <c r="AL1829" s="71"/>
      <c r="AQ1829" s="113"/>
    </row>
    <row r="1830" spans="1:43" s="43" customFormat="1" outlineLevel="1" x14ac:dyDescent="0.3">
      <c r="A1830" s="415" t="str">
        <f>IF(E1830=0,"",VLOOKUP(E1830,Equipamentos!$A$3:$V$145,2,FALSE))</f>
        <v/>
      </c>
      <c r="B1830" s="416"/>
      <c r="C1830" s="416"/>
      <c r="D1830" s="416"/>
      <c r="E1830" s="434"/>
      <c r="F1830" s="434"/>
      <c r="G1830" s="28"/>
      <c r="H1830" s="408"/>
      <c r="I1830" s="408"/>
      <c r="J1830" s="408"/>
      <c r="K1830" s="408"/>
      <c r="L1830" s="408" t="str">
        <f t="shared" si="137"/>
        <v/>
      </c>
      <c r="M1830" s="408"/>
      <c r="N1830" s="438" t="str">
        <f>IF(E1830="","",VLOOKUP(E1830,Equipamentos!$A$3:$V$64,3,FALSE))</f>
        <v/>
      </c>
      <c r="O1830" s="438"/>
      <c r="P1830" s="438"/>
      <c r="Q1830" s="438"/>
      <c r="R1830" s="438"/>
      <c r="S1830" s="438"/>
      <c r="T1830" s="438"/>
      <c r="U1830" s="438"/>
      <c r="V1830" s="30"/>
      <c r="W1830" s="438" t="str">
        <f>IF(E1830="","",VLOOKUP(E1830,Equipamentos!$A$3:$V$64,4,FALSE))</f>
        <v/>
      </c>
      <c r="X1830" s="438"/>
      <c r="Y1830" s="438"/>
      <c r="Z1830" s="438"/>
      <c r="AA1830" s="397"/>
      <c r="AB1830" s="397"/>
      <c r="AC1830" s="397"/>
      <c r="AD1830" s="397"/>
      <c r="AE1830" s="429" t="str">
        <f t="shared" si="138"/>
        <v/>
      </c>
      <c r="AF1830" s="430"/>
      <c r="AL1830" s="71"/>
      <c r="AQ1830" s="113"/>
    </row>
    <row r="1831" spans="1:43" s="43" customFormat="1" outlineLevel="1" x14ac:dyDescent="0.3">
      <c r="A1831" s="415" t="str">
        <f>IF(E1831=0,"",VLOOKUP(E1831,Equipamentos!$A$3:$V$145,2,FALSE))</f>
        <v/>
      </c>
      <c r="B1831" s="416"/>
      <c r="C1831" s="416"/>
      <c r="D1831" s="416"/>
      <c r="E1831" s="434"/>
      <c r="F1831" s="434"/>
      <c r="G1831" s="28"/>
      <c r="H1831" s="408"/>
      <c r="I1831" s="408"/>
      <c r="J1831" s="408"/>
      <c r="K1831" s="408"/>
      <c r="L1831" s="408" t="str">
        <f t="shared" si="137"/>
        <v/>
      </c>
      <c r="M1831" s="408"/>
      <c r="N1831" s="438" t="str">
        <f>IF(E1831="","",VLOOKUP(E1831,Equipamentos!$A$3:$V$64,3,FALSE))</f>
        <v/>
      </c>
      <c r="O1831" s="438"/>
      <c r="P1831" s="438"/>
      <c r="Q1831" s="438"/>
      <c r="R1831" s="438"/>
      <c r="S1831" s="438"/>
      <c r="T1831" s="438"/>
      <c r="U1831" s="438"/>
      <c r="V1831" s="30"/>
      <c r="W1831" s="438" t="str">
        <f>IF(E1831="","",VLOOKUP(E1831,Equipamentos!$A$3:$V$64,4,FALSE))</f>
        <v/>
      </c>
      <c r="X1831" s="438"/>
      <c r="Y1831" s="438"/>
      <c r="Z1831" s="438"/>
      <c r="AA1831" s="397"/>
      <c r="AB1831" s="397"/>
      <c r="AC1831" s="397"/>
      <c r="AD1831" s="397"/>
      <c r="AE1831" s="429" t="str">
        <f t="shared" si="138"/>
        <v/>
      </c>
      <c r="AF1831" s="430"/>
      <c r="AL1831" s="71"/>
      <c r="AQ1831" s="113"/>
    </row>
    <row r="1832" spans="1:43" s="43" customFormat="1" outlineLevel="1" x14ac:dyDescent="0.3">
      <c r="A1832" s="415" t="str">
        <f>IF(E1832=0,"",VLOOKUP(E1832,Equipamentos!$A$3:$V$145,2,FALSE))</f>
        <v/>
      </c>
      <c r="B1832" s="416"/>
      <c r="C1832" s="416"/>
      <c r="D1832" s="416"/>
      <c r="E1832" s="434"/>
      <c r="F1832" s="434"/>
      <c r="G1832" s="28"/>
      <c r="H1832" s="408"/>
      <c r="I1832" s="408"/>
      <c r="J1832" s="408"/>
      <c r="K1832" s="408"/>
      <c r="L1832" s="408" t="str">
        <f t="shared" si="137"/>
        <v/>
      </c>
      <c r="M1832" s="408"/>
      <c r="N1832" s="438" t="str">
        <f>IF(E1832="","",VLOOKUP(E1832,Equipamentos!$A$3:$V$64,3,FALSE))</f>
        <v/>
      </c>
      <c r="O1832" s="438"/>
      <c r="P1832" s="438"/>
      <c r="Q1832" s="438"/>
      <c r="R1832" s="438"/>
      <c r="S1832" s="438"/>
      <c r="T1832" s="438"/>
      <c r="U1832" s="438"/>
      <c r="V1832" s="30"/>
      <c r="W1832" s="438" t="str">
        <f>IF(E1832="","",VLOOKUP(E1832,Equipamentos!$A$3:$V$64,4,FALSE))</f>
        <v/>
      </c>
      <c r="X1832" s="438"/>
      <c r="Y1832" s="438"/>
      <c r="Z1832" s="438"/>
      <c r="AA1832" s="397"/>
      <c r="AB1832" s="397"/>
      <c r="AC1832" s="397"/>
      <c r="AD1832" s="397"/>
      <c r="AE1832" s="429" t="str">
        <f t="shared" si="138"/>
        <v/>
      </c>
      <c r="AF1832" s="430"/>
      <c r="AL1832" s="71"/>
      <c r="AQ1832" s="113"/>
    </row>
    <row r="1833" spans="1:43" s="43" customFormat="1" outlineLevel="1" x14ac:dyDescent="0.3">
      <c r="A1833" s="415" t="str">
        <f>IF(E1833=0,"",VLOOKUP(E1833,Equipamentos!$A$3:$V$145,2,FALSE))</f>
        <v/>
      </c>
      <c r="B1833" s="416"/>
      <c r="C1833" s="416"/>
      <c r="D1833" s="416"/>
      <c r="E1833" s="434"/>
      <c r="F1833" s="434"/>
      <c r="G1833" s="28"/>
      <c r="H1833" s="408"/>
      <c r="I1833" s="408"/>
      <c r="J1833" s="408"/>
      <c r="K1833" s="408"/>
      <c r="L1833" s="408" t="str">
        <f t="shared" si="137"/>
        <v/>
      </c>
      <c r="M1833" s="408"/>
      <c r="N1833" s="438" t="str">
        <f>IF(E1833="","",VLOOKUP(E1833,Equipamentos!$A$3:$V$64,3,FALSE))</f>
        <v/>
      </c>
      <c r="O1833" s="438"/>
      <c r="P1833" s="438"/>
      <c r="Q1833" s="438"/>
      <c r="R1833" s="438"/>
      <c r="S1833" s="438"/>
      <c r="T1833" s="438"/>
      <c r="U1833" s="438"/>
      <c r="V1833" s="30"/>
      <c r="W1833" s="438" t="str">
        <f>IF(E1833="","",VLOOKUP(E1833,Equipamentos!$A$3:$V$64,4,FALSE))</f>
        <v/>
      </c>
      <c r="X1833" s="438"/>
      <c r="Y1833" s="438"/>
      <c r="Z1833" s="438"/>
      <c r="AA1833" s="397"/>
      <c r="AB1833" s="397"/>
      <c r="AC1833" s="397"/>
      <c r="AD1833" s="397"/>
      <c r="AE1833" s="429" t="str">
        <f t="shared" si="138"/>
        <v/>
      </c>
      <c r="AF1833" s="430"/>
      <c r="AL1833" s="71"/>
      <c r="AQ1833" s="113"/>
    </row>
    <row r="1834" spans="1:43" s="43" customFormat="1" outlineLevel="1" x14ac:dyDescent="0.3">
      <c r="A1834" s="415" t="str">
        <f>IF(E1834=0,"",VLOOKUP(E1834,Equipamentos!$A$3:$V$145,2,FALSE))</f>
        <v/>
      </c>
      <c r="B1834" s="416"/>
      <c r="C1834" s="416"/>
      <c r="D1834" s="416"/>
      <c r="E1834" s="434"/>
      <c r="F1834" s="434"/>
      <c r="G1834" s="28"/>
      <c r="H1834" s="408"/>
      <c r="I1834" s="408"/>
      <c r="J1834" s="408"/>
      <c r="K1834" s="408"/>
      <c r="L1834" s="408" t="str">
        <f t="shared" si="137"/>
        <v/>
      </c>
      <c r="M1834" s="408"/>
      <c r="N1834" s="435" t="str">
        <f>IF(E1834="","",VLOOKUP(E1834,Equipamentos!$A$3:$V$64,3,FALSE))</f>
        <v/>
      </c>
      <c r="O1834" s="435"/>
      <c r="P1834" s="435"/>
      <c r="Q1834" s="435"/>
      <c r="R1834" s="435"/>
      <c r="S1834" s="435"/>
      <c r="T1834" s="435"/>
      <c r="U1834" s="435"/>
      <c r="V1834" s="31"/>
      <c r="W1834" s="435" t="str">
        <f>IF(E1834="","",VLOOKUP(E1834,Equipamentos!$A$3:$V$64,4,FALSE))</f>
        <v/>
      </c>
      <c r="X1834" s="435"/>
      <c r="Y1834" s="435"/>
      <c r="Z1834" s="435"/>
      <c r="AA1834" s="397"/>
      <c r="AB1834" s="397"/>
      <c r="AC1834" s="397"/>
      <c r="AD1834" s="397"/>
      <c r="AE1834" s="429" t="str">
        <f t="shared" si="138"/>
        <v/>
      </c>
      <c r="AF1834" s="430"/>
      <c r="AL1834" s="71"/>
      <c r="AQ1834" s="113"/>
    </row>
    <row r="1835" spans="1:43" s="43" customFormat="1" outlineLevel="1" x14ac:dyDescent="0.3">
      <c r="A1835" s="415" t="str">
        <f>IF(E1835=0,"",VLOOKUP(E1835,Equipamentos!$A$3:$V$145,2,FALSE))</f>
        <v/>
      </c>
      <c r="B1835" s="416"/>
      <c r="C1835" s="416"/>
      <c r="D1835" s="416"/>
      <c r="E1835" s="434"/>
      <c r="F1835" s="434"/>
      <c r="G1835" s="28"/>
      <c r="H1835" s="408"/>
      <c r="I1835" s="408"/>
      <c r="J1835" s="408"/>
      <c r="K1835" s="408"/>
      <c r="L1835" s="408" t="str">
        <f t="shared" si="137"/>
        <v/>
      </c>
      <c r="M1835" s="408"/>
      <c r="N1835" s="435" t="str">
        <f>IF(E1835="","",VLOOKUP(E1835,Equipamentos!$A$3:$V$64,3,FALSE))</f>
        <v/>
      </c>
      <c r="O1835" s="435"/>
      <c r="P1835" s="435"/>
      <c r="Q1835" s="435"/>
      <c r="R1835" s="435"/>
      <c r="S1835" s="435"/>
      <c r="T1835" s="435"/>
      <c r="U1835" s="435"/>
      <c r="V1835" s="31"/>
      <c r="W1835" s="435" t="str">
        <f>IF(E1835="","",VLOOKUP(E1835,Equipamentos!$A$3:$V$64,4,FALSE))</f>
        <v/>
      </c>
      <c r="X1835" s="435"/>
      <c r="Y1835" s="435"/>
      <c r="Z1835" s="435"/>
      <c r="AA1835" s="397"/>
      <c r="AB1835" s="397"/>
      <c r="AC1835" s="397"/>
      <c r="AD1835" s="397"/>
      <c r="AE1835" s="436" t="str">
        <f t="shared" si="138"/>
        <v/>
      </c>
      <c r="AF1835" s="437"/>
      <c r="AL1835" s="71"/>
      <c r="AQ1835" s="113"/>
    </row>
    <row r="1836" spans="1:43" s="43" customFormat="1" outlineLevel="1" x14ac:dyDescent="0.3">
      <c r="A1836" s="398" t="s">
        <v>32</v>
      </c>
      <c r="B1836" s="399"/>
      <c r="C1836" s="399"/>
      <c r="D1836" s="399"/>
      <c r="E1836" s="399"/>
      <c r="F1836" s="399"/>
      <c r="G1836" s="399"/>
      <c r="H1836" s="399"/>
      <c r="I1836" s="399"/>
      <c r="J1836" s="399"/>
      <c r="K1836" s="399"/>
      <c r="L1836" s="399"/>
      <c r="M1836" s="399"/>
      <c r="N1836" s="399"/>
      <c r="O1836" s="399"/>
      <c r="P1836" s="399"/>
      <c r="Q1836" s="399"/>
      <c r="R1836" s="399"/>
      <c r="S1836" s="399"/>
      <c r="T1836" s="399"/>
      <c r="U1836" s="399"/>
      <c r="V1836" s="399"/>
      <c r="W1836" s="400">
        <f>TRUNC(SUM(AE1827:AF1835),2)</f>
        <v>0</v>
      </c>
      <c r="X1836" s="401"/>
      <c r="Y1836" s="401"/>
      <c r="Z1836" s="401"/>
      <c r="AA1836" s="401"/>
      <c r="AB1836" s="401"/>
      <c r="AC1836" s="401"/>
      <c r="AD1836" s="401"/>
      <c r="AE1836" s="401"/>
      <c r="AF1836" s="401"/>
      <c r="AL1836" s="71"/>
      <c r="AQ1836" s="113"/>
    </row>
    <row r="1837" spans="1:43" s="43" customFormat="1" outlineLevel="1" x14ac:dyDescent="0.3">
      <c r="A1837" s="25"/>
      <c r="B1837" s="26"/>
      <c r="C1837" s="26"/>
      <c r="D1837" s="27"/>
      <c r="E1837" s="28"/>
      <c r="F1837" s="28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  <c r="R1837" s="26"/>
      <c r="S1837" s="26"/>
      <c r="T1837" s="26"/>
      <c r="U1837" s="26"/>
      <c r="V1837" s="26"/>
      <c r="W1837" s="26"/>
      <c r="X1837" s="47"/>
      <c r="Y1837" s="47"/>
      <c r="Z1837" s="47"/>
      <c r="AA1837" s="47"/>
      <c r="AB1837" s="50"/>
      <c r="AC1837" s="50"/>
      <c r="AD1837" s="50"/>
      <c r="AE1837" s="50"/>
      <c r="AF1837" s="29"/>
      <c r="AL1837" s="71"/>
      <c r="AQ1837" s="113"/>
    </row>
    <row r="1838" spans="1:43" s="43" customFormat="1" outlineLevel="1" x14ac:dyDescent="0.3">
      <c r="A1838" s="409" t="s">
        <v>33</v>
      </c>
      <c r="B1838" s="409"/>
      <c r="C1838" s="409"/>
      <c r="D1838" s="409"/>
      <c r="E1838" s="410" t="s">
        <v>24</v>
      </c>
      <c r="F1838" s="410"/>
      <c r="G1838" s="410" t="s">
        <v>522</v>
      </c>
      <c r="H1838" s="410"/>
      <c r="I1838" s="410"/>
      <c r="J1838" s="410"/>
      <c r="K1838" s="410" t="s">
        <v>34</v>
      </c>
      <c r="L1838" s="410"/>
      <c r="M1838" s="410"/>
      <c r="N1838" s="410"/>
      <c r="O1838" s="410" t="s">
        <v>30</v>
      </c>
      <c r="P1838" s="410"/>
      <c r="Q1838" s="410"/>
      <c r="R1838" s="410"/>
      <c r="S1838" s="410"/>
      <c r="T1838" s="410"/>
      <c r="U1838" s="410" t="s">
        <v>946</v>
      </c>
      <c r="V1838" s="410"/>
      <c r="W1838" s="410"/>
      <c r="X1838" s="410"/>
      <c r="Y1838" s="410"/>
      <c r="Z1838" s="410"/>
      <c r="AA1838" s="411" t="s">
        <v>31</v>
      </c>
      <c r="AB1838" s="411"/>
      <c r="AC1838" s="411"/>
      <c r="AD1838" s="411"/>
      <c r="AE1838" s="411"/>
      <c r="AF1838" s="411"/>
      <c r="AL1838" s="71"/>
      <c r="AQ1838" s="113"/>
    </row>
    <row r="1839" spans="1:43" s="43" customFormat="1" outlineLevel="1" x14ac:dyDescent="0.3">
      <c r="A1839" s="391" t="str">
        <f>IF(E1839=0,"",VLOOKUP(E1839,'Mão de Obra'!$A$2:$AA$998,2,FALSE))</f>
        <v/>
      </c>
      <c r="B1839" s="392"/>
      <c r="C1839" s="392"/>
      <c r="D1839" s="392"/>
      <c r="E1839" s="412"/>
      <c r="F1839" s="412"/>
      <c r="G1839" s="447"/>
      <c r="H1839" s="447"/>
      <c r="I1839" s="447"/>
      <c r="J1839" s="447"/>
      <c r="K1839" s="431" t="str">
        <f>IF(E1839=0,"",VLOOKUP(E1839,'Mão de Obra'!$A$2:$AA$998,5,))</f>
        <v/>
      </c>
      <c r="L1839" s="431"/>
      <c r="M1839" s="431"/>
      <c r="N1839" s="431"/>
      <c r="O1839" s="432"/>
      <c r="P1839" s="432"/>
      <c r="Q1839" s="432"/>
      <c r="R1839" s="432"/>
      <c r="S1839" s="432"/>
      <c r="T1839" s="432"/>
      <c r="U1839" s="433"/>
      <c r="V1839" s="433"/>
      <c r="W1839" s="433"/>
      <c r="X1839" s="433"/>
      <c r="Y1839" s="433"/>
      <c r="Z1839" s="433"/>
      <c r="AA1839" s="429" t="str">
        <f t="shared" ref="AA1839:AA1846" si="139">IF(O1839="","",O1839*K1839)</f>
        <v/>
      </c>
      <c r="AB1839" s="429"/>
      <c r="AC1839" s="429"/>
      <c r="AD1839" s="429"/>
      <c r="AE1839" s="429"/>
      <c r="AF1839" s="430"/>
      <c r="AL1839" s="71"/>
      <c r="AQ1839" s="113"/>
    </row>
    <row r="1840" spans="1:43" s="43" customFormat="1" outlineLevel="1" x14ac:dyDescent="0.3">
      <c r="A1840" s="391" t="str">
        <f>IF(E1840=0,"",VLOOKUP(E1840,'Mão de Obra'!$A$2:$AA$998,2,FALSE))</f>
        <v/>
      </c>
      <c r="B1840" s="392"/>
      <c r="C1840" s="392"/>
      <c r="D1840" s="392"/>
      <c r="E1840" s="412"/>
      <c r="F1840" s="412"/>
      <c r="G1840" s="447"/>
      <c r="H1840" s="447"/>
      <c r="I1840" s="447"/>
      <c r="J1840" s="447"/>
      <c r="K1840" s="431" t="str">
        <f>IF(E1840=0,"",VLOOKUP(E1840,'Mão de Obra'!$A$2:$AA$998,5,))</f>
        <v/>
      </c>
      <c r="L1840" s="431"/>
      <c r="M1840" s="431"/>
      <c r="N1840" s="431"/>
      <c r="O1840" s="433"/>
      <c r="P1840" s="433"/>
      <c r="Q1840" s="433"/>
      <c r="R1840" s="433"/>
      <c r="S1840" s="433"/>
      <c r="T1840" s="433"/>
      <c r="U1840" s="433"/>
      <c r="V1840" s="433"/>
      <c r="W1840" s="433"/>
      <c r="X1840" s="433"/>
      <c r="Y1840" s="433"/>
      <c r="Z1840" s="433"/>
      <c r="AA1840" s="429" t="str">
        <f t="shared" si="139"/>
        <v/>
      </c>
      <c r="AB1840" s="429"/>
      <c r="AC1840" s="429"/>
      <c r="AD1840" s="429"/>
      <c r="AE1840" s="429"/>
      <c r="AF1840" s="430"/>
      <c r="AL1840" s="71"/>
      <c r="AQ1840" s="113"/>
    </row>
    <row r="1841" spans="1:43" s="43" customFormat="1" outlineLevel="1" x14ac:dyDescent="0.3">
      <c r="A1841" s="391" t="str">
        <f>IF(E1841=0,"",VLOOKUP(E1841,'Mão de Obra'!$A$2:$AA$998,2,FALSE))</f>
        <v/>
      </c>
      <c r="B1841" s="392"/>
      <c r="C1841" s="392"/>
      <c r="D1841" s="392"/>
      <c r="E1841" s="393"/>
      <c r="F1841" s="393"/>
      <c r="G1841" s="427"/>
      <c r="H1841" s="427"/>
      <c r="I1841" s="427"/>
      <c r="J1841" s="427"/>
      <c r="K1841" s="428" t="str">
        <f>IF(E1841=0,"",VLOOKUP(E1841,'Mão de Obra'!$A$2:$AA$998,5,))</f>
        <v/>
      </c>
      <c r="L1841" s="428"/>
      <c r="M1841" s="428"/>
      <c r="N1841" s="428"/>
      <c r="O1841" s="433"/>
      <c r="P1841" s="433"/>
      <c r="Q1841" s="433"/>
      <c r="R1841" s="433"/>
      <c r="S1841" s="433"/>
      <c r="T1841" s="433"/>
      <c r="U1841" s="433"/>
      <c r="V1841" s="433"/>
      <c r="W1841" s="433"/>
      <c r="X1841" s="433"/>
      <c r="Y1841" s="433"/>
      <c r="Z1841" s="433"/>
      <c r="AA1841" s="429" t="str">
        <f t="shared" si="139"/>
        <v/>
      </c>
      <c r="AB1841" s="429"/>
      <c r="AC1841" s="429"/>
      <c r="AD1841" s="429"/>
      <c r="AE1841" s="429"/>
      <c r="AF1841" s="430"/>
      <c r="AL1841" s="71"/>
      <c r="AQ1841" s="113"/>
    </row>
    <row r="1842" spans="1:43" s="43" customFormat="1" outlineLevel="1" x14ac:dyDescent="0.3">
      <c r="A1842" s="391" t="str">
        <f>IF(E1842=0,"",VLOOKUP(E1842,'Mão de Obra'!$A$2:$AA$998,2,FALSE))</f>
        <v/>
      </c>
      <c r="B1842" s="392"/>
      <c r="C1842" s="392"/>
      <c r="D1842" s="392"/>
      <c r="E1842" s="393"/>
      <c r="F1842" s="393"/>
      <c r="G1842" s="427" t="str">
        <f>IF(E1842=0,"",121.83%)</f>
        <v/>
      </c>
      <c r="H1842" s="427"/>
      <c r="I1842" s="427"/>
      <c r="J1842" s="427"/>
      <c r="K1842" s="428" t="str">
        <f>IF(E1842=0,"",VLOOKUP(E1842,'Mão de Obra'!$A$2:$AA$998,5,))</f>
        <v/>
      </c>
      <c r="L1842" s="428"/>
      <c r="M1842" s="428"/>
      <c r="N1842" s="428"/>
      <c r="O1842" s="408"/>
      <c r="P1842" s="408"/>
      <c r="Q1842" s="408"/>
      <c r="R1842" s="408"/>
      <c r="S1842" s="408"/>
      <c r="T1842" s="408"/>
      <c r="U1842" s="408"/>
      <c r="V1842" s="408"/>
      <c r="W1842" s="408"/>
      <c r="X1842" s="408"/>
      <c r="Y1842" s="408"/>
      <c r="Z1842" s="408"/>
      <c r="AA1842" s="429" t="str">
        <f t="shared" si="139"/>
        <v/>
      </c>
      <c r="AB1842" s="429"/>
      <c r="AC1842" s="429"/>
      <c r="AD1842" s="429"/>
      <c r="AE1842" s="429"/>
      <c r="AF1842" s="430"/>
      <c r="AL1842" s="71"/>
      <c r="AQ1842" s="113"/>
    </row>
    <row r="1843" spans="1:43" s="43" customFormat="1" outlineLevel="1" x14ac:dyDescent="0.3">
      <c r="A1843" s="391" t="str">
        <f>IF(E1843=0,"",VLOOKUP(E1843,'Mão de Obra'!$A$2:$AA$998,2,FALSE))</f>
        <v/>
      </c>
      <c r="B1843" s="392"/>
      <c r="C1843" s="392"/>
      <c r="D1843" s="392"/>
      <c r="E1843" s="393"/>
      <c r="F1843" s="393"/>
      <c r="G1843" s="427" t="str">
        <f>IF(E1843=0,"",121.83%)</f>
        <v/>
      </c>
      <c r="H1843" s="427"/>
      <c r="I1843" s="427"/>
      <c r="J1843" s="427"/>
      <c r="K1843" s="428" t="str">
        <f>IF(E1843=0,"",VLOOKUP(E1843,'Mão de Obra'!$A$2:$AA$998,5,))</f>
        <v/>
      </c>
      <c r="L1843" s="428"/>
      <c r="M1843" s="428"/>
      <c r="N1843" s="428"/>
      <c r="O1843" s="408"/>
      <c r="P1843" s="408"/>
      <c r="Q1843" s="408"/>
      <c r="R1843" s="408"/>
      <c r="S1843" s="408"/>
      <c r="T1843" s="408"/>
      <c r="U1843" s="408"/>
      <c r="V1843" s="408"/>
      <c r="W1843" s="408"/>
      <c r="X1843" s="408"/>
      <c r="Y1843" s="408"/>
      <c r="Z1843" s="408"/>
      <c r="AA1843" s="429" t="str">
        <f t="shared" si="139"/>
        <v/>
      </c>
      <c r="AB1843" s="429"/>
      <c r="AC1843" s="429"/>
      <c r="AD1843" s="429"/>
      <c r="AE1843" s="429"/>
      <c r="AF1843" s="430"/>
      <c r="AL1843" s="71"/>
      <c r="AQ1843" s="113"/>
    </row>
    <row r="1844" spans="1:43" s="43" customFormat="1" outlineLevel="1" x14ac:dyDescent="0.3">
      <c r="A1844" s="391" t="str">
        <f>IF(E1844=0,"",VLOOKUP(E1844,'Mão de Obra'!$A$2:$AA$998,2,FALSE))</f>
        <v/>
      </c>
      <c r="B1844" s="392"/>
      <c r="C1844" s="392"/>
      <c r="D1844" s="392"/>
      <c r="E1844" s="393"/>
      <c r="F1844" s="393"/>
      <c r="G1844" s="427" t="str">
        <f>IF(E1844=0,"",121.83%)</f>
        <v/>
      </c>
      <c r="H1844" s="427"/>
      <c r="I1844" s="427"/>
      <c r="J1844" s="427"/>
      <c r="K1844" s="428" t="str">
        <f>IF(E1844=0,"",VLOOKUP(E1844,'Mão de Obra'!$A$2:$AA$998,5,))</f>
        <v/>
      </c>
      <c r="L1844" s="428"/>
      <c r="M1844" s="428"/>
      <c r="N1844" s="428"/>
      <c r="O1844" s="408"/>
      <c r="P1844" s="408"/>
      <c r="Q1844" s="408"/>
      <c r="R1844" s="408"/>
      <c r="S1844" s="408"/>
      <c r="T1844" s="408"/>
      <c r="U1844" s="408"/>
      <c r="V1844" s="408"/>
      <c r="W1844" s="408"/>
      <c r="X1844" s="408"/>
      <c r="Y1844" s="408"/>
      <c r="Z1844" s="408"/>
      <c r="AA1844" s="429" t="str">
        <f t="shared" si="139"/>
        <v/>
      </c>
      <c r="AB1844" s="429"/>
      <c r="AC1844" s="429"/>
      <c r="AD1844" s="429"/>
      <c r="AE1844" s="429"/>
      <c r="AF1844" s="430"/>
      <c r="AL1844" s="71"/>
      <c r="AQ1844" s="113"/>
    </row>
    <row r="1845" spans="1:43" s="43" customFormat="1" outlineLevel="1" x14ac:dyDescent="0.3">
      <c r="A1845" s="391" t="str">
        <f>IF(E1845=0,"",VLOOKUP(E1845,'Mão de Obra'!$A$2:$AA$998,2,FALSE))</f>
        <v/>
      </c>
      <c r="B1845" s="392"/>
      <c r="C1845" s="392"/>
      <c r="D1845" s="392"/>
      <c r="E1845" s="393"/>
      <c r="F1845" s="393"/>
      <c r="G1845" s="427" t="str">
        <f>IF(E1845=0,"",121.83%)</f>
        <v/>
      </c>
      <c r="H1845" s="427"/>
      <c r="I1845" s="427"/>
      <c r="J1845" s="427"/>
      <c r="K1845" s="428" t="str">
        <f>IF(E1845=0,"",VLOOKUP(E1845,'Mão de Obra'!$A$2:$AA$998,5,))</f>
        <v/>
      </c>
      <c r="L1845" s="428"/>
      <c r="M1845" s="428"/>
      <c r="N1845" s="428"/>
      <c r="O1845" s="408"/>
      <c r="P1845" s="408"/>
      <c r="Q1845" s="408"/>
      <c r="R1845" s="408"/>
      <c r="S1845" s="408"/>
      <c r="T1845" s="408"/>
      <c r="U1845" s="408"/>
      <c r="V1845" s="408"/>
      <c r="W1845" s="408"/>
      <c r="X1845" s="408"/>
      <c r="Y1845" s="408"/>
      <c r="Z1845" s="408"/>
      <c r="AA1845" s="429" t="str">
        <f t="shared" si="139"/>
        <v/>
      </c>
      <c r="AB1845" s="429"/>
      <c r="AC1845" s="429"/>
      <c r="AD1845" s="429"/>
      <c r="AE1845" s="429"/>
      <c r="AF1845" s="430"/>
      <c r="AL1845" s="71"/>
      <c r="AQ1845" s="113"/>
    </row>
    <row r="1846" spans="1:43" s="43" customFormat="1" outlineLevel="1" x14ac:dyDescent="0.3">
      <c r="A1846" s="391" t="str">
        <f>IF(E1846=0,"",VLOOKUP(E1846,'Mão de Obra'!$A$2:$AA$998,2,FALSE))</f>
        <v/>
      </c>
      <c r="B1846" s="392"/>
      <c r="C1846" s="392"/>
      <c r="D1846" s="392"/>
      <c r="E1846" s="393"/>
      <c r="F1846" s="393"/>
      <c r="G1846" s="427" t="str">
        <f>IF(E1846=0,"",121.83%)</f>
        <v/>
      </c>
      <c r="H1846" s="427"/>
      <c r="I1846" s="427"/>
      <c r="J1846" s="427"/>
      <c r="K1846" s="428" t="str">
        <f>IF(E1846=0,"",VLOOKUP(E1846,'Mão de Obra'!$A$2:$AA$998,5))</f>
        <v/>
      </c>
      <c r="L1846" s="428"/>
      <c r="M1846" s="428"/>
      <c r="N1846" s="428"/>
      <c r="O1846" s="408"/>
      <c r="P1846" s="408"/>
      <c r="Q1846" s="408"/>
      <c r="R1846" s="408"/>
      <c r="S1846" s="408"/>
      <c r="T1846" s="408"/>
      <c r="U1846" s="408"/>
      <c r="V1846" s="408"/>
      <c r="W1846" s="408"/>
      <c r="X1846" s="408"/>
      <c r="Y1846" s="408"/>
      <c r="Z1846" s="408"/>
      <c r="AA1846" s="429" t="str">
        <f t="shared" si="139"/>
        <v/>
      </c>
      <c r="AB1846" s="429"/>
      <c r="AC1846" s="429"/>
      <c r="AD1846" s="429"/>
      <c r="AE1846" s="429"/>
      <c r="AF1846" s="430"/>
      <c r="AL1846" s="71"/>
      <c r="AQ1846" s="113"/>
    </row>
    <row r="1847" spans="1:43" s="43" customFormat="1" outlineLevel="1" x14ac:dyDescent="0.3">
      <c r="A1847" s="398" t="s">
        <v>35</v>
      </c>
      <c r="B1847" s="399"/>
      <c r="C1847" s="399"/>
      <c r="D1847" s="399"/>
      <c r="E1847" s="399"/>
      <c r="F1847" s="399"/>
      <c r="G1847" s="399"/>
      <c r="H1847" s="399"/>
      <c r="I1847" s="399"/>
      <c r="J1847" s="399"/>
      <c r="K1847" s="399"/>
      <c r="L1847" s="399"/>
      <c r="M1847" s="399"/>
      <c r="N1847" s="399"/>
      <c r="O1847" s="399"/>
      <c r="P1847" s="399"/>
      <c r="Q1847" s="399"/>
      <c r="R1847" s="399"/>
      <c r="S1847" s="399"/>
      <c r="T1847" s="399"/>
      <c r="U1847" s="399"/>
      <c r="V1847" s="399"/>
      <c r="W1847" s="400">
        <f>TRUNC(SUM(AA1839:AF1846),2)</f>
        <v>0</v>
      </c>
      <c r="X1847" s="401"/>
      <c r="Y1847" s="401"/>
      <c r="Z1847" s="401"/>
      <c r="AA1847" s="401"/>
      <c r="AB1847" s="401"/>
      <c r="AC1847" s="401"/>
      <c r="AD1847" s="401"/>
      <c r="AE1847" s="401"/>
      <c r="AF1847" s="401"/>
      <c r="AL1847" s="71"/>
      <c r="AQ1847" s="113"/>
    </row>
    <row r="1848" spans="1:43" s="43" customFormat="1" outlineLevel="1" x14ac:dyDescent="0.3">
      <c r="A1848" s="25"/>
      <c r="B1848" s="26"/>
      <c r="C1848" s="26"/>
      <c r="D1848" s="27"/>
      <c r="E1848" s="28"/>
      <c r="F1848" s="28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  <c r="R1848" s="26"/>
      <c r="S1848" s="26"/>
      <c r="T1848" s="26"/>
      <c r="U1848" s="26"/>
      <c r="V1848" s="26"/>
      <c r="W1848" s="26"/>
      <c r="X1848" s="47"/>
      <c r="Y1848" s="47"/>
      <c r="Z1848" s="47"/>
      <c r="AA1848" s="47"/>
      <c r="AB1848" s="50"/>
      <c r="AC1848" s="50"/>
      <c r="AD1848" s="50"/>
      <c r="AE1848" s="50"/>
      <c r="AF1848" s="29"/>
      <c r="AL1848" s="71"/>
      <c r="AQ1848" s="113"/>
    </row>
    <row r="1849" spans="1:43" s="43" customFormat="1" outlineLevel="1" x14ac:dyDescent="0.3">
      <c r="A1849" s="409" t="s">
        <v>36</v>
      </c>
      <c r="B1849" s="409"/>
      <c r="C1849" s="409"/>
      <c r="D1849" s="409"/>
      <c r="E1849" s="410" t="s">
        <v>24</v>
      </c>
      <c r="F1849" s="410"/>
      <c r="G1849" s="410" t="s">
        <v>37</v>
      </c>
      <c r="H1849" s="410"/>
      <c r="I1849" s="410"/>
      <c r="J1849" s="410" t="s">
        <v>38</v>
      </c>
      <c r="K1849" s="410"/>
      <c r="L1849" s="410"/>
      <c r="M1849" s="410" t="s">
        <v>39</v>
      </c>
      <c r="N1849" s="410"/>
      <c r="O1849" s="410"/>
      <c r="P1849" s="410"/>
      <c r="Q1849" s="410"/>
      <c r="R1849" s="410" t="s">
        <v>40</v>
      </c>
      <c r="S1849" s="410"/>
      <c r="T1849" s="410"/>
      <c r="U1849" s="410"/>
      <c r="V1849" s="410"/>
      <c r="W1849" s="410" t="s">
        <v>19</v>
      </c>
      <c r="X1849" s="410"/>
      <c r="Y1849" s="410"/>
      <c r="Z1849" s="410"/>
      <c r="AA1849" s="410"/>
      <c r="AB1849" s="410"/>
      <c r="AC1849" s="410"/>
      <c r="AD1849" s="410"/>
      <c r="AE1849" s="410"/>
      <c r="AF1849" s="410"/>
      <c r="AL1849" s="71"/>
      <c r="AQ1849" s="113"/>
    </row>
    <row r="1850" spans="1:43" s="43" customFormat="1" outlineLevel="1" x14ac:dyDescent="0.3">
      <c r="A1850" s="32" t="s">
        <v>519</v>
      </c>
      <c r="B1850" s="33"/>
      <c r="C1850" s="33"/>
      <c r="D1850" s="34"/>
      <c r="E1850" s="424" t="s">
        <v>204</v>
      </c>
      <c r="F1850" s="424"/>
      <c r="G1850" s="407"/>
      <c r="H1850" s="407"/>
      <c r="I1850" s="407"/>
      <c r="J1850" s="425" t="s">
        <v>57</v>
      </c>
      <c r="K1850" s="425"/>
      <c r="L1850" s="425"/>
      <c r="M1850" s="425"/>
      <c r="N1850" s="425"/>
      <c r="O1850" s="425"/>
      <c r="P1850" s="425"/>
      <c r="Q1850" s="425"/>
      <c r="R1850" s="425"/>
      <c r="S1850" s="425"/>
      <c r="T1850" s="425"/>
      <c r="U1850" s="425"/>
      <c r="V1850" s="425"/>
      <c r="W1850" s="35"/>
      <c r="X1850" s="48"/>
      <c r="Y1850" s="48"/>
      <c r="Z1850" s="48"/>
      <c r="AA1850" s="48"/>
      <c r="AB1850" s="48"/>
      <c r="AC1850" s="48"/>
      <c r="AD1850" s="48"/>
      <c r="AE1850" s="396">
        <f>IF(A1850="","",(W1847*G1850/100))</f>
        <v>0</v>
      </c>
      <c r="AF1850" s="426"/>
      <c r="AL1850" s="71"/>
      <c r="AQ1850" s="113"/>
    </row>
    <row r="1851" spans="1:43" s="43" customFormat="1" outlineLevel="1" x14ac:dyDescent="0.3">
      <c r="A1851" s="32" t="s">
        <v>116</v>
      </c>
      <c r="B1851" s="33"/>
      <c r="C1851" s="33"/>
      <c r="D1851" s="34"/>
      <c r="E1851" s="424" t="s">
        <v>119</v>
      </c>
      <c r="F1851" s="424"/>
      <c r="G1851" s="407"/>
      <c r="H1851" s="407"/>
      <c r="I1851" s="407"/>
      <c r="J1851" s="425" t="s">
        <v>57</v>
      </c>
      <c r="K1851" s="425"/>
      <c r="L1851" s="425"/>
      <c r="M1851" s="425"/>
      <c r="N1851" s="425"/>
      <c r="O1851" s="425"/>
      <c r="P1851" s="425"/>
      <c r="Q1851" s="425"/>
      <c r="R1851" s="425"/>
      <c r="S1851" s="425"/>
      <c r="T1851" s="425"/>
      <c r="U1851" s="425"/>
      <c r="V1851" s="425"/>
      <c r="W1851" s="35"/>
      <c r="X1851" s="48"/>
      <c r="Y1851" s="48"/>
      <c r="Z1851" s="48"/>
      <c r="AA1851" s="48"/>
      <c r="AB1851" s="48"/>
      <c r="AC1851" s="48"/>
      <c r="AD1851" s="48"/>
      <c r="AE1851" s="396">
        <f>IF(A1851="","",(W1847*G1851/100))</f>
        <v>0</v>
      </c>
      <c r="AF1851" s="426"/>
      <c r="AL1851" s="71"/>
      <c r="AQ1851" s="113"/>
    </row>
    <row r="1852" spans="1:43" s="43" customFormat="1" outlineLevel="1" x14ac:dyDescent="0.3">
      <c r="A1852" s="36" t="s">
        <v>117</v>
      </c>
      <c r="B1852" s="33"/>
      <c r="C1852" s="33"/>
      <c r="D1852" s="34"/>
      <c r="E1852" s="424" t="s">
        <v>120</v>
      </c>
      <c r="F1852" s="424"/>
      <c r="G1852" s="407"/>
      <c r="H1852" s="407"/>
      <c r="I1852" s="407"/>
      <c r="J1852" s="425" t="s">
        <v>57</v>
      </c>
      <c r="K1852" s="425"/>
      <c r="L1852" s="425"/>
      <c r="M1852" s="60"/>
      <c r="N1852" s="60"/>
      <c r="O1852" s="60"/>
      <c r="P1852" s="60"/>
      <c r="Q1852" s="60"/>
      <c r="R1852" s="60"/>
      <c r="S1852" s="60"/>
      <c r="T1852" s="60"/>
      <c r="U1852" s="60"/>
      <c r="V1852" s="60"/>
      <c r="W1852" s="35"/>
      <c r="X1852" s="48"/>
      <c r="Y1852" s="48"/>
      <c r="Z1852" s="48"/>
      <c r="AA1852" s="48"/>
      <c r="AB1852" s="48"/>
      <c r="AC1852" s="48"/>
      <c r="AD1852" s="48"/>
      <c r="AE1852" s="396">
        <f>IF(A1852="","",(W1847*G1852/100))</f>
        <v>0</v>
      </c>
      <c r="AF1852" s="426"/>
      <c r="AL1852" s="71"/>
      <c r="AQ1852" s="113"/>
    </row>
    <row r="1853" spans="1:43" s="43" customFormat="1" outlineLevel="1" x14ac:dyDescent="0.3">
      <c r="A1853" s="36" t="s">
        <v>118</v>
      </c>
      <c r="B1853" s="33"/>
      <c r="C1853" s="33"/>
      <c r="D1853" s="34"/>
      <c r="E1853" s="424" t="s">
        <v>121</v>
      </c>
      <c r="F1853" s="424"/>
      <c r="G1853" s="407"/>
      <c r="H1853" s="407"/>
      <c r="I1853" s="407"/>
      <c r="J1853" s="425" t="s">
        <v>57</v>
      </c>
      <c r="K1853" s="425"/>
      <c r="L1853" s="425"/>
      <c r="M1853" s="425"/>
      <c r="N1853" s="425"/>
      <c r="O1853" s="425"/>
      <c r="P1853" s="425"/>
      <c r="Q1853" s="425"/>
      <c r="R1853" s="425"/>
      <c r="S1853" s="425"/>
      <c r="T1853" s="425"/>
      <c r="U1853" s="425"/>
      <c r="V1853" s="425"/>
      <c r="W1853" s="37"/>
      <c r="X1853" s="49"/>
      <c r="Y1853" s="49"/>
      <c r="Z1853" s="49"/>
      <c r="AA1853" s="49"/>
      <c r="AB1853" s="49"/>
      <c r="AC1853" s="49"/>
      <c r="AD1853" s="49"/>
      <c r="AE1853" s="396">
        <f>IF(A1853="","",(W1847*G1853/100))</f>
        <v>0</v>
      </c>
      <c r="AF1853" s="426"/>
      <c r="AL1853" s="71"/>
      <c r="AQ1853" s="113"/>
    </row>
    <row r="1854" spans="1:43" s="43" customFormat="1" outlineLevel="1" x14ac:dyDescent="0.3">
      <c r="A1854" s="398" t="s">
        <v>41</v>
      </c>
      <c r="B1854" s="399"/>
      <c r="C1854" s="399"/>
      <c r="D1854" s="399"/>
      <c r="E1854" s="399"/>
      <c r="F1854" s="399"/>
      <c r="G1854" s="399"/>
      <c r="H1854" s="399"/>
      <c r="I1854" s="399"/>
      <c r="J1854" s="399"/>
      <c r="K1854" s="399"/>
      <c r="L1854" s="399"/>
      <c r="M1854" s="399"/>
      <c r="N1854" s="399"/>
      <c r="O1854" s="399"/>
      <c r="P1854" s="399"/>
      <c r="Q1854" s="399"/>
      <c r="R1854" s="399"/>
      <c r="S1854" s="399"/>
      <c r="T1854" s="399"/>
      <c r="U1854" s="399"/>
      <c r="V1854" s="399"/>
      <c r="W1854" s="400">
        <f>TRUNC(SUM(AE1850:AF1853),2)</f>
        <v>0</v>
      </c>
      <c r="X1854" s="401"/>
      <c r="Y1854" s="401"/>
      <c r="Z1854" s="401"/>
      <c r="AA1854" s="401"/>
      <c r="AB1854" s="401"/>
      <c r="AC1854" s="401"/>
      <c r="AD1854" s="401"/>
      <c r="AE1854" s="401"/>
      <c r="AF1854" s="401"/>
      <c r="AL1854" s="71"/>
      <c r="AQ1854" s="113"/>
    </row>
    <row r="1855" spans="1:43" s="43" customFormat="1" outlineLevel="1" x14ac:dyDescent="0.3">
      <c r="A1855" s="25"/>
      <c r="B1855" s="26"/>
      <c r="C1855" s="26"/>
      <c r="D1855" s="27"/>
      <c r="E1855" s="28"/>
      <c r="F1855" s="28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  <c r="R1855" s="26"/>
      <c r="S1855" s="26"/>
      <c r="T1855" s="26"/>
      <c r="U1855" s="26"/>
      <c r="V1855" s="26"/>
      <c r="W1855" s="26"/>
      <c r="X1855" s="47"/>
      <c r="Y1855" s="47"/>
      <c r="Z1855" s="47"/>
      <c r="AA1855" s="47"/>
      <c r="AB1855" s="50"/>
      <c r="AC1855" s="50"/>
      <c r="AD1855" s="50"/>
      <c r="AE1855" s="50"/>
      <c r="AF1855" s="29"/>
      <c r="AL1855" s="71"/>
      <c r="AQ1855" s="113"/>
    </row>
    <row r="1856" spans="1:43" s="43" customFormat="1" outlineLevel="1" x14ac:dyDescent="0.3">
      <c r="A1856" s="420" t="s">
        <v>42</v>
      </c>
      <c r="B1856" s="420"/>
      <c r="C1856" s="420"/>
      <c r="D1856" s="420"/>
      <c r="E1856" s="420"/>
      <c r="F1856" s="420"/>
      <c r="G1856" s="420"/>
      <c r="H1856" s="420"/>
      <c r="I1856" s="420"/>
      <c r="J1856" s="420"/>
      <c r="K1856" s="420"/>
      <c r="L1856" s="420"/>
      <c r="M1856" s="420"/>
      <c r="N1856" s="400">
        <f>SUM(W1836,W1847,W1854)</f>
        <v>0</v>
      </c>
      <c r="O1856" s="401"/>
      <c r="P1856" s="401"/>
      <c r="Q1856" s="401"/>
      <c r="R1856" s="401"/>
      <c r="S1856" s="401"/>
      <c r="T1856" s="401"/>
      <c r="U1856" s="401"/>
      <c r="V1856" s="401"/>
      <c r="W1856" s="401"/>
      <c r="X1856" s="401"/>
      <c r="Y1856" s="401"/>
      <c r="Z1856" s="401"/>
      <c r="AA1856" s="401"/>
      <c r="AB1856" s="401"/>
      <c r="AC1856" s="401"/>
      <c r="AD1856" s="401"/>
      <c r="AE1856" s="401"/>
      <c r="AF1856" s="401"/>
      <c r="AL1856" s="71"/>
      <c r="AQ1856" s="113"/>
    </row>
    <row r="1857" spans="1:43" s="43" customFormat="1" outlineLevel="1" x14ac:dyDescent="0.3">
      <c r="A1857" s="421" t="s">
        <v>43</v>
      </c>
      <c r="B1857" s="421"/>
      <c r="C1857" s="421"/>
      <c r="D1857" s="421"/>
      <c r="E1857" s="421"/>
      <c r="F1857" s="421"/>
      <c r="G1857" s="421"/>
      <c r="H1857" s="421"/>
      <c r="I1857" s="421"/>
      <c r="J1857" s="421"/>
      <c r="K1857" s="421"/>
      <c r="L1857" s="421"/>
      <c r="M1857" s="421"/>
      <c r="N1857" s="422">
        <f>AH1890</f>
        <v>1</v>
      </c>
      <c r="O1857" s="422"/>
      <c r="P1857" s="422"/>
      <c r="Q1857" s="422"/>
      <c r="R1857" s="422"/>
      <c r="S1857" s="422"/>
      <c r="T1857" s="422"/>
      <c r="U1857" s="422"/>
      <c r="V1857" s="422"/>
      <c r="W1857" s="422"/>
      <c r="X1857" s="422"/>
      <c r="Y1857" s="422"/>
      <c r="Z1857" s="422"/>
      <c r="AA1857" s="422"/>
      <c r="AB1857" s="422"/>
      <c r="AC1857" s="422"/>
      <c r="AD1857" s="422"/>
      <c r="AE1857" s="422"/>
      <c r="AF1857" s="422"/>
      <c r="AL1857" s="71"/>
      <c r="AQ1857" s="113"/>
    </row>
    <row r="1858" spans="1:43" s="43" customFormat="1" outlineLevel="1" x14ac:dyDescent="0.3">
      <c r="A1858" s="420" t="s">
        <v>44</v>
      </c>
      <c r="B1858" s="420"/>
      <c r="C1858" s="420"/>
      <c r="D1858" s="420"/>
      <c r="E1858" s="420"/>
      <c r="F1858" s="420"/>
      <c r="G1858" s="420"/>
      <c r="H1858" s="420"/>
      <c r="I1858" s="420"/>
      <c r="J1858" s="420"/>
      <c r="K1858" s="420"/>
      <c r="L1858" s="420"/>
      <c r="M1858" s="420"/>
      <c r="N1858" s="400">
        <f>TRUNC(N1856/N1857,2)</f>
        <v>0</v>
      </c>
      <c r="O1858" s="401"/>
      <c r="P1858" s="401"/>
      <c r="Q1858" s="401"/>
      <c r="R1858" s="401"/>
      <c r="S1858" s="401"/>
      <c r="T1858" s="401"/>
      <c r="U1858" s="401"/>
      <c r="V1858" s="401"/>
      <c r="W1858" s="401"/>
      <c r="X1858" s="401"/>
      <c r="Y1858" s="401"/>
      <c r="Z1858" s="401"/>
      <c r="AA1858" s="401"/>
      <c r="AB1858" s="401"/>
      <c r="AC1858" s="401"/>
      <c r="AD1858" s="401"/>
      <c r="AE1858" s="401"/>
      <c r="AF1858" s="401"/>
      <c r="AL1858" s="71"/>
      <c r="AQ1858" s="113"/>
    </row>
    <row r="1859" spans="1:43" s="43" customFormat="1" outlineLevel="1" x14ac:dyDescent="0.3">
      <c r="A1859" s="25"/>
      <c r="B1859" s="26"/>
      <c r="C1859" s="26"/>
      <c r="D1859" s="27"/>
      <c r="E1859" s="28"/>
      <c r="F1859" s="28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  <c r="R1859" s="26"/>
      <c r="S1859" s="26"/>
      <c r="T1859" s="26"/>
      <c r="U1859" s="26"/>
      <c r="V1859" s="26"/>
      <c r="W1859" s="26"/>
      <c r="X1859" s="47"/>
      <c r="Y1859" s="47"/>
      <c r="Z1859" s="47"/>
      <c r="AA1859" s="47"/>
      <c r="AB1859" s="50"/>
      <c r="AC1859" s="50"/>
      <c r="AD1859" s="50"/>
      <c r="AE1859" s="50"/>
      <c r="AF1859" s="29"/>
      <c r="AL1859" s="71"/>
      <c r="AQ1859" s="113"/>
    </row>
    <row r="1860" spans="1:43" s="43" customFormat="1" outlineLevel="1" x14ac:dyDescent="0.3">
      <c r="A1860" s="409" t="s">
        <v>45</v>
      </c>
      <c r="B1860" s="409"/>
      <c r="C1860" s="409"/>
      <c r="D1860" s="409"/>
      <c r="E1860" s="410" t="s">
        <v>24</v>
      </c>
      <c r="F1860" s="410"/>
      <c r="G1860" s="410" t="s">
        <v>0</v>
      </c>
      <c r="H1860" s="410"/>
      <c r="I1860" s="423" t="s">
        <v>46</v>
      </c>
      <c r="J1860" s="423"/>
      <c r="K1860" s="423"/>
      <c r="L1860" s="423"/>
      <c r="M1860" s="423"/>
      <c r="N1860" s="423"/>
      <c r="O1860" s="423"/>
      <c r="P1860" s="423"/>
      <c r="Q1860" s="423" t="s">
        <v>30</v>
      </c>
      <c r="R1860" s="423"/>
      <c r="S1860" s="423"/>
      <c r="T1860" s="423"/>
      <c r="U1860" s="423"/>
      <c r="V1860" s="423"/>
      <c r="W1860" s="423"/>
      <c r="X1860" s="423"/>
      <c r="Y1860" s="423"/>
      <c r="Z1860" s="423"/>
      <c r="AA1860" s="423"/>
      <c r="AB1860" s="405" t="s">
        <v>46</v>
      </c>
      <c r="AC1860" s="405"/>
      <c r="AD1860" s="405"/>
      <c r="AE1860" s="405"/>
      <c r="AF1860" s="405"/>
      <c r="AL1860" s="71"/>
      <c r="AQ1860" s="113"/>
    </row>
    <row r="1861" spans="1:43" s="43" customFormat="1" outlineLevel="1" x14ac:dyDescent="0.3">
      <c r="A1861" s="391" t="str">
        <f>IF(E1861="","",VLOOKUP(E1861,Material!$A$3:$P$527,2,FALSE))</f>
        <v>EMULSÃO ASFÁLTICA RC-1C C/ POLIMERO</v>
      </c>
      <c r="B1861" s="392"/>
      <c r="C1861" s="392"/>
      <c r="D1861" s="392"/>
      <c r="E1861" s="412">
        <v>10077</v>
      </c>
      <c r="F1861" s="412"/>
      <c r="G1861" s="412" t="str">
        <f>IF(E1861="","",VLOOKUP(E1861,Material!$A$3:$P$527,3,FALSE))</f>
        <v>t</v>
      </c>
      <c r="H1861" s="412"/>
      <c r="I1861" s="419">
        <f>IF(E1861="","",VLOOKUP(E1861,Material!$A$3:$P$527,4,FALSE))</f>
        <v>4199</v>
      </c>
      <c r="J1861" s="419"/>
      <c r="K1861" s="419"/>
      <c r="L1861" s="419"/>
      <c r="M1861" s="419"/>
      <c r="N1861" s="419"/>
      <c r="O1861" s="419"/>
      <c r="P1861" s="419"/>
      <c r="Q1861" s="55"/>
      <c r="R1861" s="55"/>
      <c r="S1861" s="55"/>
      <c r="T1861" s="55"/>
      <c r="U1861" s="55"/>
      <c r="V1861" s="55"/>
      <c r="W1861" s="413">
        <v>1</v>
      </c>
      <c r="X1861" s="413"/>
      <c r="Y1861" s="413"/>
      <c r="Z1861" s="413"/>
      <c r="AA1861" s="413"/>
      <c r="AB1861" s="48"/>
      <c r="AC1861" s="48"/>
      <c r="AD1861" s="48"/>
      <c r="AE1861" s="48"/>
      <c r="AF1861" s="38">
        <f t="shared" ref="AF1861:AF1870" si="140">IF(W1861="","",I1861*W1861)</f>
        <v>4199</v>
      </c>
      <c r="AL1861" s="71"/>
      <c r="AQ1861" s="113"/>
    </row>
    <row r="1862" spans="1:43" s="43" customFormat="1" outlineLevel="1" x14ac:dyDescent="0.3">
      <c r="A1862" s="391" t="str">
        <f>IF(E1862="","",VLOOKUP(E1862,Material!$A$3:$P$527,2,FALSE))</f>
        <v/>
      </c>
      <c r="B1862" s="392"/>
      <c r="C1862" s="392"/>
      <c r="D1862" s="392"/>
      <c r="E1862" s="412"/>
      <c r="F1862" s="412"/>
      <c r="G1862" s="412" t="str">
        <f>IF(E1862="","",VLOOKUP(E1862,Material!$A$3:$P$527,3,FALSE))</f>
        <v/>
      </c>
      <c r="H1862" s="412"/>
      <c r="I1862" s="419" t="str">
        <f>IF(E1862="","",VLOOKUP(E1862,Material!$A$3:$P$527,4,FALSE))</f>
        <v/>
      </c>
      <c r="J1862" s="419"/>
      <c r="K1862" s="419"/>
      <c r="L1862" s="419"/>
      <c r="M1862" s="419"/>
      <c r="N1862" s="419"/>
      <c r="O1862" s="419"/>
      <c r="P1862" s="419"/>
      <c r="Q1862" s="55"/>
      <c r="R1862" s="55"/>
      <c r="S1862" s="55"/>
      <c r="T1862" s="55"/>
      <c r="U1862" s="55"/>
      <c r="V1862" s="55"/>
      <c r="W1862" s="413"/>
      <c r="X1862" s="413"/>
      <c r="Y1862" s="413"/>
      <c r="Z1862" s="413"/>
      <c r="AA1862" s="413"/>
      <c r="AB1862" s="48"/>
      <c r="AC1862" s="48"/>
      <c r="AD1862" s="48"/>
      <c r="AE1862" s="48"/>
      <c r="AF1862" s="38" t="str">
        <f t="shared" si="140"/>
        <v/>
      </c>
      <c r="AL1862" s="71"/>
      <c r="AQ1862" s="113"/>
    </row>
    <row r="1863" spans="1:43" s="43" customFormat="1" outlineLevel="1" x14ac:dyDescent="0.3">
      <c r="A1863" s="391" t="str">
        <f>IF(E1863="","",VLOOKUP(E1863,Material!$A$3:$P$527,2,FALSE))</f>
        <v/>
      </c>
      <c r="B1863" s="392"/>
      <c r="C1863" s="392"/>
      <c r="D1863" s="392"/>
      <c r="E1863" s="412"/>
      <c r="F1863" s="412"/>
      <c r="G1863" s="412" t="str">
        <f>IF(E1863="","",VLOOKUP(E1863,Material!$A$3:$P$527,3,FALSE))</f>
        <v/>
      </c>
      <c r="H1863" s="412"/>
      <c r="I1863" s="419" t="str">
        <f>IF(E1863="","",VLOOKUP(E1863,Material!$A$3:$P$527,4,FALSE))</f>
        <v/>
      </c>
      <c r="J1863" s="419"/>
      <c r="K1863" s="419"/>
      <c r="L1863" s="419"/>
      <c r="M1863" s="419"/>
      <c r="N1863" s="419"/>
      <c r="O1863" s="419"/>
      <c r="P1863" s="419"/>
      <c r="Q1863" s="55"/>
      <c r="R1863" s="55"/>
      <c r="S1863" s="55"/>
      <c r="T1863" s="55"/>
      <c r="U1863" s="55"/>
      <c r="V1863" s="55"/>
      <c r="W1863" s="413"/>
      <c r="X1863" s="413"/>
      <c r="Y1863" s="413"/>
      <c r="Z1863" s="413"/>
      <c r="AA1863" s="413"/>
      <c r="AB1863" s="48"/>
      <c r="AC1863" s="48"/>
      <c r="AD1863" s="48"/>
      <c r="AE1863" s="48"/>
      <c r="AF1863" s="38" t="str">
        <f t="shared" si="140"/>
        <v/>
      </c>
      <c r="AL1863" s="71"/>
      <c r="AQ1863" s="113"/>
    </row>
    <row r="1864" spans="1:43" s="43" customFormat="1" outlineLevel="1" x14ac:dyDescent="0.3">
      <c r="A1864" s="391" t="str">
        <f>IF(E1864="","",VLOOKUP(E1864,Material!$A$3:$P$527,2,FALSE))</f>
        <v/>
      </c>
      <c r="B1864" s="392"/>
      <c r="C1864" s="392"/>
      <c r="D1864" s="392"/>
      <c r="E1864" s="393"/>
      <c r="F1864" s="393"/>
      <c r="G1864" s="394" t="str">
        <f>IF(E1864="","",VLOOKUP(E1864,Material!$A$3:$P$527,3,FALSE))</f>
        <v/>
      </c>
      <c r="H1864" s="394"/>
      <c r="I1864" s="417" t="str">
        <f>IF(E1864="","",VLOOKUP(E1864,Material!$A$3:$P$527,4,FALSE))</f>
        <v/>
      </c>
      <c r="J1864" s="417"/>
      <c r="K1864" s="417"/>
      <c r="L1864" s="417"/>
      <c r="M1864" s="417"/>
      <c r="N1864" s="417"/>
      <c r="O1864" s="417"/>
      <c r="P1864" s="417"/>
      <c r="Q1864" s="35"/>
      <c r="R1864" s="35"/>
      <c r="S1864" s="35"/>
      <c r="T1864" s="35"/>
      <c r="U1864" s="35"/>
      <c r="V1864" s="35"/>
      <c r="W1864" s="408"/>
      <c r="X1864" s="408"/>
      <c r="Y1864" s="408"/>
      <c r="Z1864" s="408"/>
      <c r="AA1864" s="408"/>
      <c r="AB1864" s="48"/>
      <c r="AC1864" s="48"/>
      <c r="AD1864" s="48"/>
      <c r="AE1864" s="48"/>
      <c r="AF1864" s="38" t="str">
        <f t="shared" si="140"/>
        <v/>
      </c>
      <c r="AL1864" s="71"/>
      <c r="AQ1864" s="113"/>
    </row>
    <row r="1865" spans="1:43" s="43" customFormat="1" outlineLevel="1" x14ac:dyDescent="0.3">
      <c r="A1865" s="391" t="str">
        <f>IF(E1865="","",VLOOKUP(E1865,Material!$A$3:$P$527,2,FALSE))</f>
        <v/>
      </c>
      <c r="B1865" s="392"/>
      <c r="C1865" s="392"/>
      <c r="D1865" s="392"/>
      <c r="E1865" s="393"/>
      <c r="F1865" s="393"/>
      <c r="G1865" s="394" t="str">
        <f>IF(E1865="","",VLOOKUP(E1865,Material!$A$3:$P$527,3,FALSE))</f>
        <v/>
      </c>
      <c r="H1865" s="394"/>
      <c r="I1865" s="417" t="str">
        <f>IF(E1865="","",VLOOKUP(E1865,Material!$A$3:$P$527,4,FALSE))</f>
        <v/>
      </c>
      <c r="J1865" s="417"/>
      <c r="K1865" s="417"/>
      <c r="L1865" s="417"/>
      <c r="M1865" s="417"/>
      <c r="N1865" s="417"/>
      <c r="O1865" s="417"/>
      <c r="P1865" s="417"/>
      <c r="Q1865" s="35"/>
      <c r="R1865" s="35"/>
      <c r="S1865" s="35"/>
      <c r="T1865" s="35"/>
      <c r="U1865" s="35"/>
      <c r="V1865" s="35"/>
      <c r="W1865" s="408"/>
      <c r="X1865" s="408"/>
      <c r="Y1865" s="408"/>
      <c r="Z1865" s="408"/>
      <c r="AA1865" s="408"/>
      <c r="AB1865" s="48"/>
      <c r="AC1865" s="48"/>
      <c r="AD1865" s="48"/>
      <c r="AE1865" s="48"/>
      <c r="AF1865" s="38" t="str">
        <f t="shared" si="140"/>
        <v/>
      </c>
      <c r="AL1865" s="71"/>
      <c r="AQ1865" s="113"/>
    </row>
    <row r="1866" spans="1:43" s="43" customFormat="1" outlineLevel="1" x14ac:dyDescent="0.3">
      <c r="A1866" s="391" t="str">
        <f>IF(E1866="","",VLOOKUP(E1866,Material!$A$3:$P$527,2,FALSE))</f>
        <v/>
      </c>
      <c r="B1866" s="392"/>
      <c r="C1866" s="392"/>
      <c r="D1866" s="392"/>
      <c r="E1866" s="393"/>
      <c r="F1866" s="393"/>
      <c r="G1866" s="394" t="str">
        <f>IF(E1866="","",VLOOKUP(E1866,Material!$A$3:$P$527,3,FALSE))</f>
        <v/>
      </c>
      <c r="H1866" s="394"/>
      <c r="I1866" s="417" t="str">
        <f>IF(E1866="","",VLOOKUP(E1866,Material!$A$3:$P$527,4,FALSE))</f>
        <v/>
      </c>
      <c r="J1866" s="417"/>
      <c r="K1866" s="417"/>
      <c r="L1866" s="417"/>
      <c r="M1866" s="417"/>
      <c r="N1866" s="417"/>
      <c r="O1866" s="417"/>
      <c r="P1866" s="417"/>
      <c r="Q1866" s="35"/>
      <c r="R1866" s="35"/>
      <c r="S1866" s="35"/>
      <c r="T1866" s="35"/>
      <c r="U1866" s="35"/>
      <c r="V1866" s="35"/>
      <c r="W1866" s="408"/>
      <c r="X1866" s="408"/>
      <c r="Y1866" s="408"/>
      <c r="Z1866" s="408"/>
      <c r="AA1866" s="408"/>
      <c r="AB1866" s="48"/>
      <c r="AC1866" s="48"/>
      <c r="AD1866" s="48"/>
      <c r="AE1866" s="48"/>
      <c r="AF1866" s="38" t="str">
        <f t="shared" si="140"/>
        <v/>
      </c>
      <c r="AL1866" s="71"/>
      <c r="AQ1866" s="113"/>
    </row>
    <row r="1867" spans="1:43" s="43" customFormat="1" outlineLevel="1" x14ac:dyDescent="0.3">
      <c r="A1867" s="391" t="str">
        <f>IF(E1867="","",VLOOKUP(E1867,Material!$A$3:$P$527,2,FALSE))</f>
        <v/>
      </c>
      <c r="B1867" s="392"/>
      <c r="C1867" s="392"/>
      <c r="D1867" s="392"/>
      <c r="E1867" s="393"/>
      <c r="F1867" s="393"/>
      <c r="G1867" s="394" t="str">
        <f>IF(E1867="","",VLOOKUP(E1867,Material!$A$3:$P$527,3,FALSE))</f>
        <v/>
      </c>
      <c r="H1867" s="394"/>
      <c r="I1867" s="417" t="str">
        <f>IF(E1867="","",VLOOKUP(E1867,Material!$A$3:$P$527,4,FALSE))</f>
        <v/>
      </c>
      <c r="J1867" s="417"/>
      <c r="K1867" s="417"/>
      <c r="L1867" s="417"/>
      <c r="M1867" s="417"/>
      <c r="N1867" s="417"/>
      <c r="O1867" s="417"/>
      <c r="P1867" s="417"/>
      <c r="Q1867" s="35"/>
      <c r="R1867" s="35"/>
      <c r="S1867" s="35"/>
      <c r="T1867" s="35"/>
      <c r="U1867" s="35"/>
      <c r="V1867" s="35"/>
      <c r="W1867" s="408"/>
      <c r="X1867" s="408"/>
      <c r="Y1867" s="408"/>
      <c r="Z1867" s="408"/>
      <c r="AA1867" s="408"/>
      <c r="AB1867" s="48"/>
      <c r="AC1867" s="48"/>
      <c r="AD1867" s="48"/>
      <c r="AE1867" s="48"/>
      <c r="AF1867" s="38" t="str">
        <f t="shared" si="140"/>
        <v/>
      </c>
      <c r="AL1867" s="71"/>
      <c r="AQ1867" s="113"/>
    </row>
    <row r="1868" spans="1:43" s="43" customFormat="1" outlineLevel="1" x14ac:dyDescent="0.3">
      <c r="A1868" s="391" t="str">
        <f>IF(E1868="","",VLOOKUP(E1868,Material!$A$3:$P$527,2,FALSE))</f>
        <v/>
      </c>
      <c r="B1868" s="392"/>
      <c r="C1868" s="392"/>
      <c r="D1868" s="392"/>
      <c r="E1868" s="393"/>
      <c r="F1868" s="393"/>
      <c r="G1868" s="394" t="str">
        <f>IF(E1868="","",VLOOKUP(E1868,Material!$A$3:$P$527,3,FALSE))</f>
        <v/>
      </c>
      <c r="H1868" s="394"/>
      <c r="I1868" s="417" t="str">
        <f>IF(E1868="","",VLOOKUP(E1868,Material!$A$3:$P$527,4,FALSE))</f>
        <v/>
      </c>
      <c r="J1868" s="417"/>
      <c r="K1868" s="417"/>
      <c r="L1868" s="417"/>
      <c r="M1868" s="417"/>
      <c r="N1868" s="417"/>
      <c r="O1868" s="417"/>
      <c r="P1868" s="417"/>
      <c r="Q1868" s="35"/>
      <c r="R1868" s="35"/>
      <c r="S1868" s="35"/>
      <c r="T1868" s="35"/>
      <c r="U1868" s="35"/>
      <c r="V1868" s="35"/>
      <c r="W1868" s="408"/>
      <c r="X1868" s="408"/>
      <c r="Y1868" s="408"/>
      <c r="Z1868" s="408"/>
      <c r="AA1868" s="408"/>
      <c r="AB1868" s="48"/>
      <c r="AC1868" s="48"/>
      <c r="AD1868" s="48"/>
      <c r="AE1868" s="48"/>
      <c r="AF1868" s="38" t="str">
        <f t="shared" si="140"/>
        <v/>
      </c>
      <c r="AL1868" s="71"/>
      <c r="AQ1868" s="113"/>
    </row>
    <row r="1869" spans="1:43" s="43" customFormat="1" outlineLevel="1" x14ac:dyDescent="0.3">
      <c r="A1869" s="391" t="str">
        <f>IF(E1869="","",VLOOKUP(E1869,Material!$A$3:$P$527,2,FALSE))</f>
        <v/>
      </c>
      <c r="B1869" s="392"/>
      <c r="C1869" s="392"/>
      <c r="D1869" s="392"/>
      <c r="E1869" s="393"/>
      <c r="F1869" s="393"/>
      <c r="G1869" s="394" t="str">
        <f>IF(E1869="","",VLOOKUP(E1869,Material!$A$3:$P$527,3,FALSE))</f>
        <v/>
      </c>
      <c r="H1869" s="394"/>
      <c r="I1869" s="417" t="str">
        <f>IF(E1869="","",VLOOKUP(E1869,Material!$A$3:$P$527,4,FALSE))</f>
        <v/>
      </c>
      <c r="J1869" s="417"/>
      <c r="K1869" s="417"/>
      <c r="L1869" s="417"/>
      <c r="M1869" s="417"/>
      <c r="N1869" s="417"/>
      <c r="O1869" s="417"/>
      <c r="P1869" s="417"/>
      <c r="Q1869" s="35"/>
      <c r="R1869" s="35"/>
      <c r="S1869" s="35"/>
      <c r="T1869" s="35"/>
      <c r="U1869" s="35"/>
      <c r="V1869" s="35"/>
      <c r="W1869" s="408"/>
      <c r="X1869" s="408"/>
      <c r="Y1869" s="408"/>
      <c r="Z1869" s="408"/>
      <c r="AA1869" s="408"/>
      <c r="AB1869" s="48"/>
      <c r="AC1869" s="48"/>
      <c r="AD1869" s="48"/>
      <c r="AE1869" s="48"/>
      <c r="AF1869" s="38" t="str">
        <f t="shared" si="140"/>
        <v/>
      </c>
      <c r="AL1869" s="71"/>
      <c r="AQ1869" s="113"/>
    </row>
    <row r="1870" spans="1:43" s="43" customFormat="1" outlineLevel="1" x14ac:dyDescent="0.3">
      <c r="A1870" s="391" t="str">
        <f>IF(E1870="","",VLOOKUP(E1870,Material!$A$3:$P$527,2,FALSE))</f>
        <v/>
      </c>
      <c r="B1870" s="392"/>
      <c r="C1870" s="392"/>
      <c r="D1870" s="392"/>
      <c r="E1870" s="393"/>
      <c r="F1870" s="393"/>
      <c r="G1870" s="394" t="str">
        <f>IF(E1870="","",VLOOKUP(E1870,Material!$A$3:$P$527,3,FALSE))</f>
        <v/>
      </c>
      <c r="H1870" s="394"/>
      <c r="I1870" s="417" t="str">
        <f>IF(E1870="","",VLOOKUP(E1870,Material!$A$3:$P$527,4,FALSE))</f>
        <v/>
      </c>
      <c r="J1870" s="417"/>
      <c r="K1870" s="417"/>
      <c r="L1870" s="417"/>
      <c r="M1870" s="417"/>
      <c r="N1870" s="417"/>
      <c r="O1870" s="417"/>
      <c r="P1870" s="417"/>
      <c r="Q1870" s="35"/>
      <c r="R1870" s="35"/>
      <c r="S1870" s="35"/>
      <c r="T1870" s="35"/>
      <c r="U1870" s="35"/>
      <c r="V1870" s="35"/>
      <c r="W1870" s="408"/>
      <c r="X1870" s="408"/>
      <c r="Y1870" s="408"/>
      <c r="Z1870" s="408"/>
      <c r="AA1870" s="408"/>
      <c r="AB1870" s="48"/>
      <c r="AC1870" s="48"/>
      <c r="AD1870" s="48"/>
      <c r="AE1870" s="48"/>
      <c r="AF1870" s="38" t="str">
        <f t="shared" si="140"/>
        <v/>
      </c>
      <c r="AL1870" s="71"/>
      <c r="AQ1870" s="113"/>
    </row>
    <row r="1871" spans="1:43" s="43" customFormat="1" outlineLevel="1" x14ac:dyDescent="0.3">
      <c r="A1871" s="398" t="s">
        <v>47</v>
      </c>
      <c r="B1871" s="399"/>
      <c r="C1871" s="399"/>
      <c r="D1871" s="399"/>
      <c r="E1871" s="399"/>
      <c r="F1871" s="399"/>
      <c r="G1871" s="399"/>
      <c r="H1871" s="399"/>
      <c r="I1871" s="399"/>
      <c r="J1871" s="399"/>
      <c r="K1871" s="399"/>
      <c r="L1871" s="399"/>
      <c r="M1871" s="399"/>
      <c r="N1871" s="399"/>
      <c r="O1871" s="399"/>
      <c r="P1871" s="399"/>
      <c r="Q1871" s="399"/>
      <c r="R1871" s="399"/>
      <c r="S1871" s="399"/>
      <c r="T1871" s="399"/>
      <c r="U1871" s="399"/>
      <c r="V1871" s="399"/>
      <c r="W1871" s="400">
        <f>TRUNC(SUM(AA1861:AF1870),2)</f>
        <v>4199</v>
      </c>
      <c r="X1871" s="401"/>
      <c r="Y1871" s="401"/>
      <c r="Z1871" s="401"/>
      <c r="AA1871" s="401"/>
      <c r="AB1871" s="401"/>
      <c r="AC1871" s="401"/>
      <c r="AD1871" s="401"/>
      <c r="AE1871" s="401"/>
      <c r="AF1871" s="401"/>
      <c r="AL1871" s="71"/>
      <c r="AQ1871" s="113"/>
    </row>
    <row r="1872" spans="1:43" s="43" customFormat="1" outlineLevel="1" x14ac:dyDescent="0.3">
      <c r="A1872" s="25"/>
      <c r="B1872" s="26"/>
      <c r="C1872" s="26"/>
      <c r="D1872" s="27"/>
      <c r="E1872" s="28"/>
      <c r="F1872" s="28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  <c r="R1872" s="26"/>
      <c r="S1872" s="26"/>
      <c r="T1872" s="26"/>
      <c r="U1872" s="26"/>
      <c r="V1872" s="26"/>
      <c r="W1872" s="26"/>
      <c r="X1872" s="47"/>
      <c r="Y1872" s="47"/>
      <c r="Z1872" s="47"/>
      <c r="AA1872" s="47"/>
      <c r="AB1872" s="50"/>
      <c r="AC1872" s="50"/>
      <c r="AD1872" s="50"/>
      <c r="AE1872" s="50"/>
      <c r="AF1872" s="29"/>
      <c r="AL1872" s="71"/>
      <c r="AQ1872" s="113"/>
    </row>
    <row r="1873" spans="1:43" s="43" customFormat="1" outlineLevel="1" x14ac:dyDescent="0.3">
      <c r="A1873" s="409" t="s">
        <v>48</v>
      </c>
      <c r="B1873" s="409"/>
      <c r="C1873" s="409"/>
      <c r="D1873" s="409"/>
      <c r="E1873" s="410" t="s">
        <v>24</v>
      </c>
      <c r="F1873" s="410"/>
      <c r="G1873" s="410" t="s">
        <v>0</v>
      </c>
      <c r="H1873" s="410"/>
      <c r="I1873" s="410" t="s">
        <v>46</v>
      </c>
      <c r="J1873" s="410"/>
      <c r="K1873" s="410"/>
      <c r="L1873" s="410"/>
      <c r="M1873" s="410"/>
      <c r="N1873" s="410"/>
      <c r="O1873" s="410"/>
      <c r="P1873" s="410"/>
      <c r="Q1873" s="410" t="s">
        <v>30</v>
      </c>
      <c r="R1873" s="410"/>
      <c r="S1873" s="410"/>
      <c r="T1873" s="410"/>
      <c r="U1873" s="410"/>
      <c r="V1873" s="410"/>
      <c r="W1873" s="410"/>
      <c r="X1873" s="410"/>
      <c r="Y1873" s="410"/>
      <c r="Z1873" s="410"/>
      <c r="AA1873" s="410"/>
      <c r="AB1873" s="411" t="s">
        <v>46</v>
      </c>
      <c r="AC1873" s="411"/>
      <c r="AD1873" s="411"/>
      <c r="AE1873" s="411"/>
      <c r="AF1873" s="411"/>
      <c r="AL1873" s="71"/>
      <c r="AQ1873" s="113"/>
    </row>
    <row r="1874" spans="1:43" s="43" customFormat="1" outlineLevel="1" x14ac:dyDescent="0.3">
      <c r="A1874" s="391" t="str">
        <f>IF(E1874="","",VLOOKUP(E1874,Serviços!$A$3:$AA$849,2,FALSE))</f>
        <v/>
      </c>
      <c r="B1874" s="392"/>
      <c r="C1874" s="392"/>
      <c r="D1874" s="392"/>
      <c r="E1874" s="412"/>
      <c r="F1874" s="412"/>
      <c r="G1874" s="412" t="str">
        <f>IF(E1874="","",VLOOKUP(E1874,Serviços!#REF!,3,))</f>
        <v/>
      </c>
      <c r="H1874" s="412"/>
      <c r="I1874" s="418" t="str">
        <f>IF(E1874="","",VLOOKUP(E1874,Serviços!$A$3:$AA$849,4,FALSE))</f>
        <v/>
      </c>
      <c r="J1874" s="418"/>
      <c r="K1874" s="418"/>
      <c r="L1874" s="418"/>
      <c r="M1874" s="418"/>
      <c r="N1874" s="418"/>
      <c r="O1874" s="418"/>
      <c r="P1874" s="418"/>
      <c r="Q1874" s="55"/>
      <c r="R1874" s="55"/>
      <c r="S1874" s="55"/>
      <c r="T1874" s="55"/>
      <c r="U1874" s="55"/>
      <c r="V1874" s="55"/>
      <c r="W1874" s="413"/>
      <c r="X1874" s="413"/>
      <c r="Y1874" s="413"/>
      <c r="Z1874" s="413"/>
      <c r="AA1874" s="413"/>
      <c r="AB1874" s="48"/>
      <c r="AC1874" s="48"/>
      <c r="AD1874" s="48"/>
      <c r="AE1874" s="48"/>
      <c r="AF1874" s="38" t="str">
        <f t="shared" ref="AF1874:AF1879" si="141">IF(W1874="","",I1874*W1874)</f>
        <v/>
      </c>
      <c r="AL1874" s="71"/>
      <c r="AQ1874" s="113"/>
    </row>
    <row r="1875" spans="1:43" s="43" customFormat="1" outlineLevel="1" x14ac:dyDescent="0.3">
      <c r="A1875" s="391" t="str">
        <f>IF(E1875="","",VLOOKUP(E1875,Serviços!$A$3:$AA$849,2,FALSE))</f>
        <v/>
      </c>
      <c r="B1875" s="392"/>
      <c r="C1875" s="392"/>
      <c r="D1875" s="392"/>
      <c r="E1875" s="393"/>
      <c r="F1875" s="393"/>
      <c r="G1875" s="412" t="str">
        <f>IF(E1875="","",VLOOKUP(E1875,Serviços!#REF!,3,))</f>
        <v/>
      </c>
      <c r="H1875" s="412"/>
      <c r="I1875" s="407" t="str">
        <f>IF(E1875="","",VLOOKUP(E1875,Serviços!$A$3:$AA$849,4,FALSE))</f>
        <v/>
      </c>
      <c r="J1875" s="407"/>
      <c r="K1875" s="407"/>
      <c r="L1875" s="407"/>
      <c r="M1875" s="407"/>
      <c r="N1875" s="407"/>
      <c r="O1875" s="407"/>
      <c r="P1875" s="407"/>
      <c r="Q1875" s="35"/>
      <c r="R1875" s="35"/>
      <c r="S1875" s="35"/>
      <c r="T1875" s="35"/>
      <c r="U1875" s="35"/>
      <c r="V1875" s="35"/>
      <c r="W1875" s="408"/>
      <c r="X1875" s="408"/>
      <c r="Y1875" s="408"/>
      <c r="Z1875" s="408"/>
      <c r="AA1875" s="408"/>
      <c r="AB1875" s="48"/>
      <c r="AC1875" s="48"/>
      <c r="AD1875" s="48"/>
      <c r="AE1875" s="48"/>
      <c r="AF1875" s="38" t="str">
        <f t="shared" si="141"/>
        <v/>
      </c>
      <c r="AL1875" s="71"/>
      <c r="AQ1875" s="113"/>
    </row>
    <row r="1876" spans="1:43" s="43" customFormat="1" outlineLevel="1" x14ac:dyDescent="0.3">
      <c r="A1876" s="391" t="str">
        <f>IF(E1876="","",VLOOKUP(E1876,Serviços!$A$3:$AA$849,2,FALSE))</f>
        <v/>
      </c>
      <c r="B1876" s="392"/>
      <c r="C1876" s="392"/>
      <c r="D1876" s="392"/>
      <c r="E1876" s="393"/>
      <c r="F1876" s="393"/>
      <c r="G1876" s="412" t="str">
        <f>IF(E1876="","",VLOOKUP(E1876,Serviços!#REF!,3,))</f>
        <v/>
      </c>
      <c r="H1876" s="412"/>
      <c r="I1876" s="407" t="str">
        <f>IF(E1876="","",VLOOKUP(E1876,Serviços!$A$3:$AA$849,4,FALSE))</f>
        <v/>
      </c>
      <c r="J1876" s="407"/>
      <c r="K1876" s="407"/>
      <c r="L1876" s="407"/>
      <c r="M1876" s="407"/>
      <c r="N1876" s="407"/>
      <c r="O1876" s="407"/>
      <c r="P1876" s="407"/>
      <c r="Q1876" s="35"/>
      <c r="R1876" s="35"/>
      <c r="S1876" s="35"/>
      <c r="T1876" s="35"/>
      <c r="U1876" s="35"/>
      <c r="V1876" s="35"/>
      <c r="W1876" s="408"/>
      <c r="X1876" s="408"/>
      <c r="Y1876" s="408"/>
      <c r="Z1876" s="408"/>
      <c r="AA1876" s="408"/>
      <c r="AB1876" s="48"/>
      <c r="AC1876" s="48"/>
      <c r="AD1876" s="48"/>
      <c r="AE1876" s="48"/>
      <c r="AF1876" s="38" t="str">
        <f t="shared" si="141"/>
        <v/>
      </c>
      <c r="AL1876" s="71"/>
      <c r="AQ1876" s="113"/>
    </row>
    <row r="1877" spans="1:43" s="43" customFormat="1" outlineLevel="1" x14ac:dyDescent="0.3">
      <c r="A1877" s="391" t="str">
        <f>IF(E1877="","",VLOOKUP(E1877,Serviços!$A$3:$AA$849,2,FALSE))</f>
        <v/>
      </c>
      <c r="B1877" s="392"/>
      <c r="C1877" s="392"/>
      <c r="D1877" s="392"/>
      <c r="E1877" s="393"/>
      <c r="F1877" s="393"/>
      <c r="G1877" s="394" t="str">
        <f>IF(E1877="","",VLOOKUP(E1877,Serviços!A2308:AA3229,3,))</f>
        <v/>
      </c>
      <c r="H1877" s="394"/>
      <c r="I1877" s="407" t="str">
        <f>IF(E1877="","",VLOOKUP(E1877,Serviços!$A$3:$AA$849,4,FALSE))</f>
        <v/>
      </c>
      <c r="J1877" s="407"/>
      <c r="K1877" s="407"/>
      <c r="L1877" s="407"/>
      <c r="M1877" s="407"/>
      <c r="N1877" s="407"/>
      <c r="O1877" s="407"/>
      <c r="P1877" s="407"/>
      <c r="Q1877" s="35"/>
      <c r="R1877" s="35"/>
      <c r="S1877" s="35"/>
      <c r="T1877" s="35"/>
      <c r="U1877" s="35"/>
      <c r="V1877" s="35"/>
      <c r="W1877" s="408"/>
      <c r="X1877" s="408"/>
      <c r="Y1877" s="408"/>
      <c r="Z1877" s="408"/>
      <c r="AA1877" s="408"/>
      <c r="AB1877" s="48"/>
      <c r="AC1877" s="48"/>
      <c r="AD1877" s="48"/>
      <c r="AE1877" s="48"/>
      <c r="AF1877" s="38" t="str">
        <f t="shared" si="141"/>
        <v/>
      </c>
      <c r="AL1877" s="71"/>
      <c r="AQ1877" s="113"/>
    </row>
    <row r="1878" spans="1:43" s="43" customFormat="1" outlineLevel="1" x14ac:dyDescent="0.3">
      <c r="A1878" s="391" t="str">
        <f>IF(E1878="","",VLOOKUP(E1878,Serviços!$A$3:$AA$849,2,FALSE))</f>
        <v/>
      </c>
      <c r="B1878" s="392"/>
      <c r="C1878" s="392"/>
      <c r="D1878" s="392"/>
      <c r="E1878" s="393"/>
      <c r="F1878" s="393"/>
      <c r="G1878" s="394" t="str">
        <f>IF(E1878="","",VLOOKUP(E1878,Serviços!A2309:AA3230,3,))</f>
        <v/>
      </c>
      <c r="H1878" s="394"/>
      <c r="I1878" s="407" t="str">
        <f>IF(E1878="","",VLOOKUP(E1878,Serviços!$A$3:$AA$849,4,FALSE))</f>
        <v/>
      </c>
      <c r="J1878" s="407"/>
      <c r="K1878" s="407"/>
      <c r="L1878" s="407"/>
      <c r="M1878" s="407"/>
      <c r="N1878" s="407"/>
      <c r="O1878" s="407"/>
      <c r="P1878" s="407"/>
      <c r="Q1878" s="35"/>
      <c r="R1878" s="35"/>
      <c r="S1878" s="35"/>
      <c r="T1878" s="35"/>
      <c r="U1878" s="35"/>
      <c r="V1878" s="35"/>
      <c r="W1878" s="408"/>
      <c r="X1878" s="408"/>
      <c r="Y1878" s="408"/>
      <c r="Z1878" s="408"/>
      <c r="AA1878" s="408"/>
      <c r="AB1878" s="48"/>
      <c r="AC1878" s="48"/>
      <c r="AD1878" s="48"/>
      <c r="AE1878" s="48"/>
      <c r="AF1878" s="38" t="str">
        <f t="shared" si="141"/>
        <v/>
      </c>
      <c r="AL1878" s="71"/>
      <c r="AQ1878" s="113"/>
    </row>
    <row r="1879" spans="1:43" s="43" customFormat="1" outlineLevel="1" x14ac:dyDescent="0.3">
      <c r="A1879" s="391" t="str">
        <f>IF(E1879="","",VLOOKUP(E1879,Serviços!$A$3:$AA$849,2,FALSE))</f>
        <v/>
      </c>
      <c r="B1879" s="392"/>
      <c r="C1879" s="392"/>
      <c r="D1879" s="392"/>
      <c r="E1879" s="393"/>
      <c r="F1879" s="393"/>
      <c r="G1879" s="394" t="str">
        <f>IF(E1879="","",VLOOKUP(E1879,Serviços!A2310:AA3231,3,))</f>
        <v/>
      </c>
      <c r="H1879" s="394"/>
      <c r="I1879" s="407" t="str">
        <f>IF(E1879="","",VLOOKUP(E1879,Serviços!$A$3:$AA$849,4,FALSE))</f>
        <v/>
      </c>
      <c r="J1879" s="407"/>
      <c r="K1879" s="407"/>
      <c r="L1879" s="407"/>
      <c r="M1879" s="407"/>
      <c r="N1879" s="407"/>
      <c r="O1879" s="407"/>
      <c r="P1879" s="407"/>
      <c r="Q1879" s="35"/>
      <c r="R1879" s="35"/>
      <c r="S1879" s="35"/>
      <c r="T1879" s="35"/>
      <c r="U1879" s="35"/>
      <c r="V1879" s="35"/>
      <c r="W1879" s="408"/>
      <c r="X1879" s="408"/>
      <c r="Y1879" s="408"/>
      <c r="Z1879" s="408"/>
      <c r="AA1879" s="408"/>
      <c r="AB1879" s="48"/>
      <c r="AC1879" s="48"/>
      <c r="AD1879" s="48"/>
      <c r="AE1879" s="48"/>
      <c r="AF1879" s="38" t="str">
        <f t="shared" si="141"/>
        <v/>
      </c>
      <c r="AL1879" s="71"/>
      <c r="AQ1879" s="113"/>
    </row>
    <row r="1880" spans="1:43" s="43" customFormat="1" outlineLevel="1" x14ac:dyDescent="0.3">
      <c r="A1880" s="398" t="s">
        <v>49</v>
      </c>
      <c r="B1880" s="399"/>
      <c r="C1880" s="399"/>
      <c r="D1880" s="399"/>
      <c r="E1880" s="399"/>
      <c r="F1880" s="399"/>
      <c r="G1880" s="399"/>
      <c r="H1880" s="399"/>
      <c r="I1880" s="399"/>
      <c r="J1880" s="399"/>
      <c r="K1880" s="399"/>
      <c r="L1880" s="399"/>
      <c r="M1880" s="399"/>
      <c r="N1880" s="399"/>
      <c r="O1880" s="399"/>
      <c r="P1880" s="399"/>
      <c r="Q1880" s="399"/>
      <c r="R1880" s="399"/>
      <c r="S1880" s="399"/>
      <c r="T1880" s="399"/>
      <c r="U1880" s="399"/>
      <c r="V1880" s="399"/>
      <c r="W1880" s="400">
        <f>TRUNC(SUM(AA1874:AF1879),2)</f>
        <v>0</v>
      </c>
      <c r="X1880" s="401"/>
      <c r="Y1880" s="401"/>
      <c r="Z1880" s="401"/>
      <c r="AA1880" s="401"/>
      <c r="AB1880" s="401"/>
      <c r="AC1880" s="401"/>
      <c r="AD1880" s="401"/>
      <c r="AE1880" s="401"/>
      <c r="AF1880" s="401"/>
      <c r="AL1880" s="71"/>
      <c r="AQ1880" s="113"/>
    </row>
    <row r="1881" spans="1:43" s="43" customFormat="1" outlineLevel="1" x14ac:dyDescent="0.3">
      <c r="A1881" s="25"/>
      <c r="B1881" s="26"/>
      <c r="C1881" s="26"/>
      <c r="D1881" s="27"/>
      <c r="E1881" s="28"/>
      <c r="F1881" s="28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  <c r="R1881" s="26"/>
      <c r="S1881" s="26"/>
      <c r="T1881" s="26"/>
      <c r="U1881" s="26"/>
      <c r="V1881" s="26"/>
      <c r="W1881" s="26"/>
      <c r="X1881" s="47"/>
      <c r="Y1881" s="47"/>
      <c r="Z1881" s="47"/>
      <c r="AA1881" s="47"/>
      <c r="AB1881" s="50"/>
      <c r="AC1881" s="50"/>
      <c r="AD1881" s="50"/>
      <c r="AE1881" s="50"/>
      <c r="AF1881" s="29"/>
      <c r="AL1881" s="71"/>
      <c r="AQ1881" s="113"/>
    </row>
    <row r="1882" spans="1:43" s="43" customFormat="1" outlineLevel="1" x14ac:dyDescent="0.3">
      <c r="A1882" s="409" t="s">
        <v>50</v>
      </c>
      <c r="B1882" s="409"/>
      <c r="C1882" s="409"/>
      <c r="D1882" s="409"/>
      <c r="E1882" s="410" t="s">
        <v>24</v>
      </c>
      <c r="F1882" s="410"/>
      <c r="G1882" s="410" t="s">
        <v>0</v>
      </c>
      <c r="H1882" s="410"/>
      <c r="I1882" s="410"/>
      <c r="J1882" s="410" t="s">
        <v>51</v>
      </c>
      <c r="K1882" s="410"/>
      <c r="L1882" s="410"/>
      <c r="M1882" s="410"/>
      <c r="N1882" s="410"/>
      <c r="O1882" s="410"/>
      <c r="P1882" s="410"/>
      <c r="Q1882" s="410"/>
      <c r="R1882" s="410" t="s">
        <v>19</v>
      </c>
      <c r="S1882" s="410"/>
      <c r="T1882" s="410"/>
      <c r="U1882" s="410"/>
      <c r="V1882" s="410"/>
      <c r="W1882" s="410"/>
      <c r="X1882" s="410"/>
      <c r="Y1882" s="410"/>
      <c r="Z1882" s="410"/>
      <c r="AA1882" s="410"/>
      <c r="AB1882" s="410"/>
      <c r="AC1882" s="411" t="s">
        <v>30</v>
      </c>
      <c r="AD1882" s="411"/>
      <c r="AE1882" s="411"/>
      <c r="AF1882" s="39" t="s">
        <v>52</v>
      </c>
      <c r="AL1882" s="71"/>
      <c r="AQ1882" s="113"/>
    </row>
    <row r="1883" spans="1:43" s="43" customFormat="1" outlineLevel="1" x14ac:dyDescent="0.3">
      <c r="A1883" s="391" t="str">
        <f>IF(E1883="","",VLOOKUP(E1883,Transporte!$A$3:$D$281,2,FALSE))</f>
        <v/>
      </c>
      <c r="B1883" s="392"/>
      <c r="C1883" s="392"/>
      <c r="D1883" s="392"/>
      <c r="E1883" s="412"/>
      <c r="F1883" s="412"/>
      <c r="G1883" s="412" t="str">
        <f>IF(E1883="","",VLOOKUP(E1883,Transporte!$A$3:$D$281,3,FALSE))</f>
        <v/>
      </c>
      <c r="H1883" s="412"/>
      <c r="I1883" s="412"/>
      <c r="J1883" s="56"/>
      <c r="K1883" s="56"/>
      <c r="L1883" s="56"/>
      <c r="M1883" s="413"/>
      <c r="N1883" s="413"/>
      <c r="O1883" s="413"/>
      <c r="P1883" s="413"/>
      <c r="Q1883" s="413"/>
      <c r="R1883" s="57"/>
      <c r="S1883" s="57"/>
      <c r="T1883" s="57"/>
      <c r="U1883" s="57"/>
      <c r="V1883" s="57"/>
      <c r="W1883" s="57"/>
      <c r="X1883" s="414" t="str">
        <f>IF(E1883="","",VLOOKUP(E1883,Transporte!$A$3:$D$281,4,FALSE))</f>
        <v/>
      </c>
      <c r="Y1883" s="414"/>
      <c r="Z1883" s="414"/>
      <c r="AA1883" s="414"/>
      <c r="AB1883" s="414"/>
      <c r="AC1883" s="414"/>
      <c r="AD1883" s="414"/>
      <c r="AE1883" s="414"/>
      <c r="AF1883" s="38" t="str">
        <f>IF(M1883="","",M1883*X1883*AC1883)</f>
        <v/>
      </c>
      <c r="AL1883" s="71"/>
      <c r="AQ1883" s="113"/>
    </row>
    <row r="1884" spans="1:43" s="43" customFormat="1" outlineLevel="1" x14ac:dyDescent="0.3">
      <c r="A1884" s="391" t="str">
        <f>IF(E1884="","",VLOOKUP(E1884,Transporte!$A$3:$D$281,2,FALSE))</f>
        <v/>
      </c>
      <c r="B1884" s="392"/>
      <c r="C1884" s="392"/>
      <c r="D1884" s="392"/>
      <c r="E1884" s="393"/>
      <c r="F1884" s="393"/>
      <c r="G1884" s="394" t="str">
        <f>IF(E1884="","",VLOOKUP(E1884,Transporte!$A$3:$D$281,3,FALSE))</f>
        <v/>
      </c>
      <c r="H1884" s="394"/>
      <c r="I1884" s="394"/>
      <c r="J1884" s="40"/>
      <c r="K1884" s="40"/>
      <c r="L1884" s="40"/>
      <c r="M1884" s="395"/>
      <c r="N1884" s="395"/>
      <c r="O1884" s="395"/>
      <c r="P1884" s="395"/>
      <c r="Q1884" s="395"/>
      <c r="R1884" s="35"/>
      <c r="S1884" s="35"/>
      <c r="T1884" s="35"/>
      <c r="U1884" s="35"/>
      <c r="V1884" s="35"/>
      <c r="W1884" s="35"/>
      <c r="X1884" s="396" t="str">
        <f>IF(E1884="","",VLOOKUP(E1884,Transporte!$A$3:$D$281,4,FALSE))</f>
        <v/>
      </c>
      <c r="Y1884" s="396"/>
      <c r="Z1884" s="396"/>
      <c r="AA1884" s="396"/>
      <c r="AB1884" s="396"/>
      <c r="AC1884" s="397"/>
      <c r="AD1884" s="397"/>
      <c r="AE1884" s="397"/>
      <c r="AF1884" s="38" t="str">
        <f>IF(M1884="","",M1884*X1884*AC1884)</f>
        <v/>
      </c>
      <c r="AL1884" s="71"/>
      <c r="AQ1884" s="113"/>
    </row>
    <row r="1885" spans="1:43" s="43" customFormat="1" outlineLevel="1" x14ac:dyDescent="0.3">
      <c r="A1885" s="391" t="str">
        <f>IF(E1885="","",VLOOKUP(E1885,Transporte!$A$3:$D$281,2,FALSE))</f>
        <v/>
      </c>
      <c r="B1885" s="392"/>
      <c r="C1885" s="392"/>
      <c r="D1885" s="392"/>
      <c r="E1885" s="393"/>
      <c r="F1885" s="393"/>
      <c r="G1885" s="394" t="str">
        <f>IF(E1885="","",VLOOKUP(E1885,Transporte!$A$3:$D$281,3,FALSE))</f>
        <v/>
      </c>
      <c r="H1885" s="394"/>
      <c r="I1885" s="394"/>
      <c r="J1885" s="40"/>
      <c r="K1885" s="40"/>
      <c r="L1885" s="40"/>
      <c r="M1885" s="395"/>
      <c r="N1885" s="395"/>
      <c r="O1885" s="395"/>
      <c r="P1885" s="395"/>
      <c r="Q1885" s="395"/>
      <c r="R1885" s="35"/>
      <c r="S1885" s="35"/>
      <c r="T1885" s="35"/>
      <c r="U1885" s="35"/>
      <c r="V1885" s="35"/>
      <c r="W1885" s="35"/>
      <c r="X1885" s="396" t="str">
        <f>IF(E1885="","",VLOOKUP(E1885,Transporte!$A$3:$D$281,4,FALSE))</f>
        <v/>
      </c>
      <c r="Y1885" s="396"/>
      <c r="Z1885" s="396"/>
      <c r="AA1885" s="396"/>
      <c r="AB1885" s="396"/>
      <c r="AC1885" s="397"/>
      <c r="AD1885" s="397"/>
      <c r="AE1885" s="397"/>
      <c r="AF1885" s="38" t="str">
        <f>IF(M1885="","",M1885*X1885*AC1885)</f>
        <v/>
      </c>
      <c r="AL1885" s="71"/>
      <c r="AQ1885" s="113"/>
    </row>
    <row r="1886" spans="1:43" s="43" customFormat="1" outlineLevel="1" x14ac:dyDescent="0.3">
      <c r="A1886" s="391" t="str">
        <f>IF(E1886="","",VLOOKUP(E1886,Transporte!$A$3:$D$281,2,FALSE))</f>
        <v/>
      </c>
      <c r="B1886" s="392"/>
      <c r="C1886" s="392"/>
      <c r="D1886" s="392"/>
      <c r="E1886" s="393"/>
      <c r="F1886" s="393"/>
      <c r="G1886" s="394" t="str">
        <f>IF(E1886="","",VLOOKUP(E1886,Transporte!$A$3:$D$281,3,FALSE))</f>
        <v/>
      </c>
      <c r="H1886" s="394"/>
      <c r="I1886" s="394"/>
      <c r="J1886" s="40"/>
      <c r="K1886" s="40"/>
      <c r="L1886" s="40"/>
      <c r="M1886" s="395"/>
      <c r="N1886" s="395"/>
      <c r="O1886" s="395"/>
      <c r="P1886" s="395"/>
      <c r="Q1886" s="395"/>
      <c r="R1886" s="35"/>
      <c r="S1886" s="35"/>
      <c r="T1886" s="35"/>
      <c r="U1886" s="35"/>
      <c r="V1886" s="35"/>
      <c r="W1886" s="35"/>
      <c r="X1886" s="396" t="str">
        <f>IF(E1886="","",VLOOKUP(E1886,Transporte!$A$3:$D$281,4,FALSE))</f>
        <v/>
      </c>
      <c r="Y1886" s="396"/>
      <c r="Z1886" s="396"/>
      <c r="AA1886" s="396"/>
      <c r="AB1886" s="396"/>
      <c r="AC1886" s="397"/>
      <c r="AD1886" s="397"/>
      <c r="AE1886" s="397"/>
      <c r="AF1886" s="38" t="str">
        <f>IF(M1886="","",M1886*X1886*AC1886)</f>
        <v/>
      </c>
      <c r="AL1886" s="71"/>
      <c r="AQ1886" s="113"/>
    </row>
    <row r="1887" spans="1:43" s="43" customFormat="1" outlineLevel="1" x14ac:dyDescent="0.3">
      <c r="A1887" s="391" t="str">
        <f>IF(E1887="","",VLOOKUP(E1887,Transporte!$A$3:$D$281,2,FALSE))</f>
        <v/>
      </c>
      <c r="B1887" s="392"/>
      <c r="C1887" s="392"/>
      <c r="D1887" s="392"/>
      <c r="E1887" s="393"/>
      <c r="F1887" s="393"/>
      <c r="G1887" s="394" t="str">
        <f>IF(E1887="","",VLOOKUP(E1887,Transporte!$A$3:$D$281,3,FALSE))</f>
        <v/>
      </c>
      <c r="H1887" s="394"/>
      <c r="I1887" s="394"/>
      <c r="J1887" s="40"/>
      <c r="K1887" s="40"/>
      <c r="L1887" s="40"/>
      <c r="M1887" s="395"/>
      <c r="N1887" s="395"/>
      <c r="O1887" s="395"/>
      <c r="P1887" s="395"/>
      <c r="Q1887" s="395"/>
      <c r="R1887" s="35"/>
      <c r="S1887" s="35"/>
      <c r="T1887" s="35"/>
      <c r="U1887" s="35"/>
      <c r="V1887" s="35"/>
      <c r="W1887" s="35"/>
      <c r="X1887" s="396" t="str">
        <f>IF(E1887="","",VLOOKUP(E1887,Transporte!$A$3:$D$281,4,f))</f>
        <v/>
      </c>
      <c r="Y1887" s="396"/>
      <c r="Z1887" s="396"/>
      <c r="AA1887" s="396"/>
      <c r="AB1887" s="396"/>
      <c r="AC1887" s="397"/>
      <c r="AD1887" s="397"/>
      <c r="AE1887" s="397"/>
      <c r="AF1887" s="38" t="str">
        <f>IF(M1887="","",M1887*X1887*AC1887)</f>
        <v/>
      </c>
      <c r="AL1887" s="71"/>
      <c r="AQ1887" s="113"/>
    </row>
    <row r="1888" spans="1:43" s="43" customFormat="1" outlineLevel="1" x14ac:dyDescent="0.3">
      <c r="A1888" s="398" t="s">
        <v>53</v>
      </c>
      <c r="B1888" s="399"/>
      <c r="C1888" s="399"/>
      <c r="D1888" s="399"/>
      <c r="E1888" s="399"/>
      <c r="F1888" s="399"/>
      <c r="G1888" s="399"/>
      <c r="H1888" s="399"/>
      <c r="I1888" s="399"/>
      <c r="J1888" s="399"/>
      <c r="K1888" s="399"/>
      <c r="L1888" s="399"/>
      <c r="M1888" s="399"/>
      <c r="N1888" s="399"/>
      <c r="O1888" s="399"/>
      <c r="P1888" s="399"/>
      <c r="Q1888" s="399"/>
      <c r="R1888" s="399"/>
      <c r="S1888" s="399"/>
      <c r="T1888" s="399"/>
      <c r="U1888" s="399"/>
      <c r="V1888" s="399"/>
      <c r="W1888" s="400">
        <f>TRUNC(SUM(AA1883:AF1887),2)</f>
        <v>0</v>
      </c>
      <c r="X1888" s="401"/>
      <c r="Y1888" s="401"/>
      <c r="Z1888" s="401"/>
      <c r="AA1888" s="401"/>
      <c r="AB1888" s="401"/>
      <c r="AC1888" s="401"/>
      <c r="AD1888" s="401"/>
      <c r="AE1888" s="401"/>
      <c r="AF1888" s="401"/>
      <c r="AL1888" s="71"/>
      <c r="AQ1888" s="113"/>
    </row>
    <row r="1889" spans="1:48" s="43" customFormat="1" outlineLevel="1" x14ac:dyDescent="0.3">
      <c r="A1889" s="25"/>
      <c r="B1889" s="26"/>
      <c r="C1889" s="26"/>
      <c r="D1889" s="27"/>
      <c r="E1889" s="28"/>
      <c r="F1889" s="28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  <c r="R1889" s="26"/>
      <c r="S1889" s="26"/>
      <c r="T1889" s="26"/>
      <c r="U1889" s="26"/>
      <c r="V1889" s="26"/>
      <c r="W1889" s="26"/>
      <c r="X1889" s="47"/>
      <c r="Y1889" s="47"/>
      <c r="Z1889" s="47"/>
      <c r="AA1889" s="47"/>
      <c r="AB1889" s="50"/>
      <c r="AC1889" s="50"/>
      <c r="AD1889" s="50"/>
      <c r="AE1889" s="50"/>
      <c r="AF1889" s="29"/>
      <c r="AL1889" s="71"/>
      <c r="AQ1889" s="113"/>
    </row>
    <row r="1890" spans="1:48" s="43" customFormat="1" x14ac:dyDescent="0.3">
      <c r="A1890" s="402" t="s">
        <v>54</v>
      </c>
      <c r="B1890" s="403"/>
      <c r="C1890" s="403"/>
      <c r="D1890" s="403"/>
      <c r="E1890" s="403"/>
      <c r="F1890" s="403"/>
      <c r="G1890" s="403"/>
      <c r="H1890" s="403"/>
      <c r="I1890" s="403"/>
      <c r="J1890" s="403"/>
      <c r="K1890" s="403"/>
      <c r="L1890" s="403"/>
      <c r="M1890" s="403"/>
      <c r="N1890" s="403"/>
      <c r="O1890" s="403"/>
      <c r="P1890" s="403"/>
      <c r="Q1890" s="403"/>
      <c r="R1890" s="403"/>
      <c r="S1890" s="403"/>
      <c r="T1890" s="403"/>
      <c r="U1890" s="403"/>
      <c r="V1890" s="403"/>
      <c r="W1890" s="404"/>
      <c r="X1890" s="405">
        <f>SUM(N1858,W1871,W1880,W1888)</f>
        <v>4199</v>
      </c>
      <c r="Y1890" s="405"/>
      <c r="Z1890" s="405"/>
      <c r="AA1890" s="405"/>
      <c r="AB1890" s="405"/>
      <c r="AC1890" s="405"/>
      <c r="AD1890" s="405"/>
      <c r="AE1890" s="405"/>
      <c r="AF1890" s="405"/>
      <c r="AH1890" s="54">
        <v>1</v>
      </c>
      <c r="AL1890" s="71">
        <f>AH1890/AJ1824*AI1824</f>
        <v>1</v>
      </c>
      <c r="AM1890" s="69">
        <f>AL1890-AH1890</f>
        <v>0</v>
      </c>
      <c r="AN1890" s="70">
        <f>AM1890/AH1890</f>
        <v>0</v>
      </c>
      <c r="AP1890" s="74"/>
      <c r="AQ1890" s="113"/>
      <c r="AR1890" s="54">
        <v>1</v>
      </c>
      <c r="AT1890" s="43">
        <f>(((AR1890*$AV$2)-AR1890))*-1</f>
        <v>1</v>
      </c>
      <c r="AU1890" s="43">
        <f>(AR1890*$AV$2)+AR1890</f>
        <v>1</v>
      </c>
      <c r="AV1890" s="121">
        <f>(AH1890*$AW$2/AR1890)-$AW$2</f>
        <v>0</v>
      </c>
    </row>
    <row r="1891" spans="1:48" s="43" customFormat="1" x14ac:dyDescent="0.3">
      <c r="A1891" s="402" t="s">
        <v>55</v>
      </c>
      <c r="B1891" s="403"/>
      <c r="C1891" s="403"/>
      <c r="D1891" s="403"/>
      <c r="E1891" s="403"/>
      <c r="F1891" s="403"/>
      <c r="G1891" s="403"/>
      <c r="H1891" s="403"/>
      <c r="I1891" s="403"/>
      <c r="J1891" s="403"/>
      <c r="K1891" s="403"/>
      <c r="L1891" s="403"/>
      <c r="M1891" s="403"/>
      <c r="N1891" s="403"/>
      <c r="O1891" s="403"/>
      <c r="P1891" s="403"/>
      <c r="Q1891" s="403"/>
      <c r="R1891" s="403"/>
      <c r="S1891" s="403"/>
      <c r="T1891" s="404"/>
      <c r="U1891" s="406">
        <f>$U$771</f>
        <v>11.129999999999999</v>
      </c>
      <c r="V1891" s="406"/>
      <c r="W1891" s="406"/>
      <c r="X1891" s="405">
        <f>TRUNC(X1890*U1891/100,2)</f>
        <v>467.34</v>
      </c>
      <c r="Y1891" s="405"/>
      <c r="Z1891" s="405"/>
      <c r="AA1891" s="405"/>
      <c r="AB1891" s="405"/>
      <c r="AC1891" s="405"/>
      <c r="AD1891" s="405"/>
      <c r="AE1891" s="405"/>
      <c r="AF1891" s="405"/>
      <c r="AH1891" s="41"/>
      <c r="AJ1891" s="45"/>
      <c r="AL1891" s="71"/>
      <c r="AQ1891" s="113"/>
      <c r="AR1891" s="41"/>
    </row>
    <row r="1892" spans="1:48" s="43" customFormat="1" x14ac:dyDescent="0.3">
      <c r="A1892" s="402" t="s">
        <v>56</v>
      </c>
      <c r="B1892" s="403"/>
      <c r="C1892" s="403"/>
      <c r="D1892" s="403"/>
      <c r="E1892" s="403"/>
      <c r="F1892" s="403"/>
      <c r="G1892" s="403"/>
      <c r="H1892" s="403"/>
      <c r="I1892" s="403"/>
      <c r="J1892" s="403"/>
      <c r="K1892" s="403"/>
      <c r="L1892" s="403"/>
      <c r="M1892" s="403"/>
      <c r="N1892" s="403"/>
      <c r="O1892" s="403"/>
      <c r="P1892" s="403"/>
      <c r="Q1892" s="403"/>
      <c r="R1892" s="403"/>
      <c r="S1892" s="403"/>
      <c r="T1892" s="403"/>
      <c r="U1892" s="403"/>
      <c r="V1892" s="403"/>
      <c r="W1892" s="404"/>
      <c r="X1892" s="405">
        <f>SUM(X1890:AF1891)</f>
        <v>4666.34</v>
      </c>
      <c r="Y1892" s="405"/>
      <c r="Z1892" s="405"/>
      <c r="AA1892" s="405"/>
      <c r="AB1892" s="405"/>
      <c r="AC1892" s="405"/>
      <c r="AD1892" s="405"/>
      <c r="AE1892" s="405"/>
      <c r="AF1892" s="405"/>
      <c r="AH1892" s="41"/>
      <c r="AI1892" s="43">
        <f>AJ1824</f>
        <v>4666.34</v>
      </c>
      <c r="AJ1892" s="44">
        <f>AI1892-X1892</f>
        <v>0</v>
      </c>
      <c r="AL1892" s="71"/>
      <c r="AQ1892" s="113"/>
      <c r="AR1892" s="41"/>
    </row>
    <row r="1893" spans="1:48" s="43" customFormat="1" x14ac:dyDescent="0.3">
      <c r="A1893" s="21" t="s">
        <v>20</v>
      </c>
      <c r="B1893" s="62"/>
      <c r="C1893" s="62"/>
      <c r="D1893" s="22"/>
      <c r="E1893" s="23"/>
      <c r="F1893" s="23"/>
      <c r="G1893" s="62"/>
      <c r="H1893" s="62"/>
      <c r="I1893" s="62"/>
      <c r="J1893" s="62"/>
      <c r="K1893" s="62"/>
      <c r="L1893" s="62"/>
      <c r="M1893" s="62"/>
      <c r="N1893" s="62"/>
      <c r="O1893" s="62"/>
      <c r="P1893" s="62"/>
      <c r="Q1893" s="62"/>
      <c r="R1893" s="62"/>
      <c r="S1893" s="62"/>
      <c r="T1893" s="62"/>
      <c r="U1893" s="62"/>
      <c r="V1893" s="62"/>
      <c r="W1893" s="62"/>
      <c r="X1893" s="46"/>
      <c r="Y1893" s="46"/>
      <c r="Z1893" s="46"/>
      <c r="AA1893" s="46"/>
      <c r="AB1893" s="61"/>
      <c r="AC1893" s="61"/>
      <c r="AD1893" s="61"/>
      <c r="AE1893" s="61"/>
      <c r="AF1893" s="24"/>
      <c r="AL1893" s="71"/>
      <c r="AQ1893" s="113"/>
    </row>
    <row r="1894" spans="1:48" s="43" customFormat="1" ht="33.75" customHeight="1" x14ac:dyDescent="0.3">
      <c r="A1894" s="25" t="s">
        <v>21</v>
      </c>
      <c r="B1894" s="442">
        <v>42491</v>
      </c>
      <c r="C1894" s="442"/>
      <c r="D1894" s="443" t="str">
        <f>VLOOKUP(B1894,Serviços!A:E,2,FALSE)</f>
        <v>USINAGEM DE PRÉ-MISTURADO A FRIO - PMF</v>
      </c>
      <c r="E1894" s="443"/>
      <c r="F1894" s="443"/>
      <c r="G1894" s="443"/>
      <c r="H1894" s="443"/>
      <c r="I1894" s="443"/>
      <c r="J1894" s="443"/>
      <c r="K1894" s="443"/>
      <c r="L1894" s="443"/>
      <c r="M1894" s="443"/>
      <c r="N1894" s="443"/>
      <c r="O1894" s="443"/>
      <c r="P1894" s="443"/>
      <c r="Q1894" s="443"/>
      <c r="R1894" s="443"/>
      <c r="S1894" s="443"/>
      <c r="T1894" s="443"/>
      <c r="U1894" s="443"/>
      <c r="V1894" s="443"/>
      <c r="W1894" s="443"/>
      <c r="X1894" s="443"/>
      <c r="Y1894" s="443"/>
      <c r="Z1894" s="443"/>
      <c r="AA1894" s="443"/>
      <c r="AB1894" s="443"/>
      <c r="AC1894" s="429" t="s">
        <v>22</v>
      </c>
      <c r="AD1894" s="429"/>
      <c r="AE1894" s="429"/>
      <c r="AF1894" s="53" t="str">
        <f>VLOOKUP(B1894,Serviços!A:E,3,FALSE)</f>
        <v xml:space="preserve">m3    </v>
      </c>
      <c r="AI1894" s="44">
        <f>X1962</f>
        <v>162.78</v>
      </c>
      <c r="AJ1894" s="43">
        <f>VLOOKUP(B1894,Orçamento!$A:$D,4,FALSE)</f>
        <v>0</v>
      </c>
      <c r="AK1894" s="44">
        <f>AI1894-AJ1894</f>
        <v>162.78</v>
      </c>
      <c r="AL1894" s="71"/>
      <c r="AP1894" s="74">
        <f>X1960</f>
        <v>162.78</v>
      </c>
      <c r="AQ1894" s="113" t="s">
        <v>836</v>
      </c>
    </row>
    <row r="1895" spans="1:48" s="43" customFormat="1" outlineLevel="1" x14ac:dyDescent="0.3">
      <c r="A1895" s="25"/>
      <c r="B1895" s="26"/>
      <c r="C1895" s="26"/>
      <c r="D1895" s="27"/>
      <c r="E1895" s="28"/>
      <c r="F1895" s="28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  <c r="R1895" s="26"/>
      <c r="S1895" s="26"/>
      <c r="T1895" s="26"/>
      <c r="U1895" s="26"/>
      <c r="V1895" s="26"/>
      <c r="W1895" s="26"/>
      <c r="X1895" s="47"/>
      <c r="Y1895" s="47"/>
      <c r="Z1895" s="47"/>
      <c r="AA1895" s="47"/>
      <c r="AB1895" s="50"/>
      <c r="AC1895" s="50"/>
      <c r="AD1895" s="50"/>
      <c r="AE1895" s="50"/>
      <c r="AF1895" s="29"/>
      <c r="AL1895" s="71"/>
      <c r="AQ1895" s="113"/>
    </row>
    <row r="1896" spans="1:48" s="43" customFormat="1" outlineLevel="1" x14ac:dyDescent="0.3">
      <c r="A1896" s="409" t="s">
        <v>23</v>
      </c>
      <c r="B1896" s="409"/>
      <c r="C1896" s="409"/>
      <c r="D1896" s="409"/>
      <c r="E1896" s="410" t="s">
        <v>24</v>
      </c>
      <c r="F1896" s="410"/>
      <c r="G1896" s="58" t="s">
        <v>25</v>
      </c>
      <c r="H1896" s="410" t="s">
        <v>26</v>
      </c>
      <c r="I1896" s="410"/>
      <c r="J1896" s="410"/>
      <c r="K1896" s="410"/>
      <c r="L1896" s="410" t="s">
        <v>27</v>
      </c>
      <c r="M1896" s="410"/>
      <c r="N1896" s="410" t="s">
        <v>28</v>
      </c>
      <c r="O1896" s="410"/>
      <c r="P1896" s="410"/>
      <c r="Q1896" s="410"/>
      <c r="R1896" s="410"/>
      <c r="S1896" s="410"/>
      <c r="T1896" s="410"/>
      <c r="U1896" s="410"/>
      <c r="V1896" s="410" t="s">
        <v>29</v>
      </c>
      <c r="W1896" s="410"/>
      <c r="X1896" s="410"/>
      <c r="Y1896" s="410"/>
      <c r="Z1896" s="410"/>
      <c r="AA1896" s="411" t="s">
        <v>30</v>
      </c>
      <c r="AB1896" s="411"/>
      <c r="AC1896" s="411"/>
      <c r="AD1896" s="411"/>
      <c r="AE1896" s="411" t="s">
        <v>31</v>
      </c>
      <c r="AF1896" s="411"/>
      <c r="AL1896" s="71"/>
      <c r="AQ1896" s="113"/>
    </row>
    <row r="1897" spans="1:48" s="43" customFormat="1" ht="34.5" customHeight="1" outlineLevel="1" x14ac:dyDescent="0.3">
      <c r="A1897" s="439" t="str">
        <f>IF(E1897=0,"",VLOOKUP(E1897,Equipamentos!$A$3:$V$145,2,FALSE))</f>
        <v>CARREGADEIRA DE PNEUS CAT - 950 H  OU EQUIVALENTE</v>
      </c>
      <c r="B1897" s="440"/>
      <c r="C1897" s="440"/>
      <c r="D1897" s="440"/>
      <c r="E1897" s="441">
        <v>30007</v>
      </c>
      <c r="F1897" s="441"/>
      <c r="G1897" s="59"/>
      <c r="H1897" s="413">
        <v>0.41</v>
      </c>
      <c r="I1897" s="413"/>
      <c r="J1897" s="413"/>
      <c r="K1897" s="413"/>
      <c r="L1897" s="408">
        <f t="shared" ref="L1897:L1905" si="142">IF(H1897&gt;0,1-H1897,"")</f>
        <v>0.59000000000000008</v>
      </c>
      <c r="M1897" s="408"/>
      <c r="N1897" s="438">
        <f>IF(E1897="","",VLOOKUP(E1897,Equipamentos!$A$3:$V$658,3,FALSE))</f>
        <v>471.14</v>
      </c>
      <c r="O1897" s="438"/>
      <c r="P1897" s="438"/>
      <c r="Q1897" s="438"/>
      <c r="R1897" s="438"/>
      <c r="S1897" s="438"/>
      <c r="T1897" s="438"/>
      <c r="U1897" s="438"/>
      <c r="V1897" s="30"/>
      <c r="W1897" s="438">
        <f>IF(E1897="","",VLOOKUP(E1897,Equipamentos!$A$3:$V$658,4,FALSE))</f>
        <v>232.87</v>
      </c>
      <c r="X1897" s="438"/>
      <c r="Y1897" s="438"/>
      <c r="Z1897" s="438"/>
      <c r="AA1897" s="414">
        <v>1</v>
      </c>
      <c r="AB1897" s="414"/>
      <c r="AC1897" s="414"/>
      <c r="AD1897" s="414"/>
      <c r="AE1897" s="429">
        <f>IF(AA1897="","",((H1897*N1897)+(L1897*W1897))*AA1897)</f>
        <v>330.5607</v>
      </c>
      <c r="AF1897" s="430"/>
      <c r="AL1897" s="71"/>
      <c r="AQ1897" s="113"/>
    </row>
    <row r="1898" spans="1:48" s="43" customFormat="1" outlineLevel="1" x14ac:dyDescent="0.3">
      <c r="A1898" s="415" t="str">
        <f>IF(E1898=0,"",VLOOKUP(E1898,Equipamentos!$A$3:$V$145,2,FALSE))</f>
        <v>GRUPO GERADOR 174 kVA</v>
      </c>
      <c r="B1898" s="416"/>
      <c r="C1898" s="416"/>
      <c r="D1898" s="416"/>
      <c r="E1898" s="434">
        <v>30043</v>
      </c>
      <c r="F1898" s="434"/>
      <c r="G1898" s="28"/>
      <c r="H1898" s="408">
        <v>1</v>
      </c>
      <c r="I1898" s="408"/>
      <c r="J1898" s="408"/>
      <c r="K1898" s="408"/>
      <c r="L1898" s="408">
        <f t="shared" si="142"/>
        <v>0</v>
      </c>
      <c r="M1898" s="408"/>
      <c r="N1898" s="438">
        <f>IF(E1898="","",VLOOKUP(E1898,Equipamentos!$A$3:$V$658,3,FALSE))</f>
        <v>163.1</v>
      </c>
      <c r="O1898" s="438"/>
      <c r="P1898" s="438"/>
      <c r="Q1898" s="438"/>
      <c r="R1898" s="438"/>
      <c r="S1898" s="438"/>
      <c r="T1898" s="438"/>
      <c r="U1898" s="438"/>
      <c r="V1898" s="30"/>
      <c r="W1898" s="438">
        <f>IF(E1898="","",VLOOKUP(E1898,Equipamentos!$A$3:$V$658,4,FALSE))</f>
        <v>9.24</v>
      </c>
      <c r="X1898" s="438"/>
      <c r="Y1898" s="438"/>
      <c r="Z1898" s="438"/>
      <c r="AA1898" s="397">
        <v>1</v>
      </c>
      <c r="AB1898" s="397"/>
      <c r="AC1898" s="397"/>
      <c r="AD1898" s="397"/>
      <c r="AE1898" s="429">
        <f t="shared" ref="AE1898:AE1905" si="143">IF(AA1898="","",((H1898*N1898)+(L1898*W1898))*AA1898)</f>
        <v>163.1</v>
      </c>
      <c r="AF1898" s="430"/>
      <c r="AL1898" s="71"/>
      <c r="AQ1898" s="113"/>
    </row>
    <row r="1899" spans="1:48" s="43" customFormat="1" outlineLevel="1" x14ac:dyDescent="0.3">
      <c r="A1899" s="415" t="str">
        <f>IF(E1899=0,"",VLOOKUP(E1899,Equipamentos!$A$3:$V$145,2,FALSE))</f>
        <v>TANQUE DE ESTOCAGEM ASFALTO (30.000L)</v>
      </c>
      <c r="B1899" s="416"/>
      <c r="C1899" s="416"/>
      <c r="D1899" s="416"/>
      <c r="E1899" s="434">
        <v>30020</v>
      </c>
      <c r="F1899" s="434"/>
      <c r="G1899" s="28"/>
      <c r="H1899" s="408">
        <v>1</v>
      </c>
      <c r="I1899" s="408"/>
      <c r="J1899" s="408"/>
      <c r="K1899" s="408"/>
      <c r="L1899" s="408">
        <f t="shared" si="142"/>
        <v>0</v>
      </c>
      <c r="M1899" s="408"/>
      <c r="N1899" s="438">
        <f>IF(E1899="","",VLOOKUP(E1899,Equipamentos!$A$3:$V$658,3,FALSE))</f>
        <v>17.2</v>
      </c>
      <c r="O1899" s="438"/>
      <c r="P1899" s="438"/>
      <c r="Q1899" s="438"/>
      <c r="R1899" s="438"/>
      <c r="S1899" s="438"/>
      <c r="T1899" s="438"/>
      <c r="U1899" s="438"/>
      <c r="V1899" s="30"/>
      <c r="W1899" s="438">
        <f>IF(E1899="","",VLOOKUP(E1899,Equipamentos!$A$3:$V$658,4,FALSE))</f>
        <v>11.719999999999999</v>
      </c>
      <c r="X1899" s="438"/>
      <c r="Y1899" s="438"/>
      <c r="Z1899" s="438"/>
      <c r="AA1899" s="397">
        <v>2</v>
      </c>
      <c r="AB1899" s="397"/>
      <c r="AC1899" s="397"/>
      <c r="AD1899" s="397"/>
      <c r="AE1899" s="429">
        <f t="shared" si="143"/>
        <v>34.4</v>
      </c>
      <c r="AF1899" s="430"/>
      <c r="AL1899" s="71"/>
      <c r="AQ1899" s="113"/>
    </row>
    <row r="1900" spans="1:48" s="43" customFormat="1" outlineLevel="1" x14ac:dyDescent="0.3">
      <c r="A1900" s="415" t="str">
        <f>IF(E1900=0,"",VLOOKUP(E1900,Equipamentos!$A$3:$V$145,2,FALSE))</f>
        <v>USINA PRÉ-MISTURADO A FRIO 60 t/h</v>
      </c>
      <c r="B1900" s="416"/>
      <c r="C1900" s="416"/>
      <c r="D1900" s="416"/>
      <c r="E1900" s="434">
        <v>30024</v>
      </c>
      <c r="F1900" s="434"/>
      <c r="G1900" s="28"/>
      <c r="H1900" s="408">
        <v>1</v>
      </c>
      <c r="I1900" s="408"/>
      <c r="J1900" s="408"/>
      <c r="K1900" s="408"/>
      <c r="L1900" s="408">
        <f t="shared" si="142"/>
        <v>0</v>
      </c>
      <c r="M1900" s="408"/>
      <c r="N1900" s="438">
        <f>IF(E1900="","",VLOOKUP(E1900,Equipamentos!$A$3:$V$658,3,FALSE))</f>
        <v>73.02</v>
      </c>
      <c r="O1900" s="438"/>
      <c r="P1900" s="438"/>
      <c r="Q1900" s="438"/>
      <c r="R1900" s="438"/>
      <c r="S1900" s="438"/>
      <c r="T1900" s="438"/>
      <c r="U1900" s="438"/>
      <c r="V1900" s="30"/>
      <c r="W1900" s="438">
        <f>IF(E1900="","",VLOOKUP(E1900,Equipamentos!$A$3:$V$658,4,FALSE))</f>
        <v>61.319999999999993</v>
      </c>
      <c r="X1900" s="438"/>
      <c r="Y1900" s="438"/>
      <c r="Z1900" s="438"/>
      <c r="AA1900" s="397">
        <v>1</v>
      </c>
      <c r="AB1900" s="397"/>
      <c r="AC1900" s="397"/>
      <c r="AD1900" s="397"/>
      <c r="AE1900" s="429">
        <f t="shared" si="143"/>
        <v>73.02</v>
      </c>
      <c r="AF1900" s="430"/>
      <c r="AL1900" s="71"/>
      <c r="AQ1900" s="113"/>
    </row>
    <row r="1901" spans="1:48" s="43" customFormat="1" outlineLevel="1" x14ac:dyDescent="0.3">
      <c r="A1901" s="415" t="str">
        <f>IF(E1901=0,"",VLOOKUP(E1901,Equipamentos!$A$3:$V$145,2,FALSE))</f>
        <v/>
      </c>
      <c r="B1901" s="416"/>
      <c r="C1901" s="416"/>
      <c r="D1901" s="416"/>
      <c r="E1901" s="434"/>
      <c r="F1901" s="434"/>
      <c r="G1901" s="28"/>
      <c r="H1901" s="408"/>
      <c r="I1901" s="408"/>
      <c r="J1901" s="408"/>
      <c r="K1901" s="408"/>
      <c r="L1901" s="408" t="str">
        <f t="shared" si="142"/>
        <v/>
      </c>
      <c r="M1901" s="408"/>
      <c r="N1901" s="438" t="str">
        <f>IF(E1901="","",VLOOKUP(E1901,Equipamentos!$A$3:$V$64,3,FALSE))</f>
        <v/>
      </c>
      <c r="O1901" s="438"/>
      <c r="P1901" s="438"/>
      <c r="Q1901" s="438"/>
      <c r="R1901" s="438"/>
      <c r="S1901" s="438"/>
      <c r="T1901" s="438"/>
      <c r="U1901" s="438"/>
      <c r="V1901" s="30"/>
      <c r="W1901" s="438" t="str">
        <f>IF(E1901="","",VLOOKUP(E1901,Equipamentos!$A$3:$V$64,4,FALSE))</f>
        <v/>
      </c>
      <c r="X1901" s="438"/>
      <c r="Y1901" s="438"/>
      <c r="Z1901" s="438"/>
      <c r="AA1901" s="397"/>
      <c r="AB1901" s="397"/>
      <c r="AC1901" s="397"/>
      <c r="AD1901" s="397"/>
      <c r="AE1901" s="429" t="str">
        <f t="shared" si="143"/>
        <v/>
      </c>
      <c r="AF1901" s="430"/>
      <c r="AL1901" s="71"/>
      <c r="AQ1901" s="113"/>
    </row>
    <row r="1902" spans="1:48" s="43" customFormat="1" outlineLevel="1" x14ac:dyDescent="0.3">
      <c r="A1902" s="415" t="str">
        <f>IF(E1902=0,"",VLOOKUP(E1902,Equipamentos!$A$3:$V$145,2,FALSE))</f>
        <v/>
      </c>
      <c r="B1902" s="416"/>
      <c r="C1902" s="416"/>
      <c r="D1902" s="416"/>
      <c r="E1902" s="434"/>
      <c r="F1902" s="434"/>
      <c r="G1902" s="28"/>
      <c r="H1902" s="408"/>
      <c r="I1902" s="408"/>
      <c r="J1902" s="408"/>
      <c r="K1902" s="408"/>
      <c r="L1902" s="408" t="str">
        <f t="shared" si="142"/>
        <v/>
      </c>
      <c r="M1902" s="408"/>
      <c r="N1902" s="438" t="str">
        <f>IF(E1902="","",VLOOKUP(E1902,Equipamentos!$A$3:$V$64,3,FALSE))</f>
        <v/>
      </c>
      <c r="O1902" s="438"/>
      <c r="P1902" s="438"/>
      <c r="Q1902" s="438"/>
      <c r="R1902" s="438"/>
      <c r="S1902" s="438"/>
      <c r="T1902" s="438"/>
      <c r="U1902" s="438"/>
      <c r="V1902" s="30"/>
      <c r="W1902" s="438" t="str">
        <f>IF(E1902="","",VLOOKUP(E1902,Equipamentos!$A$3:$V$64,4,FALSE))</f>
        <v/>
      </c>
      <c r="X1902" s="438"/>
      <c r="Y1902" s="438"/>
      <c r="Z1902" s="438"/>
      <c r="AA1902" s="397"/>
      <c r="AB1902" s="397"/>
      <c r="AC1902" s="397"/>
      <c r="AD1902" s="397"/>
      <c r="AE1902" s="429" t="str">
        <f t="shared" si="143"/>
        <v/>
      </c>
      <c r="AF1902" s="430"/>
      <c r="AL1902" s="71"/>
      <c r="AQ1902" s="113"/>
    </row>
    <row r="1903" spans="1:48" s="43" customFormat="1" outlineLevel="1" x14ac:dyDescent="0.3">
      <c r="A1903" s="415" t="str">
        <f>IF(E1903=0,"",VLOOKUP(E1903,Equipamentos!$A$3:$V$145,2,FALSE))</f>
        <v/>
      </c>
      <c r="B1903" s="416"/>
      <c r="C1903" s="416"/>
      <c r="D1903" s="416"/>
      <c r="E1903" s="434"/>
      <c r="F1903" s="434"/>
      <c r="G1903" s="28"/>
      <c r="H1903" s="408"/>
      <c r="I1903" s="408"/>
      <c r="J1903" s="408"/>
      <c r="K1903" s="408"/>
      <c r="L1903" s="408" t="str">
        <f t="shared" si="142"/>
        <v/>
      </c>
      <c r="M1903" s="408"/>
      <c r="N1903" s="438" t="str">
        <f>IF(E1903="","",VLOOKUP(E1903,Equipamentos!$A$3:$V$64,3,FALSE))</f>
        <v/>
      </c>
      <c r="O1903" s="438"/>
      <c r="P1903" s="438"/>
      <c r="Q1903" s="438"/>
      <c r="R1903" s="438"/>
      <c r="S1903" s="438"/>
      <c r="T1903" s="438"/>
      <c r="U1903" s="438"/>
      <c r="V1903" s="30"/>
      <c r="W1903" s="438" t="str">
        <f>IF(E1903="","",VLOOKUP(E1903,Equipamentos!$A$3:$V$64,4,FALSE))</f>
        <v/>
      </c>
      <c r="X1903" s="438"/>
      <c r="Y1903" s="438"/>
      <c r="Z1903" s="438"/>
      <c r="AA1903" s="397"/>
      <c r="AB1903" s="397"/>
      <c r="AC1903" s="397"/>
      <c r="AD1903" s="397"/>
      <c r="AE1903" s="429" t="str">
        <f t="shared" si="143"/>
        <v/>
      </c>
      <c r="AF1903" s="430"/>
      <c r="AL1903" s="71"/>
      <c r="AQ1903" s="113"/>
    </row>
    <row r="1904" spans="1:48" s="43" customFormat="1" outlineLevel="1" x14ac:dyDescent="0.3">
      <c r="A1904" s="415" t="str">
        <f>IF(E1904=0,"",VLOOKUP(E1904,Equipamentos!$A$3:$V$145,2,FALSE))</f>
        <v/>
      </c>
      <c r="B1904" s="416"/>
      <c r="C1904" s="416"/>
      <c r="D1904" s="416"/>
      <c r="E1904" s="434"/>
      <c r="F1904" s="434"/>
      <c r="G1904" s="28"/>
      <c r="H1904" s="408"/>
      <c r="I1904" s="408"/>
      <c r="J1904" s="408"/>
      <c r="K1904" s="408"/>
      <c r="L1904" s="408" t="str">
        <f t="shared" si="142"/>
        <v/>
      </c>
      <c r="M1904" s="408"/>
      <c r="N1904" s="435" t="str">
        <f>IF(E1904="","",VLOOKUP(E1904,Equipamentos!$A$3:$V$64,3,FALSE))</f>
        <v/>
      </c>
      <c r="O1904" s="435"/>
      <c r="P1904" s="435"/>
      <c r="Q1904" s="435"/>
      <c r="R1904" s="435"/>
      <c r="S1904" s="435"/>
      <c r="T1904" s="435"/>
      <c r="U1904" s="435"/>
      <c r="V1904" s="31"/>
      <c r="W1904" s="435" t="str">
        <f>IF(E1904="","",VLOOKUP(E1904,Equipamentos!$A$3:$V$64,4,FALSE))</f>
        <v/>
      </c>
      <c r="X1904" s="435"/>
      <c r="Y1904" s="435"/>
      <c r="Z1904" s="435"/>
      <c r="AA1904" s="397"/>
      <c r="AB1904" s="397"/>
      <c r="AC1904" s="397"/>
      <c r="AD1904" s="397"/>
      <c r="AE1904" s="429" t="str">
        <f t="shared" si="143"/>
        <v/>
      </c>
      <c r="AF1904" s="430"/>
      <c r="AL1904" s="71"/>
      <c r="AQ1904" s="113"/>
    </row>
    <row r="1905" spans="1:43" s="43" customFormat="1" outlineLevel="1" x14ac:dyDescent="0.3">
      <c r="A1905" s="415" t="str">
        <f>IF(E1905=0,"",VLOOKUP(E1905,Equipamentos!$A$3:$V$145,2,FALSE))</f>
        <v/>
      </c>
      <c r="B1905" s="416"/>
      <c r="C1905" s="416"/>
      <c r="D1905" s="416"/>
      <c r="E1905" s="434"/>
      <c r="F1905" s="434"/>
      <c r="G1905" s="28"/>
      <c r="H1905" s="408"/>
      <c r="I1905" s="408"/>
      <c r="J1905" s="408"/>
      <c r="K1905" s="408"/>
      <c r="L1905" s="408" t="str">
        <f t="shared" si="142"/>
        <v/>
      </c>
      <c r="M1905" s="408"/>
      <c r="N1905" s="435" t="str">
        <f>IF(E1905="","",VLOOKUP(E1905,Equipamentos!$A$3:$V$64,3,FALSE))</f>
        <v/>
      </c>
      <c r="O1905" s="435"/>
      <c r="P1905" s="435"/>
      <c r="Q1905" s="435"/>
      <c r="R1905" s="435"/>
      <c r="S1905" s="435"/>
      <c r="T1905" s="435"/>
      <c r="U1905" s="435"/>
      <c r="V1905" s="31"/>
      <c r="W1905" s="435" t="str">
        <f>IF(E1905="","",VLOOKUP(E1905,Equipamentos!$A$3:$V$64,4,FALSE))</f>
        <v/>
      </c>
      <c r="X1905" s="435"/>
      <c r="Y1905" s="435"/>
      <c r="Z1905" s="435"/>
      <c r="AA1905" s="397"/>
      <c r="AB1905" s="397"/>
      <c r="AC1905" s="397"/>
      <c r="AD1905" s="397"/>
      <c r="AE1905" s="436" t="str">
        <f t="shared" si="143"/>
        <v/>
      </c>
      <c r="AF1905" s="437"/>
      <c r="AL1905" s="71"/>
      <c r="AQ1905" s="113"/>
    </row>
    <row r="1906" spans="1:43" s="43" customFormat="1" outlineLevel="1" x14ac:dyDescent="0.3">
      <c r="A1906" s="398" t="s">
        <v>32</v>
      </c>
      <c r="B1906" s="399"/>
      <c r="C1906" s="399"/>
      <c r="D1906" s="399"/>
      <c r="E1906" s="399"/>
      <c r="F1906" s="399"/>
      <c r="G1906" s="399"/>
      <c r="H1906" s="399"/>
      <c r="I1906" s="399"/>
      <c r="J1906" s="399"/>
      <c r="K1906" s="399"/>
      <c r="L1906" s="399"/>
      <c r="M1906" s="399"/>
      <c r="N1906" s="399"/>
      <c r="O1906" s="399"/>
      <c r="P1906" s="399"/>
      <c r="Q1906" s="399"/>
      <c r="R1906" s="399"/>
      <c r="S1906" s="399"/>
      <c r="T1906" s="399"/>
      <c r="U1906" s="399"/>
      <c r="V1906" s="399"/>
      <c r="W1906" s="400">
        <f>TRUNC(SUM(AE1897:AF1905),2)</f>
        <v>601.08000000000004</v>
      </c>
      <c r="X1906" s="401"/>
      <c r="Y1906" s="401"/>
      <c r="Z1906" s="401"/>
      <c r="AA1906" s="401"/>
      <c r="AB1906" s="401"/>
      <c r="AC1906" s="401"/>
      <c r="AD1906" s="401"/>
      <c r="AE1906" s="401"/>
      <c r="AF1906" s="401"/>
      <c r="AL1906" s="71"/>
      <c r="AQ1906" s="113"/>
    </row>
    <row r="1907" spans="1:43" s="43" customFormat="1" outlineLevel="1" x14ac:dyDescent="0.3">
      <c r="A1907" s="25"/>
      <c r="B1907" s="26"/>
      <c r="C1907" s="26"/>
      <c r="D1907" s="27"/>
      <c r="E1907" s="28"/>
      <c r="F1907" s="28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  <c r="R1907" s="26"/>
      <c r="S1907" s="26"/>
      <c r="T1907" s="26"/>
      <c r="U1907" s="26"/>
      <c r="V1907" s="26"/>
      <c r="W1907" s="26"/>
      <c r="X1907" s="47"/>
      <c r="Y1907" s="47"/>
      <c r="Z1907" s="47"/>
      <c r="AA1907" s="47"/>
      <c r="AB1907" s="50"/>
      <c r="AC1907" s="50"/>
      <c r="AD1907" s="50"/>
      <c r="AE1907" s="50"/>
      <c r="AF1907" s="29"/>
      <c r="AL1907" s="71"/>
      <c r="AQ1907" s="113"/>
    </row>
    <row r="1908" spans="1:43" s="43" customFormat="1" outlineLevel="1" x14ac:dyDescent="0.3">
      <c r="A1908" s="409" t="s">
        <v>33</v>
      </c>
      <c r="B1908" s="409"/>
      <c r="C1908" s="409"/>
      <c r="D1908" s="409"/>
      <c r="E1908" s="410" t="s">
        <v>24</v>
      </c>
      <c r="F1908" s="410"/>
      <c r="G1908" s="410" t="s">
        <v>522</v>
      </c>
      <c r="H1908" s="410"/>
      <c r="I1908" s="410"/>
      <c r="J1908" s="410"/>
      <c r="K1908" s="410" t="s">
        <v>34</v>
      </c>
      <c r="L1908" s="410"/>
      <c r="M1908" s="410"/>
      <c r="N1908" s="410"/>
      <c r="O1908" s="410" t="s">
        <v>30</v>
      </c>
      <c r="P1908" s="410"/>
      <c r="Q1908" s="410"/>
      <c r="R1908" s="410"/>
      <c r="S1908" s="410"/>
      <c r="T1908" s="410"/>
      <c r="U1908" s="410" t="s">
        <v>946</v>
      </c>
      <c r="V1908" s="410"/>
      <c r="W1908" s="410"/>
      <c r="X1908" s="410"/>
      <c r="Y1908" s="410"/>
      <c r="Z1908" s="410"/>
      <c r="AA1908" s="411" t="s">
        <v>31</v>
      </c>
      <c r="AB1908" s="411"/>
      <c r="AC1908" s="411"/>
      <c r="AD1908" s="411"/>
      <c r="AE1908" s="411"/>
      <c r="AF1908" s="411"/>
      <c r="AL1908" s="71"/>
      <c r="AQ1908" s="113"/>
    </row>
    <row r="1909" spans="1:43" s="43" customFormat="1" outlineLevel="1" x14ac:dyDescent="0.3">
      <c r="A1909" s="391" t="str">
        <f>IF(E1909=0,"",VLOOKUP(E1909,'Mão de Obra'!$A$2:$AA$998,2,FALSE))</f>
        <v>ENCARREGADO DE SERVIÇO</v>
      </c>
      <c r="B1909" s="392"/>
      <c r="C1909" s="392"/>
      <c r="D1909" s="392"/>
      <c r="E1909" s="412">
        <v>20002</v>
      </c>
      <c r="F1909" s="412"/>
      <c r="G1909" s="447">
        <f>VLOOKUP(E1909,'Mão de Obra'!$A$2:$F$42,6,FALSE)/100</f>
        <v>1.1945000000000001</v>
      </c>
      <c r="H1909" s="447"/>
      <c r="I1909" s="447"/>
      <c r="J1909" s="447"/>
      <c r="K1909" s="431">
        <f>IF(E1909=0,"",VLOOKUP(E1909,'Mão de Obra'!$A$2:$AA$998,5,))</f>
        <v>28.74</v>
      </c>
      <c r="L1909" s="431"/>
      <c r="M1909" s="431"/>
      <c r="N1909" s="431"/>
      <c r="O1909" s="432">
        <v>0.6</v>
      </c>
      <c r="P1909" s="432"/>
      <c r="Q1909" s="432"/>
      <c r="R1909" s="432"/>
      <c r="S1909" s="432"/>
      <c r="T1909" s="432"/>
      <c r="U1909" s="433">
        <f>VLOOKUP(E1909,'Mão de Obra'!A:I,8,FALSE)</f>
        <v>13.1</v>
      </c>
      <c r="V1909" s="433"/>
      <c r="W1909" s="433"/>
      <c r="X1909" s="433"/>
      <c r="Y1909" s="433"/>
      <c r="Z1909" s="433"/>
      <c r="AA1909" s="429">
        <f t="shared" ref="AA1909:AA1916" si="144">IF(O1909="","",O1909*K1909)</f>
        <v>17.244</v>
      </c>
      <c r="AB1909" s="429"/>
      <c r="AC1909" s="429"/>
      <c r="AD1909" s="429"/>
      <c r="AE1909" s="429"/>
      <c r="AF1909" s="430"/>
      <c r="AL1909" s="71"/>
      <c r="AQ1909" s="113"/>
    </row>
    <row r="1910" spans="1:43" s="43" customFormat="1" outlineLevel="1" x14ac:dyDescent="0.3">
      <c r="A1910" s="391" t="str">
        <f>IF(E1910=0,"",VLOOKUP(E1910,'Mão de Obra'!$A$2:$AA$998,2,FALSE))</f>
        <v>SERVENTE</v>
      </c>
      <c r="B1910" s="392"/>
      <c r="C1910" s="392"/>
      <c r="D1910" s="392"/>
      <c r="E1910" s="412">
        <v>20031</v>
      </c>
      <c r="F1910" s="412"/>
      <c r="G1910" s="447">
        <f>VLOOKUP(E1910,'Mão de Obra'!$A$2:$F$42,6,FALSE)/100</f>
        <v>2.0878000000000001</v>
      </c>
      <c r="H1910" s="447"/>
      <c r="I1910" s="447"/>
      <c r="J1910" s="447"/>
      <c r="K1910" s="431">
        <f>IF(E1910=0,"",VLOOKUP(E1910,'Mão de Obra'!$A$2:$AA$998,5,))</f>
        <v>22.78</v>
      </c>
      <c r="L1910" s="431"/>
      <c r="M1910" s="431"/>
      <c r="N1910" s="431"/>
      <c r="O1910" s="433">
        <v>3</v>
      </c>
      <c r="P1910" s="433"/>
      <c r="Q1910" s="433"/>
      <c r="R1910" s="433"/>
      <c r="S1910" s="433"/>
      <c r="T1910" s="433"/>
      <c r="U1910" s="433">
        <f>VLOOKUP(E1910,'Mão de Obra'!A:I,8,FALSE)</f>
        <v>7.38</v>
      </c>
      <c r="V1910" s="433"/>
      <c r="W1910" s="433"/>
      <c r="X1910" s="433"/>
      <c r="Y1910" s="433"/>
      <c r="Z1910" s="433"/>
      <c r="AA1910" s="429">
        <f t="shared" si="144"/>
        <v>68.34</v>
      </c>
      <c r="AB1910" s="429"/>
      <c r="AC1910" s="429"/>
      <c r="AD1910" s="429"/>
      <c r="AE1910" s="429"/>
      <c r="AF1910" s="430"/>
      <c r="AL1910" s="71"/>
      <c r="AQ1910" s="113"/>
    </row>
    <row r="1911" spans="1:43" s="43" customFormat="1" outlineLevel="1" x14ac:dyDescent="0.3">
      <c r="A1911" s="391" t="str">
        <f>IF(E1911=0,"",VLOOKUP(E1911,'Mão de Obra'!$A$2:$AA$998,2,FALSE))</f>
        <v/>
      </c>
      <c r="B1911" s="392"/>
      <c r="C1911" s="392"/>
      <c r="D1911" s="392"/>
      <c r="E1911" s="393"/>
      <c r="F1911" s="393"/>
      <c r="G1911" s="427"/>
      <c r="H1911" s="427"/>
      <c r="I1911" s="427"/>
      <c r="J1911" s="427"/>
      <c r="K1911" s="428" t="str">
        <f>IF(E1911=0,"",VLOOKUP(E1911,'Mão de Obra'!$A$2:$AA$998,5,))</f>
        <v/>
      </c>
      <c r="L1911" s="428"/>
      <c r="M1911" s="428"/>
      <c r="N1911" s="428"/>
      <c r="O1911" s="433"/>
      <c r="P1911" s="433"/>
      <c r="Q1911" s="433"/>
      <c r="R1911" s="433"/>
      <c r="S1911" s="433"/>
      <c r="T1911" s="433"/>
      <c r="U1911" s="433"/>
      <c r="V1911" s="433"/>
      <c r="W1911" s="433"/>
      <c r="X1911" s="433"/>
      <c r="Y1911" s="433"/>
      <c r="Z1911" s="433"/>
      <c r="AA1911" s="429" t="str">
        <f t="shared" si="144"/>
        <v/>
      </c>
      <c r="AB1911" s="429"/>
      <c r="AC1911" s="429"/>
      <c r="AD1911" s="429"/>
      <c r="AE1911" s="429"/>
      <c r="AF1911" s="430"/>
      <c r="AL1911" s="71"/>
      <c r="AQ1911" s="113"/>
    </row>
    <row r="1912" spans="1:43" s="43" customFormat="1" outlineLevel="1" x14ac:dyDescent="0.3">
      <c r="A1912" s="391" t="str">
        <f>IF(E1912=0,"",VLOOKUP(E1912,'Mão de Obra'!$A$2:$AA$998,2,FALSE))</f>
        <v/>
      </c>
      <c r="B1912" s="392"/>
      <c r="C1912" s="392"/>
      <c r="D1912" s="392"/>
      <c r="E1912" s="393"/>
      <c r="F1912" s="393"/>
      <c r="G1912" s="427" t="str">
        <f>IF(E1912=0,"",121.83%)</f>
        <v/>
      </c>
      <c r="H1912" s="427"/>
      <c r="I1912" s="427"/>
      <c r="J1912" s="427"/>
      <c r="K1912" s="428" t="str">
        <f>IF(E1912=0,"",VLOOKUP(E1912,'Mão de Obra'!$A$2:$AA$998,5,))</f>
        <v/>
      </c>
      <c r="L1912" s="428"/>
      <c r="M1912" s="428"/>
      <c r="N1912" s="428"/>
      <c r="O1912" s="408"/>
      <c r="P1912" s="408"/>
      <c r="Q1912" s="408"/>
      <c r="R1912" s="408"/>
      <c r="S1912" s="408"/>
      <c r="T1912" s="408"/>
      <c r="U1912" s="408"/>
      <c r="V1912" s="408"/>
      <c r="W1912" s="408"/>
      <c r="X1912" s="408"/>
      <c r="Y1912" s="408"/>
      <c r="Z1912" s="408"/>
      <c r="AA1912" s="429" t="str">
        <f t="shared" si="144"/>
        <v/>
      </c>
      <c r="AB1912" s="429"/>
      <c r="AC1912" s="429"/>
      <c r="AD1912" s="429"/>
      <c r="AE1912" s="429"/>
      <c r="AF1912" s="430"/>
      <c r="AL1912" s="71"/>
      <c r="AQ1912" s="113"/>
    </row>
    <row r="1913" spans="1:43" s="43" customFormat="1" outlineLevel="1" x14ac:dyDescent="0.3">
      <c r="A1913" s="391" t="str">
        <f>IF(E1913=0,"",VLOOKUP(E1913,'Mão de Obra'!$A$2:$AA$998,2,FALSE))</f>
        <v/>
      </c>
      <c r="B1913" s="392"/>
      <c r="C1913" s="392"/>
      <c r="D1913" s="392"/>
      <c r="E1913" s="393"/>
      <c r="F1913" s="393"/>
      <c r="G1913" s="427" t="str">
        <f>IF(E1913=0,"",121.83%)</f>
        <v/>
      </c>
      <c r="H1913" s="427"/>
      <c r="I1913" s="427"/>
      <c r="J1913" s="427"/>
      <c r="K1913" s="428" t="str">
        <f>IF(E1913=0,"",VLOOKUP(E1913,'Mão de Obra'!$A$2:$AA$998,5,))</f>
        <v/>
      </c>
      <c r="L1913" s="428"/>
      <c r="M1913" s="428"/>
      <c r="N1913" s="428"/>
      <c r="O1913" s="408"/>
      <c r="P1913" s="408"/>
      <c r="Q1913" s="408"/>
      <c r="R1913" s="408"/>
      <c r="S1913" s="408"/>
      <c r="T1913" s="408"/>
      <c r="U1913" s="408"/>
      <c r="V1913" s="408"/>
      <c r="W1913" s="408"/>
      <c r="X1913" s="408"/>
      <c r="Y1913" s="408"/>
      <c r="Z1913" s="408"/>
      <c r="AA1913" s="429" t="str">
        <f t="shared" si="144"/>
        <v/>
      </c>
      <c r="AB1913" s="429"/>
      <c r="AC1913" s="429"/>
      <c r="AD1913" s="429"/>
      <c r="AE1913" s="429"/>
      <c r="AF1913" s="430"/>
      <c r="AL1913" s="71"/>
      <c r="AQ1913" s="113"/>
    </row>
    <row r="1914" spans="1:43" s="43" customFormat="1" outlineLevel="1" x14ac:dyDescent="0.3">
      <c r="A1914" s="391" t="str">
        <f>IF(E1914=0,"",VLOOKUP(E1914,'Mão de Obra'!$A$2:$AA$998,2,FALSE))</f>
        <v/>
      </c>
      <c r="B1914" s="392"/>
      <c r="C1914" s="392"/>
      <c r="D1914" s="392"/>
      <c r="E1914" s="393"/>
      <c r="F1914" s="393"/>
      <c r="G1914" s="427" t="str">
        <f>IF(E1914=0,"",121.83%)</f>
        <v/>
      </c>
      <c r="H1914" s="427"/>
      <c r="I1914" s="427"/>
      <c r="J1914" s="427"/>
      <c r="K1914" s="428" t="str">
        <f>IF(E1914=0,"",VLOOKUP(E1914,'Mão de Obra'!$A$2:$AA$998,5,))</f>
        <v/>
      </c>
      <c r="L1914" s="428"/>
      <c r="M1914" s="428"/>
      <c r="N1914" s="428"/>
      <c r="O1914" s="408"/>
      <c r="P1914" s="408"/>
      <c r="Q1914" s="408"/>
      <c r="R1914" s="408"/>
      <c r="S1914" s="408"/>
      <c r="T1914" s="408"/>
      <c r="U1914" s="408"/>
      <c r="V1914" s="408"/>
      <c r="W1914" s="408"/>
      <c r="X1914" s="408"/>
      <c r="Y1914" s="408"/>
      <c r="Z1914" s="408"/>
      <c r="AA1914" s="429" t="str">
        <f t="shared" si="144"/>
        <v/>
      </c>
      <c r="AB1914" s="429"/>
      <c r="AC1914" s="429"/>
      <c r="AD1914" s="429"/>
      <c r="AE1914" s="429"/>
      <c r="AF1914" s="430"/>
      <c r="AL1914" s="71"/>
      <c r="AQ1914" s="113"/>
    </row>
    <row r="1915" spans="1:43" s="43" customFormat="1" outlineLevel="1" x14ac:dyDescent="0.3">
      <c r="A1915" s="391" t="str">
        <f>IF(E1915=0,"",VLOOKUP(E1915,'Mão de Obra'!$A$2:$AA$998,2,FALSE))</f>
        <v/>
      </c>
      <c r="B1915" s="392"/>
      <c r="C1915" s="392"/>
      <c r="D1915" s="392"/>
      <c r="E1915" s="393"/>
      <c r="F1915" s="393"/>
      <c r="G1915" s="427" t="str">
        <f>IF(E1915=0,"",121.83%)</f>
        <v/>
      </c>
      <c r="H1915" s="427"/>
      <c r="I1915" s="427"/>
      <c r="J1915" s="427"/>
      <c r="K1915" s="428" t="str">
        <f>IF(E1915=0,"",VLOOKUP(E1915,'Mão de Obra'!$A$2:$AA$998,5,))</f>
        <v/>
      </c>
      <c r="L1915" s="428"/>
      <c r="M1915" s="428"/>
      <c r="N1915" s="428"/>
      <c r="O1915" s="408"/>
      <c r="P1915" s="408"/>
      <c r="Q1915" s="408"/>
      <c r="R1915" s="408"/>
      <c r="S1915" s="408"/>
      <c r="T1915" s="408"/>
      <c r="U1915" s="408"/>
      <c r="V1915" s="408"/>
      <c r="W1915" s="408"/>
      <c r="X1915" s="408"/>
      <c r="Y1915" s="408"/>
      <c r="Z1915" s="408"/>
      <c r="AA1915" s="429" t="str">
        <f t="shared" si="144"/>
        <v/>
      </c>
      <c r="AB1915" s="429"/>
      <c r="AC1915" s="429"/>
      <c r="AD1915" s="429"/>
      <c r="AE1915" s="429"/>
      <c r="AF1915" s="430"/>
      <c r="AL1915" s="71"/>
      <c r="AQ1915" s="113"/>
    </row>
    <row r="1916" spans="1:43" s="43" customFormat="1" outlineLevel="1" x14ac:dyDescent="0.3">
      <c r="A1916" s="391" t="str">
        <f>IF(E1916=0,"",VLOOKUP(E1916,'Mão de Obra'!$A$2:$AA$998,2,FALSE))</f>
        <v/>
      </c>
      <c r="B1916" s="392"/>
      <c r="C1916" s="392"/>
      <c r="D1916" s="392"/>
      <c r="E1916" s="393"/>
      <c r="F1916" s="393"/>
      <c r="G1916" s="427" t="str">
        <f>IF(E1916=0,"",121.83%)</f>
        <v/>
      </c>
      <c r="H1916" s="427"/>
      <c r="I1916" s="427"/>
      <c r="J1916" s="427"/>
      <c r="K1916" s="428" t="str">
        <f>IF(E1916=0,"",VLOOKUP(E1916,'Mão de Obra'!$A$2:$AA$998,5))</f>
        <v/>
      </c>
      <c r="L1916" s="428"/>
      <c r="M1916" s="428"/>
      <c r="N1916" s="428"/>
      <c r="O1916" s="408"/>
      <c r="P1916" s="408"/>
      <c r="Q1916" s="408"/>
      <c r="R1916" s="408"/>
      <c r="S1916" s="408"/>
      <c r="T1916" s="408"/>
      <c r="U1916" s="408"/>
      <c r="V1916" s="408"/>
      <c r="W1916" s="408"/>
      <c r="X1916" s="408"/>
      <c r="Y1916" s="408"/>
      <c r="Z1916" s="408"/>
      <c r="AA1916" s="429" t="str">
        <f t="shared" si="144"/>
        <v/>
      </c>
      <c r="AB1916" s="429"/>
      <c r="AC1916" s="429"/>
      <c r="AD1916" s="429"/>
      <c r="AE1916" s="429"/>
      <c r="AF1916" s="430"/>
      <c r="AL1916" s="71"/>
      <c r="AQ1916" s="113"/>
    </row>
    <row r="1917" spans="1:43" s="43" customFormat="1" outlineLevel="1" x14ac:dyDescent="0.3">
      <c r="A1917" s="398" t="s">
        <v>35</v>
      </c>
      <c r="B1917" s="399"/>
      <c r="C1917" s="399"/>
      <c r="D1917" s="399"/>
      <c r="E1917" s="399"/>
      <c r="F1917" s="399"/>
      <c r="G1917" s="399"/>
      <c r="H1917" s="399"/>
      <c r="I1917" s="399"/>
      <c r="J1917" s="399"/>
      <c r="K1917" s="399"/>
      <c r="L1917" s="399"/>
      <c r="M1917" s="399"/>
      <c r="N1917" s="399"/>
      <c r="O1917" s="399"/>
      <c r="P1917" s="399"/>
      <c r="Q1917" s="399"/>
      <c r="R1917" s="399"/>
      <c r="S1917" s="399"/>
      <c r="T1917" s="399"/>
      <c r="U1917" s="399"/>
      <c r="V1917" s="399"/>
      <c r="W1917" s="400">
        <f>TRUNC(SUM(AA1909:AF1916),2)</f>
        <v>85.58</v>
      </c>
      <c r="X1917" s="401"/>
      <c r="Y1917" s="401"/>
      <c r="Z1917" s="401"/>
      <c r="AA1917" s="401"/>
      <c r="AB1917" s="401"/>
      <c r="AC1917" s="401"/>
      <c r="AD1917" s="401"/>
      <c r="AE1917" s="401"/>
      <c r="AF1917" s="401"/>
      <c r="AL1917" s="71"/>
      <c r="AQ1917" s="113"/>
    </row>
    <row r="1918" spans="1:43" s="43" customFormat="1" outlineLevel="1" x14ac:dyDescent="0.3">
      <c r="A1918" s="25"/>
      <c r="B1918" s="26"/>
      <c r="C1918" s="26"/>
      <c r="D1918" s="27"/>
      <c r="E1918" s="28"/>
      <c r="F1918" s="28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  <c r="R1918" s="26"/>
      <c r="S1918" s="26"/>
      <c r="T1918" s="26"/>
      <c r="U1918" s="26"/>
      <c r="V1918" s="26"/>
      <c r="W1918" s="26"/>
      <c r="X1918" s="47"/>
      <c r="Y1918" s="47"/>
      <c r="Z1918" s="47"/>
      <c r="AA1918" s="47"/>
      <c r="AB1918" s="50"/>
      <c r="AC1918" s="50"/>
      <c r="AD1918" s="50"/>
      <c r="AE1918" s="50"/>
      <c r="AF1918" s="29"/>
      <c r="AL1918" s="71"/>
      <c r="AQ1918" s="113"/>
    </row>
    <row r="1919" spans="1:43" s="43" customFormat="1" outlineLevel="1" x14ac:dyDescent="0.3">
      <c r="A1919" s="409" t="s">
        <v>36</v>
      </c>
      <c r="B1919" s="409"/>
      <c r="C1919" s="409"/>
      <c r="D1919" s="409"/>
      <c r="E1919" s="410" t="s">
        <v>24</v>
      </c>
      <c r="F1919" s="410"/>
      <c r="G1919" s="410" t="s">
        <v>37</v>
      </c>
      <c r="H1919" s="410"/>
      <c r="I1919" s="410"/>
      <c r="J1919" s="410" t="s">
        <v>38</v>
      </c>
      <c r="K1919" s="410"/>
      <c r="L1919" s="410"/>
      <c r="M1919" s="410" t="s">
        <v>39</v>
      </c>
      <c r="N1919" s="410"/>
      <c r="O1919" s="410"/>
      <c r="P1919" s="410"/>
      <c r="Q1919" s="410"/>
      <c r="R1919" s="410" t="s">
        <v>40</v>
      </c>
      <c r="S1919" s="410"/>
      <c r="T1919" s="410"/>
      <c r="U1919" s="410"/>
      <c r="V1919" s="410"/>
      <c r="W1919" s="410" t="s">
        <v>19</v>
      </c>
      <c r="X1919" s="410"/>
      <c r="Y1919" s="410"/>
      <c r="Z1919" s="410"/>
      <c r="AA1919" s="410"/>
      <c r="AB1919" s="410"/>
      <c r="AC1919" s="410"/>
      <c r="AD1919" s="410"/>
      <c r="AE1919" s="410"/>
      <c r="AF1919" s="410"/>
      <c r="AL1919" s="71"/>
      <c r="AQ1919" s="113"/>
    </row>
    <row r="1920" spans="1:43" s="43" customFormat="1" outlineLevel="1" x14ac:dyDescent="0.3">
      <c r="A1920" s="32" t="s">
        <v>519</v>
      </c>
      <c r="B1920" s="33"/>
      <c r="C1920" s="33"/>
      <c r="D1920" s="34"/>
      <c r="E1920" s="424" t="s">
        <v>204</v>
      </c>
      <c r="F1920" s="424"/>
      <c r="G1920" s="407"/>
      <c r="H1920" s="407"/>
      <c r="I1920" s="407"/>
      <c r="J1920" s="425" t="s">
        <v>57</v>
      </c>
      <c r="K1920" s="425"/>
      <c r="L1920" s="425"/>
      <c r="M1920" s="425"/>
      <c r="N1920" s="425"/>
      <c r="O1920" s="425"/>
      <c r="P1920" s="425"/>
      <c r="Q1920" s="425"/>
      <c r="R1920" s="425"/>
      <c r="S1920" s="425"/>
      <c r="T1920" s="425"/>
      <c r="U1920" s="425"/>
      <c r="V1920" s="425"/>
      <c r="W1920" s="35"/>
      <c r="X1920" s="48"/>
      <c r="Y1920" s="48"/>
      <c r="Z1920" s="48"/>
      <c r="AA1920" s="48"/>
      <c r="AB1920" s="48"/>
      <c r="AC1920" s="48"/>
      <c r="AD1920" s="48"/>
      <c r="AE1920" s="396">
        <f>IF(A1920="","",(W1917*G1920/100))</f>
        <v>0</v>
      </c>
      <c r="AF1920" s="426"/>
      <c r="AL1920" s="71"/>
      <c r="AQ1920" s="113"/>
    </row>
    <row r="1921" spans="1:43" s="43" customFormat="1" outlineLevel="1" x14ac:dyDescent="0.3">
      <c r="A1921" s="32" t="s">
        <v>116</v>
      </c>
      <c r="B1921" s="33"/>
      <c r="C1921" s="33"/>
      <c r="D1921" s="34"/>
      <c r="E1921" s="424" t="s">
        <v>119</v>
      </c>
      <c r="F1921" s="424"/>
      <c r="G1921" s="407"/>
      <c r="H1921" s="407"/>
      <c r="I1921" s="407"/>
      <c r="J1921" s="425" t="s">
        <v>57</v>
      </c>
      <c r="K1921" s="425"/>
      <c r="L1921" s="425"/>
      <c r="M1921" s="425"/>
      <c r="N1921" s="425"/>
      <c r="O1921" s="425"/>
      <c r="P1921" s="425"/>
      <c r="Q1921" s="425"/>
      <c r="R1921" s="425"/>
      <c r="S1921" s="425"/>
      <c r="T1921" s="425"/>
      <c r="U1921" s="425"/>
      <c r="V1921" s="425"/>
      <c r="W1921" s="35"/>
      <c r="X1921" s="48"/>
      <c r="Y1921" s="48"/>
      <c r="Z1921" s="48"/>
      <c r="AA1921" s="48"/>
      <c r="AB1921" s="48"/>
      <c r="AC1921" s="48"/>
      <c r="AD1921" s="48"/>
      <c r="AE1921" s="396">
        <f>IF(A1921="","",(W1917*G1921/100))</f>
        <v>0</v>
      </c>
      <c r="AF1921" s="426"/>
      <c r="AL1921" s="71"/>
      <c r="AQ1921" s="113"/>
    </row>
    <row r="1922" spans="1:43" s="43" customFormat="1" outlineLevel="1" x14ac:dyDescent="0.3">
      <c r="A1922" s="36" t="s">
        <v>117</v>
      </c>
      <c r="B1922" s="33"/>
      <c r="C1922" s="33"/>
      <c r="D1922" s="34"/>
      <c r="E1922" s="424" t="s">
        <v>120</v>
      </c>
      <c r="F1922" s="424"/>
      <c r="G1922" s="407"/>
      <c r="H1922" s="407"/>
      <c r="I1922" s="407"/>
      <c r="J1922" s="425" t="s">
        <v>57</v>
      </c>
      <c r="K1922" s="425"/>
      <c r="L1922" s="425"/>
      <c r="M1922" s="60"/>
      <c r="N1922" s="60"/>
      <c r="O1922" s="60"/>
      <c r="P1922" s="60"/>
      <c r="Q1922" s="60"/>
      <c r="R1922" s="60"/>
      <c r="S1922" s="60"/>
      <c r="T1922" s="60"/>
      <c r="U1922" s="60"/>
      <c r="V1922" s="60"/>
      <c r="W1922" s="35"/>
      <c r="X1922" s="48"/>
      <c r="Y1922" s="48"/>
      <c r="Z1922" s="48"/>
      <c r="AA1922" s="48"/>
      <c r="AB1922" s="48"/>
      <c r="AC1922" s="48"/>
      <c r="AD1922" s="48"/>
      <c r="AE1922" s="396">
        <f>IF(A1922="","",(W1917*G1922/100))</f>
        <v>0</v>
      </c>
      <c r="AF1922" s="426"/>
      <c r="AL1922" s="71"/>
      <c r="AQ1922" s="113"/>
    </row>
    <row r="1923" spans="1:43" s="43" customFormat="1" outlineLevel="1" x14ac:dyDescent="0.3">
      <c r="A1923" s="36" t="s">
        <v>118</v>
      </c>
      <c r="B1923" s="33"/>
      <c r="C1923" s="33"/>
      <c r="D1923" s="34"/>
      <c r="E1923" s="424" t="s">
        <v>121</v>
      </c>
      <c r="F1923" s="424"/>
      <c r="G1923" s="407"/>
      <c r="H1923" s="407"/>
      <c r="I1923" s="407"/>
      <c r="J1923" s="425" t="s">
        <v>57</v>
      </c>
      <c r="K1923" s="425"/>
      <c r="L1923" s="425"/>
      <c r="M1923" s="425"/>
      <c r="N1923" s="425"/>
      <c r="O1923" s="425"/>
      <c r="P1923" s="425"/>
      <c r="Q1923" s="425"/>
      <c r="R1923" s="425"/>
      <c r="S1923" s="425"/>
      <c r="T1923" s="425"/>
      <c r="U1923" s="425"/>
      <c r="V1923" s="425"/>
      <c r="W1923" s="37"/>
      <c r="X1923" s="49"/>
      <c r="Y1923" s="49"/>
      <c r="Z1923" s="49"/>
      <c r="AA1923" s="49"/>
      <c r="AB1923" s="49"/>
      <c r="AC1923" s="49"/>
      <c r="AD1923" s="49"/>
      <c r="AE1923" s="396">
        <f>IF(A1923="","",(W1917*G1923/100))</f>
        <v>0</v>
      </c>
      <c r="AF1923" s="426"/>
      <c r="AL1923" s="71"/>
      <c r="AQ1923" s="113"/>
    </row>
    <row r="1924" spans="1:43" s="43" customFormat="1" outlineLevel="1" x14ac:dyDescent="0.3">
      <c r="A1924" s="398" t="s">
        <v>41</v>
      </c>
      <c r="B1924" s="399"/>
      <c r="C1924" s="399"/>
      <c r="D1924" s="399"/>
      <c r="E1924" s="399"/>
      <c r="F1924" s="399"/>
      <c r="G1924" s="399"/>
      <c r="H1924" s="399"/>
      <c r="I1924" s="399"/>
      <c r="J1924" s="399"/>
      <c r="K1924" s="399"/>
      <c r="L1924" s="399"/>
      <c r="M1924" s="399"/>
      <c r="N1924" s="399"/>
      <c r="O1924" s="399"/>
      <c r="P1924" s="399"/>
      <c r="Q1924" s="399"/>
      <c r="R1924" s="399"/>
      <c r="S1924" s="399"/>
      <c r="T1924" s="399"/>
      <c r="U1924" s="399"/>
      <c r="V1924" s="399"/>
      <c r="W1924" s="400">
        <f>TRUNC(SUM(AE1920:AF1923),2)</f>
        <v>0</v>
      </c>
      <c r="X1924" s="401"/>
      <c r="Y1924" s="401"/>
      <c r="Z1924" s="401"/>
      <c r="AA1924" s="401"/>
      <c r="AB1924" s="401"/>
      <c r="AC1924" s="401"/>
      <c r="AD1924" s="401"/>
      <c r="AE1924" s="401"/>
      <c r="AF1924" s="401"/>
      <c r="AL1924" s="71"/>
      <c r="AQ1924" s="113"/>
    </row>
    <row r="1925" spans="1:43" s="43" customFormat="1" outlineLevel="1" x14ac:dyDescent="0.3">
      <c r="A1925" s="25"/>
      <c r="B1925" s="26"/>
      <c r="C1925" s="26"/>
      <c r="D1925" s="27"/>
      <c r="E1925" s="28"/>
      <c r="F1925" s="28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  <c r="R1925" s="26"/>
      <c r="S1925" s="26"/>
      <c r="T1925" s="26"/>
      <c r="U1925" s="26"/>
      <c r="V1925" s="26"/>
      <c r="W1925" s="26"/>
      <c r="X1925" s="47"/>
      <c r="Y1925" s="47"/>
      <c r="Z1925" s="47"/>
      <c r="AA1925" s="47"/>
      <c r="AB1925" s="50"/>
      <c r="AC1925" s="50"/>
      <c r="AD1925" s="50"/>
      <c r="AE1925" s="50"/>
      <c r="AF1925" s="29"/>
      <c r="AL1925" s="71"/>
      <c r="AQ1925" s="113"/>
    </row>
    <row r="1926" spans="1:43" s="43" customFormat="1" outlineLevel="1" x14ac:dyDescent="0.3">
      <c r="A1926" s="420" t="s">
        <v>42</v>
      </c>
      <c r="B1926" s="420"/>
      <c r="C1926" s="420"/>
      <c r="D1926" s="420"/>
      <c r="E1926" s="420"/>
      <c r="F1926" s="420"/>
      <c r="G1926" s="420"/>
      <c r="H1926" s="420"/>
      <c r="I1926" s="420"/>
      <c r="J1926" s="420"/>
      <c r="K1926" s="420"/>
      <c r="L1926" s="420"/>
      <c r="M1926" s="420"/>
      <c r="N1926" s="400">
        <f>SUM(W1906,W1917,W1924)</f>
        <v>686.66000000000008</v>
      </c>
      <c r="O1926" s="401"/>
      <c r="P1926" s="401"/>
      <c r="Q1926" s="401"/>
      <c r="R1926" s="401"/>
      <c r="S1926" s="401"/>
      <c r="T1926" s="401"/>
      <c r="U1926" s="401"/>
      <c r="V1926" s="401"/>
      <c r="W1926" s="401"/>
      <c r="X1926" s="401"/>
      <c r="Y1926" s="401"/>
      <c r="Z1926" s="401"/>
      <c r="AA1926" s="401"/>
      <c r="AB1926" s="401"/>
      <c r="AC1926" s="401"/>
      <c r="AD1926" s="401"/>
      <c r="AE1926" s="401"/>
      <c r="AF1926" s="401"/>
      <c r="AL1926" s="71"/>
      <c r="AQ1926" s="113"/>
    </row>
    <row r="1927" spans="1:43" s="43" customFormat="1" outlineLevel="1" x14ac:dyDescent="0.3">
      <c r="A1927" s="421" t="s">
        <v>43</v>
      </c>
      <c r="B1927" s="421"/>
      <c r="C1927" s="421"/>
      <c r="D1927" s="421"/>
      <c r="E1927" s="421"/>
      <c r="F1927" s="421"/>
      <c r="G1927" s="421"/>
      <c r="H1927" s="421"/>
      <c r="I1927" s="421"/>
      <c r="J1927" s="421"/>
      <c r="K1927" s="421"/>
      <c r="L1927" s="421"/>
      <c r="M1927" s="421"/>
      <c r="N1927" s="422">
        <f>AH1960</f>
        <v>21.65</v>
      </c>
      <c r="O1927" s="422"/>
      <c r="P1927" s="422"/>
      <c r="Q1927" s="422"/>
      <c r="R1927" s="422"/>
      <c r="S1927" s="422"/>
      <c r="T1927" s="422"/>
      <c r="U1927" s="422"/>
      <c r="V1927" s="422"/>
      <c r="W1927" s="422"/>
      <c r="X1927" s="422"/>
      <c r="Y1927" s="422"/>
      <c r="Z1927" s="422"/>
      <c r="AA1927" s="422"/>
      <c r="AB1927" s="422"/>
      <c r="AC1927" s="422"/>
      <c r="AD1927" s="422"/>
      <c r="AE1927" s="422"/>
      <c r="AF1927" s="422"/>
      <c r="AL1927" s="71"/>
      <c r="AQ1927" s="113"/>
    </row>
    <row r="1928" spans="1:43" s="43" customFormat="1" outlineLevel="1" x14ac:dyDescent="0.3">
      <c r="A1928" s="420" t="s">
        <v>44</v>
      </c>
      <c r="B1928" s="420"/>
      <c r="C1928" s="420"/>
      <c r="D1928" s="420"/>
      <c r="E1928" s="420"/>
      <c r="F1928" s="420"/>
      <c r="G1928" s="420"/>
      <c r="H1928" s="420"/>
      <c r="I1928" s="420"/>
      <c r="J1928" s="420"/>
      <c r="K1928" s="420"/>
      <c r="L1928" s="420"/>
      <c r="M1928" s="420"/>
      <c r="N1928" s="400">
        <f>TRUNC(N1926/N1927,2)</f>
        <v>31.71</v>
      </c>
      <c r="O1928" s="401"/>
      <c r="P1928" s="401"/>
      <c r="Q1928" s="401"/>
      <c r="R1928" s="401"/>
      <c r="S1928" s="401"/>
      <c r="T1928" s="401"/>
      <c r="U1928" s="401"/>
      <c r="V1928" s="401"/>
      <c r="W1928" s="401"/>
      <c r="X1928" s="401"/>
      <c r="Y1928" s="401"/>
      <c r="Z1928" s="401"/>
      <c r="AA1928" s="401"/>
      <c r="AB1928" s="401"/>
      <c r="AC1928" s="401"/>
      <c r="AD1928" s="401"/>
      <c r="AE1928" s="401"/>
      <c r="AF1928" s="401"/>
      <c r="AL1928" s="71"/>
      <c r="AQ1928" s="113"/>
    </row>
    <row r="1929" spans="1:43" s="43" customFormat="1" outlineLevel="1" x14ac:dyDescent="0.3">
      <c r="A1929" s="25"/>
      <c r="B1929" s="26"/>
      <c r="C1929" s="26"/>
      <c r="D1929" s="27"/>
      <c r="E1929" s="28"/>
      <c r="F1929" s="28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  <c r="R1929" s="26"/>
      <c r="S1929" s="26"/>
      <c r="T1929" s="26"/>
      <c r="U1929" s="26"/>
      <c r="V1929" s="26"/>
      <c r="W1929" s="26"/>
      <c r="X1929" s="47"/>
      <c r="Y1929" s="47"/>
      <c r="Z1929" s="47"/>
      <c r="AA1929" s="47"/>
      <c r="AB1929" s="50"/>
      <c r="AC1929" s="50"/>
      <c r="AD1929" s="50"/>
      <c r="AE1929" s="50"/>
      <c r="AF1929" s="29"/>
      <c r="AL1929" s="71"/>
      <c r="AQ1929" s="113"/>
    </row>
    <row r="1930" spans="1:43" s="43" customFormat="1" outlineLevel="1" x14ac:dyDescent="0.3">
      <c r="A1930" s="409" t="s">
        <v>45</v>
      </c>
      <c r="B1930" s="409"/>
      <c r="C1930" s="409"/>
      <c r="D1930" s="409"/>
      <c r="E1930" s="410" t="s">
        <v>24</v>
      </c>
      <c r="F1930" s="410"/>
      <c r="G1930" s="410" t="s">
        <v>0</v>
      </c>
      <c r="H1930" s="410"/>
      <c r="I1930" s="423" t="s">
        <v>46</v>
      </c>
      <c r="J1930" s="423"/>
      <c r="K1930" s="423"/>
      <c r="L1930" s="423"/>
      <c r="M1930" s="423"/>
      <c r="N1930" s="423"/>
      <c r="O1930" s="423"/>
      <c r="P1930" s="423"/>
      <c r="Q1930" s="423" t="s">
        <v>30</v>
      </c>
      <c r="R1930" s="423"/>
      <c r="S1930" s="423"/>
      <c r="T1930" s="423"/>
      <c r="U1930" s="423"/>
      <c r="V1930" s="423"/>
      <c r="W1930" s="423"/>
      <c r="X1930" s="423"/>
      <c r="Y1930" s="423"/>
      <c r="Z1930" s="423"/>
      <c r="AA1930" s="423"/>
      <c r="AB1930" s="405" t="s">
        <v>46</v>
      </c>
      <c r="AC1930" s="405"/>
      <c r="AD1930" s="405"/>
      <c r="AE1930" s="405"/>
      <c r="AF1930" s="405"/>
      <c r="AL1930" s="71"/>
      <c r="AQ1930" s="113"/>
    </row>
    <row r="1931" spans="1:43" s="43" customFormat="1" outlineLevel="1" x14ac:dyDescent="0.3">
      <c r="A1931" s="391" t="str">
        <f>IF(E1931="","",VLOOKUP(E1931,Material!$A$3:$P$527,2,FALSE))</f>
        <v>BRITA COMERCIAL (POSTO PEDREIRA)</v>
      </c>
      <c r="B1931" s="392"/>
      <c r="C1931" s="392"/>
      <c r="D1931" s="392"/>
      <c r="E1931" s="412">
        <v>10082</v>
      </c>
      <c r="F1931" s="412"/>
      <c r="G1931" s="412" t="str">
        <f>IF(E1931="","",VLOOKUP(E1931,Material!$A$3:$P$527,3,FALSE))</f>
        <v>m3</v>
      </c>
      <c r="H1931" s="412"/>
      <c r="I1931" s="419">
        <f>IF(E1931="","",VLOOKUP(E1931,Material!$A$3:$P$527,4,FALSE))</f>
        <v>90</v>
      </c>
      <c r="J1931" s="419"/>
      <c r="K1931" s="419"/>
      <c r="L1931" s="419"/>
      <c r="M1931" s="419"/>
      <c r="N1931" s="419"/>
      <c r="O1931" s="419"/>
      <c r="P1931" s="419"/>
      <c r="Q1931" s="55"/>
      <c r="R1931" s="55"/>
      <c r="S1931" s="55"/>
      <c r="T1931" s="55"/>
      <c r="U1931" s="55"/>
      <c r="V1931" s="55"/>
      <c r="W1931" s="413">
        <v>0.61299999999999999</v>
      </c>
      <c r="X1931" s="413"/>
      <c r="Y1931" s="413"/>
      <c r="Z1931" s="413"/>
      <c r="AA1931" s="413"/>
      <c r="AB1931" s="48"/>
      <c r="AC1931" s="48"/>
      <c r="AD1931" s="48"/>
      <c r="AE1931" s="48"/>
      <c r="AF1931" s="38">
        <f t="shared" ref="AF1931:AF1940" si="145">IF(W1931="","",I1931*W1931)</f>
        <v>55.17</v>
      </c>
      <c r="AL1931" s="71"/>
      <c r="AQ1931" s="113"/>
    </row>
    <row r="1932" spans="1:43" s="43" customFormat="1" outlineLevel="1" x14ac:dyDescent="0.3">
      <c r="A1932" s="391" t="str">
        <f>IF(E1932="","",VLOOKUP(E1932,Material!$A$3:$P$527,2,FALSE))</f>
        <v>BRITA PÓ DE PEDRA (POSTO PEDREIRA)</v>
      </c>
      <c r="B1932" s="392"/>
      <c r="C1932" s="392"/>
      <c r="D1932" s="392"/>
      <c r="E1932" s="412">
        <v>10093</v>
      </c>
      <c r="F1932" s="412"/>
      <c r="G1932" s="412" t="str">
        <f>IF(E1932="","",VLOOKUP(E1932,Material!$A$3:$P$527,3,FALSE))</f>
        <v>m3</v>
      </c>
      <c r="H1932" s="412"/>
      <c r="I1932" s="419">
        <f>IF(E1932="","",VLOOKUP(E1932,Material!$A$3:$P$527,4,FALSE))</f>
        <v>82.5</v>
      </c>
      <c r="J1932" s="419"/>
      <c r="K1932" s="419"/>
      <c r="L1932" s="419"/>
      <c r="M1932" s="419"/>
      <c r="N1932" s="419"/>
      <c r="O1932" s="419"/>
      <c r="P1932" s="419"/>
      <c r="Q1932" s="55"/>
      <c r="R1932" s="55"/>
      <c r="S1932" s="55"/>
      <c r="T1932" s="55"/>
      <c r="U1932" s="55"/>
      <c r="V1932" s="55"/>
      <c r="W1932" s="413">
        <v>0.92</v>
      </c>
      <c r="X1932" s="413"/>
      <c r="Y1932" s="413"/>
      <c r="Z1932" s="413"/>
      <c r="AA1932" s="413"/>
      <c r="AB1932" s="48"/>
      <c r="AC1932" s="48"/>
      <c r="AD1932" s="48"/>
      <c r="AE1932" s="48"/>
      <c r="AF1932" s="38">
        <f t="shared" si="145"/>
        <v>75.900000000000006</v>
      </c>
      <c r="AL1932" s="71"/>
      <c r="AQ1932" s="113"/>
    </row>
    <row r="1933" spans="1:43" s="43" customFormat="1" outlineLevel="1" x14ac:dyDescent="0.3">
      <c r="A1933" s="391" t="str">
        <f>IF(E1933="","",VLOOKUP(E1933,Material!$A$3:$P$527,2,FALSE))</f>
        <v/>
      </c>
      <c r="B1933" s="392"/>
      <c r="C1933" s="392"/>
      <c r="D1933" s="392"/>
      <c r="E1933" s="412"/>
      <c r="F1933" s="412"/>
      <c r="G1933" s="412" t="str">
        <f>IF(E1933="","",VLOOKUP(E1933,Material!$A$3:$P$527,3,FALSE))</f>
        <v/>
      </c>
      <c r="H1933" s="412"/>
      <c r="I1933" s="419" t="str">
        <f>IF(E1933="","",VLOOKUP(E1933,Material!$A$3:$P$527,4,FALSE))</f>
        <v/>
      </c>
      <c r="J1933" s="419"/>
      <c r="K1933" s="419"/>
      <c r="L1933" s="419"/>
      <c r="M1933" s="419"/>
      <c r="N1933" s="419"/>
      <c r="O1933" s="419"/>
      <c r="P1933" s="419"/>
      <c r="Q1933" s="55"/>
      <c r="R1933" s="55"/>
      <c r="S1933" s="55"/>
      <c r="T1933" s="55"/>
      <c r="U1933" s="55"/>
      <c r="V1933" s="55"/>
      <c r="W1933" s="413"/>
      <c r="X1933" s="413"/>
      <c r="Y1933" s="413"/>
      <c r="Z1933" s="413"/>
      <c r="AA1933" s="413"/>
      <c r="AB1933" s="48"/>
      <c r="AC1933" s="48"/>
      <c r="AD1933" s="48"/>
      <c r="AE1933" s="48"/>
      <c r="AF1933" s="38" t="str">
        <f t="shared" si="145"/>
        <v/>
      </c>
      <c r="AL1933" s="71"/>
      <c r="AQ1933" s="113"/>
    </row>
    <row r="1934" spans="1:43" s="43" customFormat="1" outlineLevel="1" x14ac:dyDescent="0.3">
      <c r="A1934" s="391" t="str">
        <f>IF(E1934="","",VLOOKUP(E1934,Material!$A$3:$P$527,2,FALSE))</f>
        <v/>
      </c>
      <c r="B1934" s="392"/>
      <c r="C1934" s="392"/>
      <c r="D1934" s="392"/>
      <c r="E1934" s="393"/>
      <c r="F1934" s="393"/>
      <c r="G1934" s="394" t="str">
        <f>IF(E1934="","",VLOOKUP(E1934,Material!$A$3:$P$527,3,FALSE))</f>
        <v/>
      </c>
      <c r="H1934" s="394"/>
      <c r="I1934" s="417" t="str">
        <f>IF(E1934="","",VLOOKUP(E1934,Material!$A$3:$P$527,4,FALSE))</f>
        <v/>
      </c>
      <c r="J1934" s="417"/>
      <c r="K1934" s="417"/>
      <c r="L1934" s="417"/>
      <c r="M1934" s="417"/>
      <c r="N1934" s="417"/>
      <c r="O1934" s="417"/>
      <c r="P1934" s="417"/>
      <c r="Q1934" s="35"/>
      <c r="R1934" s="35"/>
      <c r="S1934" s="35"/>
      <c r="T1934" s="35"/>
      <c r="U1934" s="35"/>
      <c r="V1934" s="35"/>
      <c r="W1934" s="408"/>
      <c r="X1934" s="408"/>
      <c r="Y1934" s="408"/>
      <c r="Z1934" s="408"/>
      <c r="AA1934" s="408"/>
      <c r="AB1934" s="48"/>
      <c r="AC1934" s="48"/>
      <c r="AD1934" s="48"/>
      <c r="AE1934" s="48"/>
      <c r="AF1934" s="38" t="str">
        <f t="shared" si="145"/>
        <v/>
      </c>
      <c r="AL1934" s="71"/>
      <c r="AQ1934" s="113"/>
    </row>
    <row r="1935" spans="1:43" s="43" customFormat="1" outlineLevel="1" x14ac:dyDescent="0.3">
      <c r="A1935" s="391" t="str">
        <f>IF(E1935="","",VLOOKUP(E1935,Material!$A$3:$P$527,2,FALSE))</f>
        <v/>
      </c>
      <c r="B1935" s="392"/>
      <c r="C1935" s="392"/>
      <c r="D1935" s="392"/>
      <c r="E1935" s="393"/>
      <c r="F1935" s="393"/>
      <c r="G1935" s="394" t="str">
        <f>IF(E1935="","",VLOOKUP(E1935,Material!$A$3:$P$527,3,FALSE))</f>
        <v/>
      </c>
      <c r="H1935" s="394"/>
      <c r="I1935" s="417" t="str">
        <f>IF(E1935="","",VLOOKUP(E1935,Material!$A$3:$P$527,4,FALSE))</f>
        <v/>
      </c>
      <c r="J1935" s="417"/>
      <c r="K1935" s="417"/>
      <c r="L1935" s="417"/>
      <c r="M1935" s="417"/>
      <c r="N1935" s="417"/>
      <c r="O1935" s="417"/>
      <c r="P1935" s="417"/>
      <c r="Q1935" s="35"/>
      <c r="R1935" s="35"/>
      <c r="S1935" s="35"/>
      <c r="T1935" s="35"/>
      <c r="U1935" s="35"/>
      <c r="V1935" s="35"/>
      <c r="W1935" s="408"/>
      <c r="X1935" s="408"/>
      <c r="Y1935" s="408"/>
      <c r="Z1935" s="408"/>
      <c r="AA1935" s="408"/>
      <c r="AB1935" s="48"/>
      <c r="AC1935" s="48"/>
      <c r="AD1935" s="48"/>
      <c r="AE1935" s="48"/>
      <c r="AF1935" s="38" t="str">
        <f t="shared" si="145"/>
        <v/>
      </c>
      <c r="AL1935" s="71"/>
      <c r="AQ1935" s="113"/>
    </row>
    <row r="1936" spans="1:43" s="43" customFormat="1" outlineLevel="1" x14ac:dyDescent="0.3">
      <c r="A1936" s="391" t="str">
        <f>IF(E1936="","",VLOOKUP(E1936,Material!$A$3:$P$527,2,FALSE))</f>
        <v/>
      </c>
      <c r="B1936" s="392"/>
      <c r="C1936" s="392"/>
      <c r="D1936" s="392"/>
      <c r="E1936" s="393"/>
      <c r="F1936" s="393"/>
      <c r="G1936" s="394" t="str">
        <f>IF(E1936="","",VLOOKUP(E1936,Material!$A$3:$P$527,3,FALSE))</f>
        <v/>
      </c>
      <c r="H1936" s="394"/>
      <c r="I1936" s="417" t="str">
        <f>IF(E1936="","",VLOOKUP(E1936,Material!$A$3:$P$527,4,FALSE))</f>
        <v/>
      </c>
      <c r="J1936" s="417"/>
      <c r="K1936" s="417"/>
      <c r="L1936" s="417"/>
      <c r="M1936" s="417"/>
      <c r="N1936" s="417"/>
      <c r="O1936" s="417"/>
      <c r="P1936" s="417"/>
      <c r="Q1936" s="35"/>
      <c r="R1936" s="35"/>
      <c r="S1936" s="35"/>
      <c r="T1936" s="35"/>
      <c r="U1936" s="35"/>
      <c r="V1936" s="35"/>
      <c r="W1936" s="408"/>
      <c r="X1936" s="408"/>
      <c r="Y1936" s="408"/>
      <c r="Z1936" s="408"/>
      <c r="AA1936" s="408"/>
      <c r="AB1936" s="48"/>
      <c r="AC1936" s="48"/>
      <c r="AD1936" s="48"/>
      <c r="AE1936" s="48"/>
      <c r="AF1936" s="38" t="str">
        <f t="shared" si="145"/>
        <v/>
      </c>
      <c r="AL1936" s="71"/>
      <c r="AQ1936" s="113"/>
    </row>
    <row r="1937" spans="1:43" s="43" customFormat="1" outlineLevel="1" x14ac:dyDescent="0.3">
      <c r="A1937" s="391" t="str">
        <f>IF(E1937="","",VLOOKUP(E1937,Material!$A$3:$P$527,2,FALSE))</f>
        <v/>
      </c>
      <c r="B1937" s="392"/>
      <c r="C1937" s="392"/>
      <c r="D1937" s="392"/>
      <c r="E1937" s="393"/>
      <c r="F1937" s="393"/>
      <c r="G1937" s="394" t="str">
        <f>IF(E1937="","",VLOOKUP(E1937,Material!$A$3:$P$527,3,FALSE))</f>
        <v/>
      </c>
      <c r="H1937" s="394"/>
      <c r="I1937" s="417" t="str">
        <f>IF(E1937="","",VLOOKUP(E1937,Material!$A$3:$P$527,4,FALSE))</f>
        <v/>
      </c>
      <c r="J1937" s="417"/>
      <c r="K1937" s="417"/>
      <c r="L1937" s="417"/>
      <c r="M1937" s="417"/>
      <c r="N1937" s="417"/>
      <c r="O1937" s="417"/>
      <c r="P1937" s="417"/>
      <c r="Q1937" s="35"/>
      <c r="R1937" s="35"/>
      <c r="S1937" s="35"/>
      <c r="T1937" s="35"/>
      <c r="U1937" s="35"/>
      <c r="V1937" s="35"/>
      <c r="W1937" s="408"/>
      <c r="X1937" s="408"/>
      <c r="Y1937" s="408"/>
      <c r="Z1937" s="408"/>
      <c r="AA1937" s="408"/>
      <c r="AB1937" s="48"/>
      <c r="AC1937" s="48"/>
      <c r="AD1937" s="48"/>
      <c r="AE1937" s="48"/>
      <c r="AF1937" s="38" t="str">
        <f t="shared" si="145"/>
        <v/>
      </c>
      <c r="AL1937" s="71"/>
      <c r="AQ1937" s="113"/>
    </row>
    <row r="1938" spans="1:43" s="43" customFormat="1" outlineLevel="1" x14ac:dyDescent="0.3">
      <c r="A1938" s="391" t="str">
        <f>IF(E1938="","",VLOOKUP(E1938,Material!$A$3:$P$527,2,FALSE))</f>
        <v/>
      </c>
      <c r="B1938" s="392"/>
      <c r="C1938" s="392"/>
      <c r="D1938" s="392"/>
      <c r="E1938" s="393"/>
      <c r="F1938" s="393"/>
      <c r="G1938" s="394" t="str">
        <f>IF(E1938="","",VLOOKUP(E1938,Material!$A$3:$P$527,3,FALSE))</f>
        <v/>
      </c>
      <c r="H1938" s="394"/>
      <c r="I1938" s="417" t="str">
        <f>IF(E1938="","",VLOOKUP(E1938,Material!$A$3:$P$527,4,FALSE))</f>
        <v/>
      </c>
      <c r="J1938" s="417"/>
      <c r="K1938" s="417"/>
      <c r="L1938" s="417"/>
      <c r="M1938" s="417"/>
      <c r="N1938" s="417"/>
      <c r="O1938" s="417"/>
      <c r="P1938" s="417"/>
      <c r="Q1938" s="35"/>
      <c r="R1938" s="35"/>
      <c r="S1938" s="35"/>
      <c r="T1938" s="35"/>
      <c r="U1938" s="35"/>
      <c r="V1938" s="35"/>
      <c r="W1938" s="408"/>
      <c r="X1938" s="408"/>
      <c r="Y1938" s="408"/>
      <c r="Z1938" s="408"/>
      <c r="AA1938" s="408"/>
      <c r="AB1938" s="48"/>
      <c r="AC1938" s="48"/>
      <c r="AD1938" s="48"/>
      <c r="AE1938" s="48"/>
      <c r="AF1938" s="38" t="str">
        <f t="shared" si="145"/>
        <v/>
      </c>
      <c r="AL1938" s="71"/>
      <c r="AQ1938" s="113"/>
    </row>
    <row r="1939" spans="1:43" s="43" customFormat="1" outlineLevel="1" x14ac:dyDescent="0.3">
      <c r="A1939" s="391" t="str">
        <f>IF(E1939="","",VLOOKUP(E1939,Material!$A$3:$P$527,2,FALSE))</f>
        <v/>
      </c>
      <c r="B1939" s="392"/>
      <c r="C1939" s="392"/>
      <c r="D1939" s="392"/>
      <c r="E1939" s="393"/>
      <c r="F1939" s="393"/>
      <c r="G1939" s="394" t="str">
        <f>IF(E1939="","",VLOOKUP(E1939,Material!$A$3:$P$527,3,FALSE))</f>
        <v/>
      </c>
      <c r="H1939" s="394"/>
      <c r="I1939" s="417" t="str">
        <f>IF(E1939="","",VLOOKUP(E1939,Material!$A$3:$P$527,4,FALSE))</f>
        <v/>
      </c>
      <c r="J1939" s="417"/>
      <c r="K1939" s="417"/>
      <c r="L1939" s="417"/>
      <c r="M1939" s="417"/>
      <c r="N1939" s="417"/>
      <c r="O1939" s="417"/>
      <c r="P1939" s="417"/>
      <c r="Q1939" s="35"/>
      <c r="R1939" s="35"/>
      <c r="S1939" s="35"/>
      <c r="T1939" s="35"/>
      <c r="U1939" s="35"/>
      <c r="V1939" s="35"/>
      <c r="W1939" s="408"/>
      <c r="X1939" s="408"/>
      <c r="Y1939" s="408"/>
      <c r="Z1939" s="408"/>
      <c r="AA1939" s="408"/>
      <c r="AB1939" s="48"/>
      <c r="AC1939" s="48"/>
      <c r="AD1939" s="48"/>
      <c r="AE1939" s="48"/>
      <c r="AF1939" s="38" t="str">
        <f t="shared" si="145"/>
        <v/>
      </c>
      <c r="AL1939" s="71"/>
      <c r="AQ1939" s="113"/>
    </row>
    <row r="1940" spans="1:43" s="43" customFormat="1" outlineLevel="1" x14ac:dyDescent="0.3">
      <c r="A1940" s="391" t="str">
        <f>IF(E1940="","",VLOOKUP(E1940,Material!$A$3:$P$527,2,FALSE))</f>
        <v/>
      </c>
      <c r="B1940" s="392"/>
      <c r="C1940" s="392"/>
      <c r="D1940" s="392"/>
      <c r="E1940" s="393"/>
      <c r="F1940" s="393"/>
      <c r="G1940" s="394" t="str">
        <f>IF(E1940="","",VLOOKUP(E1940,Material!$A$3:$P$527,3,FALSE))</f>
        <v/>
      </c>
      <c r="H1940" s="394"/>
      <c r="I1940" s="417" t="str">
        <f>IF(E1940="","",VLOOKUP(E1940,Material!$A$3:$P$527,4,FALSE))</f>
        <v/>
      </c>
      <c r="J1940" s="417"/>
      <c r="K1940" s="417"/>
      <c r="L1940" s="417"/>
      <c r="M1940" s="417"/>
      <c r="N1940" s="417"/>
      <c r="O1940" s="417"/>
      <c r="P1940" s="417"/>
      <c r="Q1940" s="35"/>
      <c r="R1940" s="35"/>
      <c r="S1940" s="35"/>
      <c r="T1940" s="35"/>
      <c r="U1940" s="35"/>
      <c r="V1940" s="35"/>
      <c r="W1940" s="408"/>
      <c r="X1940" s="408"/>
      <c r="Y1940" s="408"/>
      <c r="Z1940" s="408"/>
      <c r="AA1940" s="408"/>
      <c r="AB1940" s="48"/>
      <c r="AC1940" s="48"/>
      <c r="AD1940" s="48"/>
      <c r="AE1940" s="48"/>
      <c r="AF1940" s="38" t="str">
        <f t="shared" si="145"/>
        <v/>
      </c>
      <c r="AL1940" s="71"/>
      <c r="AQ1940" s="113"/>
    </row>
    <row r="1941" spans="1:43" s="43" customFormat="1" outlineLevel="1" x14ac:dyDescent="0.3">
      <c r="A1941" s="398" t="s">
        <v>47</v>
      </c>
      <c r="B1941" s="399"/>
      <c r="C1941" s="399"/>
      <c r="D1941" s="399"/>
      <c r="E1941" s="399"/>
      <c r="F1941" s="399"/>
      <c r="G1941" s="399"/>
      <c r="H1941" s="399"/>
      <c r="I1941" s="399"/>
      <c r="J1941" s="399"/>
      <c r="K1941" s="399"/>
      <c r="L1941" s="399"/>
      <c r="M1941" s="399"/>
      <c r="N1941" s="399"/>
      <c r="O1941" s="399"/>
      <c r="P1941" s="399"/>
      <c r="Q1941" s="399"/>
      <c r="R1941" s="399"/>
      <c r="S1941" s="399"/>
      <c r="T1941" s="399"/>
      <c r="U1941" s="399"/>
      <c r="V1941" s="399"/>
      <c r="W1941" s="400">
        <f>TRUNC(SUM(AA1931:AF1940),2)</f>
        <v>131.07</v>
      </c>
      <c r="X1941" s="401"/>
      <c r="Y1941" s="401"/>
      <c r="Z1941" s="401"/>
      <c r="AA1941" s="401"/>
      <c r="AB1941" s="401"/>
      <c r="AC1941" s="401"/>
      <c r="AD1941" s="401"/>
      <c r="AE1941" s="401"/>
      <c r="AF1941" s="401"/>
      <c r="AL1941" s="71"/>
      <c r="AQ1941" s="113"/>
    </row>
    <row r="1942" spans="1:43" s="43" customFormat="1" outlineLevel="1" x14ac:dyDescent="0.3">
      <c r="A1942" s="25"/>
      <c r="B1942" s="26"/>
      <c r="C1942" s="26"/>
      <c r="D1942" s="27"/>
      <c r="E1942" s="28"/>
      <c r="F1942" s="28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  <c r="R1942" s="26"/>
      <c r="S1942" s="26"/>
      <c r="T1942" s="26"/>
      <c r="U1942" s="26"/>
      <c r="V1942" s="26"/>
      <c r="W1942" s="26"/>
      <c r="X1942" s="47"/>
      <c r="Y1942" s="47"/>
      <c r="Z1942" s="47"/>
      <c r="AA1942" s="47"/>
      <c r="AB1942" s="50"/>
      <c r="AC1942" s="50"/>
      <c r="AD1942" s="50"/>
      <c r="AE1942" s="50"/>
      <c r="AF1942" s="29"/>
      <c r="AL1942" s="71"/>
      <c r="AQ1942" s="113"/>
    </row>
    <row r="1943" spans="1:43" s="43" customFormat="1" outlineLevel="1" x14ac:dyDescent="0.3">
      <c r="A1943" s="409" t="s">
        <v>48</v>
      </c>
      <c r="B1943" s="409"/>
      <c r="C1943" s="409"/>
      <c r="D1943" s="409"/>
      <c r="E1943" s="410" t="s">
        <v>24</v>
      </c>
      <c r="F1943" s="410"/>
      <c r="G1943" s="410" t="s">
        <v>0</v>
      </c>
      <c r="H1943" s="410"/>
      <c r="I1943" s="410" t="s">
        <v>46</v>
      </c>
      <c r="J1943" s="410"/>
      <c r="K1943" s="410"/>
      <c r="L1943" s="410"/>
      <c r="M1943" s="410"/>
      <c r="N1943" s="410"/>
      <c r="O1943" s="410"/>
      <c r="P1943" s="410"/>
      <c r="Q1943" s="410" t="s">
        <v>30</v>
      </c>
      <c r="R1943" s="410"/>
      <c r="S1943" s="410"/>
      <c r="T1943" s="410"/>
      <c r="U1943" s="410"/>
      <c r="V1943" s="410"/>
      <c r="W1943" s="410"/>
      <c r="X1943" s="410"/>
      <c r="Y1943" s="410"/>
      <c r="Z1943" s="410"/>
      <c r="AA1943" s="410"/>
      <c r="AB1943" s="411" t="s">
        <v>46</v>
      </c>
      <c r="AC1943" s="411"/>
      <c r="AD1943" s="411"/>
      <c r="AE1943" s="411"/>
      <c r="AF1943" s="411"/>
      <c r="AL1943" s="71"/>
      <c r="AQ1943" s="113"/>
    </row>
    <row r="1944" spans="1:43" s="43" customFormat="1" outlineLevel="1" x14ac:dyDescent="0.3">
      <c r="A1944" s="391" t="str">
        <f>IF(E1944="","",VLOOKUP(E1944,Serviços!$A$3:$AA$849,2,FALSE))</f>
        <v/>
      </c>
      <c r="B1944" s="392"/>
      <c r="C1944" s="392"/>
      <c r="D1944" s="392"/>
      <c r="E1944" s="412"/>
      <c r="F1944" s="412"/>
      <c r="G1944" s="412" t="str">
        <f>IF(E1944="","",VLOOKUP(E1944,Serviços!#REF!,3,))</f>
        <v/>
      </c>
      <c r="H1944" s="412"/>
      <c r="I1944" s="418" t="str">
        <f>IF(E1944="","",VLOOKUP(E1944,Serviços!$A$3:$AA$849,4,FALSE))</f>
        <v/>
      </c>
      <c r="J1944" s="418"/>
      <c r="K1944" s="418"/>
      <c r="L1944" s="418"/>
      <c r="M1944" s="418"/>
      <c r="N1944" s="418"/>
      <c r="O1944" s="418"/>
      <c r="P1944" s="418"/>
      <c r="Q1944" s="55"/>
      <c r="R1944" s="55"/>
      <c r="S1944" s="55"/>
      <c r="T1944" s="55"/>
      <c r="U1944" s="55"/>
      <c r="V1944" s="55"/>
      <c r="W1944" s="413"/>
      <c r="X1944" s="413"/>
      <c r="Y1944" s="413"/>
      <c r="Z1944" s="413"/>
      <c r="AA1944" s="413"/>
      <c r="AB1944" s="48"/>
      <c r="AC1944" s="48"/>
      <c r="AD1944" s="48"/>
      <c r="AE1944" s="48"/>
      <c r="AF1944" s="38" t="str">
        <f t="shared" ref="AF1944:AF1949" si="146">IF(W1944="","",I1944*W1944)</f>
        <v/>
      </c>
      <c r="AL1944" s="71"/>
      <c r="AQ1944" s="113"/>
    </row>
    <row r="1945" spans="1:43" s="43" customFormat="1" outlineLevel="1" x14ac:dyDescent="0.3">
      <c r="A1945" s="391" t="str">
        <f>IF(E1945="","",VLOOKUP(E1945,Serviços!$A$3:$AA$849,2,FALSE))</f>
        <v/>
      </c>
      <c r="B1945" s="392"/>
      <c r="C1945" s="392"/>
      <c r="D1945" s="392"/>
      <c r="E1945" s="393"/>
      <c r="F1945" s="393"/>
      <c r="G1945" s="412" t="str">
        <f>IF(E1945="","",VLOOKUP(E1945,Serviços!#REF!,3,))</f>
        <v/>
      </c>
      <c r="H1945" s="412"/>
      <c r="I1945" s="407" t="str">
        <f>IF(E1945="","",VLOOKUP(E1945,Serviços!$A$3:$AA$849,4,FALSE))</f>
        <v/>
      </c>
      <c r="J1945" s="407"/>
      <c r="K1945" s="407"/>
      <c r="L1945" s="407"/>
      <c r="M1945" s="407"/>
      <c r="N1945" s="407"/>
      <c r="O1945" s="407"/>
      <c r="P1945" s="407"/>
      <c r="Q1945" s="35"/>
      <c r="R1945" s="35"/>
      <c r="S1945" s="35"/>
      <c r="T1945" s="35"/>
      <c r="U1945" s="35"/>
      <c r="V1945" s="35"/>
      <c r="W1945" s="408"/>
      <c r="X1945" s="408"/>
      <c r="Y1945" s="408"/>
      <c r="Z1945" s="408"/>
      <c r="AA1945" s="408"/>
      <c r="AB1945" s="48"/>
      <c r="AC1945" s="48"/>
      <c r="AD1945" s="48"/>
      <c r="AE1945" s="48"/>
      <c r="AF1945" s="38" t="str">
        <f t="shared" si="146"/>
        <v/>
      </c>
      <c r="AL1945" s="71"/>
      <c r="AQ1945" s="113"/>
    </row>
    <row r="1946" spans="1:43" s="43" customFormat="1" outlineLevel="1" x14ac:dyDescent="0.3">
      <c r="A1946" s="391" t="str">
        <f>IF(E1946="","",VLOOKUP(E1946,Serviços!$A$3:$AA$849,2,FALSE))</f>
        <v/>
      </c>
      <c r="B1946" s="392"/>
      <c r="C1946" s="392"/>
      <c r="D1946" s="392"/>
      <c r="E1946" s="393"/>
      <c r="F1946" s="393"/>
      <c r="G1946" s="412" t="str">
        <f>IF(E1946="","",VLOOKUP(E1946,Serviços!#REF!,3,))</f>
        <v/>
      </c>
      <c r="H1946" s="412"/>
      <c r="I1946" s="407" t="str">
        <f>IF(E1946="","",VLOOKUP(E1946,Serviços!$A$3:$AA$849,4,FALSE))</f>
        <v/>
      </c>
      <c r="J1946" s="407"/>
      <c r="K1946" s="407"/>
      <c r="L1946" s="407"/>
      <c r="M1946" s="407"/>
      <c r="N1946" s="407"/>
      <c r="O1946" s="407"/>
      <c r="P1946" s="407"/>
      <c r="Q1946" s="35"/>
      <c r="R1946" s="35"/>
      <c r="S1946" s="35"/>
      <c r="T1946" s="35"/>
      <c r="U1946" s="35"/>
      <c r="V1946" s="35"/>
      <c r="W1946" s="408"/>
      <c r="X1946" s="408"/>
      <c r="Y1946" s="408"/>
      <c r="Z1946" s="408"/>
      <c r="AA1946" s="408"/>
      <c r="AB1946" s="48"/>
      <c r="AC1946" s="48"/>
      <c r="AD1946" s="48"/>
      <c r="AE1946" s="48"/>
      <c r="AF1946" s="38" t="str">
        <f t="shared" si="146"/>
        <v/>
      </c>
      <c r="AL1946" s="71"/>
      <c r="AQ1946" s="113"/>
    </row>
    <row r="1947" spans="1:43" s="43" customFormat="1" outlineLevel="1" x14ac:dyDescent="0.3">
      <c r="A1947" s="391" t="str">
        <f>IF(E1947="","",VLOOKUP(E1947,Serviços!$A$3:$AA$849,2,FALSE))</f>
        <v/>
      </c>
      <c r="B1947" s="392"/>
      <c r="C1947" s="392"/>
      <c r="D1947" s="392"/>
      <c r="E1947" s="393"/>
      <c r="F1947" s="393"/>
      <c r="G1947" s="394" t="str">
        <f>IF(E1947="","",VLOOKUP(E1947,Serviços!A2378:AA3299,3,))</f>
        <v/>
      </c>
      <c r="H1947" s="394"/>
      <c r="I1947" s="407" t="str">
        <f>IF(E1947="","",VLOOKUP(E1947,Serviços!$A$3:$AA$849,4,FALSE))</f>
        <v/>
      </c>
      <c r="J1947" s="407"/>
      <c r="K1947" s="407"/>
      <c r="L1947" s="407"/>
      <c r="M1947" s="407"/>
      <c r="N1947" s="407"/>
      <c r="O1947" s="407"/>
      <c r="P1947" s="407"/>
      <c r="Q1947" s="35"/>
      <c r="R1947" s="35"/>
      <c r="S1947" s="35"/>
      <c r="T1947" s="35"/>
      <c r="U1947" s="35"/>
      <c r="V1947" s="35"/>
      <c r="W1947" s="408"/>
      <c r="X1947" s="408"/>
      <c r="Y1947" s="408"/>
      <c r="Z1947" s="408"/>
      <c r="AA1947" s="408"/>
      <c r="AB1947" s="48"/>
      <c r="AC1947" s="48"/>
      <c r="AD1947" s="48"/>
      <c r="AE1947" s="48"/>
      <c r="AF1947" s="38" t="str">
        <f t="shared" si="146"/>
        <v/>
      </c>
      <c r="AL1947" s="71"/>
      <c r="AQ1947" s="113"/>
    </row>
    <row r="1948" spans="1:43" s="43" customFormat="1" outlineLevel="1" x14ac:dyDescent="0.3">
      <c r="A1948" s="391" t="str">
        <f>IF(E1948="","",VLOOKUP(E1948,Serviços!$A$3:$AA$849,2,FALSE))</f>
        <v/>
      </c>
      <c r="B1948" s="392"/>
      <c r="C1948" s="392"/>
      <c r="D1948" s="392"/>
      <c r="E1948" s="393"/>
      <c r="F1948" s="393"/>
      <c r="G1948" s="394" t="str">
        <f>IF(E1948="","",VLOOKUP(E1948,Serviços!A2379:AA3300,3,))</f>
        <v/>
      </c>
      <c r="H1948" s="394"/>
      <c r="I1948" s="407" t="str">
        <f>IF(E1948="","",VLOOKUP(E1948,Serviços!$A$3:$AA$849,4,FALSE))</f>
        <v/>
      </c>
      <c r="J1948" s="407"/>
      <c r="K1948" s="407"/>
      <c r="L1948" s="407"/>
      <c r="M1948" s="407"/>
      <c r="N1948" s="407"/>
      <c r="O1948" s="407"/>
      <c r="P1948" s="407"/>
      <c r="Q1948" s="35"/>
      <c r="R1948" s="35"/>
      <c r="S1948" s="35"/>
      <c r="T1948" s="35"/>
      <c r="U1948" s="35"/>
      <c r="V1948" s="35"/>
      <c r="W1948" s="408"/>
      <c r="X1948" s="408"/>
      <c r="Y1948" s="408"/>
      <c r="Z1948" s="408"/>
      <c r="AA1948" s="408"/>
      <c r="AB1948" s="48"/>
      <c r="AC1948" s="48"/>
      <c r="AD1948" s="48"/>
      <c r="AE1948" s="48"/>
      <c r="AF1948" s="38" t="str">
        <f t="shared" si="146"/>
        <v/>
      </c>
      <c r="AL1948" s="71"/>
      <c r="AQ1948" s="113"/>
    </row>
    <row r="1949" spans="1:43" s="43" customFormat="1" outlineLevel="1" x14ac:dyDescent="0.3">
      <c r="A1949" s="391" t="str">
        <f>IF(E1949="","",VLOOKUP(E1949,Serviços!$A$3:$AA$849,2,FALSE))</f>
        <v/>
      </c>
      <c r="B1949" s="392"/>
      <c r="C1949" s="392"/>
      <c r="D1949" s="392"/>
      <c r="E1949" s="393"/>
      <c r="F1949" s="393"/>
      <c r="G1949" s="394" t="str">
        <f>IF(E1949="","",VLOOKUP(E1949,Serviços!A2380:AA3301,3,))</f>
        <v/>
      </c>
      <c r="H1949" s="394"/>
      <c r="I1949" s="407" t="str">
        <f>IF(E1949="","",VLOOKUP(E1949,Serviços!$A$3:$AA$849,4,FALSE))</f>
        <v/>
      </c>
      <c r="J1949" s="407"/>
      <c r="K1949" s="407"/>
      <c r="L1949" s="407"/>
      <c r="M1949" s="407"/>
      <c r="N1949" s="407"/>
      <c r="O1949" s="407"/>
      <c r="P1949" s="407"/>
      <c r="Q1949" s="35"/>
      <c r="R1949" s="35"/>
      <c r="S1949" s="35"/>
      <c r="T1949" s="35"/>
      <c r="U1949" s="35"/>
      <c r="V1949" s="35"/>
      <c r="W1949" s="408"/>
      <c r="X1949" s="408"/>
      <c r="Y1949" s="408"/>
      <c r="Z1949" s="408"/>
      <c r="AA1949" s="408"/>
      <c r="AB1949" s="48"/>
      <c r="AC1949" s="48"/>
      <c r="AD1949" s="48"/>
      <c r="AE1949" s="48"/>
      <c r="AF1949" s="38" t="str">
        <f t="shared" si="146"/>
        <v/>
      </c>
      <c r="AL1949" s="71"/>
      <c r="AQ1949" s="113"/>
    </row>
    <row r="1950" spans="1:43" s="43" customFormat="1" outlineLevel="1" x14ac:dyDescent="0.3">
      <c r="A1950" s="398" t="s">
        <v>49</v>
      </c>
      <c r="B1950" s="399"/>
      <c r="C1950" s="399"/>
      <c r="D1950" s="399"/>
      <c r="E1950" s="399"/>
      <c r="F1950" s="399"/>
      <c r="G1950" s="399"/>
      <c r="H1950" s="399"/>
      <c r="I1950" s="399"/>
      <c r="J1950" s="399"/>
      <c r="K1950" s="399"/>
      <c r="L1950" s="399"/>
      <c r="M1950" s="399"/>
      <c r="N1950" s="399"/>
      <c r="O1950" s="399"/>
      <c r="P1950" s="399"/>
      <c r="Q1950" s="399"/>
      <c r="R1950" s="399"/>
      <c r="S1950" s="399"/>
      <c r="T1950" s="399"/>
      <c r="U1950" s="399"/>
      <c r="V1950" s="399"/>
      <c r="W1950" s="400">
        <f>TRUNC(SUM(AA1944:AF1949),2)</f>
        <v>0</v>
      </c>
      <c r="X1950" s="401"/>
      <c r="Y1950" s="401"/>
      <c r="Z1950" s="401"/>
      <c r="AA1950" s="401"/>
      <c r="AB1950" s="401"/>
      <c r="AC1950" s="401"/>
      <c r="AD1950" s="401"/>
      <c r="AE1950" s="401"/>
      <c r="AF1950" s="401"/>
      <c r="AL1950" s="71"/>
      <c r="AQ1950" s="113"/>
    </row>
    <row r="1951" spans="1:43" s="43" customFormat="1" outlineLevel="1" x14ac:dyDescent="0.3">
      <c r="A1951" s="25"/>
      <c r="B1951" s="26"/>
      <c r="C1951" s="26"/>
      <c r="D1951" s="27"/>
      <c r="E1951" s="28"/>
      <c r="F1951" s="28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  <c r="R1951" s="26"/>
      <c r="S1951" s="26"/>
      <c r="T1951" s="26"/>
      <c r="U1951" s="26"/>
      <c r="V1951" s="26"/>
      <c r="W1951" s="26"/>
      <c r="X1951" s="47"/>
      <c r="Y1951" s="47"/>
      <c r="Z1951" s="47"/>
      <c r="AA1951" s="47"/>
      <c r="AB1951" s="50"/>
      <c r="AC1951" s="50"/>
      <c r="AD1951" s="50"/>
      <c r="AE1951" s="50"/>
      <c r="AF1951" s="29"/>
      <c r="AL1951" s="71"/>
      <c r="AQ1951" s="113"/>
    </row>
    <row r="1952" spans="1:43" s="43" customFormat="1" outlineLevel="1" x14ac:dyDescent="0.3">
      <c r="A1952" s="409" t="s">
        <v>50</v>
      </c>
      <c r="B1952" s="409"/>
      <c r="C1952" s="409"/>
      <c r="D1952" s="409"/>
      <c r="E1952" s="410" t="s">
        <v>24</v>
      </c>
      <c r="F1952" s="410"/>
      <c r="G1952" s="410" t="s">
        <v>0</v>
      </c>
      <c r="H1952" s="410"/>
      <c r="I1952" s="410"/>
      <c r="J1952" s="410" t="s">
        <v>51</v>
      </c>
      <c r="K1952" s="410"/>
      <c r="L1952" s="410"/>
      <c r="M1952" s="410"/>
      <c r="N1952" s="410"/>
      <c r="O1952" s="410"/>
      <c r="P1952" s="410"/>
      <c r="Q1952" s="410"/>
      <c r="R1952" s="410" t="s">
        <v>19</v>
      </c>
      <c r="S1952" s="410"/>
      <c r="T1952" s="410"/>
      <c r="U1952" s="410"/>
      <c r="V1952" s="410"/>
      <c r="W1952" s="410"/>
      <c r="X1952" s="410"/>
      <c r="Y1952" s="410"/>
      <c r="Z1952" s="410"/>
      <c r="AA1952" s="410"/>
      <c r="AB1952" s="410"/>
      <c r="AC1952" s="411" t="s">
        <v>30</v>
      </c>
      <c r="AD1952" s="411"/>
      <c r="AE1952" s="411"/>
      <c r="AF1952" s="39" t="s">
        <v>52</v>
      </c>
      <c r="AL1952" s="71"/>
      <c r="AQ1952" s="113"/>
    </row>
    <row r="1953" spans="1:48" s="43" customFormat="1" outlineLevel="1" x14ac:dyDescent="0.3">
      <c r="A1953" s="391" t="str">
        <f>IF(E1953="","",VLOOKUP(E1953,Transporte!$A$3:$D$281,2,FALSE))</f>
        <v/>
      </c>
      <c r="B1953" s="392"/>
      <c r="C1953" s="392"/>
      <c r="D1953" s="392"/>
      <c r="E1953" s="412"/>
      <c r="F1953" s="412"/>
      <c r="G1953" s="412" t="str">
        <f>IF(E1953="","",VLOOKUP(E1953,Transporte!$A$3:$D$281,3,FALSE))</f>
        <v/>
      </c>
      <c r="H1953" s="412"/>
      <c r="I1953" s="412"/>
      <c r="J1953" s="56"/>
      <c r="K1953" s="56"/>
      <c r="L1953" s="56"/>
      <c r="M1953" s="413"/>
      <c r="N1953" s="413"/>
      <c r="O1953" s="413"/>
      <c r="P1953" s="413"/>
      <c r="Q1953" s="413"/>
      <c r="R1953" s="57"/>
      <c r="S1953" s="57"/>
      <c r="T1953" s="57"/>
      <c r="U1953" s="57"/>
      <c r="V1953" s="57"/>
      <c r="W1953" s="57"/>
      <c r="X1953" s="414" t="str">
        <f>IF(E1953="","",VLOOKUP(E1953,Transporte!$A$3:$D$281,4,FALSE))</f>
        <v/>
      </c>
      <c r="Y1953" s="414"/>
      <c r="Z1953" s="414"/>
      <c r="AA1953" s="414"/>
      <c r="AB1953" s="414"/>
      <c r="AC1953" s="414"/>
      <c r="AD1953" s="414"/>
      <c r="AE1953" s="414"/>
      <c r="AF1953" s="38" t="str">
        <f>IF(M1953="","",M1953*X1953*AC1953)</f>
        <v/>
      </c>
      <c r="AL1953" s="71"/>
      <c r="AQ1953" s="113"/>
    </row>
    <row r="1954" spans="1:48" s="43" customFormat="1" outlineLevel="1" x14ac:dyDescent="0.3">
      <c r="A1954" s="391" t="str">
        <f>IF(E1954="","",VLOOKUP(E1954,Transporte!$A$3:$D$281,2,FALSE))</f>
        <v/>
      </c>
      <c r="B1954" s="392"/>
      <c r="C1954" s="392"/>
      <c r="D1954" s="392"/>
      <c r="E1954" s="393"/>
      <c r="F1954" s="393"/>
      <c r="G1954" s="394" t="str">
        <f>IF(E1954="","",VLOOKUP(E1954,Transporte!$A$3:$D$281,3,FALSE))</f>
        <v/>
      </c>
      <c r="H1954" s="394"/>
      <c r="I1954" s="394"/>
      <c r="J1954" s="40"/>
      <c r="K1954" s="40"/>
      <c r="L1954" s="40"/>
      <c r="M1954" s="395"/>
      <c r="N1954" s="395"/>
      <c r="O1954" s="395"/>
      <c r="P1954" s="395"/>
      <c r="Q1954" s="395"/>
      <c r="R1954" s="35"/>
      <c r="S1954" s="35"/>
      <c r="T1954" s="35"/>
      <c r="U1954" s="35"/>
      <c r="V1954" s="35"/>
      <c r="W1954" s="35"/>
      <c r="X1954" s="396" t="str">
        <f>IF(E1954="","",VLOOKUP(E1954,Transporte!$A$3:$D$281,4,FALSE))</f>
        <v/>
      </c>
      <c r="Y1954" s="396"/>
      <c r="Z1954" s="396"/>
      <c r="AA1954" s="396"/>
      <c r="AB1954" s="396"/>
      <c r="AC1954" s="397"/>
      <c r="AD1954" s="397"/>
      <c r="AE1954" s="397"/>
      <c r="AF1954" s="38" t="str">
        <f>IF(M1954="","",M1954*X1954*AC1954)</f>
        <v/>
      </c>
      <c r="AL1954" s="71"/>
      <c r="AQ1954" s="113"/>
    </row>
    <row r="1955" spans="1:48" s="43" customFormat="1" outlineLevel="1" x14ac:dyDescent="0.3">
      <c r="A1955" s="391" t="str">
        <f>IF(E1955="","",VLOOKUP(E1955,Transporte!$A$3:$D$281,2,FALSE))</f>
        <v/>
      </c>
      <c r="B1955" s="392"/>
      <c r="C1955" s="392"/>
      <c r="D1955" s="392"/>
      <c r="E1955" s="393"/>
      <c r="F1955" s="393"/>
      <c r="G1955" s="394" t="str">
        <f>IF(E1955="","",VLOOKUP(E1955,Transporte!$A$3:$D$281,3,FALSE))</f>
        <v/>
      </c>
      <c r="H1955" s="394"/>
      <c r="I1955" s="394"/>
      <c r="J1955" s="40"/>
      <c r="K1955" s="40"/>
      <c r="L1955" s="40"/>
      <c r="M1955" s="395"/>
      <c r="N1955" s="395"/>
      <c r="O1955" s="395"/>
      <c r="P1955" s="395"/>
      <c r="Q1955" s="395"/>
      <c r="R1955" s="35"/>
      <c r="S1955" s="35"/>
      <c r="T1955" s="35"/>
      <c r="U1955" s="35"/>
      <c r="V1955" s="35"/>
      <c r="W1955" s="35"/>
      <c r="X1955" s="396" t="str">
        <f>IF(E1955="","",VLOOKUP(E1955,Transporte!$A$3:$D$281,4,FALSE))</f>
        <v/>
      </c>
      <c r="Y1955" s="396"/>
      <c r="Z1955" s="396"/>
      <c r="AA1955" s="396"/>
      <c r="AB1955" s="396"/>
      <c r="AC1955" s="397"/>
      <c r="AD1955" s="397"/>
      <c r="AE1955" s="397"/>
      <c r="AF1955" s="38" t="str">
        <f>IF(M1955="","",M1955*X1955*AC1955)</f>
        <v/>
      </c>
      <c r="AL1955" s="71"/>
      <c r="AQ1955" s="113"/>
    </row>
    <row r="1956" spans="1:48" s="43" customFormat="1" outlineLevel="1" x14ac:dyDescent="0.3">
      <c r="A1956" s="391" t="str">
        <f>IF(E1956="","",VLOOKUP(E1956,Transporte!$A$3:$D$281,2,FALSE))</f>
        <v/>
      </c>
      <c r="B1956" s="392"/>
      <c r="C1956" s="392"/>
      <c r="D1956" s="392"/>
      <c r="E1956" s="393"/>
      <c r="F1956" s="393"/>
      <c r="G1956" s="394" t="str">
        <f>IF(E1956="","",VLOOKUP(E1956,Transporte!$A$3:$D$281,3,FALSE))</f>
        <v/>
      </c>
      <c r="H1956" s="394"/>
      <c r="I1956" s="394"/>
      <c r="J1956" s="40"/>
      <c r="K1956" s="40"/>
      <c r="L1956" s="40"/>
      <c r="M1956" s="395"/>
      <c r="N1956" s="395"/>
      <c r="O1956" s="395"/>
      <c r="P1956" s="395"/>
      <c r="Q1956" s="395"/>
      <c r="R1956" s="35"/>
      <c r="S1956" s="35"/>
      <c r="T1956" s="35"/>
      <c r="U1956" s="35"/>
      <c r="V1956" s="35"/>
      <c r="W1956" s="35"/>
      <c r="X1956" s="396" t="str">
        <f>IF(E1956="","",VLOOKUP(E1956,Transporte!$A$3:$D$281,4,FALSE))</f>
        <v/>
      </c>
      <c r="Y1956" s="396"/>
      <c r="Z1956" s="396"/>
      <c r="AA1956" s="396"/>
      <c r="AB1956" s="396"/>
      <c r="AC1956" s="397"/>
      <c r="AD1956" s="397"/>
      <c r="AE1956" s="397"/>
      <c r="AF1956" s="38" t="str">
        <f>IF(M1956="","",M1956*X1956*AC1956)</f>
        <v/>
      </c>
      <c r="AL1956" s="71"/>
      <c r="AQ1956" s="113"/>
    </row>
    <row r="1957" spans="1:48" s="43" customFormat="1" outlineLevel="1" x14ac:dyDescent="0.3">
      <c r="A1957" s="391" t="str">
        <f>IF(E1957="","",VLOOKUP(E1957,Transporte!$A$3:$D$281,2,FALSE))</f>
        <v/>
      </c>
      <c r="B1957" s="392"/>
      <c r="C1957" s="392"/>
      <c r="D1957" s="392"/>
      <c r="E1957" s="393"/>
      <c r="F1957" s="393"/>
      <c r="G1957" s="394" t="str">
        <f>IF(E1957="","",VLOOKUP(E1957,Transporte!$A$3:$D$281,3,FALSE))</f>
        <v/>
      </c>
      <c r="H1957" s="394"/>
      <c r="I1957" s="394"/>
      <c r="J1957" s="40"/>
      <c r="K1957" s="40"/>
      <c r="L1957" s="40"/>
      <c r="M1957" s="395"/>
      <c r="N1957" s="395"/>
      <c r="O1957" s="395"/>
      <c r="P1957" s="395"/>
      <c r="Q1957" s="395"/>
      <c r="R1957" s="35"/>
      <c r="S1957" s="35"/>
      <c r="T1957" s="35"/>
      <c r="U1957" s="35"/>
      <c r="V1957" s="35"/>
      <c r="W1957" s="35"/>
      <c r="X1957" s="396" t="str">
        <f>IF(E1957="","",VLOOKUP(E1957,Transporte!$A$3:$D$281,4,f))</f>
        <v/>
      </c>
      <c r="Y1957" s="396"/>
      <c r="Z1957" s="396"/>
      <c r="AA1957" s="396"/>
      <c r="AB1957" s="396"/>
      <c r="AC1957" s="397"/>
      <c r="AD1957" s="397"/>
      <c r="AE1957" s="397"/>
      <c r="AF1957" s="38" t="str">
        <f>IF(M1957="","",M1957*X1957*AC1957)</f>
        <v/>
      </c>
      <c r="AL1957" s="71"/>
      <c r="AQ1957" s="113"/>
    </row>
    <row r="1958" spans="1:48" s="43" customFormat="1" outlineLevel="1" x14ac:dyDescent="0.3">
      <c r="A1958" s="398" t="s">
        <v>53</v>
      </c>
      <c r="B1958" s="399"/>
      <c r="C1958" s="399"/>
      <c r="D1958" s="399"/>
      <c r="E1958" s="399"/>
      <c r="F1958" s="399"/>
      <c r="G1958" s="399"/>
      <c r="H1958" s="399"/>
      <c r="I1958" s="399"/>
      <c r="J1958" s="399"/>
      <c r="K1958" s="399"/>
      <c r="L1958" s="399"/>
      <c r="M1958" s="399"/>
      <c r="N1958" s="399"/>
      <c r="O1958" s="399"/>
      <c r="P1958" s="399"/>
      <c r="Q1958" s="399"/>
      <c r="R1958" s="399"/>
      <c r="S1958" s="399"/>
      <c r="T1958" s="399"/>
      <c r="U1958" s="399"/>
      <c r="V1958" s="399"/>
      <c r="W1958" s="400">
        <f>TRUNC(SUM(AA1953:AF1957),2)</f>
        <v>0</v>
      </c>
      <c r="X1958" s="401"/>
      <c r="Y1958" s="401"/>
      <c r="Z1958" s="401"/>
      <c r="AA1958" s="401"/>
      <c r="AB1958" s="401"/>
      <c r="AC1958" s="401"/>
      <c r="AD1958" s="401"/>
      <c r="AE1958" s="401"/>
      <c r="AF1958" s="401"/>
      <c r="AL1958" s="71"/>
      <c r="AQ1958" s="113"/>
    </row>
    <row r="1959" spans="1:48" s="43" customFormat="1" outlineLevel="1" x14ac:dyDescent="0.3">
      <c r="A1959" s="25"/>
      <c r="B1959" s="26"/>
      <c r="C1959" s="26"/>
      <c r="D1959" s="27"/>
      <c r="E1959" s="28"/>
      <c r="F1959" s="28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  <c r="R1959" s="26"/>
      <c r="S1959" s="26"/>
      <c r="T1959" s="26"/>
      <c r="U1959" s="26"/>
      <c r="V1959" s="26"/>
      <c r="W1959" s="26"/>
      <c r="X1959" s="47"/>
      <c r="Y1959" s="47"/>
      <c r="Z1959" s="47"/>
      <c r="AA1959" s="47"/>
      <c r="AB1959" s="50"/>
      <c r="AC1959" s="50"/>
      <c r="AD1959" s="50"/>
      <c r="AE1959" s="50"/>
      <c r="AF1959" s="29"/>
      <c r="AL1959" s="71"/>
      <c r="AQ1959" s="113"/>
    </row>
    <row r="1960" spans="1:48" s="43" customFormat="1" x14ac:dyDescent="0.3">
      <c r="A1960" s="402" t="s">
        <v>54</v>
      </c>
      <c r="B1960" s="403"/>
      <c r="C1960" s="403"/>
      <c r="D1960" s="403"/>
      <c r="E1960" s="403"/>
      <c r="F1960" s="403"/>
      <c r="G1960" s="403"/>
      <c r="H1960" s="403"/>
      <c r="I1960" s="403"/>
      <c r="J1960" s="403"/>
      <c r="K1960" s="403"/>
      <c r="L1960" s="403"/>
      <c r="M1960" s="403"/>
      <c r="N1960" s="403"/>
      <c r="O1960" s="403"/>
      <c r="P1960" s="403"/>
      <c r="Q1960" s="403"/>
      <c r="R1960" s="403"/>
      <c r="S1960" s="403"/>
      <c r="T1960" s="403"/>
      <c r="U1960" s="403"/>
      <c r="V1960" s="403"/>
      <c r="W1960" s="404"/>
      <c r="X1960" s="405">
        <f>SUM(N1928,W1941,W1950,W1958)</f>
        <v>162.78</v>
      </c>
      <c r="Y1960" s="405"/>
      <c r="Z1960" s="405"/>
      <c r="AA1960" s="405"/>
      <c r="AB1960" s="405"/>
      <c r="AC1960" s="405"/>
      <c r="AD1960" s="405"/>
      <c r="AE1960" s="405"/>
      <c r="AF1960" s="405"/>
      <c r="AH1960" s="54">
        <v>21.65</v>
      </c>
      <c r="AL1960" s="71" t="e">
        <f>AH1960/AJ1894*AI1894</f>
        <v>#DIV/0!</v>
      </c>
      <c r="AM1960" s="69" t="e">
        <f>AL1960-AH1960</f>
        <v>#DIV/0!</v>
      </c>
      <c r="AN1960" s="70" t="e">
        <f>AM1960/AH1960</f>
        <v>#DIV/0!</v>
      </c>
      <c r="AP1960" s="74"/>
      <c r="AQ1960" s="113"/>
      <c r="AR1960" s="54">
        <v>1</v>
      </c>
      <c r="AT1960" s="43">
        <f>(((AR1960*$AV$2)-AR1960))*-1</f>
        <v>1</v>
      </c>
      <c r="AU1960" s="43">
        <f>(AR1960*$AV$2)+AR1960</f>
        <v>1</v>
      </c>
      <c r="AV1960" s="121">
        <f>(AH1960*$AW$2/AR1960)-$AW$2</f>
        <v>20.65</v>
      </c>
    </row>
    <row r="1961" spans="1:48" s="43" customFormat="1" x14ac:dyDescent="0.3">
      <c r="A1961" s="402" t="s">
        <v>55</v>
      </c>
      <c r="B1961" s="403"/>
      <c r="C1961" s="403"/>
      <c r="D1961" s="403"/>
      <c r="E1961" s="403"/>
      <c r="F1961" s="403"/>
      <c r="G1961" s="403"/>
      <c r="H1961" s="403"/>
      <c r="I1961" s="403"/>
      <c r="J1961" s="403"/>
      <c r="K1961" s="403"/>
      <c r="L1961" s="403"/>
      <c r="M1961" s="403"/>
      <c r="N1961" s="403"/>
      <c r="O1961" s="403"/>
      <c r="P1961" s="403"/>
      <c r="Q1961" s="403"/>
      <c r="R1961" s="403"/>
      <c r="S1961" s="403"/>
      <c r="T1961" s="404"/>
      <c r="U1961" s="406"/>
      <c r="V1961" s="406"/>
      <c r="W1961" s="406"/>
      <c r="X1961" s="405">
        <f>TRUNC(X1960*U1961/100,2)</f>
        <v>0</v>
      </c>
      <c r="Y1961" s="405"/>
      <c r="Z1961" s="405"/>
      <c r="AA1961" s="405"/>
      <c r="AB1961" s="405"/>
      <c r="AC1961" s="405"/>
      <c r="AD1961" s="405"/>
      <c r="AE1961" s="405"/>
      <c r="AF1961" s="405"/>
      <c r="AH1961" s="41"/>
      <c r="AJ1961" s="45"/>
      <c r="AL1961" s="71"/>
      <c r="AQ1961" s="113"/>
      <c r="AR1961" s="41"/>
    </row>
    <row r="1962" spans="1:48" s="43" customFormat="1" x14ac:dyDescent="0.3">
      <c r="A1962" s="402" t="s">
        <v>56</v>
      </c>
      <c r="B1962" s="403"/>
      <c r="C1962" s="403"/>
      <c r="D1962" s="403"/>
      <c r="E1962" s="403"/>
      <c r="F1962" s="403"/>
      <c r="G1962" s="403"/>
      <c r="H1962" s="403"/>
      <c r="I1962" s="403"/>
      <c r="J1962" s="403"/>
      <c r="K1962" s="403"/>
      <c r="L1962" s="403"/>
      <c r="M1962" s="403"/>
      <c r="N1962" s="403"/>
      <c r="O1962" s="403"/>
      <c r="P1962" s="403"/>
      <c r="Q1962" s="403"/>
      <c r="R1962" s="403"/>
      <c r="S1962" s="403"/>
      <c r="T1962" s="403"/>
      <c r="U1962" s="403"/>
      <c r="V1962" s="403"/>
      <c r="W1962" s="404"/>
      <c r="X1962" s="405">
        <f>SUM(X1960:AF1961)</f>
        <v>162.78</v>
      </c>
      <c r="Y1962" s="405"/>
      <c r="Z1962" s="405"/>
      <c r="AA1962" s="405"/>
      <c r="AB1962" s="405"/>
      <c r="AC1962" s="405"/>
      <c r="AD1962" s="405"/>
      <c r="AE1962" s="405"/>
      <c r="AF1962" s="405"/>
      <c r="AH1962" s="41"/>
      <c r="AI1962" s="43">
        <f>AJ1894</f>
        <v>0</v>
      </c>
      <c r="AJ1962" s="44">
        <f>AI1962-X1962</f>
        <v>-162.78</v>
      </c>
      <c r="AL1962" s="71"/>
      <c r="AQ1962" s="113"/>
      <c r="AR1962" s="41"/>
    </row>
    <row r="1963" spans="1:48" s="43" customFormat="1" x14ac:dyDescent="0.3">
      <c r="A1963" s="21" t="s">
        <v>20</v>
      </c>
      <c r="B1963" s="62"/>
      <c r="C1963" s="62"/>
      <c r="D1963" s="22"/>
      <c r="E1963" s="23"/>
      <c r="F1963" s="23"/>
      <c r="G1963" s="62"/>
      <c r="H1963" s="62"/>
      <c r="I1963" s="62"/>
      <c r="J1963" s="62"/>
      <c r="K1963" s="62"/>
      <c r="L1963" s="62"/>
      <c r="M1963" s="62"/>
      <c r="N1963" s="62"/>
      <c r="O1963" s="62"/>
      <c r="P1963" s="62"/>
      <c r="Q1963" s="62"/>
      <c r="R1963" s="62"/>
      <c r="S1963" s="62"/>
      <c r="T1963" s="62"/>
      <c r="U1963" s="62"/>
      <c r="V1963" s="62"/>
      <c r="W1963" s="62"/>
      <c r="X1963" s="46"/>
      <c r="Y1963" s="46"/>
      <c r="Z1963" s="46"/>
      <c r="AA1963" s="46"/>
      <c r="AB1963" s="61"/>
      <c r="AC1963" s="61"/>
      <c r="AD1963" s="61"/>
      <c r="AE1963" s="61"/>
      <c r="AF1963" s="24"/>
      <c r="AL1963" s="71"/>
      <c r="AQ1963" s="113"/>
    </row>
    <row r="1964" spans="1:48" s="43" customFormat="1" ht="33.75" customHeight="1" x14ac:dyDescent="0.3">
      <c r="A1964" s="25" t="s">
        <v>21</v>
      </c>
      <c r="B1964" s="442">
        <v>40620</v>
      </c>
      <c r="C1964" s="442"/>
      <c r="D1964" s="443" t="str">
        <f>VLOOKUP(B1964,Serviços!A:E,2,FALSE)</f>
        <v>PENEIRAMENTO</v>
      </c>
      <c r="E1964" s="443"/>
      <c r="F1964" s="443"/>
      <c r="G1964" s="443"/>
      <c r="H1964" s="443"/>
      <c r="I1964" s="443"/>
      <c r="J1964" s="443"/>
      <c r="K1964" s="443"/>
      <c r="L1964" s="443"/>
      <c r="M1964" s="443"/>
      <c r="N1964" s="443"/>
      <c r="O1964" s="443"/>
      <c r="P1964" s="443"/>
      <c r="Q1964" s="443"/>
      <c r="R1964" s="443"/>
      <c r="S1964" s="443"/>
      <c r="T1964" s="443"/>
      <c r="U1964" s="443"/>
      <c r="V1964" s="443"/>
      <c r="W1964" s="443"/>
      <c r="X1964" s="443"/>
      <c r="Y1964" s="443"/>
      <c r="Z1964" s="443"/>
      <c r="AA1964" s="443"/>
      <c r="AB1964" s="443"/>
      <c r="AC1964" s="429" t="s">
        <v>22</v>
      </c>
      <c r="AD1964" s="429"/>
      <c r="AE1964" s="429"/>
      <c r="AF1964" s="53" t="str">
        <f>VLOOKUP(B1964,Serviços!A:E,3,FALSE)</f>
        <v xml:space="preserve">m3    </v>
      </c>
      <c r="AI1964" s="44">
        <f>X2032</f>
        <v>15.56</v>
      </c>
      <c r="AJ1964" s="43">
        <f>VLOOKUP(B1964,Orçamento!$A:$D,4,FALSE)</f>
        <v>0</v>
      </c>
      <c r="AK1964" s="44">
        <f>AI1964-AJ1964</f>
        <v>15.56</v>
      </c>
      <c r="AL1964" s="71"/>
      <c r="AP1964" s="74">
        <f>X2030</f>
        <v>15.56</v>
      </c>
      <c r="AQ1964" s="113" t="s">
        <v>836</v>
      </c>
    </row>
    <row r="1965" spans="1:48" s="43" customFormat="1" outlineLevel="1" x14ac:dyDescent="0.3">
      <c r="A1965" s="25"/>
      <c r="B1965" s="26"/>
      <c r="C1965" s="26"/>
      <c r="D1965" s="27"/>
      <c r="E1965" s="28"/>
      <c r="F1965" s="28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  <c r="R1965" s="26"/>
      <c r="S1965" s="26"/>
      <c r="T1965" s="26"/>
      <c r="U1965" s="26"/>
      <c r="V1965" s="26"/>
      <c r="W1965" s="26"/>
      <c r="X1965" s="47"/>
      <c r="Y1965" s="47"/>
      <c r="Z1965" s="47"/>
      <c r="AA1965" s="47"/>
      <c r="AB1965" s="50"/>
      <c r="AC1965" s="50"/>
      <c r="AD1965" s="50"/>
      <c r="AE1965" s="50"/>
      <c r="AF1965" s="29"/>
      <c r="AL1965" s="71"/>
      <c r="AQ1965" s="113"/>
    </row>
    <row r="1966" spans="1:48" s="43" customFormat="1" outlineLevel="1" x14ac:dyDescent="0.3">
      <c r="A1966" s="409" t="s">
        <v>23</v>
      </c>
      <c r="B1966" s="409"/>
      <c r="C1966" s="409"/>
      <c r="D1966" s="409"/>
      <c r="E1966" s="410" t="s">
        <v>24</v>
      </c>
      <c r="F1966" s="410"/>
      <c r="G1966" s="58" t="s">
        <v>25</v>
      </c>
      <c r="H1966" s="410" t="s">
        <v>26</v>
      </c>
      <c r="I1966" s="410"/>
      <c r="J1966" s="410"/>
      <c r="K1966" s="410"/>
      <c r="L1966" s="410" t="s">
        <v>27</v>
      </c>
      <c r="M1966" s="410"/>
      <c r="N1966" s="410" t="s">
        <v>28</v>
      </c>
      <c r="O1966" s="410"/>
      <c r="P1966" s="410"/>
      <c r="Q1966" s="410"/>
      <c r="R1966" s="410"/>
      <c r="S1966" s="410"/>
      <c r="T1966" s="410"/>
      <c r="U1966" s="410"/>
      <c r="V1966" s="410" t="s">
        <v>29</v>
      </c>
      <c r="W1966" s="410"/>
      <c r="X1966" s="410"/>
      <c r="Y1966" s="410"/>
      <c r="Z1966" s="410"/>
      <c r="AA1966" s="411" t="s">
        <v>30</v>
      </c>
      <c r="AB1966" s="411"/>
      <c r="AC1966" s="411"/>
      <c r="AD1966" s="411"/>
      <c r="AE1966" s="411" t="s">
        <v>31</v>
      </c>
      <c r="AF1966" s="411"/>
      <c r="AL1966" s="71"/>
      <c r="AQ1966" s="113"/>
    </row>
    <row r="1967" spans="1:48" s="43" customFormat="1" ht="34.5" customHeight="1" outlineLevel="1" x14ac:dyDescent="0.3">
      <c r="A1967" s="439" t="str">
        <f>IF(E1967=0,"",VLOOKUP(E1967,Equipamentos!$A$3:$V$145,2,FALSE))</f>
        <v/>
      </c>
      <c r="B1967" s="440"/>
      <c r="C1967" s="440"/>
      <c r="D1967" s="440"/>
      <c r="E1967" s="441"/>
      <c r="F1967" s="441"/>
      <c r="G1967" s="59"/>
      <c r="H1967" s="413"/>
      <c r="I1967" s="413"/>
      <c r="J1967" s="413"/>
      <c r="K1967" s="413"/>
      <c r="L1967" s="408" t="str">
        <f t="shared" ref="L1967:L1975" si="147">IF(H1967&gt;0,1-H1967,"")</f>
        <v/>
      </c>
      <c r="M1967" s="408"/>
      <c r="N1967" s="438" t="str">
        <f>IF(E1967="","",VLOOKUP(E1967,Equipamentos!$A$3:$V$64,3,FALSE))</f>
        <v/>
      </c>
      <c r="O1967" s="438"/>
      <c r="P1967" s="438"/>
      <c r="Q1967" s="438"/>
      <c r="R1967" s="438"/>
      <c r="S1967" s="438"/>
      <c r="T1967" s="438"/>
      <c r="U1967" s="438"/>
      <c r="V1967" s="30"/>
      <c r="W1967" s="438" t="str">
        <f>IF(E1967="","",VLOOKUP(E1967,Equipamentos!$A$3:$V$64,4,FALSE))</f>
        <v/>
      </c>
      <c r="X1967" s="438"/>
      <c r="Y1967" s="438"/>
      <c r="Z1967" s="438"/>
      <c r="AA1967" s="414"/>
      <c r="AB1967" s="414"/>
      <c r="AC1967" s="414"/>
      <c r="AD1967" s="414"/>
      <c r="AE1967" s="429" t="str">
        <f>IF(AA1967="","",((H1967*N1967)+(L1967*W1967))*AA1967)</f>
        <v/>
      </c>
      <c r="AF1967" s="430"/>
      <c r="AL1967" s="71"/>
      <c r="AQ1967" s="113"/>
    </row>
    <row r="1968" spans="1:48" s="43" customFormat="1" outlineLevel="1" x14ac:dyDescent="0.3">
      <c r="A1968" s="415" t="str">
        <f>IF(E1968=0,"",VLOOKUP(E1968,Equipamentos!$A$3:$V$145,2,FALSE))</f>
        <v/>
      </c>
      <c r="B1968" s="416"/>
      <c r="C1968" s="416"/>
      <c r="D1968" s="416"/>
      <c r="E1968" s="434"/>
      <c r="F1968" s="434"/>
      <c r="G1968" s="28"/>
      <c r="H1968" s="408"/>
      <c r="I1968" s="408"/>
      <c r="J1968" s="408"/>
      <c r="K1968" s="408"/>
      <c r="L1968" s="408" t="str">
        <f t="shared" si="147"/>
        <v/>
      </c>
      <c r="M1968" s="408"/>
      <c r="N1968" s="438" t="str">
        <f>IF(E1968="","",VLOOKUP(E1968,Equipamentos!$A$3:$V$64,3,FALSE))</f>
        <v/>
      </c>
      <c r="O1968" s="438"/>
      <c r="P1968" s="438"/>
      <c r="Q1968" s="438"/>
      <c r="R1968" s="438"/>
      <c r="S1968" s="438"/>
      <c r="T1968" s="438"/>
      <c r="U1968" s="438"/>
      <c r="V1968" s="30"/>
      <c r="W1968" s="438" t="str">
        <f>IF(E1968="","",VLOOKUP(E1968,Equipamentos!$A$3:$V$64,4,FALSE))</f>
        <v/>
      </c>
      <c r="X1968" s="438"/>
      <c r="Y1968" s="438"/>
      <c r="Z1968" s="438"/>
      <c r="AA1968" s="397"/>
      <c r="AB1968" s="397"/>
      <c r="AC1968" s="397"/>
      <c r="AD1968" s="397"/>
      <c r="AE1968" s="429" t="str">
        <f t="shared" ref="AE1968:AE1975" si="148">IF(AA1968="","",((H1968*N1968)+(L1968*W1968))*AA1968)</f>
        <v/>
      </c>
      <c r="AF1968" s="430"/>
      <c r="AL1968" s="71"/>
      <c r="AQ1968" s="113"/>
    </row>
    <row r="1969" spans="1:43" s="43" customFormat="1" outlineLevel="1" x14ac:dyDescent="0.3">
      <c r="A1969" s="415" t="str">
        <f>IF(E1969=0,"",VLOOKUP(E1969,Equipamentos!$A$3:$V$145,2,FALSE))</f>
        <v/>
      </c>
      <c r="B1969" s="416"/>
      <c r="C1969" s="416"/>
      <c r="D1969" s="416"/>
      <c r="E1969" s="434"/>
      <c r="F1969" s="434"/>
      <c r="G1969" s="28"/>
      <c r="H1969" s="408"/>
      <c r="I1969" s="408"/>
      <c r="J1969" s="408"/>
      <c r="K1969" s="408"/>
      <c r="L1969" s="408" t="str">
        <f t="shared" si="147"/>
        <v/>
      </c>
      <c r="M1969" s="408"/>
      <c r="N1969" s="438" t="str">
        <f>IF(E1969="","",VLOOKUP(E1969,Equipamentos!$A$3:$V$64,3,FALSE))</f>
        <v/>
      </c>
      <c r="O1969" s="438"/>
      <c r="P1969" s="438"/>
      <c r="Q1969" s="438"/>
      <c r="R1969" s="438"/>
      <c r="S1969" s="438"/>
      <c r="T1969" s="438"/>
      <c r="U1969" s="438"/>
      <c r="V1969" s="30"/>
      <c r="W1969" s="438" t="str">
        <f>IF(E1969="","",VLOOKUP(E1969,Equipamentos!$A$3:$V$64,4,FALSE))</f>
        <v/>
      </c>
      <c r="X1969" s="438"/>
      <c r="Y1969" s="438"/>
      <c r="Z1969" s="438"/>
      <c r="AA1969" s="397"/>
      <c r="AB1969" s="397"/>
      <c r="AC1969" s="397"/>
      <c r="AD1969" s="397"/>
      <c r="AE1969" s="429" t="str">
        <f t="shared" si="148"/>
        <v/>
      </c>
      <c r="AF1969" s="430"/>
      <c r="AL1969" s="71"/>
      <c r="AQ1969" s="113"/>
    </row>
    <row r="1970" spans="1:43" s="43" customFormat="1" outlineLevel="1" x14ac:dyDescent="0.3">
      <c r="A1970" s="415" t="str">
        <f>IF(E1970=0,"",VLOOKUP(E1970,Equipamentos!$A$3:$V$145,2,FALSE))</f>
        <v/>
      </c>
      <c r="B1970" s="416"/>
      <c r="C1970" s="416"/>
      <c r="D1970" s="416"/>
      <c r="E1970" s="434"/>
      <c r="F1970" s="434"/>
      <c r="G1970" s="28"/>
      <c r="H1970" s="408"/>
      <c r="I1970" s="408"/>
      <c r="J1970" s="408"/>
      <c r="K1970" s="408"/>
      <c r="L1970" s="408" t="str">
        <f t="shared" si="147"/>
        <v/>
      </c>
      <c r="M1970" s="408"/>
      <c r="N1970" s="438" t="str">
        <f>IF(E1970="","",VLOOKUP(E1970,Equipamentos!$A$3:$V$64,3,FALSE))</f>
        <v/>
      </c>
      <c r="O1970" s="438"/>
      <c r="P1970" s="438"/>
      <c r="Q1970" s="438"/>
      <c r="R1970" s="438"/>
      <c r="S1970" s="438"/>
      <c r="T1970" s="438"/>
      <c r="U1970" s="438"/>
      <c r="V1970" s="30"/>
      <c r="W1970" s="438" t="str">
        <f>IF(E1970="","",VLOOKUP(E1970,Equipamentos!$A$3:$V$64,4,FALSE))</f>
        <v/>
      </c>
      <c r="X1970" s="438"/>
      <c r="Y1970" s="438"/>
      <c r="Z1970" s="438"/>
      <c r="AA1970" s="397"/>
      <c r="AB1970" s="397"/>
      <c r="AC1970" s="397"/>
      <c r="AD1970" s="397"/>
      <c r="AE1970" s="429" t="str">
        <f t="shared" si="148"/>
        <v/>
      </c>
      <c r="AF1970" s="430"/>
      <c r="AL1970" s="71"/>
      <c r="AQ1970" s="113"/>
    </row>
    <row r="1971" spans="1:43" s="43" customFormat="1" outlineLevel="1" x14ac:dyDescent="0.3">
      <c r="A1971" s="415" t="str">
        <f>IF(E1971=0,"",VLOOKUP(E1971,Equipamentos!$A$3:$V$145,2,FALSE))</f>
        <v/>
      </c>
      <c r="B1971" s="416"/>
      <c r="C1971" s="416"/>
      <c r="D1971" s="416"/>
      <c r="E1971" s="434"/>
      <c r="F1971" s="434"/>
      <c r="G1971" s="28"/>
      <c r="H1971" s="408"/>
      <c r="I1971" s="408"/>
      <c r="J1971" s="408"/>
      <c r="K1971" s="408"/>
      <c r="L1971" s="408" t="str">
        <f t="shared" si="147"/>
        <v/>
      </c>
      <c r="M1971" s="408"/>
      <c r="N1971" s="438" t="str">
        <f>IF(E1971="","",VLOOKUP(E1971,Equipamentos!$A$3:$V$64,3,FALSE))</f>
        <v/>
      </c>
      <c r="O1971" s="438"/>
      <c r="P1971" s="438"/>
      <c r="Q1971" s="438"/>
      <c r="R1971" s="438"/>
      <c r="S1971" s="438"/>
      <c r="T1971" s="438"/>
      <c r="U1971" s="438"/>
      <c r="V1971" s="30"/>
      <c r="W1971" s="438" t="str">
        <f>IF(E1971="","",VLOOKUP(E1971,Equipamentos!$A$3:$V$64,4,FALSE))</f>
        <v/>
      </c>
      <c r="X1971" s="438"/>
      <c r="Y1971" s="438"/>
      <c r="Z1971" s="438"/>
      <c r="AA1971" s="397"/>
      <c r="AB1971" s="397"/>
      <c r="AC1971" s="397"/>
      <c r="AD1971" s="397"/>
      <c r="AE1971" s="429" t="str">
        <f t="shared" si="148"/>
        <v/>
      </c>
      <c r="AF1971" s="430"/>
      <c r="AL1971" s="71"/>
      <c r="AQ1971" s="113"/>
    </row>
    <row r="1972" spans="1:43" s="43" customFormat="1" outlineLevel="1" x14ac:dyDescent="0.3">
      <c r="A1972" s="415" t="str">
        <f>IF(E1972=0,"",VLOOKUP(E1972,Equipamentos!$A$3:$V$145,2,FALSE))</f>
        <v/>
      </c>
      <c r="B1972" s="416"/>
      <c r="C1972" s="416"/>
      <c r="D1972" s="416"/>
      <c r="E1972" s="434"/>
      <c r="F1972" s="434"/>
      <c r="G1972" s="28"/>
      <c r="H1972" s="408"/>
      <c r="I1972" s="408"/>
      <c r="J1972" s="408"/>
      <c r="K1972" s="408"/>
      <c r="L1972" s="408" t="str">
        <f t="shared" si="147"/>
        <v/>
      </c>
      <c r="M1972" s="408"/>
      <c r="N1972" s="438" t="str">
        <f>IF(E1972="","",VLOOKUP(E1972,Equipamentos!$A$3:$V$64,3,FALSE))</f>
        <v/>
      </c>
      <c r="O1972" s="438"/>
      <c r="P1972" s="438"/>
      <c r="Q1972" s="438"/>
      <c r="R1972" s="438"/>
      <c r="S1972" s="438"/>
      <c r="T1972" s="438"/>
      <c r="U1972" s="438"/>
      <c r="V1972" s="30"/>
      <c r="W1972" s="438" t="str">
        <f>IF(E1972="","",VLOOKUP(E1972,Equipamentos!$A$3:$V$64,4,FALSE))</f>
        <v/>
      </c>
      <c r="X1972" s="438"/>
      <c r="Y1972" s="438"/>
      <c r="Z1972" s="438"/>
      <c r="AA1972" s="397"/>
      <c r="AB1972" s="397"/>
      <c r="AC1972" s="397"/>
      <c r="AD1972" s="397"/>
      <c r="AE1972" s="429" t="str">
        <f t="shared" si="148"/>
        <v/>
      </c>
      <c r="AF1972" s="430"/>
      <c r="AL1972" s="71"/>
      <c r="AQ1972" s="113"/>
    </row>
    <row r="1973" spans="1:43" s="43" customFormat="1" outlineLevel="1" x14ac:dyDescent="0.3">
      <c r="A1973" s="415" t="str">
        <f>IF(E1973=0,"",VLOOKUP(E1973,Equipamentos!$A$3:$V$145,2,FALSE))</f>
        <v/>
      </c>
      <c r="B1973" s="416"/>
      <c r="C1973" s="416"/>
      <c r="D1973" s="416"/>
      <c r="E1973" s="434"/>
      <c r="F1973" s="434"/>
      <c r="G1973" s="28"/>
      <c r="H1973" s="408"/>
      <c r="I1973" s="408"/>
      <c r="J1973" s="408"/>
      <c r="K1973" s="408"/>
      <c r="L1973" s="408" t="str">
        <f t="shared" si="147"/>
        <v/>
      </c>
      <c r="M1973" s="408"/>
      <c r="N1973" s="438" t="str">
        <f>IF(E1973="","",VLOOKUP(E1973,Equipamentos!$A$3:$V$64,3,FALSE))</f>
        <v/>
      </c>
      <c r="O1973" s="438"/>
      <c r="P1973" s="438"/>
      <c r="Q1973" s="438"/>
      <c r="R1973" s="438"/>
      <c r="S1973" s="438"/>
      <c r="T1973" s="438"/>
      <c r="U1973" s="438"/>
      <c r="V1973" s="30"/>
      <c r="W1973" s="438" t="str">
        <f>IF(E1973="","",VLOOKUP(E1973,Equipamentos!$A$3:$V$64,4,FALSE))</f>
        <v/>
      </c>
      <c r="X1973" s="438"/>
      <c r="Y1973" s="438"/>
      <c r="Z1973" s="438"/>
      <c r="AA1973" s="397"/>
      <c r="AB1973" s="397"/>
      <c r="AC1973" s="397"/>
      <c r="AD1973" s="397"/>
      <c r="AE1973" s="429" t="str">
        <f t="shared" si="148"/>
        <v/>
      </c>
      <c r="AF1973" s="430"/>
      <c r="AL1973" s="71"/>
      <c r="AQ1973" s="113"/>
    </row>
    <row r="1974" spans="1:43" s="43" customFormat="1" outlineLevel="1" x14ac:dyDescent="0.3">
      <c r="A1974" s="415" t="str">
        <f>IF(E1974=0,"",VLOOKUP(E1974,Equipamentos!$A$3:$V$145,2,FALSE))</f>
        <v/>
      </c>
      <c r="B1974" s="416"/>
      <c r="C1974" s="416"/>
      <c r="D1974" s="416"/>
      <c r="E1974" s="434"/>
      <c r="F1974" s="434"/>
      <c r="G1974" s="28"/>
      <c r="H1974" s="408"/>
      <c r="I1974" s="408"/>
      <c r="J1974" s="408"/>
      <c r="K1974" s="408"/>
      <c r="L1974" s="408" t="str">
        <f t="shared" si="147"/>
        <v/>
      </c>
      <c r="M1974" s="408"/>
      <c r="N1974" s="435" t="str">
        <f>IF(E1974="","",VLOOKUP(E1974,Equipamentos!$A$3:$V$64,3,FALSE))</f>
        <v/>
      </c>
      <c r="O1974" s="435"/>
      <c r="P1974" s="435"/>
      <c r="Q1974" s="435"/>
      <c r="R1974" s="435"/>
      <c r="S1974" s="435"/>
      <c r="T1974" s="435"/>
      <c r="U1974" s="435"/>
      <c r="V1974" s="31"/>
      <c r="W1974" s="435" t="str">
        <f>IF(E1974="","",VLOOKUP(E1974,Equipamentos!$A$3:$V$64,4,FALSE))</f>
        <v/>
      </c>
      <c r="X1974" s="435"/>
      <c r="Y1974" s="435"/>
      <c r="Z1974" s="435"/>
      <c r="AA1974" s="397"/>
      <c r="AB1974" s="397"/>
      <c r="AC1974" s="397"/>
      <c r="AD1974" s="397"/>
      <c r="AE1974" s="429" t="str">
        <f t="shared" si="148"/>
        <v/>
      </c>
      <c r="AF1974" s="430"/>
      <c r="AL1974" s="71"/>
      <c r="AQ1974" s="113"/>
    </row>
    <row r="1975" spans="1:43" s="43" customFormat="1" outlineLevel="1" x14ac:dyDescent="0.3">
      <c r="A1975" s="415" t="str">
        <f>IF(E1975=0,"",VLOOKUP(E1975,Equipamentos!$A$3:$V$145,2,FALSE))</f>
        <v/>
      </c>
      <c r="B1975" s="416"/>
      <c r="C1975" s="416"/>
      <c r="D1975" s="416"/>
      <c r="E1975" s="434"/>
      <c r="F1975" s="434"/>
      <c r="G1975" s="28"/>
      <c r="H1975" s="408"/>
      <c r="I1975" s="408"/>
      <c r="J1975" s="408"/>
      <c r="K1975" s="408"/>
      <c r="L1975" s="408" t="str">
        <f t="shared" si="147"/>
        <v/>
      </c>
      <c r="M1975" s="408"/>
      <c r="N1975" s="435" t="str">
        <f>IF(E1975="","",VLOOKUP(E1975,Equipamentos!$A$3:$V$64,3,FALSE))</f>
        <v/>
      </c>
      <c r="O1975" s="435"/>
      <c r="P1975" s="435"/>
      <c r="Q1975" s="435"/>
      <c r="R1975" s="435"/>
      <c r="S1975" s="435"/>
      <c r="T1975" s="435"/>
      <c r="U1975" s="435"/>
      <c r="V1975" s="31"/>
      <c r="W1975" s="435" t="str">
        <f>IF(E1975="","",VLOOKUP(E1975,Equipamentos!$A$3:$V$64,4,FALSE))</f>
        <v/>
      </c>
      <c r="X1975" s="435"/>
      <c r="Y1975" s="435"/>
      <c r="Z1975" s="435"/>
      <c r="AA1975" s="397"/>
      <c r="AB1975" s="397"/>
      <c r="AC1975" s="397"/>
      <c r="AD1975" s="397"/>
      <c r="AE1975" s="436" t="str">
        <f t="shared" si="148"/>
        <v/>
      </c>
      <c r="AF1975" s="437"/>
      <c r="AL1975" s="71"/>
      <c r="AQ1975" s="113"/>
    </row>
    <row r="1976" spans="1:43" s="43" customFormat="1" outlineLevel="1" x14ac:dyDescent="0.3">
      <c r="A1976" s="398" t="s">
        <v>32</v>
      </c>
      <c r="B1976" s="399"/>
      <c r="C1976" s="399"/>
      <c r="D1976" s="399"/>
      <c r="E1976" s="399"/>
      <c r="F1976" s="399"/>
      <c r="G1976" s="399"/>
      <c r="H1976" s="399"/>
      <c r="I1976" s="399"/>
      <c r="J1976" s="399"/>
      <c r="K1976" s="399"/>
      <c r="L1976" s="399"/>
      <c r="M1976" s="399"/>
      <c r="N1976" s="399"/>
      <c r="O1976" s="399"/>
      <c r="P1976" s="399"/>
      <c r="Q1976" s="399"/>
      <c r="R1976" s="399"/>
      <c r="S1976" s="399"/>
      <c r="T1976" s="399"/>
      <c r="U1976" s="399"/>
      <c r="V1976" s="399"/>
      <c r="W1976" s="400">
        <f>TRUNC(SUM(AE1967:AF1975),2)</f>
        <v>0</v>
      </c>
      <c r="X1976" s="401"/>
      <c r="Y1976" s="401"/>
      <c r="Z1976" s="401"/>
      <c r="AA1976" s="401"/>
      <c r="AB1976" s="401"/>
      <c r="AC1976" s="401"/>
      <c r="AD1976" s="401"/>
      <c r="AE1976" s="401"/>
      <c r="AF1976" s="401"/>
      <c r="AL1976" s="71"/>
      <c r="AQ1976" s="113"/>
    </row>
    <row r="1977" spans="1:43" s="43" customFormat="1" outlineLevel="1" x14ac:dyDescent="0.3">
      <c r="A1977" s="25"/>
      <c r="B1977" s="26"/>
      <c r="C1977" s="26"/>
      <c r="D1977" s="27"/>
      <c r="E1977" s="28"/>
      <c r="F1977" s="28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  <c r="R1977" s="26"/>
      <c r="S1977" s="26"/>
      <c r="T1977" s="26"/>
      <c r="U1977" s="26"/>
      <c r="V1977" s="26"/>
      <c r="W1977" s="26"/>
      <c r="X1977" s="47"/>
      <c r="Y1977" s="47"/>
      <c r="Z1977" s="47"/>
      <c r="AA1977" s="47"/>
      <c r="AB1977" s="50"/>
      <c r="AC1977" s="50"/>
      <c r="AD1977" s="50"/>
      <c r="AE1977" s="50"/>
      <c r="AF1977" s="29"/>
      <c r="AL1977" s="71"/>
      <c r="AQ1977" s="113"/>
    </row>
    <row r="1978" spans="1:43" s="43" customFormat="1" outlineLevel="1" x14ac:dyDescent="0.3">
      <c r="A1978" s="409" t="s">
        <v>33</v>
      </c>
      <c r="B1978" s="409"/>
      <c r="C1978" s="409"/>
      <c r="D1978" s="409"/>
      <c r="E1978" s="410" t="s">
        <v>24</v>
      </c>
      <c r="F1978" s="410"/>
      <c r="G1978" s="410" t="s">
        <v>522</v>
      </c>
      <c r="H1978" s="410"/>
      <c r="I1978" s="410"/>
      <c r="J1978" s="410"/>
      <c r="K1978" s="410" t="s">
        <v>34</v>
      </c>
      <c r="L1978" s="410"/>
      <c r="M1978" s="410"/>
      <c r="N1978" s="410"/>
      <c r="O1978" s="410" t="s">
        <v>30</v>
      </c>
      <c r="P1978" s="410"/>
      <c r="Q1978" s="410"/>
      <c r="R1978" s="410"/>
      <c r="S1978" s="410"/>
      <c r="T1978" s="410"/>
      <c r="U1978" s="410" t="s">
        <v>946</v>
      </c>
      <c r="V1978" s="410"/>
      <c r="W1978" s="410"/>
      <c r="X1978" s="410"/>
      <c r="Y1978" s="410"/>
      <c r="Z1978" s="410"/>
      <c r="AA1978" s="411" t="s">
        <v>31</v>
      </c>
      <c r="AB1978" s="411"/>
      <c r="AC1978" s="411"/>
      <c r="AD1978" s="411"/>
      <c r="AE1978" s="411"/>
      <c r="AF1978" s="411"/>
      <c r="AL1978" s="71"/>
      <c r="AQ1978" s="113"/>
    </row>
    <row r="1979" spans="1:43" s="43" customFormat="1" outlineLevel="1" x14ac:dyDescent="0.3">
      <c r="A1979" s="391" t="str">
        <f>IF(E1979=0,"",VLOOKUP(E1979,'Mão de Obra'!$A$2:$AA$998,2,FALSE))</f>
        <v>ENCARREGADO DE SERVIÇO</v>
      </c>
      <c r="B1979" s="392"/>
      <c r="C1979" s="392"/>
      <c r="D1979" s="392"/>
      <c r="E1979" s="412">
        <v>20002</v>
      </c>
      <c r="F1979" s="412"/>
      <c r="G1979" s="447">
        <f>VLOOKUP(E1979,'Mão de Obra'!$A$2:$F$42,6,FALSE)/100</f>
        <v>1.1945000000000001</v>
      </c>
      <c r="H1979" s="447"/>
      <c r="I1979" s="447"/>
      <c r="J1979" s="447"/>
      <c r="K1979" s="431">
        <f>IF(E1979=0,"",VLOOKUP(E1979,'Mão de Obra'!$A$2:$AA$998,5,))</f>
        <v>28.74</v>
      </c>
      <c r="L1979" s="431"/>
      <c r="M1979" s="431"/>
      <c r="N1979" s="431"/>
      <c r="O1979" s="432">
        <v>0.1</v>
      </c>
      <c r="P1979" s="432"/>
      <c r="Q1979" s="432"/>
      <c r="R1979" s="432"/>
      <c r="S1979" s="432"/>
      <c r="T1979" s="432"/>
      <c r="U1979" s="433">
        <f>VLOOKUP(E1979,'Mão de Obra'!A:I,8,FALSE)</f>
        <v>13.1</v>
      </c>
      <c r="V1979" s="433"/>
      <c r="W1979" s="433"/>
      <c r="X1979" s="433"/>
      <c r="Y1979" s="433"/>
      <c r="Z1979" s="433"/>
      <c r="AA1979" s="429">
        <f t="shared" ref="AA1979:AA1986" si="149">IF(O1979="","",O1979*K1979)</f>
        <v>2.8740000000000001</v>
      </c>
      <c r="AB1979" s="429"/>
      <c r="AC1979" s="429"/>
      <c r="AD1979" s="429"/>
      <c r="AE1979" s="429"/>
      <c r="AF1979" s="430"/>
      <c r="AL1979" s="71"/>
      <c r="AQ1979" s="113"/>
    </row>
    <row r="1980" spans="1:43" s="43" customFormat="1" outlineLevel="1" x14ac:dyDescent="0.3">
      <c r="A1980" s="391" t="str">
        <f>IF(E1980=0,"",VLOOKUP(E1980,'Mão de Obra'!$A$2:$AA$998,2,FALSE))</f>
        <v>SERVENTE</v>
      </c>
      <c r="B1980" s="392"/>
      <c r="C1980" s="392"/>
      <c r="D1980" s="392"/>
      <c r="E1980" s="412">
        <v>20031</v>
      </c>
      <c r="F1980" s="412"/>
      <c r="G1980" s="447">
        <f>VLOOKUP(E1980,'Mão de Obra'!$A$2:$F$42,6,FALSE)/100</f>
        <v>2.0878000000000001</v>
      </c>
      <c r="H1980" s="447"/>
      <c r="I1980" s="447"/>
      <c r="J1980" s="447"/>
      <c r="K1980" s="431">
        <f>IF(E1980=0,"",VLOOKUP(E1980,'Mão de Obra'!$A$2:$AA$998,5,))</f>
        <v>22.78</v>
      </c>
      <c r="L1980" s="431"/>
      <c r="M1980" s="431"/>
      <c r="N1980" s="431"/>
      <c r="O1980" s="433">
        <v>5</v>
      </c>
      <c r="P1980" s="433"/>
      <c r="Q1980" s="433"/>
      <c r="R1980" s="433"/>
      <c r="S1980" s="433"/>
      <c r="T1980" s="433"/>
      <c r="U1980" s="433">
        <f>VLOOKUP(E1980,'Mão de Obra'!A:I,8,FALSE)</f>
        <v>7.38</v>
      </c>
      <c r="V1980" s="433"/>
      <c r="W1980" s="433"/>
      <c r="X1980" s="433"/>
      <c r="Y1980" s="433"/>
      <c r="Z1980" s="433"/>
      <c r="AA1980" s="429">
        <f t="shared" si="149"/>
        <v>113.9</v>
      </c>
      <c r="AB1980" s="429"/>
      <c r="AC1980" s="429"/>
      <c r="AD1980" s="429"/>
      <c r="AE1980" s="429"/>
      <c r="AF1980" s="430"/>
      <c r="AL1980" s="71"/>
      <c r="AQ1980" s="113"/>
    </row>
    <row r="1981" spans="1:43" s="43" customFormat="1" outlineLevel="1" x14ac:dyDescent="0.3">
      <c r="A1981" s="391" t="str">
        <f>IF(E1981=0,"",VLOOKUP(E1981,'Mão de Obra'!$A$2:$AA$998,2,FALSE))</f>
        <v/>
      </c>
      <c r="B1981" s="392"/>
      <c r="C1981" s="392"/>
      <c r="D1981" s="392"/>
      <c r="E1981" s="393"/>
      <c r="F1981" s="393"/>
      <c r="G1981" s="427"/>
      <c r="H1981" s="427"/>
      <c r="I1981" s="427"/>
      <c r="J1981" s="427"/>
      <c r="K1981" s="428" t="str">
        <f>IF(E1981=0,"",VLOOKUP(E1981,'Mão de Obra'!$A$2:$AA$998,5,))</f>
        <v/>
      </c>
      <c r="L1981" s="428"/>
      <c r="M1981" s="428"/>
      <c r="N1981" s="428"/>
      <c r="O1981" s="433"/>
      <c r="P1981" s="433"/>
      <c r="Q1981" s="433"/>
      <c r="R1981" s="433"/>
      <c r="S1981" s="433"/>
      <c r="T1981" s="433"/>
      <c r="U1981" s="433"/>
      <c r="V1981" s="433"/>
      <c r="W1981" s="433"/>
      <c r="X1981" s="433"/>
      <c r="Y1981" s="433"/>
      <c r="Z1981" s="433"/>
      <c r="AA1981" s="429" t="str">
        <f t="shared" si="149"/>
        <v/>
      </c>
      <c r="AB1981" s="429"/>
      <c r="AC1981" s="429"/>
      <c r="AD1981" s="429"/>
      <c r="AE1981" s="429"/>
      <c r="AF1981" s="430"/>
      <c r="AL1981" s="71"/>
      <c r="AQ1981" s="113"/>
    </row>
    <row r="1982" spans="1:43" s="43" customFormat="1" outlineLevel="1" x14ac:dyDescent="0.3">
      <c r="A1982" s="391" t="str">
        <f>IF(E1982=0,"",VLOOKUP(E1982,'Mão de Obra'!$A$2:$AA$998,2,FALSE))</f>
        <v/>
      </c>
      <c r="B1982" s="392"/>
      <c r="C1982" s="392"/>
      <c r="D1982" s="392"/>
      <c r="E1982" s="393"/>
      <c r="F1982" s="393"/>
      <c r="G1982" s="427" t="str">
        <f>IF(E1982=0,"",121.83%)</f>
        <v/>
      </c>
      <c r="H1982" s="427"/>
      <c r="I1982" s="427"/>
      <c r="J1982" s="427"/>
      <c r="K1982" s="428" t="str">
        <f>IF(E1982=0,"",VLOOKUP(E1982,'Mão de Obra'!$A$2:$AA$998,5,))</f>
        <v/>
      </c>
      <c r="L1982" s="428"/>
      <c r="M1982" s="428"/>
      <c r="N1982" s="428"/>
      <c r="O1982" s="408"/>
      <c r="P1982" s="408"/>
      <c r="Q1982" s="408"/>
      <c r="R1982" s="408"/>
      <c r="S1982" s="408"/>
      <c r="T1982" s="408"/>
      <c r="U1982" s="408"/>
      <c r="V1982" s="408"/>
      <c r="W1982" s="408"/>
      <c r="X1982" s="408"/>
      <c r="Y1982" s="408"/>
      <c r="Z1982" s="408"/>
      <c r="AA1982" s="429" t="str">
        <f t="shared" si="149"/>
        <v/>
      </c>
      <c r="AB1982" s="429"/>
      <c r="AC1982" s="429"/>
      <c r="AD1982" s="429"/>
      <c r="AE1982" s="429"/>
      <c r="AF1982" s="430"/>
      <c r="AL1982" s="71"/>
      <c r="AQ1982" s="113"/>
    </row>
    <row r="1983" spans="1:43" s="43" customFormat="1" outlineLevel="1" x14ac:dyDescent="0.3">
      <c r="A1983" s="391" t="str">
        <f>IF(E1983=0,"",VLOOKUP(E1983,'Mão de Obra'!$A$2:$AA$998,2,FALSE))</f>
        <v/>
      </c>
      <c r="B1983" s="392"/>
      <c r="C1983" s="392"/>
      <c r="D1983" s="392"/>
      <c r="E1983" s="393"/>
      <c r="F1983" s="393"/>
      <c r="G1983" s="427" t="str">
        <f>IF(E1983=0,"",121.83%)</f>
        <v/>
      </c>
      <c r="H1983" s="427"/>
      <c r="I1983" s="427"/>
      <c r="J1983" s="427"/>
      <c r="K1983" s="428" t="str">
        <f>IF(E1983=0,"",VLOOKUP(E1983,'Mão de Obra'!$A$2:$AA$998,5,))</f>
        <v/>
      </c>
      <c r="L1983" s="428"/>
      <c r="M1983" s="428"/>
      <c r="N1983" s="428"/>
      <c r="O1983" s="408"/>
      <c r="P1983" s="408"/>
      <c r="Q1983" s="408"/>
      <c r="R1983" s="408"/>
      <c r="S1983" s="408"/>
      <c r="T1983" s="408"/>
      <c r="U1983" s="408"/>
      <c r="V1983" s="408"/>
      <c r="W1983" s="408"/>
      <c r="X1983" s="408"/>
      <c r="Y1983" s="408"/>
      <c r="Z1983" s="408"/>
      <c r="AA1983" s="429" t="str">
        <f t="shared" si="149"/>
        <v/>
      </c>
      <c r="AB1983" s="429"/>
      <c r="AC1983" s="429"/>
      <c r="AD1983" s="429"/>
      <c r="AE1983" s="429"/>
      <c r="AF1983" s="430"/>
      <c r="AL1983" s="71"/>
      <c r="AQ1983" s="113"/>
    </row>
    <row r="1984" spans="1:43" s="43" customFormat="1" outlineLevel="1" x14ac:dyDescent="0.3">
      <c r="A1984" s="391" t="str">
        <f>IF(E1984=0,"",VLOOKUP(E1984,'Mão de Obra'!$A$2:$AA$998,2,FALSE))</f>
        <v/>
      </c>
      <c r="B1984" s="392"/>
      <c r="C1984" s="392"/>
      <c r="D1984" s="392"/>
      <c r="E1984" s="393"/>
      <c r="F1984" s="393"/>
      <c r="G1984" s="427" t="str">
        <f>IF(E1984=0,"",121.83%)</f>
        <v/>
      </c>
      <c r="H1984" s="427"/>
      <c r="I1984" s="427"/>
      <c r="J1984" s="427"/>
      <c r="K1984" s="428" t="str">
        <f>IF(E1984=0,"",VLOOKUP(E1984,'Mão de Obra'!$A$2:$AA$998,5,))</f>
        <v/>
      </c>
      <c r="L1984" s="428"/>
      <c r="M1984" s="428"/>
      <c r="N1984" s="428"/>
      <c r="O1984" s="408"/>
      <c r="P1984" s="408"/>
      <c r="Q1984" s="408"/>
      <c r="R1984" s="408"/>
      <c r="S1984" s="408"/>
      <c r="T1984" s="408"/>
      <c r="U1984" s="408"/>
      <c r="V1984" s="408"/>
      <c r="W1984" s="408"/>
      <c r="X1984" s="408"/>
      <c r="Y1984" s="408"/>
      <c r="Z1984" s="408"/>
      <c r="AA1984" s="429" t="str">
        <f t="shared" si="149"/>
        <v/>
      </c>
      <c r="AB1984" s="429"/>
      <c r="AC1984" s="429"/>
      <c r="AD1984" s="429"/>
      <c r="AE1984" s="429"/>
      <c r="AF1984" s="430"/>
      <c r="AL1984" s="71"/>
      <c r="AQ1984" s="113"/>
    </row>
    <row r="1985" spans="1:43" s="43" customFormat="1" outlineLevel="1" x14ac:dyDescent="0.3">
      <c r="A1985" s="391" t="str">
        <f>IF(E1985=0,"",VLOOKUP(E1985,'Mão de Obra'!$A$2:$AA$998,2,FALSE))</f>
        <v/>
      </c>
      <c r="B1985" s="392"/>
      <c r="C1985" s="392"/>
      <c r="D1985" s="392"/>
      <c r="E1985" s="393"/>
      <c r="F1985" s="393"/>
      <c r="G1985" s="427" t="str">
        <f>IF(E1985=0,"",121.83%)</f>
        <v/>
      </c>
      <c r="H1985" s="427"/>
      <c r="I1985" s="427"/>
      <c r="J1985" s="427"/>
      <c r="K1985" s="428" t="str">
        <f>IF(E1985=0,"",VLOOKUP(E1985,'Mão de Obra'!$A$2:$AA$998,5,))</f>
        <v/>
      </c>
      <c r="L1985" s="428"/>
      <c r="M1985" s="428"/>
      <c r="N1985" s="428"/>
      <c r="O1985" s="408"/>
      <c r="P1985" s="408"/>
      <c r="Q1985" s="408"/>
      <c r="R1985" s="408"/>
      <c r="S1985" s="408"/>
      <c r="T1985" s="408"/>
      <c r="U1985" s="408"/>
      <c r="V1985" s="408"/>
      <c r="W1985" s="408"/>
      <c r="X1985" s="408"/>
      <c r="Y1985" s="408"/>
      <c r="Z1985" s="408"/>
      <c r="AA1985" s="429" t="str">
        <f t="shared" si="149"/>
        <v/>
      </c>
      <c r="AB1985" s="429"/>
      <c r="AC1985" s="429"/>
      <c r="AD1985" s="429"/>
      <c r="AE1985" s="429"/>
      <c r="AF1985" s="430"/>
      <c r="AL1985" s="71"/>
      <c r="AQ1985" s="113"/>
    </row>
    <row r="1986" spans="1:43" s="43" customFormat="1" outlineLevel="1" x14ac:dyDescent="0.3">
      <c r="A1986" s="391" t="str">
        <f>IF(E1986=0,"",VLOOKUP(E1986,'Mão de Obra'!$A$2:$AA$998,2,FALSE))</f>
        <v/>
      </c>
      <c r="B1986" s="392"/>
      <c r="C1986" s="392"/>
      <c r="D1986" s="392"/>
      <c r="E1986" s="393"/>
      <c r="F1986" s="393"/>
      <c r="G1986" s="427" t="str">
        <f>IF(E1986=0,"",121.83%)</f>
        <v/>
      </c>
      <c r="H1986" s="427"/>
      <c r="I1986" s="427"/>
      <c r="J1986" s="427"/>
      <c r="K1986" s="428" t="str">
        <f>IF(E1986=0,"",VLOOKUP(E1986,'Mão de Obra'!$A$2:$AA$998,5))</f>
        <v/>
      </c>
      <c r="L1986" s="428"/>
      <c r="M1986" s="428"/>
      <c r="N1986" s="428"/>
      <c r="O1986" s="408"/>
      <c r="P1986" s="408"/>
      <c r="Q1986" s="408"/>
      <c r="R1986" s="408"/>
      <c r="S1986" s="408"/>
      <c r="T1986" s="408"/>
      <c r="U1986" s="408"/>
      <c r="V1986" s="408"/>
      <c r="W1986" s="408"/>
      <c r="X1986" s="408"/>
      <c r="Y1986" s="408"/>
      <c r="Z1986" s="408"/>
      <c r="AA1986" s="429" t="str">
        <f t="shared" si="149"/>
        <v/>
      </c>
      <c r="AB1986" s="429"/>
      <c r="AC1986" s="429"/>
      <c r="AD1986" s="429"/>
      <c r="AE1986" s="429"/>
      <c r="AF1986" s="430"/>
      <c r="AL1986" s="71"/>
      <c r="AQ1986" s="113"/>
    </row>
    <row r="1987" spans="1:43" s="43" customFormat="1" outlineLevel="1" x14ac:dyDescent="0.3">
      <c r="A1987" s="398" t="s">
        <v>35</v>
      </c>
      <c r="B1987" s="399"/>
      <c r="C1987" s="399"/>
      <c r="D1987" s="399"/>
      <c r="E1987" s="399"/>
      <c r="F1987" s="399"/>
      <c r="G1987" s="399"/>
      <c r="H1987" s="399"/>
      <c r="I1987" s="399"/>
      <c r="J1987" s="399"/>
      <c r="K1987" s="399"/>
      <c r="L1987" s="399"/>
      <c r="M1987" s="399"/>
      <c r="N1987" s="399"/>
      <c r="O1987" s="399"/>
      <c r="P1987" s="399"/>
      <c r="Q1987" s="399"/>
      <c r="R1987" s="399"/>
      <c r="S1987" s="399"/>
      <c r="T1987" s="399"/>
      <c r="U1987" s="399"/>
      <c r="V1987" s="399"/>
      <c r="W1987" s="400">
        <f>TRUNC(SUM(AA1979:AF1986),2)</f>
        <v>116.77</v>
      </c>
      <c r="X1987" s="401"/>
      <c r="Y1987" s="401"/>
      <c r="Z1987" s="401"/>
      <c r="AA1987" s="401"/>
      <c r="AB1987" s="401"/>
      <c r="AC1987" s="401"/>
      <c r="AD1987" s="401"/>
      <c r="AE1987" s="401"/>
      <c r="AF1987" s="401"/>
      <c r="AL1987" s="71"/>
      <c r="AQ1987" s="113"/>
    </row>
    <row r="1988" spans="1:43" s="43" customFormat="1" outlineLevel="1" x14ac:dyDescent="0.3">
      <c r="A1988" s="25"/>
      <c r="B1988" s="26"/>
      <c r="C1988" s="26"/>
      <c r="D1988" s="27"/>
      <c r="E1988" s="28"/>
      <c r="F1988" s="28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  <c r="R1988" s="26"/>
      <c r="S1988" s="26"/>
      <c r="T1988" s="26"/>
      <c r="U1988" s="26"/>
      <c r="V1988" s="26"/>
      <c r="W1988" s="26"/>
      <c r="X1988" s="47"/>
      <c r="Y1988" s="47"/>
      <c r="Z1988" s="47"/>
      <c r="AA1988" s="47"/>
      <c r="AB1988" s="50"/>
      <c r="AC1988" s="50"/>
      <c r="AD1988" s="50"/>
      <c r="AE1988" s="50"/>
      <c r="AF1988" s="29"/>
      <c r="AL1988" s="71"/>
      <c r="AQ1988" s="113"/>
    </row>
    <row r="1989" spans="1:43" s="43" customFormat="1" outlineLevel="1" x14ac:dyDescent="0.3">
      <c r="A1989" s="409" t="s">
        <v>36</v>
      </c>
      <c r="B1989" s="409"/>
      <c r="C1989" s="409"/>
      <c r="D1989" s="409"/>
      <c r="E1989" s="410" t="s">
        <v>24</v>
      </c>
      <c r="F1989" s="410"/>
      <c r="G1989" s="410" t="s">
        <v>37</v>
      </c>
      <c r="H1989" s="410"/>
      <c r="I1989" s="410"/>
      <c r="J1989" s="410" t="s">
        <v>38</v>
      </c>
      <c r="K1989" s="410"/>
      <c r="L1989" s="410"/>
      <c r="M1989" s="410" t="s">
        <v>39</v>
      </c>
      <c r="N1989" s="410"/>
      <c r="O1989" s="410"/>
      <c r="P1989" s="410"/>
      <c r="Q1989" s="410"/>
      <c r="R1989" s="410" t="s">
        <v>40</v>
      </c>
      <c r="S1989" s="410"/>
      <c r="T1989" s="410"/>
      <c r="U1989" s="410"/>
      <c r="V1989" s="410"/>
      <c r="W1989" s="410" t="s">
        <v>19</v>
      </c>
      <c r="X1989" s="410"/>
      <c r="Y1989" s="410"/>
      <c r="Z1989" s="410"/>
      <c r="AA1989" s="410"/>
      <c r="AB1989" s="410"/>
      <c r="AC1989" s="410"/>
      <c r="AD1989" s="410"/>
      <c r="AE1989" s="410"/>
      <c r="AF1989" s="410"/>
      <c r="AL1989" s="71"/>
      <c r="AQ1989" s="113"/>
    </row>
    <row r="1990" spans="1:43" s="43" customFormat="1" outlineLevel="1" x14ac:dyDescent="0.3">
      <c r="A1990" s="32" t="s">
        <v>519</v>
      </c>
      <c r="B1990" s="33"/>
      <c r="C1990" s="33"/>
      <c r="D1990" s="34"/>
      <c r="E1990" s="424" t="s">
        <v>204</v>
      </c>
      <c r="F1990" s="424"/>
      <c r="G1990" s="407"/>
      <c r="H1990" s="407"/>
      <c r="I1990" s="407"/>
      <c r="J1990" s="425" t="s">
        <v>57</v>
      </c>
      <c r="K1990" s="425"/>
      <c r="L1990" s="425"/>
      <c r="M1990" s="425"/>
      <c r="N1990" s="425"/>
      <c r="O1990" s="425"/>
      <c r="P1990" s="425"/>
      <c r="Q1990" s="425"/>
      <c r="R1990" s="425"/>
      <c r="S1990" s="425"/>
      <c r="T1990" s="425"/>
      <c r="U1990" s="425"/>
      <c r="V1990" s="425"/>
      <c r="W1990" s="35"/>
      <c r="X1990" s="48"/>
      <c r="Y1990" s="48"/>
      <c r="Z1990" s="48"/>
      <c r="AA1990" s="48"/>
      <c r="AB1990" s="48"/>
      <c r="AC1990" s="48"/>
      <c r="AD1990" s="48"/>
      <c r="AE1990" s="396">
        <f>IF(A1990="","",(W1987*G1990/100))</f>
        <v>0</v>
      </c>
      <c r="AF1990" s="426"/>
      <c r="AL1990" s="71"/>
      <c r="AQ1990" s="113"/>
    </row>
    <row r="1991" spans="1:43" s="43" customFormat="1" outlineLevel="1" x14ac:dyDescent="0.3">
      <c r="A1991" s="32" t="s">
        <v>116</v>
      </c>
      <c r="B1991" s="33"/>
      <c r="C1991" s="33"/>
      <c r="D1991" s="34"/>
      <c r="E1991" s="424" t="s">
        <v>119</v>
      </c>
      <c r="F1991" s="424"/>
      <c r="G1991" s="407"/>
      <c r="H1991" s="407"/>
      <c r="I1991" s="407"/>
      <c r="J1991" s="425" t="s">
        <v>57</v>
      </c>
      <c r="K1991" s="425"/>
      <c r="L1991" s="425"/>
      <c r="M1991" s="425"/>
      <c r="N1991" s="425"/>
      <c r="O1991" s="425"/>
      <c r="P1991" s="425"/>
      <c r="Q1991" s="425"/>
      <c r="R1991" s="425"/>
      <c r="S1991" s="425"/>
      <c r="T1991" s="425"/>
      <c r="U1991" s="425"/>
      <c r="V1991" s="425"/>
      <c r="W1991" s="35"/>
      <c r="X1991" s="48"/>
      <c r="Y1991" s="48"/>
      <c r="Z1991" s="48"/>
      <c r="AA1991" s="48"/>
      <c r="AB1991" s="48"/>
      <c r="AC1991" s="48"/>
      <c r="AD1991" s="48"/>
      <c r="AE1991" s="396">
        <f>IF(A1991="","",(W1987*G1991/100))</f>
        <v>0</v>
      </c>
      <c r="AF1991" s="426"/>
      <c r="AL1991" s="71"/>
      <c r="AQ1991" s="113"/>
    </row>
    <row r="1992" spans="1:43" s="43" customFormat="1" outlineLevel="1" x14ac:dyDescent="0.3">
      <c r="A1992" s="36" t="s">
        <v>117</v>
      </c>
      <c r="B1992" s="33"/>
      <c r="C1992" s="33"/>
      <c r="D1992" s="34"/>
      <c r="E1992" s="424" t="s">
        <v>120</v>
      </c>
      <c r="F1992" s="424"/>
      <c r="G1992" s="407"/>
      <c r="H1992" s="407"/>
      <c r="I1992" s="407"/>
      <c r="J1992" s="425" t="s">
        <v>57</v>
      </c>
      <c r="K1992" s="425"/>
      <c r="L1992" s="425"/>
      <c r="M1992" s="60"/>
      <c r="N1992" s="60"/>
      <c r="O1992" s="60"/>
      <c r="P1992" s="60"/>
      <c r="Q1992" s="60"/>
      <c r="R1992" s="60"/>
      <c r="S1992" s="60"/>
      <c r="T1992" s="60"/>
      <c r="U1992" s="60"/>
      <c r="V1992" s="60"/>
      <c r="W1992" s="35"/>
      <c r="X1992" s="48"/>
      <c r="Y1992" s="48"/>
      <c r="Z1992" s="48"/>
      <c r="AA1992" s="48"/>
      <c r="AB1992" s="48"/>
      <c r="AC1992" s="48"/>
      <c r="AD1992" s="48"/>
      <c r="AE1992" s="396">
        <f>IF(A1992="","",(W1987*G1992/100))</f>
        <v>0</v>
      </c>
      <c r="AF1992" s="426"/>
      <c r="AL1992" s="71"/>
      <c r="AQ1992" s="113"/>
    </row>
    <row r="1993" spans="1:43" s="43" customFormat="1" outlineLevel="1" x14ac:dyDescent="0.3">
      <c r="A1993" s="36" t="s">
        <v>118</v>
      </c>
      <c r="B1993" s="33"/>
      <c r="C1993" s="33"/>
      <c r="D1993" s="34"/>
      <c r="E1993" s="424" t="s">
        <v>121</v>
      </c>
      <c r="F1993" s="424"/>
      <c r="G1993" s="407"/>
      <c r="H1993" s="407"/>
      <c r="I1993" s="407"/>
      <c r="J1993" s="425" t="s">
        <v>57</v>
      </c>
      <c r="K1993" s="425"/>
      <c r="L1993" s="425"/>
      <c r="M1993" s="425"/>
      <c r="N1993" s="425"/>
      <c r="O1993" s="425"/>
      <c r="P1993" s="425"/>
      <c r="Q1993" s="425"/>
      <c r="R1993" s="425"/>
      <c r="S1993" s="425"/>
      <c r="T1993" s="425"/>
      <c r="U1993" s="425"/>
      <c r="V1993" s="425"/>
      <c r="W1993" s="37"/>
      <c r="X1993" s="49"/>
      <c r="Y1993" s="49"/>
      <c r="Z1993" s="49"/>
      <c r="AA1993" s="49"/>
      <c r="AB1993" s="49"/>
      <c r="AC1993" s="49"/>
      <c r="AD1993" s="49"/>
      <c r="AE1993" s="396">
        <f>IF(A1993="","",(W1987*G1993/100))</f>
        <v>0</v>
      </c>
      <c r="AF1993" s="426"/>
      <c r="AL1993" s="71"/>
      <c r="AQ1993" s="113"/>
    </row>
    <row r="1994" spans="1:43" s="43" customFormat="1" outlineLevel="1" x14ac:dyDescent="0.3">
      <c r="A1994" s="398" t="s">
        <v>41</v>
      </c>
      <c r="B1994" s="399"/>
      <c r="C1994" s="399"/>
      <c r="D1994" s="399"/>
      <c r="E1994" s="399"/>
      <c r="F1994" s="399"/>
      <c r="G1994" s="399"/>
      <c r="H1994" s="399"/>
      <c r="I1994" s="399"/>
      <c r="J1994" s="399"/>
      <c r="K1994" s="399"/>
      <c r="L1994" s="399"/>
      <c r="M1994" s="399"/>
      <c r="N1994" s="399"/>
      <c r="O1994" s="399"/>
      <c r="P1994" s="399"/>
      <c r="Q1994" s="399"/>
      <c r="R1994" s="399"/>
      <c r="S1994" s="399"/>
      <c r="T1994" s="399"/>
      <c r="U1994" s="399"/>
      <c r="V1994" s="399"/>
      <c r="W1994" s="400">
        <f>TRUNC(SUM(AE1990:AF1993),2)</f>
        <v>0</v>
      </c>
      <c r="X1994" s="401"/>
      <c r="Y1994" s="401"/>
      <c r="Z1994" s="401"/>
      <c r="AA1994" s="401"/>
      <c r="AB1994" s="401"/>
      <c r="AC1994" s="401"/>
      <c r="AD1994" s="401"/>
      <c r="AE1994" s="401"/>
      <c r="AF1994" s="401"/>
      <c r="AL1994" s="71"/>
      <c r="AQ1994" s="113"/>
    </row>
    <row r="1995" spans="1:43" s="43" customFormat="1" outlineLevel="1" x14ac:dyDescent="0.3">
      <c r="A1995" s="25"/>
      <c r="B1995" s="26"/>
      <c r="C1995" s="26"/>
      <c r="D1995" s="27"/>
      <c r="E1995" s="28"/>
      <c r="F1995" s="28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  <c r="R1995" s="26"/>
      <c r="S1995" s="26"/>
      <c r="T1995" s="26"/>
      <c r="U1995" s="26"/>
      <c r="V1995" s="26"/>
      <c r="W1995" s="26"/>
      <c r="X1995" s="47"/>
      <c r="Y1995" s="47"/>
      <c r="Z1995" s="47"/>
      <c r="AA1995" s="47"/>
      <c r="AB1995" s="50"/>
      <c r="AC1995" s="50"/>
      <c r="AD1995" s="50"/>
      <c r="AE1995" s="50"/>
      <c r="AF1995" s="29"/>
      <c r="AL1995" s="71"/>
      <c r="AQ1995" s="113"/>
    </row>
    <row r="1996" spans="1:43" s="43" customFormat="1" outlineLevel="1" x14ac:dyDescent="0.3">
      <c r="A1996" s="420" t="s">
        <v>42</v>
      </c>
      <c r="B1996" s="420"/>
      <c r="C1996" s="420"/>
      <c r="D1996" s="420"/>
      <c r="E1996" s="420"/>
      <c r="F1996" s="420"/>
      <c r="G1996" s="420"/>
      <c r="H1996" s="420"/>
      <c r="I1996" s="420"/>
      <c r="J1996" s="420"/>
      <c r="K1996" s="420"/>
      <c r="L1996" s="420"/>
      <c r="M1996" s="420"/>
      <c r="N1996" s="400">
        <f>SUM(W1976,W1987,W1994)</f>
        <v>116.77</v>
      </c>
      <c r="O1996" s="401"/>
      <c r="P1996" s="401"/>
      <c r="Q1996" s="401"/>
      <c r="R1996" s="401"/>
      <c r="S1996" s="401"/>
      <c r="T1996" s="401"/>
      <c r="U1996" s="401"/>
      <c r="V1996" s="401"/>
      <c r="W1996" s="401"/>
      <c r="X1996" s="401"/>
      <c r="Y1996" s="401"/>
      <c r="Z1996" s="401"/>
      <c r="AA1996" s="401"/>
      <c r="AB1996" s="401"/>
      <c r="AC1996" s="401"/>
      <c r="AD1996" s="401"/>
      <c r="AE1996" s="401"/>
      <c r="AF1996" s="401"/>
      <c r="AL1996" s="71"/>
      <c r="AQ1996" s="113"/>
    </row>
    <row r="1997" spans="1:43" s="43" customFormat="1" outlineLevel="1" x14ac:dyDescent="0.3">
      <c r="A1997" s="421" t="s">
        <v>43</v>
      </c>
      <c r="B1997" s="421"/>
      <c r="C1997" s="421"/>
      <c r="D1997" s="421"/>
      <c r="E1997" s="421"/>
      <c r="F1997" s="421"/>
      <c r="G1997" s="421"/>
      <c r="H1997" s="421"/>
      <c r="I1997" s="421"/>
      <c r="J1997" s="421"/>
      <c r="K1997" s="421"/>
      <c r="L1997" s="421"/>
      <c r="M1997" s="421"/>
      <c r="N1997" s="422">
        <f>AH2030</f>
        <v>7.5</v>
      </c>
      <c r="O1997" s="422"/>
      <c r="P1997" s="422"/>
      <c r="Q1997" s="422"/>
      <c r="R1997" s="422"/>
      <c r="S1997" s="422"/>
      <c r="T1997" s="422"/>
      <c r="U1997" s="422"/>
      <c r="V1997" s="422"/>
      <c r="W1997" s="422"/>
      <c r="X1997" s="422"/>
      <c r="Y1997" s="422"/>
      <c r="Z1997" s="422"/>
      <c r="AA1997" s="422"/>
      <c r="AB1997" s="422"/>
      <c r="AC1997" s="422"/>
      <c r="AD1997" s="422"/>
      <c r="AE1997" s="422"/>
      <c r="AF1997" s="422"/>
      <c r="AL1997" s="71"/>
      <c r="AQ1997" s="113"/>
    </row>
    <row r="1998" spans="1:43" s="43" customFormat="1" outlineLevel="1" x14ac:dyDescent="0.3">
      <c r="A1998" s="420" t="s">
        <v>44</v>
      </c>
      <c r="B1998" s="420"/>
      <c r="C1998" s="420"/>
      <c r="D1998" s="420"/>
      <c r="E1998" s="420"/>
      <c r="F1998" s="420"/>
      <c r="G1998" s="420"/>
      <c r="H1998" s="420"/>
      <c r="I1998" s="420"/>
      <c r="J1998" s="420"/>
      <c r="K1998" s="420"/>
      <c r="L1998" s="420"/>
      <c r="M1998" s="420"/>
      <c r="N1998" s="400">
        <f>TRUNC(N1996/N1997,2)</f>
        <v>15.56</v>
      </c>
      <c r="O1998" s="401"/>
      <c r="P1998" s="401"/>
      <c r="Q1998" s="401"/>
      <c r="R1998" s="401"/>
      <c r="S1998" s="401"/>
      <c r="T1998" s="401"/>
      <c r="U1998" s="401"/>
      <c r="V1998" s="401"/>
      <c r="W1998" s="401"/>
      <c r="X1998" s="401"/>
      <c r="Y1998" s="401"/>
      <c r="Z1998" s="401"/>
      <c r="AA1998" s="401"/>
      <c r="AB1998" s="401"/>
      <c r="AC1998" s="401"/>
      <c r="AD1998" s="401"/>
      <c r="AE1998" s="401"/>
      <c r="AF1998" s="401"/>
      <c r="AL1998" s="71"/>
      <c r="AQ1998" s="113"/>
    </row>
    <row r="1999" spans="1:43" s="43" customFormat="1" outlineLevel="1" x14ac:dyDescent="0.3">
      <c r="A1999" s="25"/>
      <c r="B1999" s="26"/>
      <c r="C1999" s="26"/>
      <c r="D1999" s="27"/>
      <c r="E1999" s="28"/>
      <c r="F1999" s="28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  <c r="R1999" s="26"/>
      <c r="S1999" s="26"/>
      <c r="T1999" s="26"/>
      <c r="U1999" s="26"/>
      <c r="V1999" s="26"/>
      <c r="W1999" s="26"/>
      <c r="X1999" s="47"/>
      <c r="Y1999" s="47"/>
      <c r="Z1999" s="47"/>
      <c r="AA1999" s="47"/>
      <c r="AB1999" s="50"/>
      <c r="AC1999" s="50"/>
      <c r="AD1999" s="50"/>
      <c r="AE1999" s="50"/>
      <c r="AF1999" s="29"/>
      <c r="AL1999" s="71"/>
      <c r="AQ1999" s="113"/>
    </row>
    <row r="2000" spans="1:43" s="43" customFormat="1" outlineLevel="1" x14ac:dyDescent="0.3">
      <c r="A2000" s="409" t="s">
        <v>45</v>
      </c>
      <c r="B2000" s="409"/>
      <c r="C2000" s="409"/>
      <c r="D2000" s="409"/>
      <c r="E2000" s="410" t="s">
        <v>24</v>
      </c>
      <c r="F2000" s="410"/>
      <c r="G2000" s="410" t="s">
        <v>0</v>
      </c>
      <c r="H2000" s="410"/>
      <c r="I2000" s="423" t="s">
        <v>46</v>
      </c>
      <c r="J2000" s="423"/>
      <c r="K2000" s="423"/>
      <c r="L2000" s="423"/>
      <c r="M2000" s="423"/>
      <c r="N2000" s="423"/>
      <c r="O2000" s="423"/>
      <c r="P2000" s="423"/>
      <c r="Q2000" s="423" t="s">
        <v>30</v>
      </c>
      <c r="R2000" s="423"/>
      <c r="S2000" s="423"/>
      <c r="T2000" s="423"/>
      <c r="U2000" s="423"/>
      <c r="V2000" s="423"/>
      <c r="W2000" s="423"/>
      <c r="X2000" s="423"/>
      <c r="Y2000" s="423"/>
      <c r="Z2000" s="423"/>
      <c r="AA2000" s="423"/>
      <c r="AB2000" s="405" t="s">
        <v>46</v>
      </c>
      <c r="AC2000" s="405"/>
      <c r="AD2000" s="405"/>
      <c r="AE2000" s="405"/>
      <c r="AF2000" s="405"/>
      <c r="AL2000" s="71"/>
      <c r="AQ2000" s="113"/>
    </row>
    <row r="2001" spans="1:43" s="43" customFormat="1" outlineLevel="1" x14ac:dyDescent="0.3">
      <c r="A2001" s="391" t="str">
        <f>IF(E2001="","",VLOOKUP(E2001,Material!$A$3:$P$527,2,FALSE))</f>
        <v/>
      </c>
      <c r="B2001" s="392"/>
      <c r="C2001" s="392"/>
      <c r="D2001" s="392"/>
      <c r="E2001" s="412"/>
      <c r="F2001" s="412"/>
      <c r="G2001" s="412" t="str">
        <f>IF(E2001="","",VLOOKUP(E2001,Material!$A$3:$P$527,3,FALSE))</f>
        <v/>
      </c>
      <c r="H2001" s="412"/>
      <c r="I2001" s="419" t="str">
        <f>IF(E2001="","",VLOOKUP(E2001,Material!$A$3:$P$527,4,FALSE))</f>
        <v/>
      </c>
      <c r="J2001" s="419"/>
      <c r="K2001" s="419"/>
      <c r="L2001" s="419"/>
      <c r="M2001" s="419"/>
      <c r="N2001" s="419"/>
      <c r="O2001" s="419"/>
      <c r="P2001" s="419"/>
      <c r="Q2001" s="55"/>
      <c r="R2001" s="55"/>
      <c r="S2001" s="55"/>
      <c r="T2001" s="55"/>
      <c r="U2001" s="55"/>
      <c r="V2001" s="55"/>
      <c r="W2001" s="413"/>
      <c r="X2001" s="413"/>
      <c r="Y2001" s="413"/>
      <c r="Z2001" s="413"/>
      <c r="AA2001" s="413"/>
      <c r="AB2001" s="48"/>
      <c r="AC2001" s="48"/>
      <c r="AD2001" s="48"/>
      <c r="AE2001" s="48"/>
      <c r="AF2001" s="38" t="str">
        <f t="shared" ref="AF2001:AF2010" si="150">IF(W2001="","",I2001*W2001)</f>
        <v/>
      </c>
      <c r="AL2001" s="71"/>
      <c r="AQ2001" s="113"/>
    </row>
    <row r="2002" spans="1:43" s="43" customFormat="1" outlineLevel="1" x14ac:dyDescent="0.3">
      <c r="A2002" s="391" t="str">
        <f>IF(E2002="","",VLOOKUP(E2002,Material!$A$3:$P$527,2,FALSE))</f>
        <v/>
      </c>
      <c r="B2002" s="392"/>
      <c r="C2002" s="392"/>
      <c r="D2002" s="392"/>
      <c r="E2002" s="412"/>
      <c r="F2002" s="412"/>
      <c r="G2002" s="412" t="str">
        <f>IF(E2002="","",VLOOKUP(E2002,Material!$A$3:$P$527,3,FALSE))</f>
        <v/>
      </c>
      <c r="H2002" s="412"/>
      <c r="I2002" s="419" t="str">
        <f>IF(E2002="","",VLOOKUP(E2002,Material!$A$3:$P$527,4,FALSE))</f>
        <v/>
      </c>
      <c r="J2002" s="419"/>
      <c r="K2002" s="419"/>
      <c r="L2002" s="419"/>
      <c r="M2002" s="419"/>
      <c r="N2002" s="419"/>
      <c r="O2002" s="419"/>
      <c r="P2002" s="419"/>
      <c r="Q2002" s="55"/>
      <c r="R2002" s="55"/>
      <c r="S2002" s="55"/>
      <c r="T2002" s="55"/>
      <c r="U2002" s="55"/>
      <c r="V2002" s="55"/>
      <c r="W2002" s="413"/>
      <c r="X2002" s="413"/>
      <c r="Y2002" s="413"/>
      <c r="Z2002" s="413"/>
      <c r="AA2002" s="413"/>
      <c r="AB2002" s="48"/>
      <c r="AC2002" s="48"/>
      <c r="AD2002" s="48"/>
      <c r="AE2002" s="48"/>
      <c r="AF2002" s="38" t="str">
        <f t="shared" si="150"/>
        <v/>
      </c>
      <c r="AL2002" s="71"/>
      <c r="AQ2002" s="113"/>
    </row>
    <row r="2003" spans="1:43" s="43" customFormat="1" outlineLevel="1" x14ac:dyDescent="0.3">
      <c r="A2003" s="391" t="str">
        <f>IF(E2003="","",VLOOKUP(E2003,Material!$A$3:$P$527,2,FALSE))</f>
        <v/>
      </c>
      <c r="B2003" s="392"/>
      <c r="C2003" s="392"/>
      <c r="D2003" s="392"/>
      <c r="E2003" s="412"/>
      <c r="F2003" s="412"/>
      <c r="G2003" s="412" t="str">
        <f>IF(E2003="","",VLOOKUP(E2003,Material!$A$3:$P$527,3,FALSE))</f>
        <v/>
      </c>
      <c r="H2003" s="412"/>
      <c r="I2003" s="419" t="str">
        <f>IF(E2003="","",VLOOKUP(E2003,Material!$A$3:$P$527,4,FALSE))</f>
        <v/>
      </c>
      <c r="J2003" s="419"/>
      <c r="K2003" s="419"/>
      <c r="L2003" s="419"/>
      <c r="M2003" s="419"/>
      <c r="N2003" s="419"/>
      <c r="O2003" s="419"/>
      <c r="P2003" s="419"/>
      <c r="Q2003" s="55"/>
      <c r="R2003" s="55"/>
      <c r="S2003" s="55"/>
      <c r="T2003" s="55"/>
      <c r="U2003" s="55"/>
      <c r="V2003" s="55"/>
      <c r="W2003" s="413"/>
      <c r="X2003" s="413"/>
      <c r="Y2003" s="413"/>
      <c r="Z2003" s="413"/>
      <c r="AA2003" s="413"/>
      <c r="AB2003" s="48"/>
      <c r="AC2003" s="48"/>
      <c r="AD2003" s="48"/>
      <c r="AE2003" s="48"/>
      <c r="AF2003" s="38" t="str">
        <f t="shared" si="150"/>
        <v/>
      </c>
      <c r="AL2003" s="71"/>
      <c r="AQ2003" s="113"/>
    </row>
    <row r="2004" spans="1:43" s="43" customFormat="1" outlineLevel="1" x14ac:dyDescent="0.3">
      <c r="A2004" s="391" t="str">
        <f>IF(E2004="","",VLOOKUP(E2004,Material!$A$3:$P$527,2,FALSE))</f>
        <v/>
      </c>
      <c r="B2004" s="392"/>
      <c r="C2004" s="392"/>
      <c r="D2004" s="392"/>
      <c r="E2004" s="393"/>
      <c r="F2004" s="393"/>
      <c r="G2004" s="394" t="str">
        <f>IF(E2004="","",VLOOKUP(E2004,Material!$A$3:$P$527,3,FALSE))</f>
        <v/>
      </c>
      <c r="H2004" s="394"/>
      <c r="I2004" s="417" t="str">
        <f>IF(E2004="","",VLOOKUP(E2004,Material!$A$3:$P$527,4,FALSE))</f>
        <v/>
      </c>
      <c r="J2004" s="417"/>
      <c r="K2004" s="417"/>
      <c r="L2004" s="417"/>
      <c r="M2004" s="417"/>
      <c r="N2004" s="417"/>
      <c r="O2004" s="417"/>
      <c r="P2004" s="417"/>
      <c r="Q2004" s="35"/>
      <c r="R2004" s="35"/>
      <c r="S2004" s="35"/>
      <c r="T2004" s="35"/>
      <c r="U2004" s="35"/>
      <c r="V2004" s="35"/>
      <c r="W2004" s="408"/>
      <c r="X2004" s="408"/>
      <c r="Y2004" s="408"/>
      <c r="Z2004" s="408"/>
      <c r="AA2004" s="408"/>
      <c r="AB2004" s="48"/>
      <c r="AC2004" s="48"/>
      <c r="AD2004" s="48"/>
      <c r="AE2004" s="48"/>
      <c r="AF2004" s="38" t="str">
        <f t="shared" si="150"/>
        <v/>
      </c>
      <c r="AL2004" s="71"/>
      <c r="AQ2004" s="113"/>
    </row>
    <row r="2005" spans="1:43" s="43" customFormat="1" outlineLevel="1" x14ac:dyDescent="0.3">
      <c r="A2005" s="391" t="str">
        <f>IF(E2005="","",VLOOKUP(E2005,Material!$A$3:$P$527,2,FALSE))</f>
        <v/>
      </c>
      <c r="B2005" s="392"/>
      <c r="C2005" s="392"/>
      <c r="D2005" s="392"/>
      <c r="E2005" s="393"/>
      <c r="F2005" s="393"/>
      <c r="G2005" s="394" t="str">
        <f>IF(E2005="","",VLOOKUP(E2005,Material!$A$3:$P$527,3,FALSE))</f>
        <v/>
      </c>
      <c r="H2005" s="394"/>
      <c r="I2005" s="417" t="str">
        <f>IF(E2005="","",VLOOKUP(E2005,Material!$A$3:$P$527,4,FALSE))</f>
        <v/>
      </c>
      <c r="J2005" s="417"/>
      <c r="K2005" s="417"/>
      <c r="L2005" s="417"/>
      <c r="M2005" s="417"/>
      <c r="N2005" s="417"/>
      <c r="O2005" s="417"/>
      <c r="P2005" s="417"/>
      <c r="Q2005" s="35"/>
      <c r="R2005" s="35"/>
      <c r="S2005" s="35"/>
      <c r="T2005" s="35"/>
      <c r="U2005" s="35"/>
      <c r="V2005" s="35"/>
      <c r="W2005" s="408"/>
      <c r="X2005" s="408"/>
      <c r="Y2005" s="408"/>
      <c r="Z2005" s="408"/>
      <c r="AA2005" s="408"/>
      <c r="AB2005" s="48"/>
      <c r="AC2005" s="48"/>
      <c r="AD2005" s="48"/>
      <c r="AE2005" s="48"/>
      <c r="AF2005" s="38" t="str">
        <f t="shared" si="150"/>
        <v/>
      </c>
      <c r="AL2005" s="71"/>
      <c r="AQ2005" s="113"/>
    </row>
    <row r="2006" spans="1:43" s="43" customFormat="1" outlineLevel="1" x14ac:dyDescent="0.3">
      <c r="A2006" s="391" t="str">
        <f>IF(E2006="","",VLOOKUP(E2006,Material!$A$3:$P$527,2,FALSE))</f>
        <v/>
      </c>
      <c r="B2006" s="392"/>
      <c r="C2006" s="392"/>
      <c r="D2006" s="392"/>
      <c r="E2006" s="393"/>
      <c r="F2006" s="393"/>
      <c r="G2006" s="394" t="str">
        <f>IF(E2006="","",VLOOKUP(E2006,Material!$A$3:$P$527,3,FALSE))</f>
        <v/>
      </c>
      <c r="H2006" s="394"/>
      <c r="I2006" s="417" t="str">
        <f>IF(E2006="","",VLOOKUP(E2006,Material!$A$3:$P$527,4,FALSE))</f>
        <v/>
      </c>
      <c r="J2006" s="417"/>
      <c r="K2006" s="417"/>
      <c r="L2006" s="417"/>
      <c r="M2006" s="417"/>
      <c r="N2006" s="417"/>
      <c r="O2006" s="417"/>
      <c r="P2006" s="417"/>
      <c r="Q2006" s="35"/>
      <c r="R2006" s="35"/>
      <c r="S2006" s="35"/>
      <c r="T2006" s="35"/>
      <c r="U2006" s="35"/>
      <c r="V2006" s="35"/>
      <c r="W2006" s="408"/>
      <c r="X2006" s="408"/>
      <c r="Y2006" s="408"/>
      <c r="Z2006" s="408"/>
      <c r="AA2006" s="408"/>
      <c r="AB2006" s="48"/>
      <c r="AC2006" s="48"/>
      <c r="AD2006" s="48"/>
      <c r="AE2006" s="48"/>
      <c r="AF2006" s="38" t="str">
        <f t="shared" si="150"/>
        <v/>
      </c>
      <c r="AL2006" s="71"/>
      <c r="AQ2006" s="113"/>
    </row>
    <row r="2007" spans="1:43" s="43" customFormat="1" outlineLevel="1" x14ac:dyDescent="0.3">
      <c r="A2007" s="391" t="str">
        <f>IF(E2007="","",VLOOKUP(E2007,Material!$A$3:$P$527,2,FALSE))</f>
        <v/>
      </c>
      <c r="B2007" s="392"/>
      <c r="C2007" s="392"/>
      <c r="D2007" s="392"/>
      <c r="E2007" s="393"/>
      <c r="F2007" s="393"/>
      <c r="G2007" s="394" t="str">
        <f>IF(E2007="","",VLOOKUP(E2007,Material!$A$3:$P$527,3,FALSE))</f>
        <v/>
      </c>
      <c r="H2007" s="394"/>
      <c r="I2007" s="417" t="str">
        <f>IF(E2007="","",VLOOKUP(E2007,Material!$A$3:$P$527,4,FALSE))</f>
        <v/>
      </c>
      <c r="J2007" s="417"/>
      <c r="K2007" s="417"/>
      <c r="L2007" s="417"/>
      <c r="M2007" s="417"/>
      <c r="N2007" s="417"/>
      <c r="O2007" s="417"/>
      <c r="P2007" s="417"/>
      <c r="Q2007" s="35"/>
      <c r="R2007" s="35"/>
      <c r="S2007" s="35"/>
      <c r="T2007" s="35"/>
      <c r="U2007" s="35"/>
      <c r="V2007" s="35"/>
      <c r="W2007" s="408"/>
      <c r="X2007" s="408"/>
      <c r="Y2007" s="408"/>
      <c r="Z2007" s="408"/>
      <c r="AA2007" s="408"/>
      <c r="AB2007" s="48"/>
      <c r="AC2007" s="48"/>
      <c r="AD2007" s="48"/>
      <c r="AE2007" s="48"/>
      <c r="AF2007" s="38" t="str">
        <f t="shared" si="150"/>
        <v/>
      </c>
      <c r="AL2007" s="71"/>
      <c r="AQ2007" s="113"/>
    </row>
    <row r="2008" spans="1:43" s="43" customFormat="1" outlineLevel="1" x14ac:dyDescent="0.3">
      <c r="A2008" s="391" t="str">
        <f>IF(E2008="","",VLOOKUP(E2008,Material!$A$3:$P$527,2,FALSE))</f>
        <v/>
      </c>
      <c r="B2008" s="392"/>
      <c r="C2008" s="392"/>
      <c r="D2008" s="392"/>
      <c r="E2008" s="393"/>
      <c r="F2008" s="393"/>
      <c r="G2008" s="394" t="str">
        <f>IF(E2008="","",VLOOKUP(E2008,Material!$A$3:$P$527,3,FALSE))</f>
        <v/>
      </c>
      <c r="H2008" s="394"/>
      <c r="I2008" s="417" t="str">
        <f>IF(E2008="","",VLOOKUP(E2008,Material!$A$3:$P$527,4,FALSE))</f>
        <v/>
      </c>
      <c r="J2008" s="417"/>
      <c r="K2008" s="417"/>
      <c r="L2008" s="417"/>
      <c r="M2008" s="417"/>
      <c r="N2008" s="417"/>
      <c r="O2008" s="417"/>
      <c r="P2008" s="417"/>
      <c r="Q2008" s="35"/>
      <c r="R2008" s="35"/>
      <c r="S2008" s="35"/>
      <c r="T2008" s="35"/>
      <c r="U2008" s="35"/>
      <c r="V2008" s="35"/>
      <c r="W2008" s="408"/>
      <c r="X2008" s="408"/>
      <c r="Y2008" s="408"/>
      <c r="Z2008" s="408"/>
      <c r="AA2008" s="408"/>
      <c r="AB2008" s="48"/>
      <c r="AC2008" s="48"/>
      <c r="AD2008" s="48"/>
      <c r="AE2008" s="48"/>
      <c r="AF2008" s="38" t="str">
        <f t="shared" si="150"/>
        <v/>
      </c>
      <c r="AL2008" s="71"/>
      <c r="AQ2008" s="113"/>
    </row>
    <row r="2009" spans="1:43" s="43" customFormat="1" outlineLevel="1" x14ac:dyDescent="0.3">
      <c r="A2009" s="391" t="str">
        <f>IF(E2009="","",VLOOKUP(E2009,Material!$A$3:$P$527,2,FALSE))</f>
        <v/>
      </c>
      <c r="B2009" s="392"/>
      <c r="C2009" s="392"/>
      <c r="D2009" s="392"/>
      <c r="E2009" s="393"/>
      <c r="F2009" s="393"/>
      <c r="G2009" s="394" t="str">
        <f>IF(E2009="","",VLOOKUP(E2009,Material!$A$3:$P$527,3,FALSE))</f>
        <v/>
      </c>
      <c r="H2009" s="394"/>
      <c r="I2009" s="417" t="str">
        <f>IF(E2009="","",VLOOKUP(E2009,Material!$A$3:$P$527,4,FALSE))</f>
        <v/>
      </c>
      <c r="J2009" s="417"/>
      <c r="K2009" s="417"/>
      <c r="L2009" s="417"/>
      <c r="M2009" s="417"/>
      <c r="N2009" s="417"/>
      <c r="O2009" s="417"/>
      <c r="P2009" s="417"/>
      <c r="Q2009" s="35"/>
      <c r="R2009" s="35"/>
      <c r="S2009" s="35"/>
      <c r="T2009" s="35"/>
      <c r="U2009" s="35"/>
      <c r="V2009" s="35"/>
      <c r="W2009" s="408"/>
      <c r="X2009" s="408"/>
      <c r="Y2009" s="408"/>
      <c r="Z2009" s="408"/>
      <c r="AA2009" s="408"/>
      <c r="AB2009" s="48"/>
      <c r="AC2009" s="48"/>
      <c r="AD2009" s="48"/>
      <c r="AE2009" s="48"/>
      <c r="AF2009" s="38" t="str">
        <f t="shared" si="150"/>
        <v/>
      </c>
      <c r="AL2009" s="71"/>
      <c r="AQ2009" s="113"/>
    </row>
    <row r="2010" spans="1:43" s="43" customFormat="1" outlineLevel="1" x14ac:dyDescent="0.3">
      <c r="A2010" s="391" t="str">
        <f>IF(E2010="","",VLOOKUP(E2010,Material!$A$3:$P$527,2,FALSE))</f>
        <v/>
      </c>
      <c r="B2010" s="392"/>
      <c r="C2010" s="392"/>
      <c r="D2010" s="392"/>
      <c r="E2010" s="393"/>
      <c r="F2010" s="393"/>
      <c r="G2010" s="394" t="str">
        <f>IF(E2010="","",VLOOKUP(E2010,Material!$A$3:$P$527,3,FALSE))</f>
        <v/>
      </c>
      <c r="H2010" s="394"/>
      <c r="I2010" s="417" t="str">
        <f>IF(E2010="","",VLOOKUP(E2010,Material!$A$3:$P$527,4,FALSE))</f>
        <v/>
      </c>
      <c r="J2010" s="417"/>
      <c r="K2010" s="417"/>
      <c r="L2010" s="417"/>
      <c r="M2010" s="417"/>
      <c r="N2010" s="417"/>
      <c r="O2010" s="417"/>
      <c r="P2010" s="417"/>
      <c r="Q2010" s="35"/>
      <c r="R2010" s="35"/>
      <c r="S2010" s="35"/>
      <c r="T2010" s="35"/>
      <c r="U2010" s="35"/>
      <c r="V2010" s="35"/>
      <c r="W2010" s="408"/>
      <c r="X2010" s="408"/>
      <c r="Y2010" s="408"/>
      <c r="Z2010" s="408"/>
      <c r="AA2010" s="408"/>
      <c r="AB2010" s="48"/>
      <c r="AC2010" s="48"/>
      <c r="AD2010" s="48"/>
      <c r="AE2010" s="48"/>
      <c r="AF2010" s="38" t="str">
        <f t="shared" si="150"/>
        <v/>
      </c>
      <c r="AL2010" s="71"/>
      <c r="AQ2010" s="113"/>
    </row>
    <row r="2011" spans="1:43" s="43" customFormat="1" outlineLevel="1" x14ac:dyDescent="0.3">
      <c r="A2011" s="398" t="s">
        <v>47</v>
      </c>
      <c r="B2011" s="399"/>
      <c r="C2011" s="399"/>
      <c r="D2011" s="399"/>
      <c r="E2011" s="399"/>
      <c r="F2011" s="399"/>
      <c r="G2011" s="399"/>
      <c r="H2011" s="399"/>
      <c r="I2011" s="399"/>
      <c r="J2011" s="399"/>
      <c r="K2011" s="399"/>
      <c r="L2011" s="399"/>
      <c r="M2011" s="399"/>
      <c r="N2011" s="399"/>
      <c r="O2011" s="399"/>
      <c r="P2011" s="399"/>
      <c r="Q2011" s="399"/>
      <c r="R2011" s="399"/>
      <c r="S2011" s="399"/>
      <c r="T2011" s="399"/>
      <c r="U2011" s="399"/>
      <c r="V2011" s="399"/>
      <c r="W2011" s="400">
        <f>TRUNC(SUM(AA2001:AF2010),2)</f>
        <v>0</v>
      </c>
      <c r="X2011" s="401"/>
      <c r="Y2011" s="401"/>
      <c r="Z2011" s="401"/>
      <c r="AA2011" s="401"/>
      <c r="AB2011" s="401"/>
      <c r="AC2011" s="401"/>
      <c r="AD2011" s="401"/>
      <c r="AE2011" s="401"/>
      <c r="AF2011" s="401"/>
      <c r="AL2011" s="71"/>
      <c r="AQ2011" s="113"/>
    </row>
    <row r="2012" spans="1:43" s="43" customFormat="1" outlineLevel="1" x14ac:dyDescent="0.3">
      <c r="A2012" s="25"/>
      <c r="B2012" s="26"/>
      <c r="C2012" s="26"/>
      <c r="D2012" s="27"/>
      <c r="E2012" s="28"/>
      <c r="F2012" s="28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  <c r="R2012" s="26"/>
      <c r="S2012" s="26"/>
      <c r="T2012" s="26"/>
      <c r="U2012" s="26"/>
      <c r="V2012" s="26"/>
      <c r="W2012" s="26"/>
      <c r="X2012" s="47"/>
      <c r="Y2012" s="47"/>
      <c r="Z2012" s="47"/>
      <c r="AA2012" s="47"/>
      <c r="AB2012" s="50"/>
      <c r="AC2012" s="50"/>
      <c r="AD2012" s="50"/>
      <c r="AE2012" s="50"/>
      <c r="AF2012" s="29"/>
      <c r="AL2012" s="71"/>
      <c r="AQ2012" s="113"/>
    </row>
    <row r="2013" spans="1:43" s="43" customFormat="1" outlineLevel="1" x14ac:dyDescent="0.3">
      <c r="A2013" s="409" t="s">
        <v>48</v>
      </c>
      <c r="B2013" s="409"/>
      <c r="C2013" s="409"/>
      <c r="D2013" s="409"/>
      <c r="E2013" s="410" t="s">
        <v>24</v>
      </c>
      <c r="F2013" s="410"/>
      <c r="G2013" s="410" t="s">
        <v>0</v>
      </c>
      <c r="H2013" s="410"/>
      <c r="I2013" s="410" t="s">
        <v>46</v>
      </c>
      <c r="J2013" s="410"/>
      <c r="K2013" s="410"/>
      <c r="L2013" s="410"/>
      <c r="M2013" s="410"/>
      <c r="N2013" s="410"/>
      <c r="O2013" s="410"/>
      <c r="P2013" s="410"/>
      <c r="Q2013" s="410" t="s">
        <v>30</v>
      </c>
      <c r="R2013" s="410"/>
      <c r="S2013" s="410"/>
      <c r="T2013" s="410"/>
      <c r="U2013" s="410"/>
      <c r="V2013" s="410"/>
      <c r="W2013" s="410"/>
      <c r="X2013" s="410"/>
      <c r="Y2013" s="410"/>
      <c r="Z2013" s="410"/>
      <c r="AA2013" s="410"/>
      <c r="AB2013" s="411" t="s">
        <v>46</v>
      </c>
      <c r="AC2013" s="411"/>
      <c r="AD2013" s="411"/>
      <c r="AE2013" s="411"/>
      <c r="AF2013" s="411"/>
      <c r="AL2013" s="71"/>
      <c r="AQ2013" s="113"/>
    </row>
    <row r="2014" spans="1:43" s="43" customFormat="1" outlineLevel="1" x14ac:dyDescent="0.3">
      <c r="A2014" s="391" t="str">
        <f>IF(E2014="","",VLOOKUP(E2014,Serviços!$A$3:$AA$849,2,FALSE))</f>
        <v/>
      </c>
      <c r="B2014" s="392"/>
      <c r="C2014" s="392"/>
      <c r="D2014" s="392"/>
      <c r="E2014" s="412"/>
      <c r="F2014" s="412"/>
      <c r="G2014" s="412" t="str">
        <f>IF(E2014="","",VLOOKUP(E2014,Serviços!#REF!,3,))</f>
        <v/>
      </c>
      <c r="H2014" s="412"/>
      <c r="I2014" s="418" t="str">
        <f>IF(E2014="","",VLOOKUP(E2014,Serviços!$A$3:$AA$849,4,FALSE))</f>
        <v/>
      </c>
      <c r="J2014" s="418"/>
      <c r="K2014" s="418"/>
      <c r="L2014" s="418"/>
      <c r="M2014" s="418"/>
      <c r="N2014" s="418"/>
      <c r="O2014" s="418"/>
      <c r="P2014" s="418"/>
      <c r="Q2014" s="55"/>
      <c r="R2014" s="55"/>
      <c r="S2014" s="55"/>
      <c r="T2014" s="55"/>
      <c r="U2014" s="55"/>
      <c r="V2014" s="55"/>
      <c r="W2014" s="413"/>
      <c r="X2014" s="413"/>
      <c r="Y2014" s="413"/>
      <c r="Z2014" s="413"/>
      <c r="AA2014" s="413"/>
      <c r="AB2014" s="48"/>
      <c r="AC2014" s="48"/>
      <c r="AD2014" s="48"/>
      <c r="AE2014" s="48"/>
      <c r="AF2014" s="38" t="str">
        <f t="shared" ref="AF2014:AF2019" si="151">IF(W2014="","",I2014*W2014)</f>
        <v/>
      </c>
      <c r="AL2014" s="71"/>
      <c r="AQ2014" s="113"/>
    </row>
    <row r="2015" spans="1:43" s="43" customFormat="1" outlineLevel="1" x14ac:dyDescent="0.3">
      <c r="A2015" s="391" t="str">
        <f>IF(E2015="","",VLOOKUP(E2015,Serviços!$A$3:$AA$849,2,FALSE))</f>
        <v/>
      </c>
      <c r="B2015" s="392"/>
      <c r="C2015" s="392"/>
      <c r="D2015" s="392"/>
      <c r="E2015" s="393"/>
      <c r="F2015" s="393"/>
      <c r="G2015" s="412" t="str">
        <f>IF(E2015="","",VLOOKUP(E2015,Serviços!#REF!,3,))</f>
        <v/>
      </c>
      <c r="H2015" s="412"/>
      <c r="I2015" s="407" t="str">
        <f>IF(E2015="","",VLOOKUP(E2015,Serviços!$A$3:$AA$849,4,FALSE))</f>
        <v/>
      </c>
      <c r="J2015" s="407"/>
      <c r="K2015" s="407"/>
      <c r="L2015" s="407"/>
      <c r="M2015" s="407"/>
      <c r="N2015" s="407"/>
      <c r="O2015" s="407"/>
      <c r="P2015" s="407"/>
      <c r="Q2015" s="35"/>
      <c r="R2015" s="35"/>
      <c r="S2015" s="35"/>
      <c r="T2015" s="35"/>
      <c r="U2015" s="35"/>
      <c r="V2015" s="35"/>
      <c r="W2015" s="408"/>
      <c r="X2015" s="408"/>
      <c r="Y2015" s="408"/>
      <c r="Z2015" s="408"/>
      <c r="AA2015" s="408"/>
      <c r="AB2015" s="48"/>
      <c r="AC2015" s="48"/>
      <c r="AD2015" s="48"/>
      <c r="AE2015" s="48"/>
      <c r="AF2015" s="38" t="str">
        <f t="shared" si="151"/>
        <v/>
      </c>
      <c r="AL2015" s="71"/>
      <c r="AQ2015" s="113"/>
    </row>
    <row r="2016" spans="1:43" s="43" customFormat="1" outlineLevel="1" x14ac:dyDescent="0.3">
      <c r="A2016" s="391" t="str">
        <f>IF(E2016="","",VLOOKUP(E2016,Serviços!$A$3:$AA$849,2,FALSE))</f>
        <v/>
      </c>
      <c r="B2016" s="392"/>
      <c r="C2016" s="392"/>
      <c r="D2016" s="392"/>
      <c r="E2016" s="393"/>
      <c r="F2016" s="393"/>
      <c r="G2016" s="412" t="str">
        <f>IF(E2016="","",VLOOKUP(E2016,Serviços!#REF!,3,))</f>
        <v/>
      </c>
      <c r="H2016" s="412"/>
      <c r="I2016" s="407" t="str">
        <f>IF(E2016="","",VLOOKUP(E2016,Serviços!$A$3:$AA$849,4,FALSE))</f>
        <v/>
      </c>
      <c r="J2016" s="407"/>
      <c r="K2016" s="407"/>
      <c r="L2016" s="407"/>
      <c r="M2016" s="407"/>
      <c r="N2016" s="407"/>
      <c r="O2016" s="407"/>
      <c r="P2016" s="407"/>
      <c r="Q2016" s="35"/>
      <c r="R2016" s="35"/>
      <c r="S2016" s="35"/>
      <c r="T2016" s="35"/>
      <c r="U2016" s="35"/>
      <c r="V2016" s="35"/>
      <c r="W2016" s="408"/>
      <c r="X2016" s="408"/>
      <c r="Y2016" s="408"/>
      <c r="Z2016" s="408"/>
      <c r="AA2016" s="408"/>
      <c r="AB2016" s="48"/>
      <c r="AC2016" s="48"/>
      <c r="AD2016" s="48"/>
      <c r="AE2016" s="48"/>
      <c r="AF2016" s="38" t="str">
        <f t="shared" si="151"/>
        <v/>
      </c>
      <c r="AL2016" s="71"/>
      <c r="AQ2016" s="113"/>
    </row>
    <row r="2017" spans="1:48" s="43" customFormat="1" outlineLevel="1" x14ac:dyDescent="0.3">
      <c r="A2017" s="391" t="str">
        <f>IF(E2017="","",VLOOKUP(E2017,Serviços!$A$3:$AA$849,2,FALSE))</f>
        <v/>
      </c>
      <c r="B2017" s="392"/>
      <c r="C2017" s="392"/>
      <c r="D2017" s="392"/>
      <c r="E2017" s="393"/>
      <c r="F2017" s="393"/>
      <c r="G2017" s="394" t="str">
        <f>IF(E2017="","",VLOOKUP(E2017,Serviços!A2448:AA3369,3,))</f>
        <v/>
      </c>
      <c r="H2017" s="394"/>
      <c r="I2017" s="407" t="str">
        <f>IF(E2017="","",VLOOKUP(E2017,Serviços!$A$3:$AA$849,4,FALSE))</f>
        <v/>
      </c>
      <c r="J2017" s="407"/>
      <c r="K2017" s="407"/>
      <c r="L2017" s="407"/>
      <c r="M2017" s="407"/>
      <c r="N2017" s="407"/>
      <c r="O2017" s="407"/>
      <c r="P2017" s="407"/>
      <c r="Q2017" s="35"/>
      <c r="R2017" s="35"/>
      <c r="S2017" s="35"/>
      <c r="T2017" s="35"/>
      <c r="U2017" s="35"/>
      <c r="V2017" s="35"/>
      <c r="W2017" s="408"/>
      <c r="X2017" s="408"/>
      <c r="Y2017" s="408"/>
      <c r="Z2017" s="408"/>
      <c r="AA2017" s="408"/>
      <c r="AB2017" s="48"/>
      <c r="AC2017" s="48"/>
      <c r="AD2017" s="48"/>
      <c r="AE2017" s="48"/>
      <c r="AF2017" s="38" t="str">
        <f t="shared" si="151"/>
        <v/>
      </c>
      <c r="AL2017" s="71"/>
      <c r="AQ2017" s="113"/>
    </row>
    <row r="2018" spans="1:48" s="43" customFormat="1" outlineLevel="1" x14ac:dyDescent="0.3">
      <c r="A2018" s="391" t="str">
        <f>IF(E2018="","",VLOOKUP(E2018,Serviços!$A$3:$AA$849,2,FALSE))</f>
        <v/>
      </c>
      <c r="B2018" s="392"/>
      <c r="C2018" s="392"/>
      <c r="D2018" s="392"/>
      <c r="E2018" s="393"/>
      <c r="F2018" s="393"/>
      <c r="G2018" s="394" t="str">
        <f>IF(E2018="","",VLOOKUP(E2018,Serviços!A2449:AA3370,3,))</f>
        <v/>
      </c>
      <c r="H2018" s="394"/>
      <c r="I2018" s="407" t="str">
        <f>IF(E2018="","",VLOOKUP(E2018,Serviços!$A$3:$AA$849,4,FALSE))</f>
        <v/>
      </c>
      <c r="J2018" s="407"/>
      <c r="K2018" s="407"/>
      <c r="L2018" s="407"/>
      <c r="M2018" s="407"/>
      <c r="N2018" s="407"/>
      <c r="O2018" s="407"/>
      <c r="P2018" s="407"/>
      <c r="Q2018" s="35"/>
      <c r="R2018" s="35"/>
      <c r="S2018" s="35"/>
      <c r="T2018" s="35"/>
      <c r="U2018" s="35"/>
      <c r="V2018" s="35"/>
      <c r="W2018" s="408"/>
      <c r="X2018" s="408"/>
      <c r="Y2018" s="408"/>
      <c r="Z2018" s="408"/>
      <c r="AA2018" s="408"/>
      <c r="AB2018" s="48"/>
      <c r="AC2018" s="48"/>
      <c r="AD2018" s="48"/>
      <c r="AE2018" s="48"/>
      <c r="AF2018" s="38" t="str">
        <f t="shared" si="151"/>
        <v/>
      </c>
      <c r="AL2018" s="71"/>
      <c r="AQ2018" s="113"/>
    </row>
    <row r="2019" spans="1:48" s="43" customFormat="1" outlineLevel="1" x14ac:dyDescent="0.3">
      <c r="A2019" s="391" t="str">
        <f>IF(E2019="","",VLOOKUP(E2019,Serviços!$A$3:$AA$849,2,FALSE))</f>
        <v/>
      </c>
      <c r="B2019" s="392"/>
      <c r="C2019" s="392"/>
      <c r="D2019" s="392"/>
      <c r="E2019" s="393"/>
      <c r="F2019" s="393"/>
      <c r="G2019" s="394" t="str">
        <f>IF(E2019="","",VLOOKUP(E2019,Serviços!A2450:AA3371,3,))</f>
        <v/>
      </c>
      <c r="H2019" s="394"/>
      <c r="I2019" s="407" t="str">
        <f>IF(E2019="","",VLOOKUP(E2019,Serviços!$A$3:$AA$849,4,FALSE))</f>
        <v/>
      </c>
      <c r="J2019" s="407"/>
      <c r="K2019" s="407"/>
      <c r="L2019" s="407"/>
      <c r="M2019" s="407"/>
      <c r="N2019" s="407"/>
      <c r="O2019" s="407"/>
      <c r="P2019" s="407"/>
      <c r="Q2019" s="35"/>
      <c r="R2019" s="35"/>
      <c r="S2019" s="35"/>
      <c r="T2019" s="35"/>
      <c r="U2019" s="35"/>
      <c r="V2019" s="35"/>
      <c r="W2019" s="408"/>
      <c r="X2019" s="408"/>
      <c r="Y2019" s="408"/>
      <c r="Z2019" s="408"/>
      <c r="AA2019" s="408"/>
      <c r="AB2019" s="48"/>
      <c r="AC2019" s="48"/>
      <c r="AD2019" s="48"/>
      <c r="AE2019" s="48"/>
      <c r="AF2019" s="38" t="str">
        <f t="shared" si="151"/>
        <v/>
      </c>
      <c r="AL2019" s="71"/>
      <c r="AQ2019" s="113"/>
    </row>
    <row r="2020" spans="1:48" s="43" customFormat="1" outlineLevel="1" x14ac:dyDescent="0.3">
      <c r="A2020" s="398" t="s">
        <v>49</v>
      </c>
      <c r="B2020" s="399"/>
      <c r="C2020" s="399"/>
      <c r="D2020" s="399"/>
      <c r="E2020" s="399"/>
      <c r="F2020" s="399"/>
      <c r="G2020" s="399"/>
      <c r="H2020" s="399"/>
      <c r="I2020" s="399"/>
      <c r="J2020" s="399"/>
      <c r="K2020" s="399"/>
      <c r="L2020" s="399"/>
      <c r="M2020" s="399"/>
      <c r="N2020" s="399"/>
      <c r="O2020" s="399"/>
      <c r="P2020" s="399"/>
      <c r="Q2020" s="399"/>
      <c r="R2020" s="399"/>
      <c r="S2020" s="399"/>
      <c r="T2020" s="399"/>
      <c r="U2020" s="399"/>
      <c r="V2020" s="399"/>
      <c r="W2020" s="400">
        <f>TRUNC(SUM(AA2014:AF2019),2)</f>
        <v>0</v>
      </c>
      <c r="X2020" s="401"/>
      <c r="Y2020" s="401"/>
      <c r="Z2020" s="401"/>
      <c r="AA2020" s="401"/>
      <c r="AB2020" s="401"/>
      <c r="AC2020" s="401"/>
      <c r="AD2020" s="401"/>
      <c r="AE2020" s="401"/>
      <c r="AF2020" s="401"/>
      <c r="AL2020" s="71"/>
      <c r="AQ2020" s="113"/>
    </row>
    <row r="2021" spans="1:48" s="43" customFormat="1" outlineLevel="1" x14ac:dyDescent="0.3">
      <c r="A2021" s="25"/>
      <c r="B2021" s="26"/>
      <c r="C2021" s="26"/>
      <c r="D2021" s="27"/>
      <c r="E2021" s="28"/>
      <c r="F2021" s="28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  <c r="R2021" s="26"/>
      <c r="S2021" s="26"/>
      <c r="T2021" s="26"/>
      <c r="U2021" s="26"/>
      <c r="V2021" s="26"/>
      <c r="W2021" s="26"/>
      <c r="X2021" s="47"/>
      <c r="Y2021" s="47"/>
      <c r="Z2021" s="47"/>
      <c r="AA2021" s="47"/>
      <c r="AB2021" s="50"/>
      <c r="AC2021" s="50"/>
      <c r="AD2021" s="50"/>
      <c r="AE2021" s="50"/>
      <c r="AF2021" s="29"/>
      <c r="AL2021" s="71"/>
      <c r="AQ2021" s="113"/>
    </row>
    <row r="2022" spans="1:48" s="43" customFormat="1" outlineLevel="1" x14ac:dyDescent="0.3">
      <c r="A2022" s="409" t="s">
        <v>50</v>
      </c>
      <c r="B2022" s="409"/>
      <c r="C2022" s="409"/>
      <c r="D2022" s="409"/>
      <c r="E2022" s="410" t="s">
        <v>24</v>
      </c>
      <c r="F2022" s="410"/>
      <c r="G2022" s="410" t="s">
        <v>0</v>
      </c>
      <c r="H2022" s="410"/>
      <c r="I2022" s="410"/>
      <c r="J2022" s="410" t="s">
        <v>51</v>
      </c>
      <c r="K2022" s="410"/>
      <c r="L2022" s="410"/>
      <c r="M2022" s="410"/>
      <c r="N2022" s="410"/>
      <c r="O2022" s="410"/>
      <c r="P2022" s="410"/>
      <c r="Q2022" s="410"/>
      <c r="R2022" s="410" t="s">
        <v>19</v>
      </c>
      <c r="S2022" s="410"/>
      <c r="T2022" s="410"/>
      <c r="U2022" s="410"/>
      <c r="V2022" s="410"/>
      <c r="W2022" s="410"/>
      <c r="X2022" s="410"/>
      <c r="Y2022" s="410"/>
      <c r="Z2022" s="410"/>
      <c r="AA2022" s="410"/>
      <c r="AB2022" s="410"/>
      <c r="AC2022" s="411" t="s">
        <v>30</v>
      </c>
      <c r="AD2022" s="411"/>
      <c r="AE2022" s="411"/>
      <c r="AF2022" s="39" t="s">
        <v>52</v>
      </c>
      <c r="AL2022" s="71"/>
      <c r="AQ2022" s="113"/>
    </row>
    <row r="2023" spans="1:48" s="43" customFormat="1" outlineLevel="1" x14ac:dyDescent="0.3">
      <c r="A2023" s="391" t="str">
        <f>IF(E2023="","",VLOOKUP(E2023,Transporte!$A$3:$D$281,2,FALSE))</f>
        <v/>
      </c>
      <c r="B2023" s="392"/>
      <c r="C2023" s="392"/>
      <c r="D2023" s="392"/>
      <c r="E2023" s="412"/>
      <c r="F2023" s="412"/>
      <c r="G2023" s="412" t="str">
        <f>IF(E2023="","",VLOOKUP(E2023,Transporte!$A$3:$D$281,3,FALSE))</f>
        <v/>
      </c>
      <c r="H2023" s="412"/>
      <c r="I2023" s="412"/>
      <c r="J2023" s="56"/>
      <c r="K2023" s="56"/>
      <c r="L2023" s="56"/>
      <c r="M2023" s="413"/>
      <c r="N2023" s="413"/>
      <c r="O2023" s="413"/>
      <c r="P2023" s="413"/>
      <c r="Q2023" s="413"/>
      <c r="R2023" s="57"/>
      <c r="S2023" s="57"/>
      <c r="T2023" s="57"/>
      <c r="U2023" s="57"/>
      <c r="V2023" s="57"/>
      <c r="W2023" s="57"/>
      <c r="X2023" s="414" t="str">
        <f>IF(E2023="","",VLOOKUP(E2023,Transporte!$A$3:$D$281,4,FALSE))</f>
        <v/>
      </c>
      <c r="Y2023" s="414"/>
      <c r="Z2023" s="414"/>
      <c r="AA2023" s="414"/>
      <c r="AB2023" s="414"/>
      <c r="AC2023" s="414"/>
      <c r="AD2023" s="414"/>
      <c r="AE2023" s="414"/>
      <c r="AF2023" s="38" t="str">
        <f>IF(M2023="","",M2023*X2023*AC2023)</f>
        <v/>
      </c>
      <c r="AL2023" s="71"/>
      <c r="AQ2023" s="113"/>
    </row>
    <row r="2024" spans="1:48" s="43" customFormat="1" outlineLevel="1" x14ac:dyDescent="0.3">
      <c r="A2024" s="391" t="str">
        <f>IF(E2024="","",VLOOKUP(E2024,Transporte!$A$3:$D$281,2,FALSE))</f>
        <v/>
      </c>
      <c r="B2024" s="392"/>
      <c r="C2024" s="392"/>
      <c r="D2024" s="392"/>
      <c r="E2024" s="393"/>
      <c r="F2024" s="393"/>
      <c r="G2024" s="394" t="str">
        <f>IF(E2024="","",VLOOKUP(E2024,Transporte!$A$3:$D$281,3,FALSE))</f>
        <v/>
      </c>
      <c r="H2024" s="394"/>
      <c r="I2024" s="394"/>
      <c r="J2024" s="40"/>
      <c r="K2024" s="40"/>
      <c r="L2024" s="40"/>
      <c r="M2024" s="395"/>
      <c r="N2024" s="395"/>
      <c r="O2024" s="395"/>
      <c r="P2024" s="395"/>
      <c r="Q2024" s="395"/>
      <c r="R2024" s="35"/>
      <c r="S2024" s="35"/>
      <c r="T2024" s="35"/>
      <c r="U2024" s="35"/>
      <c r="V2024" s="35"/>
      <c r="W2024" s="35"/>
      <c r="X2024" s="396" t="str">
        <f>IF(E2024="","",VLOOKUP(E2024,Transporte!$A$3:$D$281,4,FALSE))</f>
        <v/>
      </c>
      <c r="Y2024" s="396"/>
      <c r="Z2024" s="396"/>
      <c r="AA2024" s="396"/>
      <c r="AB2024" s="396"/>
      <c r="AC2024" s="397"/>
      <c r="AD2024" s="397"/>
      <c r="AE2024" s="397"/>
      <c r="AF2024" s="38" t="str">
        <f>IF(M2024="","",M2024*X2024*AC2024)</f>
        <v/>
      </c>
      <c r="AL2024" s="71"/>
      <c r="AQ2024" s="113"/>
    </row>
    <row r="2025" spans="1:48" s="43" customFormat="1" outlineLevel="1" x14ac:dyDescent="0.3">
      <c r="A2025" s="391" t="str">
        <f>IF(E2025="","",VLOOKUP(E2025,Transporte!$A$3:$D$281,2,FALSE))</f>
        <v/>
      </c>
      <c r="B2025" s="392"/>
      <c r="C2025" s="392"/>
      <c r="D2025" s="392"/>
      <c r="E2025" s="393"/>
      <c r="F2025" s="393"/>
      <c r="G2025" s="394" t="str">
        <f>IF(E2025="","",VLOOKUP(E2025,Transporte!$A$3:$D$281,3,FALSE))</f>
        <v/>
      </c>
      <c r="H2025" s="394"/>
      <c r="I2025" s="394"/>
      <c r="J2025" s="40"/>
      <c r="K2025" s="40"/>
      <c r="L2025" s="40"/>
      <c r="M2025" s="395"/>
      <c r="N2025" s="395"/>
      <c r="O2025" s="395"/>
      <c r="P2025" s="395"/>
      <c r="Q2025" s="395"/>
      <c r="R2025" s="35"/>
      <c r="S2025" s="35"/>
      <c r="T2025" s="35"/>
      <c r="U2025" s="35"/>
      <c r="V2025" s="35"/>
      <c r="W2025" s="35"/>
      <c r="X2025" s="396" t="str">
        <f>IF(E2025="","",VLOOKUP(E2025,Transporte!$A$3:$D$281,4,FALSE))</f>
        <v/>
      </c>
      <c r="Y2025" s="396"/>
      <c r="Z2025" s="396"/>
      <c r="AA2025" s="396"/>
      <c r="AB2025" s="396"/>
      <c r="AC2025" s="397"/>
      <c r="AD2025" s="397"/>
      <c r="AE2025" s="397"/>
      <c r="AF2025" s="38" t="str">
        <f>IF(M2025="","",M2025*X2025*AC2025)</f>
        <v/>
      </c>
      <c r="AL2025" s="71"/>
      <c r="AQ2025" s="113"/>
    </row>
    <row r="2026" spans="1:48" s="43" customFormat="1" outlineLevel="1" x14ac:dyDescent="0.3">
      <c r="A2026" s="391" t="str">
        <f>IF(E2026="","",VLOOKUP(E2026,Transporte!$A$3:$D$281,2,FALSE))</f>
        <v/>
      </c>
      <c r="B2026" s="392"/>
      <c r="C2026" s="392"/>
      <c r="D2026" s="392"/>
      <c r="E2026" s="393"/>
      <c r="F2026" s="393"/>
      <c r="G2026" s="394" t="str">
        <f>IF(E2026="","",VLOOKUP(E2026,Transporte!$A$3:$D$281,3,FALSE))</f>
        <v/>
      </c>
      <c r="H2026" s="394"/>
      <c r="I2026" s="394"/>
      <c r="J2026" s="40"/>
      <c r="K2026" s="40"/>
      <c r="L2026" s="40"/>
      <c r="M2026" s="395"/>
      <c r="N2026" s="395"/>
      <c r="O2026" s="395"/>
      <c r="P2026" s="395"/>
      <c r="Q2026" s="395"/>
      <c r="R2026" s="35"/>
      <c r="S2026" s="35"/>
      <c r="T2026" s="35"/>
      <c r="U2026" s="35"/>
      <c r="V2026" s="35"/>
      <c r="W2026" s="35"/>
      <c r="X2026" s="396" t="str">
        <f>IF(E2026="","",VLOOKUP(E2026,Transporte!$A$3:$D$281,4,FALSE))</f>
        <v/>
      </c>
      <c r="Y2026" s="396"/>
      <c r="Z2026" s="396"/>
      <c r="AA2026" s="396"/>
      <c r="AB2026" s="396"/>
      <c r="AC2026" s="397"/>
      <c r="AD2026" s="397"/>
      <c r="AE2026" s="397"/>
      <c r="AF2026" s="38" t="str">
        <f>IF(M2026="","",M2026*X2026*AC2026)</f>
        <v/>
      </c>
      <c r="AL2026" s="71"/>
      <c r="AQ2026" s="113"/>
    </row>
    <row r="2027" spans="1:48" s="43" customFormat="1" outlineLevel="1" x14ac:dyDescent="0.3">
      <c r="A2027" s="391" t="str">
        <f>IF(E2027="","",VLOOKUP(E2027,Transporte!$A$3:$D$281,2,FALSE))</f>
        <v/>
      </c>
      <c r="B2027" s="392"/>
      <c r="C2027" s="392"/>
      <c r="D2027" s="392"/>
      <c r="E2027" s="393"/>
      <c r="F2027" s="393"/>
      <c r="G2027" s="394" t="str">
        <f>IF(E2027="","",VLOOKUP(E2027,Transporte!$A$3:$D$281,3,FALSE))</f>
        <v/>
      </c>
      <c r="H2027" s="394"/>
      <c r="I2027" s="394"/>
      <c r="J2027" s="40"/>
      <c r="K2027" s="40"/>
      <c r="L2027" s="40"/>
      <c r="M2027" s="395"/>
      <c r="N2027" s="395"/>
      <c r="O2027" s="395"/>
      <c r="P2027" s="395"/>
      <c r="Q2027" s="395"/>
      <c r="R2027" s="35"/>
      <c r="S2027" s="35"/>
      <c r="T2027" s="35"/>
      <c r="U2027" s="35"/>
      <c r="V2027" s="35"/>
      <c r="W2027" s="35"/>
      <c r="X2027" s="396" t="str">
        <f>IF(E2027="","",VLOOKUP(E2027,Transporte!$A$3:$D$281,4,f))</f>
        <v/>
      </c>
      <c r="Y2027" s="396"/>
      <c r="Z2027" s="396"/>
      <c r="AA2027" s="396"/>
      <c r="AB2027" s="396"/>
      <c r="AC2027" s="397"/>
      <c r="AD2027" s="397"/>
      <c r="AE2027" s="397"/>
      <c r="AF2027" s="38" t="str">
        <f>IF(M2027="","",M2027*X2027*AC2027)</f>
        <v/>
      </c>
      <c r="AL2027" s="71"/>
      <c r="AQ2027" s="113"/>
    </row>
    <row r="2028" spans="1:48" s="43" customFormat="1" outlineLevel="1" x14ac:dyDescent="0.3">
      <c r="A2028" s="398" t="s">
        <v>53</v>
      </c>
      <c r="B2028" s="399"/>
      <c r="C2028" s="399"/>
      <c r="D2028" s="399"/>
      <c r="E2028" s="399"/>
      <c r="F2028" s="399"/>
      <c r="G2028" s="399"/>
      <c r="H2028" s="399"/>
      <c r="I2028" s="399"/>
      <c r="J2028" s="399"/>
      <c r="K2028" s="399"/>
      <c r="L2028" s="399"/>
      <c r="M2028" s="399"/>
      <c r="N2028" s="399"/>
      <c r="O2028" s="399"/>
      <c r="P2028" s="399"/>
      <c r="Q2028" s="399"/>
      <c r="R2028" s="399"/>
      <c r="S2028" s="399"/>
      <c r="T2028" s="399"/>
      <c r="U2028" s="399"/>
      <c r="V2028" s="399"/>
      <c r="W2028" s="400">
        <f>TRUNC(SUM(AA2023:AF2027),2)</f>
        <v>0</v>
      </c>
      <c r="X2028" s="401"/>
      <c r="Y2028" s="401"/>
      <c r="Z2028" s="401"/>
      <c r="AA2028" s="401"/>
      <c r="AB2028" s="401"/>
      <c r="AC2028" s="401"/>
      <c r="AD2028" s="401"/>
      <c r="AE2028" s="401"/>
      <c r="AF2028" s="401"/>
      <c r="AL2028" s="71"/>
      <c r="AQ2028" s="113"/>
    </row>
    <row r="2029" spans="1:48" s="43" customFormat="1" outlineLevel="1" x14ac:dyDescent="0.3">
      <c r="A2029" s="25"/>
      <c r="B2029" s="26"/>
      <c r="C2029" s="26"/>
      <c r="D2029" s="27"/>
      <c r="E2029" s="28"/>
      <c r="F2029" s="28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  <c r="R2029" s="26"/>
      <c r="S2029" s="26"/>
      <c r="T2029" s="26"/>
      <c r="U2029" s="26"/>
      <c r="V2029" s="26"/>
      <c r="W2029" s="26"/>
      <c r="X2029" s="47"/>
      <c r="Y2029" s="47"/>
      <c r="Z2029" s="47"/>
      <c r="AA2029" s="47"/>
      <c r="AB2029" s="50"/>
      <c r="AC2029" s="50"/>
      <c r="AD2029" s="50"/>
      <c r="AE2029" s="50"/>
      <c r="AF2029" s="29"/>
      <c r="AL2029" s="71"/>
      <c r="AQ2029" s="113"/>
    </row>
    <row r="2030" spans="1:48" s="43" customFormat="1" x14ac:dyDescent="0.3">
      <c r="A2030" s="402" t="s">
        <v>54</v>
      </c>
      <c r="B2030" s="403"/>
      <c r="C2030" s="403"/>
      <c r="D2030" s="403"/>
      <c r="E2030" s="403"/>
      <c r="F2030" s="403"/>
      <c r="G2030" s="403"/>
      <c r="H2030" s="403"/>
      <c r="I2030" s="403"/>
      <c r="J2030" s="403"/>
      <c r="K2030" s="403"/>
      <c r="L2030" s="403"/>
      <c r="M2030" s="403"/>
      <c r="N2030" s="403"/>
      <c r="O2030" s="403"/>
      <c r="P2030" s="403"/>
      <c r="Q2030" s="403"/>
      <c r="R2030" s="403"/>
      <c r="S2030" s="403"/>
      <c r="T2030" s="403"/>
      <c r="U2030" s="403"/>
      <c r="V2030" s="403"/>
      <c r="W2030" s="404"/>
      <c r="X2030" s="405">
        <f>SUM(N1998,W2011,W2020,W2028)</f>
        <v>15.56</v>
      </c>
      <c r="Y2030" s="405"/>
      <c r="Z2030" s="405"/>
      <c r="AA2030" s="405"/>
      <c r="AB2030" s="405"/>
      <c r="AC2030" s="405"/>
      <c r="AD2030" s="405"/>
      <c r="AE2030" s="405"/>
      <c r="AF2030" s="405"/>
      <c r="AH2030" s="54">
        <v>7.5</v>
      </c>
      <c r="AL2030" s="71" t="e">
        <f>AH2030/AJ1964*AI1964</f>
        <v>#DIV/0!</v>
      </c>
      <c r="AM2030" s="69" t="e">
        <f>AL2030-AH2030</f>
        <v>#DIV/0!</v>
      </c>
      <c r="AN2030" s="70" t="e">
        <f>AM2030/AH2030</f>
        <v>#DIV/0!</v>
      </c>
      <c r="AP2030" s="74"/>
      <c r="AQ2030" s="113"/>
      <c r="AR2030" s="54">
        <v>1</v>
      </c>
      <c r="AT2030" s="43">
        <f>(((AR2030*$AV$2)-AR2030))*-1</f>
        <v>1</v>
      </c>
      <c r="AU2030" s="43">
        <f>(AR2030*$AV$2)+AR2030</f>
        <v>1</v>
      </c>
      <c r="AV2030" s="121">
        <f>(AH2030*$AW$2/AR2030)-$AW$2</f>
        <v>6.5</v>
      </c>
    </row>
    <row r="2031" spans="1:48" s="43" customFormat="1" x14ac:dyDescent="0.3">
      <c r="A2031" s="402" t="s">
        <v>55</v>
      </c>
      <c r="B2031" s="403"/>
      <c r="C2031" s="403"/>
      <c r="D2031" s="403"/>
      <c r="E2031" s="403"/>
      <c r="F2031" s="403"/>
      <c r="G2031" s="403"/>
      <c r="H2031" s="403"/>
      <c r="I2031" s="403"/>
      <c r="J2031" s="403"/>
      <c r="K2031" s="403"/>
      <c r="L2031" s="403"/>
      <c r="M2031" s="403"/>
      <c r="N2031" s="403"/>
      <c r="O2031" s="403"/>
      <c r="P2031" s="403"/>
      <c r="Q2031" s="403"/>
      <c r="R2031" s="403"/>
      <c r="S2031" s="403"/>
      <c r="T2031" s="404"/>
      <c r="U2031" s="406"/>
      <c r="V2031" s="406"/>
      <c r="W2031" s="406"/>
      <c r="X2031" s="405">
        <f>TRUNC(X2030*U2031/100,2)</f>
        <v>0</v>
      </c>
      <c r="Y2031" s="405"/>
      <c r="Z2031" s="405"/>
      <c r="AA2031" s="405"/>
      <c r="AB2031" s="405"/>
      <c r="AC2031" s="405"/>
      <c r="AD2031" s="405"/>
      <c r="AE2031" s="405"/>
      <c r="AF2031" s="405"/>
      <c r="AH2031" s="41"/>
      <c r="AJ2031" s="45"/>
      <c r="AL2031" s="71"/>
      <c r="AQ2031" s="113"/>
      <c r="AR2031" s="41"/>
    </row>
    <row r="2032" spans="1:48" s="43" customFormat="1" x14ac:dyDescent="0.3">
      <c r="A2032" s="402" t="s">
        <v>56</v>
      </c>
      <c r="B2032" s="403"/>
      <c r="C2032" s="403"/>
      <c r="D2032" s="403"/>
      <c r="E2032" s="403"/>
      <c r="F2032" s="403"/>
      <c r="G2032" s="403"/>
      <c r="H2032" s="403"/>
      <c r="I2032" s="403"/>
      <c r="J2032" s="403"/>
      <c r="K2032" s="403"/>
      <c r="L2032" s="403"/>
      <c r="M2032" s="403"/>
      <c r="N2032" s="403"/>
      <c r="O2032" s="403"/>
      <c r="P2032" s="403"/>
      <c r="Q2032" s="403"/>
      <c r="R2032" s="403"/>
      <c r="S2032" s="403"/>
      <c r="T2032" s="403"/>
      <c r="U2032" s="403"/>
      <c r="V2032" s="403"/>
      <c r="W2032" s="404"/>
      <c r="X2032" s="405">
        <f>SUM(X2030:AF2031)</f>
        <v>15.56</v>
      </c>
      <c r="Y2032" s="405"/>
      <c r="Z2032" s="405"/>
      <c r="AA2032" s="405"/>
      <c r="AB2032" s="405"/>
      <c r="AC2032" s="405"/>
      <c r="AD2032" s="405"/>
      <c r="AE2032" s="405"/>
      <c r="AF2032" s="405"/>
      <c r="AH2032" s="41"/>
      <c r="AI2032" s="43">
        <f>AJ1964</f>
        <v>0</v>
      </c>
      <c r="AJ2032" s="44">
        <f>AI2032-X2032</f>
        <v>-15.56</v>
      </c>
      <c r="AL2032" s="71"/>
      <c r="AQ2032" s="113"/>
      <c r="AR2032" s="41"/>
    </row>
  </sheetData>
  <autoFilter ref="A1:BA2032" xr:uid="{00000000-0001-0000-0100-000000000000}"/>
  <mergeCells count="9375">
    <mergeCell ref="A2028:V2028"/>
    <mergeCell ref="W2028:AF2028"/>
    <mergeCell ref="A2030:W2030"/>
    <mergeCell ref="X2030:AF2030"/>
    <mergeCell ref="A2031:T2031"/>
    <mergeCell ref="U2031:W2031"/>
    <mergeCell ref="X2031:AF2031"/>
    <mergeCell ref="A2032:W2032"/>
    <mergeCell ref="X2032:AF2032"/>
    <mergeCell ref="A2025:D2025"/>
    <mergeCell ref="E2025:F2025"/>
    <mergeCell ref="G2025:I2025"/>
    <mergeCell ref="M2025:Q2025"/>
    <mergeCell ref="X2025:AB2025"/>
    <mergeCell ref="AC2025:AE2025"/>
    <mergeCell ref="A2026:D2026"/>
    <mergeCell ref="E2026:F2026"/>
    <mergeCell ref="G2026:I2026"/>
    <mergeCell ref="M2026:Q2026"/>
    <mergeCell ref="X2026:AB2026"/>
    <mergeCell ref="AC2026:AE2026"/>
    <mergeCell ref="A2027:D2027"/>
    <mergeCell ref="E2027:F2027"/>
    <mergeCell ref="G2027:I2027"/>
    <mergeCell ref="M2027:Q2027"/>
    <mergeCell ref="X2027:AB2027"/>
    <mergeCell ref="AC2027:AE2027"/>
    <mergeCell ref="A2022:D2022"/>
    <mergeCell ref="E2022:F2022"/>
    <mergeCell ref="G2022:I2022"/>
    <mergeCell ref="J2022:Q2022"/>
    <mergeCell ref="R2022:AB2022"/>
    <mergeCell ref="AC2022:AE2022"/>
    <mergeCell ref="A2023:D2023"/>
    <mergeCell ref="E2023:F2023"/>
    <mergeCell ref="G2023:I2023"/>
    <mergeCell ref="M2023:Q2023"/>
    <mergeCell ref="X2023:AB2023"/>
    <mergeCell ref="AC2023:AE2023"/>
    <mergeCell ref="A2024:D2024"/>
    <mergeCell ref="E2024:F2024"/>
    <mergeCell ref="G2024:I2024"/>
    <mergeCell ref="M2024:Q2024"/>
    <mergeCell ref="X2024:AB2024"/>
    <mergeCell ref="AC2024:AE2024"/>
    <mergeCell ref="A2017:D2017"/>
    <mergeCell ref="E2017:F2017"/>
    <mergeCell ref="G2017:H2017"/>
    <mergeCell ref="I2017:P2017"/>
    <mergeCell ref="W2017:AA2017"/>
    <mergeCell ref="A2018:D2018"/>
    <mergeCell ref="E2018:F2018"/>
    <mergeCell ref="G2018:H2018"/>
    <mergeCell ref="I2018:P2018"/>
    <mergeCell ref="W2018:AA2018"/>
    <mergeCell ref="A2019:D2019"/>
    <mergeCell ref="E2019:F2019"/>
    <mergeCell ref="G2019:H2019"/>
    <mergeCell ref="I2019:P2019"/>
    <mergeCell ref="W2019:AA2019"/>
    <mergeCell ref="A2020:V2020"/>
    <mergeCell ref="W2020:AF2020"/>
    <mergeCell ref="A2013:D2013"/>
    <mergeCell ref="E2013:F2013"/>
    <mergeCell ref="G2013:H2013"/>
    <mergeCell ref="I2013:P2013"/>
    <mergeCell ref="Q2013:AA2013"/>
    <mergeCell ref="AB2013:AF2013"/>
    <mergeCell ref="A2014:D2014"/>
    <mergeCell ref="E2014:F2014"/>
    <mergeCell ref="G2014:H2014"/>
    <mergeCell ref="I2014:P2014"/>
    <mergeCell ref="W2014:AA2014"/>
    <mergeCell ref="A2015:D2015"/>
    <mergeCell ref="E2015:F2015"/>
    <mergeCell ref="G2015:H2015"/>
    <mergeCell ref="I2015:P2015"/>
    <mergeCell ref="W2015:AA2015"/>
    <mergeCell ref="A2016:D2016"/>
    <mergeCell ref="E2016:F2016"/>
    <mergeCell ref="G2016:H2016"/>
    <mergeCell ref="I2016:P2016"/>
    <mergeCell ref="W2016:AA2016"/>
    <mergeCell ref="A2008:D2008"/>
    <mergeCell ref="E2008:F2008"/>
    <mergeCell ref="G2008:H2008"/>
    <mergeCell ref="I2008:P2008"/>
    <mergeCell ref="W2008:AA2008"/>
    <mergeCell ref="A2009:D2009"/>
    <mergeCell ref="E2009:F2009"/>
    <mergeCell ref="G2009:H2009"/>
    <mergeCell ref="I2009:P2009"/>
    <mergeCell ref="W2009:AA2009"/>
    <mergeCell ref="A2010:D2010"/>
    <mergeCell ref="E2010:F2010"/>
    <mergeCell ref="G2010:H2010"/>
    <mergeCell ref="I2010:P2010"/>
    <mergeCell ref="W2010:AA2010"/>
    <mergeCell ref="A2011:V2011"/>
    <mergeCell ref="W2011:AF2011"/>
    <mergeCell ref="A2004:D2004"/>
    <mergeCell ref="E2004:F2004"/>
    <mergeCell ref="G2004:H2004"/>
    <mergeCell ref="I2004:P2004"/>
    <mergeCell ref="W2004:AA2004"/>
    <mergeCell ref="A2005:D2005"/>
    <mergeCell ref="E2005:F2005"/>
    <mergeCell ref="G2005:H2005"/>
    <mergeCell ref="I2005:P2005"/>
    <mergeCell ref="W2005:AA2005"/>
    <mergeCell ref="A2006:D2006"/>
    <mergeCell ref="E2006:F2006"/>
    <mergeCell ref="G2006:H2006"/>
    <mergeCell ref="I2006:P2006"/>
    <mergeCell ref="W2006:AA2006"/>
    <mergeCell ref="A2007:D2007"/>
    <mergeCell ref="E2007:F2007"/>
    <mergeCell ref="G2007:H2007"/>
    <mergeCell ref="I2007:P2007"/>
    <mergeCell ref="W2007:AA2007"/>
    <mergeCell ref="A2000:D2000"/>
    <mergeCell ref="E2000:F2000"/>
    <mergeCell ref="G2000:H2000"/>
    <mergeCell ref="I2000:P2000"/>
    <mergeCell ref="Q2000:AA2000"/>
    <mergeCell ref="AB2000:AF2000"/>
    <mergeCell ref="A2001:D2001"/>
    <mergeCell ref="E2001:F2001"/>
    <mergeCell ref="G2001:H2001"/>
    <mergeCell ref="I2001:P2001"/>
    <mergeCell ref="W2001:AA2001"/>
    <mergeCell ref="A2002:D2002"/>
    <mergeCell ref="E2002:F2002"/>
    <mergeCell ref="G2002:H2002"/>
    <mergeCell ref="I2002:P2002"/>
    <mergeCell ref="W2002:AA2002"/>
    <mergeCell ref="A2003:D2003"/>
    <mergeCell ref="E2003:F2003"/>
    <mergeCell ref="G2003:H2003"/>
    <mergeCell ref="I2003:P2003"/>
    <mergeCell ref="W2003:AA2003"/>
    <mergeCell ref="E1992:F1992"/>
    <mergeCell ref="G1992:I1992"/>
    <mergeCell ref="J1992:L1992"/>
    <mergeCell ref="AE1992:AF1992"/>
    <mergeCell ref="E1993:F1993"/>
    <mergeCell ref="G1993:I1993"/>
    <mergeCell ref="J1993:L1993"/>
    <mergeCell ref="M1993:Q1993"/>
    <mergeCell ref="R1993:V1993"/>
    <mergeCell ref="AE1993:AF1993"/>
    <mergeCell ref="A1994:V1994"/>
    <mergeCell ref="W1994:AF1994"/>
    <mergeCell ref="A1996:M1996"/>
    <mergeCell ref="N1996:AF1996"/>
    <mergeCell ref="A1997:M1997"/>
    <mergeCell ref="N1997:AF1997"/>
    <mergeCell ref="A1998:M1998"/>
    <mergeCell ref="N1998:AF1998"/>
    <mergeCell ref="A1987:V1987"/>
    <mergeCell ref="W1987:AF1987"/>
    <mergeCell ref="A1989:D1989"/>
    <mergeCell ref="E1989:F1989"/>
    <mergeCell ref="G1989:I1989"/>
    <mergeCell ref="J1989:L1989"/>
    <mergeCell ref="M1989:Q1989"/>
    <mergeCell ref="R1989:V1989"/>
    <mergeCell ref="W1989:AF1989"/>
    <mergeCell ref="E1990:F1990"/>
    <mergeCell ref="G1990:I1990"/>
    <mergeCell ref="J1990:L1990"/>
    <mergeCell ref="M1990:Q1990"/>
    <mergeCell ref="R1990:V1990"/>
    <mergeCell ref="AE1990:AF1990"/>
    <mergeCell ref="E1991:F1991"/>
    <mergeCell ref="G1991:I1991"/>
    <mergeCell ref="J1991:L1991"/>
    <mergeCell ref="M1991:Q1991"/>
    <mergeCell ref="R1991:V1991"/>
    <mergeCell ref="AE1991:AF1991"/>
    <mergeCell ref="A1984:D1984"/>
    <mergeCell ref="E1984:F1984"/>
    <mergeCell ref="G1984:J1984"/>
    <mergeCell ref="K1984:N1984"/>
    <mergeCell ref="O1984:Z1984"/>
    <mergeCell ref="AA1984:AF1984"/>
    <mergeCell ref="A1985:D1985"/>
    <mergeCell ref="E1985:F1985"/>
    <mergeCell ref="G1985:J1985"/>
    <mergeCell ref="K1985:N1985"/>
    <mergeCell ref="O1985:Z1985"/>
    <mergeCell ref="AA1985:AF1985"/>
    <mergeCell ref="A1986:D1986"/>
    <mergeCell ref="E1986:F1986"/>
    <mergeCell ref="G1986:J1986"/>
    <mergeCell ref="K1986:N1986"/>
    <mergeCell ref="O1986:Z1986"/>
    <mergeCell ref="AA1986:AF1986"/>
    <mergeCell ref="A1981:D1981"/>
    <mergeCell ref="E1981:F1981"/>
    <mergeCell ref="G1981:J1981"/>
    <mergeCell ref="K1981:N1981"/>
    <mergeCell ref="O1981:T1981"/>
    <mergeCell ref="U1981:Z1981"/>
    <mergeCell ref="AA1981:AF1981"/>
    <mergeCell ref="A1982:D1982"/>
    <mergeCell ref="E1982:F1982"/>
    <mergeCell ref="G1982:J1982"/>
    <mergeCell ref="K1982:N1982"/>
    <mergeCell ref="O1982:Z1982"/>
    <mergeCell ref="AA1982:AF1982"/>
    <mergeCell ref="A1983:D1983"/>
    <mergeCell ref="E1983:F1983"/>
    <mergeCell ref="G1983:J1983"/>
    <mergeCell ref="K1983:N1983"/>
    <mergeCell ref="O1983:Z1983"/>
    <mergeCell ref="AA1983:AF1983"/>
    <mergeCell ref="A1976:V1976"/>
    <mergeCell ref="W1976:AF1976"/>
    <mergeCell ref="A1978:D1978"/>
    <mergeCell ref="E1978:F1978"/>
    <mergeCell ref="G1978:J1978"/>
    <mergeCell ref="K1978:N1978"/>
    <mergeCell ref="O1978:T1978"/>
    <mergeCell ref="U1978:Z1978"/>
    <mergeCell ref="AA1978:AF1978"/>
    <mergeCell ref="A1979:D1979"/>
    <mergeCell ref="E1979:F1979"/>
    <mergeCell ref="G1979:J1979"/>
    <mergeCell ref="K1979:N1979"/>
    <mergeCell ref="O1979:T1979"/>
    <mergeCell ref="U1979:Z1979"/>
    <mergeCell ref="AA1979:AF1979"/>
    <mergeCell ref="A1980:D1980"/>
    <mergeCell ref="E1980:F1980"/>
    <mergeCell ref="G1980:J1980"/>
    <mergeCell ref="K1980:N1980"/>
    <mergeCell ref="O1980:T1980"/>
    <mergeCell ref="U1980:Z1980"/>
    <mergeCell ref="AA1980:AF1980"/>
    <mergeCell ref="A1973:D1973"/>
    <mergeCell ref="E1973:F1973"/>
    <mergeCell ref="H1973:K1973"/>
    <mergeCell ref="L1973:M1973"/>
    <mergeCell ref="N1973:U1973"/>
    <mergeCell ref="W1973:Z1973"/>
    <mergeCell ref="AA1973:AD1973"/>
    <mergeCell ref="AE1973:AF1973"/>
    <mergeCell ref="A1974:D1974"/>
    <mergeCell ref="E1974:F1974"/>
    <mergeCell ref="H1974:K1974"/>
    <mergeCell ref="L1974:M1974"/>
    <mergeCell ref="N1974:U1974"/>
    <mergeCell ref="W1974:Z1974"/>
    <mergeCell ref="AA1974:AD1974"/>
    <mergeCell ref="AE1974:AF1974"/>
    <mergeCell ref="A1975:D1975"/>
    <mergeCell ref="E1975:F1975"/>
    <mergeCell ref="H1975:K1975"/>
    <mergeCell ref="L1975:M1975"/>
    <mergeCell ref="N1975:U1975"/>
    <mergeCell ref="W1975:Z1975"/>
    <mergeCell ref="AA1975:AD1975"/>
    <mergeCell ref="AE1975:AF1975"/>
    <mergeCell ref="A1970:D1970"/>
    <mergeCell ref="E1970:F1970"/>
    <mergeCell ref="H1970:K1970"/>
    <mergeCell ref="L1970:M1970"/>
    <mergeCell ref="N1970:U1970"/>
    <mergeCell ref="W1970:Z1970"/>
    <mergeCell ref="AA1970:AD1970"/>
    <mergeCell ref="AE1970:AF1970"/>
    <mergeCell ref="A1971:D1971"/>
    <mergeCell ref="E1971:F1971"/>
    <mergeCell ref="H1971:K1971"/>
    <mergeCell ref="L1971:M1971"/>
    <mergeCell ref="N1971:U1971"/>
    <mergeCell ref="W1971:Z1971"/>
    <mergeCell ref="AA1971:AD1971"/>
    <mergeCell ref="AE1971:AF1971"/>
    <mergeCell ref="A1972:D1972"/>
    <mergeCell ref="E1972:F1972"/>
    <mergeCell ref="H1972:K1972"/>
    <mergeCell ref="L1972:M1972"/>
    <mergeCell ref="N1972:U1972"/>
    <mergeCell ref="W1972:Z1972"/>
    <mergeCell ref="AA1972:AD1972"/>
    <mergeCell ref="AE1972:AF1972"/>
    <mergeCell ref="A1967:D1967"/>
    <mergeCell ref="E1967:F1967"/>
    <mergeCell ref="H1967:K1967"/>
    <mergeCell ref="L1967:M1967"/>
    <mergeCell ref="N1967:U1967"/>
    <mergeCell ref="W1967:Z1967"/>
    <mergeCell ref="AA1967:AD1967"/>
    <mergeCell ref="AE1967:AF1967"/>
    <mergeCell ref="A1968:D1968"/>
    <mergeCell ref="E1968:F1968"/>
    <mergeCell ref="H1968:K1968"/>
    <mergeCell ref="L1968:M1968"/>
    <mergeCell ref="N1968:U1968"/>
    <mergeCell ref="W1968:Z1968"/>
    <mergeCell ref="AA1968:AD1968"/>
    <mergeCell ref="AE1968:AF1968"/>
    <mergeCell ref="A1969:D1969"/>
    <mergeCell ref="E1969:F1969"/>
    <mergeCell ref="H1969:K1969"/>
    <mergeCell ref="L1969:M1969"/>
    <mergeCell ref="N1969:U1969"/>
    <mergeCell ref="W1969:Z1969"/>
    <mergeCell ref="AA1969:AD1969"/>
    <mergeCell ref="AE1969:AF1969"/>
    <mergeCell ref="A1958:V1958"/>
    <mergeCell ref="W1958:AF1958"/>
    <mergeCell ref="A1960:W1960"/>
    <mergeCell ref="X1960:AF1960"/>
    <mergeCell ref="A1961:T1961"/>
    <mergeCell ref="U1961:W1961"/>
    <mergeCell ref="X1961:AF1961"/>
    <mergeCell ref="A1962:W1962"/>
    <mergeCell ref="X1962:AF1962"/>
    <mergeCell ref="B1964:C1964"/>
    <mergeCell ref="D1964:AB1964"/>
    <mergeCell ref="AC1964:AE1964"/>
    <mergeCell ref="A1966:D1966"/>
    <mergeCell ref="E1966:F1966"/>
    <mergeCell ref="H1966:K1966"/>
    <mergeCell ref="L1966:M1966"/>
    <mergeCell ref="N1966:U1966"/>
    <mergeCell ref="V1966:Z1966"/>
    <mergeCell ref="AA1966:AD1966"/>
    <mergeCell ref="AE1966:AF1966"/>
    <mergeCell ref="A1955:D1955"/>
    <mergeCell ref="E1955:F1955"/>
    <mergeCell ref="G1955:I1955"/>
    <mergeCell ref="M1955:Q1955"/>
    <mergeCell ref="X1955:AB1955"/>
    <mergeCell ref="AC1955:AE1955"/>
    <mergeCell ref="A1956:D1956"/>
    <mergeCell ref="E1956:F1956"/>
    <mergeCell ref="G1956:I1956"/>
    <mergeCell ref="M1956:Q1956"/>
    <mergeCell ref="X1956:AB1956"/>
    <mergeCell ref="AC1956:AE1956"/>
    <mergeCell ref="A1957:D1957"/>
    <mergeCell ref="E1957:F1957"/>
    <mergeCell ref="G1957:I1957"/>
    <mergeCell ref="M1957:Q1957"/>
    <mergeCell ref="X1957:AB1957"/>
    <mergeCell ref="AC1957:AE1957"/>
    <mergeCell ref="A1952:D1952"/>
    <mergeCell ref="E1952:F1952"/>
    <mergeCell ref="G1952:I1952"/>
    <mergeCell ref="J1952:Q1952"/>
    <mergeCell ref="R1952:AB1952"/>
    <mergeCell ref="AC1952:AE1952"/>
    <mergeCell ref="A1953:D1953"/>
    <mergeCell ref="E1953:F1953"/>
    <mergeCell ref="G1953:I1953"/>
    <mergeCell ref="M1953:Q1953"/>
    <mergeCell ref="X1953:AB1953"/>
    <mergeCell ref="AC1953:AE1953"/>
    <mergeCell ref="A1954:D1954"/>
    <mergeCell ref="E1954:F1954"/>
    <mergeCell ref="G1954:I1954"/>
    <mergeCell ref="M1954:Q1954"/>
    <mergeCell ref="X1954:AB1954"/>
    <mergeCell ref="AC1954:AE1954"/>
    <mergeCell ref="A1947:D1947"/>
    <mergeCell ref="E1947:F1947"/>
    <mergeCell ref="G1947:H1947"/>
    <mergeCell ref="I1947:P1947"/>
    <mergeCell ref="W1947:AA1947"/>
    <mergeCell ref="A1948:D1948"/>
    <mergeCell ref="E1948:F1948"/>
    <mergeCell ref="G1948:H1948"/>
    <mergeCell ref="I1948:P1948"/>
    <mergeCell ref="W1948:AA1948"/>
    <mergeCell ref="A1949:D1949"/>
    <mergeCell ref="E1949:F1949"/>
    <mergeCell ref="G1949:H1949"/>
    <mergeCell ref="I1949:P1949"/>
    <mergeCell ref="W1949:AA1949"/>
    <mergeCell ref="A1950:V1950"/>
    <mergeCell ref="W1950:AF1950"/>
    <mergeCell ref="A1943:D1943"/>
    <mergeCell ref="E1943:F1943"/>
    <mergeCell ref="G1943:H1943"/>
    <mergeCell ref="I1943:P1943"/>
    <mergeCell ref="Q1943:AA1943"/>
    <mergeCell ref="AB1943:AF1943"/>
    <mergeCell ref="A1944:D1944"/>
    <mergeCell ref="E1944:F1944"/>
    <mergeCell ref="G1944:H1944"/>
    <mergeCell ref="I1944:P1944"/>
    <mergeCell ref="W1944:AA1944"/>
    <mergeCell ref="A1945:D1945"/>
    <mergeCell ref="E1945:F1945"/>
    <mergeCell ref="G1945:H1945"/>
    <mergeCell ref="I1945:P1945"/>
    <mergeCell ref="W1945:AA1945"/>
    <mergeCell ref="A1946:D1946"/>
    <mergeCell ref="E1946:F1946"/>
    <mergeCell ref="G1946:H1946"/>
    <mergeCell ref="I1946:P1946"/>
    <mergeCell ref="W1946:AA1946"/>
    <mergeCell ref="A1938:D1938"/>
    <mergeCell ref="E1938:F1938"/>
    <mergeCell ref="G1938:H1938"/>
    <mergeCell ref="I1938:P1938"/>
    <mergeCell ref="W1938:AA1938"/>
    <mergeCell ref="A1939:D1939"/>
    <mergeCell ref="E1939:F1939"/>
    <mergeCell ref="G1939:H1939"/>
    <mergeCell ref="I1939:P1939"/>
    <mergeCell ref="W1939:AA1939"/>
    <mergeCell ref="A1940:D1940"/>
    <mergeCell ref="E1940:F1940"/>
    <mergeCell ref="G1940:H1940"/>
    <mergeCell ref="I1940:P1940"/>
    <mergeCell ref="W1940:AA1940"/>
    <mergeCell ref="A1941:V1941"/>
    <mergeCell ref="W1941:AF1941"/>
    <mergeCell ref="A1934:D1934"/>
    <mergeCell ref="E1934:F1934"/>
    <mergeCell ref="G1934:H1934"/>
    <mergeCell ref="I1934:P1934"/>
    <mergeCell ref="W1934:AA1934"/>
    <mergeCell ref="A1935:D1935"/>
    <mergeCell ref="E1935:F1935"/>
    <mergeCell ref="G1935:H1935"/>
    <mergeCell ref="I1935:P1935"/>
    <mergeCell ref="W1935:AA1935"/>
    <mergeCell ref="A1936:D1936"/>
    <mergeCell ref="E1936:F1936"/>
    <mergeCell ref="G1936:H1936"/>
    <mergeCell ref="I1936:P1936"/>
    <mergeCell ref="W1936:AA1936"/>
    <mergeCell ref="A1937:D1937"/>
    <mergeCell ref="E1937:F1937"/>
    <mergeCell ref="G1937:H1937"/>
    <mergeCell ref="I1937:P1937"/>
    <mergeCell ref="W1937:AA1937"/>
    <mergeCell ref="A1930:D1930"/>
    <mergeCell ref="E1930:F1930"/>
    <mergeCell ref="G1930:H1930"/>
    <mergeCell ref="I1930:P1930"/>
    <mergeCell ref="Q1930:AA1930"/>
    <mergeCell ref="AB1930:AF1930"/>
    <mergeCell ref="A1931:D1931"/>
    <mergeCell ref="E1931:F1931"/>
    <mergeCell ref="G1931:H1931"/>
    <mergeCell ref="I1931:P1931"/>
    <mergeCell ref="W1931:AA1931"/>
    <mergeCell ref="A1932:D1932"/>
    <mergeCell ref="E1932:F1932"/>
    <mergeCell ref="G1932:H1932"/>
    <mergeCell ref="I1932:P1932"/>
    <mergeCell ref="W1932:AA1932"/>
    <mergeCell ref="A1933:D1933"/>
    <mergeCell ref="E1933:F1933"/>
    <mergeCell ref="G1933:H1933"/>
    <mergeCell ref="I1933:P1933"/>
    <mergeCell ref="W1933:AA1933"/>
    <mergeCell ref="E1922:F1922"/>
    <mergeCell ref="G1922:I1922"/>
    <mergeCell ref="J1922:L1922"/>
    <mergeCell ref="AE1922:AF1922"/>
    <mergeCell ref="E1923:F1923"/>
    <mergeCell ref="G1923:I1923"/>
    <mergeCell ref="J1923:L1923"/>
    <mergeCell ref="M1923:Q1923"/>
    <mergeCell ref="R1923:V1923"/>
    <mergeCell ref="AE1923:AF1923"/>
    <mergeCell ref="A1924:V1924"/>
    <mergeCell ref="W1924:AF1924"/>
    <mergeCell ref="A1926:M1926"/>
    <mergeCell ref="N1926:AF1926"/>
    <mergeCell ref="A1927:M1927"/>
    <mergeCell ref="N1927:AF1927"/>
    <mergeCell ref="A1928:M1928"/>
    <mergeCell ref="N1928:AF1928"/>
    <mergeCell ref="A1917:V1917"/>
    <mergeCell ref="W1917:AF1917"/>
    <mergeCell ref="A1919:D1919"/>
    <mergeCell ref="E1919:F1919"/>
    <mergeCell ref="G1919:I1919"/>
    <mergeCell ref="J1919:L1919"/>
    <mergeCell ref="M1919:Q1919"/>
    <mergeCell ref="R1919:V1919"/>
    <mergeCell ref="W1919:AF1919"/>
    <mergeCell ref="E1920:F1920"/>
    <mergeCell ref="G1920:I1920"/>
    <mergeCell ref="J1920:L1920"/>
    <mergeCell ref="M1920:Q1920"/>
    <mergeCell ref="R1920:V1920"/>
    <mergeCell ref="AE1920:AF1920"/>
    <mergeCell ref="E1921:F1921"/>
    <mergeCell ref="G1921:I1921"/>
    <mergeCell ref="J1921:L1921"/>
    <mergeCell ref="M1921:Q1921"/>
    <mergeCell ref="R1921:V1921"/>
    <mergeCell ref="AE1921:AF1921"/>
    <mergeCell ref="A1914:D1914"/>
    <mergeCell ref="E1914:F1914"/>
    <mergeCell ref="G1914:J1914"/>
    <mergeCell ref="K1914:N1914"/>
    <mergeCell ref="O1914:Z1914"/>
    <mergeCell ref="AA1914:AF1914"/>
    <mergeCell ref="A1915:D1915"/>
    <mergeCell ref="E1915:F1915"/>
    <mergeCell ref="G1915:J1915"/>
    <mergeCell ref="K1915:N1915"/>
    <mergeCell ref="O1915:Z1915"/>
    <mergeCell ref="AA1915:AF1915"/>
    <mergeCell ref="A1916:D1916"/>
    <mergeCell ref="E1916:F1916"/>
    <mergeCell ref="G1916:J1916"/>
    <mergeCell ref="K1916:N1916"/>
    <mergeCell ref="O1916:Z1916"/>
    <mergeCell ref="AA1916:AF1916"/>
    <mergeCell ref="A1911:D1911"/>
    <mergeCell ref="E1911:F1911"/>
    <mergeCell ref="G1911:J1911"/>
    <mergeCell ref="K1911:N1911"/>
    <mergeCell ref="O1911:T1911"/>
    <mergeCell ref="U1911:Z1911"/>
    <mergeCell ref="AA1911:AF1911"/>
    <mergeCell ref="A1912:D1912"/>
    <mergeCell ref="E1912:F1912"/>
    <mergeCell ref="G1912:J1912"/>
    <mergeCell ref="K1912:N1912"/>
    <mergeCell ref="O1912:Z1912"/>
    <mergeCell ref="AA1912:AF1912"/>
    <mergeCell ref="A1913:D1913"/>
    <mergeCell ref="E1913:F1913"/>
    <mergeCell ref="G1913:J1913"/>
    <mergeCell ref="K1913:N1913"/>
    <mergeCell ref="O1913:Z1913"/>
    <mergeCell ref="AA1913:AF1913"/>
    <mergeCell ref="A1908:D1908"/>
    <mergeCell ref="E1908:F1908"/>
    <mergeCell ref="G1908:J1908"/>
    <mergeCell ref="K1908:N1908"/>
    <mergeCell ref="O1908:T1908"/>
    <mergeCell ref="U1908:Z1908"/>
    <mergeCell ref="AA1908:AF1908"/>
    <mergeCell ref="A1909:D1909"/>
    <mergeCell ref="E1909:F1909"/>
    <mergeCell ref="G1909:J1909"/>
    <mergeCell ref="K1909:N1909"/>
    <mergeCell ref="O1909:T1909"/>
    <mergeCell ref="U1909:Z1909"/>
    <mergeCell ref="AA1909:AF1909"/>
    <mergeCell ref="A1910:D1910"/>
    <mergeCell ref="E1910:F1910"/>
    <mergeCell ref="G1910:J1910"/>
    <mergeCell ref="K1910:N1910"/>
    <mergeCell ref="O1910:T1910"/>
    <mergeCell ref="U1910:Z1910"/>
    <mergeCell ref="AA1910:AF1910"/>
    <mergeCell ref="A1904:D1904"/>
    <mergeCell ref="E1904:F1904"/>
    <mergeCell ref="H1904:K1904"/>
    <mergeCell ref="L1904:M1904"/>
    <mergeCell ref="N1904:U1904"/>
    <mergeCell ref="W1904:Z1904"/>
    <mergeCell ref="AA1904:AD1904"/>
    <mergeCell ref="AE1904:AF1904"/>
    <mergeCell ref="A1905:D1905"/>
    <mergeCell ref="E1905:F1905"/>
    <mergeCell ref="H1905:K1905"/>
    <mergeCell ref="L1905:M1905"/>
    <mergeCell ref="N1905:U1905"/>
    <mergeCell ref="W1905:Z1905"/>
    <mergeCell ref="AA1905:AD1905"/>
    <mergeCell ref="AE1905:AF1905"/>
    <mergeCell ref="A1906:V1906"/>
    <mergeCell ref="W1906:AF1906"/>
    <mergeCell ref="A1901:D1901"/>
    <mergeCell ref="E1901:F1901"/>
    <mergeCell ref="H1901:K1901"/>
    <mergeCell ref="L1901:M1901"/>
    <mergeCell ref="N1901:U1901"/>
    <mergeCell ref="W1901:Z1901"/>
    <mergeCell ref="AA1901:AD1901"/>
    <mergeCell ref="AE1901:AF1901"/>
    <mergeCell ref="A1902:D1902"/>
    <mergeCell ref="E1902:F1902"/>
    <mergeCell ref="H1902:K1902"/>
    <mergeCell ref="L1902:M1902"/>
    <mergeCell ref="N1902:U1902"/>
    <mergeCell ref="W1902:Z1902"/>
    <mergeCell ref="AA1902:AD1902"/>
    <mergeCell ref="AE1902:AF1902"/>
    <mergeCell ref="A1903:D1903"/>
    <mergeCell ref="E1903:F1903"/>
    <mergeCell ref="H1903:K1903"/>
    <mergeCell ref="L1903:M1903"/>
    <mergeCell ref="N1903:U1903"/>
    <mergeCell ref="W1903:Z1903"/>
    <mergeCell ref="AA1903:AD1903"/>
    <mergeCell ref="AE1903:AF1903"/>
    <mergeCell ref="A1898:D1898"/>
    <mergeCell ref="E1898:F1898"/>
    <mergeCell ref="H1898:K1898"/>
    <mergeCell ref="L1898:M1898"/>
    <mergeCell ref="N1898:U1898"/>
    <mergeCell ref="W1898:Z1898"/>
    <mergeCell ref="AA1898:AD1898"/>
    <mergeCell ref="AE1898:AF1898"/>
    <mergeCell ref="A1899:D1899"/>
    <mergeCell ref="E1899:F1899"/>
    <mergeCell ref="H1899:K1899"/>
    <mergeCell ref="L1899:M1899"/>
    <mergeCell ref="N1899:U1899"/>
    <mergeCell ref="W1899:Z1899"/>
    <mergeCell ref="AA1899:AD1899"/>
    <mergeCell ref="AE1899:AF1899"/>
    <mergeCell ref="A1900:D1900"/>
    <mergeCell ref="E1900:F1900"/>
    <mergeCell ref="H1900:K1900"/>
    <mergeCell ref="L1900:M1900"/>
    <mergeCell ref="N1900:U1900"/>
    <mergeCell ref="W1900:Z1900"/>
    <mergeCell ref="AA1900:AD1900"/>
    <mergeCell ref="AE1900:AF1900"/>
    <mergeCell ref="B1894:C1894"/>
    <mergeCell ref="D1894:AB1894"/>
    <mergeCell ref="AC1894:AE1894"/>
    <mergeCell ref="A1896:D1896"/>
    <mergeCell ref="E1896:F1896"/>
    <mergeCell ref="H1896:K1896"/>
    <mergeCell ref="L1896:M1896"/>
    <mergeCell ref="N1896:U1896"/>
    <mergeCell ref="V1896:Z1896"/>
    <mergeCell ref="AA1896:AD1896"/>
    <mergeCell ref="AE1896:AF1896"/>
    <mergeCell ref="A1897:D1897"/>
    <mergeCell ref="E1897:F1897"/>
    <mergeCell ref="H1897:K1897"/>
    <mergeCell ref="L1897:M1897"/>
    <mergeCell ref="N1897:U1897"/>
    <mergeCell ref="W1897:Z1897"/>
    <mergeCell ref="AA1897:AD1897"/>
    <mergeCell ref="AE1897:AF1897"/>
    <mergeCell ref="A1888:V1888"/>
    <mergeCell ref="W1888:AF1888"/>
    <mergeCell ref="A1890:W1890"/>
    <mergeCell ref="X1890:AF1890"/>
    <mergeCell ref="A1891:T1891"/>
    <mergeCell ref="U1891:W1891"/>
    <mergeCell ref="X1891:AF1891"/>
    <mergeCell ref="A1892:W1892"/>
    <mergeCell ref="X1892:AF1892"/>
    <mergeCell ref="Q1523:V1523"/>
    <mergeCell ref="W1523:AA1523"/>
    <mergeCell ref="Q1524:V1524"/>
    <mergeCell ref="Q1525:V1525"/>
    <mergeCell ref="A1885:D1885"/>
    <mergeCell ref="E1885:F1885"/>
    <mergeCell ref="G1885:I1885"/>
    <mergeCell ref="M1885:Q1885"/>
    <mergeCell ref="X1885:AB1885"/>
    <mergeCell ref="AC1885:AE1885"/>
    <mergeCell ref="A1886:D1886"/>
    <mergeCell ref="E1886:F1886"/>
    <mergeCell ref="G1886:I1886"/>
    <mergeCell ref="M1886:Q1886"/>
    <mergeCell ref="X1886:AB1886"/>
    <mergeCell ref="AC1886:AE1886"/>
    <mergeCell ref="A1887:D1887"/>
    <mergeCell ref="E1887:F1887"/>
    <mergeCell ref="G1887:I1887"/>
    <mergeCell ref="M1887:Q1887"/>
    <mergeCell ref="X1887:AB1887"/>
    <mergeCell ref="AC1887:AE1887"/>
    <mergeCell ref="A1882:D1882"/>
    <mergeCell ref="E1882:F1882"/>
    <mergeCell ref="G1882:I1882"/>
    <mergeCell ref="J1882:Q1882"/>
    <mergeCell ref="R1882:AB1882"/>
    <mergeCell ref="AC1882:AE1882"/>
    <mergeCell ref="A1883:D1883"/>
    <mergeCell ref="E1883:F1883"/>
    <mergeCell ref="G1883:I1883"/>
    <mergeCell ref="M1883:Q1883"/>
    <mergeCell ref="X1883:AB1883"/>
    <mergeCell ref="AC1883:AE1883"/>
    <mergeCell ref="A1884:D1884"/>
    <mergeCell ref="E1884:F1884"/>
    <mergeCell ref="G1884:I1884"/>
    <mergeCell ref="M1884:Q1884"/>
    <mergeCell ref="X1884:AB1884"/>
    <mergeCell ref="AC1884:AE1884"/>
    <mergeCell ref="A1877:D1877"/>
    <mergeCell ref="E1877:F1877"/>
    <mergeCell ref="G1877:H1877"/>
    <mergeCell ref="I1877:P1877"/>
    <mergeCell ref="W1877:AA1877"/>
    <mergeCell ref="A1878:D1878"/>
    <mergeCell ref="E1878:F1878"/>
    <mergeCell ref="G1878:H1878"/>
    <mergeCell ref="I1878:P1878"/>
    <mergeCell ref="W1878:AA1878"/>
    <mergeCell ref="A1879:D1879"/>
    <mergeCell ref="E1879:F1879"/>
    <mergeCell ref="G1879:H1879"/>
    <mergeCell ref="I1879:P1879"/>
    <mergeCell ref="W1879:AA1879"/>
    <mergeCell ref="A1880:V1880"/>
    <mergeCell ref="W1880:AF1880"/>
    <mergeCell ref="A1873:D1873"/>
    <mergeCell ref="E1873:F1873"/>
    <mergeCell ref="G1873:H1873"/>
    <mergeCell ref="I1873:P1873"/>
    <mergeCell ref="Q1873:AA1873"/>
    <mergeCell ref="AB1873:AF1873"/>
    <mergeCell ref="A1874:D1874"/>
    <mergeCell ref="E1874:F1874"/>
    <mergeCell ref="G1874:H1874"/>
    <mergeCell ref="I1874:P1874"/>
    <mergeCell ref="W1874:AA1874"/>
    <mergeCell ref="A1875:D1875"/>
    <mergeCell ref="E1875:F1875"/>
    <mergeCell ref="G1875:H1875"/>
    <mergeCell ref="I1875:P1875"/>
    <mergeCell ref="W1875:AA1875"/>
    <mergeCell ref="A1876:D1876"/>
    <mergeCell ref="E1876:F1876"/>
    <mergeCell ref="G1876:H1876"/>
    <mergeCell ref="I1876:P1876"/>
    <mergeCell ref="W1876:AA1876"/>
    <mergeCell ref="A1868:D1868"/>
    <mergeCell ref="E1868:F1868"/>
    <mergeCell ref="G1868:H1868"/>
    <mergeCell ref="I1868:P1868"/>
    <mergeCell ref="W1868:AA1868"/>
    <mergeCell ref="A1869:D1869"/>
    <mergeCell ref="E1869:F1869"/>
    <mergeCell ref="G1869:H1869"/>
    <mergeCell ref="I1869:P1869"/>
    <mergeCell ref="W1869:AA1869"/>
    <mergeCell ref="A1870:D1870"/>
    <mergeCell ref="E1870:F1870"/>
    <mergeCell ref="G1870:H1870"/>
    <mergeCell ref="I1870:P1870"/>
    <mergeCell ref="W1870:AA1870"/>
    <mergeCell ref="A1871:V1871"/>
    <mergeCell ref="W1871:AF1871"/>
    <mergeCell ref="A1864:D1864"/>
    <mergeCell ref="E1864:F1864"/>
    <mergeCell ref="G1864:H1864"/>
    <mergeCell ref="I1864:P1864"/>
    <mergeCell ref="W1864:AA1864"/>
    <mergeCell ref="A1865:D1865"/>
    <mergeCell ref="E1865:F1865"/>
    <mergeCell ref="G1865:H1865"/>
    <mergeCell ref="I1865:P1865"/>
    <mergeCell ref="W1865:AA1865"/>
    <mergeCell ref="A1866:D1866"/>
    <mergeCell ref="E1866:F1866"/>
    <mergeCell ref="G1866:H1866"/>
    <mergeCell ref="I1866:P1866"/>
    <mergeCell ref="W1866:AA1866"/>
    <mergeCell ref="A1867:D1867"/>
    <mergeCell ref="E1867:F1867"/>
    <mergeCell ref="G1867:H1867"/>
    <mergeCell ref="I1867:P1867"/>
    <mergeCell ref="W1867:AA1867"/>
    <mergeCell ref="A1860:D1860"/>
    <mergeCell ref="E1860:F1860"/>
    <mergeCell ref="G1860:H1860"/>
    <mergeCell ref="I1860:P1860"/>
    <mergeCell ref="Q1860:AA1860"/>
    <mergeCell ref="AB1860:AF1860"/>
    <mergeCell ref="A1861:D1861"/>
    <mergeCell ref="E1861:F1861"/>
    <mergeCell ref="G1861:H1861"/>
    <mergeCell ref="I1861:P1861"/>
    <mergeCell ref="W1861:AA1861"/>
    <mergeCell ref="A1862:D1862"/>
    <mergeCell ref="E1862:F1862"/>
    <mergeCell ref="G1862:H1862"/>
    <mergeCell ref="I1862:P1862"/>
    <mergeCell ref="W1862:AA1862"/>
    <mergeCell ref="A1863:D1863"/>
    <mergeCell ref="E1863:F1863"/>
    <mergeCell ref="G1863:H1863"/>
    <mergeCell ref="I1863:P1863"/>
    <mergeCell ref="W1863:AA1863"/>
    <mergeCell ref="E1852:F1852"/>
    <mergeCell ref="G1852:I1852"/>
    <mergeCell ref="J1852:L1852"/>
    <mergeCell ref="AE1852:AF1852"/>
    <mergeCell ref="E1853:F1853"/>
    <mergeCell ref="G1853:I1853"/>
    <mergeCell ref="J1853:L1853"/>
    <mergeCell ref="M1853:Q1853"/>
    <mergeCell ref="R1853:V1853"/>
    <mergeCell ref="AE1853:AF1853"/>
    <mergeCell ref="A1854:V1854"/>
    <mergeCell ref="W1854:AF1854"/>
    <mergeCell ref="A1856:M1856"/>
    <mergeCell ref="N1856:AF1856"/>
    <mergeCell ref="A1857:M1857"/>
    <mergeCell ref="N1857:AF1857"/>
    <mergeCell ref="A1858:M1858"/>
    <mergeCell ref="N1858:AF1858"/>
    <mergeCell ref="A1847:V1847"/>
    <mergeCell ref="W1847:AF1847"/>
    <mergeCell ref="A1849:D1849"/>
    <mergeCell ref="E1849:F1849"/>
    <mergeCell ref="G1849:I1849"/>
    <mergeCell ref="J1849:L1849"/>
    <mergeCell ref="M1849:Q1849"/>
    <mergeCell ref="R1849:V1849"/>
    <mergeCell ref="W1849:AF1849"/>
    <mergeCell ref="E1850:F1850"/>
    <mergeCell ref="G1850:I1850"/>
    <mergeCell ref="J1850:L1850"/>
    <mergeCell ref="M1850:Q1850"/>
    <mergeCell ref="R1850:V1850"/>
    <mergeCell ref="AE1850:AF1850"/>
    <mergeCell ref="E1851:F1851"/>
    <mergeCell ref="G1851:I1851"/>
    <mergeCell ref="J1851:L1851"/>
    <mergeCell ref="M1851:Q1851"/>
    <mergeCell ref="R1851:V1851"/>
    <mergeCell ref="AE1851:AF1851"/>
    <mergeCell ref="A1844:D1844"/>
    <mergeCell ref="E1844:F1844"/>
    <mergeCell ref="G1844:J1844"/>
    <mergeCell ref="K1844:N1844"/>
    <mergeCell ref="O1844:Z1844"/>
    <mergeCell ref="AA1844:AF1844"/>
    <mergeCell ref="A1845:D1845"/>
    <mergeCell ref="E1845:F1845"/>
    <mergeCell ref="G1845:J1845"/>
    <mergeCell ref="K1845:N1845"/>
    <mergeCell ref="O1845:Z1845"/>
    <mergeCell ref="AA1845:AF1845"/>
    <mergeCell ref="A1846:D1846"/>
    <mergeCell ref="E1846:F1846"/>
    <mergeCell ref="G1846:J1846"/>
    <mergeCell ref="K1846:N1846"/>
    <mergeCell ref="O1846:Z1846"/>
    <mergeCell ref="AA1846:AF1846"/>
    <mergeCell ref="A1841:D1841"/>
    <mergeCell ref="E1841:F1841"/>
    <mergeCell ref="G1841:J1841"/>
    <mergeCell ref="K1841:N1841"/>
    <mergeCell ref="O1841:T1841"/>
    <mergeCell ref="U1841:Z1841"/>
    <mergeCell ref="AA1841:AF1841"/>
    <mergeCell ref="A1842:D1842"/>
    <mergeCell ref="E1842:F1842"/>
    <mergeCell ref="G1842:J1842"/>
    <mergeCell ref="K1842:N1842"/>
    <mergeCell ref="O1842:Z1842"/>
    <mergeCell ref="AA1842:AF1842"/>
    <mergeCell ref="A1843:D1843"/>
    <mergeCell ref="E1843:F1843"/>
    <mergeCell ref="G1843:J1843"/>
    <mergeCell ref="K1843:N1843"/>
    <mergeCell ref="O1843:Z1843"/>
    <mergeCell ref="AA1843:AF1843"/>
    <mergeCell ref="A1836:V1836"/>
    <mergeCell ref="W1836:AF1836"/>
    <mergeCell ref="A1838:D1838"/>
    <mergeCell ref="E1838:F1838"/>
    <mergeCell ref="G1838:J1838"/>
    <mergeCell ref="K1838:N1838"/>
    <mergeCell ref="O1838:T1838"/>
    <mergeCell ref="U1838:Z1838"/>
    <mergeCell ref="AA1838:AF1838"/>
    <mergeCell ref="A1839:D1839"/>
    <mergeCell ref="E1839:F1839"/>
    <mergeCell ref="G1839:J1839"/>
    <mergeCell ref="K1839:N1839"/>
    <mergeCell ref="O1839:T1839"/>
    <mergeCell ref="U1839:Z1839"/>
    <mergeCell ref="AA1839:AF1839"/>
    <mergeCell ref="A1840:D1840"/>
    <mergeCell ref="E1840:F1840"/>
    <mergeCell ref="G1840:J1840"/>
    <mergeCell ref="K1840:N1840"/>
    <mergeCell ref="O1840:T1840"/>
    <mergeCell ref="U1840:Z1840"/>
    <mergeCell ref="AA1840:AF1840"/>
    <mergeCell ref="A1833:D1833"/>
    <mergeCell ref="E1833:F1833"/>
    <mergeCell ref="H1833:K1833"/>
    <mergeCell ref="L1833:M1833"/>
    <mergeCell ref="N1833:U1833"/>
    <mergeCell ref="W1833:Z1833"/>
    <mergeCell ref="AA1833:AD1833"/>
    <mergeCell ref="AE1833:AF1833"/>
    <mergeCell ref="A1834:D1834"/>
    <mergeCell ref="E1834:F1834"/>
    <mergeCell ref="H1834:K1834"/>
    <mergeCell ref="L1834:M1834"/>
    <mergeCell ref="N1834:U1834"/>
    <mergeCell ref="W1834:Z1834"/>
    <mergeCell ref="AA1834:AD1834"/>
    <mergeCell ref="AE1834:AF1834"/>
    <mergeCell ref="A1835:D1835"/>
    <mergeCell ref="E1835:F1835"/>
    <mergeCell ref="H1835:K1835"/>
    <mergeCell ref="L1835:M1835"/>
    <mergeCell ref="N1835:U1835"/>
    <mergeCell ref="W1835:Z1835"/>
    <mergeCell ref="AA1835:AD1835"/>
    <mergeCell ref="AE1835:AF1835"/>
    <mergeCell ref="A1830:D1830"/>
    <mergeCell ref="E1830:F1830"/>
    <mergeCell ref="H1830:K1830"/>
    <mergeCell ref="L1830:M1830"/>
    <mergeCell ref="N1830:U1830"/>
    <mergeCell ref="W1830:Z1830"/>
    <mergeCell ref="AA1830:AD1830"/>
    <mergeCell ref="AE1830:AF1830"/>
    <mergeCell ref="A1831:D1831"/>
    <mergeCell ref="E1831:F1831"/>
    <mergeCell ref="H1831:K1831"/>
    <mergeCell ref="L1831:M1831"/>
    <mergeCell ref="N1831:U1831"/>
    <mergeCell ref="W1831:Z1831"/>
    <mergeCell ref="AA1831:AD1831"/>
    <mergeCell ref="AE1831:AF1831"/>
    <mergeCell ref="A1832:D1832"/>
    <mergeCell ref="E1832:F1832"/>
    <mergeCell ref="H1832:K1832"/>
    <mergeCell ref="L1832:M1832"/>
    <mergeCell ref="N1832:U1832"/>
    <mergeCell ref="W1832:Z1832"/>
    <mergeCell ref="AA1832:AD1832"/>
    <mergeCell ref="AE1832:AF1832"/>
    <mergeCell ref="A1827:D1827"/>
    <mergeCell ref="E1827:F1827"/>
    <mergeCell ref="H1827:K1827"/>
    <mergeCell ref="L1827:M1827"/>
    <mergeCell ref="N1827:U1827"/>
    <mergeCell ref="W1827:Z1827"/>
    <mergeCell ref="AA1827:AD1827"/>
    <mergeCell ref="AE1827:AF1827"/>
    <mergeCell ref="A1828:D1828"/>
    <mergeCell ref="E1828:F1828"/>
    <mergeCell ref="H1828:K1828"/>
    <mergeCell ref="L1828:M1828"/>
    <mergeCell ref="N1828:U1828"/>
    <mergeCell ref="W1828:Z1828"/>
    <mergeCell ref="AA1828:AD1828"/>
    <mergeCell ref="AE1828:AF1828"/>
    <mergeCell ref="A1829:D1829"/>
    <mergeCell ref="E1829:F1829"/>
    <mergeCell ref="H1829:K1829"/>
    <mergeCell ref="L1829:M1829"/>
    <mergeCell ref="N1829:U1829"/>
    <mergeCell ref="W1829:Z1829"/>
    <mergeCell ref="AA1829:AD1829"/>
    <mergeCell ref="AE1829:AF1829"/>
    <mergeCell ref="A1818:V1818"/>
    <mergeCell ref="W1818:AF1818"/>
    <mergeCell ref="A1820:W1820"/>
    <mergeCell ref="X1820:AF1820"/>
    <mergeCell ref="A1821:T1821"/>
    <mergeCell ref="U1821:W1821"/>
    <mergeCell ref="X1821:AF1821"/>
    <mergeCell ref="A1822:W1822"/>
    <mergeCell ref="X1822:AF1822"/>
    <mergeCell ref="B1824:C1824"/>
    <mergeCell ref="D1824:AB1824"/>
    <mergeCell ref="AC1824:AE1824"/>
    <mergeCell ref="A1826:D1826"/>
    <mergeCell ref="E1826:F1826"/>
    <mergeCell ref="H1826:K1826"/>
    <mergeCell ref="L1826:M1826"/>
    <mergeCell ref="N1826:U1826"/>
    <mergeCell ref="V1826:Z1826"/>
    <mergeCell ref="AA1826:AD1826"/>
    <mergeCell ref="AE1826:AF1826"/>
    <mergeCell ref="A1815:D1815"/>
    <mergeCell ref="E1815:F1815"/>
    <mergeCell ref="G1815:I1815"/>
    <mergeCell ref="M1815:Q1815"/>
    <mergeCell ref="X1815:AB1815"/>
    <mergeCell ref="AC1815:AE1815"/>
    <mergeCell ref="A1816:D1816"/>
    <mergeCell ref="E1816:F1816"/>
    <mergeCell ref="G1816:I1816"/>
    <mergeCell ref="M1816:Q1816"/>
    <mergeCell ref="X1816:AB1816"/>
    <mergeCell ref="AC1816:AE1816"/>
    <mergeCell ref="A1817:D1817"/>
    <mergeCell ref="E1817:F1817"/>
    <mergeCell ref="G1817:I1817"/>
    <mergeCell ref="M1817:Q1817"/>
    <mergeCell ref="X1817:AB1817"/>
    <mergeCell ref="AC1817:AE1817"/>
    <mergeCell ref="A1812:D1812"/>
    <mergeCell ref="E1812:F1812"/>
    <mergeCell ref="G1812:I1812"/>
    <mergeCell ref="J1812:Q1812"/>
    <mergeCell ref="R1812:AB1812"/>
    <mergeCell ref="AC1812:AE1812"/>
    <mergeCell ref="A1813:D1813"/>
    <mergeCell ref="E1813:F1813"/>
    <mergeCell ref="G1813:I1813"/>
    <mergeCell ref="M1813:Q1813"/>
    <mergeCell ref="X1813:AB1813"/>
    <mergeCell ref="AC1813:AE1813"/>
    <mergeCell ref="A1814:D1814"/>
    <mergeCell ref="E1814:F1814"/>
    <mergeCell ref="G1814:I1814"/>
    <mergeCell ref="M1814:Q1814"/>
    <mergeCell ref="X1814:AB1814"/>
    <mergeCell ref="AC1814:AE1814"/>
    <mergeCell ref="A1807:D1807"/>
    <mergeCell ref="E1807:F1807"/>
    <mergeCell ref="G1807:H1807"/>
    <mergeCell ref="I1807:P1807"/>
    <mergeCell ref="W1807:AA1807"/>
    <mergeCell ref="A1808:D1808"/>
    <mergeCell ref="E1808:F1808"/>
    <mergeCell ref="G1808:H1808"/>
    <mergeCell ref="I1808:P1808"/>
    <mergeCell ref="W1808:AA1808"/>
    <mergeCell ref="A1809:D1809"/>
    <mergeCell ref="E1809:F1809"/>
    <mergeCell ref="G1809:H1809"/>
    <mergeCell ref="I1809:P1809"/>
    <mergeCell ref="W1809:AA1809"/>
    <mergeCell ref="A1810:V1810"/>
    <mergeCell ref="W1810:AF1810"/>
    <mergeCell ref="A1803:D1803"/>
    <mergeCell ref="E1803:F1803"/>
    <mergeCell ref="G1803:H1803"/>
    <mergeCell ref="I1803:P1803"/>
    <mergeCell ref="Q1803:AA1803"/>
    <mergeCell ref="AB1803:AF1803"/>
    <mergeCell ref="A1804:D1804"/>
    <mergeCell ref="E1804:F1804"/>
    <mergeCell ref="G1804:H1804"/>
    <mergeCell ref="I1804:P1804"/>
    <mergeCell ref="W1804:AA1804"/>
    <mergeCell ref="A1805:D1805"/>
    <mergeCell ref="E1805:F1805"/>
    <mergeCell ref="G1805:H1805"/>
    <mergeCell ref="I1805:P1805"/>
    <mergeCell ref="W1805:AA1805"/>
    <mergeCell ref="A1806:D1806"/>
    <mergeCell ref="E1806:F1806"/>
    <mergeCell ref="G1806:H1806"/>
    <mergeCell ref="I1806:P1806"/>
    <mergeCell ref="W1806:AA1806"/>
    <mergeCell ref="A1798:D1798"/>
    <mergeCell ref="E1798:F1798"/>
    <mergeCell ref="G1798:H1798"/>
    <mergeCell ref="I1798:P1798"/>
    <mergeCell ref="W1798:AA1798"/>
    <mergeCell ref="A1799:D1799"/>
    <mergeCell ref="E1799:F1799"/>
    <mergeCell ref="G1799:H1799"/>
    <mergeCell ref="I1799:P1799"/>
    <mergeCell ref="W1799:AA1799"/>
    <mergeCell ref="A1800:D1800"/>
    <mergeCell ref="E1800:F1800"/>
    <mergeCell ref="G1800:H1800"/>
    <mergeCell ref="I1800:P1800"/>
    <mergeCell ref="W1800:AA1800"/>
    <mergeCell ref="A1801:V1801"/>
    <mergeCell ref="W1801:AF1801"/>
    <mergeCell ref="A1794:D1794"/>
    <mergeCell ref="E1794:F1794"/>
    <mergeCell ref="G1794:H1794"/>
    <mergeCell ref="I1794:P1794"/>
    <mergeCell ref="W1794:AA1794"/>
    <mergeCell ref="A1795:D1795"/>
    <mergeCell ref="E1795:F1795"/>
    <mergeCell ref="G1795:H1795"/>
    <mergeCell ref="I1795:P1795"/>
    <mergeCell ref="W1795:AA1795"/>
    <mergeCell ref="A1796:D1796"/>
    <mergeCell ref="E1796:F1796"/>
    <mergeCell ref="G1796:H1796"/>
    <mergeCell ref="I1796:P1796"/>
    <mergeCell ref="W1796:AA1796"/>
    <mergeCell ref="A1797:D1797"/>
    <mergeCell ref="E1797:F1797"/>
    <mergeCell ref="G1797:H1797"/>
    <mergeCell ref="I1797:P1797"/>
    <mergeCell ref="W1797:AA1797"/>
    <mergeCell ref="A1790:D1790"/>
    <mergeCell ref="E1790:F1790"/>
    <mergeCell ref="G1790:H1790"/>
    <mergeCell ref="I1790:P1790"/>
    <mergeCell ref="Q1790:AA1790"/>
    <mergeCell ref="AB1790:AF1790"/>
    <mergeCell ref="A1791:D1791"/>
    <mergeCell ref="E1791:F1791"/>
    <mergeCell ref="G1791:H1791"/>
    <mergeCell ref="I1791:P1791"/>
    <mergeCell ref="W1791:AA1791"/>
    <mergeCell ref="A1792:D1792"/>
    <mergeCell ref="E1792:F1792"/>
    <mergeCell ref="G1792:H1792"/>
    <mergeCell ref="I1792:P1792"/>
    <mergeCell ref="W1792:AA1792"/>
    <mergeCell ref="A1793:D1793"/>
    <mergeCell ref="E1793:F1793"/>
    <mergeCell ref="G1793:H1793"/>
    <mergeCell ref="I1793:P1793"/>
    <mergeCell ref="W1793:AA1793"/>
    <mergeCell ref="E1782:F1782"/>
    <mergeCell ref="G1782:I1782"/>
    <mergeCell ref="J1782:L1782"/>
    <mergeCell ref="AE1782:AF1782"/>
    <mergeCell ref="E1783:F1783"/>
    <mergeCell ref="G1783:I1783"/>
    <mergeCell ref="J1783:L1783"/>
    <mergeCell ref="M1783:Q1783"/>
    <mergeCell ref="R1783:V1783"/>
    <mergeCell ref="AE1783:AF1783"/>
    <mergeCell ref="A1784:V1784"/>
    <mergeCell ref="W1784:AF1784"/>
    <mergeCell ref="A1786:M1786"/>
    <mergeCell ref="N1786:AF1786"/>
    <mergeCell ref="A1787:M1787"/>
    <mergeCell ref="N1787:AF1787"/>
    <mergeCell ref="A1788:M1788"/>
    <mergeCell ref="N1788:AF1788"/>
    <mergeCell ref="A1777:V1777"/>
    <mergeCell ref="W1777:AF1777"/>
    <mergeCell ref="A1779:D1779"/>
    <mergeCell ref="E1779:F1779"/>
    <mergeCell ref="G1779:I1779"/>
    <mergeCell ref="J1779:L1779"/>
    <mergeCell ref="M1779:Q1779"/>
    <mergeCell ref="R1779:V1779"/>
    <mergeCell ref="W1779:AF1779"/>
    <mergeCell ref="E1780:F1780"/>
    <mergeCell ref="G1780:I1780"/>
    <mergeCell ref="J1780:L1780"/>
    <mergeCell ref="M1780:Q1780"/>
    <mergeCell ref="R1780:V1780"/>
    <mergeCell ref="AE1780:AF1780"/>
    <mergeCell ref="E1781:F1781"/>
    <mergeCell ref="G1781:I1781"/>
    <mergeCell ref="J1781:L1781"/>
    <mergeCell ref="M1781:Q1781"/>
    <mergeCell ref="R1781:V1781"/>
    <mergeCell ref="AE1781:AF1781"/>
    <mergeCell ref="A1774:D1774"/>
    <mergeCell ref="E1774:F1774"/>
    <mergeCell ref="G1774:J1774"/>
    <mergeCell ref="K1774:N1774"/>
    <mergeCell ref="O1774:Z1774"/>
    <mergeCell ref="AA1774:AF1774"/>
    <mergeCell ref="A1775:D1775"/>
    <mergeCell ref="E1775:F1775"/>
    <mergeCell ref="G1775:J1775"/>
    <mergeCell ref="K1775:N1775"/>
    <mergeCell ref="O1775:Z1775"/>
    <mergeCell ref="AA1775:AF1775"/>
    <mergeCell ref="A1776:D1776"/>
    <mergeCell ref="E1776:F1776"/>
    <mergeCell ref="G1776:J1776"/>
    <mergeCell ref="K1776:N1776"/>
    <mergeCell ref="O1776:Z1776"/>
    <mergeCell ref="AA1776:AF1776"/>
    <mergeCell ref="A1771:D1771"/>
    <mergeCell ref="E1771:F1771"/>
    <mergeCell ref="G1771:J1771"/>
    <mergeCell ref="K1771:N1771"/>
    <mergeCell ref="O1771:T1771"/>
    <mergeCell ref="U1771:Z1771"/>
    <mergeCell ref="AA1771:AF1771"/>
    <mergeCell ref="A1772:D1772"/>
    <mergeCell ref="E1772:F1772"/>
    <mergeCell ref="G1772:J1772"/>
    <mergeCell ref="K1772:N1772"/>
    <mergeCell ref="O1772:Z1772"/>
    <mergeCell ref="AA1772:AF1772"/>
    <mergeCell ref="A1773:D1773"/>
    <mergeCell ref="E1773:F1773"/>
    <mergeCell ref="G1773:J1773"/>
    <mergeCell ref="K1773:N1773"/>
    <mergeCell ref="O1773:Z1773"/>
    <mergeCell ref="AA1773:AF1773"/>
    <mergeCell ref="A1766:V1766"/>
    <mergeCell ref="W1766:AF1766"/>
    <mergeCell ref="A1768:D1768"/>
    <mergeCell ref="E1768:F1768"/>
    <mergeCell ref="G1768:J1768"/>
    <mergeCell ref="K1768:N1768"/>
    <mergeCell ref="O1768:T1768"/>
    <mergeCell ref="U1768:Z1768"/>
    <mergeCell ref="AA1768:AF1768"/>
    <mergeCell ref="A1769:D1769"/>
    <mergeCell ref="E1769:F1769"/>
    <mergeCell ref="G1769:J1769"/>
    <mergeCell ref="K1769:N1769"/>
    <mergeCell ref="O1769:T1769"/>
    <mergeCell ref="U1769:Z1769"/>
    <mergeCell ref="AA1769:AF1769"/>
    <mergeCell ref="A1770:D1770"/>
    <mergeCell ref="E1770:F1770"/>
    <mergeCell ref="G1770:J1770"/>
    <mergeCell ref="K1770:N1770"/>
    <mergeCell ref="O1770:T1770"/>
    <mergeCell ref="U1770:Z1770"/>
    <mergeCell ref="AA1770:AF1770"/>
    <mergeCell ref="A1763:D1763"/>
    <mergeCell ref="E1763:F1763"/>
    <mergeCell ref="H1763:K1763"/>
    <mergeCell ref="L1763:M1763"/>
    <mergeCell ref="N1763:U1763"/>
    <mergeCell ref="W1763:Z1763"/>
    <mergeCell ref="AA1763:AD1763"/>
    <mergeCell ref="AE1763:AF1763"/>
    <mergeCell ref="A1764:D1764"/>
    <mergeCell ref="E1764:F1764"/>
    <mergeCell ref="H1764:K1764"/>
    <mergeCell ref="L1764:M1764"/>
    <mergeCell ref="N1764:U1764"/>
    <mergeCell ref="W1764:Z1764"/>
    <mergeCell ref="AA1764:AD1764"/>
    <mergeCell ref="AE1764:AF1764"/>
    <mergeCell ref="A1765:D1765"/>
    <mergeCell ref="E1765:F1765"/>
    <mergeCell ref="H1765:K1765"/>
    <mergeCell ref="L1765:M1765"/>
    <mergeCell ref="N1765:U1765"/>
    <mergeCell ref="W1765:Z1765"/>
    <mergeCell ref="AA1765:AD1765"/>
    <mergeCell ref="AE1765:AF1765"/>
    <mergeCell ref="A1760:D1760"/>
    <mergeCell ref="E1760:F1760"/>
    <mergeCell ref="H1760:K1760"/>
    <mergeCell ref="L1760:M1760"/>
    <mergeCell ref="N1760:U1760"/>
    <mergeCell ref="W1760:Z1760"/>
    <mergeCell ref="AA1760:AD1760"/>
    <mergeCell ref="AE1760:AF1760"/>
    <mergeCell ref="A1761:D1761"/>
    <mergeCell ref="E1761:F1761"/>
    <mergeCell ref="H1761:K1761"/>
    <mergeCell ref="L1761:M1761"/>
    <mergeCell ref="N1761:U1761"/>
    <mergeCell ref="W1761:Z1761"/>
    <mergeCell ref="AA1761:AD1761"/>
    <mergeCell ref="AE1761:AF1761"/>
    <mergeCell ref="A1762:D1762"/>
    <mergeCell ref="E1762:F1762"/>
    <mergeCell ref="H1762:K1762"/>
    <mergeCell ref="L1762:M1762"/>
    <mergeCell ref="N1762:U1762"/>
    <mergeCell ref="W1762:Z1762"/>
    <mergeCell ref="AA1762:AD1762"/>
    <mergeCell ref="AE1762:AF1762"/>
    <mergeCell ref="A1757:D1757"/>
    <mergeCell ref="E1757:F1757"/>
    <mergeCell ref="H1757:K1757"/>
    <mergeCell ref="L1757:M1757"/>
    <mergeCell ref="N1757:U1757"/>
    <mergeCell ref="W1757:Z1757"/>
    <mergeCell ref="AA1757:AD1757"/>
    <mergeCell ref="AE1757:AF1757"/>
    <mergeCell ref="A1758:D1758"/>
    <mergeCell ref="E1758:F1758"/>
    <mergeCell ref="H1758:K1758"/>
    <mergeCell ref="L1758:M1758"/>
    <mergeCell ref="N1758:U1758"/>
    <mergeCell ref="W1758:Z1758"/>
    <mergeCell ref="AA1758:AD1758"/>
    <mergeCell ref="AE1758:AF1758"/>
    <mergeCell ref="A1759:D1759"/>
    <mergeCell ref="E1759:F1759"/>
    <mergeCell ref="H1759:K1759"/>
    <mergeCell ref="L1759:M1759"/>
    <mergeCell ref="N1759:U1759"/>
    <mergeCell ref="W1759:Z1759"/>
    <mergeCell ref="AA1759:AD1759"/>
    <mergeCell ref="AE1759:AF1759"/>
    <mergeCell ref="A1748:V1748"/>
    <mergeCell ref="W1748:AF1748"/>
    <mergeCell ref="A1750:W1750"/>
    <mergeCell ref="X1750:AF1750"/>
    <mergeCell ref="A1751:T1751"/>
    <mergeCell ref="U1751:W1751"/>
    <mergeCell ref="X1751:AF1751"/>
    <mergeCell ref="A1752:W1752"/>
    <mergeCell ref="X1752:AF1752"/>
    <mergeCell ref="B1754:C1754"/>
    <mergeCell ref="D1754:AB1754"/>
    <mergeCell ref="AC1754:AE1754"/>
    <mergeCell ref="A1756:D1756"/>
    <mergeCell ref="E1756:F1756"/>
    <mergeCell ref="H1756:K1756"/>
    <mergeCell ref="L1756:M1756"/>
    <mergeCell ref="N1756:U1756"/>
    <mergeCell ref="V1756:Z1756"/>
    <mergeCell ref="AA1756:AD1756"/>
    <mergeCell ref="AE1756:AF1756"/>
    <mergeCell ref="A1745:D1745"/>
    <mergeCell ref="E1745:F1745"/>
    <mergeCell ref="G1745:I1745"/>
    <mergeCell ref="M1745:Q1745"/>
    <mergeCell ref="X1745:AB1745"/>
    <mergeCell ref="AC1745:AE1745"/>
    <mergeCell ref="A1746:D1746"/>
    <mergeCell ref="E1746:F1746"/>
    <mergeCell ref="G1746:I1746"/>
    <mergeCell ref="M1746:Q1746"/>
    <mergeCell ref="X1746:AB1746"/>
    <mergeCell ref="AC1746:AE1746"/>
    <mergeCell ref="A1747:D1747"/>
    <mergeCell ref="E1747:F1747"/>
    <mergeCell ref="G1747:I1747"/>
    <mergeCell ref="M1747:Q1747"/>
    <mergeCell ref="X1747:AB1747"/>
    <mergeCell ref="AC1747:AE1747"/>
    <mergeCell ref="A1742:D1742"/>
    <mergeCell ref="E1742:F1742"/>
    <mergeCell ref="G1742:I1742"/>
    <mergeCell ref="J1742:Q1742"/>
    <mergeCell ref="R1742:AB1742"/>
    <mergeCell ref="AC1742:AE1742"/>
    <mergeCell ref="A1743:D1743"/>
    <mergeCell ref="E1743:F1743"/>
    <mergeCell ref="G1743:I1743"/>
    <mergeCell ref="M1743:Q1743"/>
    <mergeCell ref="X1743:AB1743"/>
    <mergeCell ref="AC1743:AE1743"/>
    <mergeCell ref="A1744:D1744"/>
    <mergeCell ref="E1744:F1744"/>
    <mergeCell ref="G1744:I1744"/>
    <mergeCell ref="M1744:Q1744"/>
    <mergeCell ref="X1744:AB1744"/>
    <mergeCell ref="AC1744:AE1744"/>
    <mergeCell ref="A1737:D1737"/>
    <mergeCell ref="E1737:F1737"/>
    <mergeCell ref="G1737:H1737"/>
    <mergeCell ref="I1737:P1737"/>
    <mergeCell ref="W1737:AA1737"/>
    <mergeCell ref="A1738:D1738"/>
    <mergeCell ref="E1738:F1738"/>
    <mergeCell ref="G1738:H1738"/>
    <mergeCell ref="I1738:P1738"/>
    <mergeCell ref="W1738:AA1738"/>
    <mergeCell ref="A1739:D1739"/>
    <mergeCell ref="E1739:F1739"/>
    <mergeCell ref="G1739:H1739"/>
    <mergeCell ref="I1739:P1739"/>
    <mergeCell ref="W1739:AA1739"/>
    <mergeCell ref="A1740:V1740"/>
    <mergeCell ref="W1740:AF1740"/>
    <mergeCell ref="A1733:D1733"/>
    <mergeCell ref="E1733:F1733"/>
    <mergeCell ref="G1733:H1733"/>
    <mergeCell ref="I1733:P1733"/>
    <mergeCell ref="Q1733:AA1733"/>
    <mergeCell ref="AB1733:AF1733"/>
    <mergeCell ref="A1734:D1734"/>
    <mergeCell ref="E1734:F1734"/>
    <mergeCell ref="G1734:H1734"/>
    <mergeCell ref="I1734:P1734"/>
    <mergeCell ref="W1734:AA1734"/>
    <mergeCell ref="A1735:D1735"/>
    <mergeCell ref="E1735:F1735"/>
    <mergeCell ref="G1735:H1735"/>
    <mergeCell ref="I1735:P1735"/>
    <mergeCell ref="W1735:AA1735"/>
    <mergeCell ref="A1736:D1736"/>
    <mergeCell ref="E1736:F1736"/>
    <mergeCell ref="G1736:H1736"/>
    <mergeCell ref="I1736:P1736"/>
    <mergeCell ref="W1736:AA1736"/>
    <mergeCell ref="A1728:D1728"/>
    <mergeCell ref="E1728:F1728"/>
    <mergeCell ref="G1728:H1728"/>
    <mergeCell ref="I1728:P1728"/>
    <mergeCell ref="W1728:AA1728"/>
    <mergeCell ref="A1729:D1729"/>
    <mergeCell ref="E1729:F1729"/>
    <mergeCell ref="G1729:H1729"/>
    <mergeCell ref="I1729:P1729"/>
    <mergeCell ref="W1729:AA1729"/>
    <mergeCell ref="A1730:D1730"/>
    <mergeCell ref="E1730:F1730"/>
    <mergeCell ref="G1730:H1730"/>
    <mergeCell ref="I1730:P1730"/>
    <mergeCell ref="W1730:AA1730"/>
    <mergeCell ref="A1731:V1731"/>
    <mergeCell ref="W1731:AF1731"/>
    <mergeCell ref="A1724:D1724"/>
    <mergeCell ref="E1724:F1724"/>
    <mergeCell ref="G1724:H1724"/>
    <mergeCell ref="I1724:P1724"/>
    <mergeCell ref="W1724:AA1724"/>
    <mergeCell ref="A1725:D1725"/>
    <mergeCell ref="E1725:F1725"/>
    <mergeCell ref="G1725:H1725"/>
    <mergeCell ref="I1725:P1725"/>
    <mergeCell ref="W1725:AA1725"/>
    <mergeCell ref="A1726:D1726"/>
    <mergeCell ref="E1726:F1726"/>
    <mergeCell ref="G1726:H1726"/>
    <mergeCell ref="I1726:P1726"/>
    <mergeCell ref="W1726:AA1726"/>
    <mergeCell ref="A1727:D1727"/>
    <mergeCell ref="E1727:F1727"/>
    <mergeCell ref="G1727:H1727"/>
    <mergeCell ref="I1727:P1727"/>
    <mergeCell ref="W1727:AA1727"/>
    <mergeCell ref="A1720:D1720"/>
    <mergeCell ref="E1720:F1720"/>
    <mergeCell ref="G1720:H1720"/>
    <mergeCell ref="I1720:P1720"/>
    <mergeCell ref="Q1720:AA1720"/>
    <mergeCell ref="AB1720:AF1720"/>
    <mergeCell ref="A1721:D1721"/>
    <mergeCell ref="E1721:F1721"/>
    <mergeCell ref="G1721:H1721"/>
    <mergeCell ref="I1721:P1721"/>
    <mergeCell ref="W1721:AA1721"/>
    <mergeCell ref="A1722:D1722"/>
    <mergeCell ref="E1722:F1722"/>
    <mergeCell ref="G1722:H1722"/>
    <mergeCell ref="I1722:P1722"/>
    <mergeCell ref="W1722:AA1722"/>
    <mergeCell ref="A1723:D1723"/>
    <mergeCell ref="E1723:F1723"/>
    <mergeCell ref="G1723:H1723"/>
    <mergeCell ref="I1723:P1723"/>
    <mergeCell ref="W1723:AA1723"/>
    <mergeCell ref="E1712:F1712"/>
    <mergeCell ref="G1712:I1712"/>
    <mergeCell ref="J1712:L1712"/>
    <mergeCell ref="AE1712:AF1712"/>
    <mergeCell ref="E1713:F1713"/>
    <mergeCell ref="G1713:I1713"/>
    <mergeCell ref="J1713:L1713"/>
    <mergeCell ref="M1713:Q1713"/>
    <mergeCell ref="R1713:V1713"/>
    <mergeCell ref="AE1713:AF1713"/>
    <mergeCell ref="A1714:V1714"/>
    <mergeCell ref="W1714:AF1714"/>
    <mergeCell ref="A1716:M1716"/>
    <mergeCell ref="N1716:AF1716"/>
    <mergeCell ref="A1717:M1717"/>
    <mergeCell ref="N1717:AF1717"/>
    <mergeCell ref="A1718:M1718"/>
    <mergeCell ref="N1718:AF1718"/>
    <mergeCell ref="A1707:V1707"/>
    <mergeCell ref="W1707:AF1707"/>
    <mergeCell ref="A1709:D1709"/>
    <mergeCell ref="E1709:F1709"/>
    <mergeCell ref="G1709:I1709"/>
    <mergeCell ref="J1709:L1709"/>
    <mergeCell ref="M1709:Q1709"/>
    <mergeCell ref="R1709:V1709"/>
    <mergeCell ref="W1709:AF1709"/>
    <mergeCell ref="E1710:F1710"/>
    <mergeCell ref="G1710:I1710"/>
    <mergeCell ref="J1710:L1710"/>
    <mergeCell ref="M1710:Q1710"/>
    <mergeCell ref="R1710:V1710"/>
    <mergeCell ref="AE1710:AF1710"/>
    <mergeCell ref="E1711:F1711"/>
    <mergeCell ref="G1711:I1711"/>
    <mergeCell ref="J1711:L1711"/>
    <mergeCell ref="M1711:Q1711"/>
    <mergeCell ref="R1711:V1711"/>
    <mergeCell ref="AE1711:AF1711"/>
    <mergeCell ref="A1704:D1704"/>
    <mergeCell ref="E1704:F1704"/>
    <mergeCell ref="G1704:J1704"/>
    <mergeCell ref="K1704:N1704"/>
    <mergeCell ref="O1704:Z1704"/>
    <mergeCell ref="AA1704:AF1704"/>
    <mergeCell ref="A1705:D1705"/>
    <mergeCell ref="E1705:F1705"/>
    <mergeCell ref="G1705:J1705"/>
    <mergeCell ref="K1705:N1705"/>
    <mergeCell ref="O1705:Z1705"/>
    <mergeCell ref="AA1705:AF1705"/>
    <mergeCell ref="A1706:D1706"/>
    <mergeCell ref="E1706:F1706"/>
    <mergeCell ref="G1706:J1706"/>
    <mergeCell ref="K1706:N1706"/>
    <mergeCell ref="O1706:Z1706"/>
    <mergeCell ref="AA1706:AF1706"/>
    <mergeCell ref="A1701:D1701"/>
    <mergeCell ref="E1701:F1701"/>
    <mergeCell ref="G1701:J1701"/>
    <mergeCell ref="K1701:N1701"/>
    <mergeCell ref="O1701:T1701"/>
    <mergeCell ref="U1701:Z1701"/>
    <mergeCell ref="AA1701:AF1701"/>
    <mergeCell ref="A1702:D1702"/>
    <mergeCell ref="E1702:F1702"/>
    <mergeCell ref="G1702:J1702"/>
    <mergeCell ref="K1702:N1702"/>
    <mergeCell ref="O1702:Z1702"/>
    <mergeCell ref="AA1702:AF1702"/>
    <mergeCell ref="A1703:D1703"/>
    <mergeCell ref="E1703:F1703"/>
    <mergeCell ref="G1703:J1703"/>
    <mergeCell ref="K1703:N1703"/>
    <mergeCell ref="O1703:Z1703"/>
    <mergeCell ref="AA1703:AF1703"/>
    <mergeCell ref="A1696:V1696"/>
    <mergeCell ref="W1696:AF1696"/>
    <mergeCell ref="A1698:D1698"/>
    <mergeCell ref="E1698:F1698"/>
    <mergeCell ref="G1698:J1698"/>
    <mergeCell ref="K1698:N1698"/>
    <mergeCell ref="O1698:T1698"/>
    <mergeCell ref="U1698:Z1698"/>
    <mergeCell ref="AA1698:AF1698"/>
    <mergeCell ref="A1699:D1699"/>
    <mergeCell ref="E1699:F1699"/>
    <mergeCell ref="G1699:J1699"/>
    <mergeCell ref="K1699:N1699"/>
    <mergeCell ref="O1699:T1699"/>
    <mergeCell ref="U1699:Z1699"/>
    <mergeCell ref="AA1699:AF1699"/>
    <mergeCell ref="A1700:D1700"/>
    <mergeCell ref="E1700:F1700"/>
    <mergeCell ref="G1700:J1700"/>
    <mergeCell ref="K1700:N1700"/>
    <mergeCell ref="O1700:T1700"/>
    <mergeCell ref="U1700:Z1700"/>
    <mergeCell ref="AA1700:AF1700"/>
    <mergeCell ref="A1693:D1693"/>
    <mergeCell ref="E1693:F1693"/>
    <mergeCell ref="H1693:K1693"/>
    <mergeCell ref="L1693:M1693"/>
    <mergeCell ref="N1693:U1693"/>
    <mergeCell ref="W1693:Z1693"/>
    <mergeCell ref="AA1693:AD1693"/>
    <mergeCell ref="AE1693:AF1693"/>
    <mergeCell ref="A1694:D1694"/>
    <mergeCell ref="E1694:F1694"/>
    <mergeCell ref="H1694:K1694"/>
    <mergeCell ref="L1694:M1694"/>
    <mergeCell ref="N1694:U1694"/>
    <mergeCell ref="W1694:Z1694"/>
    <mergeCell ref="AA1694:AD1694"/>
    <mergeCell ref="AE1694:AF1694"/>
    <mergeCell ref="A1695:D1695"/>
    <mergeCell ref="E1695:F1695"/>
    <mergeCell ref="H1695:K1695"/>
    <mergeCell ref="L1695:M1695"/>
    <mergeCell ref="N1695:U1695"/>
    <mergeCell ref="W1695:Z1695"/>
    <mergeCell ref="AA1695:AD1695"/>
    <mergeCell ref="AE1695:AF1695"/>
    <mergeCell ref="A1690:D1690"/>
    <mergeCell ref="E1690:F1690"/>
    <mergeCell ref="H1690:K1690"/>
    <mergeCell ref="L1690:M1690"/>
    <mergeCell ref="N1690:U1690"/>
    <mergeCell ref="W1690:Z1690"/>
    <mergeCell ref="AA1690:AD1690"/>
    <mergeCell ref="AE1690:AF1690"/>
    <mergeCell ref="A1691:D1691"/>
    <mergeCell ref="E1691:F1691"/>
    <mergeCell ref="H1691:K1691"/>
    <mergeCell ref="L1691:M1691"/>
    <mergeCell ref="N1691:U1691"/>
    <mergeCell ref="W1691:Z1691"/>
    <mergeCell ref="AA1691:AD1691"/>
    <mergeCell ref="AE1691:AF1691"/>
    <mergeCell ref="A1692:D1692"/>
    <mergeCell ref="E1692:F1692"/>
    <mergeCell ref="H1692:K1692"/>
    <mergeCell ref="L1692:M1692"/>
    <mergeCell ref="N1692:U1692"/>
    <mergeCell ref="W1692:Z1692"/>
    <mergeCell ref="AA1692:AD1692"/>
    <mergeCell ref="AE1692:AF1692"/>
    <mergeCell ref="A1687:D1687"/>
    <mergeCell ref="E1687:F1687"/>
    <mergeCell ref="H1687:K1687"/>
    <mergeCell ref="L1687:M1687"/>
    <mergeCell ref="N1687:U1687"/>
    <mergeCell ref="W1687:Z1687"/>
    <mergeCell ref="AA1687:AD1687"/>
    <mergeCell ref="AE1687:AF1687"/>
    <mergeCell ref="A1688:D1688"/>
    <mergeCell ref="E1688:F1688"/>
    <mergeCell ref="H1688:K1688"/>
    <mergeCell ref="L1688:M1688"/>
    <mergeCell ref="N1688:U1688"/>
    <mergeCell ref="W1688:Z1688"/>
    <mergeCell ref="AA1688:AD1688"/>
    <mergeCell ref="AE1688:AF1688"/>
    <mergeCell ref="A1689:D1689"/>
    <mergeCell ref="E1689:F1689"/>
    <mergeCell ref="H1689:K1689"/>
    <mergeCell ref="L1689:M1689"/>
    <mergeCell ref="N1689:U1689"/>
    <mergeCell ref="W1689:Z1689"/>
    <mergeCell ref="AA1689:AD1689"/>
    <mergeCell ref="AE1689:AF1689"/>
    <mergeCell ref="A1678:V1678"/>
    <mergeCell ref="W1678:AF1678"/>
    <mergeCell ref="A1680:W1680"/>
    <mergeCell ref="X1680:AF1680"/>
    <mergeCell ref="A1681:T1681"/>
    <mergeCell ref="U1681:W1681"/>
    <mergeCell ref="X1681:AF1681"/>
    <mergeCell ref="A1682:W1682"/>
    <mergeCell ref="X1682:AF1682"/>
    <mergeCell ref="B1684:C1684"/>
    <mergeCell ref="D1684:AB1684"/>
    <mergeCell ref="AC1684:AE1684"/>
    <mergeCell ref="A1686:D1686"/>
    <mergeCell ref="E1686:F1686"/>
    <mergeCell ref="H1686:K1686"/>
    <mergeCell ref="L1686:M1686"/>
    <mergeCell ref="N1686:U1686"/>
    <mergeCell ref="V1686:Z1686"/>
    <mergeCell ref="AA1686:AD1686"/>
    <mergeCell ref="AE1686:AF1686"/>
    <mergeCell ref="A1675:D1675"/>
    <mergeCell ref="E1675:F1675"/>
    <mergeCell ref="G1675:I1675"/>
    <mergeCell ref="M1675:Q1675"/>
    <mergeCell ref="X1675:AB1675"/>
    <mergeCell ref="AC1675:AE1675"/>
    <mergeCell ref="A1676:D1676"/>
    <mergeCell ref="E1676:F1676"/>
    <mergeCell ref="G1676:I1676"/>
    <mergeCell ref="M1676:Q1676"/>
    <mergeCell ref="X1676:AB1676"/>
    <mergeCell ref="AC1676:AE1676"/>
    <mergeCell ref="A1677:D1677"/>
    <mergeCell ref="E1677:F1677"/>
    <mergeCell ref="G1677:I1677"/>
    <mergeCell ref="M1677:Q1677"/>
    <mergeCell ref="X1677:AB1677"/>
    <mergeCell ref="AC1677:AE1677"/>
    <mergeCell ref="A1672:D1672"/>
    <mergeCell ref="E1672:F1672"/>
    <mergeCell ref="G1672:I1672"/>
    <mergeCell ref="J1672:Q1672"/>
    <mergeCell ref="R1672:AB1672"/>
    <mergeCell ref="AC1672:AE1672"/>
    <mergeCell ref="A1673:D1673"/>
    <mergeCell ref="E1673:F1673"/>
    <mergeCell ref="G1673:I1673"/>
    <mergeCell ref="M1673:Q1673"/>
    <mergeCell ref="X1673:AB1673"/>
    <mergeCell ref="AC1673:AE1673"/>
    <mergeCell ref="A1674:D1674"/>
    <mergeCell ref="E1674:F1674"/>
    <mergeCell ref="G1674:I1674"/>
    <mergeCell ref="M1674:Q1674"/>
    <mergeCell ref="X1674:AB1674"/>
    <mergeCell ref="AC1674:AE1674"/>
    <mergeCell ref="A1667:D1667"/>
    <mergeCell ref="E1667:F1667"/>
    <mergeCell ref="G1667:H1667"/>
    <mergeCell ref="I1667:P1667"/>
    <mergeCell ref="W1667:AA1667"/>
    <mergeCell ref="A1668:D1668"/>
    <mergeCell ref="E1668:F1668"/>
    <mergeCell ref="G1668:H1668"/>
    <mergeCell ref="I1668:P1668"/>
    <mergeCell ref="W1668:AA1668"/>
    <mergeCell ref="A1669:D1669"/>
    <mergeCell ref="E1669:F1669"/>
    <mergeCell ref="G1669:H1669"/>
    <mergeCell ref="I1669:P1669"/>
    <mergeCell ref="W1669:AA1669"/>
    <mergeCell ref="A1670:V1670"/>
    <mergeCell ref="W1670:AF1670"/>
    <mergeCell ref="A1663:D1663"/>
    <mergeCell ref="E1663:F1663"/>
    <mergeCell ref="G1663:H1663"/>
    <mergeCell ref="I1663:P1663"/>
    <mergeCell ref="Q1663:AA1663"/>
    <mergeCell ref="AB1663:AF1663"/>
    <mergeCell ref="A1664:D1664"/>
    <mergeCell ref="E1664:F1664"/>
    <mergeCell ref="G1664:H1664"/>
    <mergeCell ref="I1664:P1664"/>
    <mergeCell ref="W1664:AA1664"/>
    <mergeCell ref="A1665:D1665"/>
    <mergeCell ref="E1665:F1665"/>
    <mergeCell ref="G1665:H1665"/>
    <mergeCell ref="I1665:P1665"/>
    <mergeCell ref="W1665:AA1665"/>
    <mergeCell ref="A1666:D1666"/>
    <mergeCell ref="E1666:F1666"/>
    <mergeCell ref="G1666:H1666"/>
    <mergeCell ref="I1666:P1666"/>
    <mergeCell ref="W1666:AA1666"/>
    <mergeCell ref="A1658:D1658"/>
    <mergeCell ref="E1658:F1658"/>
    <mergeCell ref="G1658:H1658"/>
    <mergeCell ref="I1658:P1658"/>
    <mergeCell ref="W1658:AA1658"/>
    <mergeCell ref="A1659:D1659"/>
    <mergeCell ref="E1659:F1659"/>
    <mergeCell ref="G1659:H1659"/>
    <mergeCell ref="I1659:P1659"/>
    <mergeCell ref="W1659:AA1659"/>
    <mergeCell ref="A1660:D1660"/>
    <mergeCell ref="E1660:F1660"/>
    <mergeCell ref="G1660:H1660"/>
    <mergeCell ref="I1660:P1660"/>
    <mergeCell ref="W1660:AA1660"/>
    <mergeCell ref="A1661:V1661"/>
    <mergeCell ref="W1661:AF1661"/>
    <mergeCell ref="A1654:D1654"/>
    <mergeCell ref="E1654:F1654"/>
    <mergeCell ref="G1654:H1654"/>
    <mergeCell ref="I1654:P1654"/>
    <mergeCell ref="W1654:AA1654"/>
    <mergeCell ref="A1655:D1655"/>
    <mergeCell ref="E1655:F1655"/>
    <mergeCell ref="G1655:H1655"/>
    <mergeCell ref="I1655:P1655"/>
    <mergeCell ref="W1655:AA1655"/>
    <mergeCell ref="A1656:D1656"/>
    <mergeCell ref="E1656:F1656"/>
    <mergeCell ref="G1656:H1656"/>
    <mergeCell ref="I1656:P1656"/>
    <mergeCell ref="W1656:AA1656"/>
    <mergeCell ref="A1657:D1657"/>
    <mergeCell ref="E1657:F1657"/>
    <mergeCell ref="G1657:H1657"/>
    <mergeCell ref="I1657:P1657"/>
    <mergeCell ref="W1657:AA1657"/>
    <mergeCell ref="A1650:D1650"/>
    <mergeCell ref="E1650:F1650"/>
    <mergeCell ref="G1650:H1650"/>
    <mergeCell ref="I1650:P1650"/>
    <mergeCell ref="Q1650:AA1650"/>
    <mergeCell ref="AB1650:AF1650"/>
    <mergeCell ref="A1651:D1651"/>
    <mergeCell ref="E1651:F1651"/>
    <mergeCell ref="G1651:H1651"/>
    <mergeCell ref="I1651:P1651"/>
    <mergeCell ref="W1651:AA1651"/>
    <mergeCell ref="A1652:D1652"/>
    <mergeCell ref="E1652:F1652"/>
    <mergeCell ref="G1652:H1652"/>
    <mergeCell ref="I1652:P1652"/>
    <mergeCell ref="W1652:AA1652"/>
    <mergeCell ref="A1653:D1653"/>
    <mergeCell ref="E1653:F1653"/>
    <mergeCell ref="G1653:H1653"/>
    <mergeCell ref="I1653:P1653"/>
    <mergeCell ref="W1653:AA1653"/>
    <mergeCell ref="E1642:F1642"/>
    <mergeCell ref="G1642:I1642"/>
    <mergeCell ref="J1642:L1642"/>
    <mergeCell ref="AE1642:AF1642"/>
    <mergeCell ref="E1643:F1643"/>
    <mergeCell ref="G1643:I1643"/>
    <mergeCell ref="J1643:L1643"/>
    <mergeCell ref="M1643:Q1643"/>
    <mergeCell ref="R1643:V1643"/>
    <mergeCell ref="AE1643:AF1643"/>
    <mergeCell ref="A1644:V1644"/>
    <mergeCell ref="W1644:AF1644"/>
    <mergeCell ref="A1646:M1646"/>
    <mergeCell ref="N1646:AF1646"/>
    <mergeCell ref="A1647:M1647"/>
    <mergeCell ref="N1647:AF1647"/>
    <mergeCell ref="A1648:M1648"/>
    <mergeCell ref="N1648:AF1648"/>
    <mergeCell ref="A1637:V1637"/>
    <mergeCell ref="W1637:AF1637"/>
    <mergeCell ref="A1639:D1639"/>
    <mergeCell ref="E1639:F1639"/>
    <mergeCell ref="G1639:I1639"/>
    <mergeCell ref="J1639:L1639"/>
    <mergeCell ref="M1639:Q1639"/>
    <mergeCell ref="R1639:V1639"/>
    <mergeCell ref="W1639:AF1639"/>
    <mergeCell ref="E1640:F1640"/>
    <mergeCell ref="G1640:I1640"/>
    <mergeCell ref="J1640:L1640"/>
    <mergeCell ref="M1640:Q1640"/>
    <mergeCell ref="R1640:V1640"/>
    <mergeCell ref="AE1640:AF1640"/>
    <mergeCell ref="E1641:F1641"/>
    <mergeCell ref="G1641:I1641"/>
    <mergeCell ref="J1641:L1641"/>
    <mergeCell ref="M1641:Q1641"/>
    <mergeCell ref="R1641:V1641"/>
    <mergeCell ref="AE1641:AF1641"/>
    <mergeCell ref="A1634:D1634"/>
    <mergeCell ref="E1634:F1634"/>
    <mergeCell ref="G1634:J1634"/>
    <mergeCell ref="K1634:N1634"/>
    <mergeCell ref="O1634:Z1634"/>
    <mergeCell ref="AA1634:AF1634"/>
    <mergeCell ref="A1635:D1635"/>
    <mergeCell ref="E1635:F1635"/>
    <mergeCell ref="G1635:J1635"/>
    <mergeCell ref="K1635:N1635"/>
    <mergeCell ref="O1635:Z1635"/>
    <mergeCell ref="AA1635:AF1635"/>
    <mergeCell ref="A1636:D1636"/>
    <mergeCell ref="E1636:F1636"/>
    <mergeCell ref="G1636:J1636"/>
    <mergeCell ref="K1636:N1636"/>
    <mergeCell ref="O1636:Z1636"/>
    <mergeCell ref="AA1636:AF1636"/>
    <mergeCell ref="A1631:D1631"/>
    <mergeCell ref="E1631:F1631"/>
    <mergeCell ref="G1631:J1631"/>
    <mergeCell ref="K1631:N1631"/>
    <mergeCell ref="O1631:T1631"/>
    <mergeCell ref="U1631:Z1631"/>
    <mergeCell ref="AA1631:AF1631"/>
    <mergeCell ref="A1632:D1632"/>
    <mergeCell ref="E1632:F1632"/>
    <mergeCell ref="G1632:J1632"/>
    <mergeCell ref="K1632:N1632"/>
    <mergeCell ref="O1632:Z1632"/>
    <mergeCell ref="AA1632:AF1632"/>
    <mergeCell ref="A1633:D1633"/>
    <mergeCell ref="E1633:F1633"/>
    <mergeCell ref="G1633:J1633"/>
    <mergeCell ref="K1633:N1633"/>
    <mergeCell ref="O1633:Z1633"/>
    <mergeCell ref="AA1633:AF1633"/>
    <mergeCell ref="A1626:V1626"/>
    <mergeCell ref="W1626:AF1626"/>
    <mergeCell ref="A1628:D1628"/>
    <mergeCell ref="E1628:F1628"/>
    <mergeCell ref="G1628:J1628"/>
    <mergeCell ref="K1628:N1628"/>
    <mergeCell ref="O1628:T1628"/>
    <mergeCell ref="U1628:Z1628"/>
    <mergeCell ref="AA1628:AF1628"/>
    <mergeCell ref="A1629:D1629"/>
    <mergeCell ref="E1629:F1629"/>
    <mergeCell ref="G1629:J1629"/>
    <mergeCell ref="K1629:N1629"/>
    <mergeCell ref="O1629:T1629"/>
    <mergeCell ref="U1629:Z1629"/>
    <mergeCell ref="AA1629:AF1629"/>
    <mergeCell ref="A1630:D1630"/>
    <mergeCell ref="E1630:F1630"/>
    <mergeCell ref="G1630:J1630"/>
    <mergeCell ref="K1630:N1630"/>
    <mergeCell ref="O1630:T1630"/>
    <mergeCell ref="U1630:Z1630"/>
    <mergeCell ref="AA1630:AF1630"/>
    <mergeCell ref="A1623:D1623"/>
    <mergeCell ref="E1623:F1623"/>
    <mergeCell ref="H1623:K1623"/>
    <mergeCell ref="L1623:M1623"/>
    <mergeCell ref="N1623:U1623"/>
    <mergeCell ref="W1623:Z1623"/>
    <mergeCell ref="AA1623:AD1623"/>
    <mergeCell ref="AE1623:AF1623"/>
    <mergeCell ref="A1624:D1624"/>
    <mergeCell ref="E1624:F1624"/>
    <mergeCell ref="H1624:K1624"/>
    <mergeCell ref="L1624:M1624"/>
    <mergeCell ref="N1624:U1624"/>
    <mergeCell ref="W1624:Z1624"/>
    <mergeCell ref="AA1624:AD1624"/>
    <mergeCell ref="AE1624:AF1624"/>
    <mergeCell ref="A1625:D1625"/>
    <mergeCell ref="E1625:F1625"/>
    <mergeCell ref="H1625:K1625"/>
    <mergeCell ref="L1625:M1625"/>
    <mergeCell ref="N1625:U1625"/>
    <mergeCell ref="W1625:Z1625"/>
    <mergeCell ref="AA1625:AD1625"/>
    <mergeCell ref="AE1625:AF1625"/>
    <mergeCell ref="A1620:D1620"/>
    <mergeCell ref="E1620:F1620"/>
    <mergeCell ref="H1620:K1620"/>
    <mergeCell ref="L1620:M1620"/>
    <mergeCell ref="N1620:U1620"/>
    <mergeCell ref="W1620:Z1620"/>
    <mergeCell ref="AA1620:AD1620"/>
    <mergeCell ref="AE1620:AF1620"/>
    <mergeCell ref="A1621:D1621"/>
    <mergeCell ref="E1621:F1621"/>
    <mergeCell ref="H1621:K1621"/>
    <mergeCell ref="L1621:M1621"/>
    <mergeCell ref="N1621:U1621"/>
    <mergeCell ref="W1621:Z1621"/>
    <mergeCell ref="AA1621:AD1621"/>
    <mergeCell ref="AE1621:AF1621"/>
    <mergeCell ref="A1622:D1622"/>
    <mergeCell ref="E1622:F1622"/>
    <mergeCell ref="H1622:K1622"/>
    <mergeCell ref="L1622:M1622"/>
    <mergeCell ref="N1622:U1622"/>
    <mergeCell ref="W1622:Z1622"/>
    <mergeCell ref="AA1622:AD1622"/>
    <mergeCell ref="AE1622:AF1622"/>
    <mergeCell ref="A1617:D1617"/>
    <mergeCell ref="E1617:F1617"/>
    <mergeCell ref="H1617:K1617"/>
    <mergeCell ref="L1617:M1617"/>
    <mergeCell ref="N1617:U1617"/>
    <mergeCell ref="W1617:Z1617"/>
    <mergeCell ref="AA1617:AD1617"/>
    <mergeCell ref="AE1617:AF1617"/>
    <mergeCell ref="A1618:D1618"/>
    <mergeCell ref="E1618:F1618"/>
    <mergeCell ref="H1618:K1618"/>
    <mergeCell ref="L1618:M1618"/>
    <mergeCell ref="N1618:U1618"/>
    <mergeCell ref="W1618:Z1618"/>
    <mergeCell ref="AA1618:AD1618"/>
    <mergeCell ref="AE1618:AF1618"/>
    <mergeCell ref="A1619:D1619"/>
    <mergeCell ref="E1619:F1619"/>
    <mergeCell ref="H1619:K1619"/>
    <mergeCell ref="L1619:M1619"/>
    <mergeCell ref="N1619:U1619"/>
    <mergeCell ref="W1619:Z1619"/>
    <mergeCell ref="AA1619:AD1619"/>
    <mergeCell ref="AE1619:AF1619"/>
    <mergeCell ref="A1608:V1608"/>
    <mergeCell ref="W1608:AF1608"/>
    <mergeCell ref="A1610:W1610"/>
    <mergeCell ref="X1610:AF1610"/>
    <mergeCell ref="A1611:T1611"/>
    <mergeCell ref="U1611:W1611"/>
    <mergeCell ref="X1611:AF1611"/>
    <mergeCell ref="A1612:W1612"/>
    <mergeCell ref="X1612:AF1612"/>
    <mergeCell ref="B1614:C1614"/>
    <mergeCell ref="D1614:AB1614"/>
    <mergeCell ref="AC1614:AE1614"/>
    <mergeCell ref="A1616:D1616"/>
    <mergeCell ref="E1616:F1616"/>
    <mergeCell ref="H1616:K1616"/>
    <mergeCell ref="L1616:M1616"/>
    <mergeCell ref="N1616:U1616"/>
    <mergeCell ref="V1616:Z1616"/>
    <mergeCell ref="AA1616:AD1616"/>
    <mergeCell ref="AE1616:AF1616"/>
    <mergeCell ref="A1605:D1605"/>
    <mergeCell ref="E1605:F1605"/>
    <mergeCell ref="G1605:I1605"/>
    <mergeCell ref="M1605:Q1605"/>
    <mergeCell ref="X1605:AB1605"/>
    <mergeCell ref="AC1605:AE1605"/>
    <mergeCell ref="A1606:D1606"/>
    <mergeCell ref="E1606:F1606"/>
    <mergeCell ref="G1606:I1606"/>
    <mergeCell ref="M1606:Q1606"/>
    <mergeCell ref="X1606:AB1606"/>
    <mergeCell ref="AC1606:AE1606"/>
    <mergeCell ref="A1607:D1607"/>
    <mergeCell ref="E1607:F1607"/>
    <mergeCell ref="G1607:I1607"/>
    <mergeCell ref="M1607:Q1607"/>
    <mergeCell ref="X1607:AB1607"/>
    <mergeCell ref="AC1607:AE1607"/>
    <mergeCell ref="A1602:D1602"/>
    <mergeCell ref="E1602:F1602"/>
    <mergeCell ref="G1602:I1602"/>
    <mergeCell ref="J1602:Q1602"/>
    <mergeCell ref="R1602:AB1602"/>
    <mergeCell ref="AC1602:AE1602"/>
    <mergeCell ref="A1603:D1603"/>
    <mergeCell ref="E1603:F1603"/>
    <mergeCell ref="G1603:I1603"/>
    <mergeCell ref="M1603:Q1603"/>
    <mergeCell ref="X1603:AB1603"/>
    <mergeCell ref="AC1603:AE1603"/>
    <mergeCell ref="A1604:D1604"/>
    <mergeCell ref="E1604:F1604"/>
    <mergeCell ref="G1604:I1604"/>
    <mergeCell ref="M1604:Q1604"/>
    <mergeCell ref="X1604:AB1604"/>
    <mergeCell ref="AC1604:AE1604"/>
    <mergeCell ref="A1597:D1597"/>
    <mergeCell ref="E1597:F1597"/>
    <mergeCell ref="G1597:H1597"/>
    <mergeCell ref="I1597:P1597"/>
    <mergeCell ref="W1597:AA1597"/>
    <mergeCell ref="A1598:D1598"/>
    <mergeCell ref="E1598:F1598"/>
    <mergeCell ref="G1598:H1598"/>
    <mergeCell ref="I1598:P1598"/>
    <mergeCell ref="W1598:AA1598"/>
    <mergeCell ref="A1599:D1599"/>
    <mergeCell ref="E1599:F1599"/>
    <mergeCell ref="G1599:H1599"/>
    <mergeCell ref="I1599:P1599"/>
    <mergeCell ref="W1599:AA1599"/>
    <mergeCell ref="A1600:V1600"/>
    <mergeCell ref="W1600:AF1600"/>
    <mergeCell ref="A1593:D1593"/>
    <mergeCell ref="E1593:F1593"/>
    <mergeCell ref="G1593:H1593"/>
    <mergeCell ref="I1593:P1593"/>
    <mergeCell ref="Q1593:AA1593"/>
    <mergeCell ref="AB1593:AF1593"/>
    <mergeCell ref="A1594:D1594"/>
    <mergeCell ref="E1594:F1594"/>
    <mergeCell ref="G1594:H1594"/>
    <mergeCell ref="I1594:P1594"/>
    <mergeCell ref="W1594:AA1594"/>
    <mergeCell ref="A1595:D1595"/>
    <mergeCell ref="E1595:F1595"/>
    <mergeCell ref="G1595:H1595"/>
    <mergeCell ref="I1595:P1595"/>
    <mergeCell ref="W1595:AA1595"/>
    <mergeCell ref="A1596:D1596"/>
    <mergeCell ref="E1596:F1596"/>
    <mergeCell ref="G1596:H1596"/>
    <mergeCell ref="I1596:P1596"/>
    <mergeCell ref="W1596:AA1596"/>
    <mergeCell ref="A1588:D1588"/>
    <mergeCell ref="E1588:F1588"/>
    <mergeCell ref="G1588:H1588"/>
    <mergeCell ref="I1588:P1588"/>
    <mergeCell ref="W1588:AA1588"/>
    <mergeCell ref="A1589:D1589"/>
    <mergeCell ref="E1589:F1589"/>
    <mergeCell ref="G1589:H1589"/>
    <mergeCell ref="I1589:P1589"/>
    <mergeCell ref="W1589:AA1589"/>
    <mergeCell ref="A1590:D1590"/>
    <mergeCell ref="E1590:F1590"/>
    <mergeCell ref="G1590:H1590"/>
    <mergeCell ref="I1590:P1590"/>
    <mergeCell ref="W1590:AA1590"/>
    <mergeCell ref="A1591:V1591"/>
    <mergeCell ref="W1591:AF1591"/>
    <mergeCell ref="A1584:D1584"/>
    <mergeCell ref="E1584:F1584"/>
    <mergeCell ref="G1584:H1584"/>
    <mergeCell ref="I1584:P1584"/>
    <mergeCell ref="W1584:AA1584"/>
    <mergeCell ref="A1585:D1585"/>
    <mergeCell ref="E1585:F1585"/>
    <mergeCell ref="G1585:H1585"/>
    <mergeCell ref="I1585:P1585"/>
    <mergeCell ref="W1585:AA1585"/>
    <mergeCell ref="A1586:D1586"/>
    <mergeCell ref="E1586:F1586"/>
    <mergeCell ref="G1586:H1586"/>
    <mergeCell ref="I1586:P1586"/>
    <mergeCell ref="W1586:AA1586"/>
    <mergeCell ref="A1587:D1587"/>
    <mergeCell ref="E1587:F1587"/>
    <mergeCell ref="G1587:H1587"/>
    <mergeCell ref="I1587:P1587"/>
    <mergeCell ref="W1587:AA1587"/>
    <mergeCell ref="A1580:D1580"/>
    <mergeCell ref="E1580:F1580"/>
    <mergeCell ref="G1580:H1580"/>
    <mergeCell ref="I1580:P1580"/>
    <mergeCell ref="Q1580:AA1580"/>
    <mergeCell ref="AB1580:AF1580"/>
    <mergeCell ref="A1581:D1581"/>
    <mergeCell ref="E1581:F1581"/>
    <mergeCell ref="G1581:H1581"/>
    <mergeCell ref="I1581:P1581"/>
    <mergeCell ref="W1581:AA1581"/>
    <mergeCell ref="A1582:D1582"/>
    <mergeCell ref="E1582:F1582"/>
    <mergeCell ref="G1582:H1582"/>
    <mergeCell ref="I1582:P1582"/>
    <mergeCell ref="W1582:AA1582"/>
    <mergeCell ref="A1583:D1583"/>
    <mergeCell ref="E1583:F1583"/>
    <mergeCell ref="G1583:H1583"/>
    <mergeCell ref="I1583:P1583"/>
    <mergeCell ref="W1583:AA1583"/>
    <mergeCell ref="E1572:F1572"/>
    <mergeCell ref="G1572:I1572"/>
    <mergeCell ref="J1572:L1572"/>
    <mergeCell ref="AE1572:AF1572"/>
    <mergeCell ref="E1573:F1573"/>
    <mergeCell ref="G1573:I1573"/>
    <mergeCell ref="J1573:L1573"/>
    <mergeCell ref="M1573:Q1573"/>
    <mergeCell ref="R1573:V1573"/>
    <mergeCell ref="AE1573:AF1573"/>
    <mergeCell ref="A1574:V1574"/>
    <mergeCell ref="W1574:AF1574"/>
    <mergeCell ref="A1576:M1576"/>
    <mergeCell ref="N1576:AF1576"/>
    <mergeCell ref="A1577:M1577"/>
    <mergeCell ref="N1577:AF1577"/>
    <mergeCell ref="A1578:M1578"/>
    <mergeCell ref="N1578:AF1578"/>
    <mergeCell ref="A1567:V1567"/>
    <mergeCell ref="W1567:AF1567"/>
    <mergeCell ref="A1569:D1569"/>
    <mergeCell ref="E1569:F1569"/>
    <mergeCell ref="G1569:I1569"/>
    <mergeCell ref="J1569:L1569"/>
    <mergeCell ref="M1569:Q1569"/>
    <mergeCell ref="R1569:V1569"/>
    <mergeCell ref="W1569:AF1569"/>
    <mergeCell ref="E1570:F1570"/>
    <mergeCell ref="G1570:I1570"/>
    <mergeCell ref="J1570:L1570"/>
    <mergeCell ref="M1570:Q1570"/>
    <mergeCell ref="R1570:V1570"/>
    <mergeCell ref="AE1570:AF1570"/>
    <mergeCell ref="E1571:F1571"/>
    <mergeCell ref="G1571:I1571"/>
    <mergeCell ref="J1571:L1571"/>
    <mergeCell ref="M1571:Q1571"/>
    <mergeCell ref="R1571:V1571"/>
    <mergeCell ref="AE1571:AF1571"/>
    <mergeCell ref="A1564:D1564"/>
    <mergeCell ref="E1564:F1564"/>
    <mergeCell ref="G1564:J1564"/>
    <mergeCell ref="K1564:N1564"/>
    <mergeCell ref="O1564:Z1564"/>
    <mergeCell ref="AA1564:AF1564"/>
    <mergeCell ref="A1565:D1565"/>
    <mergeCell ref="E1565:F1565"/>
    <mergeCell ref="G1565:J1565"/>
    <mergeCell ref="K1565:N1565"/>
    <mergeCell ref="O1565:Z1565"/>
    <mergeCell ref="AA1565:AF1565"/>
    <mergeCell ref="A1566:D1566"/>
    <mergeCell ref="E1566:F1566"/>
    <mergeCell ref="G1566:J1566"/>
    <mergeCell ref="K1566:N1566"/>
    <mergeCell ref="O1566:Z1566"/>
    <mergeCell ref="AA1566:AF1566"/>
    <mergeCell ref="A1561:D1561"/>
    <mergeCell ref="E1561:F1561"/>
    <mergeCell ref="G1561:J1561"/>
    <mergeCell ref="K1561:N1561"/>
    <mergeCell ref="O1561:T1561"/>
    <mergeCell ref="U1561:Z1561"/>
    <mergeCell ref="AA1561:AF1561"/>
    <mergeCell ref="A1562:D1562"/>
    <mergeCell ref="E1562:F1562"/>
    <mergeCell ref="G1562:J1562"/>
    <mergeCell ref="K1562:N1562"/>
    <mergeCell ref="O1562:Z1562"/>
    <mergeCell ref="AA1562:AF1562"/>
    <mergeCell ref="A1563:D1563"/>
    <mergeCell ref="E1563:F1563"/>
    <mergeCell ref="G1563:J1563"/>
    <mergeCell ref="K1563:N1563"/>
    <mergeCell ref="O1563:Z1563"/>
    <mergeCell ref="AA1563:AF1563"/>
    <mergeCell ref="A1556:V1556"/>
    <mergeCell ref="W1556:AF1556"/>
    <mergeCell ref="A1558:D1558"/>
    <mergeCell ref="E1558:F1558"/>
    <mergeCell ref="G1558:J1558"/>
    <mergeCell ref="K1558:N1558"/>
    <mergeCell ref="O1558:T1558"/>
    <mergeCell ref="U1558:Z1558"/>
    <mergeCell ref="AA1558:AF1558"/>
    <mergeCell ref="A1559:D1559"/>
    <mergeCell ref="E1559:F1559"/>
    <mergeCell ref="G1559:J1559"/>
    <mergeCell ref="K1559:N1559"/>
    <mergeCell ref="O1559:T1559"/>
    <mergeCell ref="U1559:Z1559"/>
    <mergeCell ref="AA1559:AF1559"/>
    <mergeCell ref="A1560:D1560"/>
    <mergeCell ref="E1560:F1560"/>
    <mergeCell ref="G1560:J1560"/>
    <mergeCell ref="K1560:N1560"/>
    <mergeCell ref="O1560:T1560"/>
    <mergeCell ref="U1560:Z1560"/>
    <mergeCell ref="AA1560:AF1560"/>
    <mergeCell ref="A1553:D1553"/>
    <mergeCell ref="E1553:F1553"/>
    <mergeCell ref="H1553:K1553"/>
    <mergeCell ref="L1553:M1553"/>
    <mergeCell ref="N1553:U1553"/>
    <mergeCell ref="W1553:Z1553"/>
    <mergeCell ref="AA1553:AD1553"/>
    <mergeCell ref="AE1553:AF1553"/>
    <mergeCell ref="A1554:D1554"/>
    <mergeCell ref="E1554:F1554"/>
    <mergeCell ref="H1554:K1554"/>
    <mergeCell ref="L1554:M1554"/>
    <mergeCell ref="N1554:U1554"/>
    <mergeCell ref="W1554:Z1554"/>
    <mergeCell ref="AA1554:AD1554"/>
    <mergeCell ref="AE1554:AF1554"/>
    <mergeCell ref="A1555:D1555"/>
    <mergeCell ref="E1555:F1555"/>
    <mergeCell ref="H1555:K1555"/>
    <mergeCell ref="L1555:M1555"/>
    <mergeCell ref="N1555:U1555"/>
    <mergeCell ref="W1555:Z1555"/>
    <mergeCell ref="AA1555:AD1555"/>
    <mergeCell ref="AE1555:AF1555"/>
    <mergeCell ref="A1550:D1550"/>
    <mergeCell ref="E1550:F1550"/>
    <mergeCell ref="H1550:K1550"/>
    <mergeCell ref="L1550:M1550"/>
    <mergeCell ref="N1550:U1550"/>
    <mergeCell ref="W1550:Z1550"/>
    <mergeCell ref="AA1550:AD1550"/>
    <mergeCell ref="AE1550:AF1550"/>
    <mergeCell ref="A1551:D1551"/>
    <mergeCell ref="E1551:F1551"/>
    <mergeCell ref="H1551:K1551"/>
    <mergeCell ref="L1551:M1551"/>
    <mergeCell ref="N1551:U1551"/>
    <mergeCell ref="W1551:Z1551"/>
    <mergeCell ref="AA1551:AD1551"/>
    <mergeCell ref="AE1551:AF1551"/>
    <mergeCell ref="A1552:D1552"/>
    <mergeCell ref="E1552:F1552"/>
    <mergeCell ref="H1552:K1552"/>
    <mergeCell ref="L1552:M1552"/>
    <mergeCell ref="N1552:U1552"/>
    <mergeCell ref="W1552:Z1552"/>
    <mergeCell ref="AA1552:AD1552"/>
    <mergeCell ref="AE1552:AF1552"/>
    <mergeCell ref="A1547:D1547"/>
    <mergeCell ref="E1547:F1547"/>
    <mergeCell ref="H1547:K1547"/>
    <mergeCell ref="L1547:M1547"/>
    <mergeCell ref="N1547:U1547"/>
    <mergeCell ref="W1547:Z1547"/>
    <mergeCell ref="AA1547:AD1547"/>
    <mergeCell ref="AE1547:AF1547"/>
    <mergeCell ref="A1548:D1548"/>
    <mergeCell ref="E1548:F1548"/>
    <mergeCell ref="H1548:K1548"/>
    <mergeCell ref="L1548:M1548"/>
    <mergeCell ref="N1548:U1548"/>
    <mergeCell ref="W1548:Z1548"/>
    <mergeCell ref="AA1548:AD1548"/>
    <mergeCell ref="AE1548:AF1548"/>
    <mergeCell ref="A1549:D1549"/>
    <mergeCell ref="E1549:F1549"/>
    <mergeCell ref="H1549:K1549"/>
    <mergeCell ref="L1549:M1549"/>
    <mergeCell ref="N1549:U1549"/>
    <mergeCell ref="W1549:Z1549"/>
    <mergeCell ref="AA1549:AD1549"/>
    <mergeCell ref="AE1549:AF1549"/>
    <mergeCell ref="A1538:V1538"/>
    <mergeCell ref="W1538:AF1538"/>
    <mergeCell ref="A1540:W1540"/>
    <mergeCell ref="X1540:AF1540"/>
    <mergeCell ref="A1541:T1541"/>
    <mergeCell ref="U1541:W1541"/>
    <mergeCell ref="X1541:AF1541"/>
    <mergeCell ref="A1542:W1542"/>
    <mergeCell ref="X1542:AF1542"/>
    <mergeCell ref="B1544:C1544"/>
    <mergeCell ref="D1544:AB1544"/>
    <mergeCell ref="AC1544:AE1544"/>
    <mergeCell ref="A1546:D1546"/>
    <mergeCell ref="E1546:F1546"/>
    <mergeCell ref="H1546:K1546"/>
    <mergeCell ref="L1546:M1546"/>
    <mergeCell ref="N1546:U1546"/>
    <mergeCell ref="V1546:Z1546"/>
    <mergeCell ref="AA1546:AD1546"/>
    <mergeCell ref="AE1546:AF1546"/>
    <mergeCell ref="A1535:D1535"/>
    <mergeCell ref="E1535:F1535"/>
    <mergeCell ref="G1535:I1535"/>
    <mergeCell ref="M1535:Q1535"/>
    <mergeCell ref="X1535:AB1535"/>
    <mergeCell ref="AC1535:AE1535"/>
    <mergeCell ref="A1536:D1536"/>
    <mergeCell ref="E1536:F1536"/>
    <mergeCell ref="G1536:I1536"/>
    <mergeCell ref="M1536:Q1536"/>
    <mergeCell ref="X1536:AB1536"/>
    <mergeCell ref="AC1536:AE1536"/>
    <mergeCell ref="A1537:D1537"/>
    <mergeCell ref="E1537:F1537"/>
    <mergeCell ref="G1537:I1537"/>
    <mergeCell ref="M1537:Q1537"/>
    <mergeCell ref="X1537:AB1537"/>
    <mergeCell ref="AC1537:AE1537"/>
    <mergeCell ref="A1532:D1532"/>
    <mergeCell ref="E1532:F1532"/>
    <mergeCell ref="G1532:I1532"/>
    <mergeCell ref="J1532:Q1532"/>
    <mergeCell ref="R1532:AB1532"/>
    <mergeCell ref="AC1532:AE1532"/>
    <mergeCell ref="A1533:D1533"/>
    <mergeCell ref="E1533:F1533"/>
    <mergeCell ref="G1533:I1533"/>
    <mergeCell ref="M1533:Q1533"/>
    <mergeCell ref="X1533:AB1533"/>
    <mergeCell ref="AC1533:AE1533"/>
    <mergeCell ref="A1534:D1534"/>
    <mergeCell ref="E1534:F1534"/>
    <mergeCell ref="G1534:I1534"/>
    <mergeCell ref="M1534:Q1534"/>
    <mergeCell ref="X1534:AB1534"/>
    <mergeCell ref="AC1534:AE1534"/>
    <mergeCell ref="A1527:D1527"/>
    <mergeCell ref="E1527:F1527"/>
    <mergeCell ref="G1527:H1527"/>
    <mergeCell ref="I1527:P1527"/>
    <mergeCell ref="W1527:AA1527"/>
    <mergeCell ref="A1528:D1528"/>
    <mergeCell ref="E1528:F1528"/>
    <mergeCell ref="G1528:H1528"/>
    <mergeCell ref="I1528:P1528"/>
    <mergeCell ref="W1528:AA1528"/>
    <mergeCell ref="A1529:D1529"/>
    <mergeCell ref="E1529:F1529"/>
    <mergeCell ref="G1529:H1529"/>
    <mergeCell ref="I1529:P1529"/>
    <mergeCell ref="W1529:AA1529"/>
    <mergeCell ref="A1530:V1530"/>
    <mergeCell ref="W1530:AF1530"/>
    <mergeCell ref="A1523:D1523"/>
    <mergeCell ref="E1523:F1523"/>
    <mergeCell ref="G1523:H1523"/>
    <mergeCell ref="I1523:P1523"/>
    <mergeCell ref="AB1523:AF1523"/>
    <mergeCell ref="A1524:D1524"/>
    <mergeCell ref="E1524:F1524"/>
    <mergeCell ref="G1524:H1524"/>
    <mergeCell ref="I1524:P1524"/>
    <mergeCell ref="W1524:AA1524"/>
    <mergeCell ref="A1525:D1525"/>
    <mergeCell ref="E1525:F1525"/>
    <mergeCell ref="G1525:H1525"/>
    <mergeCell ref="I1525:P1525"/>
    <mergeCell ref="W1525:AA1525"/>
    <mergeCell ref="A1526:D1526"/>
    <mergeCell ref="E1526:F1526"/>
    <mergeCell ref="G1526:H1526"/>
    <mergeCell ref="I1526:P1526"/>
    <mergeCell ref="W1526:AA1526"/>
    <mergeCell ref="A1518:D1518"/>
    <mergeCell ref="E1518:F1518"/>
    <mergeCell ref="G1518:H1518"/>
    <mergeCell ref="I1518:P1518"/>
    <mergeCell ref="W1518:AA1518"/>
    <mergeCell ref="A1519:D1519"/>
    <mergeCell ref="E1519:F1519"/>
    <mergeCell ref="G1519:H1519"/>
    <mergeCell ref="I1519:P1519"/>
    <mergeCell ref="W1519:AA1519"/>
    <mergeCell ref="A1520:D1520"/>
    <mergeCell ref="E1520:F1520"/>
    <mergeCell ref="G1520:H1520"/>
    <mergeCell ref="I1520:P1520"/>
    <mergeCell ref="W1520:AA1520"/>
    <mergeCell ref="A1521:V1521"/>
    <mergeCell ref="W1521:AF1521"/>
    <mergeCell ref="A1514:D1514"/>
    <mergeCell ref="E1514:F1514"/>
    <mergeCell ref="G1514:H1514"/>
    <mergeCell ref="I1514:P1514"/>
    <mergeCell ref="W1514:AA1514"/>
    <mergeCell ref="A1515:D1515"/>
    <mergeCell ref="E1515:F1515"/>
    <mergeCell ref="G1515:H1515"/>
    <mergeCell ref="I1515:P1515"/>
    <mergeCell ref="W1515:AA1515"/>
    <mergeCell ref="A1516:D1516"/>
    <mergeCell ref="E1516:F1516"/>
    <mergeCell ref="G1516:H1516"/>
    <mergeCell ref="I1516:P1516"/>
    <mergeCell ref="W1516:AA1516"/>
    <mergeCell ref="A1517:D1517"/>
    <mergeCell ref="E1517:F1517"/>
    <mergeCell ref="G1517:H1517"/>
    <mergeCell ref="I1517:P1517"/>
    <mergeCell ref="W1517:AA1517"/>
    <mergeCell ref="A1510:D1510"/>
    <mergeCell ref="E1510:F1510"/>
    <mergeCell ref="G1510:H1510"/>
    <mergeCell ref="I1510:P1510"/>
    <mergeCell ref="Q1510:AA1510"/>
    <mergeCell ref="AB1510:AF1510"/>
    <mergeCell ref="A1511:D1511"/>
    <mergeCell ref="E1511:F1511"/>
    <mergeCell ref="G1511:H1511"/>
    <mergeCell ref="I1511:P1511"/>
    <mergeCell ref="W1511:AA1511"/>
    <mergeCell ref="A1512:D1512"/>
    <mergeCell ref="E1512:F1512"/>
    <mergeCell ref="G1512:H1512"/>
    <mergeCell ref="I1512:P1512"/>
    <mergeCell ref="W1512:AA1512"/>
    <mergeCell ref="A1513:D1513"/>
    <mergeCell ref="E1513:F1513"/>
    <mergeCell ref="G1513:H1513"/>
    <mergeCell ref="I1513:P1513"/>
    <mergeCell ref="W1513:AA1513"/>
    <mergeCell ref="E1502:F1502"/>
    <mergeCell ref="G1502:I1502"/>
    <mergeCell ref="J1502:L1502"/>
    <mergeCell ref="AE1502:AF1502"/>
    <mergeCell ref="E1503:F1503"/>
    <mergeCell ref="G1503:I1503"/>
    <mergeCell ref="J1503:L1503"/>
    <mergeCell ref="M1503:Q1503"/>
    <mergeCell ref="R1503:V1503"/>
    <mergeCell ref="AE1503:AF1503"/>
    <mergeCell ref="A1504:V1504"/>
    <mergeCell ref="W1504:AF1504"/>
    <mergeCell ref="A1506:M1506"/>
    <mergeCell ref="N1506:AF1506"/>
    <mergeCell ref="A1507:M1507"/>
    <mergeCell ref="N1507:AF1507"/>
    <mergeCell ref="A1508:M1508"/>
    <mergeCell ref="N1508:AF1508"/>
    <mergeCell ref="A1497:V1497"/>
    <mergeCell ref="W1497:AF1497"/>
    <mergeCell ref="A1499:D1499"/>
    <mergeCell ref="E1499:F1499"/>
    <mergeCell ref="G1499:I1499"/>
    <mergeCell ref="J1499:L1499"/>
    <mergeCell ref="M1499:Q1499"/>
    <mergeCell ref="R1499:V1499"/>
    <mergeCell ref="W1499:AF1499"/>
    <mergeCell ref="E1500:F1500"/>
    <mergeCell ref="G1500:I1500"/>
    <mergeCell ref="J1500:L1500"/>
    <mergeCell ref="M1500:Q1500"/>
    <mergeCell ref="R1500:V1500"/>
    <mergeCell ref="AE1500:AF1500"/>
    <mergeCell ref="E1501:F1501"/>
    <mergeCell ref="G1501:I1501"/>
    <mergeCell ref="J1501:L1501"/>
    <mergeCell ref="M1501:Q1501"/>
    <mergeCell ref="R1501:V1501"/>
    <mergeCell ref="AE1501:AF1501"/>
    <mergeCell ref="A1494:D1494"/>
    <mergeCell ref="E1494:F1494"/>
    <mergeCell ref="G1494:J1494"/>
    <mergeCell ref="K1494:N1494"/>
    <mergeCell ref="O1494:Z1494"/>
    <mergeCell ref="AA1494:AF1494"/>
    <mergeCell ref="A1495:D1495"/>
    <mergeCell ref="E1495:F1495"/>
    <mergeCell ref="G1495:J1495"/>
    <mergeCell ref="K1495:N1495"/>
    <mergeCell ref="O1495:Z1495"/>
    <mergeCell ref="AA1495:AF1495"/>
    <mergeCell ref="A1496:D1496"/>
    <mergeCell ref="E1496:F1496"/>
    <mergeCell ref="G1496:J1496"/>
    <mergeCell ref="K1496:N1496"/>
    <mergeCell ref="O1496:Z1496"/>
    <mergeCell ref="AA1496:AF1496"/>
    <mergeCell ref="A1491:D1491"/>
    <mergeCell ref="E1491:F1491"/>
    <mergeCell ref="G1491:J1491"/>
    <mergeCell ref="K1491:N1491"/>
    <mergeCell ref="O1491:T1491"/>
    <mergeCell ref="U1491:Z1491"/>
    <mergeCell ref="AA1491:AF1491"/>
    <mergeCell ref="A1492:D1492"/>
    <mergeCell ref="E1492:F1492"/>
    <mergeCell ref="G1492:J1492"/>
    <mergeCell ref="K1492:N1492"/>
    <mergeCell ref="O1492:Z1492"/>
    <mergeCell ref="AA1492:AF1492"/>
    <mergeCell ref="A1493:D1493"/>
    <mergeCell ref="E1493:F1493"/>
    <mergeCell ref="G1493:J1493"/>
    <mergeCell ref="K1493:N1493"/>
    <mergeCell ref="O1493:Z1493"/>
    <mergeCell ref="AA1493:AF1493"/>
    <mergeCell ref="A1488:D1488"/>
    <mergeCell ref="E1488:F1488"/>
    <mergeCell ref="G1488:J1488"/>
    <mergeCell ref="K1488:N1488"/>
    <mergeCell ref="O1488:T1488"/>
    <mergeCell ref="U1488:Z1488"/>
    <mergeCell ref="AA1488:AF1488"/>
    <mergeCell ref="A1489:D1489"/>
    <mergeCell ref="E1489:F1489"/>
    <mergeCell ref="G1489:J1489"/>
    <mergeCell ref="K1489:N1489"/>
    <mergeCell ref="O1489:T1489"/>
    <mergeCell ref="U1489:Z1489"/>
    <mergeCell ref="AA1489:AF1489"/>
    <mergeCell ref="A1490:D1490"/>
    <mergeCell ref="E1490:F1490"/>
    <mergeCell ref="G1490:J1490"/>
    <mergeCell ref="K1490:N1490"/>
    <mergeCell ref="O1490:T1490"/>
    <mergeCell ref="U1490:Z1490"/>
    <mergeCell ref="AA1490:AF1490"/>
    <mergeCell ref="A1484:D1484"/>
    <mergeCell ref="E1484:F1484"/>
    <mergeCell ref="H1484:K1484"/>
    <mergeCell ref="L1484:M1484"/>
    <mergeCell ref="N1484:U1484"/>
    <mergeCell ref="W1484:Z1484"/>
    <mergeCell ref="AA1484:AD1484"/>
    <mergeCell ref="AE1484:AF1484"/>
    <mergeCell ref="A1485:D1485"/>
    <mergeCell ref="E1485:F1485"/>
    <mergeCell ref="H1485:K1485"/>
    <mergeCell ref="L1485:M1485"/>
    <mergeCell ref="N1485:U1485"/>
    <mergeCell ref="W1485:Z1485"/>
    <mergeCell ref="AA1485:AD1485"/>
    <mergeCell ref="AE1485:AF1485"/>
    <mergeCell ref="A1486:V1486"/>
    <mergeCell ref="W1486:AF1486"/>
    <mergeCell ref="A1481:D1481"/>
    <mergeCell ref="E1481:F1481"/>
    <mergeCell ref="H1481:K1481"/>
    <mergeCell ref="L1481:M1481"/>
    <mergeCell ref="N1481:U1481"/>
    <mergeCell ref="W1481:Z1481"/>
    <mergeCell ref="AA1481:AD1481"/>
    <mergeCell ref="AE1481:AF1481"/>
    <mergeCell ref="A1482:D1482"/>
    <mergeCell ref="E1482:F1482"/>
    <mergeCell ref="H1482:K1482"/>
    <mergeCell ref="L1482:M1482"/>
    <mergeCell ref="N1482:U1482"/>
    <mergeCell ref="W1482:Z1482"/>
    <mergeCell ref="AA1482:AD1482"/>
    <mergeCell ref="AE1482:AF1482"/>
    <mergeCell ref="A1483:D1483"/>
    <mergeCell ref="E1483:F1483"/>
    <mergeCell ref="H1483:K1483"/>
    <mergeCell ref="L1483:M1483"/>
    <mergeCell ref="N1483:U1483"/>
    <mergeCell ref="W1483:Z1483"/>
    <mergeCell ref="AA1483:AD1483"/>
    <mergeCell ref="AE1483:AF1483"/>
    <mergeCell ref="A1478:D1478"/>
    <mergeCell ref="E1478:F1478"/>
    <mergeCell ref="H1478:K1478"/>
    <mergeCell ref="L1478:M1478"/>
    <mergeCell ref="N1478:U1478"/>
    <mergeCell ref="W1478:Z1478"/>
    <mergeCell ref="AA1478:AD1478"/>
    <mergeCell ref="AE1478:AF1478"/>
    <mergeCell ref="A1479:D1479"/>
    <mergeCell ref="E1479:F1479"/>
    <mergeCell ref="H1479:K1479"/>
    <mergeCell ref="L1479:M1479"/>
    <mergeCell ref="N1479:U1479"/>
    <mergeCell ref="W1479:Z1479"/>
    <mergeCell ref="AA1479:AD1479"/>
    <mergeCell ref="AE1479:AF1479"/>
    <mergeCell ref="A1480:D1480"/>
    <mergeCell ref="E1480:F1480"/>
    <mergeCell ref="H1480:K1480"/>
    <mergeCell ref="L1480:M1480"/>
    <mergeCell ref="N1480:U1480"/>
    <mergeCell ref="W1480:Z1480"/>
    <mergeCell ref="AA1480:AD1480"/>
    <mergeCell ref="AE1480:AF1480"/>
    <mergeCell ref="A1331:T1331"/>
    <mergeCell ref="U1331:W1331"/>
    <mergeCell ref="X1331:AF1331"/>
    <mergeCell ref="A1332:W1332"/>
    <mergeCell ref="X1332:AF1332"/>
    <mergeCell ref="B1474:C1474"/>
    <mergeCell ref="D1474:AB1474"/>
    <mergeCell ref="AC1474:AE1474"/>
    <mergeCell ref="A1476:D1476"/>
    <mergeCell ref="E1476:F1476"/>
    <mergeCell ref="H1476:K1476"/>
    <mergeCell ref="L1476:M1476"/>
    <mergeCell ref="N1476:U1476"/>
    <mergeCell ref="V1476:Z1476"/>
    <mergeCell ref="AA1476:AD1476"/>
    <mergeCell ref="AE1476:AF1476"/>
    <mergeCell ref="A1477:D1477"/>
    <mergeCell ref="E1477:F1477"/>
    <mergeCell ref="H1477:K1477"/>
    <mergeCell ref="L1477:M1477"/>
    <mergeCell ref="N1477:U1477"/>
    <mergeCell ref="W1477:Z1477"/>
    <mergeCell ref="AA1477:AD1477"/>
    <mergeCell ref="AE1477:AF1477"/>
    <mergeCell ref="A1471:T1471"/>
    <mergeCell ref="U1471:W1471"/>
    <mergeCell ref="X1471:AF1471"/>
    <mergeCell ref="A1472:W1472"/>
    <mergeCell ref="X1472:AF1472"/>
    <mergeCell ref="A1467:D1467"/>
    <mergeCell ref="E1467:F1467"/>
    <mergeCell ref="G1467:I1467"/>
    <mergeCell ref="A1323:D1323"/>
    <mergeCell ref="E1323:F1323"/>
    <mergeCell ref="G1323:I1323"/>
    <mergeCell ref="M1323:Q1323"/>
    <mergeCell ref="X1323:AB1323"/>
    <mergeCell ref="AC1323:AE1323"/>
    <mergeCell ref="A1324:D1324"/>
    <mergeCell ref="E1324:F1324"/>
    <mergeCell ref="G1324:I1324"/>
    <mergeCell ref="M1324:Q1324"/>
    <mergeCell ref="X1324:AB1324"/>
    <mergeCell ref="AC1324:AE1324"/>
    <mergeCell ref="A1325:D1325"/>
    <mergeCell ref="E1325:F1325"/>
    <mergeCell ref="G1325:I1325"/>
    <mergeCell ref="M1325:Q1325"/>
    <mergeCell ref="X1325:AB1325"/>
    <mergeCell ref="AC1325:AE1325"/>
    <mergeCell ref="A1326:D1326"/>
    <mergeCell ref="E1326:F1326"/>
    <mergeCell ref="G1326:I1326"/>
    <mergeCell ref="M1326:Q1326"/>
    <mergeCell ref="X1326:AB1326"/>
    <mergeCell ref="AC1326:AE1326"/>
    <mergeCell ref="A1327:D1327"/>
    <mergeCell ref="E1327:F1327"/>
    <mergeCell ref="G1327:I1327"/>
    <mergeCell ref="M1327:Q1327"/>
    <mergeCell ref="X1327:AB1327"/>
    <mergeCell ref="AC1327:AE1327"/>
    <mergeCell ref="A1328:V1328"/>
    <mergeCell ref="W1328:AF1328"/>
    <mergeCell ref="A1330:W1330"/>
    <mergeCell ref="X1330:AF1330"/>
    <mergeCell ref="A1314:D1314"/>
    <mergeCell ref="E1314:F1314"/>
    <mergeCell ref="G1314:H1314"/>
    <mergeCell ref="I1314:P1314"/>
    <mergeCell ref="W1314:AA1314"/>
    <mergeCell ref="A1315:D1315"/>
    <mergeCell ref="E1315:F1315"/>
    <mergeCell ref="G1315:H1315"/>
    <mergeCell ref="I1315:P1315"/>
    <mergeCell ref="W1315:AA1315"/>
    <mergeCell ref="A1316:D1316"/>
    <mergeCell ref="E1316:F1316"/>
    <mergeCell ref="G1316:H1316"/>
    <mergeCell ref="I1316:P1316"/>
    <mergeCell ref="W1316:AA1316"/>
    <mergeCell ref="A1317:D1317"/>
    <mergeCell ref="E1319:F1319"/>
    <mergeCell ref="G1319:H1319"/>
    <mergeCell ref="I1319:P1319"/>
    <mergeCell ref="W1319:AA1319"/>
    <mergeCell ref="A325:D325"/>
    <mergeCell ref="E325:F325"/>
    <mergeCell ref="G325:H325"/>
    <mergeCell ref="I325:P325"/>
    <mergeCell ref="W325:AA325"/>
    <mergeCell ref="A326:D326"/>
    <mergeCell ref="E326:F326"/>
    <mergeCell ref="G326:H326"/>
    <mergeCell ref="I326:P326"/>
    <mergeCell ref="W326:AA326"/>
    <mergeCell ref="I1317:P1317"/>
    <mergeCell ref="W1317:AA1317"/>
    <mergeCell ref="A1318:D1318"/>
    <mergeCell ref="E1318:F1318"/>
    <mergeCell ref="G1318:H1318"/>
    <mergeCell ref="I1318:P1318"/>
    <mergeCell ref="W1318:AA1318"/>
    <mergeCell ref="W1309:AA1309"/>
    <mergeCell ref="A1310:D1310"/>
    <mergeCell ref="E1310:F1310"/>
    <mergeCell ref="G1310:H1310"/>
    <mergeCell ref="I1310:P1310"/>
    <mergeCell ref="W1310:AA1310"/>
    <mergeCell ref="A1311:V1311"/>
    <mergeCell ref="W1311:AF1311"/>
    <mergeCell ref="AB389:AF389"/>
    <mergeCell ref="A383:V383"/>
    <mergeCell ref="W383:AF383"/>
    <mergeCell ref="E324:F324"/>
    <mergeCell ref="G324:H324"/>
    <mergeCell ref="I324:P324"/>
    <mergeCell ref="W324:AA324"/>
    <mergeCell ref="A321:D321"/>
    <mergeCell ref="E321:F321"/>
    <mergeCell ref="G321:H321"/>
    <mergeCell ref="I321:P321"/>
    <mergeCell ref="W321:AA321"/>
    <mergeCell ref="A322:D322"/>
    <mergeCell ref="E322:F322"/>
    <mergeCell ref="G322:H322"/>
    <mergeCell ref="I322:P322"/>
    <mergeCell ref="W322:AA322"/>
    <mergeCell ref="E1317:F1317"/>
    <mergeCell ref="G1317:H1317"/>
    <mergeCell ref="A399:D399"/>
    <mergeCell ref="E399:F399"/>
    <mergeCell ref="G399:H399"/>
    <mergeCell ref="I399:P399"/>
    <mergeCell ref="W399:AA399"/>
    <mergeCell ref="W378:AF378"/>
    <mergeCell ref="M380:Q380"/>
    <mergeCell ref="R380:V380"/>
    <mergeCell ref="E382:F382"/>
    <mergeCell ref="G382:I382"/>
    <mergeCell ref="J382:L382"/>
    <mergeCell ref="M382:Q382"/>
    <mergeCell ref="R382:V382"/>
    <mergeCell ref="AE382:AF382"/>
    <mergeCell ref="A395:D395"/>
    <mergeCell ref="E395:F395"/>
    <mergeCell ref="G395:H395"/>
    <mergeCell ref="I395:P395"/>
    <mergeCell ref="W393:AA393"/>
    <mergeCell ref="A394:D394"/>
    <mergeCell ref="G390:H390"/>
    <mergeCell ref="I390:P390"/>
    <mergeCell ref="W390:AA390"/>
    <mergeCell ref="Q389:AA389"/>
    <mergeCell ref="W395:AA395"/>
    <mergeCell ref="A396:D396"/>
    <mergeCell ref="E396:F396"/>
    <mergeCell ref="G396:H396"/>
    <mergeCell ref="E1313:F1313"/>
    <mergeCell ref="G1313:H1313"/>
    <mergeCell ref="I1313:P1313"/>
    <mergeCell ref="Q1313:AA1313"/>
    <mergeCell ref="A421:W421"/>
    <mergeCell ref="X421:AF421"/>
    <mergeCell ref="O437:T437"/>
    <mergeCell ref="U437:Z437"/>
    <mergeCell ref="O507:T507"/>
    <mergeCell ref="U507:Z507"/>
    <mergeCell ref="O578:T578"/>
    <mergeCell ref="U578:Z578"/>
    <mergeCell ref="O648:T648"/>
    <mergeCell ref="U648:Z648"/>
    <mergeCell ref="A1304:D1304"/>
    <mergeCell ref="E1304:F1304"/>
    <mergeCell ref="G1304:H1304"/>
    <mergeCell ref="I1304:P1304"/>
    <mergeCell ref="W1304:AA1304"/>
    <mergeCell ref="A1286:D1286"/>
    <mergeCell ref="A1320:V1320"/>
    <mergeCell ref="W1320:AF1320"/>
    <mergeCell ref="A1294:V1294"/>
    <mergeCell ref="W1294:AF1294"/>
    <mergeCell ref="A1296:M1296"/>
    <mergeCell ref="N1296:AF1296"/>
    <mergeCell ref="A1297:M1297"/>
    <mergeCell ref="N1297:AF1297"/>
    <mergeCell ref="A1298:M1298"/>
    <mergeCell ref="N1298:AF1298"/>
    <mergeCell ref="A1300:D1300"/>
    <mergeCell ref="E1300:F1300"/>
    <mergeCell ref="G1300:H1300"/>
    <mergeCell ref="I1300:P1300"/>
    <mergeCell ref="Q1300:AA1300"/>
    <mergeCell ref="AB1300:AF1300"/>
    <mergeCell ref="A1301:D1301"/>
    <mergeCell ref="A1319:D1319"/>
    <mergeCell ref="E1301:F1301"/>
    <mergeCell ref="G1301:H1301"/>
    <mergeCell ref="I1301:P1301"/>
    <mergeCell ref="W1301:AA1301"/>
    <mergeCell ref="A1302:D1302"/>
    <mergeCell ref="E1302:F1302"/>
    <mergeCell ref="G1302:H1302"/>
    <mergeCell ref="I1302:P1302"/>
    <mergeCell ref="W1302:AA1302"/>
    <mergeCell ref="A1303:D1303"/>
    <mergeCell ref="E1303:F1303"/>
    <mergeCell ref="G1303:H1303"/>
    <mergeCell ref="I1303:P1303"/>
    <mergeCell ref="W1303:AA1303"/>
    <mergeCell ref="A1322:D1322"/>
    <mergeCell ref="E1322:F1322"/>
    <mergeCell ref="G1322:I1322"/>
    <mergeCell ref="J1322:Q1322"/>
    <mergeCell ref="R1322:AB1322"/>
    <mergeCell ref="AC1322:AE1322"/>
    <mergeCell ref="A1305:D1305"/>
    <mergeCell ref="E1305:F1305"/>
    <mergeCell ref="G1305:H1305"/>
    <mergeCell ref="I1305:P1305"/>
    <mergeCell ref="W1305:AA1305"/>
    <mergeCell ref="A1306:D1306"/>
    <mergeCell ref="E1306:F1306"/>
    <mergeCell ref="G1306:H1306"/>
    <mergeCell ref="I1306:P1306"/>
    <mergeCell ref="W1306:AA1306"/>
    <mergeCell ref="A1307:D1307"/>
    <mergeCell ref="E1307:F1307"/>
    <mergeCell ref="G1307:H1307"/>
    <mergeCell ref="I1307:P1307"/>
    <mergeCell ref="W1307:AA1307"/>
    <mergeCell ref="A1308:D1308"/>
    <mergeCell ref="E1308:F1308"/>
    <mergeCell ref="G1308:H1308"/>
    <mergeCell ref="I1308:P1308"/>
    <mergeCell ref="W1308:AA1308"/>
    <mergeCell ref="A1309:D1309"/>
    <mergeCell ref="E1309:F1309"/>
    <mergeCell ref="G1309:H1309"/>
    <mergeCell ref="I1309:P1309"/>
    <mergeCell ref="AB1313:AF1313"/>
    <mergeCell ref="A1313:D1313"/>
    <mergeCell ref="E1286:F1286"/>
    <mergeCell ref="G1286:J1286"/>
    <mergeCell ref="K1286:N1286"/>
    <mergeCell ref="O1286:Z1286"/>
    <mergeCell ref="AA1286:AF1286"/>
    <mergeCell ref="A1287:V1287"/>
    <mergeCell ref="W1287:AF1287"/>
    <mergeCell ref="A1289:D1289"/>
    <mergeCell ref="E1289:F1289"/>
    <mergeCell ref="G1289:I1289"/>
    <mergeCell ref="J1289:L1289"/>
    <mergeCell ref="M1289:Q1289"/>
    <mergeCell ref="R1289:V1289"/>
    <mergeCell ref="W1289:AF1289"/>
    <mergeCell ref="E1290:F1290"/>
    <mergeCell ref="G1290:I1290"/>
    <mergeCell ref="J1290:L1290"/>
    <mergeCell ref="M1290:Q1290"/>
    <mergeCell ref="R1290:V1290"/>
    <mergeCell ref="AE1290:AF1290"/>
    <mergeCell ref="E1291:F1291"/>
    <mergeCell ref="G1291:I1291"/>
    <mergeCell ref="J1291:L1291"/>
    <mergeCell ref="M1291:Q1291"/>
    <mergeCell ref="R1291:V1291"/>
    <mergeCell ref="AE1291:AF1291"/>
    <mergeCell ref="E1292:F1292"/>
    <mergeCell ref="G1292:I1292"/>
    <mergeCell ref="J1292:L1292"/>
    <mergeCell ref="AE1292:AF1292"/>
    <mergeCell ref="E1293:F1293"/>
    <mergeCell ref="G1293:I1293"/>
    <mergeCell ref="J1293:L1293"/>
    <mergeCell ref="M1293:Q1293"/>
    <mergeCell ref="R1293:V1293"/>
    <mergeCell ref="AE1293:AF1293"/>
    <mergeCell ref="A1280:D1280"/>
    <mergeCell ref="E1280:F1280"/>
    <mergeCell ref="G1280:J1280"/>
    <mergeCell ref="K1280:N1280"/>
    <mergeCell ref="AA1280:AF1280"/>
    <mergeCell ref="A1281:D1281"/>
    <mergeCell ref="E1281:F1281"/>
    <mergeCell ref="G1281:J1281"/>
    <mergeCell ref="K1281:N1281"/>
    <mergeCell ref="AA1281:AF1281"/>
    <mergeCell ref="A1282:D1282"/>
    <mergeCell ref="E1282:F1282"/>
    <mergeCell ref="G1282:J1282"/>
    <mergeCell ref="K1282:N1282"/>
    <mergeCell ref="O1282:Z1282"/>
    <mergeCell ref="AA1282:AF1282"/>
    <mergeCell ref="A1285:D1285"/>
    <mergeCell ref="E1285:F1285"/>
    <mergeCell ref="G1285:J1285"/>
    <mergeCell ref="K1285:N1285"/>
    <mergeCell ref="O1285:Z1285"/>
    <mergeCell ref="AA1285:AF1285"/>
    <mergeCell ref="A1273:D1273"/>
    <mergeCell ref="E1273:F1273"/>
    <mergeCell ref="H1273:K1273"/>
    <mergeCell ref="L1273:M1273"/>
    <mergeCell ref="N1273:U1273"/>
    <mergeCell ref="W1273:Z1273"/>
    <mergeCell ref="AA1273:AD1273"/>
    <mergeCell ref="AE1273:AF1273"/>
    <mergeCell ref="A1274:D1274"/>
    <mergeCell ref="E1274:F1274"/>
    <mergeCell ref="H1274:K1274"/>
    <mergeCell ref="L1274:M1274"/>
    <mergeCell ref="N1274:U1274"/>
    <mergeCell ref="W1274:Z1274"/>
    <mergeCell ref="AA1274:AD1274"/>
    <mergeCell ref="AE1274:AF1274"/>
    <mergeCell ref="A1275:D1275"/>
    <mergeCell ref="E1275:F1275"/>
    <mergeCell ref="H1275:K1275"/>
    <mergeCell ref="L1275:M1275"/>
    <mergeCell ref="O1278:T1278"/>
    <mergeCell ref="U1278:Z1278"/>
    <mergeCell ref="A1276:V1276"/>
    <mergeCell ref="W1276:AF1276"/>
    <mergeCell ref="A1278:D1278"/>
    <mergeCell ref="E1278:F1278"/>
    <mergeCell ref="G1278:J1278"/>
    <mergeCell ref="K1278:N1278"/>
    <mergeCell ref="AA1278:AF1278"/>
    <mergeCell ref="A1279:D1279"/>
    <mergeCell ref="E1279:F1279"/>
    <mergeCell ref="G1279:J1279"/>
    <mergeCell ref="K1279:N1279"/>
    <mergeCell ref="AA1279:AF1279"/>
    <mergeCell ref="A1284:D1284"/>
    <mergeCell ref="E1284:F1284"/>
    <mergeCell ref="G1284:J1284"/>
    <mergeCell ref="K1284:N1284"/>
    <mergeCell ref="O1284:Z1284"/>
    <mergeCell ref="AA1284:AF1284"/>
    <mergeCell ref="O1279:T1279"/>
    <mergeCell ref="U1279:Z1279"/>
    <mergeCell ref="O1280:T1280"/>
    <mergeCell ref="U1280:Z1280"/>
    <mergeCell ref="O1281:T1281"/>
    <mergeCell ref="U1281:Z1281"/>
    <mergeCell ref="A1283:D1283"/>
    <mergeCell ref="E1283:F1283"/>
    <mergeCell ref="G1283:J1283"/>
    <mergeCell ref="K1283:N1283"/>
    <mergeCell ref="O1283:Z1283"/>
    <mergeCell ref="AA1283:AF1283"/>
    <mergeCell ref="A1269:D1269"/>
    <mergeCell ref="E1269:F1269"/>
    <mergeCell ref="H1269:K1269"/>
    <mergeCell ref="L1269:M1269"/>
    <mergeCell ref="N1269:U1269"/>
    <mergeCell ref="W1269:Z1269"/>
    <mergeCell ref="AA1269:AD1269"/>
    <mergeCell ref="AE1269:AF1269"/>
    <mergeCell ref="A1270:D1270"/>
    <mergeCell ref="E1270:F1270"/>
    <mergeCell ref="H1270:K1270"/>
    <mergeCell ref="L1270:M1270"/>
    <mergeCell ref="N1270:U1270"/>
    <mergeCell ref="W1270:Z1270"/>
    <mergeCell ref="AA1270:AD1270"/>
    <mergeCell ref="AE1270:AF1270"/>
    <mergeCell ref="N1275:U1275"/>
    <mergeCell ref="W1275:Z1275"/>
    <mergeCell ref="AA1275:AD1275"/>
    <mergeCell ref="M1467:Q1467"/>
    <mergeCell ref="X1467:AB1467"/>
    <mergeCell ref="AC1467:AE1467"/>
    <mergeCell ref="A1468:V1468"/>
    <mergeCell ref="W1468:AF1468"/>
    <mergeCell ref="A1470:W1470"/>
    <mergeCell ref="X1470:AF1470"/>
    <mergeCell ref="AE1275:AF1275"/>
    <mergeCell ref="A1271:D1271"/>
    <mergeCell ref="E1271:F1271"/>
    <mergeCell ref="H1271:K1271"/>
    <mergeCell ref="L1271:M1271"/>
    <mergeCell ref="N1271:U1271"/>
    <mergeCell ref="W1271:Z1271"/>
    <mergeCell ref="AA1271:AD1271"/>
    <mergeCell ref="AE1271:AF1271"/>
    <mergeCell ref="A1272:D1272"/>
    <mergeCell ref="E1272:F1272"/>
    <mergeCell ref="H1272:K1272"/>
    <mergeCell ref="L1272:M1272"/>
    <mergeCell ref="N1272:U1272"/>
    <mergeCell ref="W1272:Z1272"/>
    <mergeCell ref="AA1272:AD1272"/>
    <mergeCell ref="AE1272:AF1272"/>
    <mergeCell ref="A1465:D1465"/>
    <mergeCell ref="E1465:F1465"/>
    <mergeCell ref="G1465:I1465"/>
    <mergeCell ref="M1465:Q1465"/>
    <mergeCell ref="X1465:AB1465"/>
    <mergeCell ref="AC1465:AE1465"/>
    <mergeCell ref="A1466:D1466"/>
    <mergeCell ref="E1466:F1466"/>
    <mergeCell ref="G1466:I1466"/>
    <mergeCell ref="M1466:Q1466"/>
    <mergeCell ref="X1466:AB1466"/>
    <mergeCell ref="AC1466:AE1466"/>
    <mergeCell ref="A1463:D1463"/>
    <mergeCell ref="E1463:F1463"/>
    <mergeCell ref="G1463:I1463"/>
    <mergeCell ref="M1463:Q1463"/>
    <mergeCell ref="X1463:AB1463"/>
    <mergeCell ref="AC1463:AE1463"/>
    <mergeCell ref="A1464:D1464"/>
    <mergeCell ref="E1464:F1464"/>
    <mergeCell ref="G1464:I1464"/>
    <mergeCell ref="M1464:Q1464"/>
    <mergeCell ref="X1464:AB1464"/>
    <mergeCell ref="AC1464:AE1464"/>
    <mergeCell ref="A1459:D1459"/>
    <mergeCell ref="E1459:F1459"/>
    <mergeCell ref="G1459:H1459"/>
    <mergeCell ref="I1459:P1459"/>
    <mergeCell ref="W1459:AA1459"/>
    <mergeCell ref="A1460:V1460"/>
    <mergeCell ref="W1460:AF1460"/>
    <mergeCell ref="A1462:D1462"/>
    <mergeCell ref="E1462:F1462"/>
    <mergeCell ref="G1462:I1462"/>
    <mergeCell ref="J1462:Q1462"/>
    <mergeCell ref="R1462:AB1462"/>
    <mergeCell ref="AC1462:AE1462"/>
    <mergeCell ref="A1457:D1457"/>
    <mergeCell ref="E1457:F1457"/>
    <mergeCell ref="G1457:H1457"/>
    <mergeCell ref="I1457:P1457"/>
    <mergeCell ref="W1457:AA1457"/>
    <mergeCell ref="A1458:D1458"/>
    <mergeCell ref="E1458:F1458"/>
    <mergeCell ref="G1458:H1458"/>
    <mergeCell ref="I1458:P1458"/>
    <mergeCell ref="W1458:AA1458"/>
    <mergeCell ref="A1455:D1455"/>
    <mergeCell ref="E1455:F1455"/>
    <mergeCell ref="G1455:H1455"/>
    <mergeCell ref="I1455:P1455"/>
    <mergeCell ref="W1455:AA1455"/>
    <mergeCell ref="A1456:D1456"/>
    <mergeCell ref="E1456:F1456"/>
    <mergeCell ref="G1456:H1456"/>
    <mergeCell ref="I1456:P1456"/>
    <mergeCell ref="W1456:AA1456"/>
    <mergeCell ref="A1451:V1451"/>
    <mergeCell ref="W1451:AF1451"/>
    <mergeCell ref="A1453:D1453"/>
    <mergeCell ref="E1453:F1453"/>
    <mergeCell ref="G1453:H1453"/>
    <mergeCell ref="I1453:P1453"/>
    <mergeCell ref="Q1453:AA1453"/>
    <mergeCell ref="AB1453:AF1453"/>
    <mergeCell ref="A1454:D1454"/>
    <mergeCell ref="E1454:F1454"/>
    <mergeCell ref="G1454:H1454"/>
    <mergeCell ref="I1454:P1454"/>
    <mergeCell ref="W1454:AA1454"/>
    <mergeCell ref="A1449:D1449"/>
    <mergeCell ref="E1449:F1449"/>
    <mergeCell ref="G1449:H1449"/>
    <mergeCell ref="I1449:P1449"/>
    <mergeCell ref="W1449:AA1449"/>
    <mergeCell ref="A1450:D1450"/>
    <mergeCell ref="E1450:F1450"/>
    <mergeCell ref="G1450:H1450"/>
    <mergeCell ref="I1450:P1450"/>
    <mergeCell ref="W1450:AA1450"/>
    <mergeCell ref="A1447:D1447"/>
    <mergeCell ref="E1447:F1447"/>
    <mergeCell ref="G1447:H1447"/>
    <mergeCell ref="I1447:P1447"/>
    <mergeCell ref="W1447:AA1447"/>
    <mergeCell ref="A1448:D1448"/>
    <mergeCell ref="E1448:F1448"/>
    <mergeCell ref="G1448:H1448"/>
    <mergeCell ref="I1448:P1448"/>
    <mergeCell ref="W1448:AA1448"/>
    <mergeCell ref="A1445:D1445"/>
    <mergeCell ref="E1445:F1445"/>
    <mergeCell ref="G1445:H1445"/>
    <mergeCell ref="I1445:P1445"/>
    <mergeCell ref="W1445:AA1445"/>
    <mergeCell ref="A1446:D1446"/>
    <mergeCell ref="E1446:F1446"/>
    <mergeCell ref="G1446:H1446"/>
    <mergeCell ref="I1446:P1446"/>
    <mergeCell ref="W1446:AA1446"/>
    <mergeCell ref="A1443:D1443"/>
    <mergeCell ref="E1443:F1443"/>
    <mergeCell ref="G1443:H1443"/>
    <mergeCell ref="I1443:P1443"/>
    <mergeCell ref="W1443:AA1443"/>
    <mergeCell ref="A1444:D1444"/>
    <mergeCell ref="E1444:F1444"/>
    <mergeCell ref="G1444:H1444"/>
    <mergeCell ref="I1444:P1444"/>
    <mergeCell ref="W1444:AA1444"/>
    <mergeCell ref="A1441:D1441"/>
    <mergeCell ref="E1441:F1441"/>
    <mergeCell ref="G1441:H1441"/>
    <mergeCell ref="I1441:P1441"/>
    <mergeCell ref="W1441:AA1441"/>
    <mergeCell ref="A1442:D1442"/>
    <mergeCell ref="E1442:F1442"/>
    <mergeCell ref="G1442:H1442"/>
    <mergeCell ref="I1442:P1442"/>
    <mergeCell ref="W1442:AA1442"/>
    <mergeCell ref="A1434:V1434"/>
    <mergeCell ref="W1434:AF1434"/>
    <mergeCell ref="A1436:M1436"/>
    <mergeCell ref="N1436:AF1436"/>
    <mergeCell ref="A1437:M1437"/>
    <mergeCell ref="N1437:AF1437"/>
    <mergeCell ref="A1438:M1438"/>
    <mergeCell ref="N1438:AF1438"/>
    <mergeCell ref="A1440:D1440"/>
    <mergeCell ref="E1440:F1440"/>
    <mergeCell ref="G1440:H1440"/>
    <mergeCell ref="I1440:P1440"/>
    <mergeCell ref="Q1440:AA1440"/>
    <mergeCell ref="AB1440:AF1440"/>
    <mergeCell ref="E1432:F1432"/>
    <mergeCell ref="G1432:I1432"/>
    <mergeCell ref="J1432:L1432"/>
    <mergeCell ref="AE1432:AF1432"/>
    <mergeCell ref="E1433:F1433"/>
    <mergeCell ref="G1433:I1433"/>
    <mergeCell ref="J1433:L1433"/>
    <mergeCell ref="M1433:Q1433"/>
    <mergeCell ref="R1433:V1433"/>
    <mergeCell ref="AE1433:AF1433"/>
    <mergeCell ref="E1430:F1430"/>
    <mergeCell ref="G1430:I1430"/>
    <mergeCell ref="J1430:L1430"/>
    <mergeCell ref="M1430:Q1430"/>
    <mergeCell ref="R1430:V1430"/>
    <mergeCell ref="AE1430:AF1430"/>
    <mergeCell ref="E1431:F1431"/>
    <mergeCell ref="G1431:I1431"/>
    <mergeCell ref="J1431:L1431"/>
    <mergeCell ref="M1431:Q1431"/>
    <mergeCell ref="R1431:V1431"/>
    <mergeCell ref="AE1431:AF1431"/>
    <mergeCell ref="A1426:D1426"/>
    <mergeCell ref="E1426:F1426"/>
    <mergeCell ref="G1426:J1426"/>
    <mergeCell ref="K1426:N1426"/>
    <mergeCell ref="O1426:Z1426"/>
    <mergeCell ref="AA1426:AF1426"/>
    <mergeCell ref="A1427:V1427"/>
    <mergeCell ref="W1427:AF1427"/>
    <mergeCell ref="A1429:D1429"/>
    <mergeCell ref="E1429:F1429"/>
    <mergeCell ref="G1429:I1429"/>
    <mergeCell ref="J1429:L1429"/>
    <mergeCell ref="M1429:Q1429"/>
    <mergeCell ref="R1429:V1429"/>
    <mergeCell ref="W1429:AF1429"/>
    <mergeCell ref="A1424:D1424"/>
    <mergeCell ref="E1424:F1424"/>
    <mergeCell ref="G1424:J1424"/>
    <mergeCell ref="K1424:N1424"/>
    <mergeCell ref="O1424:Z1424"/>
    <mergeCell ref="AA1424:AF1424"/>
    <mergeCell ref="A1425:D1425"/>
    <mergeCell ref="E1425:F1425"/>
    <mergeCell ref="G1425:J1425"/>
    <mergeCell ref="K1425:N1425"/>
    <mergeCell ref="O1425:Z1425"/>
    <mergeCell ref="AA1425:AF1425"/>
    <mergeCell ref="A1422:D1422"/>
    <mergeCell ref="E1422:F1422"/>
    <mergeCell ref="G1422:J1422"/>
    <mergeCell ref="K1422:N1422"/>
    <mergeCell ref="O1422:Z1422"/>
    <mergeCell ref="AA1422:AF1422"/>
    <mergeCell ref="A1423:D1423"/>
    <mergeCell ref="E1423:F1423"/>
    <mergeCell ref="G1423:J1423"/>
    <mergeCell ref="K1423:N1423"/>
    <mergeCell ref="O1423:Z1423"/>
    <mergeCell ref="AA1423:AF1423"/>
    <mergeCell ref="A1420:D1420"/>
    <mergeCell ref="E1420:F1420"/>
    <mergeCell ref="G1420:J1420"/>
    <mergeCell ref="K1420:N1420"/>
    <mergeCell ref="AA1420:AF1420"/>
    <mergeCell ref="A1421:D1421"/>
    <mergeCell ref="E1421:F1421"/>
    <mergeCell ref="G1421:J1421"/>
    <mergeCell ref="K1421:N1421"/>
    <mergeCell ref="AA1421:AF1421"/>
    <mergeCell ref="O1420:T1420"/>
    <mergeCell ref="U1420:Z1420"/>
    <mergeCell ref="O1421:T1421"/>
    <mergeCell ref="U1421:Z1421"/>
    <mergeCell ref="A1418:D1418"/>
    <mergeCell ref="E1418:F1418"/>
    <mergeCell ref="G1418:J1418"/>
    <mergeCell ref="K1418:N1418"/>
    <mergeCell ref="AA1418:AF1418"/>
    <mergeCell ref="A1419:D1419"/>
    <mergeCell ref="E1419:F1419"/>
    <mergeCell ref="G1419:J1419"/>
    <mergeCell ref="K1419:N1419"/>
    <mergeCell ref="AA1419:AF1419"/>
    <mergeCell ref="A1415:D1415"/>
    <mergeCell ref="E1415:F1415"/>
    <mergeCell ref="H1415:K1415"/>
    <mergeCell ref="L1415:M1415"/>
    <mergeCell ref="N1415:U1415"/>
    <mergeCell ref="W1415:Z1415"/>
    <mergeCell ref="AA1415:AD1415"/>
    <mergeCell ref="AE1415:AF1415"/>
    <mergeCell ref="A1416:V1416"/>
    <mergeCell ref="W1416:AF1416"/>
    <mergeCell ref="O1419:T1419"/>
    <mergeCell ref="U1419:Z1419"/>
    <mergeCell ref="O1418:T1418"/>
    <mergeCell ref="U1418:Z1418"/>
    <mergeCell ref="A1413:D1413"/>
    <mergeCell ref="E1413:F1413"/>
    <mergeCell ref="H1413:K1413"/>
    <mergeCell ref="L1413:M1413"/>
    <mergeCell ref="N1413:U1413"/>
    <mergeCell ref="W1413:Z1413"/>
    <mergeCell ref="AA1413:AD1413"/>
    <mergeCell ref="AE1413:AF1413"/>
    <mergeCell ref="A1414:D1414"/>
    <mergeCell ref="E1414:F1414"/>
    <mergeCell ref="H1414:K1414"/>
    <mergeCell ref="L1414:M1414"/>
    <mergeCell ref="N1414:U1414"/>
    <mergeCell ref="W1414:Z1414"/>
    <mergeCell ref="AA1414:AD1414"/>
    <mergeCell ref="AE1414:AF1414"/>
    <mergeCell ref="A1411:D1411"/>
    <mergeCell ref="E1411:F1411"/>
    <mergeCell ref="H1411:K1411"/>
    <mergeCell ref="L1411:M1411"/>
    <mergeCell ref="N1411:U1411"/>
    <mergeCell ref="W1411:Z1411"/>
    <mergeCell ref="AA1411:AD1411"/>
    <mergeCell ref="AE1411:AF1411"/>
    <mergeCell ref="A1412:D1412"/>
    <mergeCell ref="E1412:F1412"/>
    <mergeCell ref="H1412:K1412"/>
    <mergeCell ref="L1412:M1412"/>
    <mergeCell ref="N1412:U1412"/>
    <mergeCell ref="W1412:Z1412"/>
    <mergeCell ref="AA1412:AD1412"/>
    <mergeCell ref="AE1412:AF1412"/>
    <mergeCell ref="A1410:D1410"/>
    <mergeCell ref="E1410:F1410"/>
    <mergeCell ref="H1410:K1410"/>
    <mergeCell ref="L1410:M1410"/>
    <mergeCell ref="N1410:U1410"/>
    <mergeCell ref="W1410:Z1410"/>
    <mergeCell ref="AA1410:AD1410"/>
    <mergeCell ref="AE1410:AF1410"/>
    <mergeCell ref="A1407:D1407"/>
    <mergeCell ref="E1407:F1407"/>
    <mergeCell ref="H1407:K1407"/>
    <mergeCell ref="L1407:M1407"/>
    <mergeCell ref="N1407:U1407"/>
    <mergeCell ref="W1407:Z1407"/>
    <mergeCell ref="AA1407:AD1407"/>
    <mergeCell ref="AE1407:AF1407"/>
    <mergeCell ref="A1408:D1408"/>
    <mergeCell ref="E1408:F1408"/>
    <mergeCell ref="H1408:K1408"/>
    <mergeCell ref="L1408:M1408"/>
    <mergeCell ref="N1408:U1408"/>
    <mergeCell ref="W1408:Z1408"/>
    <mergeCell ref="AA1408:AD1408"/>
    <mergeCell ref="AE1408:AF1408"/>
    <mergeCell ref="B1404:C1404"/>
    <mergeCell ref="D1404:AB1404"/>
    <mergeCell ref="AC1404:AE1404"/>
    <mergeCell ref="A1406:D1406"/>
    <mergeCell ref="E1406:F1406"/>
    <mergeCell ref="H1406:K1406"/>
    <mergeCell ref="L1406:M1406"/>
    <mergeCell ref="N1406:U1406"/>
    <mergeCell ref="V1406:Z1406"/>
    <mergeCell ref="AA1406:AD1406"/>
    <mergeCell ref="AE1406:AF1406"/>
    <mergeCell ref="A1409:D1409"/>
    <mergeCell ref="E1409:F1409"/>
    <mergeCell ref="H1409:K1409"/>
    <mergeCell ref="L1409:M1409"/>
    <mergeCell ref="N1409:U1409"/>
    <mergeCell ref="W1409:Z1409"/>
    <mergeCell ref="AA1409:AD1409"/>
    <mergeCell ref="AE1409:AF1409"/>
    <mergeCell ref="A1395:D1395"/>
    <mergeCell ref="E1395:F1395"/>
    <mergeCell ref="G1395:I1395"/>
    <mergeCell ref="M1395:Q1395"/>
    <mergeCell ref="X1395:AB1395"/>
    <mergeCell ref="AC1395:AE1395"/>
    <mergeCell ref="A1396:D1396"/>
    <mergeCell ref="E1396:F1396"/>
    <mergeCell ref="G1396:I1396"/>
    <mergeCell ref="M1396:Q1396"/>
    <mergeCell ref="X1396:AB1396"/>
    <mergeCell ref="AC1396:AE1396"/>
    <mergeCell ref="A1401:T1401"/>
    <mergeCell ref="U1401:W1401"/>
    <mergeCell ref="X1401:AF1401"/>
    <mergeCell ref="A1402:W1402"/>
    <mergeCell ref="X1402:AF1402"/>
    <mergeCell ref="A1397:D1397"/>
    <mergeCell ref="E1397:F1397"/>
    <mergeCell ref="G1397:I1397"/>
    <mergeCell ref="M1397:Q1397"/>
    <mergeCell ref="X1397:AB1397"/>
    <mergeCell ref="AC1397:AE1397"/>
    <mergeCell ref="A1398:V1398"/>
    <mergeCell ref="W1398:AF1398"/>
    <mergeCell ref="A1400:W1400"/>
    <mergeCell ref="X1400:AF1400"/>
    <mergeCell ref="A1393:D1393"/>
    <mergeCell ref="E1393:F1393"/>
    <mergeCell ref="G1393:I1393"/>
    <mergeCell ref="M1393:Q1393"/>
    <mergeCell ref="X1393:AB1393"/>
    <mergeCell ref="AC1393:AE1393"/>
    <mergeCell ref="A1394:D1394"/>
    <mergeCell ref="E1394:F1394"/>
    <mergeCell ref="G1394:I1394"/>
    <mergeCell ref="M1394:Q1394"/>
    <mergeCell ref="X1394:AB1394"/>
    <mergeCell ref="AC1394:AE1394"/>
    <mergeCell ref="A1389:D1389"/>
    <mergeCell ref="E1389:F1389"/>
    <mergeCell ref="G1389:H1389"/>
    <mergeCell ref="I1389:P1389"/>
    <mergeCell ref="W1389:AA1389"/>
    <mergeCell ref="A1390:V1390"/>
    <mergeCell ref="W1390:AF1390"/>
    <mergeCell ref="A1392:D1392"/>
    <mergeCell ref="E1392:F1392"/>
    <mergeCell ref="G1392:I1392"/>
    <mergeCell ref="J1392:Q1392"/>
    <mergeCell ref="R1392:AB1392"/>
    <mergeCell ref="AC1392:AE1392"/>
    <mergeCell ref="A1387:D1387"/>
    <mergeCell ref="E1387:F1387"/>
    <mergeCell ref="G1387:H1387"/>
    <mergeCell ref="I1387:P1387"/>
    <mergeCell ref="W1387:AA1387"/>
    <mergeCell ref="A1388:D1388"/>
    <mergeCell ref="E1388:F1388"/>
    <mergeCell ref="G1388:H1388"/>
    <mergeCell ref="I1388:P1388"/>
    <mergeCell ref="W1388:AA1388"/>
    <mergeCell ref="A1385:D1385"/>
    <mergeCell ref="E1385:F1385"/>
    <mergeCell ref="G1385:H1385"/>
    <mergeCell ref="I1385:P1385"/>
    <mergeCell ref="W1385:AA1385"/>
    <mergeCell ref="A1386:D1386"/>
    <mergeCell ref="E1386:F1386"/>
    <mergeCell ref="G1386:H1386"/>
    <mergeCell ref="I1386:P1386"/>
    <mergeCell ref="W1386:AA1386"/>
    <mergeCell ref="A1381:V1381"/>
    <mergeCell ref="W1381:AF1381"/>
    <mergeCell ref="A1383:D1383"/>
    <mergeCell ref="E1383:F1383"/>
    <mergeCell ref="G1383:H1383"/>
    <mergeCell ref="I1383:P1383"/>
    <mergeCell ref="Q1383:AA1383"/>
    <mergeCell ref="AB1383:AF1383"/>
    <mergeCell ref="A1384:D1384"/>
    <mergeCell ref="E1384:F1384"/>
    <mergeCell ref="G1384:H1384"/>
    <mergeCell ref="I1384:P1384"/>
    <mergeCell ref="W1384:AA1384"/>
    <mergeCell ref="A1379:D1379"/>
    <mergeCell ref="E1379:F1379"/>
    <mergeCell ref="G1379:H1379"/>
    <mergeCell ref="I1379:P1379"/>
    <mergeCell ref="W1379:AA1379"/>
    <mergeCell ref="A1380:D1380"/>
    <mergeCell ref="E1380:F1380"/>
    <mergeCell ref="G1380:H1380"/>
    <mergeCell ref="I1380:P1380"/>
    <mergeCell ref="W1380:AA1380"/>
    <mergeCell ref="A1377:D1377"/>
    <mergeCell ref="E1377:F1377"/>
    <mergeCell ref="G1377:H1377"/>
    <mergeCell ref="I1377:P1377"/>
    <mergeCell ref="W1377:AA1377"/>
    <mergeCell ref="A1378:D1378"/>
    <mergeCell ref="E1378:F1378"/>
    <mergeCell ref="G1378:H1378"/>
    <mergeCell ref="I1378:P1378"/>
    <mergeCell ref="W1378:AA1378"/>
    <mergeCell ref="A1375:D1375"/>
    <mergeCell ref="E1375:F1375"/>
    <mergeCell ref="G1375:H1375"/>
    <mergeCell ref="I1375:P1375"/>
    <mergeCell ref="W1375:AA1375"/>
    <mergeCell ref="A1376:D1376"/>
    <mergeCell ref="E1376:F1376"/>
    <mergeCell ref="G1376:H1376"/>
    <mergeCell ref="I1376:P1376"/>
    <mergeCell ref="W1376:AA1376"/>
    <mergeCell ref="A1373:D1373"/>
    <mergeCell ref="E1373:F1373"/>
    <mergeCell ref="G1373:H1373"/>
    <mergeCell ref="I1373:P1373"/>
    <mergeCell ref="W1373:AA1373"/>
    <mergeCell ref="A1374:D1374"/>
    <mergeCell ref="E1374:F1374"/>
    <mergeCell ref="G1374:H1374"/>
    <mergeCell ref="I1374:P1374"/>
    <mergeCell ref="W1374:AA1374"/>
    <mergeCell ref="A1371:D1371"/>
    <mergeCell ref="E1371:F1371"/>
    <mergeCell ref="G1371:H1371"/>
    <mergeCell ref="I1371:P1371"/>
    <mergeCell ref="W1371:AA1371"/>
    <mergeCell ref="A1372:D1372"/>
    <mergeCell ref="E1372:F1372"/>
    <mergeCell ref="G1372:H1372"/>
    <mergeCell ref="I1372:P1372"/>
    <mergeCell ref="W1372:AA1372"/>
    <mergeCell ref="A1364:V1364"/>
    <mergeCell ref="W1364:AF1364"/>
    <mergeCell ref="A1366:M1366"/>
    <mergeCell ref="N1366:AF1366"/>
    <mergeCell ref="A1367:M1367"/>
    <mergeCell ref="N1367:AF1367"/>
    <mergeCell ref="A1368:M1368"/>
    <mergeCell ref="N1368:AF1368"/>
    <mergeCell ref="A1370:D1370"/>
    <mergeCell ref="E1370:F1370"/>
    <mergeCell ref="G1370:H1370"/>
    <mergeCell ref="I1370:P1370"/>
    <mergeCell ref="Q1370:AA1370"/>
    <mergeCell ref="AB1370:AF1370"/>
    <mergeCell ref="E1362:F1362"/>
    <mergeCell ref="G1362:I1362"/>
    <mergeCell ref="J1362:L1362"/>
    <mergeCell ref="AE1362:AF1362"/>
    <mergeCell ref="E1363:F1363"/>
    <mergeCell ref="G1363:I1363"/>
    <mergeCell ref="J1363:L1363"/>
    <mergeCell ref="M1363:Q1363"/>
    <mergeCell ref="R1363:V1363"/>
    <mergeCell ref="AE1363:AF1363"/>
    <mergeCell ref="E1360:F1360"/>
    <mergeCell ref="G1360:I1360"/>
    <mergeCell ref="J1360:L1360"/>
    <mergeCell ref="M1360:Q1360"/>
    <mergeCell ref="R1360:V1360"/>
    <mergeCell ref="AE1360:AF1360"/>
    <mergeCell ref="E1361:F1361"/>
    <mergeCell ref="G1361:I1361"/>
    <mergeCell ref="J1361:L1361"/>
    <mergeCell ref="M1361:Q1361"/>
    <mergeCell ref="R1361:V1361"/>
    <mergeCell ref="AE1361:AF1361"/>
    <mergeCell ref="A1356:D1356"/>
    <mergeCell ref="E1356:F1356"/>
    <mergeCell ref="G1356:J1356"/>
    <mergeCell ref="K1356:N1356"/>
    <mergeCell ref="O1356:Z1356"/>
    <mergeCell ref="AA1356:AF1356"/>
    <mergeCell ref="A1357:V1357"/>
    <mergeCell ref="W1357:AF1357"/>
    <mergeCell ref="A1359:D1359"/>
    <mergeCell ref="E1359:F1359"/>
    <mergeCell ref="G1359:I1359"/>
    <mergeCell ref="J1359:L1359"/>
    <mergeCell ref="M1359:Q1359"/>
    <mergeCell ref="R1359:V1359"/>
    <mergeCell ref="W1359:AF1359"/>
    <mergeCell ref="A1354:D1354"/>
    <mergeCell ref="E1354:F1354"/>
    <mergeCell ref="G1354:J1354"/>
    <mergeCell ref="K1354:N1354"/>
    <mergeCell ref="O1354:Z1354"/>
    <mergeCell ref="AA1354:AF1354"/>
    <mergeCell ref="A1355:D1355"/>
    <mergeCell ref="E1355:F1355"/>
    <mergeCell ref="G1355:J1355"/>
    <mergeCell ref="K1355:N1355"/>
    <mergeCell ref="O1355:Z1355"/>
    <mergeCell ref="AA1355:AF1355"/>
    <mergeCell ref="A1352:D1352"/>
    <mergeCell ref="E1352:F1352"/>
    <mergeCell ref="G1352:J1352"/>
    <mergeCell ref="K1352:N1352"/>
    <mergeCell ref="O1352:Z1352"/>
    <mergeCell ref="AA1352:AF1352"/>
    <mergeCell ref="A1353:D1353"/>
    <mergeCell ref="E1353:F1353"/>
    <mergeCell ref="G1353:J1353"/>
    <mergeCell ref="K1353:N1353"/>
    <mergeCell ref="O1353:Z1353"/>
    <mergeCell ref="AA1353:AF1353"/>
    <mergeCell ref="A1350:D1350"/>
    <mergeCell ref="E1350:F1350"/>
    <mergeCell ref="G1350:J1350"/>
    <mergeCell ref="K1350:N1350"/>
    <mergeCell ref="AA1350:AF1350"/>
    <mergeCell ref="A1351:D1351"/>
    <mergeCell ref="E1351:F1351"/>
    <mergeCell ref="G1351:J1351"/>
    <mergeCell ref="K1351:N1351"/>
    <mergeCell ref="AA1351:AF1351"/>
    <mergeCell ref="A1348:D1348"/>
    <mergeCell ref="E1348:F1348"/>
    <mergeCell ref="G1348:J1348"/>
    <mergeCell ref="K1348:N1348"/>
    <mergeCell ref="AA1348:AF1348"/>
    <mergeCell ref="A1349:D1349"/>
    <mergeCell ref="E1349:F1349"/>
    <mergeCell ref="G1349:J1349"/>
    <mergeCell ref="K1349:N1349"/>
    <mergeCell ref="AA1349:AF1349"/>
    <mergeCell ref="O1348:T1348"/>
    <mergeCell ref="U1348:Z1348"/>
    <mergeCell ref="O1349:T1349"/>
    <mergeCell ref="U1349:Z1349"/>
    <mergeCell ref="O1350:T1350"/>
    <mergeCell ref="U1350:Z1350"/>
    <mergeCell ref="O1351:T1351"/>
    <mergeCell ref="U1351:Z1351"/>
    <mergeCell ref="A1345:D1345"/>
    <mergeCell ref="E1345:F1345"/>
    <mergeCell ref="H1345:K1345"/>
    <mergeCell ref="L1345:M1345"/>
    <mergeCell ref="N1345:U1345"/>
    <mergeCell ref="W1345:Z1345"/>
    <mergeCell ref="AA1345:AD1345"/>
    <mergeCell ref="AE1345:AF1345"/>
    <mergeCell ref="A1346:V1346"/>
    <mergeCell ref="W1346:AF1346"/>
    <mergeCell ref="A1343:D1343"/>
    <mergeCell ref="E1343:F1343"/>
    <mergeCell ref="H1343:K1343"/>
    <mergeCell ref="L1343:M1343"/>
    <mergeCell ref="N1343:U1343"/>
    <mergeCell ref="W1343:Z1343"/>
    <mergeCell ref="AA1343:AD1343"/>
    <mergeCell ref="AE1343:AF1343"/>
    <mergeCell ref="A1344:D1344"/>
    <mergeCell ref="E1344:F1344"/>
    <mergeCell ref="H1344:K1344"/>
    <mergeCell ref="L1344:M1344"/>
    <mergeCell ref="N1344:U1344"/>
    <mergeCell ref="W1344:Z1344"/>
    <mergeCell ref="AA1344:AD1344"/>
    <mergeCell ref="AE1344:AF1344"/>
    <mergeCell ref="A1341:D1341"/>
    <mergeCell ref="E1341:F1341"/>
    <mergeCell ref="H1341:K1341"/>
    <mergeCell ref="L1341:M1341"/>
    <mergeCell ref="N1341:U1341"/>
    <mergeCell ref="W1341:Z1341"/>
    <mergeCell ref="AA1341:AD1341"/>
    <mergeCell ref="AE1341:AF1341"/>
    <mergeCell ref="A1342:D1342"/>
    <mergeCell ref="E1342:F1342"/>
    <mergeCell ref="H1342:K1342"/>
    <mergeCell ref="L1342:M1342"/>
    <mergeCell ref="N1342:U1342"/>
    <mergeCell ref="W1342:Z1342"/>
    <mergeCell ref="AA1342:AD1342"/>
    <mergeCell ref="AE1342:AF1342"/>
    <mergeCell ref="A1339:D1339"/>
    <mergeCell ref="E1339:F1339"/>
    <mergeCell ref="H1339:K1339"/>
    <mergeCell ref="L1339:M1339"/>
    <mergeCell ref="N1339:U1339"/>
    <mergeCell ref="W1339:Z1339"/>
    <mergeCell ref="AA1339:AD1339"/>
    <mergeCell ref="AE1339:AF1339"/>
    <mergeCell ref="A1340:D1340"/>
    <mergeCell ref="E1340:F1340"/>
    <mergeCell ref="H1340:K1340"/>
    <mergeCell ref="L1340:M1340"/>
    <mergeCell ref="N1340:U1340"/>
    <mergeCell ref="W1340:Z1340"/>
    <mergeCell ref="AA1340:AD1340"/>
    <mergeCell ref="AE1340:AF1340"/>
    <mergeCell ref="A1337:D1337"/>
    <mergeCell ref="E1337:F1337"/>
    <mergeCell ref="H1337:K1337"/>
    <mergeCell ref="L1337:M1337"/>
    <mergeCell ref="N1337:U1337"/>
    <mergeCell ref="W1337:Z1337"/>
    <mergeCell ref="AA1337:AD1337"/>
    <mergeCell ref="AE1337:AF1337"/>
    <mergeCell ref="A1338:D1338"/>
    <mergeCell ref="E1338:F1338"/>
    <mergeCell ref="H1338:K1338"/>
    <mergeCell ref="L1338:M1338"/>
    <mergeCell ref="N1338:U1338"/>
    <mergeCell ref="W1338:Z1338"/>
    <mergeCell ref="AA1338:AD1338"/>
    <mergeCell ref="AE1338:AF1338"/>
    <mergeCell ref="B1334:C1334"/>
    <mergeCell ref="D1334:AB1334"/>
    <mergeCell ref="AC1334:AE1334"/>
    <mergeCell ref="A1336:D1336"/>
    <mergeCell ref="E1336:F1336"/>
    <mergeCell ref="H1336:K1336"/>
    <mergeCell ref="L1336:M1336"/>
    <mergeCell ref="N1336:U1336"/>
    <mergeCell ref="V1336:Z1336"/>
    <mergeCell ref="AA1336:AD1336"/>
    <mergeCell ref="AE1336:AF1336"/>
    <mergeCell ref="A1267:D1267"/>
    <mergeCell ref="E1267:F1267"/>
    <mergeCell ref="H1267:K1267"/>
    <mergeCell ref="L1267:M1267"/>
    <mergeCell ref="N1267:U1267"/>
    <mergeCell ref="W1267:Z1267"/>
    <mergeCell ref="AA1267:AD1267"/>
    <mergeCell ref="AE1267:AF1267"/>
    <mergeCell ref="A1268:D1268"/>
    <mergeCell ref="E1268:F1268"/>
    <mergeCell ref="H1268:K1268"/>
    <mergeCell ref="L1268:M1268"/>
    <mergeCell ref="N1268:U1268"/>
    <mergeCell ref="W1268:Z1268"/>
    <mergeCell ref="AA1268:AD1268"/>
    <mergeCell ref="AE1268:AF1268"/>
    <mergeCell ref="B1264:C1264"/>
    <mergeCell ref="D1264:AB1264"/>
    <mergeCell ref="AC1264:AE1264"/>
    <mergeCell ref="A1261:T1261"/>
    <mergeCell ref="U1261:W1261"/>
    <mergeCell ref="X1261:AF1261"/>
    <mergeCell ref="A1262:W1262"/>
    <mergeCell ref="X1262:AF1262"/>
    <mergeCell ref="A1257:D1257"/>
    <mergeCell ref="E1257:F1257"/>
    <mergeCell ref="G1257:I1257"/>
    <mergeCell ref="M1257:Q1257"/>
    <mergeCell ref="X1257:AB1257"/>
    <mergeCell ref="AC1257:AE1257"/>
    <mergeCell ref="A1258:V1258"/>
    <mergeCell ref="W1258:AF1258"/>
    <mergeCell ref="A1260:W1260"/>
    <mergeCell ref="X1260:AF1260"/>
    <mergeCell ref="A1266:D1266"/>
    <mergeCell ref="E1266:F1266"/>
    <mergeCell ref="H1266:K1266"/>
    <mergeCell ref="L1266:M1266"/>
    <mergeCell ref="N1266:U1266"/>
    <mergeCell ref="V1266:Z1266"/>
    <mergeCell ref="AA1266:AD1266"/>
    <mergeCell ref="AE1266:AF1266"/>
    <mergeCell ref="A1255:D1255"/>
    <mergeCell ref="E1255:F1255"/>
    <mergeCell ref="G1255:I1255"/>
    <mergeCell ref="M1255:Q1255"/>
    <mergeCell ref="X1255:AB1255"/>
    <mergeCell ref="AC1255:AE1255"/>
    <mergeCell ref="A1256:D1256"/>
    <mergeCell ref="E1256:F1256"/>
    <mergeCell ref="G1256:I1256"/>
    <mergeCell ref="M1256:Q1256"/>
    <mergeCell ref="X1256:AB1256"/>
    <mergeCell ref="AC1256:AE1256"/>
    <mergeCell ref="A1253:D1253"/>
    <mergeCell ref="E1253:F1253"/>
    <mergeCell ref="G1253:I1253"/>
    <mergeCell ref="M1253:Q1253"/>
    <mergeCell ref="X1253:AB1253"/>
    <mergeCell ref="AC1253:AE1253"/>
    <mergeCell ref="A1254:D1254"/>
    <mergeCell ref="E1254:F1254"/>
    <mergeCell ref="G1254:I1254"/>
    <mergeCell ref="M1254:Q1254"/>
    <mergeCell ref="X1254:AB1254"/>
    <mergeCell ref="AC1254:AE1254"/>
    <mergeCell ref="A1249:D1249"/>
    <mergeCell ref="E1249:F1249"/>
    <mergeCell ref="G1249:H1249"/>
    <mergeCell ref="I1249:P1249"/>
    <mergeCell ref="W1249:AA1249"/>
    <mergeCell ref="A1250:V1250"/>
    <mergeCell ref="W1250:AF1250"/>
    <mergeCell ref="A1252:D1252"/>
    <mergeCell ref="E1252:F1252"/>
    <mergeCell ref="G1252:I1252"/>
    <mergeCell ref="J1252:Q1252"/>
    <mergeCell ref="R1252:AB1252"/>
    <mergeCell ref="AC1252:AE1252"/>
    <mergeCell ref="A1247:D1247"/>
    <mergeCell ref="E1247:F1247"/>
    <mergeCell ref="G1247:H1247"/>
    <mergeCell ref="I1247:P1247"/>
    <mergeCell ref="W1247:AA1247"/>
    <mergeCell ref="A1248:D1248"/>
    <mergeCell ref="E1248:F1248"/>
    <mergeCell ref="G1248:H1248"/>
    <mergeCell ref="I1248:P1248"/>
    <mergeCell ref="W1248:AA1248"/>
    <mergeCell ref="A1245:D1245"/>
    <mergeCell ref="E1245:F1245"/>
    <mergeCell ref="G1245:H1245"/>
    <mergeCell ref="I1245:P1245"/>
    <mergeCell ref="W1245:AA1245"/>
    <mergeCell ref="A1246:D1246"/>
    <mergeCell ref="E1246:F1246"/>
    <mergeCell ref="G1246:H1246"/>
    <mergeCell ref="I1246:P1246"/>
    <mergeCell ref="W1246:AA1246"/>
    <mergeCell ref="A1241:V1241"/>
    <mergeCell ref="W1241:AF1241"/>
    <mergeCell ref="A1243:D1243"/>
    <mergeCell ref="E1243:F1243"/>
    <mergeCell ref="G1243:H1243"/>
    <mergeCell ref="I1243:P1243"/>
    <mergeCell ref="Q1243:AA1243"/>
    <mergeCell ref="AB1243:AF1243"/>
    <mergeCell ref="A1244:D1244"/>
    <mergeCell ref="E1244:F1244"/>
    <mergeCell ref="G1244:H1244"/>
    <mergeCell ref="I1244:P1244"/>
    <mergeCell ref="W1244:AA1244"/>
    <mergeCell ref="A1239:D1239"/>
    <mergeCell ref="E1239:F1239"/>
    <mergeCell ref="G1239:H1239"/>
    <mergeCell ref="I1239:P1239"/>
    <mergeCell ref="W1239:AA1239"/>
    <mergeCell ref="A1240:D1240"/>
    <mergeCell ref="E1240:F1240"/>
    <mergeCell ref="G1240:H1240"/>
    <mergeCell ref="I1240:P1240"/>
    <mergeCell ref="W1240:AA1240"/>
    <mergeCell ref="A1237:D1237"/>
    <mergeCell ref="E1237:F1237"/>
    <mergeCell ref="G1237:H1237"/>
    <mergeCell ref="I1237:P1237"/>
    <mergeCell ref="W1237:AA1237"/>
    <mergeCell ref="A1238:D1238"/>
    <mergeCell ref="E1238:F1238"/>
    <mergeCell ref="G1238:H1238"/>
    <mergeCell ref="I1238:P1238"/>
    <mergeCell ref="W1238:AA1238"/>
    <mergeCell ref="A1235:D1235"/>
    <mergeCell ref="E1235:F1235"/>
    <mergeCell ref="G1235:H1235"/>
    <mergeCell ref="I1235:P1235"/>
    <mergeCell ref="W1235:AA1235"/>
    <mergeCell ref="A1236:D1236"/>
    <mergeCell ref="E1236:F1236"/>
    <mergeCell ref="G1236:H1236"/>
    <mergeCell ref="I1236:P1236"/>
    <mergeCell ref="W1236:AA1236"/>
    <mergeCell ref="A1233:D1233"/>
    <mergeCell ref="E1233:F1233"/>
    <mergeCell ref="G1233:H1233"/>
    <mergeCell ref="I1233:P1233"/>
    <mergeCell ref="W1233:AA1233"/>
    <mergeCell ref="A1234:D1234"/>
    <mergeCell ref="E1234:F1234"/>
    <mergeCell ref="G1234:H1234"/>
    <mergeCell ref="I1234:P1234"/>
    <mergeCell ref="W1234:AA1234"/>
    <mergeCell ref="A1231:D1231"/>
    <mergeCell ref="E1231:F1231"/>
    <mergeCell ref="G1231:H1231"/>
    <mergeCell ref="I1231:P1231"/>
    <mergeCell ref="W1231:AA1231"/>
    <mergeCell ref="A1232:D1232"/>
    <mergeCell ref="E1232:F1232"/>
    <mergeCell ref="G1232:H1232"/>
    <mergeCell ref="I1232:P1232"/>
    <mergeCell ref="W1232:AA1232"/>
    <mergeCell ref="A1224:V1224"/>
    <mergeCell ref="W1224:AF1224"/>
    <mergeCell ref="A1226:M1226"/>
    <mergeCell ref="N1226:AF1226"/>
    <mergeCell ref="A1227:M1227"/>
    <mergeCell ref="N1227:AF1227"/>
    <mergeCell ref="A1228:M1228"/>
    <mergeCell ref="N1228:AF1228"/>
    <mergeCell ref="A1230:D1230"/>
    <mergeCell ref="E1230:F1230"/>
    <mergeCell ref="G1230:H1230"/>
    <mergeCell ref="I1230:P1230"/>
    <mergeCell ref="Q1230:AA1230"/>
    <mergeCell ref="AB1230:AF1230"/>
    <mergeCell ref="E1222:F1222"/>
    <mergeCell ref="G1222:I1222"/>
    <mergeCell ref="J1222:L1222"/>
    <mergeCell ref="AE1222:AF1222"/>
    <mergeCell ref="E1223:F1223"/>
    <mergeCell ref="G1223:I1223"/>
    <mergeCell ref="J1223:L1223"/>
    <mergeCell ref="M1223:Q1223"/>
    <mergeCell ref="R1223:V1223"/>
    <mergeCell ref="AE1223:AF1223"/>
    <mergeCell ref="E1220:F1220"/>
    <mergeCell ref="G1220:I1220"/>
    <mergeCell ref="J1220:L1220"/>
    <mergeCell ref="M1220:Q1220"/>
    <mergeCell ref="R1220:V1220"/>
    <mergeCell ref="AE1220:AF1220"/>
    <mergeCell ref="E1221:F1221"/>
    <mergeCell ref="G1221:I1221"/>
    <mergeCell ref="J1221:L1221"/>
    <mergeCell ref="M1221:Q1221"/>
    <mergeCell ref="R1221:V1221"/>
    <mergeCell ref="AE1221:AF1221"/>
    <mergeCell ref="A1216:D1216"/>
    <mergeCell ref="E1216:F1216"/>
    <mergeCell ref="G1216:J1216"/>
    <mergeCell ref="K1216:N1216"/>
    <mergeCell ref="O1216:Z1216"/>
    <mergeCell ref="AA1216:AF1216"/>
    <mergeCell ref="A1217:V1217"/>
    <mergeCell ref="W1217:AF1217"/>
    <mergeCell ref="A1219:D1219"/>
    <mergeCell ref="E1219:F1219"/>
    <mergeCell ref="G1219:I1219"/>
    <mergeCell ref="J1219:L1219"/>
    <mergeCell ref="M1219:Q1219"/>
    <mergeCell ref="R1219:V1219"/>
    <mergeCell ref="W1219:AF1219"/>
    <mergeCell ref="A1214:D1214"/>
    <mergeCell ref="E1214:F1214"/>
    <mergeCell ref="G1214:J1214"/>
    <mergeCell ref="K1214:N1214"/>
    <mergeCell ref="O1214:Z1214"/>
    <mergeCell ref="AA1214:AF1214"/>
    <mergeCell ref="A1215:D1215"/>
    <mergeCell ref="E1215:F1215"/>
    <mergeCell ref="G1215:J1215"/>
    <mergeCell ref="K1215:N1215"/>
    <mergeCell ref="O1215:Z1215"/>
    <mergeCell ref="AA1215:AF1215"/>
    <mergeCell ref="A1212:D1212"/>
    <mergeCell ref="E1212:F1212"/>
    <mergeCell ref="G1212:J1212"/>
    <mergeCell ref="K1212:N1212"/>
    <mergeCell ref="O1212:Z1212"/>
    <mergeCell ref="AA1212:AF1212"/>
    <mergeCell ref="A1213:D1213"/>
    <mergeCell ref="E1213:F1213"/>
    <mergeCell ref="G1213:J1213"/>
    <mergeCell ref="K1213:N1213"/>
    <mergeCell ref="O1213:Z1213"/>
    <mergeCell ref="AA1213:AF1213"/>
    <mergeCell ref="A1210:D1210"/>
    <mergeCell ref="E1210:F1210"/>
    <mergeCell ref="G1210:J1210"/>
    <mergeCell ref="K1210:N1210"/>
    <mergeCell ref="AA1210:AF1210"/>
    <mergeCell ref="A1211:D1211"/>
    <mergeCell ref="E1211:F1211"/>
    <mergeCell ref="G1211:J1211"/>
    <mergeCell ref="K1211:N1211"/>
    <mergeCell ref="O1211:Z1211"/>
    <mergeCell ref="AA1211:AF1211"/>
    <mergeCell ref="O1210:T1210"/>
    <mergeCell ref="U1210:Z1210"/>
    <mergeCell ref="A1208:D1208"/>
    <mergeCell ref="E1208:F1208"/>
    <mergeCell ref="G1208:J1208"/>
    <mergeCell ref="K1208:N1208"/>
    <mergeCell ref="AA1208:AF1208"/>
    <mergeCell ref="A1209:D1209"/>
    <mergeCell ref="E1209:F1209"/>
    <mergeCell ref="G1209:J1209"/>
    <mergeCell ref="K1209:N1209"/>
    <mergeCell ref="AA1209:AF1209"/>
    <mergeCell ref="A1205:D1205"/>
    <mergeCell ref="E1205:F1205"/>
    <mergeCell ref="H1205:K1205"/>
    <mergeCell ref="L1205:M1205"/>
    <mergeCell ref="N1205:U1205"/>
    <mergeCell ref="W1205:Z1205"/>
    <mergeCell ref="AA1205:AD1205"/>
    <mergeCell ref="AE1205:AF1205"/>
    <mergeCell ref="A1206:V1206"/>
    <mergeCell ref="W1206:AF1206"/>
    <mergeCell ref="O1208:T1208"/>
    <mergeCell ref="U1208:Z1208"/>
    <mergeCell ref="O1209:T1209"/>
    <mergeCell ref="U1209:Z1209"/>
    <mergeCell ref="A1203:D1203"/>
    <mergeCell ref="E1203:F1203"/>
    <mergeCell ref="H1203:K1203"/>
    <mergeCell ref="L1203:M1203"/>
    <mergeCell ref="N1203:U1203"/>
    <mergeCell ref="W1203:Z1203"/>
    <mergeCell ref="AA1203:AD1203"/>
    <mergeCell ref="AE1203:AF1203"/>
    <mergeCell ref="A1204:D1204"/>
    <mergeCell ref="E1204:F1204"/>
    <mergeCell ref="H1204:K1204"/>
    <mergeCell ref="L1204:M1204"/>
    <mergeCell ref="N1204:U1204"/>
    <mergeCell ref="W1204:Z1204"/>
    <mergeCell ref="AA1204:AD1204"/>
    <mergeCell ref="AE1204:AF1204"/>
    <mergeCell ref="A1201:D1201"/>
    <mergeCell ref="E1201:F1201"/>
    <mergeCell ref="H1201:K1201"/>
    <mergeCell ref="L1201:M1201"/>
    <mergeCell ref="N1201:U1201"/>
    <mergeCell ref="W1201:Z1201"/>
    <mergeCell ref="AA1201:AD1201"/>
    <mergeCell ref="AE1201:AF1201"/>
    <mergeCell ref="A1202:D1202"/>
    <mergeCell ref="E1202:F1202"/>
    <mergeCell ref="H1202:K1202"/>
    <mergeCell ref="L1202:M1202"/>
    <mergeCell ref="N1202:U1202"/>
    <mergeCell ref="W1202:Z1202"/>
    <mergeCell ref="AA1202:AD1202"/>
    <mergeCell ref="AE1202:AF1202"/>
    <mergeCell ref="A1199:D1199"/>
    <mergeCell ref="E1199:F1199"/>
    <mergeCell ref="H1199:K1199"/>
    <mergeCell ref="L1199:M1199"/>
    <mergeCell ref="N1199:U1199"/>
    <mergeCell ref="W1199:Z1199"/>
    <mergeCell ref="AA1199:AD1199"/>
    <mergeCell ref="AE1199:AF1199"/>
    <mergeCell ref="A1200:D1200"/>
    <mergeCell ref="E1200:F1200"/>
    <mergeCell ref="H1200:K1200"/>
    <mergeCell ref="L1200:M1200"/>
    <mergeCell ref="N1200:U1200"/>
    <mergeCell ref="W1200:Z1200"/>
    <mergeCell ref="AA1200:AD1200"/>
    <mergeCell ref="AE1200:AF1200"/>
    <mergeCell ref="A1197:D1197"/>
    <mergeCell ref="E1197:F1197"/>
    <mergeCell ref="H1197:K1197"/>
    <mergeCell ref="L1197:M1197"/>
    <mergeCell ref="N1197:U1197"/>
    <mergeCell ref="W1197:Z1197"/>
    <mergeCell ref="AA1197:AD1197"/>
    <mergeCell ref="AE1197:AF1197"/>
    <mergeCell ref="A1198:D1198"/>
    <mergeCell ref="E1198:F1198"/>
    <mergeCell ref="H1198:K1198"/>
    <mergeCell ref="L1198:M1198"/>
    <mergeCell ref="N1198:U1198"/>
    <mergeCell ref="W1198:Z1198"/>
    <mergeCell ref="AA1198:AD1198"/>
    <mergeCell ref="AE1198:AF1198"/>
    <mergeCell ref="A1191:T1191"/>
    <mergeCell ref="U1191:W1191"/>
    <mergeCell ref="X1191:AF1191"/>
    <mergeCell ref="A1192:W1192"/>
    <mergeCell ref="X1192:AF1192"/>
    <mergeCell ref="B1194:C1194"/>
    <mergeCell ref="D1194:AB1194"/>
    <mergeCell ref="AC1194:AE1194"/>
    <mergeCell ref="A1196:D1196"/>
    <mergeCell ref="E1196:F1196"/>
    <mergeCell ref="H1196:K1196"/>
    <mergeCell ref="L1196:M1196"/>
    <mergeCell ref="N1196:U1196"/>
    <mergeCell ref="V1196:Z1196"/>
    <mergeCell ref="AA1196:AD1196"/>
    <mergeCell ref="AE1196:AF1196"/>
    <mergeCell ref="A1187:D1187"/>
    <mergeCell ref="E1187:F1187"/>
    <mergeCell ref="G1187:I1187"/>
    <mergeCell ref="M1187:Q1187"/>
    <mergeCell ref="X1187:AB1187"/>
    <mergeCell ref="AC1187:AE1187"/>
    <mergeCell ref="A1188:V1188"/>
    <mergeCell ref="W1188:AF1188"/>
    <mergeCell ref="A1190:W1190"/>
    <mergeCell ref="X1190:AF1190"/>
    <mergeCell ref="A1185:D1185"/>
    <mergeCell ref="E1185:F1185"/>
    <mergeCell ref="G1185:I1185"/>
    <mergeCell ref="M1185:Q1185"/>
    <mergeCell ref="X1185:AB1185"/>
    <mergeCell ref="AC1185:AE1185"/>
    <mergeCell ref="A1186:D1186"/>
    <mergeCell ref="E1186:F1186"/>
    <mergeCell ref="G1186:I1186"/>
    <mergeCell ref="M1186:Q1186"/>
    <mergeCell ref="X1186:AB1186"/>
    <mergeCell ref="AC1186:AE1186"/>
    <mergeCell ref="A1183:D1183"/>
    <mergeCell ref="E1183:F1183"/>
    <mergeCell ref="G1183:I1183"/>
    <mergeCell ref="M1183:Q1183"/>
    <mergeCell ref="X1183:AB1183"/>
    <mergeCell ref="AC1183:AE1183"/>
    <mergeCell ref="A1184:D1184"/>
    <mergeCell ref="E1184:F1184"/>
    <mergeCell ref="G1184:I1184"/>
    <mergeCell ref="M1184:Q1184"/>
    <mergeCell ref="X1184:AB1184"/>
    <mergeCell ref="AC1184:AE1184"/>
    <mergeCell ref="A1179:D1179"/>
    <mergeCell ref="E1179:F1179"/>
    <mergeCell ref="G1179:H1179"/>
    <mergeCell ref="I1179:P1179"/>
    <mergeCell ref="W1179:AA1179"/>
    <mergeCell ref="A1180:V1180"/>
    <mergeCell ref="W1180:AF1180"/>
    <mergeCell ref="A1182:D1182"/>
    <mergeCell ref="E1182:F1182"/>
    <mergeCell ref="G1182:I1182"/>
    <mergeCell ref="J1182:Q1182"/>
    <mergeCell ref="R1182:AB1182"/>
    <mergeCell ref="AC1182:AE1182"/>
    <mergeCell ref="A1177:D1177"/>
    <mergeCell ref="E1177:F1177"/>
    <mergeCell ref="G1177:H1177"/>
    <mergeCell ref="I1177:P1177"/>
    <mergeCell ref="W1177:AA1177"/>
    <mergeCell ref="A1178:D1178"/>
    <mergeCell ref="E1178:F1178"/>
    <mergeCell ref="G1178:H1178"/>
    <mergeCell ref="I1178:P1178"/>
    <mergeCell ref="W1178:AA1178"/>
    <mergeCell ref="A1175:D1175"/>
    <mergeCell ref="E1175:F1175"/>
    <mergeCell ref="G1175:H1175"/>
    <mergeCell ref="I1175:P1175"/>
    <mergeCell ref="W1175:AA1175"/>
    <mergeCell ref="A1176:D1176"/>
    <mergeCell ref="E1176:F1176"/>
    <mergeCell ref="G1176:H1176"/>
    <mergeCell ref="I1176:P1176"/>
    <mergeCell ref="W1176:AA1176"/>
    <mergeCell ref="A1171:V1171"/>
    <mergeCell ref="W1171:AF1171"/>
    <mergeCell ref="A1173:D1173"/>
    <mergeCell ref="E1173:F1173"/>
    <mergeCell ref="G1173:H1173"/>
    <mergeCell ref="I1173:P1173"/>
    <mergeCell ref="Q1173:AA1173"/>
    <mergeCell ref="AB1173:AF1173"/>
    <mergeCell ref="A1174:D1174"/>
    <mergeCell ref="E1174:F1174"/>
    <mergeCell ref="G1174:H1174"/>
    <mergeCell ref="I1174:P1174"/>
    <mergeCell ref="W1174:AA1174"/>
    <mergeCell ref="A1169:D1169"/>
    <mergeCell ref="E1169:F1169"/>
    <mergeCell ref="G1169:H1169"/>
    <mergeCell ref="I1169:P1169"/>
    <mergeCell ref="W1169:AA1169"/>
    <mergeCell ref="A1170:D1170"/>
    <mergeCell ref="E1170:F1170"/>
    <mergeCell ref="G1170:H1170"/>
    <mergeCell ref="I1170:P1170"/>
    <mergeCell ref="W1170:AA1170"/>
    <mergeCell ref="A1167:D1167"/>
    <mergeCell ref="E1167:F1167"/>
    <mergeCell ref="G1167:H1167"/>
    <mergeCell ref="I1167:P1167"/>
    <mergeCell ref="W1167:AA1167"/>
    <mergeCell ref="A1168:D1168"/>
    <mergeCell ref="E1168:F1168"/>
    <mergeCell ref="G1168:H1168"/>
    <mergeCell ref="I1168:P1168"/>
    <mergeCell ref="W1168:AA1168"/>
    <mergeCell ref="A1165:D1165"/>
    <mergeCell ref="E1165:F1165"/>
    <mergeCell ref="G1165:H1165"/>
    <mergeCell ref="I1165:P1165"/>
    <mergeCell ref="W1165:AA1165"/>
    <mergeCell ref="A1166:D1166"/>
    <mergeCell ref="E1166:F1166"/>
    <mergeCell ref="G1166:H1166"/>
    <mergeCell ref="I1166:P1166"/>
    <mergeCell ref="W1166:AA1166"/>
    <mergeCell ref="A1163:D1163"/>
    <mergeCell ref="E1163:F1163"/>
    <mergeCell ref="G1163:H1163"/>
    <mergeCell ref="I1163:P1163"/>
    <mergeCell ref="W1163:AA1163"/>
    <mergeCell ref="A1164:D1164"/>
    <mergeCell ref="E1164:F1164"/>
    <mergeCell ref="G1164:H1164"/>
    <mergeCell ref="I1164:P1164"/>
    <mergeCell ref="W1164:AA1164"/>
    <mergeCell ref="A1161:D1161"/>
    <mergeCell ref="E1161:F1161"/>
    <mergeCell ref="G1161:H1161"/>
    <mergeCell ref="I1161:P1161"/>
    <mergeCell ref="W1161:AA1161"/>
    <mergeCell ref="A1162:D1162"/>
    <mergeCell ref="E1162:F1162"/>
    <mergeCell ref="G1162:H1162"/>
    <mergeCell ref="I1162:P1162"/>
    <mergeCell ref="W1162:AA1162"/>
    <mergeCell ref="A1154:V1154"/>
    <mergeCell ref="W1154:AF1154"/>
    <mergeCell ref="A1156:M1156"/>
    <mergeCell ref="N1156:AF1156"/>
    <mergeCell ref="A1157:M1157"/>
    <mergeCell ref="N1157:AF1157"/>
    <mergeCell ref="A1158:M1158"/>
    <mergeCell ref="N1158:AF1158"/>
    <mergeCell ref="A1160:D1160"/>
    <mergeCell ref="E1160:F1160"/>
    <mergeCell ref="G1160:H1160"/>
    <mergeCell ref="I1160:P1160"/>
    <mergeCell ref="Q1160:AA1160"/>
    <mergeCell ref="AB1160:AF1160"/>
    <mergeCell ref="E1152:F1152"/>
    <mergeCell ref="G1152:I1152"/>
    <mergeCell ref="J1152:L1152"/>
    <mergeCell ref="AE1152:AF1152"/>
    <mergeCell ref="E1153:F1153"/>
    <mergeCell ref="G1153:I1153"/>
    <mergeCell ref="J1153:L1153"/>
    <mergeCell ref="M1153:Q1153"/>
    <mergeCell ref="R1153:V1153"/>
    <mergeCell ref="AE1153:AF1153"/>
    <mergeCell ref="E1150:F1150"/>
    <mergeCell ref="G1150:I1150"/>
    <mergeCell ref="J1150:L1150"/>
    <mergeCell ref="M1150:Q1150"/>
    <mergeCell ref="R1150:V1150"/>
    <mergeCell ref="AE1150:AF1150"/>
    <mergeCell ref="E1151:F1151"/>
    <mergeCell ref="G1151:I1151"/>
    <mergeCell ref="J1151:L1151"/>
    <mergeCell ref="M1151:Q1151"/>
    <mergeCell ref="R1151:V1151"/>
    <mergeCell ref="AE1151:AF1151"/>
    <mergeCell ref="A1146:D1146"/>
    <mergeCell ref="E1146:F1146"/>
    <mergeCell ref="G1146:J1146"/>
    <mergeCell ref="K1146:N1146"/>
    <mergeCell ref="O1146:Z1146"/>
    <mergeCell ref="AA1146:AF1146"/>
    <mergeCell ref="A1147:V1147"/>
    <mergeCell ref="W1147:AF1147"/>
    <mergeCell ref="A1149:D1149"/>
    <mergeCell ref="E1149:F1149"/>
    <mergeCell ref="G1149:I1149"/>
    <mergeCell ref="J1149:L1149"/>
    <mergeCell ref="M1149:Q1149"/>
    <mergeCell ref="R1149:V1149"/>
    <mergeCell ref="W1149:AF1149"/>
    <mergeCell ref="A1144:D1144"/>
    <mergeCell ref="E1144:F1144"/>
    <mergeCell ref="G1144:J1144"/>
    <mergeCell ref="K1144:N1144"/>
    <mergeCell ref="O1144:Z1144"/>
    <mergeCell ref="AA1144:AF1144"/>
    <mergeCell ref="A1145:D1145"/>
    <mergeCell ref="E1145:F1145"/>
    <mergeCell ref="G1145:J1145"/>
    <mergeCell ref="K1145:N1145"/>
    <mergeCell ref="O1145:Z1145"/>
    <mergeCell ref="AA1145:AF1145"/>
    <mergeCell ref="A1142:D1142"/>
    <mergeCell ref="E1142:F1142"/>
    <mergeCell ref="G1142:J1142"/>
    <mergeCell ref="K1142:N1142"/>
    <mergeCell ref="O1142:Z1142"/>
    <mergeCell ref="AA1142:AF1142"/>
    <mergeCell ref="A1143:D1143"/>
    <mergeCell ref="E1143:F1143"/>
    <mergeCell ref="G1143:J1143"/>
    <mergeCell ref="K1143:N1143"/>
    <mergeCell ref="O1143:Z1143"/>
    <mergeCell ref="AA1143:AF1143"/>
    <mergeCell ref="A1140:D1140"/>
    <mergeCell ref="E1140:F1140"/>
    <mergeCell ref="G1140:J1140"/>
    <mergeCell ref="K1140:N1140"/>
    <mergeCell ref="AA1140:AF1140"/>
    <mergeCell ref="A1141:D1141"/>
    <mergeCell ref="E1141:F1141"/>
    <mergeCell ref="G1141:J1141"/>
    <mergeCell ref="K1141:N1141"/>
    <mergeCell ref="O1141:Z1141"/>
    <mergeCell ref="AA1141:AF1141"/>
    <mergeCell ref="O1140:T1140"/>
    <mergeCell ref="U1140:Z1140"/>
    <mergeCell ref="A1138:D1138"/>
    <mergeCell ref="E1138:F1138"/>
    <mergeCell ref="G1138:J1138"/>
    <mergeCell ref="K1138:N1138"/>
    <mergeCell ref="AA1138:AF1138"/>
    <mergeCell ref="A1139:D1139"/>
    <mergeCell ref="E1139:F1139"/>
    <mergeCell ref="G1139:J1139"/>
    <mergeCell ref="K1139:N1139"/>
    <mergeCell ref="AA1139:AF1139"/>
    <mergeCell ref="A1135:D1135"/>
    <mergeCell ref="E1135:F1135"/>
    <mergeCell ref="H1135:K1135"/>
    <mergeCell ref="L1135:M1135"/>
    <mergeCell ref="N1135:U1135"/>
    <mergeCell ref="W1135:Z1135"/>
    <mergeCell ref="AA1135:AD1135"/>
    <mergeCell ref="AE1135:AF1135"/>
    <mergeCell ref="A1136:V1136"/>
    <mergeCell ref="W1136:AF1136"/>
    <mergeCell ref="O1138:T1138"/>
    <mergeCell ref="U1138:Z1138"/>
    <mergeCell ref="O1139:T1139"/>
    <mergeCell ref="U1139:Z1139"/>
    <mergeCell ref="A1133:D1133"/>
    <mergeCell ref="E1133:F1133"/>
    <mergeCell ref="H1133:K1133"/>
    <mergeCell ref="L1133:M1133"/>
    <mergeCell ref="N1133:U1133"/>
    <mergeCell ref="W1133:Z1133"/>
    <mergeCell ref="AA1133:AD1133"/>
    <mergeCell ref="AE1133:AF1133"/>
    <mergeCell ref="A1134:D1134"/>
    <mergeCell ref="E1134:F1134"/>
    <mergeCell ref="H1134:K1134"/>
    <mergeCell ref="L1134:M1134"/>
    <mergeCell ref="N1134:U1134"/>
    <mergeCell ref="W1134:Z1134"/>
    <mergeCell ref="AA1134:AD1134"/>
    <mergeCell ref="AE1134:AF1134"/>
    <mergeCell ref="A1131:D1131"/>
    <mergeCell ref="E1131:F1131"/>
    <mergeCell ref="H1131:K1131"/>
    <mergeCell ref="L1131:M1131"/>
    <mergeCell ref="N1131:U1131"/>
    <mergeCell ref="W1131:Z1131"/>
    <mergeCell ref="AA1131:AD1131"/>
    <mergeCell ref="AE1131:AF1131"/>
    <mergeCell ref="A1132:D1132"/>
    <mergeCell ref="E1132:F1132"/>
    <mergeCell ref="H1132:K1132"/>
    <mergeCell ref="L1132:M1132"/>
    <mergeCell ref="N1132:U1132"/>
    <mergeCell ref="W1132:Z1132"/>
    <mergeCell ref="AA1132:AD1132"/>
    <mergeCell ref="AE1132:AF1132"/>
    <mergeCell ref="A1129:D1129"/>
    <mergeCell ref="E1129:F1129"/>
    <mergeCell ref="H1129:K1129"/>
    <mergeCell ref="L1129:M1129"/>
    <mergeCell ref="N1129:U1129"/>
    <mergeCell ref="W1129:Z1129"/>
    <mergeCell ref="AA1129:AD1129"/>
    <mergeCell ref="AE1129:AF1129"/>
    <mergeCell ref="A1130:D1130"/>
    <mergeCell ref="E1130:F1130"/>
    <mergeCell ref="H1130:K1130"/>
    <mergeCell ref="L1130:M1130"/>
    <mergeCell ref="N1130:U1130"/>
    <mergeCell ref="W1130:Z1130"/>
    <mergeCell ref="AA1130:AD1130"/>
    <mergeCell ref="AE1130:AF1130"/>
    <mergeCell ref="A1127:D1127"/>
    <mergeCell ref="E1127:F1127"/>
    <mergeCell ref="H1127:K1127"/>
    <mergeCell ref="L1127:M1127"/>
    <mergeCell ref="N1127:U1127"/>
    <mergeCell ref="W1127:Z1127"/>
    <mergeCell ref="AA1127:AD1127"/>
    <mergeCell ref="AE1127:AF1127"/>
    <mergeCell ref="A1128:D1128"/>
    <mergeCell ref="E1128:F1128"/>
    <mergeCell ref="H1128:K1128"/>
    <mergeCell ref="L1128:M1128"/>
    <mergeCell ref="N1128:U1128"/>
    <mergeCell ref="W1128:Z1128"/>
    <mergeCell ref="AA1128:AD1128"/>
    <mergeCell ref="AE1128:AF1128"/>
    <mergeCell ref="A1121:T1121"/>
    <mergeCell ref="U1121:W1121"/>
    <mergeCell ref="X1121:AF1121"/>
    <mergeCell ref="A1122:W1122"/>
    <mergeCell ref="X1122:AF1122"/>
    <mergeCell ref="B1124:C1124"/>
    <mergeCell ref="D1124:AB1124"/>
    <mergeCell ref="AC1124:AE1124"/>
    <mergeCell ref="A1126:D1126"/>
    <mergeCell ref="E1126:F1126"/>
    <mergeCell ref="H1126:K1126"/>
    <mergeCell ref="L1126:M1126"/>
    <mergeCell ref="N1126:U1126"/>
    <mergeCell ref="V1126:Z1126"/>
    <mergeCell ref="AA1126:AD1126"/>
    <mergeCell ref="AE1126:AF1126"/>
    <mergeCell ref="A1117:D1117"/>
    <mergeCell ref="E1117:F1117"/>
    <mergeCell ref="G1117:I1117"/>
    <mergeCell ref="M1117:Q1117"/>
    <mergeCell ref="X1117:AB1117"/>
    <mergeCell ref="AC1117:AE1117"/>
    <mergeCell ref="A1118:V1118"/>
    <mergeCell ref="W1118:AF1118"/>
    <mergeCell ref="A1120:W1120"/>
    <mergeCell ref="X1120:AF1120"/>
    <mergeCell ref="A1115:D1115"/>
    <mergeCell ref="E1115:F1115"/>
    <mergeCell ref="G1115:I1115"/>
    <mergeCell ref="M1115:Q1115"/>
    <mergeCell ref="X1115:AB1115"/>
    <mergeCell ref="AC1115:AE1115"/>
    <mergeCell ref="A1116:D1116"/>
    <mergeCell ref="E1116:F1116"/>
    <mergeCell ref="G1116:I1116"/>
    <mergeCell ref="M1116:Q1116"/>
    <mergeCell ref="X1116:AB1116"/>
    <mergeCell ref="AC1116:AE1116"/>
    <mergeCell ref="A1113:D1113"/>
    <mergeCell ref="E1113:F1113"/>
    <mergeCell ref="G1113:I1113"/>
    <mergeCell ref="M1113:Q1113"/>
    <mergeCell ref="X1113:AB1113"/>
    <mergeCell ref="AC1113:AE1113"/>
    <mergeCell ref="A1114:D1114"/>
    <mergeCell ref="E1114:F1114"/>
    <mergeCell ref="G1114:I1114"/>
    <mergeCell ref="M1114:Q1114"/>
    <mergeCell ref="X1114:AB1114"/>
    <mergeCell ref="AC1114:AE1114"/>
    <mergeCell ref="A1109:D1109"/>
    <mergeCell ref="E1109:F1109"/>
    <mergeCell ref="G1109:H1109"/>
    <mergeCell ref="I1109:P1109"/>
    <mergeCell ref="W1109:AA1109"/>
    <mergeCell ref="A1110:V1110"/>
    <mergeCell ref="W1110:AF1110"/>
    <mergeCell ref="A1112:D1112"/>
    <mergeCell ref="E1112:F1112"/>
    <mergeCell ref="G1112:I1112"/>
    <mergeCell ref="J1112:Q1112"/>
    <mergeCell ref="R1112:AB1112"/>
    <mergeCell ref="AC1112:AE1112"/>
    <mergeCell ref="A1107:D1107"/>
    <mergeCell ref="E1107:F1107"/>
    <mergeCell ref="G1107:H1107"/>
    <mergeCell ref="I1107:P1107"/>
    <mergeCell ref="W1107:AA1107"/>
    <mergeCell ref="A1108:D1108"/>
    <mergeCell ref="E1108:F1108"/>
    <mergeCell ref="G1108:H1108"/>
    <mergeCell ref="I1108:P1108"/>
    <mergeCell ref="W1108:AA1108"/>
    <mergeCell ref="A1105:D1105"/>
    <mergeCell ref="E1105:F1105"/>
    <mergeCell ref="G1105:H1105"/>
    <mergeCell ref="I1105:P1105"/>
    <mergeCell ref="W1105:AA1105"/>
    <mergeCell ref="A1106:D1106"/>
    <mergeCell ref="E1106:F1106"/>
    <mergeCell ref="G1106:H1106"/>
    <mergeCell ref="I1106:P1106"/>
    <mergeCell ref="W1106:AA1106"/>
    <mergeCell ref="A1101:V1101"/>
    <mergeCell ref="W1101:AF1101"/>
    <mergeCell ref="A1103:D1103"/>
    <mergeCell ref="E1103:F1103"/>
    <mergeCell ref="G1103:H1103"/>
    <mergeCell ref="I1103:P1103"/>
    <mergeCell ref="Q1103:AA1103"/>
    <mergeCell ref="AB1103:AF1103"/>
    <mergeCell ref="A1104:D1104"/>
    <mergeCell ref="E1104:F1104"/>
    <mergeCell ref="G1104:H1104"/>
    <mergeCell ref="I1104:P1104"/>
    <mergeCell ref="W1104:AA1104"/>
    <mergeCell ref="A1099:D1099"/>
    <mergeCell ref="E1099:F1099"/>
    <mergeCell ref="G1099:H1099"/>
    <mergeCell ref="I1099:P1099"/>
    <mergeCell ref="W1099:AA1099"/>
    <mergeCell ref="A1100:D1100"/>
    <mergeCell ref="E1100:F1100"/>
    <mergeCell ref="G1100:H1100"/>
    <mergeCell ref="I1100:P1100"/>
    <mergeCell ref="W1100:AA1100"/>
    <mergeCell ref="A1097:D1097"/>
    <mergeCell ref="E1097:F1097"/>
    <mergeCell ref="G1097:H1097"/>
    <mergeCell ref="I1097:P1097"/>
    <mergeCell ref="W1097:AA1097"/>
    <mergeCell ref="A1098:D1098"/>
    <mergeCell ref="E1098:F1098"/>
    <mergeCell ref="G1098:H1098"/>
    <mergeCell ref="I1098:P1098"/>
    <mergeCell ref="W1098:AA1098"/>
    <mergeCell ref="A1095:D1095"/>
    <mergeCell ref="E1095:F1095"/>
    <mergeCell ref="G1095:H1095"/>
    <mergeCell ref="I1095:P1095"/>
    <mergeCell ref="W1095:AA1095"/>
    <mergeCell ref="A1096:D1096"/>
    <mergeCell ref="E1096:F1096"/>
    <mergeCell ref="G1096:H1096"/>
    <mergeCell ref="I1096:P1096"/>
    <mergeCell ref="W1096:AA1096"/>
    <mergeCell ref="A1093:D1093"/>
    <mergeCell ref="E1093:F1093"/>
    <mergeCell ref="G1093:H1093"/>
    <mergeCell ref="I1093:P1093"/>
    <mergeCell ref="W1093:AA1093"/>
    <mergeCell ref="A1094:D1094"/>
    <mergeCell ref="E1094:F1094"/>
    <mergeCell ref="G1094:H1094"/>
    <mergeCell ref="I1094:P1094"/>
    <mergeCell ref="W1094:AA1094"/>
    <mergeCell ref="A1091:D1091"/>
    <mergeCell ref="E1091:F1091"/>
    <mergeCell ref="G1091:H1091"/>
    <mergeCell ref="I1091:P1091"/>
    <mergeCell ref="W1091:AA1091"/>
    <mergeCell ref="A1092:D1092"/>
    <mergeCell ref="E1092:F1092"/>
    <mergeCell ref="G1092:H1092"/>
    <mergeCell ref="I1092:P1092"/>
    <mergeCell ref="W1092:AA1092"/>
    <mergeCell ref="A1084:V1084"/>
    <mergeCell ref="W1084:AF1084"/>
    <mergeCell ref="A1086:M1086"/>
    <mergeCell ref="N1086:AF1086"/>
    <mergeCell ref="A1087:M1087"/>
    <mergeCell ref="N1087:AF1087"/>
    <mergeCell ref="A1088:M1088"/>
    <mergeCell ref="N1088:AF1088"/>
    <mergeCell ref="A1090:D1090"/>
    <mergeCell ref="E1090:F1090"/>
    <mergeCell ref="G1090:H1090"/>
    <mergeCell ref="I1090:P1090"/>
    <mergeCell ref="Q1090:AA1090"/>
    <mergeCell ref="AB1090:AF1090"/>
    <mergeCell ref="E1082:F1082"/>
    <mergeCell ref="G1082:I1082"/>
    <mergeCell ref="J1082:L1082"/>
    <mergeCell ref="AE1082:AF1082"/>
    <mergeCell ref="E1083:F1083"/>
    <mergeCell ref="G1083:I1083"/>
    <mergeCell ref="J1083:L1083"/>
    <mergeCell ref="M1083:Q1083"/>
    <mergeCell ref="R1083:V1083"/>
    <mergeCell ref="AE1083:AF1083"/>
    <mergeCell ref="E1080:F1080"/>
    <mergeCell ref="G1080:I1080"/>
    <mergeCell ref="J1080:L1080"/>
    <mergeCell ref="M1080:Q1080"/>
    <mergeCell ref="R1080:V1080"/>
    <mergeCell ref="AE1080:AF1080"/>
    <mergeCell ref="E1081:F1081"/>
    <mergeCell ref="G1081:I1081"/>
    <mergeCell ref="J1081:L1081"/>
    <mergeCell ref="M1081:Q1081"/>
    <mergeCell ref="R1081:V1081"/>
    <mergeCell ref="AE1081:AF1081"/>
    <mergeCell ref="A1076:D1076"/>
    <mergeCell ref="E1076:F1076"/>
    <mergeCell ref="G1076:J1076"/>
    <mergeCell ref="K1076:N1076"/>
    <mergeCell ref="O1076:Z1076"/>
    <mergeCell ref="AA1076:AF1076"/>
    <mergeCell ref="A1077:V1077"/>
    <mergeCell ref="W1077:AF1077"/>
    <mergeCell ref="A1079:D1079"/>
    <mergeCell ref="E1079:F1079"/>
    <mergeCell ref="G1079:I1079"/>
    <mergeCell ref="J1079:L1079"/>
    <mergeCell ref="M1079:Q1079"/>
    <mergeCell ref="R1079:V1079"/>
    <mergeCell ref="W1079:AF1079"/>
    <mergeCell ref="A1074:D1074"/>
    <mergeCell ref="E1074:F1074"/>
    <mergeCell ref="G1074:J1074"/>
    <mergeCell ref="K1074:N1074"/>
    <mergeCell ref="O1074:Z1074"/>
    <mergeCell ref="AA1074:AF1074"/>
    <mergeCell ref="A1075:D1075"/>
    <mergeCell ref="E1075:F1075"/>
    <mergeCell ref="G1075:J1075"/>
    <mergeCell ref="K1075:N1075"/>
    <mergeCell ref="O1075:Z1075"/>
    <mergeCell ref="AA1075:AF1075"/>
    <mergeCell ref="A1072:D1072"/>
    <mergeCell ref="E1072:F1072"/>
    <mergeCell ref="G1072:J1072"/>
    <mergeCell ref="K1072:N1072"/>
    <mergeCell ref="O1072:Z1072"/>
    <mergeCell ref="AA1072:AF1072"/>
    <mergeCell ref="A1073:D1073"/>
    <mergeCell ref="E1073:F1073"/>
    <mergeCell ref="G1073:J1073"/>
    <mergeCell ref="K1073:N1073"/>
    <mergeCell ref="O1073:Z1073"/>
    <mergeCell ref="AA1073:AF1073"/>
    <mergeCell ref="A1070:D1070"/>
    <mergeCell ref="E1070:F1070"/>
    <mergeCell ref="G1070:J1070"/>
    <mergeCell ref="K1070:N1070"/>
    <mergeCell ref="AA1070:AF1070"/>
    <mergeCell ref="A1071:D1071"/>
    <mergeCell ref="E1071:F1071"/>
    <mergeCell ref="G1071:J1071"/>
    <mergeCell ref="K1071:N1071"/>
    <mergeCell ref="O1071:Z1071"/>
    <mergeCell ref="AA1071:AF1071"/>
    <mergeCell ref="O1070:T1070"/>
    <mergeCell ref="U1070:Z1070"/>
    <mergeCell ref="A1068:D1068"/>
    <mergeCell ref="E1068:F1068"/>
    <mergeCell ref="G1068:J1068"/>
    <mergeCell ref="K1068:N1068"/>
    <mergeCell ref="AA1068:AF1068"/>
    <mergeCell ref="A1069:D1069"/>
    <mergeCell ref="E1069:F1069"/>
    <mergeCell ref="G1069:J1069"/>
    <mergeCell ref="K1069:N1069"/>
    <mergeCell ref="AA1069:AF1069"/>
    <mergeCell ref="A1065:D1065"/>
    <mergeCell ref="E1065:F1065"/>
    <mergeCell ref="H1065:K1065"/>
    <mergeCell ref="L1065:M1065"/>
    <mergeCell ref="N1065:U1065"/>
    <mergeCell ref="W1065:Z1065"/>
    <mergeCell ref="AA1065:AD1065"/>
    <mergeCell ref="AE1065:AF1065"/>
    <mergeCell ref="A1066:V1066"/>
    <mergeCell ref="W1066:AF1066"/>
    <mergeCell ref="O1068:T1068"/>
    <mergeCell ref="U1068:Z1068"/>
    <mergeCell ref="O1069:T1069"/>
    <mergeCell ref="U1069:Z1069"/>
    <mergeCell ref="A1063:D1063"/>
    <mergeCell ref="E1063:F1063"/>
    <mergeCell ref="H1063:K1063"/>
    <mergeCell ref="L1063:M1063"/>
    <mergeCell ref="N1063:U1063"/>
    <mergeCell ref="W1063:Z1063"/>
    <mergeCell ref="AA1063:AD1063"/>
    <mergeCell ref="AE1063:AF1063"/>
    <mergeCell ref="A1064:D1064"/>
    <mergeCell ref="E1064:F1064"/>
    <mergeCell ref="H1064:K1064"/>
    <mergeCell ref="L1064:M1064"/>
    <mergeCell ref="N1064:U1064"/>
    <mergeCell ref="W1064:Z1064"/>
    <mergeCell ref="AA1064:AD1064"/>
    <mergeCell ref="AE1064:AF1064"/>
    <mergeCell ref="A1061:D1061"/>
    <mergeCell ref="E1061:F1061"/>
    <mergeCell ref="H1061:K1061"/>
    <mergeCell ref="L1061:M1061"/>
    <mergeCell ref="N1061:U1061"/>
    <mergeCell ref="W1061:Z1061"/>
    <mergeCell ref="AA1061:AD1061"/>
    <mergeCell ref="AE1061:AF1061"/>
    <mergeCell ref="A1062:D1062"/>
    <mergeCell ref="E1062:F1062"/>
    <mergeCell ref="H1062:K1062"/>
    <mergeCell ref="L1062:M1062"/>
    <mergeCell ref="N1062:U1062"/>
    <mergeCell ref="W1062:Z1062"/>
    <mergeCell ref="AA1062:AD1062"/>
    <mergeCell ref="AE1062:AF1062"/>
    <mergeCell ref="A1060:D1060"/>
    <mergeCell ref="E1060:F1060"/>
    <mergeCell ref="H1060:K1060"/>
    <mergeCell ref="L1060:M1060"/>
    <mergeCell ref="N1060:U1060"/>
    <mergeCell ref="W1060:Z1060"/>
    <mergeCell ref="AA1060:AD1060"/>
    <mergeCell ref="AE1060:AF1060"/>
    <mergeCell ref="A1057:D1057"/>
    <mergeCell ref="E1057:F1057"/>
    <mergeCell ref="H1057:K1057"/>
    <mergeCell ref="L1057:M1057"/>
    <mergeCell ref="N1057:U1057"/>
    <mergeCell ref="W1057:Z1057"/>
    <mergeCell ref="AA1057:AD1057"/>
    <mergeCell ref="AE1057:AF1057"/>
    <mergeCell ref="A1058:D1058"/>
    <mergeCell ref="E1058:F1058"/>
    <mergeCell ref="H1058:K1058"/>
    <mergeCell ref="L1058:M1058"/>
    <mergeCell ref="N1058:U1058"/>
    <mergeCell ref="W1058:Z1058"/>
    <mergeCell ref="AA1058:AD1058"/>
    <mergeCell ref="AE1058:AF1058"/>
    <mergeCell ref="A981:T981"/>
    <mergeCell ref="U981:W981"/>
    <mergeCell ref="X981:AF981"/>
    <mergeCell ref="A982:W982"/>
    <mergeCell ref="X982:AF982"/>
    <mergeCell ref="B1054:C1054"/>
    <mergeCell ref="D1054:AB1054"/>
    <mergeCell ref="AC1054:AE1054"/>
    <mergeCell ref="A1056:D1056"/>
    <mergeCell ref="E1056:F1056"/>
    <mergeCell ref="H1056:K1056"/>
    <mergeCell ref="L1056:M1056"/>
    <mergeCell ref="N1056:U1056"/>
    <mergeCell ref="V1056:Z1056"/>
    <mergeCell ref="AA1056:AD1056"/>
    <mergeCell ref="AE1056:AF1056"/>
    <mergeCell ref="A1059:D1059"/>
    <mergeCell ref="E1059:F1059"/>
    <mergeCell ref="H1059:K1059"/>
    <mergeCell ref="L1059:M1059"/>
    <mergeCell ref="N1059:U1059"/>
    <mergeCell ref="W1059:Z1059"/>
    <mergeCell ref="AA1059:AD1059"/>
    <mergeCell ref="AE1059:AF1059"/>
    <mergeCell ref="B984:C984"/>
    <mergeCell ref="D984:AB984"/>
    <mergeCell ref="AC984:AE984"/>
    <mergeCell ref="A986:D986"/>
    <mergeCell ref="E986:F986"/>
    <mergeCell ref="H986:K986"/>
    <mergeCell ref="L986:M986"/>
    <mergeCell ref="N986:U986"/>
    <mergeCell ref="A977:D977"/>
    <mergeCell ref="E977:F977"/>
    <mergeCell ref="G977:I977"/>
    <mergeCell ref="M977:Q977"/>
    <mergeCell ref="X977:AB977"/>
    <mergeCell ref="AC977:AE977"/>
    <mergeCell ref="A978:V978"/>
    <mergeCell ref="W978:AF978"/>
    <mergeCell ref="A980:W980"/>
    <mergeCell ref="X980:AF980"/>
    <mergeCell ref="A975:D975"/>
    <mergeCell ref="E975:F975"/>
    <mergeCell ref="G975:I975"/>
    <mergeCell ref="M975:Q975"/>
    <mergeCell ref="X975:AB975"/>
    <mergeCell ref="AC975:AE975"/>
    <mergeCell ref="A976:D976"/>
    <mergeCell ref="E976:F976"/>
    <mergeCell ref="G976:I976"/>
    <mergeCell ref="M976:Q976"/>
    <mergeCell ref="X976:AB976"/>
    <mergeCell ref="AC976:AE976"/>
    <mergeCell ref="A973:D973"/>
    <mergeCell ref="E973:F973"/>
    <mergeCell ref="G973:I973"/>
    <mergeCell ref="M973:Q973"/>
    <mergeCell ref="X973:AB973"/>
    <mergeCell ref="AC973:AE973"/>
    <mergeCell ref="A974:D974"/>
    <mergeCell ref="E974:F974"/>
    <mergeCell ref="G974:I974"/>
    <mergeCell ref="M974:Q974"/>
    <mergeCell ref="X974:AB974"/>
    <mergeCell ref="AC974:AE974"/>
    <mergeCell ref="A969:D969"/>
    <mergeCell ref="E969:F969"/>
    <mergeCell ref="G969:H969"/>
    <mergeCell ref="I969:P969"/>
    <mergeCell ref="W969:AA969"/>
    <mergeCell ref="A970:V970"/>
    <mergeCell ref="W970:AF970"/>
    <mergeCell ref="A972:D972"/>
    <mergeCell ref="E972:F972"/>
    <mergeCell ref="G972:I972"/>
    <mergeCell ref="J972:Q972"/>
    <mergeCell ref="R972:AB972"/>
    <mergeCell ref="AC972:AE972"/>
    <mergeCell ref="A967:D967"/>
    <mergeCell ref="E967:F967"/>
    <mergeCell ref="G967:H967"/>
    <mergeCell ref="I967:P967"/>
    <mergeCell ref="W967:AA967"/>
    <mergeCell ref="A968:D968"/>
    <mergeCell ref="E968:F968"/>
    <mergeCell ref="G968:H968"/>
    <mergeCell ref="I968:P968"/>
    <mergeCell ref="W968:AA968"/>
    <mergeCell ref="A965:D965"/>
    <mergeCell ref="E965:F965"/>
    <mergeCell ref="G965:H965"/>
    <mergeCell ref="I965:P965"/>
    <mergeCell ref="W965:AA965"/>
    <mergeCell ref="A966:D966"/>
    <mergeCell ref="E966:F966"/>
    <mergeCell ref="G966:H966"/>
    <mergeCell ref="I966:P966"/>
    <mergeCell ref="W966:AA966"/>
    <mergeCell ref="A961:V961"/>
    <mergeCell ref="W961:AF961"/>
    <mergeCell ref="A963:D963"/>
    <mergeCell ref="E963:F963"/>
    <mergeCell ref="G963:H963"/>
    <mergeCell ref="I963:P963"/>
    <mergeCell ref="Q963:AA963"/>
    <mergeCell ref="AB963:AF963"/>
    <mergeCell ref="A964:D964"/>
    <mergeCell ref="E964:F964"/>
    <mergeCell ref="G964:H964"/>
    <mergeCell ref="I964:P964"/>
    <mergeCell ref="W964:AA964"/>
    <mergeCell ref="A959:D959"/>
    <mergeCell ref="E959:F959"/>
    <mergeCell ref="G959:H959"/>
    <mergeCell ref="I959:P959"/>
    <mergeCell ref="W959:AA959"/>
    <mergeCell ref="A960:D960"/>
    <mergeCell ref="E960:F960"/>
    <mergeCell ref="G960:H960"/>
    <mergeCell ref="I960:P960"/>
    <mergeCell ref="W960:AA960"/>
    <mergeCell ref="A957:D957"/>
    <mergeCell ref="E957:F957"/>
    <mergeCell ref="G957:H957"/>
    <mergeCell ref="I957:P957"/>
    <mergeCell ref="W957:AA957"/>
    <mergeCell ref="A958:D958"/>
    <mergeCell ref="E958:F958"/>
    <mergeCell ref="G958:H958"/>
    <mergeCell ref="I958:P958"/>
    <mergeCell ref="W958:AA958"/>
    <mergeCell ref="A955:D955"/>
    <mergeCell ref="E955:F955"/>
    <mergeCell ref="G955:H955"/>
    <mergeCell ref="I955:P955"/>
    <mergeCell ref="W955:AA955"/>
    <mergeCell ref="A956:D956"/>
    <mergeCell ref="E956:F956"/>
    <mergeCell ref="G956:H956"/>
    <mergeCell ref="I956:P956"/>
    <mergeCell ref="W956:AA956"/>
    <mergeCell ref="A953:D953"/>
    <mergeCell ref="E953:F953"/>
    <mergeCell ref="G953:H953"/>
    <mergeCell ref="I953:P953"/>
    <mergeCell ref="W953:AA953"/>
    <mergeCell ref="A954:D954"/>
    <mergeCell ref="E954:F954"/>
    <mergeCell ref="G954:H954"/>
    <mergeCell ref="I954:P954"/>
    <mergeCell ref="W954:AA954"/>
    <mergeCell ref="A951:D951"/>
    <mergeCell ref="E951:F951"/>
    <mergeCell ref="G951:H951"/>
    <mergeCell ref="I951:P951"/>
    <mergeCell ref="W951:AA951"/>
    <mergeCell ref="A952:D952"/>
    <mergeCell ref="E952:F952"/>
    <mergeCell ref="G952:H952"/>
    <mergeCell ref="I952:P952"/>
    <mergeCell ref="W952:AA952"/>
    <mergeCell ref="A944:V944"/>
    <mergeCell ref="W944:AF944"/>
    <mergeCell ref="A946:M946"/>
    <mergeCell ref="N946:AF946"/>
    <mergeCell ref="A947:M947"/>
    <mergeCell ref="N947:AF947"/>
    <mergeCell ref="A948:M948"/>
    <mergeCell ref="N948:AF948"/>
    <mergeCell ref="A950:D950"/>
    <mergeCell ref="E950:F950"/>
    <mergeCell ref="G950:H950"/>
    <mergeCell ref="I950:P950"/>
    <mergeCell ref="Q950:AA950"/>
    <mergeCell ref="AB950:AF950"/>
    <mergeCell ref="E942:F942"/>
    <mergeCell ref="G942:I942"/>
    <mergeCell ref="J942:L942"/>
    <mergeCell ref="AE942:AF942"/>
    <mergeCell ref="E943:F943"/>
    <mergeCell ref="G943:I943"/>
    <mergeCell ref="J943:L943"/>
    <mergeCell ref="M943:Q943"/>
    <mergeCell ref="R943:V943"/>
    <mergeCell ref="AE943:AF943"/>
    <mergeCell ref="E940:F940"/>
    <mergeCell ref="G940:I940"/>
    <mergeCell ref="J940:L940"/>
    <mergeCell ref="M940:Q940"/>
    <mergeCell ref="R940:V940"/>
    <mergeCell ref="AE940:AF940"/>
    <mergeCell ref="E941:F941"/>
    <mergeCell ref="G941:I941"/>
    <mergeCell ref="J941:L941"/>
    <mergeCell ref="M941:Q941"/>
    <mergeCell ref="R941:V941"/>
    <mergeCell ref="AE941:AF941"/>
    <mergeCell ref="A936:D936"/>
    <mergeCell ref="E936:F936"/>
    <mergeCell ref="G936:J936"/>
    <mergeCell ref="K936:N936"/>
    <mergeCell ref="O936:Z936"/>
    <mergeCell ref="AA936:AF936"/>
    <mergeCell ref="A937:V937"/>
    <mergeCell ref="W937:AF937"/>
    <mergeCell ref="A939:D939"/>
    <mergeCell ref="E939:F939"/>
    <mergeCell ref="G939:I939"/>
    <mergeCell ref="J939:L939"/>
    <mergeCell ref="M939:Q939"/>
    <mergeCell ref="R939:V939"/>
    <mergeCell ref="W939:AF939"/>
    <mergeCell ref="A934:D934"/>
    <mergeCell ref="E934:F934"/>
    <mergeCell ref="G934:J934"/>
    <mergeCell ref="K934:N934"/>
    <mergeCell ref="O934:Z934"/>
    <mergeCell ref="AA934:AF934"/>
    <mergeCell ref="A935:D935"/>
    <mergeCell ref="E935:F935"/>
    <mergeCell ref="G935:J935"/>
    <mergeCell ref="K935:N935"/>
    <mergeCell ref="O935:Z935"/>
    <mergeCell ref="AA935:AF935"/>
    <mergeCell ref="A932:D932"/>
    <mergeCell ref="E932:F932"/>
    <mergeCell ref="G932:J932"/>
    <mergeCell ref="K932:N932"/>
    <mergeCell ref="O932:Z932"/>
    <mergeCell ref="AA932:AF932"/>
    <mergeCell ref="A933:D933"/>
    <mergeCell ref="E933:F933"/>
    <mergeCell ref="G933:J933"/>
    <mergeCell ref="K933:N933"/>
    <mergeCell ref="O933:Z933"/>
    <mergeCell ref="AA933:AF933"/>
    <mergeCell ref="A930:D930"/>
    <mergeCell ref="E930:F930"/>
    <mergeCell ref="G930:J930"/>
    <mergeCell ref="K930:N930"/>
    <mergeCell ref="AA930:AF930"/>
    <mergeCell ref="A931:D931"/>
    <mergeCell ref="E931:F931"/>
    <mergeCell ref="G931:J931"/>
    <mergeCell ref="K931:N931"/>
    <mergeCell ref="O931:Z931"/>
    <mergeCell ref="AA931:AF931"/>
    <mergeCell ref="A928:D928"/>
    <mergeCell ref="E928:F928"/>
    <mergeCell ref="G928:J928"/>
    <mergeCell ref="K928:N928"/>
    <mergeCell ref="AA928:AF928"/>
    <mergeCell ref="A929:D929"/>
    <mergeCell ref="E929:F929"/>
    <mergeCell ref="G929:J929"/>
    <mergeCell ref="K929:N929"/>
    <mergeCell ref="AA929:AF929"/>
    <mergeCell ref="O928:T928"/>
    <mergeCell ref="U928:Z928"/>
    <mergeCell ref="O929:T929"/>
    <mergeCell ref="U929:Z929"/>
    <mergeCell ref="O930:T930"/>
    <mergeCell ref="U930:Z930"/>
    <mergeCell ref="A925:D925"/>
    <mergeCell ref="E925:F925"/>
    <mergeCell ref="H925:K925"/>
    <mergeCell ref="L925:M925"/>
    <mergeCell ref="N925:U925"/>
    <mergeCell ref="W925:Z925"/>
    <mergeCell ref="AA925:AD925"/>
    <mergeCell ref="AE925:AF925"/>
    <mergeCell ref="A926:V926"/>
    <mergeCell ref="W926:AF926"/>
    <mergeCell ref="A923:D923"/>
    <mergeCell ref="E923:F923"/>
    <mergeCell ref="H923:K923"/>
    <mergeCell ref="L923:M923"/>
    <mergeCell ref="N923:U923"/>
    <mergeCell ref="W923:Z923"/>
    <mergeCell ref="AA923:AD923"/>
    <mergeCell ref="AE923:AF923"/>
    <mergeCell ref="A924:D924"/>
    <mergeCell ref="E924:F924"/>
    <mergeCell ref="H924:K924"/>
    <mergeCell ref="L924:M924"/>
    <mergeCell ref="N924:U924"/>
    <mergeCell ref="W924:Z924"/>
    <mergeCell ref="AA924:AD924"/>
    <mergeCell ref="AE924:AF924"/>
    <mergeCell ref="A921:D921"/>
    <mergeCell ref="E921:F921"/>
    <mergeCell ref="H921:K921"/>
    <mergeCell ref="L921:M921"/>
    <mergeCell ref="N921:U921"/>
    <mergeCell ref="W921:Z921"/>
    <mergeCell ref="AA921:AD921"/>
    <mergeCell ref="AE921:AF921"/>
    <mergeCell ref="A922:D922"/>
    <mergeCell ref="E922:F922"/>
    <mergeCell ref="H922:K922"/>
    <mergeCell ref="L922:M922"/>
    <mergeCell ref="N922:U922"/>
    <mergeCell ref="W922:Z922"/>
    <mergeCell ref="AA922:AD922"/>
    <mergeCell ref="AE922:AF922"/>
    <mergeCell ref="A919:D919"/>
    <mergeCell ref="E919:F919"/>
    <mergeCell ref="H919:K919"/>
    <mergeCell ref="L919:M919"/>
    <mergeCell ref="N919:U919"/>
    <mergeCell ref="W919:Z919"/>
    <mergeCell ref="AA919:AD919"/>
    <mergeCell ref="AE919:AF919"/>
    <mergeCell ref="A920:D920"/>
    <mergeCell ref="E920:F920"/>
    <mergeCell ref="H920:K920"/>
    <mergeCell ref="L920:M920"/>
    <mergeCell ref="N920:U920"/>
    <mergeCell ref="W920:Z920"/>
    <mergeCell ref="AA920:AD920"/>
    <mergeCell ref="AE920:AF920"/>
    <mergeCell ref="A917:D917"/>
    <mergeCell ref="E917:F917"/>
    <mergeCell ref="H917:K917"/>
    <mergeCell ref="L917:M917"/>
    <mergeCell ref="N917:U917"/>
    <mergeCell ref="W917:Z917"/>
    <mergeCell ref="AA917:AD917"/>
    <mergeCell ref="AE917:AF917"/>
    <mergeCell ref="A918:D918"/>
    <mergeCell ref="E918:F918"/>
    <mergeCell ref="H918:K918"/>
    <mergeCell ref="L918:M918"/>
    <mergeCell ref="N918:U918"/>
    <mergeCell ref="W918:Z918"/>
    <mergeCell ref="AA918:AD918"/>
    <mergeCell ref="AE918:AF918"/>
    <mergeCell ref="A911:T911"/>
    <mergeCell ref="U911:W911"/>
    <mergeCell ref="X911:AF911"/>
    <mergeCell ref="A912:W912"/>
    <mergeCell ref="X912:AF912"/>
    <mergeCell ref="B914:C914"/>
    <mergeCell ref="D914:AB914"/>
    <mergeCell ref="AC914:AE914"/>
    <mergeCell ref="A916:D916"/>
    <mergeCell ref="E916:F916"/>
    <mergeCell ref="H916:K916"/>
    <mergeCell ref="L916:M916"/>
    <mergeCell ref="N916:U916"/>
    <mergeCell ref="V916:Z916"/>
    <mergeCell ref="AA916:AD916"/>
    <mergeCell ref="AE916:AF916"/>
    <mergeCell ref="A907:D907"/>
    <mergeCell ref="E907:F907"/>
    <mergeCell ref="G907:I907"/>
    <mergeCell ref="M907:Q907"/>
    <mergeCell ref="X907:AB907"/>
    <mergeCell ref="AC907:AE907"/>
    <mergeCell ref="A908:V908"/>
    <mergeCell ref="W908:AF908"/>
    <mergeCell ref="A910:W910"/>
    <mergeCell ref="X910:AF910"/>
    <mergeCell ref="A905:D905"/>
    <mergeCell ref="E905:F905"/>
    <mergeCell ref="G905:I905"/>
    <mergeCell ref="M905:Q905"/>
    <mergeCell ref="X905:AB905"/>
    <mergeCell ref="AC905:AE905"/>
    <mergeCell ref="A906:D906"/>
    <mergeCell ref="E906:F906"/>
    <mergeCell ref="G906:I906"/>
    <mergeCell ref="M906:Q906"/>
    <mergeCell ref="X906:AB906"/>
    <mergeCell ref="AC906:AE906"/>
    <mergeCell ref="A903:D903"/>
    <mergeCell ref="E903:F903"/>
    <mergeCell ref="G903:I903"/>
    <mergeCell ref="M903:Q903"/>
    <mergeCell ref="X903:AB903"/>
    <mergeCell ref="AC903:AE903"/>
    <mergeCell ref="A904:D904"/>
    <mergeCell ref="E904:F904"/>
    <mergeCell ref="G904:I904"/>
    <mergeCell ref="M904:Q904"/>
    <mergeCell ref="X904:AB904"/>
    <mergeCell ref="AC904:AE904"/>
    <mergeCell ref="A899:D899"/>
    <mergeCell ref="E899:F899"/>
    <mergeCell ref="G899:H899"/>
    <mergeCell ref="I899:P899"/>
    <mergeCell ref="W899:AA899"/>
    <mergeCell ref="A900:V900"/>
    <mergeCell ref="W900:AF900"/>
    <mergeCell ref="A902:D902"/>
    <mergeCell ref="E902:F902"/>
    <mergeCell ref="G902:I902"/>
    <mergeCell ref="J902:Q902"/>
    <mergeCell ref="R902:AB902"/>
    <mergeCell ref="AC902:AE902"/>
    <mergeCell ref="A897:D897"/>
    <mergeCell ref="E897:F897"/>
    <mergeCell ref="G897:H897"/>
    <mergeCell ref="I897:P897"/>
    <mergeCell ref="W897:AA897"/>
    <mergeCell ref="A898:D898"/>
    <mergeCell ref="E898:F898"/>
    <mergeCell ref="G898:H898"/>
    <mergeCell ref="I898:P898"/>
    <mergeCell ref="W898:AA898"/>
    <mergeCell ref="A895:D895"/>
    <mergeCell ref="E895:F895"/>
    <mergeCell ref="G895:H895"/>
    <mergeCell ref="I895:P895"/>
    <mergeCell ref="W895:AA895"/>
    <mergeCell ref="A896:D896"/>
    <mergeCell ref="E896:F896"/>
    <mergeCell ref="G896:H896"/>
    <mergeCell ref="I896:P896"/>
    <mergeCell ref="W896:AA896"/>
    <mergeCell ref="A891:V891"/>
    <mergeCell ref="W891:AF891"/>
    <mergeCell ref="A893:D893"/>
    <mergeCell ref="E893:F893"/>
    <mergeCell ref="G893:H893"/>
    <mergeCell ref="I893:P893"/>
    <mergeCell ref="Q893:AA893"/>
    <mergeCell ref="AB893:AF893"/>
    <mergeCell ref="A894:D894"/>
    <mergeCell ref="E894:F894"/>
    <mergeCell ref="G894:H894"/>
    <mergeCell ref="I894:P894"/>
    <mergeCell ref="W894:AA894"/>
    <mergeCell ref="A889:D889"/>
    <mergeCell ref="E889:F889"/>
    <mergeCell ref="G889:H889"/>
    <mergeCell ref="I889:P889"/>
    <mergeCell ref="W889:AA889"/>
    <mergeCell ref="A890:D890"/>
    <mergeCell ref="E890:F890"/>
    <mergeCell ref="G890:H890"/>
    <mergeCell ref="I890:P890"/>
    <mergeCell ref="W890:AA890"/>
    <mergeCell ref="A887:D887"/>
    <mergeCell ref="E887:F887"/>
    <mergeCell ref="G887:H887"/>
    <mergeCell ref="I887:P887"/>
    <mergeCell ref="W887:AA887"/>
    <mergeCell ref="A888:D888"/>
    <mergeCell ref="E888:F888"/>
    <mergeCell ref="G888:H888"/>
    <mergeCell ref="I888:P888"/>
    <mergeCell ref="W888:AA888"/>
    <mergeCell ref="A885:D885"/>
    <mergeCell ref="E885:F885"/>
    <mergeCell ref="G885:H885"/>
    <mergeCell ref="I885:P885"/>
    <mergeCell ref="W885:AA885"/>
    <mergeCell ref="A886:D886"/>
    <mergeCell ref="E886:F886"/>
    <mergeCell ref="G886:H886"/>
    <mergeCell ref="I886:P886"/>
    <mergeCell ref="W886:AA886"/>
    <mergeCell ref="A883:D883"/>
    <mergeCell ref="E883:F883"/>
    <mergeCell ref="G883:H883"/>
    <mergeCell ref="I883:P883"/>
    <mergeCell ref="W883:AA883"/>
    <mergeCell ref="A884:D884"/>
    <mergeCell ref="E884:F884"/>
    <mergeCell ref="G884:H884"/>
    <mergeCell ref="I884:P884"/>
    <mergeCell ref="W884:AA884"/>
    <mergeCell ref="A881:D881"/>
    <mergeCell ref="E881:F881"/>
    <mergeCell ref="G881:H881"/>
    <mergeCell ref="I881:P881"/>
    <mergeCell ref="W881:AA881"/>
    <mergeCell ref="A882:D882"/>
    <mergeCell ref="E882:F882"/>
    <mergeCell ref="G882:H882"/>
    <mergeCell ref="I882:P882"/>
    <mergeCell ref="W882:AA882"/>
    <mergeCell ref="A874:V874"/>
    <mergeCell ref="W874:AF874"/>
    <mergeCell ref="A876:M876"/>
    <mergeCell ref="N876:AF876"/>
    <mergeCell ref="A877:M877"/>
    <mergeCell ref="N877:AF877"/>
    <mergeCell ref="A878:M878"/>
    <mergeCell ref="N878:AF878"/>
    <mergeCell ref="A880:D880"/>
    <mergeCell ref="E880:F880"/>
    <mergeCell ref="G880:H880"/>
    <mergeCell ref="I880:P880"/>
    <mergeCell ref="Q880:AA880"/>
    <mergeCell ref="AB880:AF880"/>
    <mergeCell ref="E872:F872"/>
    <mergeCell ref="G872:I872"/>
    <mergeCell ref="J872:L872"/>
    <mergeCell ref="AE872:AF872"/>
    <mergeCell ref="E873:F873"/>
    <mergeCell ref="G873:I873"/>
    <mergeCell ref="J873:L873"/>
    <mergeCell ref="M873:Q873"/>
    <mergeCell ref="R873:V873"/>
    <mergeCell ref="AE873:AF873"/>
    <mergeCell ref="E870:F870"/>
    <mergeCell ref="G870:I870"/>
    <mergeCell ref="J870:L870"/>
    <mergeCell ref="M870:Q870"/>
    <mergeCell ref="R870:V870"/>
    <mergeCell ref="AE870:AF870"/>
    <mergeCell ref="E871:F871"/>
    <mergeCell ref="G871:I871"/>
    <mergeCell ref="J871:L871"/>
    <mergeCell ref="M871:Q871"/>
    <mergeCell ref="R871:V871"/>
    <mergeCell ref="AE871:AF871"/>
    <mergeCell ref="A866:D866"/>
    <mergeCell ref="E866:F866"/>
    <mergeCell ref="G866:J866"/>
    <mergeCell ref="K866:N866"/>
    <mergeCell ref="O866:Z866"/>
    <mergeCell ref="AA866:AF866"/>
    <mergeCell ref="A867:V867"/>
    <mergeCell ref="W867:AF867"/>
    <mergeCell ref="A869:D869"/>
    <mergeCell ref="E869:F869"/>
    <mergeCell ref="G869:I869"/>
    <mergeCell ref="J869:L869"/>
    <mergeCell ref="M869:Q869"/>
    <mergeCell ref="R869:V869"/>
    <mergeCell ref="W869:AF869"/>
    <mergeCell ref="A864:D864"/>
    <mergeCell ref="E864:F864"/>
    <mergeCell ref="G864:J864"/>
    <mergeCell ref="K864:N864"/>
    <mergeCell ref="O864:Z864"/>
    <mergeCell ref="AA864:AF864"/>
    <mergeCell ref="A865:D865"/>
    <mergeCell ref="E865:F865"/>
    <mergeCell ref="G865:J865"/>
    <mergeCell ref="K865:N865"/>
    <mergeCell ref="O865:Z865"/>
    <mergeCell ref="AA865:AF865"/>
    <mergeCell ref="A862:D862"/>
    <mergeCell ref="E862:F862"/>
    <mergeCell ref="G862:J862"/>
    <mergeCell ref="K862:N862"/>
    <mergeCell ref="O862:Z862"/>
    <mergeCell ref="AA862:AF862"/>
    <mergeCell ref="A863:D863"/>
    <mergeCell ref="E863:F863"/>
    <mergeCell ref="G863:J863"/>
    <mergeCell ref="K863:N863"/>
    <mergeCell ref="O863:Z863"/>
    <mergeCell ref="AA863:AF863"/>
    <mergeCell ref="A860:D860"/>
    <mergeCell ref="E860:F860"/>
    <mergeCell ref="G860:J860"/>
    <mergeCell ref="K860:N860"/>
    <mergeCell ref="AA860:AF860"/>
    <mergeCell ref="A861:D861"/>
    <mergeCell ref="E861:F861"/>
    <mergeCell ref="G861:J861"/>
    <mergeCell ref="K861:N861"/>
    <mergeCell ref="O861:Z861"/>
    <mergeCell ref="AA861:AF861"/>
    <mergeCell ref="A858:D858"/>
    <mergeCell ref="E858:F858"/>
    <mergeCell ref="G858:J858"/>
    <mergeCell ref="K858:N858"/>
    <mergeCell ref="AA858:AF858"/>
    <mergeCell ref="A859:D859"/>
    <mergeCell ref="E859:F859"/>
    <mergeCell ref="G859:J859"/>
    <mergeCell ref="K859:N859"/>
    <mergeCell ref="AA859:AF859"/>
    <mergeCell ref="O858:T858"/>
    <mergeCell ref="U858:Z858"/>
    <mergeCell ref="O859:T859"/>
    <mergeCell ref="U859:Z859"/>
    <mergeCell ref="O860:T860"/>
    <mergeCell ref="U860:Z860"/>
    <mergeCell ref="A855:D855"/>
    <mergeCell ref="E855:F855"/>
    <mergeCell ref="H855:K855"/>
    <mergeCell ref="L855:M855"/>
    <mergeCell ref="N855:U855"/>
    <mergeCell ref="W855:Z855"/>
    <mergeCell ref="AA855:AD855"/>
    <mergeCell ref="AE855:AF855"/>
    <mergeCell ref="A856:V856"/>
    <mergeCell ref="W856:AF856"/>
    <mergeCell ref="A853:D853"/>
    <mergeCell ref="E853:F853"/>
    <mergeCell ref="H853:K853"/>
    <mergeCell ref="L853:M853"/>
    <mergeCell ref="N853:U853"/>
    <mergeCell ref="W853:Z853"/>
    <mergeCell ref="AA853:AD853"/>
    <mergeCell ref="AE853:AF853"/>
    <mergeCell ref="A854:D854"/>
    <mergeCell ref="E854:F854"/>
    <mergeCell ref="H854:K854"/>
    <mergeCell ref="L854:M854"/>
    <mergeCell ref="N854:U854"/>
    <mergeCell ref="W854:Z854"/>
    <mergeCell ref="AA854:AD854"/>
    <mergeCell ref="AE854:AF854"/>
    <mergeCell ref="E852:F852"/>
    <mergeCell ref="H852:K852"/>
    <mergeCell ref="L852:M852"/>
    <mergeCell ref="N852:U852"/>
    <mergeCell ref="W852:Z852"/>
    <mergeCell ref="AA852:AD852"/>
    <mergeCell ref="AE852:AF852"/>
    <mergeCell ref="A849:D849"/>
    <mergeCell ref="E849:F849"/>
    <mergeCell ref="H849:K849"/>
    <mergeCell ref="L849:M849"/>
    <mergeCell ref="N849:U849"/>
    <mergeCell ref="W849:Z849"/>
    <mergeCell ref="AA849:AD849"/>
    <mergeCell ref="AE849:AF849"/>
    <mergeCell ref="A850:D850"/>
    <mergeCell ref="E850:F850"/>
    <mergeCell ref="H850:K850"/>
    <mergeCell ref="L850:M850"/>
    <mergeCell ref="N850:U850"/>
    <mergeCell ref="W850:Z850"/>
    <mergeCell ref="AA850:AD850"/>
    <mergeCell ref="AE850:AF850"/>
    <mergeCell ref="A701:T701"/>
    <mergeCell ref="U701:W701"/>
    <mergeCell ref="X701:AF701"/>
    <mergeCell ref="A702:W702"/>
    <mergeCell ref="X702:AF702"/>
    <mergeCell ref="A847:D847"/>
    <mergeCell ref="E847:F847"/>
    <mergeCell ref="H847:K847"/>
    <mergeCell ref="L847:M847"/>
    <mergeCell ref="N847:U847"/>
    <mergeCell ref="W847:Z847"/>
    <mergeCell ref="AA847:AD847"/>
    <mergeCell ref="AE847:AF847"/>
    <mergeCell ref="A848:D848"/>
    <mergeCell ref="E848:F848"/>
    <mergeCell ref="H848:K848"/>
    <mergeCell ref="L848:M848"/>
    <mergeCell ref="N848:U848"/>
    <mergeCell ref="W848:Z848"/>
    <mergeCell ref="AA848:AD848"/>
    <mergeCell ref="AE848:AF848"/>
    <mergeCell ref="B844:C844"/>
    <mergeCell ref="D844:AB844"/>
    <mergeCell ref="AC844:AE844"/>
    <mergeCell ref="A846:D846"/>
    <mergeCell ref="E846:F846"/>
    <mergeCell ref="H846:K846"/>
    <mergeCell ref="L846:M846"/>
    <mergeCell ref="N846:U846"/>
    <mergeCell ref="V846:Z846"/>
    <mergeCell ref="AA846:AD846"/>
    <mergeCell ref="AE846:AF846"/>
    <mergeCell ref="A697:D697"/>
    <mergeCell ref="E697:F697"/>
    <mergeCell ref="G697:I697"/>
    <mergeCell ref="M697:Q697"/>
    <mergeCell ref="X697:AB697"/>
    <mergeCell ref="AC697:AE697"/>
    <mergeCell ref="A698:V698"/>
    <mergeCell ref="W698:AF698"/>
    <mergeCell ref="A700:W700"/>
    <mergeCell ref="X700:AF700"/>
    <mergeCell ref="A695:D695"/>
    <mergeCell ref="E695:F695"/>
    <mergeCell ref="G695:I695"/>
    <mergeCell ref="M695:Q695"/>
    <mergeCell ref="X695:AB695"/>
    <mergeCell ref="AC695:AE695"/>
    <mergeCell ref="A696:D696"/>
    <mergeCell ref="E696:F696"/>
    <mergeCell ref="G696:I696"/>
    <mergeCell ref="M696:Q696"/>
    <mergeCell ref="X696:AB696"/>
    <mergeCell ref="AC696:AE696"/>
    <mergeCell ref="A693:D693"/>
    <mergeCell ref="E693:F693"/>
    <mergeCell ref="G693:I693"/>
    <mergeCell ref="M693:Q693"/>
    <mergeCell ref="X693:AB693"/>
    <mergeCell ref="AC693:AE693"/>
    <mergeCell ref="A694:D694"/>
    <mergeCell ref="E694:F694"/>
    <mergeCell ref="G694:I694"/>
    <mergeCell ref="M694:Q694"/>
    <mergeCell ref="X694:AB694"/>
    <mergeCell ref="AC694:AE694"/>
    <mergeCell ref="A689:D689"/>
    <mergeCell ref="E689:F689"/>
    <mergeCell ref="G689:H689"/>
    <mergeCell ref="I689:P689"/>
    <mergeCell ref="W689:AA689"/>
    <mergeCell ref="A690:V690"/>
    <mergeCell ref="W690:AF690"/>
    <mergeCell ref="A692:D692"/>
    <mergeCell ref="E692:F692"/>
    <mergeCell ref="G692:I692"/>
    <mergeCell ref="J692:Q692"/>
    <mergeCell ref="R692:AB692"/>
    <mergeCell ref="AC692:AE692"/>
    <mergeCell ref="A687:D687"/>
    <mergeCell ref="E687:F687"/>
    <mergeCell ref="G687:H687"/>
    <mergeCell ref="I687:P687"/>
    <mergeCell ref="W687:AA687"/>
    <mergeCell ref="A688:D688"/>
    <mergeCell ref="E688:F688"/>
    <mergeCell ref="G688:H688"/>
    <mergeCell ref="I688:P688"/>
    <mergeCell ref="W688:AA688"/>
    <mergeCell ref="A685:D685"/>
    <mergeCell ref="E685:F685"/>
    <mergeCell ref="G685:H685"/>
    <mergeCell ref="I685:P685"/>
    <mergeCell ref="W685:AA685"/>
    <mergeCell ref="A686:D686"/>
    <mergeCell ref="E686:F686"/>
    <mergeCell ref="G686:H686"/>
    <mergeCell ref="I686:P686"/>
    <mergeCell ref="W686:AA686"/>
    <mergeCell ref="A681:V681"/>
    <mergeCell ref="W681:AF681"/>
    <mergeCell ref="A683:D683"/>
    <mergeCell ref="E683:F683"/>
    <mergeCell ref="G683:H683"/>
    <mergeCell ref="I683:P683"/>
    <mergeCell ref="Q683:AA683"/>
    <mergeCell ref="AB683:AF683"/>
    <mergeCell ref="A684:D684"/>
    <mergeCell ref="E684:F684"/>
    <mergeCell ref="G684:H684"/>
    <mergeCell ref="I684:P684"/>
    <mergeCell ref="W684:AA684"/>
    <mergeCell ref="A679:D679"/>
    <mergeCell ref="E679:F679"/>
    <mergeCell ref="G679:H679"/>
    <mergeCell ref="I679:P679"/>
    <mergeCell ref="W679:AA679"/>
    <mergeCell ref="A680:D680"/>
    <mergeCell ref="E680:F680"/>
    <mergeCell ref="G680:H680"/>
    <mergeCell ref="I680:P680"/>
    <mergeCell ref="W680:AA680"/>
    <mergeCell ref="A677:D677"/>
    <mergeCell ref="E677:F677"/>
    <mergeCell ref="G677:H677"/>
    <mergeCell ref="I677:P677"/>
    <mergeCell ref="W677:AA677"/>
    <mergeCell ref="A678:D678"/>
    <mergeCell ref="E678:F678"/>
    <mergeCell ref="G678:H678"/>
    <mergeCell ref="I678:P678"/>
    <mergeCell ref="W678:AA678"/>
    <mergeCell ref="A675:D675"/>
    <mergeCell ref="E675:F675"/>
    <mergeCell ref="G675:H675"/>
    <mergeCell ref="I675:P675"/>
    <mergeCell ref="W675:AA675"/>
    <mergeCell ref="A676:D676"/>
    <mergeCell ref="E676:F676"/>
    <mergeCell ref="G676:H676"/>
    <mergeCell ref="I676:P676"/>
    <mergeCell ref="W676:AA676"/>
    <mergeCell ref="A673:D673"/>
    <mergeCell ref="E673:F673"/>
    <mergeCell ref="G673:H673"/>
    <mergeCell ref="I673:P673"/>
    <mergeCell ref="W673:AA673"/>
    <mergeCell ref="A674:D674"/>
    <mergeCell ref="E674:F674"/>
    <mergeCell ref="G674:H674"/>
    <mergeCell ref="I674:P674"/>
    <mergeCell ref="W674:AA674"/>
    <mergeCell ref="A671:D671"/>
    <mergeCell ref="E671:F671"/>
    <mergeCell ref="G671:H671"/>
    <mergeCell ref="I671:P671"/>
    <mergeCell ref="W671:AA671"/>
    <mergeCell ref="A672:D672"/>
    <mergeCell ref="E672:F672"/>
    <mergeCell ref="G672:H672"/>
    <mergeCell ref="I672:P672"/>
    <mergeCell ref="W672:AA672"/>
    <mergeCell ref="A664:V664"/>
    <mergeCell ref="W664:AF664"/>
    <mergeCell ref="A666:M666"/>
    <mergeCell ref="N666:AF666"/>
    <mergeCell ref="A667:M667"/>
    <mergeCell ref="N667:AF667"/>
    <mergeCell ref="A668:M668"/>
    <mergeCell ref="N668:AF668"/>
    <mergeCell ref="A670:D670"/>
    <mergeCell ref="E670:F670"/>
    <mergeCell ref="G670:H670"/>
    <mergeCell ref="I670:P670"/>
    <mergeCell ref="Q670:AA670"/>
    <mergeCell ref="AB670:AF670"/>
    <mergeCell ref="E662:F662"/>
    <mergeCell ref="G662:I662"/>
    <mergeCell ref="J662:L662"/>
    <mergeCell ref="AE662:AF662"/>
    <mergeCell ref="E663:F663"/>
    <mergeCell ref="G663:I663"/>
    <mergeCell ref="J663:L663"/>
    <mergeCell ref="M663:Q663"/>
    <mergeCell ref="R663:V663"/>
    <mergeCell ref="AE663:AF663"/>
    <mergeCell ref="E660:F660"/>
    <mergeCell ref="G660:I660"/>
    <mergeCell ref="J660:L660"/>
    <mergeCell ref="M660:Q660"/>
    <mergeCell ref="R660:V660"/>
    <mergeCell ref="AE660:AF660"/>
    <mergeCell ref="E661:F661"/>
    <mergeCell ref="G661:I661"/>
    <mergeCell ref="J661:L661"/>
    <mergeCell ref="M661:Q661"/>
    <mergeCell ref="R661:V661"/>
    <mergeCell ref="AE661:AF661"/>
    <mergeCell ref="A656:D656"/>
    <mergeCell ref="E656:F656"/>
    <mergeCell ref="G656:J656"/>
    <mergeCell ref="K656:N656"/>
    <mergeCell ref="O656:Z656"/>
    <mergeCell ref="AA656:AF656"/>
    <mergeCell ref="A657:V657"/>
    <mergeCell ref="W657:AF657"/>
    <mergeCell ref="A659:D659"/>
    <mergeCell ref="E659:F659"/>
    <mergeCell ref="G659:I659"/>
    <mergeCell ref="J659:L659"/>
    <mergeCell ref="M659:Q659"/>
    <mergeCell ref="R659:V659"/>
    <mergeCell ref="W659:AF659"/>
    <mergeCell ref="A654:D654"/>
    <mergeCell ref="E654:F654"/>
    <mergeCell ref="G654:J654"/>
    <mergeCell ref="K654:N654"/>
    <mergeCell ref="O654:Z654"/>
    <mergeCell ref="AA654:AF654"/>
    <mergeCell ref="A655:D655"/>
    <mergeCell ref="E655:F655"/>
    <mergeCell ref="G655:J655"/>
    <mergeCell ref="K655:N655"/>
    <mergeCell ref="O655:Z655"/>
    <mergeCell ref="AA655:AF655"/>
    <mergeCell ref="A652:D652"/>
    <mergeCell ref="E652:F652"/>
    <mergeCell ref="G652:J652"/>
    <mergeCell ref="K652:N652"/>
    <mergeCell ref="AA652:AF652"/>
    <mergeCell ref="A653:D653"/>
    <mergeCell ref="E653:F653"/>
    <mergeCell ref="G653:J653"/>
    <mergeCell ref="K653:N653"/>
    <mergeCell ref="O653:Z653"/>
    <mergeCell ref="AA653:AF653"/>
    <mergeCell ref="A650:D650"/>
    <mergeCell ref="E650:F650"/>
    <mergeCell ref="G650:J650"/>
    <mergeCell ref="K650:N650"/>
    <mergeCell ref="AA650:AF650"/>
    <mergeCell ref="A651:D651"/>
    <mergeCell ref="E651:F651"/>
    <mergeCell ref="G651:J651"/>
    <mergeCell ref="K651:N651"/>
    <mergeCell ref="AA651:AF651"/>
    <mergeCell ref="A648:D648"/>
    <mergeCell ref="E648:F648"/>
    <mergeCell ref="G648:J648"/>
    <mergeCell ref="K648:N648"/>
    <mergeCell ref="AA648:AF648"/>
    <mergeCell ref="A649:D649"/>
    <mergeCell ref="E649:F649"/>
    <mergeCell ref="G649:J649"/>
    <mergeCell ref="K649:N649"/>
    <mergeCell ref="AA649:AF649"/>
    <mergeCell ref="A645:D645"/>
    <mergeCell ref="E645:F645"/>
    <mergeCell ref="H645:K645"/>
    <mergeCell ref="L645:M645"/>
    <mergeCell ref="N645:U645"/>
    <mergeCell ref="W645:Z645"/>
    <mergeCell ref="AA645:AD645"/>
    <mergeCell ref="AE645:AF645"/>
    <mergeCell ref="A646:V646"/>
    <mergeCell ref="W646:AF646"/>
    <mergeCell ref="A643:D643"/>
    <mergeCell ref="E643:F643"/>
    <mergeCell ref="H643:K643"/>
    <mergeCell ref="L643:M643"/>
    <mergeCell ref="N643:U643"/>
    <mergeCell ref="W643:Z643"/>
    <mergeCell ref="AA643:AD643"/>
    <mergeCell ref="AE643:AF643"/>
    <mergeCell ref="A644:D644"/>
    <mergeCell ref="E644:F644"/>
    <mergeCell ref="H644:K644"/>
    <mergeCell ref="L644:M644"/>
    <mergeCell ref="N644:U644"/>
    <mergeCell ref="W644:Z644"/>
    <mergeCell ref="AA644:AD644"/>
    <mergeCell ref="AE644:AF644"/>
    <mergeCell ref="A641:D641"/>
    <mergeCell ref="E641:F641"/>
    <mergeCell ref="H641:K641"/>
    <mergeCell ref="L641:M641"/>
    <mergeCell ref="N641:U641"/>
    <mergeCell ref="W641:Z641"/>
    <mergeCell ref="AA641:AD641"/>
    <mergeCell ref="AE641:AF641"/>
    <mergeCell ref="A642:D642"/>
    <mergeCell ref="E642:F642"/>
    <mergeCell ref="H642:K642"/>
    <mergeCell ref="L642:M642"/>
    <mergeCell ref="N642:U642"/>
    <mergeCell ref="W642:Z642"/>
    <mergeCell ref="AA642:AD642"/>
    <mergeCell ref="AE642:AF642"/>
    <mergeCell ref="A639:D639"/>
    <mergeCell ref="E639:F639"/>
    <mergeCell ref="H639:K639"/>
    <mergeCell ref="L639:M639"/>
    <mergeCell ref="N639:U639"/>
    <mergeCell ref="W639:Z639"/>
    <mergeCell ref="AA639:AD639"/>
    <mergeCell ref="AE639:AF639"/>
    <mergeCell ref="A640:D640"/>
    <mergeCell ref="E640:F640"/>
    <mergeCell ref="H640:K640"/>
    <mergeCell ref="L640:M640"/>
    <mergeCell ref="N640:U640"/>
    <mergeCell ref="W640:Z640"/>
    <mergeCell ref="AA640:AD640"/>
    <mergeCell ref="AE640:AF640"/>
    <mergeCell ref="A637:D637"/>
    <mergeCell ref="E637:F637"/>
    <mergeCell ref="H637:K637"/>
    <mergeCell ref="L637:M637"/>
    <mergeCell ref="N637:U637"/>
    <mergeCell ref="W637:Z637"/>
    <mergeCell ref="AA637:AD637"/>
    <mergeCell ref="AE637:AF637"/>
    <mergeCell ref="A638:D638"/>
    <mergeCell ref="E638:F638"/>
    <mergeCell ref="H638:K638"/>
    <mergeCell ref="L638:M638"/>
    <mergeCell ref="N638:U638"/>
    <mergeCell ref="W638:Z638"/>
    <mergeCell ref="AA638:AD638"/>
    <mergeCell ref="AE638:AF638"/>
    <mergeCell ref="A631:T631"/>
    <mergeCell ref="U631:W631"/>
    <mergeCell ref="X631:AF631"/>
    <mergeCell ref="A632:W632"/>
    <mergeCell ref="X632:AF632"/>
    <mergeCell ref="B634:C634"/>
    <mergeCell ref="D634:AB634"/>
    <mergeCell ref="AC634:AE634"/>
    <mergeCell ref="A636:D636"/>
    <mergeCell ref="E636:F636"/>
    <mergeCell ref="H636:K636"/>
    <mergeCell ref="L636:M636"/>
    <mergeCell ref="N636:U636"/>
    <mergeCell ref="V636:Z636"/>
    <mergeCell ref="AA636:AD636"/>
    <mergeCell ref="AE636:AF636"/>
    <mergeCell ref="A627:D627"/>
    <mergeCell ref="E627:F627"/>
    <mergeCell ref="G627:I627"/>
    <mergeCell ref="M627:Q627"/>
    <mergeCell ref="X627:AB627"/>
    <mergeCell ref="AC627:AE627"/>
    <mergeCell ref="A628:V628"/>
    <mergeCell ref="W628:AF628"/>
    <mergeCell ref="A630:W630"/>
    <mergeCell ref="X630:AF630"/>
    <mergeCell ref="A625:D625"/>
    <mergeCell ref="E625:F625"/>
    <mergeCell ref="G625:I625"/>
    <mergeCell ref="M625:Q625"/>
    <mergeCell ref="X625:AB625"/>
    <mergeCell ref="AC625:AE625"/>
    <mergeCell ref="A626:D626"/>
    <mergeCell ref="E626:F626"/>
    <mergeCell ref="G626:I626"/>
    <mergeCell ref="M626:Q626"/>
    <mergeCell ref="X626:AB626"/>
    <mergeCell ref="AC626:AE626"/>
    <mergeCell ref="A623:D623"/>
    <mergeCell ref="E623:F623"/>
    <mergeCell ref="G623:I623"/>
    <mergeCell ref="M623:Q623"/>
    <mergeCell ref="X623:AB623"/>
    <mergeCell ref="AC623:AE623"/>
    <mergeCell ref="A624:D624"/>
    <mergeCell ref="E624:F624"/>
    <mergeCell ref="G624:I624"/>
    <mergeCell ref="M624:Q624"/>
    <mergeCell ref="X624:AB624"/>
    <mergeCell ref="AC624:AE624"/>
    <mergeCell ref="A619:D619"/>
    <mergeCell ref="E619:F619"/>
    <mergeCell ref="G619:H619"/>
    <mergeCell ref="I619:P619"/>
    <mergeCell ref="W619:AA619"/>
    <mergeCell ref="A620:V620"/>
    <mergeCell ref="W620:AF620"/>
    <mergeCell ref="A622:D622"/>
    <mergeCell ref="E622:F622"/>
    <mergeCell ref="G622:I622"/>
    <mergeCell ref="J622:Q622"/>
    <mergeCell ref="R622:AB622"/>
    <mergeCell ref="AC622:AE622"/>
    <mergeCell ref="A617:D617"/>
    <mergeCell ref="E617:F617"/>
    <mergeCell ref="G617:H617"/>
    <mergeCell ref="I617:P617"/>
    <mergeCell ref="W617:AA617"/>
    <mergeCell ref="A618:D618"/>
    <mergeCell ref="E618:F618"/>
    <mergeCell ref="G618:H618"/>
    <mergeCell ref="I618:P618"/>
    <mergeCell ref="W618:AA618"/>
    <mergeCell ref="A615:D615"/>
    <mergeCell ref="E615:F615"/>
    <mergeCell ref="G615:H615"/>
    <mergeCell ref="I615:P615"/>
    <mergeCell ref="W615:AA615"/>
    <mergeCell ref="A616:D616"/>
    <mergeCell ref="E616:F616"/>
    <mergeCell ref="G616:H616"/>
    <mergeCell ref="I616:P616"/>
    <mergeCell ref="W616:AA616"/>
    <mergeCell ref="A611:V611"/>
    <mergeCell ref="W611:AF611"/>
    <mergeCell ref="A613:D613"/>
    <mergeCell ref="E613:F613"/>
    <mergeCell ref="G613:H613"/>
    <mergeCell ref="I613:P613"/>
    <mergeCell ref="Q613:AA613"/>
    <mergeCell ref="AB613:AF613"/>
    <mergeCell ref="A614:D614"/>
    <mergeCell ref="E614:F614"/>
    <mergeCell ref="G614:H614"/>
    <mergeCell ref="I614:P614"/>
    <mergeCell ref="W614:AA614"/>
    <mergeCell ref="A609:D609"/>
    <mergeCell ref="E609:F609"/>
    <mergeCell ref="G609:H609"/>
    <mergeCell ref="I609:P609"/>
    <mergeCell ref="W609:AA609"/>
    <mergeCell ref="A610:D610"/>
    <mergeCell ref="E610:F610"/>
    <mergeCell ref="G610:H610"/>
    <mergeCell ref="I610:P610"/>
    <mergeCell ref="W610:AA610"/>
    <mergeCell ref="A607:D607"/>
    <mergeCell ref="E607:F607"/>
    <mergeCell ref="G607:H607"/>
    <mergeCell ref="I607:P607"/>
    <mergeCell ref="W607:AA607"/>
    <mergeCell ref="A608:D608"/>
    <mergeCell ref="E608:F608"/>
    <mergeCell ref="G608:H608"/>
    <mergeCell ref="I608:P608"/>
    <mergeCell ref="W608:AA608"/>
    <mergeCell ref="A605:D605"/>
    <mergeCell ref="E605:F605"/>
    <mergeCell ref="G605:H605"/>
    <mergeCell ref="I605:P605"/>
    <mergeCell ref="W605:AA605"/>
    <mergeCell ref="A606:D606"/>
    <mergeCell ref="E606:F606"/>
    <mergeCell ref="G606:H606"/>
    <mergeCell ref="I606:P606"/>
    <mergeCell ref="W606:AA606"/>
    <mergeCell ref="A603:D603"/>
    <mergeCell ref="E603:F603"/>
    <mergeCell ref="G603:H603"/>
    <mergeCell ref="I603:P603"/>
    <mergeCell ref="W603:AA603"/>
    <mergeCell ref="A604:D604"/>
    <mergeCell ref="E604:F604"/>
    <mergeCell ref="G604:H604"/>
    <mergeCell ref="I604:P604"/>
    <mergeCell ref="W604:AA604"/>
    <mergeCell ref="A601:D601"/>
    <mergeCell ref="E601:F601"/>
    <mergeCell ref="G601:H601"/>
    <mergeCell ref="I601:P601"/>
    <mergeCell ref="W601:AA601"/>
    <mergeCell ref="A602:D602"/>
    <mergeCell ref="E602:F602"/>
    <mergeCell ref="G602:H602"/>
    <mergeCell ref="I602:P602"/>
    <mergeCell ref="W602:AA602"/>
    <mergeCell ref="A594:V594"/>
    <mergeCell ref="W594:AF594"/>
    <mergeCell ref="A596:M596"/>
    <mergeCell ref="N596:AF596"/>
    <mergeCell ref="A597:M597"/>
    <mergeCell ref="N597:AF597"/>
    <mergeCell ref="A598:M598"/>
    <mergeCell ref="N598:AF598"/>
    <mergeCell ref="A600:D600"/>
    <mergeCell ref="E600:F600"/>
    <mergeCell ref="G600:H600"/>
    <mergeCell ref="I600:P600"/>
    <mergeCell ref="Q600:AA600"/>
    <mergeCell ref="AB600:AF600"/>
    <mergeCell ref="E592:F592"/>
    <mergeCell ref="G592:I592"/>
    <mergeCell ref="J592:L592"/>
    <mergeCell ref="AE592:AF592"/>
    <mergeCell ref="E593:F593"/>
    <mergeCell ref="G593:I593"/>
    <mergeCell ref="J593:L593"/>
    <mergeCell ref="M593:Q593"/>
    <mergeCell ref="R593:V593"/>
    <mergeCell ref="AE593:AF593"/>
    <mergeCell ref="E590:F590"/>
    <mergeCell ref="G590:I590"/>
    <mergeCell ref="J590:L590"/>
    <mergeCell ref="M590:Q590"/>
    <mergeCell ref="R590:V590"/>
    <mergeCell ref="AE590:AF590"/>
    <mergeCell ref="E591:F591"/>
    <mergeCell ref="G591:I591"/>
    <mergeCell ref="J591:L591"/>
    <mergeCell ref="M591:Q591"/>
    <mergeCell ref="R591:V591"/>
    <mergeCell ref="AE591:AF591"/>
    <mergeCell ref="A586:D586"/>
    <mergeCell ref="E586:F586"/>
    <mergeCell ref="G586:J586"/>
    <mergeCell ref="K586:N586"/>
    <mergeCell ref="O586:Z586"/>
    <mergeCell ref="AA586:AF586"/>
    <mergeCell ref="A587:V587"/>
    <mergeCell ref="W587:AF587"/>
    <mergeCell ref="A589:D589"/>
    <mergeCell ref="E589:F589"/>
    <mergeCell ref="G589:I589"/>
    <mergeCell ref="J589:L589"/>
    <mergeCell ref="M589:Q589"/>
    <mergeCell ref="R589:V589"/>
    <mergeCell ref="W589:AF589"/>
    <mergeCell ref="A584:D584"/>
    <mergeCell ref="E584:F584"/>
    <mergeCell ref="G584:J584"/>
    <mergeCell ref="K584:N584"/>
    <mergeCell ref="O584:Z584"/>
    <mergeCell ref="AA584:AF584"/>
    <mergeCell ref="A585:D585"/>
    <mergeCell ref="E585:F585"/>
    <mergeCell ref="G585:J585"/>
    <mergeCell ref="K585:N585"/>
    <mergeCell ref="O585:Z585"/>
    <mergeCell ref="AA585:AF585"/>
    <mergeCell ref="A582:D582"/>
    <mergeCell ref="E582:F582"/>
    <mergeCell ref="G582:J582"/>
    <mergeCell ref="K582:N582"/>
    <mergeCell ref="O582:Z582"/>
    <mergeCell ref="AA582:AF582"/>
    <mergeCell ref="A583:D583"/>
    <mergeCell ref="E583:F583"/>
    <mergeCell ref="G583:J583"/>
    <mergeCell ref="K583:N583"/>
    <mergeCell ref="O583:Z583"/>
    <mergeCell ref="AA583:AF583"/>
    <mergeCell ref="A580:D580"/>
    <mergeCell ref="E580:F580"/>
    <mergeCell ref="G580:J580"/>
    <mergeCell ref="K580:N580"/>
    <mergeCell ref="AA580:AF580"/>
    <mergeCell ref="A581:D581"/>
    <mergeCell ref="E581:F581"/>
    <mergeCell ref="G581:J581"/>
    <mergeCell ref="K581:N581"/>
    <mergeCell ref="AA581:AF581"/>
    <mergeCell ref="A578:D578"/>
    <mergeCell ref="E578:F578"/>
    <mergeCell ref="G578:J578"/>
    <mergeCell ref="K578:N578"/>
    <mergeCell ref="AA578:AF578"/>
    <mergeCell ref="A579:D579"/>
    <mergeCell ref="E579:F579"/>
    <mergeCell ref="G579:J579"/>
    <mergeCell ref="K579:N579"/>
    <mergeCell ref="AA579:AF579"/>
    <mergeCell ref="O579:T579"/>
    <mergeCell ref="U579:Z579"/>
    <mergeCell ref="O580:T580"/>
    <mergeCell ref="U580:Z580"/>
    <mergeCell ref="O581:T581"/>
    <mergeCell ref="U581:Z581"/>
    <mergeCell ref="A575:D575"/>
    <mergeCell ref="E575:F575"/>
    <mergeCell ref="H575:K575"/>
    <mergeCell ref="L575:M575"/>
    <mergeCell ref="N575:U575"/>
    <mergeCell ref="W575:Z575"/>
    <mergeCell ref="AA575:AD575"/>
    <mergeCell ref="AE575:AF575"/>
    <mergeCell ref="A576:V576"/>
    <mergeCell ref="W576:AF576"/>
    <mergeCell ref="A572:D572"/>
    <mergeCell ref="E572:F572"/>
    <mergeCell ref="H572:K572"/>
    <mergeCell ref="L572:M572"/>
    <mergeCell ref="N572:U572"/>
    <mergeCell ref="W572:Z572"/>
    <mergeCell ref="AA572:AD572"/>
    <mergeCell ref="AE572:AF572"/>
    <mergeCell ref="A573:D573"/>
    <mergeCell ref="E573:F573"/>
    <mergeCell ref="H573:K573"/>
    <mergeCell ref="L573:M573"/>
    <mergeCell ref="N573:U573"/>
    <mergeCell ref="W573:Z573"/>
    <mergeCell ref="AA573:AD573"/>
    <mergeCell ref="AE573:AF573"/>
    <mergeCell ref="A569:D569"/>
    <mergeCell ref="E569:F569"/>
    <mergeCell ref="H569:K569"/>
    <mergeCell ref="L569:M569"/>
    <mergeCell ref="N569:U569"/>
    <mergeCell ref="W569:Z569"/>
    <mergeCell ref="A571:D571"/>
    <mergeCell ref="E571:F571"/>
    <mergeCell ref="H571:K571"/>
    <mergeCell ref="L571:M571"/>
    <mergeCell ref="N571:U571"/>
    <mergeCell ref="W571:Z571"/>
    <mergeCell ref="AA571:AD571"/>
    <mergeCell ref="AE571:AF571"/>
    <mergeCell ref="A574:D574"/>
    <mergeCell ref="E574:F574"/>
    <mergeCell ref="H574:K574"/>
    <mergeCell ref="L574:M574"/>
    <mergeCell ref="N574:U574"/>
    <mergeCell ref="W574:Z574"/>
    <mergeCell ref="AA574:AD574"/>
    <mergeCell ref="AE574:AF574"/>
    <mergeCell ref="H567:K567"/>
    <mergeCell ref="L567:M567"/>
    <mergeCell ref="N567:U567"/>
    <mergeCell ref="W567:Z567"/>
    <mergeCell ref="AA567:AD567"/>
    <mergeCell ref="AE567:AF567"/>
    <mergeCell ref="G554:I554"/>
    <mergeCell ref="M554:Q554"/>
    <mergeCell ref="X554:AB554"/>
    <mergeCell ref="AC554:AE554"/>
    <mergeCell ref="A555:D555"/>
    <mergeCell ref="E555:F555"/>
    <mergeCell ref="G555:I555"/>
    <mergeCell ref="M555:Q555"/>
    <mergeCell ref="X555:AB555"/>
    <mergeCell ref="AC555:AE555"/>
    <mergeCell ref="A570:D570"/>
    <mergeCell ref="E570:F570"/>
    <mergeCell ref="H570:K570"/>
    <mergeCell ref="L570:M570"/>
    <mergeCell ref="N570:U570"/>
    <mergeCell ref="W570:Z570"/>
    <mergeCell ref="AA570:AD570"/>
    <mergeCell ref="AE570:AF570"/>
    <mergeCell ref="A568:D568"/>
    <mergeCell ref="E568:F568"/>
    <mergeCell ref="H568:K568"/>
    <mergeCell ref="L568:M568"/>
    <mergeCell ref="N568:U568"/>
    <mergeCell ref="W568:Z568"/>
    <mergeCell ref="AA568:AD568"/>
    <mergeCell ref="AE568:AF568"/>
    <mergeCell ref="W548:AA548"/>
    <mergeCell ref="A546:D546"/>
    <mergeCell ref="E546:F546"/>
    <mergeCell ref="G546:H546"/>
    <mergeCell ref="I546:P546"/>
    <mergeCell ref="W546:AA546"/>
    <mergeCell ref="A547:D547"/>
    <mergeCell ref="E547:F547"/>
    <mergeCell ref="G547:H547"/>
    <mergeCell ref="I547:P547"/>
    <mergeCell ref="W547:AA547"/>
    <mergeCell ref="X560:AF560"/>
    <mergeCell ref="X561:AF561"/>
    <mergeCell ref="A556:D556"/>
    <mergeCell ref="E556:F556"/>
    <mergeCell ref="G556:I556"/>
    <mergeCell ref="M556:Q556"/>
    <mergeCell ref="X556:AB556"/>
    <mergeCell ref="AC556:AE556"/>
    <mergeCell ref="A554:D554"/>
    <mergeCell ref="E554:F554"/>
    <mergeCell ref="M552:Q552"/>
    <mergeCell ref="X552:AB552"/>
    <mergeCell ref="A557:V557"/>
    <mergeCell ref="W557:AF557"/>
    <mergeCell ref="A559:W559"/>
    <mergeCell ref="X559:AF559"/>
    <mergeCell ref="A560:T560"/>
    <mergeCell ref="U560:W560"/>
    <mergeCell ref="A561:W561"/>
    <mergeCell ref="A553:D553"/>
    <mergeCell ref="E553:F553"/>
    <mergeCell ref="A540:V540"/>
    <mergeCell ref="W540:AF540"/>
    <mergeCell ref="A542:D542"/>
    <mergeCell ref="E542:F542"/>
    <mergeCell ref="G542:H542"/>
    <mergeCell ref="I542:P542"/>
    <mergeCell ref="Q542:AA542"/>
    <mergeCell ref="AB542:AF542"/>
    <mergeCell ref="W543:AA543"/>
    <mergeCell ref="A549:V549"/>
    <mergeCell ref="W549:AF549"/>
    <mergeCell ref="A551:D551"/>
    <mergeCell ref="E551:F551"/>
    <mergeCell ref="G551:I551"/>
    <mergeCell ref="J551:Q551"/>
    <mergeCell ref="R551:AB551"/>
    <mergeCell ref="A544:D544"/>
    <mergeCell ref="E544:F544"/>
    <mergeCell ref="G544:H544"/>
    <mergeCell ref="I544:P544"/>
    <mergeCell ref="W544:AA544"/>
    <mergeCell ref="A545:D545"/>
    <mergeCell ref="E545:F545"/>
    <mergeCell ref="G545:H545"/>
    <mergeCell ref="I545:P545"/>
    <mergeCell ref="W545:AA545"/>
    <mergeCell ref="A543:D543"/>
    <mergeCell ref="AC551:AE551"/>
    <mergeCell ref="A548:D548"/>
    <mergeCell ref="E548:F548"/>
    <mergeCell ref="G548:H548"/>
    <mergeCell ref="I548:P548"/>
    <mergeCell ref="G518:I518"/>
    <mergeCell ref="J518:L518"/>
    <mergeCell ref="M518:Q518"/>
    <mergeCell ref="R518:V518"/>
    <mergeCell ref="W518:AF518"/>
    <mergeCell ref="AE519:AF519"/>
    <mergeCell ref="M522:Q522"/>
    <mergeCell ref="R522:V522"/>
    <mergeCell ref="A523:V523"/>
    <mergeCell ref="W523:AF523"/>
    <mergeCell ref="A525:M525"/>
    <mergeCell ref="N525:AF525"/>
    <mergeCell ref="E543:F543"/>
    <mergeCell ref="G543:H543"/>
    <mergeCell ref="I543:P543"/>
    <mergeCell ref="A538:D538"/>
    <mergeCell ref="E538:F538"/>
    <mergeCell ref="G538:H538"/>
    <mergeCell ref="I538:P538"/>
    <mergeCell ref="W538:AA538"/>
    <mergeCell ref="A539:D539"/>
    <mergeCell ref="E539:F539"/>
    <mergeCell ref="G539:H539"/>
    <mergeCell ref="I539:P539"/>
    <mergeCell ref="W539:AA539"/>
    <mergeCell ref="W535:AA535"/>
    <mergeCell ref="A532:D532"/>
    <mergeCell ref="E532:F532"/>
    <mergeCell ref="G532:H532"/>
    <mergeCell ref="I532:P532"/>
    <mergeCell ref="W532:AA532"/>
    <mergeCell ref="A533:D533"/>
    <mergeCell ref="A536:D536"/>
    <mergeCell ref="E536:F536"/>
    <mergeCell ref="G536:H536"/>
    <mergeCell ref="I536:P536"/>
    <mergeCell ref="W536:AA536"/>
    <mergeCell ref="A537:D537"/>
    <mergeCell ref="E537:F537"/>
    <mergeCell ref="G537:H537"/>
    <mergeCell ref="I537:P537"/>
    <mergeCell ref="W537:AA537"/>
    <mergeCell ref="A530:D530"/>
    <mergeCell ref="E530:F530"/>
    <mergeCell ref="G530:H530"/>
    <mergeCell ref="I530:P530"/>
    <mergeCell ref="A531:D531"/>
    <mergeCell ref="E531:F531"/>
    <mergeCell ref="G531:H531"/>
    <mergeCell ref="I531:P531"/>
    <mergeCell ref="W531:AA531"/>
    <mergeCell ref="A534:D534"/>
    <mergeCell ref="E534:F534"/>
    <mergeCell ref="G534:H534"/>
    <mergeCell ref="I534:P534"/>
    <mergeCell ref="W534:AA534"/>
    <mergeCell ref="A535:D535"/>
    <mergeCell ref="E535:F535"/>
    <mergeCell ref="G535:H535"/>
    <mergeCell ref="I535:P535"/>
    <mergeCell ref="E533:F533"/>
    <mergeCell ref="G533:H533"/>
    <mergeCell ref="I533:P533"/>
    <mergeCell ref="W533:AA533"/>
    <mergeCell ref="A529:D529"/>
    <mergeCell ref="E529:F529"/>
    <mergeCell ref="G529:H529"/>
    <mergeCell ref="I529:P529"/>
    <mergeCell ref="Q529:AA529"/>
    <mergeCell ref="AB529:AF529"/>
    <mergeCell ref="W530:AA530"/>
    <mergeCell ref="A515:D515"/>
    <mergeCell ref="E515:F515"/>
    <mergeCell ref="G515:J515"/>
    <mergeCell ref="K515:N515"/>
    <mergeCell ref="O515:Z515"/>
    <mergeCell ref="AA515:AF515"/>
    <mergeCell ref="A513:D513"/>
    <mergeCell ref="E513:F513"/>
    <mergeCell ref="G513:J513"/>
    <mergeCell ref="K513:N513"/>
    <mergeCell ref="O513:Z513"/>
    <mergeCell ref="AA513:AF513"/>
    <mergeCell ref="A514:D514"/>
    <mergeCell ref="E514:F514"/>
    <mergeCell ref="G514:J514"/>
    <mergeCell ref="K514:N514"/>
    <mergeCell ref="O514:Z514"/>
    <mergeCell ref="AA514:AF514"/>
    <mergeCell ref="G520:I520"/>
    <mergeCell ref="J520:L520"/>
    <mergeCell ref="M520:Q520"/>
    <mergeCell ref="R520:V520"/>
    <mergeCell ref="AE520:AF520"/>
    <mergeCell ref="A518:D518"/>
    <mergeCell ref="E518:F518"/>
    <mergeCell ref="A511:D511"/>
    <mergeCell ref="E511:F511"/>
    <mergeCell ref="G511:J511"/>
    <mergeCell ref="K511:N511"/>
    <mergeCell ref="O511:Z511"/>
    <mergeCell ref="AA511:AF511"/>
    <mergeCell ref="A512:D512"/>
    <mergeCell ref="E512:F512"/>
    <mergeCell ref="G512:J512"/>
    <mergeCell ref="K512:N512"/>
    <mergeCell ref="O512:Z512"/>
    <mergeCell ref="AA512:AF512"/>
    <mergeCell ref="A516:V516"/>
    <mergeCell ref="W516:AF516"/>
    <mergeCell ref="A526:M526"/>
    <mergeCell ref="N526:AF526"/>
    <mergeCell ref="A527:M527"/>
    <mergeCell ref="N527:AF527"/>
    <mergeCell ref="E521:F521"/>
    <mergeCell ref="G521:I521"/>
    <mergeCell ref="J521:L521"/>
    <mergeCell ref="AE521:AF521"/>
    <mergeCell ref="E522:F522"/>
    <mergeCell ref="G522:I522"/>
    <mergeCell ref="J522:L522"/>
    <mergeCell ref="AE522:AF522"/>
    <mergeCell ref="E519:F519"/>
    <mergeCell ref="G519:I519"/>
    <mergeCell ref="J519:L519"/>
    <mergeCell ref="M519:Q519"/>
    <mergeCell ref="R519:V519"/>
    <mergeCell ref="E520:F520"/>
    <mergeCell ref="A509:D509"/>
    <mergeCell ref="E509:F509"/>
    <mergeCell ref="G509:J509"/>
    <mergeCell ref="K509:N509"/>
    <mergeCell ref="AA509:AF509"/>
    <mergeCell ref="A510:D510"/>
    <mergeCell ref="E510:F510"/>
    <mergeCell ref="G510:J510"/>
    <mergeCell ref="K510:N510"/>
    <mergeCell ref="AA510:AF510"/>
    <mergeCell ref="A508:D508"/>
    <mergeCell ref="E508:F508"/>
    <mergeCell ref="G508:J508"/>
    <mergeCell ref="K508:N508"/>
    <mergeCell ref="AA508:AF508"/>
    <mergeCell ref="O509:T509"/>
    <mergeCell ref="U509:Z509"/>
    <mergeCell ref="O510:T510"/>
    <mergeCell ref="U510:Z510"/>
    <mergeCell ref="U508:Z508"/>
    <mergeCell ref="A504:D504"/>
    <mergeCell ref="E504:F504"/>
    <mergeCell ref="H504:K504"/>
    <mergeCell ref="L504:M504"/>
    <mergeCell ref="N504:U504"/>
    <mergeCell ref="W504:Z504"/>
    <mergeCell ref="AA504:AD504"/>
    <mergeCell ref="AE504:AF504"/>
    <mergeCell ref="A505:V505"/>
    <mergeCell ref="W505:AF505"/>
    <mergeCell ref="A507:D507"/>
    <mergeCell ref="E507:F507"/>
    <mergeCell ref="G507:J507"/>
    <mergeCell ref="K507:N507"/>
    <mergeCell ref="AA507:AF507"/>
    <mergeCell ref="A502:D502"/>
    <mergeCell ref="E502:F502"/>
    <mergeCell ref="H502:K502"/>
    <mergeCell ref="L502:M502"/>
    <mergeCell ref="N502:U502"/>
    <mergeCell ref="W502:Z502"/>
    <mergeCell ref="AA502:AD502"/>
    <mergeCell ref="AE502:AF502"/>
    <mergeCell ref="A503:D503"/>
    <mergeCell ref="E503:F503"/>
    <mergeCell ref="H503:K503"/>
    <mergeCell ref="L503:M503"/>
    <mergeCell ref="N503:U503"/>
    <mergeCell ref="W503:Z503"/>
    <mergeCell ref="AA503:AD503"/>
    <mergeCell ref="AE503:AF503"/>
    <mergeCell ref="A500:D500"/>
    <mergeCell ref="E500:F500"/>
    <mergeCell ref="H500:K500"/>
    <mergeCell ref="L500:M500"/>
    <mergeCell ref="N500:U500"/>
    <mergeCell ref="W500:Z500"/>
    <mergeCell ref="AA500:AD500"/>
    <mergeCell ref="AE500:AF500"/>
    <mergeCell ref="A501:D501"/>
    <mergeCell ref="E501:F501"/>
    <mergeCell ref="H501:K501"/>
    <mergeCell ref="L501:M501"/>
    <mergeCell ref="N501:U501"/>
    <mergeCell ref="W501:Z501"/>
    <mergeCell ref="AA501:AD501"/>
    <mergeCell ref="AE501:AF501"/>
    <mergeCell ref="A498:D498"/>
    <mergeCell ref="E498:F498"/>
    <mergeCell ref="H498:K498"/>
    <mergeCell ref="L498:M498"/>
    <mergeCell ref="N498:U498"/>
    <mergeCell ref="W498:Z498"/>
    <mergeCell ref="AA498:AD498"/>
    <mergeCell ref="AE498:AF498"/>
    <mergeCell ref="A499:D499"/>
    <mergeCell ref="E499:F499"/>
    <mergeCell ref="H499:K499"/>
    <mergeCell ref="L499:M499"/>
    <mergeCell ref="N499:U499"/>
    <mergeCell ref="W499:Z499"/>
    <mergeCell ref="AA499:AD499"/>
    <mergeCell ref="AE499:AF499"/>
    <mergeCell ref="A496:D496"/>
    <mergeCell ref="E496:F496"/>
    <mergeCell ref="H496:K496"/>
    <mergeCell ref="L496:M496"/>
    <mergeCell ref="N496:U496"/>
    <mergeCell ref="W496:Z496"/>
    <mergeCell ref="AA496:AD496"/>
    <mergeCell ref="AE496:AF496"/>
    <mergeCell ref="A497:D497"/>
    <mergeCell ref="E497:F497"/>
    <mergeCell ref="H497:K497"/>
    <mergeCell ref="L497:M497"/>
    <mergeCell ref="N497:U497"/>
    <mergeCell ref="W497:Z497"/>
    <mergeCell ref="AA497:AD497"/>
    <mergeCell ref="AE497:AF497"/>
    <mergeCell ref="A490:T490"/>
    <mergeCell ref="U490:W490"/>
    <mergeCell ref="X490:AF490"/>
    <mergeCell ref="A491:W491"/>
    <mergeCell ref="X491:AF491"/>
    <mergeCell ref="B493:C493"/>
    <mergeCell ref="D493:AB493"/>
    <mergeCell ref="AC493:AE493"/>
    <mergeCell ref="A495:D495"/>
    <mergeCell ref="E495:F495"/>
    <mergeCell ref="H495:K495"/>
    <mergeCell ref="L495:M495"/>
    <mergeCell ref="N495:U495"/>
    <mergeCell ref="V495:Z495"/>
    <mergeCell ref="AA495:AD495"/>
    <mergeCell ref="AE495:AF495"/>
    <mergeCell ref="A486:D486"/>
    <mergeCell ref="E486:F486"/>
    <mergeCell ref="G486:I486"/>
    <mergeCell ref="M486:Q486"/>
    <mergeCell ref="X486:AB486"/>
    <mergeCell ref="AC486:AE486"/>
    <mergeCell ref="A487:V487"/>
    <mergeCell ref="W487:AF487"/>
    <mergeCell ref="A489:W489"/>
    <mergeCell ref="X489:AF489"/>
    <mergeCell ref="A484:D484"/>
    <mergeCell ref="E484:F484"/>
    <mergeCell ref="G484:I484"/>
    <mergeCell ref="M484:Q484"/>
    <mergeCell ref="X484:AB484"/>
    <mergeCell ref="AC484:AE484"/>
    <mergeCell ref="A485:D485"/>
    <mergeCell ref="E485:F485"/>
    <mergeCell ref="G485:I485"/>
    <mergeCell ref="M485:Q485"/>
    <mergeCell ref="X485:AB485"/>
    <mergeCell ref="AC485:AE485"/>
    <mergeCell ref="A482:D482"/>
    <mergeCell ref="E482:F482"/>
    <mergeCell ref="G482:I482"/>
    <mergeCell ref="M482:Q482"/>
    <mergeCell ref="X482:AB482"/>
    <mergeCell ref="AC482:AE482"/>
    <mergeCell ref="A483:D483"/>
    <mergeCell ref="E483:F483"/>
    <mergeCell ref="G483:I483"/>
    <mergeCell ref="M483:Q483"/>
    <mergeCell ref="X483:AB483"/>
    <mergeCell ref="AC483:AE483"/>
    <mergeCell ref="A478:D478"/>
    <mergeCell ref="E478:F478"/>
    <mergeCell ref="G478:H478"/>
    <mergeCell ref="I478:P478"/>
    <mergeCell ref="W478:AA478"/>
    <mergeCell ref="A479:V479"/>
    <mergeCell ref="W479:AF479"/>
    <mergeCell ref="A481:D481"/>
    <mergeCell ref="E481:F481"/>
    <mergeCell ref="G481:I481"/>
    <mergeCell ref="J481:Q481"/>
    <mergeCell ref="R481:AB481"/>
    <mergeCell ref="AC481:AE481"/>
    <mergeCell ref="A476:D476"/>
    <mergeCell ref="E476:F476"/>
    <mergeCell ref="G476:H476"/>
    <mergeCell ref="I476:P476"/>
    <mergeCell ref="W476:AA476"/>
    <mergeCell ref="A477:D477"/>
    <mergeCell ref="E477:F477"/>
    <mergeCell ref="G477:H477"/>
    <mergeCell ref="I477:P477"/>
    <mergeCell ref="W477:AA477"/>
    <mergeCell ref="A474:D474"/>
    <mergeCell ref="E474:F474"/>
    <mergeCell ref="G474:H474"/>
    <mergeCell ref="I474:P474"/>
    <mergeCell ref="W474:AA474"/>
    <mergeCell ref="A475:D475"/>
    <mergeCell ref="E475:F475"/>
    <mergeCell ref="G475:H475"/>
    <mergeCell ref="I475:P475"/>
    <mergeCell ref="W475:AA475"/>
    <mergeCell ref="A472:D472"/>
    <mergeCell ref="E472:F472"/>
    <mergeCell ref="G472:H472"/>
    <mergeCell ref="I472:P472"/>
    <mergeCell ref="Q472:AA472"/>
    <mergeCell ref="AB472:AF472"/>
    <mergeCell ref="A473:D473"/>
    <mergeCell ref="E473:F473"/>
    <mergeCell ref="G473:H473"/>
    <mergeCell ref="I473:P473"/>
    <mergeCell ref="W473:AA473"/>
    <mergeCell ref="A468:D468"/>
    <mergeCell ref="E468:F468"/>
    <mergeCell ref="G468:H468"/>
    <mergeCell ref="I468:P468"/>
    <mergeCell ref="W468:AA468"/>
    <mergeCell ref="A469:D469"/>
    <mergeCell ref="E469:F469"/>
    <mergeCell ref="G469:H469"/>
    <mergeCell ref="I469:P469"/>
    <mergeCell ref="W469:AA469"/>
    <mergeCell ref="A467:D467"/>
    <mergeCell ref="E467:F467"/>
    <mergeCell ref="G467:H467"/>
    <mergeCell ref="I467:P467"/>
    <mergeCell ref="W467:AA467"/>
    <mergeCell ref="A464:D464"/>
    <mergeCell ref="E464:F464"/>
    <mergeCell ref="G464:H464"/>
    <mergeCell ref="I464:P464"/>
    <mergeCell ref="W464:AA464"/>
    <mergeCell ref="A465:D465"/>
    <mergeCell ref="E465:F465"/>
    <mergeCell ref="G465:H465"/>
    <mergeCell ref="I465:P465"/>
    <mergeCell ref="W465:AA465"/>
    <mergeCell ref="A470:V470"/>
    <mergeCell ref="W470:AF470"/>
    <mergeCell ref="A463:D463"/>
    <mergeCell ref="E463:F463"/>
    <mergeCell ref="G463:H463"/>
    <mergeCell ref="I463:P463"/>
    <mergeCell ref="W463:AA463"/>
    <mergeCell ref="A460:D460"/>
    <mergeCell ref="E460:F460"/>
    <mergeCell ref="G460:H460"/>
    <mergeCell ref="I460:P460"/>
    <mergeCell ref="W460:AA460"/>
    <mergeCell ref="A461:D461"/>
    <mergeCell ref="E461:F461"/>
    <mergeCell ref="G461:H461"/>
    <mergeCell ref="I461:P461"/>
    <mergeCell ref="W461:AA461"/>
    <mergeCell ref="A466:D466"/>
    <mergeCell ref="E466:F466"/>
    <mergeCell ref="G466:H466"/>
    <mergeCell ref="I466:P466"/>
    <mergeCell ref="W466:AA466"/>
    <mergeCell ref="I459:P459"/>
    <mergeCell ref="Q459:AA459"/>
    <mergeCell ref="AB459:AF459"/>
    <mergeCell ref="E451:F451"/>
    <mergeCell ref="G451:I451"/>
    <mergeCell ref="J451:L451"/>
    <mergeCell ref="AE451:AF451"/>
    <mergeCell ref="E452:F452"/>
    <mergeCell ref="G452:I452"/>
    <mergeCell ref="J452:L452"/>
    <mergeCell ref="M452:Q452"/>
    <mergeCell ref="R452:V452"/>
    <mergeCell ref="AE452:AF452"/>
    <mergeCell ref="A462:D462"/>
    <mergeCell ref="E462:F462"/>
    <mergeCell ref="G462:H462"/>
    <mergeCell ref="I462:P462"/>
    <mergeCell ref="W462:AA462"/>
    <mergeCell ref="W453:AF453"/>
    <mergeCell ref="A455:M455"/>
    <mergeCell ref="N455:AF455"/>
    <mergeCell ref="A456:M456"/>
    <mergeCell ref="N456:AF456"/>
    <mergeCell ref="A457:M457"/>
    <mergeCell ref="N457:AF457"/>
    <mergeCell ref="A459:D459"/>
    <mergeCell ref="E459:F459"/>
    <mergeCell ref="G459:H459"/>
    <mergeCell ref="E449:F449"/>
    <mergeCell ref="G449:I449"/>
    <mergeCell ref="J449:L449"/>
    <mergeCell ref="M449:Q449"/>
    <mergeCell ref="R449:V449"/>
    <mergeCell ref="AE449:AF449"/>
    <mergeCell ref="E450:F450"/>
    <mergeCell ref="G450:I450"/>
    <mergeCell ref="J450:L450"/>
    <mergeCell ref="M450:Q450"/>
    <mergeCell ref="R450:V450"/>
    <mergeCell ref="AE450:AF450"/>
    <mergeCell ref="A445:D445"/>
    <mergeCell ref="E445:F445"/>
    <mergeCell ref="G445:J445"/>
    <mergeCell ref="K445:N445"/>
    <mergeCell ref="O445:Z445"/>
    <mergeCell ref="AA445:AF445"/>
    <mergeCell ref="A446:V446"/>
    <mergeCell ref="W446:AF446"/>
    <mergeCell ref="A448:D448"/>
    <mergeCell ref="E448:F448"/>
    <mergeCell ref="G448:I448"/>
    <mergeCell ref="J448:L448"/>
    <mergeCell ref="M448:Q448"/>
    <mergeCell ref="R448:V448"/>
    <mergeCell ref="W448:AF448"/>
    <mergeCell ref="A443:D443"/>
    <mergeCell ref="E443:F443"/>
    <mergeCell ref="G443:J443"/>
    <mergeCell ref="K443:N443"/>
    <mergeCell ref="O443:Z443"/>
    <mergeCell ref="AA443:AF443"/>
    <mergeCell ref="A444:D444"/>
    <mergeCell ref="E444:F444"/>
    <mergeCell ref="G444:J444"/>
    <mergeCell ref="K444:N444"/>
    <mergeCell ref="O444:Z444"/>
    <mergeCell ref="AA444:AF444"/>
    <mergeCell ref="A441:D441"/>
    <mergeCell ref="E441:F441"/>
    <mergeCell ref="G441:J441"/>
    <mergeCell ref="K441:N441"/>
    <mergeCell ref="O441:Z441"/>
    <mergeCell ref="AA441:AF441"/>
    <mergeCell ref="A442:D442"/>
    <mergeCell ref="E442:F442"/>
    <mergeCell ref="G442:J442"/>
    <mergeCell ref="K442:N442"/>
    <mergeCell ref="O442:Z442"/>
    <mergeCell ref="AA442:AF442"/>
    <mergeCell ref="A439:D439"/>
    <mergeCell ref="E439:F439"/>
    <mergeCell ref="G439:J439"/>
    <mergeCell ref="K439:N439"/>
    <mergeCell ref="AA439:AF439"/>
    <mergeCell ref="A440:D440"/>
    <mergeCell ref="E440:F440"/>
    <mergeCell ref="G440:J440"/>
    <mergeCell ref="K440:N440"/>
    <mergeCell ref="AA440:AF440"/>
    <mergeCell ref="A437:D437"/>
    <mergeCell ref="E437:F437"/>
    <mergeCell ref="G437:J437"/>
    <mergeCell ref="K437:N437"/>
    <mergeCell ref="AA437:AF437"/>
    <mergeCell ref="A438:D438"/>
    <mergeCell ref="E438:F438"/>
    <mergeCell ref="G438:J438"/>
    <mergeCell ref="K438:N438"/>
    <mergeCell ref="AA438:AF438"/>
    <mergeCell ref="A434:D434"/>
    <mergeCell ref="E434:F434"/>
    <mergeCell ref="H434:K434"/>
    <mergeCell ref="L434:M434"/>
    <mergeCell ref="N434:U434"/>
    <mergeCell ref="W434:Z434"/>
    <mergeCell ref="AA434:AD434"/>
    <mergeCell ref="AE434:AF434"/>
    <mergeCell ref="A435:V435"/>
    <mergeCell ref="W435:AF435"/>
    <mergeCell ref="A432:D432"/>
    <mergeCell ref="E432:F432"/>
    <mergeCell ref="H432:K432"/>
    <mergeCell ref="L432:M432"/>
    <mergeCell ref="N432:U432"/>
    <mergeCell ref="W432:Z432"/>
    <mergeCell ref="AA432:AD432"/>
    <mergeCell ref="AE432:AF432"/>
    <mergeCell ref="A433:D433"/>
    <mergeCell ref="E433:F433"/>
    <mergeCell ref="H433:K433"/>
    <mergeCell ref="L433:M433"/>
    <mergeCell ref="N433:U433"/>
    <mergeCell ref="W433:Z433"/>
    <mergeCell ref="AA433:AD433"/>
    <mergeCell ref="AE433:AF433"/>
    <mergeCell ref="A430:D430"/>
    <mergeCell ref="E430:F430"/>
    <mergeCell ref="H430:K430"/>
    <mergeCell ref="L430:M430"/>
    <mergeCell ref="N430:U430"/>
    <mergeCell ref="W430:Z430"/>
    <mergeCell ref="AA430:AD430"/>
    <mergeCell ref="AE430:AF430"/>
    <mergeCell ref="A431:D431"/>
    <mergeCell ref="E431:F431"/>
    <mergeCell ref="H431:K431"/>
    <mergeCell ref="L431:M431"/>
    <mergeCell ref="N431:U431"/>
    <mergeCell ref="W431:Z431"/>
    <mergeCell ref="AA431:AD431"/>
    <mergeCell ref="AE431:AF431"/>
    <mergeCell ref="A428:D428"/>
    <mergeCell ref="E428:F428"/>
    <mergeCell ref="H428:K428"/>
    <mergeCell ref="L428:M428"/>
    <mergeCell ref="N428:U428"/>
    <mergeCell ref="W428:Z428"/>
    <mergeCell ref="AA428:AD428"/>
    <mergeCell ref="AE428:AF428"/>
    <mergeCell ref="A429:D429"/>
    <mergeCell ref="E429:F429"/>
    <mergeCell ref="H429:K429"/>
    <mergeCell ref="L429:M429"/>
    <mergeCell ref="N429:U429"/>
    <mergeCell ref="W429:Z429"/>
    <mergeCell ref="AA429:AD429"/>
    <mergeCell ref="AE429:AF429"/>
    <mergeCell ref="A427:D427"/>
    <mergeCell ref="E427:F427"/>
    <mergeCell ref="H427:K427"/>
    <mergeCell ref="L427:M427"/>
    <mergeCell ref="N427:U427"/>
    <mergeCell ref="W427:Z427"/>
    <mergeCell ref="AA427:AD427"/>
    <mergeCell ref="AE427:AF427"/>
    <mergeCell ref="B423:C423"/>
    <mergeCell ref="D423:AB423"/>
    <mergeCell ref="AC423:AE423"/>
    <mergeCell ref="A425:D425"/>
    <mergeCell ref="E425:F425"/>
    <mergeCell ref="H425:K425"/>
    <mergeCell ref="L425:M425"/>
    <mergeCell ref="N425:U425"/>
    <mergeCell ref="V425:Z425"/>
    <mergeCell ref="AA425:AD425"/>
    <mergeCell ref="AE425:AF425"/>
    <mergeCell ref="A416:D416"/>
    <mergeCell ref="E416:F416"/>
    <mergeCell ref="G416:I416"/>
    <mergeCell ref="M416:Q416"/>
    <mergeCell ref="X416:AB416"/>
    <mergeCell ref="AC416:AE416"/>
    <mergeCell ref="A417:V417"/>
    <mergeCell ref="W417:AF417"/>
    <mergeCell ref="A419:W419"/>
    <mergeCell ref="A420:T420"/>
    <mergeCell ref="U420:W420"/>
    <mergeCell ref="A426:D426"/>
    <mergeCell ref="E426:F426"/>
    <mergeCell ref="H426:K426"/>
    <mergeCell ref="L426:M426"/>
    <mergeCell ref="N426:U426"/>
    <mergeCell ref="W426:Z426"/>
    <mergeCell ref="AA426:AD426"/>
    <mergeCell ref="AE426:AF426"/>
    <mergeCell ref="A415:D415"/>
    <mergeCell ref="E415:F415"/>
    <mergeCell ref="G415:I415"/>
    <mergeCell ref="M415:Q415"/>
    <mergeCell ref="X415:AB415"/>
    <mergeCell ref="AC415:AE415"/>
    <mergeCell ref="A413:D413"/>
    <mergeCell ref="E413:F413"/>
    <mergeCell ref="G413:I413"/>
    <mergeCell ref="M413:Q413"/>
    <mergeCell ref="X413:AB413"/>
    <mergeCell ref="AC413:AE413"/>
    <mergeCell ref="A414:D414"/>
    <mergeCell ref="E414:F414"/>
    <mergeCell ref="G414:I414"/>
    <mergeCell ref="M414:Q414"/>
    <mergeCell ref="X414:AB414"/>
    <mergeCell ref="AC414:AE414"/>
    <mergeCell ref="A411:D411"/>
    <mergeCell ref="E411:F411"/>
    <mergeCell ref="G411:I411"/>
    <mergeCell ref="AC411:AE411"/>
    <mergeCell ref="A412:D412"/>
    <mergeCell ref="E412:F412"/>
    <mergeCell ref="G412:I412"/>
    <mergeCell ref="M412:Q412"/>
    <mergeCell ref="X412:AB412"/>
    <mergeCell ref="AC412:AE412"/>
    <mergeCell ref="A407:D407"/>
    <mergeCell ref="E407:F407"/>
    <mergeCell ref="G407:H407"/>
    <mergeCell ref="I407:P407"/>
    <mergeCell ref="W407:AA407"/>
    <mergeCell ref="A408:D408"/>
    <mergeCell ref="E408:F408"/>
    <mergeCell ref="G408:H408"/>
    <mergeCell ref="I408:P408"/>
    <mergeCell ref="W408:AA408"/>
    <mergeCell ref="A409:V409"/>
    <mergeCell ref="W409:AF409"/>
    <mergeCell ref="J411:Q411"/>
    <mergeCell ref="R411:AB411"/>
    <mergeCell ref="A405:D405"/>
    <mergeCell ref="E405:F405"/>
    <mergeCell ref="G405:H405"/>
    <mergeCell ref="I405:P405"/>
    <mergeCell ref="W405:AA405"/>
    <mergeCell ref="A406:D406"/>
    <mergeCell ref="E406:F406"/>
    <mergeCell ref="G406:H406"/>
    <mergeCell ref="I406:P406"/>
    <mergeCell ref="W406:AA406"/>
    <mergeCell ref="A403:D403"/>
    <mergeCell ref="E403:F403"/>
    <mergeCell ref="G403:H403"/>
    <mergeCell ref="I403:P403"/>
    <mergeCell ref="W403:AA403"/>
    <mergeCell ref="A404:D404"/>
    <mergeCell ref="E404:F404"/>
    <mergeCell ref="G404:H404"/>
    <mergeCell ref="I404:P404"/>
    <mergeCell ref="W404:AA404"/>
    <mergeCell ref="A402:D402"/>
    <mergeCell ref="E402:F402"/>
    <mergeCell ref="G402:H402"/>
    <mergeCell ref="I402:P402"/>
    <mergeCell ref="A397:D397"/>
    <mergeCell ref="E397:F397"/>
    <mergeCell ref="G397:H397"/>
    <mergeCell ref="I397:P397"/>
    <mergeCell ref="W397:AA397"/>
    <mergeCell ref="A398:D398"/>
    <mergeCell ref="E398:F398"/>
    <mergeCell ref="G398:H398"/>
    <mergeCell ref="I398:P398"/>
    <mergeCell ref="W398:AA398"/>
    <mergeCell ref="A400:V400"/>
    <mergeCell ref="W400:AF400"/>
    <mergeCell ref="Q402:AA402"/>
    <mergeCell ref="AB402:AF402"/>
    <mergeCell ref="A393:D393"/>
    <mergeCell ref="E393:F393"/>
    <mergeCell ref="G393:H393"/>
    <mergeCell ref="I393:P393"/>
    <mergeCell ref="A376:V376"/>
    <mergeCell ref="W376:AF376"/>
    <mergeCell ref="A385:M385"/>
    <mergeCell ref="N385:AF385"/>
    <mergeCell ref="A386:M386"/>
    <mergeCell ref="N386:AF386"/>
    <mergeCell ref="E380:F380"/>
    <mergeCell ref="G380:I380"/>
    <mergeCell ref="J380:L380"/>
    <mergeCell ref="AE380:AF380"/>
    <mergeCell ref="E381:F381"/>
    <mergeCell ref="G381:I381"/>
    <mergeCell ref="E394:F394"/>
    <mergeCell ref="G394:H394"/>
    <mergeCell ref="I394:P394"/>
    <mergeCell ref="W394:AA394"/>
    <mergeCell ref="A391:D391"/>
    <mergeCell ref="E391:F391"/>
    <mergeCell ref="G391:H391"/>
    <mergeCell ref="I391:P391"/>
    <mergeCell ref="W391:AA391"/>
    <mergeCell ref="A392:D392"/>
    <mergeCell ref="E392:F392"/>
    <mergeCell ref="G392:H392"/>
    <mergeCell ref="I392:P392"/>
    <mergeCell ref="W392:AA392"/>
    <mergeCell ref="A390:D390"/>
    <mergeCell ref="E390:F390"/>
    <mergeCell ref="A371:D371"/>
    <mergeCell ref="E371:F371"/>
    <mergeCell ref="G371:J371"/>
    <mergeCell ref="K371:N371"/>
    <mergeCell ref="O371:Z371"/>
    <mergeCell ref="AA371:AF371"/>
    <mergeCell ref="A375:D375"/>
    <mergeCell ref="E375:F375"/>
    <mergeCell ref="G375:J375"/>
    <mergeCell ref="K375:N375"/>
    <mergeCell ref="O375:Z375"/>
    <mergeCell ref="AA375:AF375"/>
    <mergeCell ref="A387:M387"/>
    <mergeCell ref="N387:AF387"/>
    <mergeCell ref="A374:D374"/>
    <mergeCell ref="E374:F374"/>
    <mergeCell ref="G374:J374"/>
    <mergeCell ref="K374:N374"/>
    <mergeCell ref="O374:Z374"/>
    <mergeCell ref="AA374:AF374"/>
    <mergeCell ref="A372:D372"/>
    <mergeCell ref="E372:F372"/>
    <mergeCell ref="G372:J372"/>
    <mergeCell ref="K372:N372"/>
    <mergeCell ref="O372:Z372"/>
    <mergeCell ref="AA372:AF372"/>
    <mergeCell ref="J381:L381"/>
    <mergeCell ref="AE381:AF381"/>
    <mergeCell ref="E378:F378"/>
    <mergeCell ref="G378:I378"/>
    <mergeCell ref="J378:L378"/>
    <mergeCell ref="M378:Q378"/>
    <mergeCell ref="R378:V378"/>
    <mergeCell ref="E379:F379"/>
    <mergeCell ref="G379:I379"/>
    <mergeCell ref="J379:L379"/>
    <mergeCell ref="M379:Q379"/>
    <mergeCell ref="R379:V379"/>
    <mergeCell ref="AE379:AF379"/>
    <mergeCell ref="A378:D378"/>
    <mergeCell ref="A389:D389"/>
    <mergeCell ref="E389:F389"/>
    <mergeCell ref="G389:H389"/>
    <mergeCell ref="I389:P389"/>
    <mergeCell ref="A368:D368"/>
    <mergeCell ref="E368:F368"/>
    <mergeCell ref="G368:J368"/>
    <mergeCell ref="K368:N368"/>
    <mergeCell ref="AA368:AF368"/>
    <mergeCell ref="A369:D369"/>
    <mergeCell ref="E369:F369"/>
    <mergeCell ref="G369:J369"/>
    <mergeCell ref="K369:N369"/>
    <mergeCell ref="AA369:AF369"/>
    <mergeCell ref="A370:D370"/>
    <mergeCell ref="E370:F370"/>
    <mergeCell ref="G370:J370"/>
    <mergeCell ref="K370:N370"/>
    <mergeCell ref="AA370:AF370"/>
    <mergeCell ref="A373:D373"/>
    <mergeCell ref="E373:F373"/>
    <mergeCell ref="G373:J373"/>
    <mergeCell ref="K373:N373"/>
    <mergeCell ref="O373:Z373"/>
    <mergeCell ref="AA373:AF373"/>
    <mergeCell ref="N360:U360"/>
    <mergeCell ref="W360:Z360"/>
    <mergeCell ref="AA360:AD360"/>
    <mergeCell ref="AE360:AF360"/>
    <mergeCell ref="A367:D367"/>
    <mergeCell ref="E367:F367"/>
    <mergeCell ref="G367:J367"/>
    <mergeCell ref="K367:N367"/>
    <mergeCell ref="AA367:AF367"/>
    <mergeCell ref="A363:D363"/>
    <mergeCell ref="E363:F363"/>
    <mergeCell ref="H363:K363"/>
    <mergeCell ref="L363:M363"/>
    <mergeCell ref="N363:U363"/>
    <mergeCell ref="W363:Z363"/>
    <mergeCell ref="AA363:AD363"/>
    <mergeCell ref="AE363:AF363"/>
    <mergeCell ref="A364:D364"/>
    <mergeCell ref="E364:F364"/>
    <mergeCell ref="H364:K364"/>
    <mergeCell ref="L364:M364"/>
    <mergeCell ref="N364:U364"/>
    <mergeCell ref="W364:Z364"/>
    <mergeCell ref="AA364:AD364"/>
    <mergeCell ref="AE364:AF364"/>
    <mergeCell ref="A365:V365"/>
    <mergeCell ref="W365:AF365"/>
    <mergeCell ref="O367:T367"/>
    <mergeCell ref="U367:Z367"/>
    <mergeCell ref="A361:D361"/>
    <mergeCell ref="E361:F361"/>
    <mergeCell ref="H361:K361"/>
    <mergeCell ref="L361:M361"/>
    <mergeCell ref="N361:U361"/>
    <mergeCell ref="W361:Z361"/>
    <mergeCell ref="AA361:AD361"/>
    <mergeCell ref="AE361:AF361"/>
    <mergeCell ref="A362:D362"/>
    <mergeCell ref="E362:F362"/>
    <mergeCell ref="H362:K362"/>
    <mergeCell ref="L362:M362"/>
    <mergeCell ref="N362:U362"/>
    <mergeCell ref="W362:Z362"/>
    <mergeCell ref="AA362:AD362"/>
    <mergeCell ref="AE362:AF362"/>
    <mergeCell ref="A359:D359"/>
    <mergeCell ref="E359:F359"/>
    <mergeCell ref="H359:K359"/>
    <mergeCell ref="L359:M359"/>
    <mergeCell ref="N359:U359"/>
    <mergeCell ref="W359:Z359"/>
    <mergeCell ref="AA359:AD359"/>
    <mergeCell ref="AE359:AF359"/>
    <mergeCell ref="A360:D360"/>
    <mergeCell ref="E360:F360"/>
    <mergeCell ref="H360:K360"/>
    <mergeCell ref="L360:M360"/>
    <mergeCell ref="A357:D357"/>
    <mergeCell ref="E357:F357"/>
    <mergeCell ref="H357:K357"/>
    <mergeCell ref="L357:M357"/>
    <mergeCell ref="N357:U357"/>
    <mergeCell ref="W357:Z357"/>
    <mergeCell ref="AA357:AD357"/>
    <mergeCell ref="AE357:AF357"/>
    <mergeCell ref="A358:D358"/>
    <mergeCell ref="E358:F358"/>
    <mergeCell ref="H358:K358"/>
    <mergeCell ref="L358:M358"/>
    <mergeCell ref="N358:U358"/>
    <mergeCell ref="W358:Z358"/>
    <mergeCell ref="AA358:AD358"/>
    <mergeCell ref="AE358:AF358"/>
    <mergeCell ref="A355:D355"/>
    <mergeCell ref="E355:F355"/>
    <mergeCell ref="H355:K355"/>
    <mergeCell ref="L355:M355"/>
    <mergeCell ref="N355:U355"/>
    <mergeCell ref="AA355:AD355"/>
    <mergeCell ref="AE355:AF355"/>
    <mergeCell ref="A356:D356"/>
    <mergeCell ref="E356:F356"/>
    <mergeCell ref="H356:K356"/>
    <mergeCell ref="L356:M356"/>
    <mergeCell ref="N356:U356"/>
    <mergeCell ref="W356:Z356"/>
    <mergeCell ref="AA356:AD356"/>
    <mergeCell ref="AE356:AF356"/>
    <mergeCell ref="G344:I344"/>
    <mergeCell ref="M344:Q344"/>
    <mergeCell ref="X344:AB344"/>
    <mergeCell ref="AC344:AE344"/>
    <mergeCell ref="X349:AF349"/>
    <mergeCell ref="X350:AF350"/>
    <mergeCell ref="A345:D345"/>
    <mergeCell ref="E345:F345"/>
    <mergeCell ref="G345:I345"/>
    <mergeCell ref="M345:Q345"/>
    <mergeCell ref="X345:AB345"/>
    <mergeCell ref="AC345:AE345"/>
    <mergeCell ref="A346:D346"/>
    <mergeCell ref="E346:F346"/>
    <mergeCell ref="G346:I346"/>
    <mergeCell ref="M346:Q346"/>
    <mergeCell ref="X346:AB346"/>
    <mergeCell ref="AC346:AE346"/>
    <mergeCell ref="A347:V347"/>
    <mergeCell ref="W347:AF347"/>
    <mergeCell ref="A349:W349"/>
    <mergeCell ref="A350:T350"/>
    <mergeCell ref="U350:W350"/>
    <mergeCell ref="A341:D341"/>
    <mergeCell ref="E341:F341"/>
    <mergeCell ref="G341:I341"/>
    <mergeCell ref="AC341:AE341"/>
    <mergeCell ref="A342:D342"/>
    <mergeCell ref="E342:F342"/>
    <mergeCell ref="G342:I342"/>
    <mergeCell ref="M342:Q342"/>
    <mergeCell ref="X342:AB342"/>
    <mergeCell ref="AC342:AE342"/>
    <mergeCell ref="A337:D337"/>
    <mergeCell ref="E337:F337"/>
    <mergeCell ref="G337:H337"/>
    <mergeCell ref="I337:P337"/>
    <mergeCell ref="W337:AA337"/>
    <mergeCell ref="A338:D338"/>
    <mergeCell ref="E338:F338"/>
    <mergeCell ref="G338:H338"/>
    <mergeCell ref="I338:P338"/>
    <mergeCell ref="W338:AA338"/>
    <mergeCell ref="A339:V339"/>
    <mergeCell ref="W339:AF339"/>
    <mergeCell ref="J341:Q341"/>
    <mergeCell ref="R341:AB341"/>
    <mergeCell ref="A335:D335"/>
    <mergeCell ref="E335:F335"/>
    <mergeCell ref="G335:H335"/>
    <mergeCell ref="I335:P335"/>
    <mergeCell ref="W335:AA335"/>
    <mergeCell ref="A336:D336"/>
    <mergeCell ref="E336:F336"/>
    <mergeCell ref="G336:H336"/>
    <mergeCell ref="I336:P336"/>
    <mergeCell ref="W336:AA336"/>
    <mergeCell ref="A333:D333"/>
    <mergeCell ref="E333:F333"/>
    <mergeCell ref="G333:H333"/>
    <mergeCell ref="I333:P333"/>
    <mergeCell ref="W333:AA333"/>
    <mergeCell ref="A334:D334"/>
    <mergeCell ref="E334:F334"/>
    <mergeCell ref="G334:H334"/>
    <mergeCell ref="I334:P334"/>
    <mergeCell ref="W334:AA334"/>
    <mergeCell ref="A317:M317"/>
    <mergeCell ref="N317:AF317"/>
    <mergeCell ref="A332:D332"/>
    <mergeCell ref="E332:F332"/>
    <mergeCell ref="G332:H332"/>
    <mergeCell ref="I332:P332"/>
    <mergeCell ref="Q332:AA332"/>
    <mergeCell ref="AB332:AF332"/>
    <mergeCell ref="A327:D327"/>
    <mergeCell ref="E327:F327"/>
    <mergeCell ref="G327:H327"/>
    <mergeCell ref="I327:P327"/>
    <mergeCell ref="W327:AA327"/>
    <mergeCell ref="A328:D328"/>
    <mergeCell ref="E328:F328"/>
    <mergeCell ref="G328:H328"/>
    <mergeCell ref="I328:P328"/>
    <mergeCell ref="W328:AA328"/>
    <mergeCell ref="A329:D329"/>
    <mergeCell ref="E329:F329"/>
    <mergeCell ref="G329:H329"/>
    <mergeCell ref="I329:P329"/>
    <mergeCell ref="W329:AA329"/>
    <mergeCell ref="A330:V330"/>
    <mergeCell ref="W330:AF330"/>
    <mergeCell ref="A319:D319"/>
    <mergeCell ref="A323:D323"/>
    <mergeCell ref="E323:F323"/>
    <mergeCell ref="G323:H323"/>
    <mergeCell ref="I323:P323"/>
    <mergeCell ref="W323:AA323"/>
    <mergeCell ref="A324:D324"/>
    <mergeCell ref="A308:D308"/>
    <mergeCell ref="W308:AF308"/>
    <mergeCell ref="E319:F319"/>
    <mergeCell ref="G319:H319"/>
    <mergeCell ref="I319:P319"/>
    <mergeCell ref="A320:D320"/>
    <mergeCell ref="E320:F320"/>
    <mergeCell ref="G320:H320"/>
    <mergeCell ref="I320:P320"/>
    <mergeCell ref="W320:AA320"/>
    <mergeCell ref="A315:M315"/>
    <mergeCell ref="N315:AF315"/>
    <mergeCell ref="A316:M316"/>
    <mergeCell ref="N316:AF316"/>
    <mergeCell ref="E310:F310"/>
    <mergeCell ref="G310:I310"/>
    <mergeCell ref="J310:L310"/>
    <mergeCell ref="AE310:AF310"/>
    <mergeCell ref="E311:F311"/>
    <mergeCell ref="G311:I311"/>
    <mergeCell ref="J311:L311"/>
    <mergeCell ref="AE311:AF311"/>
    <mergeCell ref="M310:Q310"/>
    <mergeCell ref="R310:V310"/>
    <mergeCell ref="E312:F312"/>
    <mergeCell ref="G312:I312"/>
    <mergeCell ref="J312:L312"/>
    <mergeCell ref="M312:Q312"/>
    <mergeCell ref="R312:V312"/>
    <mergeCell ref="AE312:AF312"/>
    <mergeCell ref="A313:V313"/>
    <mergeCell ref="W313:AF313"/>
    <mergeCell ref="AA300:AF300"/>
    <mergeCell ref="A301:D301"/>
    <mergeCell ref="E301:F301"/>
    <mergeCell ref="G301:J301"/>
    <mergeCell ref="K301:N301"/>
    <mergeCell ref="O301:Z301"/>
    <mergeCell ref="AA301:AF301"/>
    <mergeCell ref="E308:F308"/>
    <mergeCell ref="G308:I308"/>
    <mergeCell ref="J308:L308"/>
    <mergeCell ref="M308:Q308"/>
    <mergeCell ref="R308:V308"/>
    <mergeCell ref="E309:F309"/>
    <mergeCell ref="G309:I309"/>
    <mergeCell ref="J309:L309"/>
    <mergeCell ref="M309:Q309"/>
    <mergeCell ref="R309:V309"/>
    <mergeCell ref="AE309:AF309"/>
    <mergeCell ref="A304:D304"/>
    <mergeCell ref="E304:F304"/>
    <mergeCell ref="G304:J304"/>
    <mergeCell ref="K304:N304"/>
    <mergeCell ref="O304:Z304"/>
    <mergeCell ref="AA304:AF304"/>
    <mergeCell ref="A305:D305"/>
    <mergeCell ref="E305:F305"/>
    <mergeCell ref="G305:J305"/>
    <mergeCell ref="K305:N305"/>
    <mergeCell ref="O305:Z305"/>
    <mergeCell ref="AA305:AF305"/>
    <mergeCell ref="A306:V306"/>
    <mergeCell ref="W306:AF306"/>
    <mergeCell ref="A299:D299"/>
    <mergeCell ref="E299:F299"/>
    <mergeCell ref="G299:J299"/>
    <mergeCell ref="K299:N299"/>
    <mergeCell ref="AA299:AF299"/>
    <mergeCell ref="A297:D297"/>
    <mergeCell ref="E297:F297"/>
    <mergeCell ref="G297:J297"/>
    <mergeCell ref="K297:N297"/>
    <mergeCell ref="AA297:AF297"/>
    <mergeCell ref="O297:T297"/>
    <mergeCell ref="U297:Z297"/>
    <mergeCell ref="A295:V295"/>
    <mergeCell ref="W295:AF295"/>
    <mergeCell ref="Q319:AA319"/>
    <mergeCell ref="AB319:AF319"/>
    <mergeCell ref="A302:D302"/>
    <mergeCell ref="E302:F302"/>
    <mergeCell ref="G302:J302"/>
    <mergeCell ref="K302:N302"/>
    <mergeCell ref="O302:Z302"/>
    <mergeCell ref="AA302:AF302"/>
    <mergeCell ref="A303:D303"/>
    <mergeCell ref="E303:F303"/>
    <mergeCell ref="G303:J303"/>
    <mergeCell ref="K303:N303"/>
    <mergeCell ref="O303:Z303"/>
    <mergeCell ref="AA303:AF303"/>
    <mergeCell ref="A300:D300"/>
    <mergeCell ref="E300:F300"/>
    <mergeCell ref="G300:J300"/>
    <mergeCell ref="K300:N300"/>
    <mergeCell ref="A291:D291"/>
    <mergeCell ref="E291:F291"/>
    <mergeCell ref="H291:K291"/>
    <mergeCell ref="L291:M291"/>
    <mergeCell ref="N291:U291"/>
    <mergeCell ref="W291:Z291"/>
    <mergeCell ref="AA291:AD291"/>
    <mergeCell ref="AE291:AF291"/>
    <mergeCell ref="A292:D292"/>
    <mergeCell ref="E292:F292"/>
    <mergeCell ref="H292:K292"/>
    <mergeCell ref="L292:M292"/>
    <mergeCell ref="N292:U292"/>
    <mergeCell ref="W292:Z292"/>
    <mergeCell ref="AA292:AD292"/>
    <mergeCell ref="AE292:AF292"/>
    <mergeCell ref="A298:D298"/>
    <mergeCell ref="E298:F298"/>
    <mergeCell ref="G298:J298"/>
    <mergeCell ref="K298:N298"/>
    <mergeCell ref="AA298:AF298"/>
    <mergeCell ref="O298:T298"/>
    <mergeCell ref="U298:Z298"/>
    <mergeCell ref="H288:K288"/>
    <mergeCell ref="L288:M288"/>
    <mergeCell ref="N288:U288"/>
    <mergeCell ref="W288:Z288"/>
    <mergeCell ref="AA288:AD288"/>
    <mergeCell ref="AE288:AF288"/>
    <mergeCell ref="A289:D289"/>
    <mergeCell ref="E289:F289"/>
    <mergeCell ref="H289:K289"/>
    <mergeCell ref="L289:M289"/>
    <mergeCell ref="N289:U289"/>
    <mergeCell ref="W289:Z289"/>
    <mergeCell ref="AA289:AD289"/>
    <mergeCell ref="AE289:AF289"/>
    <mergeCell ref="AA290:AD290"/>
    <mergeCell ref="AE290:AF290"/>
    <mergeCell ref="A294:D294"/>
    <mergeCell ref="E294:F294"/>
    <mergeCell ref="H294:K294"/>
    <mergeCell ref="L294:M294"/>
    <mergeCell ref="N294:U294"/>
    <mergeCell ref="W294:Z294"/>
    <mergeCell ref="AA294:AD294"/>
    <mergeCell ref="AE294:AF294"/>
    <mergeCell ref="A293:D293"/>
    <mergeCell ref="E293:F293"/>
    <mergeCell ref="H293:K293"/>
    <mergeCell ref="L293:M293"/>
    <mergeCell ref="N293:U293"/>
    <mergeCell ref="W293:Z293"/>
    <mergeCell ref="AA293:AD293"/>
    <mergeCell ref="AE293:AF293"/>
    <mergeCell ref="A290:D290"/>
    <mergeCell ref="E290:F290"/>
    <mergeCell ref="H290:K290"/>
    <mergeCell ref="L290:M290"/>
    <mergeCell ref="N290:U290"/>
    <mergeCell ref="W290:Z290"/>
    <mergeCell ref="A285:D285"/>
    <mergeCell ref="E285:F285"/>
    <mergeCell ref="H285:K285"/>
    <mergeCell ref="L285:M285"/>
    <mergeCell ref="N285:U285"/>
    <mergeCell ref="W285:Z285"/>
    <mergeCell ref="AA285:AD285"/>
    <mergeCell ref="AE285:AF285"/>
    <mergeCell ref="A286:D286"/>
    <mergeCell ref="E286:F286"/>
    <mergeCell ref="H286:K286"/>
    <mergeCell ref="L286:M286"/>
    <mergeCell ref="N286:U286"/>
    <mergeCell ref="W286:Z286"/>
    <mergeCell ref="AA286:AD286"/>
    <mergeCell ref="AE286:AF286"/>
    <mergeCell ref="A287:D287"/>
    <mergeCell ref="E287:F287"/>
    <mergeCell ref="H287:K287"/>
    <mergeCell ref="L287:M287"/>
    <mergeCell ref="N287:U287"/>
    <mergeCell ref="W287:Z287"/>
    <mergeCell ref="AA287:AD287"/>
    <mergeCell ref="AE287:AF287"/>
    <mergeCell ref="A288:D288"/>
    <mergeCell ref="E288:F288"/>
    <mergeCell ref="A279:T279"/>
    <mergeCell ref="U279:W279"/>
    <mergeCell ref="X279:AF279"/>
    <mergeCell ref="A280:W280"/>
    <mergeCell ref="X280:AF280"/>
    <mergeCell ref="B282:C282"/>
    <mergeCell ref="D282:AB282"/>
    <mergeCell ref="AC282:AE282"/>
    <mergeCell ref="A284:D284"/>
    <mergeCell ref="E284:F284"/>
    <mergeCell ref="H284:K284"/>
    <mergeCell ref="L284:M284"/>
    <mergeCell ref="N284:U284"/>
    <mergeCell ref="V284:Z284"/>
    <mergeCell ref="AA284:AD284"/>
    <mergeCell ref="AE284:AF284"/>
    <mergeCell ref="A275:D275"/>
    <mergeCell ref="E275:F275"/>
    <mergeCell ref="G275:I275"/>
    <mergeCell ref="M275:Q275"/>
    <mergeCell ref="X275:AB275"/>
    <mergeCell ref="AC275:AE275"/>
    <mergeCell ref="A276:V276"/>
    <mergeCell ref="W276:AF276"/>
    <mergeCell ref="A278:W278"/>
    <mergeCell ref="X278:AF278"/>
    <mergeCell ref="A273:D273"/>
    <mergeCell ref="E273:F273"/>
    <mergeCell ref="G273:I273"/>
    <mergeCell ref="M273:Q273"/>
    <mergeCell ref="X273:AB273"/>
    <mergeCell ref="AC273:AE273"/>
    <mergeCell ref="A274:D274"/>
    <mergeCell ref="E274:F274"/>
    <mergeCell ref="G274:I274"/>
    <mergeCell ref="M274:Q274"/>
    <mergeCell ref="X274:AB274"/>
    <mergeCell ref="AC274:AE274"/>
    <mergeCell ref="A271:D271"/>
    <mergeCell ref="E271:F271"/>
    <mergeCell ref="G271:I271"/>
    <mergeCell ref="M271:Q271"/>
    <mergeCell ref="X271:AB271"/>
    <mergeCell ref="AC271:AE271"/>
    <mergeCell ref="A272:D272"/>
    <mergeCell ref="E272:F272"/>
    <mergeCell ref="G272:I272"/>
    <mergeCell ref="M272:Q272"/>
    <mergeCell ref="X272:AB272"/>
    <mergeCell ref="AC272:AE272"/>
    <mergeCell ref="A267:D267"/>
    <mergeCell ref="E267:F267"/>
    <mergeCell ref="G267:H267"/>
    <mergeCell ref="I267:P267"/>
    <mergeCell ref="W267:AA267"/>
    <mergeCell ref="A268:V268"/>
    <mergeCell ref="W268:AF268"/>
    <mergeCell ref="A270:D270"/>
    <mergeCell ref="E270:F270"/>
    <mergeCell ref="G270:I270"/>
    <mergeCell ref="J270:Q270"/>
    <mergeCell ref="R270:AB270"/>
    <mergeCell ref="AC270:AE270"/>
    <mergeCell ref="A265:D265"/>
    <mergeCell ref="E265:F265"/>
    <mergeCell ref="G265:H265"/>
    <mergeCell ref="I265:P265"/>
    <mergeCell ref="W265:AA265"/>
    <mergeCell ref="A266:D266"/>
    <mergeCell ref="E266:F266"/>
    <mergeCell ref="G266:H266"/>
    <mergeCell ref="I266:P266"/>
    <mergeCell ref="W266:AA266"/>
    <mergeCell ref="A263:D263"/>
    <mergeCell ref="E263:F263"/>
    <mergeCell ref="G263:H263"/>
    <mergeCell ref="I263:P263"/>
    <mergeCell ref="W263:AA263"/>
    <mergeCell ref="A264:D264"/>
    <mergeCell ref="E264:F264"/>
    <mergeCell ref="G264:H264"/>
    <mergeCell ref="I264:P264"/>
    <mergeCell ref="W264:AA264"/>
    <mergeCell ref="A259:V259"/>
    <mergeCell ref="W259:AF259"/>
    <mergeCell ref="A261:D261"/>
    <mergeCell ref="E261:F261"/>
    <mergeCell ref="G261:H261"/>
    <mergeCell ref="I261:P261"/>
    <mergeCell ref="Q261:AA261"/>
    <mergeCell ref="AB261:AF261"/>
    <mergeCell ref="A262:D262"/>
    <mergeCell ref="E262:F262"/>
    <mergeCell ref="G262:H262"/>
    <mergeCell ref="I262:P262"/>
    <mergeCell ref="W262:AA262"/>
    <mergeCell ref="A257:D257"/>
    <mergeCell ref="E257:F257"/>
    <mergeCell ref="G257:H257"/>
    <mergeCell ref="I257:P257"/>
    <mergeCell ref="W257:AA257"/>
    <mergeCell ref="A258:D258"/>
    <mergeCell ref="E258:F258"/>
    <mergeCell ref="G258:H258"/>
    <mergeCell ref="I258:P258"/>
    <mergeCell ref="W258:AA258"/>
    <mergeCell ref="A255:D255"/>
    <mergeCell ref="E255:F255"/>
    <mergeCell ref="G255:H255"/>
    <mergeCell ref="I255:P255"/>
    <mergeCell ref="W255:AA255"/>
    <mergeCell ref="A256:D256"/>
    <mergeCell ref="E256:F256"/>
    <mergeCell ref="G256:H256"/>
    <mergeCell ref="I256:P256"/>
    <mergeCell ref="W256:AA256"/>
    <mergeCell ref="A253:D253"/>
    <mergeCell ref="E253:F253"/>
    <mergeCell ref="G253:H253"/>
    <mergeCell ref="I253:P253"/>
    <mergeCell ref="W253:AA253"/>
    <mergeCell ref="A254:D254"/>
    <mergeCell ref="E254:F254"/>
    <mergeCell ref="G254:H254"/>
    <mergeCell ref="I254:P254"/>
    <mergeCell ref="W254:AA254"/>
    <mergeCell ref="A251:D251"/>
    <mergeCell ref="E251:F251"/>
    <mergeCell ref="G251:H251"/>
    <mergeCell ref="I251:P251"/>
    <mergeCell ref="W251:AA251"/>
    <mergeCell ref="A252:D252"/>
    <mergeCell ref="E252:F252"/>
    <mergeCell ref="G252:H252"/>
    <mergeCell ref="I252:P252"/>
    <mergeCell ref="W252:AA252"/>
    <mergeCell ref="A249:D249"/>
    <mergeCell ref="E249:F249"/>
    <mergeCell ref="G249:H249"/>
    <mergeCell ref="I249:P249"/>
    <mergeCell ref="W249:AA249"/>
    <mergeCell ref="A250:D250"/>
    <mergeCell ref="E250:F250"/>
    <mergeCell ref="G250:H250"/>
    <mergeCell ref="I250:P250"/>
    <mergeCell ref="W250:AA250"/>
    <mergeCell ref="A242:V242"/>
    <mergeCell ref="W242:AF242"/>
    <mergeCell ref="A244:M244"/>
    <mergeCell ref="N244:AF244"/>
    <mergeCell ref="A245:M245"/>
    <mergeCell ref="N245:AF245"/>
    <mergeCell ref="A246:M246"/>
    <mergeCell ref="N246:AF246"/>
    <mergeCell ref="A248:D248"/>
    <mergeCell ref="E248:F248"/>
    <mergeCell ref="G248:H248"/>
    <mergeCell ref="I248:P248"/>
    <mergeCell ref="Q248:AA248"/>
    <mergeCell ref="AB248:AF248"/>
    <mergeCell ref="E240:F240"/>
    <mergeCell ref="G240:I240"/>
    <mergeCell ref="J240:L240"/>
    <mergeCell ref="AE240:AF240"/>
    <mergeCell ref="E241:F241"/>
    <mergeCell ref="G241:I241"/>
    <mergeCell ref="J241:L241"/>
    <mergeCell ref="M241:Q241"/>
    <mergeCell ref="R241:V241"/>
    <mergeCell ref="AE241:AF241"/>
    <mergeCell ref="E238:F238"/>
    <mergeCell ref="G238:I238"/>
    <mergeCell ref="J238:L238"/>
    <mergeCell ref="M238:Q238"/>
    <mergeCell ref="R238:V238"/>
    <mergeCell ref="AE238:AF238"/>
    <mergeCell ref="E239:F239"/>
    <mergeCell ref="G239:I239"/>
    <mergeCell ref="J239:L239"/>
    <mergeCell ref="M239:Q239"/>
    <mergeCell ref="R239:V239"/>
    <mergeCell ref="AE239:AF239"/>
    <mergeCell ref="A234:D234"/>
    <mergeCell ref="E234:F234"/>
    <mergeCell ref="G234:J234"/>
    <mergeCell ref="K234:N234"/>
    <mergeCell ref="O234:Z234"/>
    <mergeCell ref="AA234:AF234"/>
    <mergeCell ref="A235:V235"/>
    <mergeCell ref="W235:AF235"/>
    <mergeCell ref="A237:D237"/>
    <mergeCell ref="E237:F237"/>
    <mergeCell ref="G237:I237"/>
    <mergeCell ref="J237:L237"/>
    <mergeCell ref="M237:Q237"/>
    <mergeCell ref="R237:V237"/>
    <mergeCell ref="W237:AF237"/>
    <mergeCell ref="A232:D232"/>
    <mergeCell ref="E232:F232"/>
    <mergeCell ref="G232:J232"/>
    <mergeCell ref="K232:N232"/>
    <mergeCell ref="O232:Z232"/>
    <mergeCell ref="AA232:AF232"/>
    <mergeCell ref="A233:D233"/>
    <mergeCell ref="E233:F233"/>
    <mergeCell ref="G233:J233"/>
    <mergeCell ref="K233:N233"/>
    <mergeCell ref="O233:Z233"/>
    <mergeCell ref="AA233:AF233"/>
    <mergeCell ref="A230:D230"/>
    <mergeCell ref="E230:F230"/>
    <mergeCell ref="G230:J230"/>
    <mergeCell ref="K230:N230"/>
    <mergeCell ref="O230:Z230"/>
    <mergeCell ref="AA230:AF230"/>
    <mergeCell ref="A231:D231"/>
    <mergeCell ref="E231:F231"/>
    <mergeCell ref="G231:J231"/>
    <mergeCell ref="K231:N231"/>
    <mergeCell ref="O231:Z231"/>
    <mergeCell ref="AA231:AF231"/>
    <mergeCell ref="A228:D228"/>
    <mergeCell ref="E228:F228"/>
    <mergeCell ref="G228:J228"/>
    <mergeCell ref="K228:N228"/>
    <mergeCell ref="AA228:AF228"/>
    <mergeCell ref="A229:D229"/>
    <mergeCell ref="E229:F229"/>
    <mergeCell ref="G229:J229"/>
    <mergeCell ref="K229:N229"/>
    <mergeCell ref="O229:Z229"/>
    <mergeCell ref="AA229:AF229"/>
    <mergeCell ref="O228:T228"/>
    <mergeCell ref="U228:Z228"/>
    <mergeCell ref="A226:D226"/>
    <mergeCell ref="E226:F226"/>
    <mergeCell ref="G226:J226"/>
    <mergeCell ref="K226:N226"/>
    <mergeCell ref="AA226:AF226"/>
    <mergeCell ref="A227:D227"/>
    <mergeCell ref="E227:F227"/>
    <mergeCell ref="G227:J227"/>
    <mergeCell ref="K227:N227"/>
    <mergeCell ref="AA227:AF227"/>
    <mergeCell ref="O226:T226"/>
    <mergeCell ref="U226:Z226"/>
    <mergeCell ref="A223:D223"/>
    <mergeCell ref="E223:F223"/>
    <mergeCell ref="H223:K223"/>
    <mergeCell ref="L223:M223"/>
    <mergeCell ref="N223:U223"/>
    <mergeCell ref="W223:Z223"/>
    <mergeCell ref="AA223:AD223"/>
    <mergeCell ref="AE223:AF223"/>
    <mergeCell ref="A224:V224"/>
    <mergeCell ref="W224:AF224"/>
    <mergeCell ref="O227:T227"/>
    <mergeCell ref="U227:Z227"/>
    <mergeCell ref="A221:D221"/>
    <mergeCell ref="E221:F221"/>
    <mergeCell ref="H221:K221"/>
    <mergeCell ref="L221:M221"/>
    <mergeCell ref="N221:U221"/>
    <mergeCell ref="W221:Z221"/>
    <mergeCell ref="AA221:AD221"/>
    <mergeCell ref="AE221:AF221"/>
    <mergeCell ref="A222:D222"/>
    <mergeCell ref="E222:F222"/>
    <mergeCell ref="H222:K222"/>
    <mergeCell ref="L222:M222"/>
    <mergeCell ref="N222:U222"/>
    <mergeCell ref="W222:Z222"/>
    <mergeCell ref="AA222:AD222"/>
    <mergeCell ref="AE222:AF222"/>
    <mergeCell ref="A219:D219"/>
    <mergeCell ref="E219:F219"/>
    <mergeCell ref="H219:K219"/>
    <mergeCell ref="L219:M219"/>
    <mergeCell ref="N219:U219"/>
    <mergeCell ref="W219:Z219"/>
    <mergeCell ref="AA219:AD219"/>
    <mergeCell ref="AE219:AF219"/>
    <mergeCell ref="A220:D220"/>
    <mergeCell ref="E220:F220"/>
    <mergeCell ref="H220:K220"/>
    <mergeCell ref="L220:M220"/>
    <mergeCell ref="N220:U220"/>
    <mergeCell ref="W220:Z220"/>
    <mergeCell ref="AA220:AD220"/>
    <mergeCell ref="AE220:AF220"/>
    <mergeCell ref="A217:D217"/>
    <mergeCell ref="E217:F217"/>
    <mergeCell ref="H217:K217"/>
    <mergeCell ref="L217:M217"/>
    <mergeCell ref="N217:U217"/>
    <mergeCell ref="W217:Z217"/>
    <mergeCell ref="AA217:AD217"/>
    <mergeCell ref="AE217:AF217"/>
    <mergeCell ref="A218:D218"/>
    <mergeCell ref="E218:F218"/>
    <mergeCell ref="H218:K218"/>
    <mergeCell ref="L218:M218"/>
    <mergeCell ref="N218:U218"/>
    <mergeCell ref="W218:Z218"/>
    <mergeCell ref="AA218:AD218"/>
    <mergeCell ref="AE218:AF218"/>
    <mergeCell ref="A215:D215"/>
    <mergeCell ref="E215:F215"/>
    <mergeCell ref="H215:K215"/>
    <mergeCell ref="L215:M215"/>
    <mergeCell ref="N215:U215"/>
    <mergeCell ref="W215:Z215"/>
    <mergeCell ref="AA215:AD215"/>
    <mergeCell ref="AE215:AF215"/>
    <mergeCell ref="A216:D216"/>
    <mergeCell ref="E216:F216"/>
    <mergeCell ref="H216:K216"/>
    <mergeCell ref="L216:M216"/>
    <mergeCell ref="N216:U216"/>
    <mergeCell ref="W216:Z216"/>
    <mergeCell ref="AA216:AD216"/>
    <mergeCell ref="AE216:AF216"/>
    <mergeCell ref="A209:T209"/>
    <mergeCell ref="U209:W209"/>
    <mergeCell ref="X209:AF209"/>
    <mergeCell ref="A210:W210"/>
    <mergeCell ref="X210:AF210"/>
    <mergeCell ref="B212:C212"/>
    <mergeCell ref="D212:AB212"/>
    <mergeCell ref="AC212:AE212"/>
    <mergeCell ref="A214:D214"/>
    <mergeCell ref="E214:F214"/>
    <mergeCell ref="H214:K214"/>
    <mergeCell ref="L214:M214"/>
    <mergeCell ref="N214:U214"/>
    <mergeCell ref="V214:Z214"/>
    <mergeCell ref="AA214:AD214"/>
    <mergeCell ref="AE214:AF214"/>
    <mergeCell ref="A205:D205"/>
    <mergeCell ref="E205:F205"/>
    <mergeCell ref="G205:I205"/>
    <mergeCell ref="M205:Q205"/>
    <mergeCell ref="X205:AB205"/>
    <mergeCell ref="AC205:AE205"/>
    <mergeCell ref="A206:V206"/>
    <mergeCell ref="W206:AF206"/>
    <mergeCell ref="A208:W208"/>
    <mergeCell ref="X208:AF208"/>
    <mergeCell ref="A203:D203"/>
    <mergeCell ref="E203:F203"/>
    <mergeCell ref="G203:I203"/>
    <mergeCell ref="M203:Q203"/>
    <mergeCell ref="X203:AB203"/>
    <mergeCell ref="AC203:AE203"/>
    <mergeCell ref="A204:D204"/>
    <mergeCell ref="E204:F204"/>
    <mergeCell ref="G204:I204"/>
    <mergeCell ref="M204:Q204"/>
    <mergeCell ref="X204:AB204"/>
    <mergeCell ref="AC204:AE204"/>
    <mergeCell ref="A201:D201"/>
    <mergeCell ref="E201:F201"/>
    <mergeCell ref="G201:I201"/>
    <mergeCell ref="M201:Q201"/>
    <mergeCell ref="X201:AB201"/>
    <mergeCell ref="AC201:AE201"/>
    <mergeCell ref="A202:D202"/>
    <mergeCell ref="E202:F202"/>
    <mergeCell ref="G202:I202"/>
    <mergeCell ref="M202:Q202"/>
    <mergeCell ref="X202:AB202"/>
    <mergeCell ref="AC202:AE202"/>
    <mergeCell ref="A197:D197"/>
    <mergeCell ref="E197:F197"/>
    <mergeCell ref="G197:H197"/>
    <mergeCell ref="I197:P197"/>
    <mergeCell ref="W197:AA197"/>
    <mergeCell ref="A198:V198"/>
    <mergeCell ref="W198:AF198"/>
    <mergeCell ref="A200:D200"/>
    <mergeCell ref="E200:F200"/>
    <mergeCell ref="G200:I200"/>
    <mergeCell ref="J200:Q200"/>
    <mergeCell ref="R200:AB200"/>
    <mergeCell ref="AC200:AE200"/>
    <mergeCell ref="A195:D195"/>
    <mergeCell ref="E195:F195"/>
    <mergeCell ref="G195:H195"/>
    <mergeCell ref="I195:P195"/>
    <mergeCell ref="W195:AA195"/>
    <mergeCell ref="A196:D196"/>
    <mergeCell ref="E196:F196"/>
    <mergeCell ref="G196:H196"/>
    <mergeCell ref="I196:P196"/>
    <mergeCell ref="W196:AA196"/>
    <mergeCell ref="A193:D193"/>
    <mergeCell ref="E193:F193"/>
    <mergeCell ref="G193:H193"/>
    <mergeCell ref="I193:P193"/>
    <mergeCell ref="W193:AA193"/>
    <mergeCell ref="A194:D194"/>
    <mergeCell ref="E194:F194"/>
    <mergeCell ref="G194:H194"/>
    <mergeCell ref="I194:P194"/>
    <mergeCell ref="W194:AA194"/>
    <mergeCell ref="A189:V189"/>
    <mergeCell ref="W189:AF189"/>
    <mergeCell ref="A191:D191"/>
    <mergeCell ref="E191:F191"/>
    <mergeCell ref="G191:H191"/>
    <mergeCell ref="I191:P191"/>
    <mergeCell ref="Q191:AA191"/>
    <mergeCell ref="AB191:AF191"/>
    <mergeCell ref="A192:D192"/>
    <mergeCell ref="E192:F192"/>
    <mergeCell ref="G192:H192"/>
    <mergeCell ref="I192:P192"/>
    <mergeCell ref="W192:AA192"/>
    <mergeCell ref="A187:D187"/>
    <mergeCell ref="E187:F187"/>
    <mergeCell ref="G187:H187"/>
    <mergeCell ref="I187:P187"/>
    <mergeCell ref="W187:AA187"/>
    <mergeCell ref="A188:D188"/>
    <mergeCell ref="E188:F188"/>
    <mergeCell ref="G188:H188"/>
    <mergeCell ref="I188:P188"/>
    <mergeCell ref="W188:AA188"/>
    <mergeCell ref="A185:D185"/>
    <mergeCell ref="E185:F185"/>
    <mergeCell ref="G185:H185"/>
    <mergeCell ref="I185:P185"/>
    <mergeCell ref="W185:AA185"/>
    <mergeCell ref="A186:D186"/>
    <mergeCell ref="E186:F186"/>
    <mergeCell ref="G186:H186"/>
    <mergeCell ref="I186:P186"/>
    <mergeCell ref="W186:AA186"/>
    <mergeCell ref="A183:D183"/>
    <mergeCell ref="E183:F183"/>
    <mergeCell ref="G183:H183"/>
    <mergeCell ref="I183:P183"/>
    <mergeCell ref="W183:AA183"/>
    <mergeCell ref="A184:D184"/>
    <mergeCell ref="E184:F184"/>
    <mergeCell ref="G184:H184"/>
    <mergeCell ref="I184:P184"/>
    <mergeCell ref="W184:AA184"/>
    <mergeCell ref="A181:D181"/>
    <mergeCell ref="E181:F181"/>
    <mergeCell ref="G181:H181"/>
    <mergeCell ref="I181:P181"/>
    <mergeCell ref="W181:AA181"/>
    <mergeCell ref="A182:D182"/>
    <mergeCell ref="E182:F182"/>
    <mergeCell ref="G182:H182"/>
    <mergeCell ref="I182:P182"/>
    <mergeCell ref="W182:AA182"/>
    <mergeCell ref="A179:D179"/>
    <mergeCell ref="E179:F179"/>
    <mergeCell ref="G179:H179"/>
    <mergeCell ref="I179:P179"/>
    <mergeCell ref="W179:AA179"/>
    <mergeCell ref="A180:D180"/>
    <mergeCell ref="E180:F180"/>
    <mergeCell ref="G180:H180"/>
    <mergeCell ref="I180:P180"/>
    <mergeCell ref="W180:AA180"/>
    <mergeCell ref="A172:V172"/>
    <mergeCell ref="W172:AF172"/>
    <mergeCell ref="A174:M174"/>
    <mergeCell ref="N174:AF174"/>
    <mergeCell ref="A175:M175"/>
    <mergeCell ref="N175:AF175"/>
    <mergeCell ref="A176:M176"/>
    <mergeCell ref="N176:AF176"/>
    <mergeCell ref="A178:D178"/>
    <mergeCell ref="E178:F178"/>
    <mergeCell ref="G178:H178"/>
    <mergeCell ref="I178:P178"/>
    <mergeCell ref="Q178:AA178"/>
    <mergeCell ref="AB178:AF178"/>
    <mergeCell ref="E170:F170"/>
    <mergeCell ref="G170:I170"/>
    <mergeCell ref="J170:L170"/>
    <mergeCell ref="AE170:AF170"/>
    <mergeCell ref="E171:F171"/>
    <mergeCell ref="G171:I171"/>
    <mergeCell ref="J171:L171"/>
    <mergeCell ref="M171:Q171"/>
    <mergeCell ref="R171:V171"/>
    <mergeCell ref="AE171:AF171"/>
    <mergeCell ref="E168:F168"/>
    <mergeCell ref="G168:I168"/>
    <mergeCell ref="J168:L168"/>
    <mergeCell ref="M168:Q168"/>
    <mergeCell ref="R168:V168"/>
    <mergeCell ref="AE168:AF168"/>
    <mergeCell ref="E169:F169"/>
    <mergeCell ref="G169:I169"/>
    <mergeCell ref="J169:L169"/>
    <mergeCell ref="M169:Q169"/>
    <mergeCell ref="R169:V169"/>
    <mergeCell ref="AE169:AF169"/>
    <mergeCell ref="A164:D164"/>
    <mergeCell ref="E164:F164"/>
    <mergeCell ref="G164:J164"/>
    <mergeCell ref="K164:N164"/>
    <mergeCell ref="O164:Z164"/>
    <mergeCell ref="AA164:AF164"/>
    <mergeCell ref="A165:V165"/>
    <mergeCell ref="W165:AF165"/>
    <mergeCell ref="A167:D167"/>
    <mergeCell ref="E167:F167"/>
    <mergeCell ref="G167:I167"/>
    <mergeCell ref="J167:L167"/>
    <mergeCell ref="M167:Q167"/>
    <mergeCell ref="R167:V167"/>
    <mergeCell ref="W167:AF167"/>
    <mergeCell ref="A162:D162"/>
    <mergeCell ref="E162:F162"/>
    <mergeCell ref="G162:J162"/>
    <mergeCell ref="K162:N162"/>
    <mergeCell ref="O162:Z162"/>
    <mergeCell ref="AA162:AF162"/>
    <mergeCell ref="A163:D163"/>
    <mergeCell ref="E163:F163"/>
    <mergeCell ref="G163:J163"/>
    <mergeCell ref="K163:N163"/>
    <mergeCell ref="O163:Z163"/>
    <mergeCell ref="AA163:AF163"/>
    <mergeCell ref="A160:D160"/>
    <mergeCell ref="E160:F160"/>
    <mergeCell ref="G160:J160"/>
    <mergeCell ref="K160:N160"/>
    <mergeCell ref="O160:Z160"/>
    <mergeCell ref="AA160:AF160"/>
    <mergeCell ref="A161:D161"/>
    <mergeCell ref="E161:F161"/>
    <mergeCell ref="G161:J161"/>
    <mergeCell ref="K161:N161"/>
    <mergeCell ref="O161:Z161"/>
    <mergeCell ref="AA161:AF161"/>
    <mergeCell ref="A158:D158"/>
    <mergeCell ref="E158:F158"/>
    <mergeCell ref="G158:J158"/>
    <mergeCell ref="K158:N158"/>
    <mergeCell ref="AA158:AF158"/>
    <mergeCell ref="A159:D159"/>
    <mergeCell ref="E159:F159"/>
    <mergeCell ref="G159:J159"/>
    <mergeCell ref="K159:N159"/>
    <mergeCell ref="O159:Z159"/>
    <mergeCell ref="AA159:AF159"/>
    <mergeCell ref="O158:T158"/>
    <mergeCell ref="U158:Z158"/>
    <mergeCell ref="A156:D156"/>
    <mergeCell ref="E156:F156"/>
    <mergeCell ref="G156:J156"/>
    <mergeCell ref="K156:N156"/>
    <mergeCell ref="AA156:AF156"/>
    <mergeCell ref="A157:D157"/>
    <mergeCell ref="E157:F157"/>
    <mergeCell ref="G157:J157"/>
    <mergeCell ref="K157:N157"/>
    <mergeCell ref="AA157:AF157"/>
    <mergeCell ref="O156:T156"/>
    <mergeCell ref="U156:Z156"/>
    <mergeCell ref="A153:D153"/>
    <mergeCell ref="E153:F153"/>
    <mergeCell ref="H153:K153"/>
    <mergeCell ref="L153:M153"/>
    <mergeCell ref="N153:U153"/>
    <mergeCell ref="W153:Z153"/>
    <mergeCell ref="AA153:AD153"/>
    <mergeCell ref="AE153:AF153"/>
    <mergeCell ref="A154:V154"/>
    <mergeCell ref="W154:AF154"/>
    <mergeCell ref="O157:T157"/>
    <mergeCell ref="U157:Z157"/>
    <mergeCell ref="A151:D151"/>
    <mergeCell ref="E151:F151"/>
    <mergeCell ref="H151:K151"/>
    <mergeCell ref="L151:M151"/>
    <mergeCell ref="N151:U151"/>
    <mergeCell ref="W151:Z151"/>
    <mergeCell ref="AA151:AD151"/>
    <mergeCell ref="AE151:AF151"/>
    <mergeCell ref="A152:D152"/>
    <mergeCell ref="E152:F152"/>
    <mergeCell ref="H152:K152"/>
    <mergeCell ref="L152:M152"/>
    <mergeCell ref="N152:U152"/>
    <mergeCell ref="W152:Z152"/>
    <mergeCell ref="AA152:AD152"/>
    <mergeCell ref="AE152:AF152"/>
    <mergeCell ref="A149:D149"/>
    <mergeCell ref="E149:F149"/>
    <mergeCell ref="H149:K149"/>
    <mergeCell ref="L149:M149"/>
    <mergeCell ref="N149:U149"/>
    <mergeCell ref="W149:Z149"/>
    <mergeCell ref="AA149:AD149"/>
    <mergeCell ref="AE149:AF149"/>
    <mergeCell ref="A150:D150"/>
    <mergeCell ref="E150:F150"/>
    <mergeCell ref="H150:K150"/>
    <mergeCell ref="L150:M150"/>
    <mergeCell ref="N150:U150"/>
    <mergeCell ref="W150:Z150"/>
    <mergeCell ref="AA150:AD150"/>
    <mergeCell ref="AE150:AF150"/>
    <mergeCell ref="A147:D147"/>
    <mergeCell ref="E147:F147"/>
    <mergeCell ref="H147:K147"/>
    <mergeCell ref="L147:M147"/>
    <mergeCell ref="N147:U147"/>
    <mergeCell ref="W147:Z147"/>
    <mergeCell ref="AA147:AD147"/>
    <mergeCell ref="AE147:AF147"/>
    <mergeCell ref="A148:D148"/>
    <mergeCell ref="E148:F148"/>
    <mergeCell ref="H148:K148"/>
    <mergeCell ref="L148:M148"/>
    <mergeCell ref="N148:U148"/>
    <mergeCell ref="W148:Z148"/>
    <mergeCell ref="AA148:AD148"/>
    <mergeCell ref="AE148:AF148"/>
    <mergeCell ref="A145:D145"/>
    <mergeCell ref="E145:F145"/>
    <mergeCell ref="H145:K145"/>
    <mergeCell ref="L145:M145"/>
    <mergeCell ref="N145:U145"/>
    <mergeCell ref="W145:Z145"/>
    <mergeCell ref="AA145:AD145"/>
    <mergeCell ref="AE145:AF145"/>
    <mergeCell ref="A146:D146"/>
    <mergeCell ref="E146:F146"/>
    <mergeCell ref="H146:K146"/>
    <mergeCell ref="L146:M146"/>
    <mergeCell ref="N146:U146"/>
    <mergeCell ref="W146:Z146"/>
    <mergeCell ref="AA146:AD146"/>
    <mergeCell ref="AE146:AF146"/>
    <mergeCell ref="A139:T139"/>
    <mergeCell ref="U139:W139"/>
    <mergeCell ref="X139:AF139"/>
    <mergeCell ref="A140:W140"/>
    <mergeCell ref="X140:AF140"/>
    <mergeCell ref="B142:C142"/>
    <mergeCell ref="D142:AB142"/>
    <mergeCell ref="AC142:AE142"/>
    <mergeCell ref="A144:D144"/>
    <mergeCell ref="E144:F144"/>
    <mergeCell ref="H144:K144"/>
    <mergeCell ref="L144:M144"/>
    <mergeCell ref="N144:U144"/>
    <mergeCell ref="V144:Z144"/>
    <mergeCell ref="AA144:AD144"/>
    <mergeCell ref="AE144:AF144"/>
    <mergeCell ref="A135:D135"/>
    <mergeCell ref="E135:F135"/>
    <mergeCell ref="G135:I135"/>
    <mergeCell ref="M135:Q135"/>
    <mergeCell ref="X135:AB135"/>
    <mergeCell ref="AC135:AE135"/>
    <mergeCell ref="A136:V136"/>
    <mergeCell ref="W136:AF136"/>
    <mergeCell ref="A138:W138"/>
    <mergeCell ref="X138:AF138"/>
    <mergeCell ref="A133:D133"/>
    <mergeCell ref="E133:F133"/>
    <mergeCell ref="G133:I133"/>
    <mergeCell ref="M133:Q133"/>
    <mergeCell ref="X133:AB133"/>
    <mergeCell ref="AC133:AE133"/>
    <mergeCell ref="A134:D134"/>
    <mergeCell ref="E134:F134"/>
    <mergeCell ref="G134:I134"/>
    <mergeCell ref="M134:Q134"/>
    <mergeCell ref="X134:AB134"/>
    <mergeCell ref="AC134:AE134"/>
    <mergeCell ref="A131:D131"/>
    <mergeCell ref="E131:F131"/>
    <mergeCell ref="G131:I131"/>
    <mergeCell ref="M131:Q131"/>
    <mergeCell ref="X131:AB131"/>
    <mergeCell ref="AC131:AE131"/>
    <mergeCell ref="A132:D132"/>
    <mergeCell ref="E132:F132"/>
    <mergeCell ref="G132:I132"/>
    <mergeCell ref="M132:Q132"/>
    <mergeCell ref="X132:AB132"/>
    <mergeCell ref="AC132:AE132"/>
    <mergeCell ref="A127:D127"/>
    <mergeCell ref="E127:F127"/>
    <mergeCell ref="G127:H127"/>
    <mergeCell ref="I127:P127"/>
    <mergeCell ref="W127:AA127"/>
    <mergeCell ref="A128:V128"/>
    <mergeCell ref="W128:AF128"/>
    <mergeCell ref="A130:D130"/>
    <mergeCell ref="E130:F130"/>
    <mergeCell ref="G130:I130"/>
    <mergeCell ref="J130:Q130"/>
    <mergeCell ref="R130:AB130"/>
    <mergeCell ref="AC130:AE130"/>
    <mergeCell ref="A125:D125"/>
    <mergeCell ref="E125:F125"/>
    <mergeCell ref="G125:H125"/>
    <mergeCell ref="I125:P125"/>
    <mergeCell ref="W125:AA125"/>
    <mergeCell ref="A126:D126"/>
    <mergeCell ref="E126:F126"/>
    <mergeCell ref="G126:H126"/>
    <mergeCell ref="I126:P126"/>
    <mergeCell ref="W126:AA126"/>
    <mergeCell ref="A123:D123"/>
    <mergeCell ref="E123:F123"/>
    <mergeCell ref="G123:H123"/>
    <mergeCell ref="I123:P123"/>
    <mergeCell ref="W123:AA123"/>
    <mergeCell ref="A124:D124"/>
    <mergeCell ref="E124:F124"/>
    <mergeCell ref="G124:H124"/>
    <mergeCell ref="I124:P124"/>
    <mergeCell ref="W124:AA124"/>
    <mergeCell ref="A119:V119"/>
    <mergeCell ref="W119:AF119"/>
    <mergeCell ref="A121:D121"/>
    <mergeCell ref="E121:F121"/>
    <mergeCell ref="G121:H121"/>
    <mergeCell ref="I121:P121"/>
    <mergeCell ref="Q121:AA121"/>
    <mergeCell ref="AB121:AF121"/>
    <mergeCell ref="A122:D122"/>
    <mergeCell ref="E122:F122"/>
    <mergeCell ref="G122:H122"/>
    <mergeCell ref="I122:P122"/>
    <mergeCell ref="W122:AA122"/>
    <mergeCell ref="A117:D117"/>
    <mergeCell ref="E117:F117"/>
    <mergeCell ref="G117:H117"/>
    <mergeCell ref="I117:P117"/>
    <mergeCell ref="W117:AA117"/>
    <mergeCell ref="A118:D118"/>
    <mergeCell ref="E118:F118"/>
    <mergeCell ref="G118:H118"/>
    <mergeCell ref="I118:P118"/>
    <mergeCell ref="W118:AA118"/>
    <mergeCell ref="A115:D115"/>
    <mergeCell ref="E115:F115"/>
    <mergeCell ref="G115:H115"/>
    <mergeCell ref="I115:P115"/>
    <mergeCell ref="W115:AA115"/>
    <mergeCell ref="A116:D116"/>
    <mergeCell ref="E116:F116"/>
    <mergeCell ref="G116:H116"/>
    <mergeCell ref="I116:P116"/>
    <mergeCell ref="W116:AA116"/>
    <mergeCell ref="A113:D113"/>
    <mergeCell ref="E113:F113"/>
    <mergeCell ref="G113:H113"/>
    <mergeCell ref="I113:P113"/>
    <mergeCell ref="W113:AA113"/>
    <mergeCell ref="A114:D114"/>
    <mergeCell ref="E114:F114"/>
    <mergeCell ref="G114:H114"/>
    <mergeCell ref="I114:P114"/>
    <mergeCell ref="W114:AA114"/>
    <mergeCell ref="A111:D111"/>
    <mergeCell ref="E111:F111"/>
    <mergeCell ref="G111:H111"/>
    <mergeCell ref="I111:P111"/>
    <mergeCell ref="W111:AA111"/>
    <mergeCell ref="A112:D112"/>
    <mergeCell ref="E112:F112"/>
    <mergeCell ref="G112:H112"/>
    <mergeCell ref="I112:P112"/>
    <mergeCell ref="W112:AA112"/>
    <mergeCell ref="A109:D109"/>
    <mergeCell ref="E109:F109"/>
    <mergeCell ref="G109:H109"/>
    <mergeCell ref="I109:P109"/>
    <mergeCell ref="W109:AA109"/>
    <mergeCell ref="A110:D110"/>
    <mergeCell ref="E110:F110"/>
    <mergeCell ref="G110:H110"/>
    <mergeCell ref="I110:P110"/>
    <mergeCell ref="W110:AA110"/>
    <mergeCell ref="A102:V102"/>
    <mergeCell ref="W102:AF102"/>
    <mergeCell ref="A104:M104"/>
    <mergeCell ref="N104:AF104"/>
    <mergeCell ref="A105:M105"/>
    <mergeCell ref="N105:AF105"/>
    <mergeCell ref="A106:M106"/>
    <mergeCell ref="N106:AF106"/>
    <mergeCell ref="A108:D108"/>
    <mergeCell ref="E108:F108"/>
    <mergeCell ref="G108:H108"/>
    <mergeCell ref="I108:P108"/>
    <mergeCell ref="Q108:AA108"/>
    <mergeCell ref="AB108:AF108"/>
    <mergeCell ref="E100:F100"/>
    <mergeCell ref="G100:I100"/>
    <mergeCell ref="J100:L100"/>
    <mergeCell ref="AE100:AF100"/>
    <mergeCell ref="E101:F101"/>
    <mergeCell ref="G101:I101"/>
    <mergeCell ref="J101:L101"/>
    <mergeCell ref="M101:Q101"/>
    <mergeCell ref="R101:V101"/>
    <mergeCell ref="AE101:AF101"/>
    <mergeCell ref="E98:F98"/>
    <mergeCell ref="G98:I98"/>
    <mergeCell ref="J98:L98"/>
    <mergeCell ref="M98:Q98"/>
    <mergeCell ref="R98:V98"/>
    <mergeCell ref="AE98:AF98"/>
    <mergeCell ref="E99:F99"/>
    <mergeCell ref="G99:I99"/>
    <mergeCell ref="J99:L99"/>
    <mergeCell ref="M99:Q99"/>
    <mergeCell ref="R99:V99"/>
    <mergeCell ref="AE99:AF99"/>
    <mergeCell ref="A94:D94"/>
    <mergeCell ref="E94:F94"/>
    <mergeCell ref="G94:J94"/>
    <mergeCell ref="K94:N94"/>
    <mergeCell ref="O94:Z94"/>
    <mergeCell ref="AA94:AF94"/>
    <mergeCell ref="A95:V95"/>
    <mergeCell ref="W95:AF95"/>
    <mergeCell ref="A97:D97"/>
    <mergeCell ref="E97:F97"/>
    <mergeCell ref="G97:I97"/>
    <mergeCell ref="J97:L97"/>
    <mergeCell ref="M97:Q97"/>
    <mergeCell ref="R97:V97"/>
    <mergeCell ref="W97:AF97"/>
    <mergeCell ref="A92:D92"/>
    <mergeCell ref="E92:F92"/>
    <mergeCell ref="G92:J92"/>
    <mergeCell ref="K92:N92"/>
    <mergeCell ref="O92:Z92"/>
    <mergeCell ref="AA92:AF92"/>
    <mergeCell ref="A93:D93"/>
    <mergeCell ref="E93:F93"/>
    <mergeCell ref="G93:J93"/>
    <mergeCell ref="K93:N93"/>
    <mergeCell ref="O93:Z93"/>
    <mergeCell ref="AA93:AF93"/>
    <mergeCell ref="A90:D90"/>
    <mergeCell ref="E90:F90"/>
    <mergeCell ref="G90:J90"/>
    <mergeCell ref="K90:N90"/>
    <mergeCell ref="O90:Z90"/>
    <mergeCell ref="AA90:AF90"/>
    <mergeCell ref="A91:D91"/>
    <mergeCell ref="E91:F91"/>
    <mergeCell ref="G91:J91"/>
    <mergeCell ref="K91:N91"/>
    <mergeCell ref="O91:Z91"/>
    <mergeCell ref="AA91:AF91"/>
    <mergeCell ref="A88:D88"/>
    <mergeCell ref="E88:F88"/>
    <mergeCell ref="G88:J88"/>
    <mergeCell ref="K88:N88"/>
    <mergeCell ref="AA88:AF88"/>
    <mergeCell ref="A89:D89"/>
    <mergeCell ref="E89:F89"/>
    <mergeCell ref="G89:J89"/>
    <mergeCell ref="K89:N89"/>
    <mergeCell ref="O89:Z89"/>
    <mergeCell ref="AA89:AF89"/>
    <mergeCell ref="O88:T88"/>
    <mergeCell ref="U88:Z88"/>
    <mergeCell ref="A86:D86"/>
    <mergeCell ref="E86:F86"/>
    <mergeCell ref="G86:J86"/>
    <mergeCell ref="K86:N86"/>
    <mergeCell ref="AA86:AF86"/>
    <mergeCell ref="A87:D87"/>
    <mergeCell ref="E87:F87"/>
    <mergeCell ref="G87:J87"/>
    <mergeCell ref="K87:N87"/>
    <mergeCell ref="AA87:AF87"/>
    <mergeCell ref="O86:T86"/>
    <mergeCell ref="U86:Z86"/>
    <mergeCell ref="A83:D83"/>
    <mergeCell ref="E83:F83"/>
    <mergeCell ref="H83:K83"/>
    <mergeCell ref="L83:M83"/>
    <mergeCell ref="N83:U83"/>
    <mergeCell ref="W83:Z83"/>
    <mergeCell ref="AA83:AD83"/>
    <mergeCell ref="AE83:AF83"/>
    <mergeCell ref="A84:V84"/>
    <mergeCell ref="W84:AF84"/>
    <mergeCell ref="O87:T87"/>
    <mergeCell ref="U87:Z87"/>
    <mergeCell ref="A81:D81"/>
    <mergeCell ref="E81:F81"/>
    <mergeCell ref="H81:K81"/>
    <mergeCell ref="L81:M81"/>
    <mergeCell ref="N81:U81"/>
    <mergeCell ref="W81:Z81"/>
    <mergeCell ref="AA81:AD81"/>
    <mergeCell ref="AE81:AF81"/>
    <mergeCell ref="A82:D82"/>
    <mergeCell ref="E82:F82"/>
    <mergeCell ref="H82:K82"/>
    <mergeCell ref="L82:M82"/>
    <mergeCell ref="N82:U82"/>
    <mergeCell ref="W82:Z82"/>
    <mergeCell ref="AA82:AD82"/>
    <mergeCell ref="AE82:AF82"/>
    <mergeCell ref="A79:D79"/>
    <mergeCell ref="E79:F79"/>
    <mergeCell ref="H79:K79"/>
    <mergeCell ref="L79:M79"/>
    <mergeCell ref="N79:U79"/>
    <mergeCell ref="W79:Z79"/>
    <mergeCell ref="AA79:AD79"/>
    <mergeCell ref="AE79:AF79"/>
    <mergeCell ref="A80:D80"/>
    <mergeCell ref="E80:F80"/>
    <mergeCell ref="H80:K80"/>
    <mergeCell ref="L80:M80"/>
    <mergeCell ref="N80:U80"/>
    <mergeCell ref="W80:Z80"/>
    <mergeCell ref="AA80:AD80"/>
    <mergeCell ref="AE80:AF80"/>
    <mergeCell ref="A77:D77"/>
    <mergeCell ref="E77:F77"/>
    <mergeCell ref="H77:K77"/>
    <mergeCell ref="L77:M77"/>
    <mergeCell ref="N77:U77"/>
    <mergeCell ref="W77:Z77"/>
    <mergeCell ref="AA77:AD77"/>
    <mergeCell ref="AE77:AF77"/>
    <mergeCell ref="A78:D78"/>
    <mergeCell ref="E78:F78"/>
    <mergeCell ref="H78:K78"/>
    <mergeCell ref="L78:M78"/>
    <mergeCell ref="N78:U78"/>
    <mergeCell ref="W78:Z78"/>
    <mergeCell ref="AA78:AD78"/>
    <mergeCell ref="AE78:AF78"/>
    <mergeCell ref="A75:D75"/>
    <mergeCell ref="E75:F75"/>
    <mergeCell ref="H75:K75"/>
    <mergeCell ref="L75:M75"/>
    <mergeCell ref="N75:U75"/>
    <mergeCell ref="W75:Z75"/>
    <mergeCell ref="AA75:AD75"/>
    <mergeCell ref="AE75:AF75"/>
    <mergeCell ref="A76:D76"/>
    <mergeCell ref="E76:F76"/>
    <mergeCell ref="H76:K76"/>
    <mergeCell ref="L76:M76"/>
    <mergeCell ref="N76:U76"/>
    <mergeCell ref="W76:Z76"/>
    <mergeCell ref="AA76:AD76"/>
    <mergeCell ref="AE76:AF76"/>
    <mergeCell ref="A74:D74"/>
    <mergeCell ref="E74:F74"/>
    <mergeCell ref="H74:K74"/>
    <mergeCell ref="L74:M74"/>
    <mergeCell ref="N74:U74"/>
    <mergeCell ref="V74:Z74"/>
    <mergeCell ref="AA74:AD74"/>
    <mergeCell ref="AE74:AF74"/>
    <mergeCell ref="A66:V66"/>
    <mergeCell ref="W66:AF66"/>
    <mergeCell ref="A68:W68"/>
    <mergeCell ref="X68:AF68"/>
    <mergeCell ref="A69:T69"/>
    <mergeCell ref="U69:W69"/>
    <mergeCell ref="X69:AF69"/>
    <mergeCell ref="A70:W70"/>
    <mergeCell ref="X70:AF70"/>
    <mergeCell ref="A63:D63"/>
    <mergeCell ref="E63:F63"/>
    <mergeCell ref="G63:I63"/>
    <mergeCell ref="M63:Q63"/>
    <mergeCell ref="X63:AB63"/>
    <mergeCell ref="AC63:AE63"/>
    <mergeCell ref="A62:D62"/>
    <mergeCell ref="E62:F62"/>
    <mergeCell ref="G62:I62"/>
    <mergeCell ref="M62:Q62"/>
    <mergeCell ref="X62:AB62"/>
    <mergeCell ref="AC62:AE62"/>
    <mergeCell ref="B72:C72"/>
    <mergeCell ref="D72:AB72"/>
    <mergeCell ref="AC72:AE72"/>
    <mergeCell ref="A65:D65"/>
    <mergeCell ref="E65:F65"/>
    <mergeCell ref="G65:I65"/>
    <mergeCell ref="M65:Q65"/>
    <mergeCell ref="X65:AB65"/>
    <mergeCell ref="AC65:AE65"/>
    <mergeCell ref="A64:D64"/>
    <mergeCell ref="E64:F64"/>
    <mergeCell ref="G64:I64"/>
    <mergeCell ref="M64:Q64"/>
    <mergeCell ref="X64:AB64"/>
    <mergeCell ref="AC64:AE64"/>
    <mergeCell ref="A56:D56"/>
    <mergeCell ref="E56:F56"/>
    <mergeCell ref="G56:H56"/>
    <mergeCell ref="I56:P56"/>
    <mergeCell ref="W56:AA56"/>
    <mergeCell ref="A57:D57"/>
    <mergeCell ref="E57:F57"/>
    <mergeCell ref="G57:H57"/>
    <mergeCell ref="I57:P57"/>
    <mergeCell ref="W57:AA57"/>
    <mergeCell ref="A61:D61"/>
    <mergeCell ref="E61:F61"/>
    <mergeCell ref="G61:I61"/>
    <mergeCell ref="M61:Q61"/>
    <mergeCell ref="X61:AB61"/>
    <mergeCell ref="AC61:AE61"/>
    <mergeCell ref="A58:V58"/>
    <mergeCell ref="W58:AF58"/>
    <mergeCell ref="A60:D60"/>
    <mergeCell ref="E60:F60"/>
    <mergeCell ref="G60:I60"/>
    <mergeCell ref="J60:Q60"/>
    <mergeCell ref="R60:AB60"/>
    <mergeCell ref="AC60:AE60"/>
    <mergeCell ref="I39:P39"/>
    <mergeCell ref="W39:AA39"/>
    <mergeCell ref="A40:D40"/>
    <mergeCell ref="A49:V49"/>
    <mergeCell ref="W49:AF49"/>
    <mergeCell ref="A51:D51"/>
    <mergeCell ref="E51:F51"/>
    <mergeCell ref="G51:H51"/>
    <mergeCell ref="I51:P51"/>
    <mergeCell ref="Q51:AA51"/>
    <mergeCell ref="AB51:AF51"/>
    <mergeCell ref="A47:D47"/>
    <mergeCell ref="E47:F47"/>
    <mergeCell ref="G47:H47"/>
    <mergeCell ref="I47:P47"/>
    <mergeCell ref="W47:AA47"/>
    <mergeCell ref="A48:D48"/>
    <mergeCell ref="E48:F48"/>
    <mergeCell ref="G48:H48"/>
    <mergeCell ref="I48:P48"/>
    <mergeCell ref="W48:AA48"/>
    <mergeCell ref="W46:AA46"/>
    <mergeCell ref="A43:D43"/>
    <mergeCell ref="E43:F43"/>
    <mergeCell ref="G43:H43"/>
    <mergeCell ref="I43:P43"/>
    <mergeCell ref="W43:AA43"/>
    <mergeCell ref="A44:D44"/>
    <mergeCell ref="E44:F44"/>
    <mergeCell ref="G44:H44"/>
    <mergeCell ref="I44:P44"/>
    <mergeCell ref="W44:AA44"/>
    <mergeCell ref="A46:D46"/>
    <mergeCell ref="E46:F46"/>
    <mergeCell ref="G46:H46"/>
    <mergeCell ref="I46:P46"/>
    <mergeCell ref="O24:Z24"/>
    <mergeCell ref="AA24:AF24"/>
    <mergeCell ref="E28:F28"/>
    <mergeCell ref="G28:I28"/>
    <mergeCell ref="J28:L28"/>
    <mergeCell ref="M28:Q28"/>
    <mergeCell ref="R28:V28"/>
    <mergeCell ref="AE28:AF28"/>
    <mergeCell ref="A25:V25"/>
    <mergeCell ref="W25:AF25"/>
    <mergeCell ref="A27:D27"/>
    <mergeCell ref="E40:F40"/>
    <mergeCell ref="G40:H40"/>
    <mergeCell ref="I40:P40"/>
    <mergeCell ref="W40:AA40"/>
    <mergeCell ref="A45:D45"/>
    <mergeCell ref="E45:F45"/>
    <mergeCell ref="G45:H45"/>
    <mergeCell ref="I45:P45"/>
    <mergeCell ref="W45:AA45"/>
    <mergeCell ref="A41:D41"/>
    <mergeCell ref="E41:F41"/>
    <mergeCell ref="G41:H41"/>
    <mergeCell ref="I41:P41"/>
    <mergeCell ref="W41:AA41"/>
    <mergeCell ref="A42:D42"/>
    <mergeCell ref="E42:F42"/>
    <mergeCell ref="G42:H42"/>
    <mergeCell ref="A52:D52"/>
    <mergeCell ref="E52:F52"/>
    <mergeCell ref="G52:H52"/>
    <mergeCell ref="I52:P52"/>
    <mergeCell ref="W52:AA52"/>
    <mergeCell ref="A53:D53"/>
    <mergeCell ref="E53:F53"/>
    <mergeCell ref="G53:H53"/>
    <mergeCell ref="I53:P53"/>
    <mergeCell ref="W53:AA53"/>
    <mergeCell ref="A54:D54"/>
    <mergeCell ref="E54:F54"/>
    <mergeCell ref="G54:H54"/>
    <mergeCell ref="I54:P54"/>
    <mergeCell ref="W54:AA54"/>
    <mergeCell ref="A55:D55"/>
    <mergeCell ref="E55:F55"/>
    <mergeCell ref="G55:H55"/>
    <mergeCell ref="I55:P55"/>
    <mergeCell ref="W55:AA55"/>
    <mergeCell ref="I42:P42"/>
    <mergeCell ref="W42:AA42"/>
    <mergeCell ref="K19:N19"/>
    <mergeCell ref="O19:Z19"/>
    <mergeCell ref="N10:U10"/>
    <mergeCell ref="W10:Z10"/>
    <mergeCell ref="AA10:AD10"/>
    <mergeCell ref="AE10:AF10"/>
    <mergeCell ref="A9:D9"/>
    <mergeCell ref="E9:F9"/>
    <mergeCell ref="H9:K9"/>
    <mergeCell ref="L9:M9"/>
    <mergeCell ref="N9:U9"/>
    <mergeCell ref="AE31:AF31"/>
    <mergeCell ref="E29:F29"/>
    <mergeCell ref="G29:I29"/>
    <mergeCell ref="J29:L29"/>
    <mergeCell ref="M29:Q29"/>
    <mergeCell ref="R29:V29"/>
    <mergeCell ref="AE29:AF29"/>
    <mergeCell ref="E30:F30"/>
    <mergeCell ref="G30:I30"/>
    <mergeCell ref="J30:L30"/>
    <mergeCell ref="AE30:AF30"/>
    <mergeCell ref="A36:M36"/>
    <mergeCell ref="N36:AF36"/>
    <mergeCell ref="A38:D38"/>
    <mergeCell ref="G22:J22"/>
    <mergeCell ref="K22:N22"/>
    <mergeCell ref="O22:Z22"/>
    <mergeCell ref="AA22:AF22"/>
    <mergeCell ref="E38:F38"/>
    <mergeCell ref="G38:H38"/>
    <mergeCell ref="I38:P38"/>
    <mergeCell ref="Q38:AA38"/>
    <mergeCell ref="AB38:AF38"/>
    <mergeCell ref="A32:V32"/>
    <mergeCell ref="W32:AF32"/>
    <mergeCell ref="A34:M34"/>
    <mergeCell ref="N34:AF34"/>
    <mergeCell ref="A35:M35"/>
    <mergeCell ref="N35:AF35"/>
    <mergeCell ref="A21:D21"/>
    <mergeCell ref="E21:F21"/>
    <mergeCell ref="G21:J21"/>
    <mergeCell ref="K21:N21"/>
    <mergeCell ref="O21:Z21"/>
    <mergeCell ref="AA21:AF21"/>
    <mergeCell ref="A24:D24"/>
    <mergeCell ref="E24:F24"/>
    <mergeCell ref="G24:J24"/>
    <mergeCell ref="K24:N24"/>
    <mergeCell ref="E31:F31"/>
    <mergeCell ref="G31:I31"/>
    <mergeCell ref="J31:L31"/>
    <mergeCell ref="M31:Q31"/>
    <mergeCell ref="R31:V31"/>
    <mergeCell ref="E22:F22"/>
    <mergeCell ref="W5:Z5"/>
    <mergeCell ref="AA5:AD5"/>
    <mergeCell ref="W9:Z9"/>
    <mergeCell ref="A8:D8"/>
    <mergeCell ref="E8:F8"/>
    <mergeCell ref="H8:K8"/>
    <mergeCell ref="L8:M8"/>
    <mergeCell ref="N8:U8"/>
    <mergeCell ref="W8:Z8"/>
    <mergeCell ref="AA8:AD8"/>
    <mergeCell ref="AE8:AF8"/>
    <mergeCell ref="A20:D20"/>
    <mergeCell ref="E20:F20"/>
    <mergeCell ref="G20:J20"/>
    <mergeCell ref="K20:N20"/>
    <mergeCell ref="O20:Z20"/>
    <mergeCell ref="AA20:AF20"/>
    <mergeCell ref="U16:Z16"/>
    <mergeCell ref="O16:T16"/>
    <mergeCell ref="AE13:AF13"/>
    <mergeCell ref="A14:V14"/>
    <mergeCell ref="W14:AF14"/>
    <mergeCell ref="A16:D16"/>
    <mergeCell ref="E16:F16"/>
    <mergeCell ref="G16:J16"/>
    <mergeCell ref="K16:N16"/>
    <mergeCell ref="AA16:AF16"/>
    <mergeCell ref="A13:D13"/>
    <mergeCell ref="E13:F13"/>
    <mergeCell ref="H13:K13"/>
    <mergeCell ref="L13:M13"/>
    <mergeCell ref="N13:U13"/>
    <mergeCell ref="B2:C2"/>
    <mergeCell ref="D2:AB2"/>
    <mergeCell ref="AC2:AE2"/>
    <mergeCell ref="A4:D4"/>
    <mergeCell ref="E4:F4"/>
    <mergeCell ref="H4:K4"/>
    <mergeCell ref="L4:M4"/>
    <mergeCell ref="N4:U4"/>
    <mergeCell ref="AA7:AD7"/>
    <mergeCell ref="AE7:AF7"/>
    <mergeCell ref="A7:D7"/>
    <mergeCell ref="E7:F7"/>
    <mergeCell ref="H7:K7"/>
    <mergeCell ref="L7:M7"/>
    <mergeCell ref="N7:U7"/>
    <mergeCell ref="W7:Z7"/>
    <mergeCell ref="AE5:AF5"/>
    <mergeCell ref="A6:D6"/>
    <mergeCell ref="E6:F6"/>
    <mergeCell ref="H6:K6"/>
    <mergeCell ref="L6:M6"/>
    <mergeCell ref="N6:U6"/>
    <mergeCell ref="W6:Z6"/>
    <mergeCell ref="AA6:AD6"/>
    <mergeCell ref="V4:Z4"/>
    <mergeCell ref="AA4:AD4"/>
    <mergeCell ref="AE4:AF4"/>
    <mergeCell ref="A5:D5"/>
    <mergeCell ref="E5:F5"/>
    <mergeCell ref="H5:K5"/>
    <mergeCell ref="L5:M5"/>
    <mergeCell ref="N5:U5"/>
    <mergeCell ref="AA12:AD12"/>
    <mergeCell ref="AE12:AF12"/>
    <mergeCell ref="A11:D11"/>
    <mergeCell ref="E11:F11"/>
    <mergeCell ref="H11:K11"/>
    <mergeCell ref="L11:M11"/>
    <mergeCell ref="N11:U11"/>
    <mergeCell ref="W11:Z11"/>
    <mergeCell ref="A19:D19"/>
    <mergeCell ref="E19:F19"/>
    <mergeCell ref="G19:J19"/>
    <mergeCell ref="AA13:AD13"/>
    <mergeCell ref="A39:D39"/>
    <mergeCell ref="E39:F39"/>
    <mergeCell ref="G39:H39"/>
    <mergeCell ref="AE6:AF6"/>
    <mergeCell ref="AA11:AD11"/>
    <mergeCell ref="AE11:AF11"/>
    <mergeCell ref="A12:D12"/>
    <mergeCell ref="E12:F12"/>
    <mergeCell ref="H12:K12"/>
    <mergeCell ref="L12:M12"/>
    <mergeCell ref="N12:U12"/>
    <mergeCell ref="W12:Z12"/>
    <mergeCell ref="AA9:AD9"/>
    <mergeCell ref="AE9:AF9"/>
    <mergeCell ref="A10:D10"/>
    <mergeCell ref="E10:F10"/>
    <mergeCell ref="H10:K10"/>
    <mergeCell ref="L10:M10"/>
    <mergeCell ref="E27:F27"/>
    <mergeCell ref="G27:I27"/>
    <mergeCell ref="E17:F17"/>
    <mergeCell ref="G17:J17"/>
    <mergeCell ref="K17:N17"/>
    <mergeCell ref="AA17:AF17"/>
    <mergeCell ref="W13:Z13"/>
    <mergeCell ref="AA19:AF19"/>
    <mergeCell ref="A18:D18"/>
    <mergeCell ref="E18:F18"/>
    <mergeCell ref="G18:J18"/>
    <mergeCell ref="K18:N18"/>
    <mergeCell ref="AA18:AF18"/>
    <mergeCell ref="A17:D17"/>
    <mergeCell ref="J27:L27"/>
    <mergeCell ref="M27:Q27"/>
    <mergeCell ref="R27:V27"/>
    <mergeCell ref="W27:AF27"/>
    <mergeCell ref="A23:D23"/>
    <mergeCell ref="E23:F23"/>
    <mergeCell ref="G23:J23"/>
    <mergeCell ref="K23:N23"/>
    <mergeCell ref="O23:Z23"/>
    <mergeCell ref="AA23:AF23"/>
    <mergeCell ref="A22:D22"/>
    <mergeCell ref="O17:T17"/>
    <mergeCell ref="U17:Z17"/>
    <mergeCell ref="O18:T18"/>
    <mergeCell ref="U18:Z18"/>
    <mergeCell ref="G553:I553"/>
    <mergeCell ref="M553:Q553"/>
    <mergeCell ref="A552:D552"/>
    <mergeCell ref="E552:F552"/>
    <mergeCell ref="G552:I552"/>
    <mergeCell ref="AC552:AE552"/>
    <mergeCell ref="X553:AB553"/>
    <mergeCell ref="AC553:AE553"/>
    <mergeCell ref="B563:C563"/>
    <mergeCell ref="D563:AB563"/>
    <mergeCell ref="AC563:AE563"/>
    <mergeCell ref="A565:D565"/>
    <mergeCell ref="E565:F565"/>
    <mergeCell ref="H565:K565"/>
    <mergeCell ref="L565:M565"/>
    <mergeCell ref="N565:U565"/>
    <mergeCell ref="V565:Z565"/>
    <mergeCell ref="AA565:AD565"/>
    <mergeCell ref="B704:C704"/>
    <mergeCell ref="D704:AB704"/>
    <mergeCell ref="AC704:AE704"/>
    <mergeCell ref="A706:D706"/>
    <mergeCell ref="E706:F706"/>
    <mergeCell ref="H706:K706"/>
    <mergeCell ref="L706:M706"/>
    <mergeCell ref="N706:U706"/>
    <mergeCell ref="V706:Z706"/>
    <mergeCell ref="AA706:AD706"/>
    <mergeCell ref="AE706:AF706"/>
    <mergeCell ref="AE565:AF565"/>
    <mergeCell ref="AA569:AD569"/>
    <mergeCell ref="AE569:AF569"/>
    <mergeCell ref="A566:D566"/>
    <mergeCell ref="E566:F566"/>
    <mergeCell ref="H566:K566"/>
    <mergeCell ref="L566:M566"/>
    <mergeCell ref="N566:U566"/>
    <mergeCell ref="W566:Z566"/>
    <mergeCell ref="AA566:AD566"/>
    <mergeCell ref="AE566:AF566"/>
    <mergeCell ref="O649:T649"/>
    <mergeCell ref="U649:Z649"/>
    <mergeCell ref="O650:T650"/>
    <mergeCell ref="U650:Z650"/>
    <mergeCell ref="O652:T652"/>
    <mergeCell ref="U652:Z652"/>
    <mergeCell ref="O651:T651"/>
    <mergeCell ref="U651:Z651"/>
    <mergeCell ref="A567:D567"/>
    <mergeCell ref="E567:F567"/>
    <mergeCell ref="A707:D707"/>
    <mergeCell ref="E707:F707"/>
    <mergeCell ref="H707:K707"/>
    <mergeCell ref="L707:M707"/>
    <mergeCell ref="N707:U707"/>
    <mergeCell ref="W707:Z707"/>
    <mergeCell ref="AA707:AD707"/>
    <mergeCell ref="AE707:AF707"/>
    <mergeCell ref="A708:D708"/>
    <mergeCell ref="E708:F708"/>
    <mergeCell ref="H708:K708"/>
    <mergeCell ref="L708:M708"/>
    <mergeCell ref="N708:U708"/>
    <mergeCell ref="W708:Z708"/>
    <mergeCell ref="AA708:AD708"/>
    <mergeCell ref="AE708:AF708"/>
    <mergeCell ref="A709:D709"/>
    <mergeCell ref="E709:F709"/>
    <mergeCell ref="H709:K709"/>
    <mergeCell ref="L709:M709"/>
    <mergeCell ref="N709:U709"/>
    <mergeCell ref="W709:Z709"/>
    <mergeCell ref="AA709:AD709"/>
    <mergeCell ref="AE709:AF709"/>
    <mergeCell ref="A710:D710"/>
    <mergeCell ref="E710:F710"/>
    <mergeCell ref="H710:K710"/>
    <mergeCell ref="L710:M710"/>
    <mergeCell ref="N710:U710"/>
    <mergeCell ref="W710:Z710"/>
    <mergeCell ref="AA710:AD710"/>
    <mergeCell ref="AE710:AF710"/>
    <mergeCell ref="A711:D711"/>
    <mergeCell ref="E711:F711"/>
    <mergeCell ref="H711:K711"/>
    <mergeCell ref="L711:M711"/>
    <mergeCell ref="N711:U711"/>
    <mergeCell ref="W711:Z711"/>
    <mergeCell ref="AA711:AD711"/>
    <mergeCell ref="AE711:AF711"/>
    <mergeCell ref="A712:D712"/>
    <mergeCell ref="E712:F712"/>
    <mergeCell ref="H712:K712"/>
    <mergeCell ref="L712:M712"/>
    <mergeCell ref="N712:U712"/>
    <mergeCell ref="W712:Z712"/>
    <mergeCell ref="AA712:AD712"/>
    <mergeCell ref="AE712:AF712"/>
    <mergeCell ref="A713:D713"/>
    <mergeCell ref="E713:F713"/>
    <mergeCell ref="H713:K713"/>
    <mergeCell ref="L713:M713"/>
    <mergeCell ref="N713:U713"/>
    <mergeCell ref="W713:Z713"/>
    <mergeCell ref="AA713:AD713"/>
    <mergeCell ref="AE713:AF713"/>
    <mergeCell ref="A714:D714"/>
    <mergeCell ref="E714:F714"/>
    <mergeCell ref="H714:K714"/>
    <mergeCell ref="L714:M714"/>
    <mergeCell ref="N714:U714"/>
    <mergeCell ref="W714:Z714"/>
    <mergeCell ref="AA714:AD714"/>
    <mergeCell ref="AE714:AF714"/>
    <mergeCell ref="A715:D715"/>
    <mergeCell ref="E715:F715"/>
    <mergeCell ref="H715:K715"/>
    <mergeCell ref="L715:M715"/>
    <mergeCell ref="N715:U715"/>
    <mergeCell ref="W715:Z715"/>
    <mergeCell ref="AA715:AD715"/>
    <mergeCell ref="AE715:AF715"/>
    <mergeCell ref="A716:V716"/>
    <mergeCell ref="W716:AF716"/>
    <mergeCell ref="A718:D718"/>
    <mergeCell ref="E718:F718"/>
    <mergeCell ref="G718:J718"/>
    <mergeCell ref="K718:N718"/>
    <mergeCell ref="O718:T718"/>
    <mergeCell ref="U718:Z718"/>
    <mergeCell ref="AA718:AF718"/>
    <mergeCell ref="A719:D719"/>
    <mergeCell ref="E719:F719"/>
    <mergeCell ref="G719:J719"/>
    <mergeCell ref="K719:N719"/>
    <mergeCell ref="AA719:AF719"/>
    <mergeCell ref="A720:D720"/>
    <mergeCell ref="E720:F720"/>
    <mergeCell ref="G720:J720"/>
    <mergeCell ref="K720:N720"/>
    <mergeCell ref="AA720:AF720"/>
    <mergeCell ref="O719:T719"/>
    <mergeCell ref="U719:Z719"/>
    <mergeCell ref="O720:T720"/>
    <mergeCell ref="U720:Z720"/>
    <mergeCell ref="A721:D721"/>
    <mergeCell ref="E721:F721"/>
    <mergeCell ref="G721:J721"/>
    <mergeCell ref="K721:N721"/>
    <mergeCell ref="O721:Z721"/>
    <mergeCell ref="AA721:AF721"/>
    <mergeCell ref="A722:D722"/>
    <mergeCell ref="E722:F722"/>
    <mergeCell ref="G722:J722"/>
    <mergeCell ref="K722:N722"/>
    <mergeCell ref="O722:Z722"/>
    <mergeCell ref="AA722:AF722"/>
    <mergeCell ref="A723:D723"/>
    <mergeCell ref="E723:F723"/>
    <mergeCell ref="G723:J723"/>
    <mergeCell ref="K723:N723"/>
    <mergeCell ref="O723:Z723"/>
    <mergeCell ref="AA723:AF723"/>
    <mergeCell ref="A724:D724"/>
    <mergeCell ref="E724:F724"/>
    <mergeCell ref="G724:J724"/>
    <mergeCell ref="K724:N724"/>
    <mergeCell ref="O724:Z724"/>
    <mergeCell ref="AA724:AF724"/>
    <mergeCell ref="A725:D725"/>
    <mergeCell ref="E725:F725"/>
    <mergeCell ref="G725:J725"/>
    <mergeCell ref="K725:N725"/>
    <mergeCell ref="O725:Z725"/>
    <mergeCell ref="AA725:AF725"/>
    <mergeCell ref="A726:D726"/>
    <mergeCell ref="E726:F726"/>
    <mergeCell ref="G726:J726"/>
    <mergeCell ref="K726:N726"/>
    <mergeCell ref="O726:Z726"/>
    <mergeCell ref="AA726:AF726"/>
    <mergeCell ref="A727:V727"/>
    <mergeCell ref="W727:AF727"/>
    <mergeCell ref="A729:D729"/>
    <mergeCell ref="E729:F729"/>
    <mergeCell ref="G729:I729"/>
    <mergeCell ref="J729:L729"/>
    <mergeCell ref="M729:Q729"/>
    <mergeCell ref="R729:V729"/>
    <mergeCell ref="W729:AF729"/>
    <mergeCell ref="E730:F730"/>
    <mergeCell ref="G730:I730"/>
    <mergeCell ref="J730:L730"/>
    <mergeCell ref="M730:Q730"/>
    <mergeCell ref="R730:V730"/>
    <mergeCell ref="AE730:AF730"/>
    <mergeCell ref="E731:F731"/>
    <mergeCell ref="G731:I731"/>
    <mergeCell ref="J731:L731"/>
    <mergeCell ref="M731:Q731"/>
    <mergeCell ref="R731:V731"/>
    <mergeCell ref="AE731:AF731"/>
    <mergeCell ref="E732:F732"/>
    <mergeCell ref="G732:I732"/>
    <mergeCell ref="J732:L732"/>
    <mergeCell ref="AE732:AF732"/>
    <mergeCell ref="E733:F733"/>
    <mergeCell ref="G733:I733"/>
    <mergeCell ref="J733:L733"/>
    <mergeCell ref="M733:Q733"/>
    <mergeCell ref="R733:V733"/>
    <mergeCell ref="AE733:AF733"/>
    <mergeCell ref="A734:V734"/>
    <mergeCell ref="W734:AF734"/>
    <mergeCell ref="A736:M736"/>
    <mergeCell ref="N736:AF736"/>
    <mergeCell ref="A737:M737"/>
    <mergeCell ref="N737:AF737"/>
    <mergeCell ref="A738:M738"/>
    <mergeCell ref="N738:AF738"/>
    <mergeCell ref="A740:D740"/>
    <mergeCell ref="E740:F740"/>
    <mergeCell ref="G740:H740"/>
    <mergeCell ref="I740:P740"/>
    <mergeCell ref="Q740:AA740"/>
    <mergeCell ref="AB740:AF740"/>
    <mergeCell ref="A741:D741"/>
    <mergeCell ref="E741:F741"/>
    <mergeCell ref="G741:H741"/>
    <mergeCell ref="I741:P741"/>
    <mergeCell ref="W741:AA741"/>
    <mergeCell ref="A742:D742"/>
    <mergeCell ref="E742:F742"/>
    <mergeCell ref="G742:H742"/>
    <mergeCell ref="I742:P742"/>
    <mergeCell ref="W742:AA742"/>
    <mergeCell ref="A743:D743"/>
    <mergeCell ref="E743:F743"/>
    <mergeCell ref="G743:H743"/>
    <mergeCell ref="I743:P743"/>
    <mergeCell ref="W743:AA743"/>
    <mergeCell ref="A744:D744"/>
    <mergeCell ref="E744:F744"/>
    <mergeCell ref="G744:H744"/>
    <mergeCell ref="I744:P744"/>
    <mergeCell ref="W744:AA744"/>
    <mergeCell ref="A745:D745"/>
    <mergeCell ref="E745:F745"/>
    <mergeCell ref="G745:H745"/>
    <mergeCell ref="I745:P745"/>
    <mergeCell ref="W745:AA745"/>
    <mergeCell ref="A746:D746"/>
    <mergeCell ref="E746:F746"/>
    <mergeCell ref="G746:H746"/>
    <mergeCell ref="I746:P746"/>
    <mergeCell ref="W746:AA746"/>
    <mergeCell ref="A747:D747"/>
    <mergeCell ref="E747:F747"/>
    <mergeCell ref="G747:H747"/>
    <mergeCell ref="I747:P747"/>
    <mergeCell ref="W747:AA747"/>
    <mergeCell ref="A748:D748"/>
    <mergeCell ref="E748:F748"/>
    <mergeCell ref="G748:H748"/>
    <mergeCell ref="I748:P748"/>
    <mergeCell ref="W748:AA748"/>
    <mergeCell ref="A749:D749"/>
    <mergeCell ref="E749:F749"/>
    <mergeCell ref="G749:H749"/>
    <mergeCell ref="I749:P749"/>
    <mergeCell ref="W749:AA749"/>
    <mergeCell ref="A750:D750"/>
    <mergeCell ref="E750:F750"/>
    <mergeCell ref="G750:H750"/>
    <mergeCell ref="I750:P750"/>
    <mergeCell ref="W750:AA750"/>
    <mergeCell ref="A751:V751"/>
    <mergeCell ref="W751:AF751"/>
    <mergeCell ref="A753:D753"/>
    <mergeCell ref="E753:F753"/>
    <mergeCell ref="G753:H753"/>
    <mergeCell ref="I753:P753"/>
    <mergeCell ref="Q753:AA753"/>
    <mergeCell ref="AB753:AF753"/>
    <mergeCell ref="A754:D754"/>
    <mergeCell ref="E754:F754"/>
    <mergeCell ref="G754:H754"/>
    <mergeCell ref="I754:P754"/>
    <mergeCell ref="W754:AA754"/>
    <mergeCell ref="A755:D755"/>
    <mergeCell ref="E755:F755"/>
    <mergeCell ref="G755:H755"/>
    <mergeCell ref="I755:P755"/>
    <mergeCell ref="W755:AA755"/>
    <mergeCell ref="A756:D756"/>
    <mergeCell ref="E756:F756"/>
    <mergeCell ref="G756:H756"/>
    <mergeCell ref="I756:P756"/>
    <mergeCell ref="W756:AA756"/>
    <mergeCell ref="A757:D757"/>
    <mergeCell ref="E757:F757"/>
    <mergeCell ref="G757:H757"/>
    <mergeCell ref="I757:P757"/>
    <mergeCell ref="W757:AA757"/>
    <mergeCell ref="A758:D758"/>
    <mergeCell ref="E758:F758"/>
    <mergeCell ref="G758:H758"/>
    <mergeCell ref="I758:P758"/>
    <mergeCell ref="W758:AA758"/>
    <mergeCell ref="A759:D759"/>
    <mergeCell ref="E759:F759"/>
    <mergeCell ref="G759:H759"/>
    <mergeCell ref="I759:P759"/>
    <mergeCell ref="W759:AA759"/>
    <mergeCell ref="A760:V760"/>
    <mergeCell ref="W760:AF760"/>
    <mergeCell ref="A762:D762"/>
    <mergeCell ref="E762:F762"/>
    <mergeCell ref="G762:I762"/>
    <mergeCell ref="J762:Q762"/>
    <mergeCell ref="R762:AB762"/>
    <mergeCell ref="AC762:AE762"/>
    <mergeCell ref="A763:D763"/>
    <mergeCell ref="E763:F763"/>
    <mergeCell ref="G763:I763"/>
    <mergeCell ref="M763:Q763"/>
    <mergeCell ref="X763:AB763"/>
    <mergeCell ref="AC763:AE763"/>
    <mergeCell ref="A764:D764"/>
    <mergeCell ref="E764:F764"/>
    <mergeCell ref="G764:I764"/>
    <mergeCell ref="M764:Q764"/>
    <mergeCell ref="X764:AB764"/>
    <mergeCell ref="AC764:AE764"/>
    <mergeCell ref="A765:D765"/>
    <mergeCell ref="E765:F765"/>
    <mergeCell ref="G765:I765"/>
    <mergeCell ref="M765:Q765"/>
    <mergeCell ref="X765:AB765"/>
    <mergeCell ref="AC765:AE765"/>
    <mergeCell ref="A766:D766"/>
    <mergeCell ref="E766:F766"/>
    <mergeCell ref="G766:I766"/>
    <mergeCell ref="M766:Q766"/>
    <mergeCell ref="X766:AB766"/>
    <mergeCell ref="AC766:AE766"/>
    <mergeCell ref="A767:D767"/>
    <mergeCell ref="E767:F767"/>
    <mergeCell ref="G767:I767"/>
    <mergeCell ref="M767:Q767"/>
    <mergeCell ref="X767:AB767"/>
    <mergeCell ref="AC767:AE767"/>
    <mergeCell ref="A768:V768"/>
    <mergeCell ref="W768:AF768"/>
    <mergeCell ref="A770:W770"/>
    <mergeCell ref="X770:AF770"/>
    <mergeCell ref="A771:T771"/>
    <mergeCell ref="U771:W771"/>
    <mergeCell ref="X771:AF771"/>
    <mergeCell ref="A772:W772"/>
    <mergeCell ref="X772:AF772"/>
    <mergeCell ref="B774:C774"/>
    <mergeCell ref="D774:AB774"/>
    <mergeCell ref="AC774:AE774"/>
    <mergeCell ref="A776:D776"/>
    <mergeCell ref="E776:F776"/>
    <mergeCell ref="H776:K776"/>
    <mergeCell ref="L776:M776"/>
    <mergeCell ref="N776:U776"/>
    <mergeCell ref="V776:Z776"/>
    <mergeCell ref="AA776:AD776"/>
    <mergeCell ref="AE776:AF776"/>
    <mergeCell ref="A777:D777"/>
    <mergeCell ref="E777:F777"/>
    <mergeCell ref="H777:K777"/>
    <mergeCell ref="L777:M777"/>
    <mergeCell ref="N777:U777"/>
    <mergeCell ref="W777:Z777"/>
    <mergeCell ref="AA777:AD777"/>
    <mergeCell ref="AE777:AF777"/>
    <mergeCell ref="A778:D778"/>
    <mergeCell ref="E778:F778"/>
    <mergeCell ref="H778:K778"/>
    <mergeCell ref="L778:M778"/>
    <mergeCell ref="N778:U778"/>
    <mergeCell ref="W778:Z778"/>
    <mergeCell ref="AA778:AD778"/>
    <mergeCell ref="AE778:AF778"/>
    <mergeCell ref="A779:D779"/>
    <mergeCell ref="E779:F779"/>
    <mergeCell ref="H779:K779"/>
    <mergeCell ref="L779:M779"/>
    <mergeCell ref="N779:U779"/>
    <mergeCell ref="W779:Z779"/>
    <mergeCell ref="AA779:AD779"/>
    <mergeCell ref="AE779:AF779"/>
    <mergeCell ref="A780:D780"/>
    <mergeCell ref="E780:F780"/>
    <mergeCell ref="H780:K780"/>
    <mergeCell ref="L780:M780"/>
    <mergeCell ref="N780:U780"/>
    <mergeCell ref="W780:Z780"/>
    <mergeCell ref="AA780:AD780"/>
    <mergeCell ref="AE780:AF780"/>
    <mergeCell ref="A781:D781"/>
    <mergeCell ref="E781:F781"/>
    <mergeCell ref="H781:K781"/>
    <mergeCell ref="L781:M781"/>
    <mergeCell ref="N781:U781"/>
    <mergeCell ref="W781:Z781"/>
    <mergeCell ref="AA781:AD781"/>
    <mergeCell ref="AE781:AF781"/>
    <mergeCell ref="A782:D782"/>
    <mergeCell ref="E782:F782"/>
    <mergeCell ref="H782:K782"/>
    <mergeCell ref="L782:M782"/>
    <mergeCell ref="N782:U782"/>
    <mergeCell ref="W782:Z782"/>
    <mergeCell ref="AA782:AD782"/>
    <mergeCell ref="AE782:AF782"/>
    <mergeCell ref="A783:D783"/>
    <mergeCell ref="E783:F783"/>
    <mergeCell ref="H783:K783"/>
    <mergeCell ref="L783:M783"/>
    <mergeCell ref="N783:U783"/>
    <mergeCell ref="W783:Z783"/>
    <mergeCell ref="AA783:AD783"/>
    <mergeCell ref="AE783:AF783"/>
    <mergeCell ref="A784:D784"/>
    <mergeCell ref="E784:F784"/>
    <mergeCell ref="H784:K784"/>
    <mergeCell ref="L784:M784"/>
    <mergeCell ref="N784:U784"/>
    <mergeCell ref="W784:Z784"/>
    <mergeCell ref="AA784:AD784"/>
    <mergeCell ref="AE784:AF784"/>
    <mergeCell ref="A785:D785"/>
    <mergeCell ref="E785:F785"/>
    <mergeCell ref="H785:K785"/>
    <mergeCell ref="L785:M785"/>
    <mergeCell ref="N785:U785"/>
    <mergeCell ref="W785:Z785"/>
    <mergeCell ref="AA785:AD785"/>
    <mergeCell ref="AE785:AF785"/>
    <mergeCell ref="A786:V786"/>
    <mergeCell ref="W786:AF786"/>
    <mergeCell ref="A788:D788"/>
    <mergeCell ref="E788:F788"/>
    <mergeCell ref="G788:J788"/>
    <mergeCell ref="K788:N788"/>
    <mergeCell ref="O788:T788"/>
    <mergeCell ref="U788:Z788"/>
    <mergeCell ref="AA788:AF788"/>
    <mergeCell ref="A789:D789"/>
    <mergeCell ref="E789:F789"/>
    <mergeCell ref="G789:J789"/>
    <mergeCell ref="K789:N789"/>
    <mergeCell ref="AA789:AF789"/>
    <mergeCell ref="A790:D790"/>
    <mergeCell ref="E790:F790"/>
    <mergeCell ref="G790:J790"/>
    <mergeCell ref="K790:N790"/>
    <mergeCell ref="AA790:AF790"/>
    <mergeCell ref="O789:T789"/>
    <mergeCell ref="U789:Z789"/>
    <mergeCell ref="O790:T790"/>
    <mergeCell ref="U790:Z790"/>
    <mergeCell ref="A791:D791"/>
    <mergeCell ref="E791:F791"/>
    <mergeCell ref="G791:J791"/>
    <mergeCell ref="K791:N791"/>
    <mergeCell ref="O791:Z791"/>
    <mergeCell ref="AA791:AF791"/>
    <mergeCell ref="A792:D792"/>
    <mergeCell ref="E792:F792"/>
    <mergeCell ref="G792:J792"/>
    <mergeCell ref="K792:N792"/>
    <mergeCell ref="O792:Z792"/>
    <mergeCell ref="AA792:AF792"/>
    <mergeCell ref="A793:D793"/>
    <mergeCell ref="E793:F793"/>
    <mergeCell ref="G793:J793"/>
    <mergeCell ref="K793:N793"/>
    <mergeCell ref="O793:Z793"/>
    <mergeCell ref="AA793:AF793"/>
    <mergeCell ref="A794:D794"/>
    <mergeCell ref="E794:F794"/>
    <mergeCell ref="G794:J794"/>
    <mergeCell ref="K794:N794"/>
    <mergeCell ref="O794:Z794"/>
    <mergeCell ref="AA794:AF794"/>
    <mergeCell ref="A795:D795"/>
    <mergeCell ref="E795:F795"/>
    <mergeCell ref="G795:J795"/>
    <mergeCell ref="K795:N795"/>
    <mergeCell ref="O795:Z795"/>
    <mergeCell ref="AA795:AF795"/>
    <mergeCell ref="A796:D796"/>
    <mergeCell ref="E796:F796"/>
    <mergeCell ref="G796:J796"/>
    <mergeCell ref="K796:N796"/>
    <mergeCell ref="O796:Z796"/>
    <mergeCell ref="AA796:AF796"/>
    <mergeCell ref="A797:V797"/>
    <mergeCell ref="W797:AF797"/>
    <mergeCell ref="A799:D799"/>
    <mergeCell ref="E799:F799"/>
    <mergeCell ref="G799:I799"/>
    <mergeCell ref="J799:L799"/>
    <mergeCell ref="M799:Q799"/>
    <mergeCell ref="R799:V799"/>
    <mergeCell ref="W799:AF799"/>
    <mergeCell ref="E800:F800"/>
    <mergeCell ref="G800:I800"/>
    <mergeCell ref="J800:L800"/>
    <mergeCell ref="M800:Q800"/>
    <mergeCell ref="R800:V800"/>
    <mergeCell ref="AE800:AF800"/>
    <mergeCell ref="E801:F801"/>
    <mergeCell ref="G801:I801"/>
    <mergeCell ref="J801:L801"/>
    <mergeCell ref="M801:Q801"/>
    <mergeCell ref="R801:V801"/>
    <mergeCell ref="AE801:AF801"/>
    <mergeCell ref="E818:F818"/>
    <mergeCell ref="G818:H818"/>
    <mergeCell ref="I818:P818"/>
    <mergeCell ref="E812:F812"/>
    <mergeCell ref="G812:H812"/>
    <mergeCell ref="I812:P812"/>
    <mergeCell ref="W812:AA812"/>
    <mergeCell ref="A813:D813"/>
    <mergeCell ref="E813:F813"/>
    <mergeCell ref="G813:H813"/>
    <mergeCell ref="I813:P813"/>
    <mergeCell ref="W813:AA813"/>
    <mergeCell ref="W818:AA818"/>
    <mergeCell ref="E802:F802"/>
    <mergeCell ref="G802:I802"/>
    <mergeCell ref="J802:L802"/>
    <mergeCell ref="AE802:AF802"/>
    <mergeCell ref="E803:F803"/>
    <mergeCell ref="G803:I803"/>
    <mergeCell ref="J803:L803"/>
    <mergeCell ref="M803:Q803"/>
    <mergeCell ref="R803:V803"/>
    <mergeCell ref="AE803:AF803"/>
    <mergeCell ref="A804:V804"/>
    <mergeCell ref="W804:AF804"/>
    <mergeCell ref="A806:M806"/>
    <mergeCell ref="N806:AF806"/>
    <mergeCell ref="A807:M807"/>
    <mergeCell ref="N807:AF807"/>
    <mergeCell ref="A808:M808"/>
    <mergeCell ref="N808:AF808"/>
    <mergeCell ref="A835:D835"/>
    <mergeCell ref="A830:V830"/>
    <mergeCell ref="W830:AF830"/>
    <mergeCell ref="A823:D823"/>
    <mergeCell ref="E823:F823"/>
    <mergeCell ref="G823:H823"/>
    <mergeCell ref="I823:P823"/>
    <mergeCell ref="Q823:AA823"/>
    <mergeCell ref="AB823:AF823"/>
    <mergeCell ref="A824:D824"/>
    <mergeCell ref="E824:F824"/>
    <mergeCell ref="G824:H824"/>
    <mergeCell ref="I824:P824"/>
    <mergeCell ref="W824:AA824"/>
    <mergeCell ref="A825:D825"/>
    <mergeCell ref="E825:F825"/>
    <mergeCell ref="G825:H825"/>
    <mergeCell ref="I825:P825"/>
    <mergeCell ref="W825:AA825"/>
    <mergeCell ref="A826:D826"/>
    <mergeCell ref="E826:F826"/>
    <mergeCell ref="G826:H826"/>
    <mergeCell ref="I826:P826"/>
    <mergeCell ref="W826:AA826"/>
    <mergeCell ref="W828:AA828"/>
    <mergeCell ref="A829:D829"/>
    <mergeCell ref="E829:F829"/>
    <mergeCell ref="G829:H829"/>
    <mergeCell ref="I829:P829"/>
    <mergeCell ref="W829:AA829"/>
    <mergeCell ref="E832:F832"/>
    <mergeCell ref="G832:I832"/>
    <mergeCell ref="A833:D833"/>
    <mergeCell ref="E833:F833"/>
    <mergeCell ref="G833:I833"/>
    <mergeCell ref="M833:Q833"/>
    <mergeCell ref="X833:AB833"/>
    <mergeCell ref="AC833:AE833"/>
    <mergeCell ref="A834:D834"/>
    <mergeCell ref="E834:F834"/>
    <mergeCell ref="G834:I834"/>
    <mergeCell ref="M834:Q834"/>
    <mergeCell ref="X834:AB834"/>
    <mergeCell ref="AC834:AE834"/>
    <mergeCell ref="O299:T299"/>
    <mergeCell ref="U299:Z299"/>
    <mergeCell ref="O300:T300"/>
    <mergeCell ref="U300:Z300"/>
    <mergeCell ref="O368:T368"/>
    <mergeCell ref="U368:Z368"/>
    <mergeCell ref="O369:T369"/>
    <mergeCell ref="U369:Z369"/>
    <mergeCell ref="O370:T370"/>
    <mergeCell ref="U370:Z370"/>
    <mergeCell ref="O438:T438"/>
    <mergeCell ref="U438:Z438"/>
    <mergeCell ref="O439:T439"/>
    <mergeCell ref="U439:Z439"/>
    <mergeCell ref="O440:T440"/>
    <mergeCell ref="U440:Z440"/>
    <mergeCell ref="O508:T508"/>
    <mergeCell ref="A820:D820"/>
    <mergeCell ref="E820:F820"/>
    <mergeCell ref="G820:H820"/>
    <mergeCell ref="A819:D819"/>
    <mergeCell ref="E819:F819"/>
    <mergeCell ref="G819:H819"/>
    <mergeCell ref="I819:P819"/>
    <mergeCell ref="J832:Q832"/>
    <mergeCell ref="R832:AB832"/>
    <mergeCell ref="AC832:AE832"/>
    <mergeCell ref="I820:P820"/>
    <mergeCell ref="W820:AA820"/>
    <mergeCell ref="A821:V821"/>
    <mergeCell ref="W821:AF821"/>
    <mergeCell ref="A814:D814"/>
    <mergeCell ref="E814:F814"/>
    <mergeCell ref="G814:H814"/>
    <mergeCell ref="I814:P814"/>
    <mergeCell ref="W814:AA814"/>
    <mergeCell ref="A815:D815"/>
    <mergeCell ref="E815:F815"/>
    <mergeCell ref="G815:H815"/>
    <mergeCell ref="I815:P815"/>
    <mergeCell ref="W815:AA815"/>
    <mergeCell ref="A816:D816"/>
    <mergeCell ref="E816:F816"/>
    <mergeCell ref="G816:H816"/>
    <mergeCell ref="I816:P816"/>
    <mergeCell ref="W816:AA816"/>
    <mergeCell ref="A817:D817"/>
    <mergeCell ref="E817:F817"/>
    <mergeCell ref="G817:H817"/>
    <mergeCell ref="I817:P817"/>
    <mergeCell ref="W817:AA817"/>
    <mergeCell ref="A818:D818"/>
    <mergeCell ref="A351:W351"/>
    <mergeCell ref="X351:AF351"/>
    <mergeCell ref="B353:C353"/>
    <mergeCell ref="D353:AB353"/>
    <mergeCell ref="AC353:AE353"/>
    <mergeCell ref="V355:Z355"/>
    <mergeCell ref="A343:D343"/>
    <mergeCell ref="E343:F343"/>
    <mergeCell ref="G343:I343"/>
    <mergeCell ref="M343:Q343"/>
    <mergeCell ref="X343:AB343"/>
    <mergeCell ref="AC343:AE343"/>
    <mergeCell ref="A344:D344"/>
    <mergeCell ref="E344:F344"/>
    <mergeCell ref="W819:AA819"/>
    <mergeCell ref="A810:D810"/>
    <mergeCell ref="E810:F810"/>
    <mergeCell ref="G810:H810"/>
    <mergeCell ref="I810:P810"/>
    <mergeCell ref="Q810:AA810"/>
    <mergeCell ref="AB810:AF810"/>
    <mergeCell ref="A811:D811"/>
    <mergeCell ref="E811:F811"/>
    <mergeCell ref="G811:H811"/>
    <mergeCell ref="I811:P811"/>
    <mergeCell ref="W811:AA811"/>
    <mergeCell ref="A812:D812"/>
    <mergeCell ref="I396:P396"/>
    <mergeCell ref="W396:AA396"/>
    <mergeCell ref="X419:AF419"/>
    <mergeCell ref="X420:AF420"/>
    <mergeCell ref="A453:V453"/>
    <mergeCell ref="A838:V838"/>
    <mergeCell ref="W838:AF838"/>
    <mergeCell ref="V986:Z986"/>
    <mergeCell ref="AA986:AD986"/>
    <mergeCell ref="AE986:AF986"/>
    <mergeCell ref="E835:F835"/>
    <mergeCell ref="G835:I835"/>
    <mergeCell ref="M835:Q835"/>
    <mergeCell ref="X835:AB835"/>
    <mergeCell ref="A827:D827"/>
    <mergeCell ref="E827:F827"/>
    <mergeCell ref="G827:H827"/>
    <mergeCell ref="I827:P827"/>
    <mergeCell ref="W827:AA827"/>
    <mergeCell ref="A828:D828"/>
    <mergeCell ref="E828:F828"/>
    <mergeCell ref="G828:H828"/>
    <mergeCell ref="I828:P828"/>
    <mergeCell ref="AC835:AE835"/>
    <mergeCell ref="A836:D836"/>
    <mergeCell ref="E836:F836"/>
    <mergeCell ref="G836:I836"/>
    <mergeCell ref="M836:Q836"/>
    <mergeCell ref="X836:AB836"/>
    <mergeCell ref="AC836:AE836"/>
    <mergeCell ref="A837:D837"/>
    <mergeCell ref="E837:F837"/>
    <mergeCell ref="G837:I837"/>
    <mergeCell ref="M837:Q837"/>
    <mergeCell ref="X837:AB837"/>
    <mergeCell ref="AC837:AE837"/>
    <mergeCell ref="A832:D832"/>
    <mergeCell ref="A987:D987"/>
    <mergeCell ref="E987:F987"/>
    <mergeCell ref="H987:K987"/>
    <mergeCell ref="L987:M987"/>
    <mergeCell ref="N987:U987"/>
    <mergeCell ref="W987:Z987"/>
    <mergeCell ref="AA987:AD987"/>
    <mergeCell ref="AE987:AF987"/>
    <mergeCell ref="A988:D988"/>
    <mergeCell ref="E988:F988"/>
    <mergeCell ref="H988:K988"/>
    <mergeCell ref="L988:M988"/>
    <mergeCell ref="N988:U988"/>
    <mergeCell ref="W988:Z988"/>
    <mergeCell ref="AA988:AD988"/>
    <mergeCell ref="AE988:AF988"/>
    <mergeCell ref="A840:W840"/>
    <mergeCell ref="X840:AF840"/>
    <mergeCell ref="A841:T841"/>
    <mergeCell ref="U841:W841"/>
    <mergeCell ref="X841:AF841"/>
    <mergeCell ref="A842:W842"/>
    <mergeCell ref="X842:AF842"/>
    <mergeCell ref="A851:D851"/>
    <mergeCell ref="E851:F851"/>
    <mergeCell ref="H851:K851"/>
    <mergeCell ref="L851:M851"/>
    <mergeCell ref="N851:U851"/>
    <mergeCell ref="W851:Z851"/>
    <mergeCell ref="AA851:AD851"/>
    <mergeCell ref="AE851:AF851"/>
    <mergeCell ref="A852:D852"/>
    <mergeCell ref="A989:D989"/>
    <mergeCell ref="E989:F989"/>
    <mergeCell ref="H989:K989"/>
    <mergeCell ref="L989:M989"/>
    <mergeCell ref="N989:U989"/>
    <mergeCell ref="W989:Z989"/>
    <mergeCell ref="AA989:AD989"/>
    <mergeCell ref="AE989:AF989"/>
    <mergeCell ref="A990:D990"/>
    <mergeCell ref="E990:F990"/>
    <mergeCell ref="H990:K990"/>
    <mergeCell ref="L990:M990"/>
    <mergeCell ref="N990:U990"/>
    <mergeCell ref="W990:Z990"/>
    <mergeCell ref="AA990:AD990"/>
    <mergeCell ref="AE990:AF990"/>
    <mergeCell ref="A991:D991"/>
    <mergeCell ref="E991:F991"/>
    <mergeCell ref="H991:K991"/>
    <mergeCell ref="L991:M991"/>
    <mergeCell ref="N991:U991"/>
    <mergeCell ref="W991:Z991"/>
    <mergeCell ref="AA991:AD991"/>
    <mergeCell ref="AE991:AF991"/>
    <mergeCell ref="A992:D992"/>
    <mergeCell ref="E992:F992"/>
    <mergeCell ref="H992:K992"/>
    <mergeCell ref="L992:M992"/>
    <mergeCell ref="N992:U992"/>
    <mergeCell ref="W992:Z992"/>
    <mergeCell ref="AA992:AD992"/>
    <mergeCell ref="AE992:AF992"/>
    <mergeCell ref="A993:D993"/>
    <mergeCell ref="E993:F993"/>
    <mergeCell ref="H993:K993"/>
    <mergeCell ref="L993:M993"/>
    <mergeCell ref="N993:U993"/>
    <mergeCell ref="W993:Z993"/>
    <mergeCell ref="AA993:AD993"/>
    <mergeCell ref="AE993:AF993"/>
    <mergeCell ref="A994:D994"/>
    <mergeCell ref="E994:F994"/>
    <mergeCell ref="H994:K994"/>
    <mergeCell ref="L994:M994"/>
    <mergeCell ref="N994:U994"/>
    <mergeCell ref="W994:Z994"/>
    <mergeCell ref="AA994:AD994"/>
    <mergeCell ref="AE994:AF994"/>
    <mergeCell ref="A995:D995"/>
    <mergeCell ref="E995:F995"/>
    <mergeCell ref="H995:K995"/>
    <mergeCell ref="L995:M995"/>
    <mergeCell ref="N995:U995"/>
    <mergeCell ref="W995:Z995"/>
    <mergeCell ref="AA995:AD995"/>
    <mergeCell ref="AE995:AF995"/>
    <mergeCell ref="A996:V996"/>
    <mergeCell ref="W996:AF996"/>
    <mergeCell ref="A998:D998"/>
    <mergeCell ref="E998:F998"/>
    <mergeCell ref="G998:J998"/>
    <mergeCell ref="K998:N998"/>
    <mergeCell ref="O998:T998"/>
    <mergeCell ref="U998:Z998"/>
    <mergeCell ref="AA998:AF998"/>
    <mergeCell ref="A999:D999"/>
    <mergeCell ref="E999:F999"/>
    <mergeCell ref="G999:J999"/>
    <mergeCell ref="K999:N999"/>
    <mergeCell ref="O999:T999"/>
    <mergeCell ref="U999:Z999"/>
    <mergeCell ref="AA999:AF999"/>
    <mergeCell ref="A1000:D1000"/>
    <mergeCell ref="E1000:F1000"/>
    <mergeCell ref="G1000:J1000"/>
    <mergeCell ref="K1000:N1000"/>
    <mergeCell ref="O1000:T1000"/>
    <mergeCell ref="U1000:Z1000"/>
    <mergeCell ref="AA1000:AF1000"/>
    <mergeCell ref="A1001:D1001"/>
    <mergeCell ref="E1001:F1001"/>
    <mergeCell ref="G1001:J1001"/>
    <mergeCell ref="K1001:N1001"/>
    <mergeCell ref="O1001:Z1001"/>
    <mergeCell ref="AA1001:AF1001"/>
    <mergeCell ref="A1002:D1002"/>
    <mergeCell ref="E1002:F1002"/>
    <mergeCell ref="G1002:J1002"/>
    <mergeCell ref="K1002:N1002"/>
    <mergeCell ref="O1002:Z1002"/>
    <mergeCell ref="AA1002:AF1002"/>
    <mergeCell ref="A1003:D1003"/>
    <mergeCell ref="E1003:F1003"/>
    <mergeCell ref="G1003:J1003"/>
    <mergeCell ref="K1003:N1003"/>
    <mergeCell ref="O1003:Z1003"/>
    <mergeCell ref="AA1003:AF1003"/>
    <mergeCell ref="A1004:D1004"/>
    <mergeCell ref="E1004:F1004"/>
    <mergeCell ref="G1004:J1004"/>
    <mergeCell ref="K1004:N1004"/>
    <mergeCell ref="O1004:Z1004"/>
    <mergeCell ref="AA1004:AF1004"/>
    <mergeCell ref="A1005:D1005"/>
    <mergeCell ref="E1005:F1005"/>
    <mergeCell ref="G1005:J1005"/>
    <mergeCell ref="K1005:N1005"/>
    <mergeCell ref="O1005:Z1005"/>
    <mergeCell ref="AA1005:AF1005"/>
    <mergeCell ref="A1006:D1006"/>
    <mergeCell ref="E1006:F1006"/>
    <mergeCell ref="G1006:J1006"/>
    <mergeCell ref="K1006:N1006"/>
    <mergeCell ref="O1006:Z1006"/>
    <mergeCell ref="AA1006:AF1006"/>
    <mergeCell ref="A1007:V1007"/>
    <mergeCell ref="W1007:AF1007"/>
    <mergeCell ref="A1009:D1009"/>
    <mergeCell ref="E1009:F1009"/>
    <mergeCell ref="G1009:I1009"/>
    <mergeCell ref="J1009:L1009"/>
    <mergeCell ref="M1009:Q1009"/>
    <mergeCell ref="R1009:V1009"/>
    <mergeCell ref="W1009:AF1009"/>
    <mergeCell ref="E1010:F1010"/>
    <mergeCell ref="G1010:I1010"/>
    <mergeCell ref="J1010:L1010"/>
    <mergeCell ref="M1010:Q1010"/>
    <mergeCell ref="R1010:V1010"/>
    <mergeCell ref="AE1010:AF1010"/>
    <mergeCell ref="E1011:F1011"/>
    <mergeCell ref="G1011:I1011"/>
    <mergeCell ref="J1011:L1011"/>
    <mergeCell ref="M1011:Q1011"/>
    <mergeCell ref="R1011:V1011"/>
    <mergeCell ref="AE1011:AF1011"/>
    <mergeCell ref="E1012:F1012"/>
    <mergeCell ref="G1012:I1012"/>
    <mergeCell ref="J1012:L1012"/>
    <mergeCell ref="AE1012:AF1012"/>
    <mergeCell ref="E1013:F1013"/>
    <mergeCell ref="G1013:I1013"/>
    <mergeCell ref="J1013:L1013"/>
    <mergeCell ref="M1013:Q1013"/>
    <mergeCell ref="R1013:V1013"/>
    <mergeCell ref="AE1013:AF1013"/>
    <mergeCell ref="A1014:V1014"/>
    <mergeCell ref="W1014:AF1014"/>
    <mergeCell ref="A1016:M1016"/>
    <mergeCell ref="N1016:AF1016"/>
    <mergeCell ref="A1017:M1017"/>
    <mergeCell ref="N1017:AF1017"/>
    <mergeCell ref="A1018:M1018"/>
    <mergeCell ref="N1018:AF1018"/>
    <mergeCell ref="A1020:D1020"/>
    <mergeCell ref="E1020:F1020"/>
    <mergeCell ref="G1020:H1020"/>
    <mergeCell ref="I1020:P1020"/>
    <mergeCell ref="Q1020:AA1020"/>
    <mergeCell ref="AB1020:AF1020"/>
    <mergeCell ref="A1021:D1021"/>
    <mergeCell ref="E1021:F1021"/>
    <mergeCell ref="G1021:H1021"/>
    <mergeCell ref="I1021:P1021"/>
    <mergeCell ref="W1021:AA1021"/>
    <mergeCell ref="A1022:D1022"/>
    <mergeCell ref="E1022:F1022"/>
    <mergeCell ref="G1022:H1022"/>
    <mergeCell ref="I1022:P1022"/>
    <mergeCell ref="W1022:AA1022"/>
    <mergeCell ref="A1023:D1023"/>
    <mergeCell ref="E1023:F1023"/>
    <mergeCell ref="G1023:H1023"/>
    <mergeCell ref="I1023:P1023"/>
    <mergeCell ref="W1023:AA1023"/>
    <mergeCell ref="A1024:D1024"/>
    <mergeCell ref="E1024:F1024"/>
    <mergeCell ref="G1024:H1024"/>
    <mergeCell ref="I1024:P1024"/>
    <mergeCell ref="W1024:AA1024"/>
    <mergeCell ref="A1025:D1025"/>
    <mergeCell ref="E1025:F1025"/>
    <mergeCell ref="G1025:H1025"/>
    <mergeCell ref="I1025:P1025"/>
    <mergeCell ref="W1025:AA1025"/>
    <mergeCell ref="A1026:D1026"/>
    <mergeCell ref="E1026:F1026"/>
    <mergeCell ref="G1026:H1026"/>
    <mergeCell ref="I1026:P1026"/>
    <mergeCell ref="W1026:AA1026"/>
    <mergeCell ref="A1027:D1027"/>
    <mergeCell ref="E1027:F1027"/>
    <mergeCell ref="G1027:H1027"/>
    <mergeCell ref="I1027:P1027"/>
    <mergeCell ref="W1027:AA1027"/>
    <mergeCell ref="A1028:D1028"/>
    <mergeCell ref="E1028:F1028"/>
    <mergeCell ref="G1028:H1028"/>
    <mergeCell ref="I1028:P1028"/>
    <mergeCell ref="W1028:AA1028"/>
    <mergeCell ref="A1029:D1029"/>
    <mergeCell ref="E1029:F1029"/>
    <mergeCell ref="G1029:H1029"/>
    <mergeCell ref="I1029:P1029"/>
    <mergeCell ref="W1029:AA1029"/>
    <mergeCell ref="A1030:D1030"/>
    <mergeCell ref="E1030:F1030"/>
    <mergeCell ref="G1030:H1030"/>
    <mergeCell ref="I1030:P1030"/>
    <mergeCell ref="W1030:AA1030"/>
    <mergeCell ref="A1031:V1031"/>
    <mergeCell ref="W1031:AF1031"/>
    <mergeCell ref="A1033:D1033"/>
    <mergeCell ref="E1033:F1033"/>
    <mergeCell ref="G1033:H1033"/>
    <mergeCell ref="I1033:P1033"/>
    <mergeCell ref="Q1033:AA1033"/>
    <mergeCell ref="AB1033:AF1033"/>
    <mergeCell ref="A1034:D1034"/>
    <mergeCell ref="E1034:F1034"/>
    <mergeCell ref="G1034:H1034"/>
    <mergeCell ref="I1034:P1034"/>
    <mergeCell ref="W1034:AA1034"/>
    <mergeCell ref="A1035:D1035"/>
    <mergeCell ref="E1035:F1035"/>
    <mergeCell ref="G1035:H1035"/>
    <mergeCell ref="I1035:P1035"/>
    <mergeCell ref="W1035:AA1035"/>
    <mergeCell ref="A1036:D1036"/>
    <mergeCell ref="E1036:F1036"/>
    <mergeCell ref="G1036:H1036"/>
    <mergeCell ref="I1036:P1036"/>
    <mergeCell ref="W1036:AA1036"/>
    <mergeCell ref="A1037:D1037"/>
    <mergeCell ref="E1037:F1037"/>
    <mergeCell ref="G1037:H1037"/>
    <mergeCell ref="I1037:P1037"/>
    <mergeCell ref="W1037:AA1037"/>
    <mergeCell ref="A1038:D1038"/>
    <mergeCell ref="E1038:F1038"/>
    <mergeCell ref="G1038:H1038"/>
    <mergeCell ref="I1038:P1038"/>
    <mergeCell ref="W1038:AA1038"/>
    <mergeCell ref="AC1046:AE1046"/>
    <mergeCell ref="A1039:D1039"/>
    <mergeCell ref="E1039:F1039"/>
    <mergeCell ref="G1039:H1039"/>
    <mergeCell ref="I1039:P1039"/>
    <mergeCell ref="W1039:AA1039"/>
    <mergeCell ref="A1040:V1040"/>
    <mergeCell ref="W1040:AF1040"/>
    <mergeCell ref="A1042:D1042"/>
    <mergeCell ref="E1042:F1042"/>
    <mergeCell ref="G1042:I1042"/>
    <mergeCell ref="J1042:Q1042"/>
    <mergeCell ref="R1042:AB1042"/>
    <mergeCell ref="AC1042:AE1042"/>
    <mergeCell ref="A1043:D1043"/>
    <mergeCell ref="E1043:F1043"/>
    <mergeCell ref="G1043:I1043"/>
    <mergeCell ref="M1043:Q1043"/>
    <mergeCell ref="X1043:AB1043"/>
    <mergeCell ref="AC1043:AE1043"/>
    <mergeCell ref="A1047:D1047"/>
    <mergeCell ref="E1047:F1047"/>
    <mergeCell ref="G1047:I1047"/>
    <mergeCell ref="M1047:Q1047"/>
    <mergeCell ref="X1047:AB1047"/>
    <mergeCell ref="AC1047:AE1047"/>
    <mergeCell ref="A1048:V1048"/>
    <mergeCell ref="W1048:AF1048"/>
    <mergeCell ref="A1050:W1050"/>
    <mergeCell ref="X1050:AF1050"/>
    <mergeCell ref="A1051:T1051"/>
    <mergeCell ref="U1051:W1051"/>
    <mergeCell ref="X1051:AF1051"/>
    <mergeCell ref="A1052:W1052"/>
    <mergeCell ref="X1052:AF1052"/>
    <mergeCell ref="A1044:D1044"/>
    <mergeCell ref="E1044:F1044"/>
    <mergeCell ref="G1044:I1044"/>
    <mergeCell ref="M1044:Q1044"/>
    <mergeCell ref="X1044:AB1044"/>
    <mergeCell ref="AC1044:AE1044"/>
    <mergeCell ref="A1045:D1045"/>
    <mergeCell ref="E1045:F1045"/>
    <mergeCell ref="G1045:I1045"/>
    <mergeCell ref="M1045:Q1045"/>
    <mergeCell ref="X1045:AB1045"/>
    <mergeCell ref="AC1045:AE1045"/>
    <mergeCell ref="A1046:D1046"/>
    <mergeCell ref="E1046:F1046"/>
    <mergeCell ref="G1046:I1046"/>
    <mergeCell ref="M1046:Q1046"/>
    <mergeCell ref="X1046:AB1046"/>
  </mergeCells>
  <printOptions horizontalCentered="1" verticalCentered="1"/>
  <pageMargins left="0.39370078740157483" right="0.39370078740157483" top="1.1811023622047245" bottom="0.78740157480314965" header="0.19685039370078741" footer="0.19685039370078741"/>
  <pageSetup paperSize="9" scale="56" orientation="portrait" r:id="rId1"/>
  <headerFooter alignWithMargins="0">
    <oddHeader>&amp;C&amp;G</oddHeader>
    <oddFooter>&amp;C&amp;G</oddFooter>
  </headerFooter>
  <rowBreaks count="28" manualBreakCount="28">
    <brk id="70" max="16383" man="1"/>
    <brk id="140" max="16383" man="1"/>
    <brk id="210" max="16383" man="1"/>
    <brk id="280" max="16383" man="1"/>
    <brk id="351" max="31" man="1"/>
    <brk id="421" max="16383" man="1"/>
    <brk id="491" max="16383" man="1"/>
    <brk id="561" max="16383" man="1"/>
    <brk id="632" max="16383" man="1"/>
    <brk id="702" max="16383" man="1"/>
    <brk id="772" max="16383" man="1"/>
    <brk id="842" max="16383" man="1"/>
    <brk id="912" max="16383" man="1"/>
    <brk id="982" max="16383" man="1"/>
    <brk id="1052" max="16383" man="1"/>
    <brk id="1122" max="16383" man="1"/>
    <brk id="1192" max="16383" man="1"/>
    <brk id="1262" max="16383" man="1"/>
    <brk id="1332" max="16383" man="1"/>
    <brk id="1402" max="16383" man="1"/>
    <brk id="1472" max="16383" man="1"/>
    <brk id="1542" max="16383" man="1"/>
    <brk id="1612" max="16383" man="1"/>
    <brk id="1682" max="16383" man="1"/>
    <brk id="1752" max="16383" man="1"/>
    <brk id="1822" max="16383" man="1"/>
    <brk id="1892" max="16383" man="1"/>
    <brk id="1962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BB830-7E29-497D-B9EF-EC0DB61F16C2}">
  <sheetPr filterMode="1">
    <tabColor rgb="FF00B050"/>
    <pageSetUpPr fitToPage="1"/>
  </sheetPr>
  <dimension ref="A1:XDD65483"/>
  <sheetViews>
    <sheetView tabSelected="1" view="pageBreakPreview" topLeftCell="C1" zoomScaleNormal="85" zoomScaleSheetLayoutView="100" workbookViewId="0">
      <selection activeCell="AK21" sqref="AK21"/>
    </sheetView>
  </sheetViews>
  <sheetFormatPr defaultRowHeight="14.4" x14ac:dyDescent="0.3"/>
  <cols>
    <col min="1" max="1" width="8.44140625" style="101" customWidth="1"/>
    <col min="2" max="2" width="43.44140625" style="228" customWidth="1"/>
    <col min="3" max="3" width="8.77734375" style="101" bestFit="1" customWidth="1"/>
    <col min="4" max="4" width="12.44140625" style="146" bestFit="1" customWidth="1"/>
    <col min="5" max="5" width="17.21875" style="146" bestFit="1" customWidth="1"/>
    <col min="6" max="6" width="5.77734375" style="146" hidden="1" customWidth="1"/>
    <col min="7" max="7" width="1.88671875" style="146" hidden="1" customWidth="1"/>
    <col min="8" max="8" width="9" style="100" bestFit="1" customWidth="1"/>
    <col min="9" max="10" width="6.44140625" style="100" customWidth="1"/>
    <col min="11" max="11" width="9.44140625" style="100" customWidth="1"/>
    <col min="12" max="12" width="11.88671875" style="100" hidden="1" customWidth="1"/>
    <col min="13" max="13" width="11.109375" style="100" customWidth="1"/>
    <col min="14" max="14" width="11" style="100" customWidth="1"/>
    <col min="15" max="15" width="7.88671875" style="100" customWidth="1"/>
    <col min="16" max="19" width="10.21875" style="100" customWidth="1"/>
    <col min="20" max="20" width="7.6640625" style="100" customWidth="1"/>
    <col min="21" max="21" width="7.6640625" style="101" customWidth="1"/>
    <col min="22" max="23" width="7.6640625" style="100" customWidth="1"/>
    <col min="24" max="25" width="11.5546875" style="100" customWidth="1"/>
    <col min="26" max="26" width="12.33203125" style="100" customWidth="1"/>
    <col min="27" max="28" width="9.6640625" style="100" customWidth="1"/>
    <col min="29" max="30" width="9.109375" style="102" customWidth="1"/>
    <col min="31" max="31" width="15.33203125" style="102" bestFit="1" customWidth="1"/>
    <col min="32" max="32" width="7" style="102" customWidth="1"/>
    <col min="33" max="34" width="9.109375" style="102" customWidth="1"/>
    <col min="35" max="43" width="9.109375" customWidth="1"/>
    <col min="44" max="44" width="8" customWidth="1"/>
    <col min="45" max="46" width="5.77734375" customWidth="1"/>
    <col min="47" max="49" width="9.109375" customWidth="1"/>
    <col min="50" max="50" width="3.6640625" customWidth="1"/>
    <col min="51" max="51" width="6.88671875" customWidth="1"/>
    <col min="52" max="52" width="9.109375" customWidth="1"/>
    <col min="53" max="53" width="5" customWidth="1"/>
    <col min="54" max="54" width="4.21875" customWidth="1"/>
    <col min="55" max="56" width="9.109375" customWidth="1"/>
    <col min="57" max="58" width="4" customWidth="1"/>
    <col min="59" max="60" width="9.109375" customWidth="1"/>
    <col min="61" max="61" width="7.33203125" customWidth="1"/>
    <col min="255" max="255" width="9.88671875" customWidth="1"/>
    <col min="256" max="256" width="43.44140625" customWidth="1"/>
    <col min="257" max="257" width="9.109375" customWidth="1"/>
    <col min="258" max="258" width="14" customWidth="1"/>
    <col min="259" max="259" width="14.88671875" customWidth="1"/>
    <col min="260" max="262" width="11.77734375" customWidth="1"/>
    <col min="263" max="263" width="7.44140625" customWidth="1"/>
    <col min="264" max="264" width="5.6640625" customWidth="1"/>
    <col min="265" max="265" width="6.6640625" customWidth="1"/>
    <col min="266" max="267" width="5.77734375" customWidth="1"/>
    <col min="268" max="268" width="9.44140625" customWidth="1"/>
    <col min="269" max="269" width="0" hidden="1" customWidth="1"/>
    <col min="270" max="270" width="11.109375" customWidth="1"/>
    <col min="271" max="271" width="11" customWidth="1"/>
    <col min="272" max="272" width="7.88671875" customWidth="1"/>
    <col min="273" max="273" width="11.109375" customWidth="1"/>
    <col min="274" max="275" width="8.5546875" customWidth="1"/>
    <col min="276" max="276" width="10.44140625" customWidth="1"/>
    <col min="277" max="277" width="6.109375" customWidth="1"/>
    <col min="278" max="278" width="6.21875" customWidth="1"/>
    <col min="279" max="279" width="8" customWidth="1"/>
    <col min="280" max="280" width="7.109375" customWidth="1"/>
    <col min="281" max="281" width="9.6640625" customWidth="1"/>
    <col min="282" max="282" width="10.77734375" customWidth="1"/>
    <col min="283" max="283" width="12.33203125" customWidth="1"/>
    <col min="284" max="284" width="9.6640625" customWidth="1"/>
    <col min="285" max="286" width="9.109375" customWidth="1"/>
    <col min="287" max="287" width="15.33203125" bestFit="1" customWidth="1"/>
    <col min="288" max="288" width="7" customWidth="1"/>
    <col min="289" max="299" width="9.109375" customWidth="1"/>
    <col min="300" max="300" width="8" customWidth="1"/>
    <col min="301" max="302" width="5.77734375" customWidth="1"/>
    <col min="303" max="305" width="9.109375" customWidth="1"/>
    <col min="306" max="306" width="3.6640625" customWidth="1"/>
    <col min="307" max="307" width="6.88671875" customWidth="1"/>
    <col min="308" max="308" width="9.109375" customWidth="1"/>
    <col min="309" max="309" width="5" customWidth="1"/>
    <col min="310" max="310" width="4.21875" customWidth="1"/>
    <col min="311" max="312" width="9.109375" customWidth="1"/>
    <col min="313" max="314" width="4" customWidth="1"/>
    <col min="315" max="316" width="9.109375" customWidth="1"/>
    <col min="317" max="317" width="7.33203125" customWidth="1"/>
    <col min="511" max="511" width="9.88671875" customWidth="1"/>
    <col min="512" max="512" width="43.44140625" customWidth="1"/>
    <col min="513" max="513" width="9.109375" customWidth="1"/>
    <col min="514" max="514" width="14" customWidth="1"/>
    <col min="515" max="515" width="14.88671875" customWidth="1"/>
    <col min="516" max="518" width="11.77734375" customWidth="1"/>
    <col min="519" max="519" width="7.44140625" customWidth="1"/>
    <col min="520" max="520" width="5.6640625" customWidth="1"/>
    <col min="521" max="521" width="6.6640625" customWidth="1"/>
    <col min="522" max="523" width="5.77734375" customWidth="1"/>
    <col min="524" max="524" width="9.44140625" customWidth="1"/>
    <col min="525" max="525" width="0" hidden="1" customWidth="1"/>
    <col min="526" max="526" width="11.109375" customWidth="1"/>
    <col min="527" max="527" width="11" customWidth="1"/>
    <col min="528" max="528" width="7.88671875" customWidth="1"/>
    <col min="529" max="529" width="11.109375" customWidth="1"/>
    <col min="530" max="531" width="8.5546875" customWidth="1"/>
    <col min="532" max="532" width="10.44140625" customWidth="1"/>
    <col min="533" max="533" width="6.109375" customWidth="1"/>
    <col min="534" max="534" width="6.21875" customWidth="1"/>
    <col min="535" max="535" width="8" customWidth="1"/>
    <col min="536" max="536" width="7.109375" customWidth="1"/>
    <col min="537" max="537" width="9.6640625" customWidth="1"/>
    <col min="538" max="538" width="10.77734375" customWidth="1"/>
    <col min="539" max="539" width="12.33203125" customWidth="1"/>
    <col min="540" max="540" width="9.6640625" customWidth="1"/>
    <col min="541" max="542" width="9.109375" customWidth="1"/>
    <col min="543" max="543" width="15.33203125" bestFit="1" customWidth="1"/>
    <col min="544" max="544" width="7" customWidth="1"/>
    <col min="545" max="555" width="9.109375" customWidth="1"/>
    <col min="556" max="556" width="8" customWidth="1"/>
    <col min="557" max="558" width="5.77734375" customWidth="1"/>
    <col min="559" max="561" width="9.109375" customWidth="1"/>
    <col min="562" max="562" width="3.6640625" customWidth="1"/>
    <col min="563" max="563" width="6.88671875" customWidth="1"/>
    <col min="564" max="564" width="9.109375" customWidth="1"/>
    <col min="565" max="565" width="5" customWidth="1"/>
    <col min="566" max="566" width="4.21875" customWidth="1"/>
    <col min="567" max="568" width="9.109375" customWidth="1"/>
    <col min="569" max="570" width="4" customWidth="1"/>
    <col min="571" max="572" width="9.109375" customWidth="1"/>
    <col min="573" max="573" width="7.33203125" customWidth="1"/>
    <col min="767" max="767" width="9.88671875" customWidth="1"/>
    <col min="768" max="768" width="43.44140625" customWidth="1"/>
    <col min="769" max="769" width="9.109375" customWidth="1"/>
    <col min="770" max="770" width="14" customWidth="1"/>
    <col min="771" max="771" width="14.88671875" customWidth="1"/>
    <col min="772" max="774" width="11.77734375" customWidth="1"/>
    <col min="775" max="775" width="7.44140625" customWidth="1"/>
    <col min="776" max="776" width="5.6640625" customWidth="1"/>
    <col min="777" max="777" width="6.6640625" customWidth="1"/>
    <col min="778" max="779" width="5.77734375" customWidth="1"/>
    <col min="780" max="780" width="9.44140625" customWidth="1"/>
    <col min="781" max="781" width="0" hidden="1" customWidth="1"/>
    <col min="782" max="782" width="11.109375" customWidth="1"/>
    <col min="783" max="783" width="11" customWidth="1"/>
    <col min="784" max="784" width="7.88671875" customWidth="1"/>
    <col min="785" max="785" width="11.109375" customWidth="1"/>
    <col min="786" max="787" width="8.5546875" customWidth="1"/>
    <col min="788" max="788" width="10.44140625" customWidth="1"/>
    <col min="789" max="789" width="6.109375" customWidth="1"/>
    <col min="790" max="790" width="6.21875" customWidth="1"/>
    <col min="791" max="791" width="8" customWidth="1"/>
    <col min="792" max="792" width="7.109375" customWidth="1"/>
    <col min="793" max="793" width="9.6640625" customWidth="1"/>
    <col min="794" max="794" width="10.77734375" customWidth="1"/>
    <col min="795" max="795" width="12.33203125" customWidth="1"/>
    <col min="796" max="796" width="9.6640625" customWidth="1"/>
    <col min="797" max="798" width="9.109375" customWidth="1"/>
    <col min="799" max="799" width="15.33203125" bestFit="1" customWidth="1"/>
    <col min="800" max="800" width="7" customWidth="1"/>
    <col min="801" max="811" width="9.109375" customWidth="1"/>
    <col min="812" max="812" width="8" customWidth="1"/>
    <col min="813" max="814" width="5.77734375" customWidth="1"/>
    <col min="815" max="817" width="9.109375" customWidth="1"/>
    <col min="818" max="818" width="3.6640625" customWidth="1"/>
    <col min="819" max="819" width="6.88671875" customWidth="1"/>
    <col min="820" max="820" width="9.109375" customWidth="1"/>
    <col min="821" max="821" width="5" customWidth="1"/>
    <col min="822" max="822" width="4.21875" customWidth="1"/>
    <col min="823" max="824" width="9.109375" customWidth="1"/>
    <col min="825" max="826" width="4" customWidth="1"/>
    <col min="827" max="828" width="9.109375" customWidth="1"/>
    <col min="829" max="829" width="7.33203125" customWidth="1"/>
    <col min="1023" max="1023" width="9.88671875" customWidth="1"/>
    <col min="1024" max="1024" width="43.44140625" customWidth="1"/>
    <col min="1025" max="1025" width="9.109375" customWidth="1"/>
    <col min="1026" max="1026" width="14" customWidth="1"/>
    <col min="1027" max="1027" width="14.88671875" customWidth="1"/>
    <col min="1028" max="1030" width="11.77734375" customWidth="1"/>
    <col min="1031" max="1031" width="7.44140625" customWidth="1"/>
    <col min="1032" max="1032" width="5.6640625" customWidth="1"/>
    <col min="1033" max="1033" width="6.6640625" customWidth="1"/>
    <col min="1034" max="1035" width="5.77734375" customWidth="1"/>
    <col min="1036" max="1036" width="9.44140625" customWidth="1"/>
    <col min="1037" max="1037" width="0" hidden="1" customWidth="1"/>
    <col min="1038" max="1038" width="11.109375" customWidth="1"/>
    <col min="1039" max="1039" width="11" customWidth="1"/>
    <col min="1040" max="1040" width="7.88671875" customWidth="1"/>
    <col min="1041" max="1041" width="11.109375" customWidth="1"/>
    <col min="1042" max="1043" width="8.5546875" customWidth="1"/>
    <col min="1044" max="1044" width="10.44140625" customWidth="1"/>
    <col min="1045" max="1045" width="6.109375" customWidth="1"/>
    <col min="1046" max="1046" width="6.21875" customWidth="1"/>
    <col min="1047" max="1047" width="8" customWidth="1"/>
    <col min="1048" max="1048" width="7.109375" customWidth="1"/>
    <col min="1049" max="1049" width="9.6640625" customWidth="1"/>
    <col min="1050" max="1050" width="10.77734375" customWidth="1"/>
    <col min="1051" max="1051" width="12.33203125" customWidth="1"/>
    <col min="1052" max="1052" width="9.6640625" customWidth="1"/>
    <col min="1053" max="1054" width="9.109375" customWidth="1"/>
    <col min="1055" max="1055" width="15.33203125" bestFit="1" customWidth="1"/>
    <col min="1056" max="1056" width="7" customWidth="1"/>
    <col min="1057" max="1067" width="9.109375" customWidth="1"/>
    <col min="1068" max="1068" width="8" customWidth="1"/>
    <col min="1069" max="1070" width="5.77734375" customWidth="1"/>
    <col min="1071" max="1073" width="9.109375" customWidth="1"/>
    <col min="1074" max="1074" width="3.6640625" customWidth="1"/>
    <col min="1075" max="1075" width="6.88671875" customWidth="1"/>
    <col min="1076" max="1076" width="9.109375" customWidth="1"/>
    <col min="1077" max="1077" width="5" customWidth="1"/>
    <col min="1078" max="1078" width="4.21875" customWidth="1"/>
    <col min="1079" max="1080" width="9.109375" customWidth="1"/>
    <col min="1081" max="1082" width="4" customWidth="1"/>
    <col min="1083" max="1084" width="9.109375" customWidth="1"/>
    <col min="1085" max="1085" width="7.33203125" customWidth="1"/>
    <col min="1279" max="1279" width="9.88671875" customWidth="1"/>
    <col min="1280" max="1280" width="43.44140625" customWidth="1"/>
    <col min="1281" max="1281" width="9.109375" customWidth="1"/>
    <col min="1282" max="1282" width="14" customWidth="1"/>
    <col min="1283" max="1283" width="14.88671875" customWidth="1"/>
    <col min="1284" max="1286" width="11.77734375" customWidth="1"/>
    <col min="1287" max="1287" width="7.44140625" customWidth="1"/>
    <col min="1288" max="1288" width="5.6640625" customWidth="1"/>
    <col min="1289" max="1289" width="6.6640625" customWidth="1"/>
    <col min="1290" max="1291" width="5.77734375" customWidth="1"/>
    <col min="1292" max="1292" width="9.44140625" customWidth="1"/>
    <col min="1293" max="1293" width="0" hidden="1" customWidth="1"/>
    <col min="1294" max="1294" width="11.109375" customWidth="1"/>
    <col min="1295" max="1295" width="11" customWidth="1"/>
    <col min="1296" max="1296" width="7.88671875" customWidth="1"/>
    <col min="1297" max="1297" width="11.109375" customWidth="1"/>
    <col min="1298" max="1299" width="8.5546875" customWidth="1"/>
    <col min="1300" max="1300" width="10.44140625" customWidth="1"/>
    <col min="1301" max="1301" width="6.109375" customWidth="1"/>
    <col min="1302" max="1302" width="6.21875" customWidth="1"/>
    <col min="1303" max="1303" width="8" customWidth="1"/>
    <col min="1304" max="1304" width="7.109375" customWidth="1"/>
    <col min="1305" max="1305" width="9.6640625" customWidth="1"/>
    <col min="1306" max="1306" width="10.77734375" customWidth="1"/>
    <col min="1307" max="1307" width="12.33203125" customWidth="1"/>
    <col min="1308" max="1308" width="9.6640625" customWidth="1"/>
    <col min="1309" max="1310" width="9.109375" customWidth="1"/>
    <col min="1311" max="1311" width="15.33203125" bestFit="1" customWidth="1"/>
    <col min="1312" max="1312" width="7" customWidth="1"/>
    <col min="1313" max="1323" width="9.109375" customWidth="1"/>
    <col min="1324" max="1324" width="8" customWidth="1"/>
    <col min="1325" max="1326" width="5.77734375" customWidth="1"/>
    <col min="1327" max="1329" width="9.109375" customWidth="1"/>
    <col min="1330" max="1330" width="3.6640625" customWidth="1"/>
    <col min="1331" max="1331" width="6.88671875" customWidth="1"/>
    <col min="1332" max="1332" width="9.109375" customWidth="1"/>
    <col min="1333" max="1333" width="5" customWidth="1"/>
    <col min="1334" max="1334" width="4.21875" customWidth="1"/>
    <col min="1335" max="1336" width="9.109375" customWidth="1"/>
    <col min="1337" max="1338" width="4" customWidth="1"/>
    <col min="1339" max="1340" width="9.109375" customWidth="1"/>
    <col min="1341" max="1341" width="7.33203125" customWidth="1"/>
    <col min="1535" max="1535" width="9.88671875" customWidth="1"/>
    <col min="1536" max="1536" width="43.44140625" customWidth="1"/>
    <col min="1537" max="1537" width="9.109375" customWidth="1"/>
    <col min="1538" max="1538" width="14" customWidth="1"/>
    <col min="1539" max="1539" width="14.88671875" customWidth="1"/>
    <col min="1540" max="1542" width="11.77734375" customWidth="1"/>
    <col min="1543" max="1543" width="7.44140625" customWidth="1"/>
    <col min="1544" max="1544" width="5.6640625" customWidth="1"/>
    <col min="1545" max="1545" width="6.6640625" customWidth="1"/>
    <col min="1546" max="1547" width="5.77734375" customWidth="1"/>
    <col min="1548" max="1548" width="9.44140625" customWidth="1"/>
    <col min="1549" max="1549" width="0" hidden="1" customWidth="1"/>
    <col min="1550" max="1550" width="11.109375" customWidth="1"/>
    <col min="1551" max="1551" width="11" customWidth="1"/>
    <col min="1552" max="1552" width="7.88671875" customWidth="1"/>
    <col min="1553" max="1553" width="11.109375" customWidth="1"/>
    <col min="1554" max="1555" width="8.5546875" customWidth="1"/>
    <col min="1556" max="1556" width="10.44140625" customWidth="1"/>
    <col min="1557" max="1557" width="6.109375" customWidth="1"/>
    <col min="1558" max="1558" width="6.21875" customWidth="1"/>
    <col min="1559" max="1559" width="8" customWidth="1"/>
    <col min="1560" max="1560" width="7.109375" customWidth="1"/>
    <col min="1561" max="1561" width="9.6640625" customWidth="1"/>
    <col min="1562" max="1562" width="10.77734375" customWidth="1"/>
    <col min="1563" max="1563" width="12.33203125" customWidth="1"/>
    <col min="1564" max="1564" width="9.6640625" customWidth="1"/>
    <col min="1565" max="1566" width="9.109375" customWidth="1"/>
    <col min="1567" max="1567" width="15.33203125" bestFit="1" customWidth="1"/>
    <col min="1568" max="1568" width="7" customWidth="1"/>
    <col min="1569" max="1579" width="9.109375" customWidth="1"/>
    <col min="1580" max="1580" width="8" customWidth="1"/>
    <col min="1581" max="1582" width="5.77734375" customWidth="1"/>
    <col min="1583" max="1585" width="9.109375" customWidth="1"/>
    <col min="1586" max="1586" width="3.6640625" customWidth="1"/>
    <col min="1587" max="1587" width="6.88671875" customWidth="1"/>
    <col min="1588" max="1588" width="9.109375" customWidth="1"/>
    <col min="1589" max="1589" width="5" customWidth="1"/>
    <col min="1590" max="1590" width="4.21875" customWidth="1"/>
    <col min="1591" max="1592" width="9.109375" customWidth="1"/>
    <col min="1593" max="1594" width="4" customWidth="1"/>
    <col min="1595" max="1596" width="9.109375" customWidth="1"/>
    <col min="1597" max="1597" width="7.33203125" customWidth="1"/>
    <col min="1791" max="1791" width="9.88671875" customWidth="1"/>
    <col min="1792" max="1792" width="43.44140625" customWidth="1"/>
    <col min="1793" max="1793" width="9.109375" customWidth="1"/>
    <col min="1794" max="1794" width="14" customWidth="1"/>
    <col min="1795" max="1795" width="14.88671875" customWidth="1"/>
    <col min="1796" max="1798" width="11.77734375" customWidth="1"/>
    <col min="1799" max="1799" width="7.44140625" customWidth="1"/>
    <col min="1800" max="1800" width="5.6640625" customWidth="1"/>
    <col min="1801" max="1801" width="6.6640625" customWidth="1"/>
    <col min="1802" max="1803" width="5.77734375" customWidth="1"/>
    <col min="1804" max="1804" width="9.44140625" customWidth="1"/>
    <col min="1805" max="1805" width="0" hidden="1" customWidth="1"/>
    <col min="1806" max="1806" width="11.109375" customWidth="1"/>
    <col min="1807" max="1807" width="11" customWidth="1"/>
    <col min="1808" max="1808" width="7.88671875" customWidth="1"/>
    <col min="1809" max="1809" width="11.109375" customWidth="1"/>
    <col min="1810" max="1811" width="8.5546875" customWidth="1"/>
    <col min="1812" max="1812" width="10.44140625" customWidth="1"/>
    <col min="1813" max="1813" width="6.109375" customWidth="1"/>
    <col min="1814" max="1814" width="6.21875" customWidth="1"/>
    <col min="1815" max="1815" width="8" customWidth="1"/>
    <col min="1816" max="1816" width="7.109375" customWidth="1"/>
    <col min="1817" max="1817" width="9.6640625" customWidth="1"/>
    <col min="1818" max="1818" width="10.77734375" customWidth="1"/>
    <col min="1819" max="1819" width="12.33203125" customWidth="1"/>
    <col min="1820" max="1820" width="9.6640625" customWidth="1"/>
    <col min="1821" max="1822" width="9.109375" customWidth="1"/>
    <col min="1823" max="1823" width="15.33203125" bestFit="1" customWidth="1"/>
    <col min="1824" max="1824" width="7" customWidth="1"/>
    <col min="1825" max="1835" width="9.109375" customWidth="1"/>
    <col min="1836" max="1836" width="8" customWidth="1"/>
    <col min="1837" max="1838" width="5.77734375" customWidth="1"/>
    <col min="1839" max="1841" width="9.109375" customWidth="1"/>
    <col min="1842" max="1842" width="3.6640625" customWidth="1"/>
    <col min="1843" max="1843" width="6.88671875" customWidth="1"/>
    <col min="1844" max="1844" width="9.109375" customWidth="1"/>
    <col min="1845" max="1845" width="5" customWidth="1"/>
    <col min="1846" max="1846" width="4.21875" customWidth="1"/>
    <col min="1847" max="1848" width="9.109375" customWidth="1"/>
    <col min="1849" max="1850" width="4" customWidth="1"/>
    <col min="1851" max="1852" width="9.109375" customWidth="1"/>
    <col min="1853" max="1853" width="7.33203125" customWidth="1"/>
    <col min="2047" max="2047" width="9.88671875" customWidth="1"/>
    <col min="2048" max="2048" width="43.44140625" customWidth="1"/>
    <col min="2049" max="2049" width="9.109375" customWidth="1"/>
    <col min="2050" max="2050" width="14" customWidth="1"/>
    <col min="2051" max="2051" width="14.88671875" customWidth="1"/>
    <col min="2052" max="2054" width="11.77734375" customWidth="1"/>
    <col min="2055" max="2055" width="7.44140625" customWidth="1"/>
    <col min="2056" max="2056" width="5.6640625" customWidth="1"/>
    <col min="2057" max="2057" width="6.6640625" customWidth="1"/>
    <col min="2058" max="2059" width="5.77734375" customWidth="1"/>
    <col min="2060" max="2060" width="9.44140625" customWidth="1"/>
    <col min="2061" max="2061" width="0" hidden="1" customWidth="1"/>
    <col min="2062" max="2062" width="11.109375" customWidth="1"/>
    <col min="2063" max="2063" width="11" customWidth="1"/>
    <col min="2064" max="2064" width="7.88671875" customWidth="1"/>
    <col min="2065" max="2065" width="11.109375" customWidth="1"/>
    <col min="2066" max="2067" width="8.5546875" customWidth="1"/>
    <col min="2068" max="2068" width="10.44140625" customWidth="1"/>
    <col min="2069" max="2069" width="6.109375" customWidth="1"/>
    <col min="2070" max="2070" width="6.21875" customWidth="1"/>
    <col min="2071" max="2071" width="8" customWidth="1"/>
    <col min="2072" max="2072" width="7.109375" customWidth="1"/>
    <col min="2073" max="2073" width="9.6640625" customWidth="1"/>
    <col min="2074" max="2074" width="10.77734375" customWidth="1"/>
    <col min="2075" max="2075" width="12.33203125" customWidth="1"/>
    <col min="2076" max="2076" width="9.6640625" customWidth="1"/>
    <col min="2077" max="2078" width="9.109375" customWidth="1"/>
    <col min="2079" max="2079" width="15.33203125" bestFit="1" customWidth="1"/>
    <col min="2080" max="2080" width="7" customWidth="1"/>
    <col min="2081" max="2091" width="9.109375" customWidth="1"/>
    <col min="2092" max="2092" width="8" customWidth="1"/>
    <col min="2093" max="2094" width="5.77734375" customWidth="1"/>
    <col min="2095" max="2097" width="9.109375" customWidth="1"/>
    <col min="2098" max="2098" width="3.6640625" customWidth="1"/>
    <col min="2099" max="2099" width="6.88671875" customWidth="1"/>
    <col min="2100" max="2100" width="9.109375" customWidth="1"/>
    <col min="2101" max="2101" width="5" customWidth="1"/>
    <col min="2102" max="2102" width="4.21875" customWidth="1"/>
    <col min="2103" max="2104" width="9.109375" customWidth="1"/>
    <col min="2105" max="2106" width="4" customWidth="1"/>
    <col min="2107" max="2108" width="9.109375" customWidth="1"/>
    <col min="2109" max="2109" width="7.33203125" customWidth="1"/>
    <col min="2303" max="2303" width="9.88671875" customWidth="1"/>
    <col min="2304" max="2304" width="43.44140625" customWidth="1"/>
    <col min="2305" max="2305" width="9.109375" customWidth="1"/>
    <col min="2306" max="2306" width="14" customWidth="1"/>
    <col min="2307" max="2307" width="14.88671875" customWidth="1"/>
    <col min="2308" max="2310" width="11.77734375" customWidth="1"/>
    <col min="2311" max="2311" width="7.44140625" customWidth="1"/>
    <col min="2312" max="2312" width="5.6640625" customWidth="1"/>
    <col min="2313" max="2313" width="6.6640625" customWidth="1"/>
    <col min="2314" max="2315" width="5.77734375" customWidth="1"/>
    <col min="2316" max="2316" width="9.44140625" customWidth="1"/>
    <col min="2317" max="2317" width="0" hidden="1" customWidth="1"/>
    <col min="2318" max="2318" width="11.109375" customWidth="1"/>
    <col min="2319" max="2319" width="11" customWidth="1"/>
    <col min="2320" max="2320" width="7.88671875" customWidth="1"/>
    <col min="2321" max="2321" width="11.109375" customWidth="1"/>
    <col min="2322" max="2323" width="8.5546875" customWidth="1"/>
    <col min="2324" max="2324" width="10.44140625" customWidth="1"/>
    <col min="2325" max="2325" width="6.109375" customWidth="1"/>
    <col min="2326" max="2326" width="6.21875" customWidth="1"/>
    <col min="2327" max="2327" width="8" customWidth="1"/>
    <col min="2328" max="2328" width="7.109375" customWidth="1"/>
    <col min="2329" max="2329" width="9.6640625" customWidth="1"/>
    <col min="2330" max="2330" width="10.77734375" customWidth="1"/>
    <col min="2331" max="2331" width="12.33203125" customWidth="1"/>
    <col min="2332" max="2332" width="9.6640625" customWidth="1"/>
    <col min="2333" max="2334" width="9.109375" customWidth="1"/>
    <col min="2335" max="2335" width="15.33203125" bestFit="1" customWidth="1"/>
    <col min="2336" max="2336" width="7" customWidth="1"/>
    <col min="2337" max="2347" width="9.109375" customWidth="1"/>
    <col min="2348" max="2348" width="8" customWidth="1"/>
    <col min="2349" max="2350" width="5.77734375" customWidth="1"/>
    <col min="2351" max="2353" width="9.109375" customWidth="1"/>
    <col min="2354" max="2354" width="3.6640625" customWidth="1"/>
    <col min="2355" max="2355" width="6.88671875" customWidth="1"/>
    <col min="2356" max="2356" width="9.109375" customWidth="1"/>
    <col min="2357" max="2357" width="5" customWidth="1"/>
    <col min="2358" max="2358" width="4.21875" customWidth="1"/>
    <col min="2359" max="2360" width="9.109375" customWidth="1"/>
    <col min="2361" max="2362" width="4" customWidth="1"/>
    <col min="2363" max="2364" width="9.109375" customWidth="1"/>
    <col min="2365" max="2365" width="7.33203125" customWidth="1"/>
    <col min="2559" max="2559" width="9.88671875" customWidth="1"/>
    <col min="2560" max="2560" width="43.44140625" customWidth="1"/>
    <col min="2561" max="2561" width="9.109375" customWidth="1"/>
    <col min="2562" max="2562" width="14" customWidth="1"/>
    <col min="2563" max="2563" width="14.88671875" customWidth="1"/>
    <col min="2564" max="2566" width="11.77734375" customWidth="1"/>
    <col min="2567" max="2567" width="7.44140625" customWidth="1"/>
    <col min="2568" max="2568" width="5.6640625" customWidth="1"/>
    <col min="2569" max="2569" width="6.6640625" customWidth="1"/>
    <col min="2570" max="2571" width="5.77734375" customWidth="1"/>
    <col min="2572" max="2572" width="9.44140625" customWidth="1"/>
    <col min="2573" max="2573" width="0" hidden="1" customWidth="1"/>
    <col min="2574" max="2574" width="11.109375" customWidth="1"/>
    <col min="2575" max="2575" width="11" customWidth="1"/>
    <col min="2576" max="2576" width="7.88671875" customWidth="1"/>
    <col min="2577" max="2577" width="11.109375" customWidth="1"/>
    <col min="2578" max="2579" width="8.5546875" customWidth="1"/>
    <col min="2580" max="2580" width="10.44140625" customWidth="1"/>
    <col min="2581" max="2581" width="6.109375" customWidth="1"/>
    <col min="2582" max="2582" width="6.21875" customWidth="1"/>
    <col min="2583" max="2583" width="8" customWidth="1"/>
    <col min="2584" max="2584" width="7.109375" customWidth="1"/>
    <col min="2585" max="2585" width="9.6640625" customWidth="1"/>
    <col min="2586" max="2586" width="10.77734375" customWidth="1"/>
    <col min="2587" max="2587" width="12.33203125" customWidth="1"/>
    <col min="2588" max="2588" width="9.6640625" customWidth="1"/>
    <col min="2589" max="2590" width="9.109375" customWidth="1"/>
    <col min="2591" max="2591" width="15.33203125" bestFit="1" customWidth="1"/>
    <col min="2592" max="2592" width="7" customWidth="1"/>
    <col min="2593" max="2603" width="9.109375" customWidth="1"/>
    <col min="2604" max="2604" width="8" customWidth="1"/>
    <col min="2605" max="2606" width="5.77734375" customWidth="1"/>
    <col min="2607" max="2609" width="9.109375" customWidth="1"/>
    <col min="2610" max="2610" width="3.6640625" customWidth="1"/>
    <col min="2611" max="2611" width="6.88671875" customWidth="1"/>
    <col min="2612" max="2612" width="9.109375" customWidth="1"/>
    <col min="2613" max="2613" width="5" customWidth="1"/>
    <col min="2614" max="2614" width="4.21875" customWidth="1"/>
    <col min="2615" max="2616" width="9.109375" customWidth="1"/>
    <col min="2617" max="2618" width="4" customWidth="1"/>
    <col min="2619" max="2620" width="9.109375" customWidth="1"/>
    <col min="2621" max="2621" width="7.33203125" customWidth="1"/>
    <col min="2815" max="2815" width="9.88671875" customWidth="1"/>
    <col min="2816" max="2816" width="43.44140625" customWidth="1"/>
    <col min="2817" max="2817" width="9.109375" customWidth="1"/>
    <col min="2818" max="2818" width="14" customWidth="1"/>
    <col min="2819" max="2819" width="14.88671875" customWidth="1"/>
    <col min="2820" max="2822" width="11.77734375" customWidth="1"/>
    <col min="2823" max="2823" width="7.44140625" customWidth="1"/>
    <col min="2824" max="2824" width="5.6640625" customWidth="1"/>
    <col min="2825" max="2825" width="6.6640625" customWidth="1"/>
    <col min="2826" max="2827" width="5.77734375" customWidth="1"/>
    <col min="2828" max="2828" width="9.44140625" customWidth="1"/>
    <col min="2829" max="2829" width="0" hidden="1" customWidth="1"/>
    <col min="2830" max="2830" width="11.109375" customWidth="1"/>
    <col min="2831" max="2831" width="11" customWidth="1"/>
    <col min="2832" max="2832" width="7.88671875" customWidth="1"/>
    <col min="2833" max="2833" width="11.109375" customWidth="1"/>
    <col min="2834" max="2835" width="8.5546875" customWidth="1"/>
    <col min="2836" max="2836" width="10.44140625" customWidth="1"/>
    <col min="2837" max="2837" width="6.109375" customWidth="1"/>
    <col min="2838" max="2838" width="6.21875" customWidth="1"/>
    <col min="2839" max="2839" width="8" customWidth="1"/>
    <col min="2840" max="2840" width="7.109375" customWidth="1"/>
    <col min="2841" max="2841" width="9.6640625" customWidth="1"/>
    <col min="2842" max="2842" width="10.77734375" customWidth="1"/>
    <col min="2843" max="2843" width="12.33203125" customWidth="1"/>
    <col min="2844" max="2844" width="9.6640625" customWidth="1"/>
    <col min="2845" max="2846" width="9.109375" customWidth="1"/>
    <col min="2847" max="2847" width="15.33203125" bestFit="1" customWidth="1"/>
    <col min="2848" max="2848" width="7" customWidth="1"/>
    <col min="2849" max="2859" width="9.109375" customWidth="1"/>
    <col min="2860" max="2860" width="8" customWidth="1"/>
    <col min="2861" max="2862" width="5.77734375" customWidth="1"/>
    <col min="2863" max="2865" width="9.109375" customWidth="1"/>
    <col min="2866" max="2866" width="3.6640625" customWidth="1"/>
    <col min="2867" max="2867" width="6.88671875" customWidth="1"/>
    <col min="2868" max="2868" width="9.109375" customWidth="1"/>
    <col min="2869" max="2869" width="5" customWidth="1"/>
    <col min="2870" max="2870" width="4.21875" customWidth="1"/>
    <col min="2871" max="2872" width="9.109375" customWidth="1"/>
    <col min="2873" max="2874" width="4" customWidth="1"/>
    <col min="2875" max="2876" width="9.109375" customWidth="1"/>
    <col min="2877" max="2877" width="7.33203125" customWidth="1"/>
    <col min="3071" max="3071" width="9.88671875" customWidth="1"/>
    <col min="3072" max="3072" width="43.44140625" customWidth="1"/>
    <col min="3073" max="3073" width="9.109375" customWidth="1"/>
    <col min="3074" max="3074" width="14" customWidth="1"/>
    <col min="3075" max="3075" width="14.88671875" customWidth="1"/>
    <col min="3076" max="3078" width="11.77734375" customWidth="1"/>
    <col min="3079" max="3079" width="7.44140625" customWidth="1"/>
    <col min="3080" max="3080" width="5.6640625" customWidth="1"/>
    <col min="3081" max="3081" width="6.6640625" customWidth="1"/>
    <col min="3082" max="3083" width="5.77734375" customWidth="1"/>
    <col min="3084" max="3084" width="9.44140625" customWidth="1"/>
    <col min="3085" max="3085" width="0" hidden="1" customWidth="1"/>
    <col min="3086" max="3086" width="11.109375" customWidth="1"/>
    <col min="3087" max="3087" width="11" customWidth="1"/>
    <col min="3088" max="3088" width="7.88671875" customWidth="1"/>
    <col min="3089" max="3089" width="11.109375" customWidth="1"/>
    <col min="3090" max="3091" width="8.5546875" customWidth="1"/>
    <col min="3092" max="3092" width="10.44140625" customWidth="1"/>
    <col min="3093" max="3093" width="6.109375" customWidth="1"/>
    <col min="3094" max="3094" width="6.21875" customWidth="1"/>
    <col min="3095" max="3095" width="8" customWidth="1"/>
    <col min="3096" max="3096" width="7.109375" customWidth="1"/>
    <col min="3097" max="3097" width="9.6640625" customWidth="1"/>
    <col min="3098" max="3098" width="10.77734375" customWidth="1"/>
    <col min="3099" max="3099" width="12.33203125" customWidth="1"/>
    <col min="3100" max="3100" width="9.6640625" customWidth="1"/>
    <col min="3101" max="3102" width="9.109375" customWidth="1"/>
    <col min="3103" max="3103" width="15.33203125" bestFit="1" customWidth="1"/>
    <col min="3104" max="3104" width="7" customWidth="1"/>
    <col min="3105" max="3115" width="9.109375" customWidth="1"/>
    <col min="3116" max="3116" width="8" customWidth="1"/>
    <col min="3117" max="3118" width="5.77734375" customWidth="1"/>
    <col min="3119" max="3121" width="9.109375" customWidth="1"/>
    <col min="3122" max="3122" width="3.6640625" customWidth="1"/>
    <col min="3123" max="3123" width="6.88671875" customWidth="1"/>
    <col min="3124" max="3124" width="9.109375" customWidth="1"/>
    <col min="3125" max="3125" width="5" customWidth="1"/>
    <col min="3126" max="3126" width="4.21875" customWidth="1"/>
    <col min="3127" max="3128" width="9.109375" customWidth="1"/>
    <col min="3129" max="3130" width="4" customWidth="1"/>
    <col min="3131" max="3132" width="9.109375" customWidth="1"/>
    <col min="3133" max="3133" width="7.33203125" customWidth="1"/>
    <col min="3327" max="3327" width="9.88671875" customWidth="1"/>
    <col min="3328" max="3328" width="43.44140625" customWidth="1"/>
    <col min="3329" max="3329" width="9.109375" customWidth="1"/>
    <col min="3330" max="3330" width="14" customWidth="1"/>
    <col min="3331" max="3331" width="14.88671875" customWidth="1"/>
    <col min="3332" max="3334" width="11.77734375" customWidth="1"/>
    <col min="3335" max="3335" width="7.44140625" customWidth="1"/>
    <col min="3336" max="3336" width="5.6640625" customWidth="1"/>
    <col min="3337" max="3337" width="6.6640625" customWidth="1"/>
    <col min="3338" max="3339" width="5.77734375" customWidth="1"/>
    <col min="3340" max="3340" width="9.44140625" customWidth="1"/>
    <col min="3341" max="3341" width="0" hidden="1" customWidth="1"/>
    <col min="3342" max="3342" width="11.109375" customWidth="1"/>
    <col min="3343" max="3343" width="11" customWidth="1"/>
    <col min="3344" max="3344" width="7.88671875" customWidth="1"/>
    <col min="3345" max="3345" width="11.109375" customWidth="1"/>
    <col min="3346" max="3347" width="8.5546875" customWidth="1"/>
    <col min="3348" max="3348" width="10.44140625" customWidth="1"/>
    <col min="3349" max="3349" width="6.109375" customWidth="1"/>
    <col min="3350" max="3350" width="6.21875" customWidth="1"/>
    <col min="3351" max="3351" width="8" customWidth="1"/>
    <col min="3352" max="3352" width="7.109375" customWidth="1"/>
    <col min="3353" max="3353" width="9.6640625" customWidth="1"/>
    <col min="3354" max="3354" width="10.77734375" customWidth="1"/>
    <col min="3355" max="3355" width="12.33203125" customWidth="1"/>
    <col min="3356" max="3356" width="9.6640625" customWidth="1"/>
    <col min="3357" max="3358" width="9.109375" customWidth="1"/>
    <col min="3359" max="3359" width="15.33203125" bestFit="1" customWidth="1"/>
    <col min="3360" max="3360" width="7" customWidth="1"/>
    <col min="3361" max="3371" width="9.109375" customWidth="1"/>
    <col min="3372" max="3372" width="8" customWidth="1"/>
    <col min="3373" max="3374" width="5.77734375" customWidth="1"/>
    <col min="3375" max="3377" width="9.109375" customWidth="1"/>
    <col min="3378" max="3378" width="3.6640625" customWidth="1"/>
    <col min="3379" max="3379" width="6.88671875" customWidth="1"/>
    <col min="3380" max="3380" width="9.109375" customWidth="1"/>
    <col min="3381" max="3381" width="5" customWidth="1"/>
    <col min="3382" max="3382" width="4.21875" customWidth="1"/>
    <col min="3383" max="3384" width="9.109375" customWidth="1"/>
    <col min="3385" max="3386" width="4" customWidth="1"/>
    <col min="3387" max="3388" width="9.109375" customWidth="1"/>
    <col min="3389" max="3389" width="7.33203125" customWidth="1"/>
    <col min="3583" max="3583" width="9.88671875" customWidth="1"/>
    <col min="3584" max="3584" width="43.44140625" customWidth="1"/>
    <col min="3585" max="3585" width="9.109375" customWidth="1"/>
    <col min="3586" max="3586" width="14" customWidth="1"/>
    <col min="3587" max="3587" width="14.88671875" customWidth="1"/>
    <col min="3588" max="3590" width="11.77734375" customWidth="1"/>
    <col min="3591" max="3591" width="7.44140625" customWidth="1"/>
    <col min="3592" max="3592" width="5.6640625" customWidth="1"/>
    <col min="3593" max="3593" width="6.6640625" customWidth="1"/>
    <col min="3594" max="3595" width="5.77734375" customWidth="1"/>
    <col min="3596" max="3596" width="9.44140625" customWidth="1"/>
    <col min="3597" max="3597" width="0" hidden="1" customWidth="1"/>
    <col min="3598" max="3598" width="11.109375" customWidth="1"/>
    <col min="3599" max="3599" width="11" customWidth="1"/>
    <col min="3600" max="3600" width="7.88671875" customWidth="1"/>
    <col min="3601" max="3601" width="11.109375" customWidth="1"/>
    <col min="3602" max="3603" width="8.5546875" customWidth="1"/>
    <col min="3604" max="3604" width="10.44140625" customWidth="1"/>
    <col min="3605" max="3605" width="6.109375" customWidth="1"/>
    <col min="3606" max="3606" width="6.21875" customWidth="1"/>
    <col min="3607" max="3607" width="8" customWidth="1"/>
    <col min="3608" max="3608" width="7.109375" customWidth="1"/>
    <col min="3609" max="3609" width="9.6640625" customWidth="1"/>
    <col min="3610" max="3610" width="10.77734375" customWidth="1"/>
    <col min="3611" max="3611" width="12.33203125" customWidth="1"/>
    <col min="3612" max="3612" width="9.6640625" customWidth="1"/>
    <col min="3613" max="3614" width="9.109375" customWidth="1"/>
    <col min="3615" max="3615" width="15.33203125" bestFit="1" customWidth="1"/>
    <col min="3616" max="3616" width="7" customWidth="1"/>
    <col min="3617" max="3627" width="9.109375" customWidth="1"/>
    <col min="3628" max="3628" width="8" customWidth="1"/>
    <col min="3629" max="3630" width="5.77734375" customWidth="1"/>
    <col min="3631" max="3633" width="9.109375" customWidth="1"/>
    <col min="3634" max="3634" width="3.6640625" customWidth="1"/>
    <col min="3635" max="3635" width="6.88671875" customWidth="1"/>
    <col min="3636" max="3636" width="9.109375" customWidth="1"/>
    <col min="3637" max="3637" width="5" customWidth="1"/>
    <col min="3638" max="3638" width="4.21875" customWidth="1"/>
    <col min="3639" max="3640" width="9.109375" customWidth="1"/>
    <col min="3641" max="3642" width="4" customWidth="1"/>
    <col min="3643" max="3644" width="9.109375" customWidth="1"/>
    <col min="3645" max="3645" width="7.33203125" customWidth="1"/>
    <col min="3839" max="3839" width="9.88671875" customWidth="1"/>
    <col min="3840" max="3840" width="43.44140625" customWidth="1"/>
    <col min="3841" max="3841" width="9.109375" customWidth="1"/>
    <col min="3842" max="3842" width="14" customWidth="1"/>
    <col min="3843" max="3843" width="14.88671875" customWidth="1"/>
    <col min="3844" max="3846" width="11.77734375" customWidth="1"/>
    <col min="3847" max="3847" width="7.44140625" customWidth="1"/>
    <col min="3848" max="3848" width="5.6640625" customWidth="1"/>
    <col min="3849" max="3849" width="6.6640625" customWidth="1"/>
    <col min="3850" max="3851" width="5.77734375" customWidth="1"/>
    <col min="3852" max="3852" width="9.44140625" customWidth="1"/>
    <col min="3853" max="3853" width="0" hidden="1" customWidth="1"/>
    <col min="3854" max="3854" width="11.109375" customWidth="1"/>
    <col min="3855" max="3855" width="11" customWidth="1"/>
    <col min="3856" max="3856" width="7.88671875" customWidth="1"/>
    <col min="3857" max="3857" width="11.109375" customWidth="1"/>
    <col min="3858" max="3859" width="8.5546875" customWidth="1"/>
    <col min="3860" max="3860" width="10.44140625" customWidth="1"/>
    <col min="3861" max="3861" width="6.109375" customWidth="1"/>
    <col min="3862" max="3862" width="6.21875" customWidth="1"/>
    <col min="3863" max="3863" width="8" customWidth="1"/>
    <col min="3864" max="3864" width="7.109375" customWidth="1"/>
    <col min="3865" max="3865" width="9.6640625" customWidth="1"/>
    <col min="3866" max="3866" width="10.77734375" customWidth="1"/>
    <col min="3867" max="3867" width="12.33203125" customWidth="1"/>
    <col min="3868" max="3868" width="9.6640625" customWidth="1"/>
    <col min="3869" max="3870" width="9.109375" customWidth="1"/>
    <col min="3871" max="3871" width="15.33203125" bestFit="1" customWidth="1"/>
    <col min="3872" max="3872" width="7" customWidth="1"/>
    <col min="3873" max="3883" width="9.109375" customWidth="1"/>
    <col min="3884" max="3884" width="8" customWidth="1"/>
    <col min="3885" max="3886" width="5.77734375" customWidth="1"/>
    <col min="3887" max="3889" width="9.109375" customWidth="1"/>
    <col min="3890" max="3890" width="3.6640625" customWidth="1"/>
    <col min="3891" max="3891" width="6.88671875" customWidth="1"/>
    <col min="3892" max="3892" width="9.109375" customWidth="1"/>
    <col min="3893" max="3893" width="5" customWidth="1"/>
    <col min="3894" max="3894" width="4.21875" customWidth="1"/>
    <col min="3895" max="3896" width="9.109375" customWidth="1"/>
    <col min="3897" max="3898" width="4" customWidth="1"/>
    <col min="3899" max="3900" width="9.109375" customWidth="1"/>
    <col min="3901" max="3901" width="7.33203125" customWidth="1"/>
    <col min="4095" max="4095" width="9.88671875" customWidth="1"/>
    <col min="4096" max="4096" width="43.44140625" customWidth="1"/>
    <col min="4097" max="4097" width="9.109375" customWidth="1"/>
    <col min="4098" max="4098" width="14" customWidth="1"/>
    <col min="4099" max="4099" width="14.88671875" customWidth="1"/>
    <col min="4100" max="4102" width="11.77734375" customWidth="1"/>
    <col min="4103" max="4103" width="7.44140625" customWidth="1"/>
    <col min="4104" max="4104" width="5.6640625" customWidth="1"/>
    <col min="4105" max="4105" width="6.6640625" customWidth="1"/>
    <col min="4106" max="4107" width="5.77734375" customWidth="1"/>
    <col min="4108" max="4108" width="9.44140625" customWidth="1"/>
    <col min="4109" max="4109" width="0" hidden="1" customWidth="1"/>
    <col min="4110" max="4110" width="11.109375" customWidth="1"/>
    <col min="4111" max="4111" width="11" customWidth="1"/>
    <col min="4112" max="4112" width="7.88671875" customWidth="1"/>
    <col min="4113" max="4113" width="11.109375" customWidth="1"/>
    <col min="4114" max="4115" width="8.5546875" customWidth="1"/>
    <col min="4116" max="4116" width="10.44140625" customWidth="1"/>
    <col min="4117" max="4117" width="6.109375" customWidth="1"/>
    <col min="4118" max="4118" width="6.21875" customWidth="1"/>
    <col min="4119" max="4119" width="8" customWidth="1"/>
    <col min="4120" max="4120" width="7.109375" customWidth="1"/>
    <col min="4121" max="4121" width="9.6640625" customWidth="1"/>
    <col min="4122" max="4122" width="10.77734375" customWidth="1"/>
    <col min="4123" max="4123" width="12.33203125" customWidth="1"/>
    <col min="4124" max="4124" width="9.6640625" customWidth="1"/>
    <col min="4125" max="4126" width="9.109375" customWidth="1"/>
    <col min="4127" max="4127" width="15.33203125" bestFit="1" customWidth="1"/>
    <col min="4128" max="4128" width="7" customWidth="1"/>
    <col min="4129" max="4139" width="9.109375" customWidth="1"/>
    <col min="4140" max="4140" width="8" customWidth="1"/>
    <col min="4141" max="4142" width="5.77734375" customWidth="1"/>
    <col min="4143" max="4145" width="9.109375" customWidth="1"/>
    <col min="4146" max="4146" width="3.6640625" customWidth="1"/>
    <col min="4147" max="4147" width="6.88671875" customWidth="1"/>
    <col min="4148" max="4148" width="9.109375" customWidth="1"/>
    <col min="4149" max="4149" width="5" customWidth="1"/>
    <col min="4150" max="4150" width="4.21875" customWidth="1"/>
    <col min="4151" max="4152" width="9.109375" customWidth="1"/>
    <col min="4153" max="4154" width="4" customWidth="1"/>
    <col min="4155" max="4156" width="9.109375" customWidth="1"/>
    <col min="4157" max="4157" width="7.33203125" customWidth="1"/>
    <col min="4351" max="4351" width="9.88671875" customWidth="1"/>
    <col min="4352" max="4352" width="43.44140625" customWidth="1"/>
    <col min="4353" max="4353" width="9.109375" customWidth="1"/>
    <col min="4354" max="4354" width="14" customWidth="1"/>
    <col min="4355" max="4355" width="14.88671875" customWidth="1"/>
    <col min="4356" max="4358" width="11.77734375" customWidth="1"/>
    <col min="4359" max="4359" width="7.44140625" customWidth="1"/>
    <col min="4360" max="4360" width="5.6640625" customWidth="1"/>
    <col min="4361" max="4361" width="6.6640625" customWidth="1"/>
    <col min="4362" max="4363" width="5.77734375" customWidth="1"/>
    <col min="4364" max="4364" width="9.44140625" customWidth="1"/>
    <col min="4365" max="4365" width="0" hidden="1" customWidth="1"/>
    <col min="4366" max="4366" width="11.109375" customWidth="1"/>
    <col min="4367" max="4367" width="11" customWidth="1"/>
    <col min="4368" max="4368" width="7.88671875" customWidth="1"/>
    <col min="4369" max="4369" width="11.109375" customWidth="1"/>
    <col min="4370" max="4371" width="8.5546875" customWidth="1"/>
    <col min="4372" max="4372" width="10.44140625" customWidth="1"/>
    <col min="4373" max="4373" width="6.109375" customWidth="1"/>
    <col min="4374" max="4374" width="6.21875" customWidth="1"/>
    <col min="4375" max="4375" width="8" customWidth="1"/>
    <col min="4376" max="4376" width="7.109375" customWidth="1"/>
    <col min="4377" max="4377" width="9.6640625" customWidth="1"/>
    <col min="4378" max="4378" width="10.77734375" customWidth="1"/>
    <col min="4379" max="4379" width="12.33203125" customWidth="1"/>
    <col min="4380" max="4380" width="9.6640625" customWidth="1"/>
    <col min="4381" max="4382" width="9.109375" customWidth="1"/>
    <col min="4383" max="4383" width="15.33203125" bestFit="1" customWidth="1"/>
    <col min="4384" max="4384" width="7" customWidth="1"/>
    <col min="4385" max="4395" width="9.109375" customWidth="1"/>
    <col min="4396" max="4396" width="8" customWidth="1"/>
    <col min="4397" max="4398" width="5.77734375" customWidth="1"/>
    <col min="4399" max="4401" width="9.109375" customWidth="1"/>
    <col min="4402" max="4402" width="3.6640625" customWidth="1"/>
    <col min="4403" max="4403" width="6.88671875" customWidth="1"/>
    <col min="4404" max="4404" width="9.109375" customWidth="1"/>
    <col min="4405" max="4405" width="5" customWidth="1"/>
    <col min="4406" max="4406" width="4.21875" customWidth="1"/>
    <col min="4407" max="4408" width="9.109375" customWidth="1"/>
    <col min="4409" max="4410" width="4" customWidth="1"/>
    <col min="4411" max="4412" width="9.109375" customWidth="1"/>
    <col min="4413" max="4413" width="7.33203125" customWidth="1"/>
    <col min="4607" max="4607" width="9.88671875" customWidth="1"/>
    <col min="4608" max="4608" width="43.44140625" customWidth="1"/>
    <col min="4609" max="4609" width="9.109375" customWidth="1"/>
    <col min="4610" max="4610" width="14" customWidth="1"/>
    <col min="4611" max="4611" width="14.88671875" customWidth="1"/>
    <col min="4612" max="4614" width="11.77734375" customWidth="1"/>
    <col min="4615" max="4615" width="7.44140625" customWidth="1"/>
    <col min="4616" max="4616" width="5.6640625" customWidth="1"/>
    <col min="4617" max="4617" width="6.6640625" customWidth="1"/>
    <col min="4618" max="4619" width="5.77734375" customWidth="1"/>
    <col min="4620" max="4620" width="9.44140625" customWidth="1"/>
    <col min="4621" max="4621" width="0" hidden="1" customWidth="1"/>
    <col min="4622" max="4622" width="11.109375" customWidth="1"/>
    <col min="4623" max="4623" width="11" customWidth="1"/>
    <col min="4624" max="4624" width="7.88671875" customWidth="1"/>
    <col min="4625" max="4625" width="11.109375" customWidth="1"/>
    <col min="4626" max="4627" width="8.5546875" customWidth="1"/>
    <col min="4628" max="4628" width="10.44140625" customWidth="1"/>
    <col min="4629" max="4629" width="6.109375" customWidth="1"/>
    <col min="4630" max="4630" width="6.21875" customWidth="1"/>
    <col min="4631" max="4631" width="8" customWidth="1"/>
    <col min="4632" max="4632" width="7.109375" customWidth="1"/>
    <col min="4633" max="4633" width="9.6640625" customWidth="1"/>
    <col min="4634" max="4634" width="10.77734375" customWidth="1"/>
    <col min="4635" max="4635" width="12.33203125" customWidth="1"/>
    <col min="4636" max="4636" width="9.6640625" customWidth="1"/>
    <col min="4637" max="4638" width="9.109375" customWidth="1"/>
    <col min="4639" max="4639" width="15.33203125" bestFit="1" customWidth="1"/>
    <col min="4640" max="4640" width="7" customWidth="1"/>
    <col min="4641" max="4651" width="9.109375" customWidth="1"/>
    <col min="4652" max="4652" width="8" customWidth="1"/>
    <col min="4653" max="4654" width="5.77734375" customWidth="1"/>
    <col min="4655" max="4657" width="9.109375" customWidth="1"/>
    <col min="4658" max="4658" width="3.6640625" customWidth="1"/>
    <col min="4659" max="4659" width="6.88671875" customWidth="1"/>
    <col min="4660" max="4660" width="9.109375" customWidth="1"/>
    <col min="4661" max="4661" width="5" customWidth="1"/>
    <col min="4662" max="4662" width="4.21875" customWidth="1"/>
    <col min="4663" max="4664" width="9.109375" customWidth="1"/>
    <col min="4665" max="4666" width="4" customWidth="1"/>
    <col min="4667" max="4668" width="9.109375" customWidth="1"/>
    <col min="4669" max="4669" width="7.33203125" customWidth="1"/>
    <col min="4863" max="4863" width="9.88671875" customWidth="1"/>
    <col min="4864" max="4864" width="43.44140625" customWidth="1"/>
    <col min="4865" max="4865" width="9.109375" customWidth="1"/>
    <col min="4866" max="4866" width="14" customWidth="1"/>
    <col min="4867" max="4867" width="14.88671875" customWidth="1"/>
    <col min="4868" max="4870" width="11.77734375" customWidth="1"/>
    <col min="4871" max="4871" width="7.44140625" customWidth="1"/>
    <col min="4872" max="4872" width="5.6640625" customWidth="1"/>
    <col min="4873" max="4873" width="6.6640625" customWidth="1"/>
    <col min="4874" max="4875" width="5.77734375" customWidth="1"/>
    <col min="4876" max="4876" width="9.44140625" customWidth="1"/>
    <col min="4877" max="4877" width="0" hidden="1" customWidth="1"/>
    <col min="4878" max="4878" width="11.109375" customWidth="1"/>
    <col min="4879" max="4879" width="11" customWidth="1"/>
    <col min="4880" max="4880" width="7.88671875" customWidth="1"/>
    <col min="4881" max="4881" width="11.109375" customWidth="1"/>
    <col min="4882" max="4883" width="8.5546875" customWidth="1"/>
    <col min="4884" max="4884" width="10.44140625" customWidth="1"/>
    <col min="4885" max="4885" width="6.109375" customWidth="1"/>
    <col min="4886" max="4886" width="6.21875" customWidth="1"/>
    <col min="4887" max="4887" width="8" customWidth="1"/>
    <col min="4888" max="4888" width="7.109375" customWidth="1"/>
    <col min="4889" max="4889" width="9.6640625" customWidth="1"/>
    <col min="4890" max="4890" width="10.77734375" customWidth="1"/>
    <col min="4891" max="4891" width="12.33203125" customWidth="1"/>
    <col min="4892" max="4892" width="9.6640625" customWidth="1"/>
    <col min="4893" max="4894" width="9.109375" customWidth="1"/>
    <col min="4895" max="4895" width="15.33203125" bestFit="1" customWidth="1"/>
    <col min="4896" max="4896" width="7" customWidth="1"/>
    <col min="4897" max="4907" width="9.109375" customWidth="1"/>
    <col min="4908" max="4908" width="8" customWidth="1"/>
    <col min="4909" max="4910" width="5.77734375" customWidth="1"/>
    <col min="4911" max="4913" width="9.109375" customWidth="1"/>
    <col min="4914" max="4914" width="3.6640625" customWidth="1"/>
    <col min="4915" max="4915" width="6.88671875" customWidth="1"/>
    <col min="4916" max="4916" width="9.109375" customWidth="1"/>
    <col min="4917" max="4917" width="5" customWidth="1"/>
    <col min="4918" max="4918" width="4.21875" customWidth="1"/>
    <col min="4919" max="4920" width="9.109375" customWidth="1"/>
    <col min="4921" max="4922" width="4" customWidth="1"/>
    <col min="4923" max="4924" width="9.109375" customWidth="1"/>
    <col min="4925" max="4925" width="7.33203125" customWidth="1"/>
    <col min="5119" max="5119" width="9.88671875" customWidth="1"/>
    <col min="5120" max="5120" width="43.44140625" customWidth="1"/>
    <col min="5121" max="5121" width="9.109375" customWidth="1"/>
    <col min="5122" max="5122" width="14" customWidth="1"/>
    <col min="5123" max="5123" width="14.88671875" customWidth="1"/>
    <col min="5124" max="5126" width="11.77734375" customWidth="1"/>
    <col min="5127" max="5127" width="7.44140625" customWidth="1"/>
    <col min="5128" max="5128" width="5.6640625" customWidth="1"/>
    <col min="5129" max="5129" width="6.6640625" customWidth="1"/>
    <col min="5130" max="5131" width="5.77734375" customWidth="1"/>
    <col min="5132" max="5132" width="9.44140625" customWidth="1"/>
    <col min="5133" max="5133" width="0" hidden="1" customWidth="1"/>
    <col min="5134" max="5134" width="11.109375" customWidth="1"/>
    <col min="5135" max="5135" width="11" customWidth="1"/>
    <col min="5136" max="5136" width="7.88671875" customWidth="1"/>
    <col min="5137" max="5137" width="11.109375" customWidth="1"/>
    <col min="5138" max="5139" width="8.5546875" customWidth="1"/>
    <col min="5140" max="5140" width="10.44140625" customWidth="1"/>
    <col min="5141" max="5141" width="6.109375" customWidth="1"/>
    <col min="5142" max="5142" width="6.21875" customWidth="1"/>
    <col min="5143" max="5143" width="8" customWidth="1"/>
    <col min="5144" max="5144" width="7.109375" customWidth="1"/>
    <col min="5145" max="5145" width="9.6640625" customWidth="1"/>
    <col min="5146" max="5146" width="10.77734375" customWidth="1"/>
    <col min="5147" max="5147" width="12.33203125" customWidth="1"/>
    <col min="5148" max="5148" width="9.6640625" customWidth="1"/>
    <col min="5149" max="5150" width="9.109375" customWidth="1"/>
    <col min="5151" max="5151" width="15.33203125" bestFit="1" customWidth="1"/>
    <col min="5152" max="5152" width="7" customWidth="1"/>
    <col min="5153" max="5163" width="9.109375" customWidth="1"/>
    <col min="5164" max="5164" width="8" customWidth="1"/>
    <col min="5165" max="5166" width="5.77734375" customWidth="1"/>
    <col min="5167" max="5169" width="9.109375" customWidth="1"/>
    <col min="5170" max="5170" width="3.6640625" customWidth="1"/>
    <col min="5171" max="5171" width="6.88671875" customWidth="1"/>
    <col min="5172" max="5172" width="9.109375" customWidth="1"/>
    <col min="5173" max="5173" width="5" customWidth="1"/>
    <col min="5174" max="5174" width="4.21875" customWidth="1"/>
    <col min="5175" max="5176" width="9.109375" customWidth="1"/>
    <col min="5177" max="5178" width="4" customWidth="1"/>
    <col min="5179" max="5180" width="9.109375" customWidth="1"/>
    <col min="5181" max="5181" width="7.33203125" customWidth="1"/>
    <col min="5375" max="5375" width="9.88671875" customWidth="1"/>
    <col min="5376" max="5376" width="43.44140625" customWidth="1"/>
    <col min="5377" max="5377" width="9.109375" customWidth="1"/>
    <col min="5378" max="5378" width="14" customWidth="1"/>
    <col min="5379" max="5379" width="14.88671875" customWidth="1"/>
    <col min="5380" max="5382" width="11.77734375" customWidth="1"/>
    <col min="5383" max="5383" width="7.44140625" customWidth="1"/>
    <col min="5384" max="5384" width="5.6640625" customWidth="1"/>
    <col min="5385" max="5385" width="6.6640625" customWidth="1"/>
    <col min="5386" max="5387" width="5.77734375" customWidth="1"/>
    <col min="5388" max="5388" width="9.44140625" customWidth="1"/>
    <col min="5389" max="5389" width="0" hidden="1" customWidth="1"/>
    <col min="5390" max="5390" width="11.109375" customWidth="1"/>
    <col min="5391" max="5391" width="11" customWidth="1"/>
    <col min="5392" max="5392" width="7.88671875" customWidth="1"/>
    <col min="5393" max="5393" width="11.109375" customWidth="1"/>
    <col min="5394" max="5395" width="8.5546875" customWidth="1"/>
    <col min="5396" max="5396" width="10.44140625" customWidth="1"/>
    <col min="5397" max="5397" width="6.109375" customWidth="1"/>
    <col min="5398" max="5398" width="6.21875" customWidth="1"/>
    <col min="5399" max="5399" width="8" customWidth="1"/>
    <col min="5400" max="5400" width="7.109375" customWidth="1"/>
    <col min="5401" max="5401" width="9.6640625" customWidth="1"/>
    <col min="5402" max="5402" width="10.77734375" customWidth="1"/>
    <col min="5403" max="5403" width="12.33203125" customWidth="1"/>
    <col min="5404" max="5404" width="9.6640625" customWidth="1"/>
    <col min="5405" max="5406" width="9.109375" customWidth="1"/>
    <col min="5407" max="5407" width="15.33203125" bestFit="1" customWidth="1"/>
    <col min="5408" max="5408" width="7" customWidth="1"/>
    <col min="5409" max="5419" width="9.109375" customWidth="1"/>
    <col min="5420" max="5420" width="8" customWidth="1"/>
    <col min="5421" max="5422" width="5.77734375" customWidth="1"/>
    <col min="5423" max="5425" width="9.109375" customWidth="1"/>
    <col min="5426" max="5426" width="3.6640625" customWidth="1"/>
    <col min="5427" max="5427" width="6.88671875" customWidth="1"/>
    <col min="5428" max="5428" width="9.109375" customWidth="1"/>
    <col min="5429" max="5429" width="5" customWidth="1"/>
    <col min="5430" max="5430" width="4.21875" customWidth="1"/>
    <col min="5431" max="5432" width="9.109375" customWidth="1"/>
    <col min="5433" max="5434" width="4" customWidth="1"/>
    <col min="5435" max="5436" width="9.109375" customWidth="1"/>
    <col min="5437" max="5437" width="7.33203125" customWidth="1"/>
    <col min="5631" max="5631" width="9.88671875" customWidth="1"/>
    <col min="5632" max="5632" width="43.44140625" customWidth="1"/>
    <col min="5633" max="5633" width="9.109375" customWidth="1"/>
    <col min="5634" max="5634" width="14" customWidth="1"/>
    <col min="5635" max="5635" width="14.88671875" customWidth="1"/>
    <col min="5636" max="5638" width="11.77734375" customWidth="1"/>
    <col min="5639" max="5639" width="7.44140625" customWidth="1"/>
    <col min="5640" max="5640" width="5.6640625" customWidth="1"/>
    <col min="5641" max="5641" width="6.6640625" customWidth="1"/>
    <col min="5642" max="5643" width="5.77734375" customWidth="1"/>
    <col min="5644" max="5644" width="9.44140625" customWidth="1"/>
    <col min="5645" max="5645" width="0" hidden="1" customWidth="1"/>
    <col min="5646" max="5646" width="11.109375" customWidth="1"/>
    <col min="5647" max="5647" width="11" customWidth="1"/>
    <col min="5648" max="5648" width="7.88671875" customWidth="1"/>
    <col min="5649" max="5649" width="11.109375" customWidth="1"/>
    <col min="5650" max="5651" width="8.5546875" customWidth="1"/>
    <col min="5652" max="5652" width="10.44140625" customWidth="1"/>
    <col min="5653" max="5653" width="6.109375" customWidth="1"/>
    <col min="5654" max="5654" width="6.21875" customWidth="1"/>
    <col min="5655" max="5655" width="8" customWidth="1"/>
    <col min="5656" max="5656" width="7.109375" customWidth="1"/>
    <col min="5657" max="5657" width="9.6640625" customWidth="1"/>
    <col min="5658" max="5658" width="10.77734375" customWidth="1"/>
    <col min="5659" max="5659" width="12.33203125" customWidth="1"/>
    <col min="5660" max="5660" width="9.6640625" customWidth="1"/>
    <col min="5661" max="5662" width="9.109375" customWidth="1"/>
    <col min="5663" max="5663" width="15.33203125" bestFit="1" customWidth="1"/>
    <col min="5664" max="5664" width="7" customWidth="1"/>
    <col min="5665" max="5675" width="9.109375" customWidth="1"/>
    <col min="5676" max="5676" width="8" customWidth="1"/>
    <col min="5677" max="5678" width="5.77734375" customWidth="1"/>
    <col min="5679" max="5681" width="9.109375" customWidth="1"/>
    <col min="5682" max="5682" width="3.6640625" customWidth="1"/>
    <col min="5683" max="5683" width="6.88671875" customWidth="1"/>
    <col min="5684" max="5684" width="9.109375" customWidth="1"/>
    <col min="5685" max="5685" width="5" customWidth="1"/>
    <col min="5686" max="5686" width="4.21875" customWidth="1"/>
    <col min="5687" max="5688" width="9.109375" customWidth="1"/>
    <col min="5689" max="5690" width="4" customWidth="1"/>
    <col min="5691" max="5692" width="9.109375" customWidth="1"/>
    <col min="5693" max="5693" width="7.33203125" customWidth="1"/>
    <col min="5887" max="5887" width="9.88671875" customWidth="1"/>
    <col min="5888" max="5888" width="43.44140625" customWidth="1"/>
    <col min="5889" max="5889" width="9.109375" customWidth="1"/>
    <col min="5890" max="5890" width="14" customWidth="1"/>
    <col min="5891" max="5891" width="14.88671875" customWidth="1"/>
    <col min="5892" max="5894" width="11.77734375" customWidth="1"/>
    <col min="5895" max="5895" width="7.44140625" customWidth="1"/>
    <col min="5896" max="5896" width="5.6640625" customWidth="1"/>
    <col min="5897" max="5897" width="6.6640625" customWidth="1"/>
    <col min="5898" max="5899" width="5.77734375" customWidth="1"/>
    <col min="5900" max="5900" width="9.44140625" customWidth="1"/>
    <col min="5901" max="5901" width="0" hidden="1" customWidth="1"/>
    <col min="5902" max="5902" width="11.109375" customWidth="1"/>
    <col min="5903" max="5903" width="11" customWidth="1"/>
    <col min="5904" max="5904" width="7.88671875" customWidth="1"/>
    <col min="5905" max="5905" width="11.109375" customWidth="1"/>
    <col min="5906" max="5907" width="8.5546875" customWidth="1"/>
    <col min="5908" max="5908" width="10.44140625" customWidth="1"/>
    <col min="5909" max="5909" width="6.109375" customWidth="1"/>
    <col min="5910" max="5910" width="6.21875" customWidth="1"/>
    <col min="5911" max="5911" width="8" customWidth="1"/>
    <col min="5912" max="5912" width="7.109375" customWidth="1"/>
    <col min="5913" max="5913" width="9.6640625" customWidth="1"/>
    <col min="5914" max="5914" width="10.77734375" customWidth="1"/>
    <col min="5915" max="5915" width="12.33203125" customWidth="1"/>
    <col min="5916" max="5916" width="9.6640625" customWidth="1"/>
    <col min="5917" max="5918" width="9.109375" customWidth="1"/>
    <col min="5919" max="5919" width="15.33203125" bestFit="1" customWidth="1"/>
    <col min="5920" max="5920" width="7" customWidth="1"/>
    <col min="5921" max="5931" width="9.109375" customWidth="1"/>
    <col min="5932" max="5932" width="8" customWidth="1"/>
    <col min="5933" max="5934" width="5.77734375" customWidth="1"/>
    <col min="5935" max="5937" width="9.109375" customWidth="1"/>
    <col min="5938" max="5938" width="3.6640625" customWidth="1"/>
    <col min="5939" max="5939" width="6.88671875" customWidth="1"/>
    <col min="5940" max="5940" width="9.109375" customWidth="1"/>
    <col min="5941" max="5941" width="5" customWidth="1"/>
    <col min="5942" max="5942" width="4.21875" customWidth="1"/>
    <col min="5943" max="5944" width="9.109375" customWidth="1"/>
    <col min="5945" max="5946" width="4" customWidth="1"/>
    <col min="5947" max="5948" width="9.109375" customWidth="1"/>
    <col min="5949" max="5949" width="7.33203125" customWidth="1"/>
    <col min="6143" max="6143" width="9.88671875" customWidth="1"/>
    <col min="6144" max="6144" width="43.44140625" customWidth="1"/>
    <col min="6145" max="6145" width="9.109375" customWidth="1"/>
    <col min="6146" max="6146" width="14" customWidth="1"/>
    <col min="6147" max="6147" width="14.88671875" customWidth="1"/>
    <col min="6148" max="6150" width="11.77734375" customWidth="1"/>
    <col min="6151" max="6151" width="7.44140625" customWidth="1"/>
    <col min="6152" max="6152" width="5.6640625" customWidth="1"/>
    <col min="6153" max="6153" width="6.6640625" customWidth="1"/>
    <col min="6154" max="6155" width="5.77734375" customWidth="1"/>
    <col min="6156" max="6156" width="9.44140625" customWidth="1"/>
    <col min="6157" max="6157" width="0" hidden="1" customWidth="1"/>
    <col min="6158" max="6158" width="11.109375" customWidth="1"/>
    <col min="6159" max="6159" width="11" customWidth="1"/>
    <col min="6160" max="6160" width="7.88671875" customWidth="1"/>
    <col min="6161" max="6161" width="11.109375" customWidth="1"/>
    <col min="6162" max="6163" width="8.5546875" customWidth="1"/>
    <col min="6164" max="6164" width="10.44140625" customWidth="1"/>
    <col min="6165" max="6165" width="6.109375" customWidth="1"/>
    <col min="6166" max="6166" width="6.21875" customWidth="1"/>
    <col min="6167" max="6167" width="8" customWidth="1"/>
    <col min="6168" max="6168" width="7.109375" customWidth="1"/>
    <col min="6169" max="6169" width="9.6640625" customWidth="1"/>
    <col min="6170" max="6170" width="10.77734375" customWidth="1"/>
    <col min="6171" max="6171" width="12.33203125" customWidth="1"/>
    <col min="6172" max="6172" width="9.6640625" customWidth="1"/>
    <col min="6173" max="6174" width="9.109375" customWidth="1"/>
    <col min="6175" max="6175" width="15.33203125" bestFit="1" customWidth="1"/>
    <col min="6176" max="6176" width="7" customWidth="1"/>
    <col min="6177" max="6187" width="9.109375" customWidth="1"/>
    <col min="6188" max="6188" width="8" customWidth="1"/>
    <col min="6189" max="6190" width="5.77734375" customWidth="1"/>
    <col min="6191" max="6193" width="9.109375" customWidth="1"/>
    <col min="6194" max="6194" width="3.6640625" customWidth="1"/>
    <col min="6195" max="6195" width="6.88671875" customWidth="1"/>
    <col min="6196" max="6196" width="9.109375" customWidth="1"/>
    <col min="6197" max="6197" width="5" customWidth="1"/>
    <col min="6198" max="6198" width="4.21875" customWidth="1"/>
    <col min="6199" max="6200" width="9.109375" customWidth="1"/>
    <col min="6201" max="6202" width="4" customWidth="1"/>
    <col min="6203" max="6204" width="9.109375" customWidth="1"/>
    <col min="6205" max="6205" width="7.33203125" customWidth="1"/>
    <col min="6399" max="6399" width="9.88671875" customWidth="1"/>
    <col min="6400" max="6400" width="43.44140625" customWidth="1"/>
    <col min="6401" max="6401" width="9.109375" customWidth="1"/>
    <col min="6402" max="6402" width="14" customWidth="1"/>
    <col min="6403" max="6403" width="14.88671875" customWidth="1"/>
    <col min="6404" max="6406" width="11.77734375" customWidth="1"/>
    <col min="6407" max="6407" width="7.44140625" customWidth="1"/>
    <col min="6408" max="6408" width="5.6640625" customWidth="1"/>
    <col min="6409" max="6409" width="6.6640625" customWidth="1"/>
    <col min="6410" max="6411" width="5.77734375" customWidth="1"/>
    <col min="6412" max="6412" width="9.44140625" customWidth="1"/>
    <col min="6413" max="6413" width="0" hidden="1" customWidth="1"/>
    <col min="6414" max="6414" width="11.109375" customWidth="1"/>
    <col min="6415" max="6415" width="11" customWidth="1"/>
    <col min="6416" max="6416" width="7.88671875" customWidth="1"/>
    <col min="6417" max="6417" width="11.109375" customWidth="1"/>
    <col min="6418" max="6419" width="8.5546875" customWidth="1"/>
    <col min="6420" max="6420" width="10.44140625" customWidth="1"/>
    <col min="6421" max="6421" width="6.109375" customWidth="1"/>
    <col min="6422" max="6422" width="6.21875" customWidth="1"/>
    <col min="6423" max="6423" width="8" customWidth="1"/>
    <col min="6424" max="6424" width="7.109375" customWidth="1"/>
    <col min="6425" max="6425" width="9.6640625" customWidth="1"/>
    <col min="6426" max="6426" width="10.77734375" customWidth="1"/>
    <col min="6427" max="6427" width="12.33203125" customWidth="1"/>
    <col min="6428" max="6428" width="9.6640625" customWidth="1"/>
    <col min="6429" max="6430" width="9.109375" customWidth="1"/>
    <col min="6431" max="6431" width="15.33203125" bestFit="1" customWidth="1"/>
    <col min="6432" max="6432" width="7" customWidth="1"/>
    <col min="6433" max="6443" width="9.109375" customWidth="1"/>
    <col min="6444" max="6444" width="8" customWidth="1"/>
    <col min="6445" max="6446" width="5.77734375" customWidth="1"/>
    <col min="6447" max="6449" width="9.109375" customWidth="1"/>
    <col min="6450" max="6450" width="3.6640625" customWidth="1"/>
    <col min="6451" max="6451" width="6.88671875" customWidth="1"/>
    <col min="6452" max="6452" width="9.109375" customWidth="1"/>
    <col min="6453" max="6453" width="5" customWidth="1"/>
    <col min="6454" max="6454" width="4.21875" customWidth="1"/>
    <col min="6455" max="6456" width="9.109375" customWidth="1"/>
    <col min="6457" max="6458" width="4" customWidth="1"/>
    <col min="6459" max="6460" width="9.109375" customWidth="1"/>
    <col min="6461" max="6461" width="7.33203125" customWidth="1"/>
    <col min="6655" max="6655" width="9.88671875" customWidth="1"/>
    <col min="6656" max="6656" width="43.44140625" customWidth="1"/>
    <col min="6657" max="6657" width="9.109375" customWidth="1"/>
    <col min="6658" max="6658" width="14" customWidth="1"/>
    <col min="6659" max="6659" width="14.88671875" customWidth="1"/>
    <col min="6660" max="6662" width="11.77734375" customWidth="1"/>
    <col min="6663" max="6663" width="7.44140625" customWidth="1"/>
    <col min="6664" max="6664" width="5.6640625" customWidth="1"/>
    <col min="6665" max="6665" width="6.6640625" customWidth="1"/>
    <col min="6666" max="6667" width="5.77734375" customWidth="1"/>
    <col min="6668" max="6668" width="9.44140625" customWidth="1"/>
    <col min="6669" max="6669" width="0" hidden="1" customWidth="1"/>
    <col min="6670" max="6670" width="11.109375" customWidth="1"/>
    <col min="6671" max="6671" width="11" customWidth="1"/>
    <col min="6672" max="6672" width="7.88671875" customWidth="1"/>
    <col min="6673" max="6673" width="11.109375" customWidth="1"/>
    <col min="6674" max="6675" width="8.5546875" customWidth="1"/>
    <col min="6676" max="6676" width="10.44140625" customWidth="1"/>
    <col min="6677" max="6677" width="6.109375" customWidth="1"/>
    <col min="6678" max="6678" width="6.21875" customWidth="1"/>
    <col min="6679" max="6679" width="8" customWidth="1"/>
    <col min="6680" max="6680" width="7.109375" customWidth="1"/>
    <col min="6681" max="6681" width="9.6640625" customWidth="1"/>
    <col min="6682" max="6682" width="10.77734375" customWidth="1"/>
    <col min="6683" max="6683" width="12.33203125" customWidth="1"/>
    <col min="6684" max="6684" width="9.6640625" customWidth="1"/>
    <col min="6685" max="6686" width="9.109375" customWidth="1"/>
    <col min="6687" max="6687" width="15.33203125" bestFit="1" customWidth="1"/>
    <col min="6688" max="6688" width="7" customWidth="1"/>
    <col min="6689" max="6699" width="9.109375" customWidth="1"/>
    <col min="6700" max="6700" width="8" customWidth="1"/>
    <col min="6701" max="6702" width="5.77734375" customWidth="1"/>
    <col min="6703" max="6705" width="9.109375" customWidth="1"/>
    <col min="6706" max="6706" width="3.6640625" customWidth="1"/>
    <col min="6707" max="6707" width="6.88671875" customWidth="1"/>
    <col min="6708" max="6708" width="9.109375" customWidth="1"/>
    <col min="6709" max="6709" width="5" customWidth="1"/>
    <col min="6710" max="6710" width="4.21875" customWidth="1"/>
    <col min="6711" max="6712" width="9.109375" customWidth="1"/>
    <col min="6713" max="6714" width="4" customWidth="1"/>
    <col min="6715" max="6716" width="9.109375" customWidth="1"/>
    <col min="6717" max="6717" width="7.33203125" customWidth="1"/>
    <col min="6911" max="6911" width="9.88671875" customWidth="1"/>
    <col min="6912" max="6912" width="43.44140625" customWidth="1"/>
    <col min="6913" max="6913" width="9.109375" customWidth="1"/>
    <col min="6914" max="6914" width="14" customWidth="1"/>
    <col min="6915" max="6915" width="14.88671875" customWidth="1"/>
    <col min="6916" max="6918" width="11.77734375" customWidth="1"/>
    <col min="6919" max="6919" width="7.44140625" customWidth="1"/>
    <col min="6920" max="6920" width="5.6640625" customWidth="1"/>
    <col min="6921" max="6921" width="6.6640625" customWidth="1"/>
    <col min="6922" max="6923" width="5.77734375" customWidth="1"/>
    <col min="6924" max="6924" width="9.44140625" customWidth="1"/>
    <col min="6925" max="6925" width="0" hidden="1" customWidth="1"/>
    <col min="6926" max="6926" width="11.109375" customWidth="1"/>
    <col min="6927" max="6927" width="11" customWidth="1"/>
    <col min="6928" max="6928" width="7.88671875" customWidth="1"/>
    <col min="6929" max="6929" width="11.109375" customWidth="1"/>
    <col min="6930" max="6931" width="8.5546875" customWidth="1"/>
    <col min="6932" max="6932" width="10.44140625" customWidth="1"/>
    <col min="6933" max="6933" width="6.109375" customWidth="1"/>
    <col min="6934" max="6934" width="6.21875" customWidth="1"/>
    <col min="6935" max="6935" width="8" customWidth="1"/>
    <col min="6936" max="6936" width="7.109375" customWidth="1"/>
    <col min="6937" max="6937" width="9.6640625" customWidth="1"/>
    <col min="6938" max="6938" width="10.77734375" customWidth="1"/>
    <col min="6939" max="6939" width="12.33203125" customWidth="1"/>
    <col min="6940" max="6940" width="9.6640625" customWidth="1"/>
    <col min="6941" max="6942" width="9.109375" customWidth="1"/>
    <col min="6943" max="6943" width="15.33203125" bestFit="1" customWidth="1"/>
    <col min="6944" max="6944" width="7" customWidth="1"/>
    <col min="6945" max="6955" width="9.109375" customWidth="1"/>
    <col min="6956" max="6956" width="8" customWidth="1"/>
    <col min="6957" max="6958" width="5.77734375" customWidth="1"/>
    <col min="6959" max="6961" width="9.109375" customWidth="1"/>
    <col min="6962" max="6962" width="3.6640625" customWidth="1"/>
    <col min="6963" max="6963" width="6.88671875" customWidth="1"/>
    <col min="6964" max="6964" width="9.109375" customWidth="1"/>
    <col min="6965" max="6965" width="5" customWidth="1"/>
    <col min="6966" max="6966" width="4.21875" customWidth="1"/>
    <col min="6967" max="6968" width="9.109375" customWidth="1"/>
    <col min="6969" max="6970" width="4" customWidth="1"/>
    <col min="6971" max="6972" width="9.109375" customWidth="1"/>
    <col min="6973" max="6973" width="7.33203125" customWidth="1"/>
    <col min="7167" max="7167" width="9.88671875" customWidth="1"/>
    <col min="7168" max="7168" width="43.44140625" customWidth="1"/>
    <col min="7169" max="7169" width="9.109375" customWidth="1"/>
    <col min="7170" max="7170" width="14" customWidth="1"/>
    <col min="7171" max="7171" width="14.88671875" customWidth="1"/>
    <col min="7172" max="7174" width="11.77734375" customWidth="1"/>
    <col min="7175" max="7175" width="7.44140625" customWidth="1"/>
    <col min="7176" max="7176" width="5.6640625" customWidth="1"/>
    <col min="7177" max="7177" width="6.6640625" customWidth="1"/>
    <col min="7178" max="7179" width="5.77734375" customWidth="1"/>
    <col min="7180" max="7180" width="9.44140625" customWidth="1"/>
    <col min="7181" max="7181" width="0" hidden="1" customWidth="1"/>
    <col min="7182" max="7182" width="11.109375" customWidth="1"/>
    <col min="7183" max="7183" width="11" customWidth="1"/>
    <col min="7184" max="7184" width="7.88671875" customWidth="1"/>
    <col min="7185" max="7185" width="11.109375" customWidth="1"/>
    <col min="7186" max="7187" width="8.5546875" customWidth="1"/>
    <col min="7188" max="7188" width="10.44140625" customWidth="1"/>
    <col min="7189" max="7189" width="6.109375" customWidth="1"/>
    <col min="7190" max="7190" width="6.21875" customWidth="1"/>
    <col min="7191" max="7191" width="8" customWidth="1"/>
    <col min="7192" max="7192" width="7.109375" customWidth="1"/>
    <col min="7193" max="7193" width="9.6640625" customWidth="1"/>
    <col min="7194" max="7194" width="10.77734375" customWidth="1"/>
    <col min="7195" max="7195" width="12.33203125" customWidth="1"/>
    <col min="7196" max="7196" width="9.6640625" customWidth="1"/>
    <col min="7197" max="7198" width="9.109375" customWidth="1"/>
    <col min="7199" max="7199" width="15.33203125" bestFit="1" customWidth="1"/>
    <col min="7200" max="7200" width="7" customWidth="1"/>
    <col min="7201" max="7211" width="9.109375" customWidth="1"/>
    <col min="7212" max="7212" width="8" customWidth="1"/>
    <col min="7213" max="7214" width="5.77734375" customWidth="1"/>
    <col min="7215" max="7217" width="9.109375" customWidth="1"/>
    <col min="7218" max="7218" width="3.6640625" customWidth="1"/>
    <col min="7219" max="7219" width="6.88671875" customWidth="1"/>
    <col min="7220" max="7220" width="9.109375" customWidth="1"/>
    <col min="7221" max="7221" width="5" customWidth="1"/>
    <col min="7222" max="7222" width="4.21875" customWidth="1"/>
    <col min="7223" max="7224" width="9.109375" customWidth="1"/>
    <col min="7225" max="7226" width="4" customWidth="1"/>
    <col min="7227" max="7228" width="9.109375" customWidth="1"/>
    <col min="7229" max="7229" width="7.33203125" customWidth="1"/>
    <col min="7423" max="7423" width="9.88671875" customWidth="1"/>
    <col min="7424" max="7424" width="43.44140625" customWidth="1"/>
    <col min="7425" max="7425" width="9.109375" customWidth="1"/>
    <col min="7426" max="7426" width="14" customWidth="1"/>
    <col min="7427" max="7427" width="14.88671875" customWidth="1"/>
    <col min="7428" max="7430" width="11.77734375" customWidth="1"/>
    <col min="7431" max="7431" width="7.44140625" customWidth="1"/>
    <col min="7432" max="7432" width="5.6640625" customWidth="1"/>
    <col min="7433" max="7433" width="6.6640625" customWidth="1"/>
    <col min="7434" max="7435" width="5.77734375" customWidth="1"/>
    <col min="7436" max="7436" width="9.44140625" customWidth="1"/>
    <col min="7437" max="7437" width="0" hidden="1" customWidth="1"/>
    <col min="7438" max="7438" width="11.109375" customWidth="1"/>
    <col min="7439" max="7439" width="11" customWidth="1"/>
    <col min="7440" max="7440" width="7.88671875" customWidth="1"/>
    <col min="7441" max="7441" width="11.109375" customWidth="1"/>
    <col min="7442" max="7443" width="8.5546875" customWidth="1"/>
    <col min="7444" max="7444" width="10.44140625" customWidth="1"/>
    <col min="7445" max="7445" width="6.109375" customWidth="1"/>
    <col min="7446" max="7446" width="6.21875" customWidth="1"/>
    <col min="7447" max="7447" width="8" customWidth="1"/>
    <col min="7448" max="7448" width="7.109375" customWidth="1"/>
    <col min="7449" max="7449" width="9.6640625" customWidth="1"/>
    <col min="7450" max="7450" width="10.77734375" customWidth="1"/>
    <col min="7451" max="7451" width="12.33203125" customWidth="1"/>
    <col min="7452" max="7452" width="9.6640625" customWidth="1"/>
    <col min="7453" max="7454" width="9.109375" customWidth="1"/>
    <col min="7455" max="7455" width="15.33203125" bestFit="1" customWidth="1"/>
    <col min="7456" max="7456" width="7" customWidth="1"/>
    <col min="7457" max="7467" width="9.109375" customWidth="1"/>
    <col min="7468" max="7468" width="8" customWidth="1"/>
    <col min="7469" max="7470" width="5.77734375" customWidth="1"/>
    <col min="7471" max="7473" width="9.109375" customWidth="1"/>
    <col min="7474" max="7474" width="3.6640625" customWidth="1"/>
    <col min="7475" max="7475" width="6.88671875" customWidth="1"/>
    <col min="7476" max="7476" width="9.109375" customWidth="1"/>
    <col min="7477" max="7477" width="5" customWidth="1"/>
    <col min="7478" max="7478" width="4.21875" customWidth="1"/>
    <col min="7479" max="7480" width="9.109375" customWidth="1"/>
    <col min="7481" max="7482" width="4" customWidth="1"/>
    <col min="7483" max="7484" width="9.109375" customWidth="1"/>
    <col min="7485" max="7485" width="7.33203125" customWidth="1"/>
    <col min="7679" max="7679" width="9.88671875" customWidth="1"/>
    <col min="7680" max="7680" width="43.44140625" customWidth="1"/>
    <col min="7681" max="7681" width="9.109375" customWidth="1"/>
    <col min="7682" max="7682" width="14" customWidth="1"/>
    <col min="7683" max="7683" width="14.88671875" customWidth="1"/>
    <col min="7684" max="7686" width="11.77734375" customWidth="1"/>
    <col min="7687" max="7687" width="7.44140625" customWidth="1"/>
    <col min="7688" max="7688" width="5.6640625" customWidth="1"/>
    <col min="7689" max="7689" width="6.6640625" customWidth="1"/>
    <col min="7690" max="7691" width="5.77734375" customWidth="1"/>
    <col min="7692" max="7692" width="9.44140625" customWidth="1"/>
    <col min="7693" max="7693" width="0" hidden="1" customWidth="1"/>
    <col min="7694" max="7694" width="11.109375" customWidth="1"/>
    <col min="7695" max="7695" width="11" customWidth="1"/>
    <col min="7696" max="7696" width="7.88671875" customWidth="1"/>
    <col min="7697" max="7697" width="11.109375" customWidth="1"/>
    <col min="7698" max="7699" width="8.5546875" customWidth="1"/>
    <col min="7700" max="7700" width="10.44140625" customWidth="1"/>
    <col min="7701" max="7701" width="6.109375" customWidth="1"/>
    <col min="7702" max="7702" width="6.21875" customWidth="1"/>
    <col min="7703" max="7703" width="8" customWidth="1"/>
    <col min="7704" max="7704" width="7.109375" customWidth="1"/>
    <col min="7705" max="7705" width="9.6640625" customWidth="1"/>
    <col min="7706" max="7706" width="10.77734375" customWidth="1"/>
    <col min="7707" max="7707" width="12.33203125" customWidth="1"/>
    <col min="7708" max="7708" width="9.6640625" customWidth="1"/>
    <col min="7709" max="7710" width="9.109375" customWidth="1"/>
    <col min="7711" max="7711" width="15.33203125" bestFit="1" customWidth="1"/>
    <col min="7712" max="7712" width="7" customWidth="1"/>
    <col min="7713" max="7723" width="9.109375" customWidth="1"/>
    <col min="7724" max="7724" width="8" customWidth="1"/>
    <col min="7725" max="7726" width="5.77734375" customWidth="1"/>
    <col min="7727" max="7729" width="9.109375" customWidth="1"/>
    <col min="7730" max="7730" width="3.6640625" customWidth="1"/>
    <col min="7731" max="7731" width="6.88671875" customWidth="1"/>
    <col min="7732" max="7732" width="9.109375" customWidth="1"/>
    <col min="7733" max="7733" width="5" customWidth="1"/>
    <col min="7734" max="7734" width="4.21875" customWidth="1"/>
    <col min="7735" max="7736" width="9.109375" customWidth="1"/>
    <col min="7737" max="7738" width="4" customWidth="1"/>
    <col min="7739" max="7740" width="9.109375" customWidth="1"/>
    <col min="7741" max="7741" width="7.33203125" customWidth="1"/>
    <col min="7935" max="7935" width="9.88671875" customWidth="1"/>
    <col min="7936" max="7936" width="43.44140625" customWidth="1"/>
    <col min="7937" max="7937" width="9.109375" customWidth="1"/>
    <col min="7938" max="7938" width="14" customWidth="1"/>
    <col min="7939" max="7939" width="14.88671875" customWidth="1"/>
    <col min="7940" max="7942" width="11.77734375" customWidth="1"/>
    <col min="7943" max="7943" width="7.44140625" customWidth="1"/>
    <col min="7944" max="7944" width="5.6640625" customWidth="1"/>
    <col min="7945" max="7945" width="6.6640625" customWidth="1"/>
    <col min="7946" max="7947" width="5.77734375" customWidth="1"/>
    <col min="7948" max="7948" width="9.44140625" customWidth="1"/>
    <col min="7949" max="7949" width="0" hidden="1" customWidth="1"/>
    <col min="7950" max="7950" width="11.109375" customWidth="1"/>
    <col min="7951" max="7951" width="11" customWidth="1"/>
    <col min="7952" max="7952" width="7.88671875" customWidth="1"/>
    <col min="7953" max="7953" width="11.109375" customWidth="1"/>
    <col min="7954" max="7955" width="8.5546875" customWidth="1"/>
    <col min="7956" max="7956" width="10.44140625" customWidth="1"/>
    <col min="7957" max="7957" width="6.109375" customWidth="1"/>
    <col min="7958" max="7958" width="6.21875" customWidth="1"/>
    <col min="7959" max="7959" width="8" customWidth="1"/>
    <col min="7960" max="7960" width="7.109375" customWidth="1"/>
    <col min="7961" max="7961" width="9.6640625" customWidth="1"/>
    <col min="7962" max="7962" width="10.77734375" customWidth="1"/>
    <col min="7963" max="7963" width="12.33203125" customWidth="1"/>
    <col min="7964" max="7964" width="9.6640625" customWidth="1"/>
    <col min="7965" max="7966" width="9.109375" customWidth="1"/>
    <col min="7967" max="7967" width="15.33203125" bestFit="1" customWidth="1"/>
    <col min="7968" max="7968" width="7" customWidth="1"/>
    <col min="7969" max="7979" width="9.109375" customWidth="1"/>
    <col min="7980" max="7980" width="8" customWidth="1"/>
    <col min="7981" max="7982" width="5.77734375" customWidth="1"/>
    <col min="7983" max="7985" width="9.109375" customWidth="1"/>
    <col min="7986" max="7986" width="3.6640625" customWidth="1"/>
    <col min="7987" max="7987" width="6.88671875" customWidth="1"/>
    <col min="7988" max="7988" width="9.109375" customWidth="1"/>
    <col min="7989" max="7989" width="5" customWidth="1"/>
    <col min="7990" max="7990" width="4.21875" customWidth="1"/>
    <col min="7991" max="7992" width="9.109375" customWidth="1"/>
    <col min="7993" max="7994" width="4" customWidth="1"/>
    <col min="7995" max="7996" width="9.109375" customWidth="1"/>
    <col min="7997" max="7997" width="7.33203125" customWidth="1"/>
    <col min="8191" max="8191" width="9.88671875" customWidth="1"/>
    <col min="8192" max="8192" width="43.44140625" customWidth="1"/>
    <col min="8193" max="8193" width="9.109375" customWidth="1"/>
    <col min="8194" max="8194" width="14" customWidth="1"/>
    <col min="8195" max="8195" width="14.88671875" customWidth="1"/>
    <col min="8196" max="8198" width="11.77734375" customWidth="1"/>
    <col min="8199" max="8199" width="7.44140625" customWidth="1"/>
    <col min="8200" max="8200" width="5.6640625" customWidth="1"/>
    <col min="8201" max="8201" width="6.6640625" customWidth="1"/>
    <col min="8202" max="8203" width="5.77734375" customWidth="1"/>
    <col min="8204" max="8204" width="9.44140625" customWidth="1"/>
    <col min="8205" max="8205" width="0" hidden="1" customWidth="1"/>
    <col min="8206" max="8206" width="11.109375" customWidth="1"/>
    <col min="8207" max="8207" width="11" customWidth="1"/>
    <col min="8208" max="8208" width="7.88671875" customWidth="1"/>
    <col min="8209" max="8209" width="11.109375" customWidth="1"/>
    <col min="8210" max="8211" width="8.5546875" customWidth="1"/>
    <col min="8212" max="8212" width="10.44140625" customWidth="1"/>
    <col min="8213" max="8213" width="6.109375" customWidth="1"/>
    <col min="8214" max="8214" width="6.21875" customWidth="1"/>
    <col min="8215" max="8215" width="8" customWidth="1"/>
    <col min="8216" max="8216" width="7.109375" customWidth="1"/>
    <col min="8217" max="8217" width="9.6640625" customWidth="1"/>
    <col min="8218" max="8218" width="10.77734375" customWidth="1"/>
    <col min="8219" max="8219" width="12.33203125" customWidth="1"/>
    <col min="8220" max="8220" width="9.6640625" customWidth="1"/>
    <col min="8221" max="8222" width="9.109375" customWidth="1"/>
    <col min="8223" max="8223" width="15.33203125" bestFit="1" customWidth="1"/>
    <col min="8224" max="8224" width="7" customWidth="1"/>
    <col min="8225" max="8235" width="9.109375" customWidth="1"/>
    <col min="8236" max="8236" width="8" customWidth="1"/>
    <col min="8237" max="8238" width="5.77734375" customWidth="1"/>
    <col min="8239" max="8241" width="9.109375" customWidth="1"/>
    <col min="8242" max="8242" width="3.6640625" customWidth="1"/>
    <col min="8243" max="8243" width="6.88671875" customWidth="1"/>
    <col min="8244" max="8244" width="9.109375" customWidth="1"/>
    <col min="8245" max="8245" width="5" customWidth="1"/>
    <col min="8246" max="8246" width="4.21875" customWidth="1"/>
    <col min="8247" max="8248" width="9.109375" customWidth="1"/>
    <col min="8249" max="8250" width="4" customWidth="1"/>
    <col min="8251" max="8252" width="9.109375" customWidth="1"/>
    <col min="8253" max="8253" width="7.33203125" customWidth="1"/>
    <col min="8447" max="8447" width="9.88671875" customWidth="1"/>
    <col min="8448" max="8448" width="43.44140625" customWidth="1"/>
    <col min="8449" max="8449" width="9.109375" customWidth="1"/>
    <col min="8450" max="8450" width="14" customWidth="1"/>
    <col min="8451" max="8451" width="14.88671875" customWidth="1"/>
    <col min="8452" max="8454" width="11.77734375" customWidth="1"/>
    <col min="8455" max="8455" width="7.44140625" customWidth="1"/>
    <col min="8456" max="8456" width="5.6640625" customWidth="1"/>
    <col min="8457" max="8457" width="6.6640625" customWidth="1"/>
    <col min="8458" max="8459" width="5.77734375" customWidth="1"/>
    <col min="8460" max="8460" width="9.44140625" customWidth="1"/>
    <col min="8461" max="8461" width="0" hidden="1" customWidth="1"/>
    <col min="8462" max="8462" width="11.109375" customWidth="1"/>
    <col min="8463" max="8463" width="11" customWidth="1"/>
    <col min="8464" max="8464" width="7.88671875" customWidth="1"/>
    <col min="8465" max="8465" width="11.109375" customWidth="1"/>
    <col min="8466" max="8467" width="8.5546875" customWidth="1"/>
    <col min="8468" max="8468" width="10.44140625" customWidth="1"/>
    <col min="8469" max="8469" width="6.109375" customWidth="1"/>
    <col min="8470" max="8470" width="6.21875" customWidth="1"/>
    <col min="8471" max="8471" width="8" customWidth="1"/>
    <col min="8472" max="8472" width="7.109375" customWidth="1"/>
    <col min="8473" max="8473" width="9.6640625" customWidth="1"/>
    <col min="8474" max="8474" width="10.77734375" customWidth="1"/>
    <col min="8475" max="8475" width="12.33203125" customWidth="1"/>
    <col min="8476" max="8476" width="9.6640625" customWidth="1"/>
    <col min="8477" max="8478" width="9.109375" customWidth="1"/>
    <col min="8479" max="8479" width="15.33203125" bestFit="1" customWidth="1"/>
    <col min="8480" max="8480" width="7" customWidth="1"/>
    <col min="8481" max="8491" width="9.109375" customWidth="1"/>
    <col min="8492" max="8492" width="8" customWidth="1"/>
    <col min="8493" max="8494" width="5.77734375" customWidth="1"/>
    <col min="8495" max="8497" width="9.109375" customWidth="1"/>
    <col min="8498" max="8498" width="3.6640625" customWidth="1"/>
    <col min="8499" max="8499" width="6.88671875" customWidth="1"/>
    <col min="8500" max="8500" width="9.109375" customWidth="1"/>
    <col min="8501" max="8501" width="5" customWidth="1"/>
    <col min="8502" max="8502" width="4.21875" customWidth="1"/>
    <col min="8503" max="8504" width="9.109375" customWidth="1"/>
    <col min="8505" max="8506" width="4" customWidth="1"/>
    <col min="8507" max="8508" width="9.109375" customWidth="1"/>
    <col min="8509" max="8509" width="7.33203125" customWidth="1"/>
    <col min="8703" max="8703" width="9.88671875" customWidth="1"/>
    <col min="8704" max="8704" width="43.44140625" customWidth="1"/>
    <col min="8705" max="8705" width="9.109375" customWidth="1"/>
    <col min="8706" max="8706" width="14" customWidth="1"/>
    <col min="8707" max="8707" width="14.88671875" customWidth="1"/>
    <col min="8708" max="8710" width="11.77734375" customWidth="1"/>
    <col min="8711" max="8711" width="7.44140625" customWidth="1"/>
    <col min="8712" max="8712" width="5.6640625" customWidth="1"/>
    <col min="8713" max="8713" width="6.6640625" customWidth="1"/>
    <col min="8714" max="8715" width="5.77734375" customWidth="1"/>
    <col min="8716" max="8716" width="9.44140625" customWidth="1"/>
    <col min="8717" max="8717" width="0" hidden="1" customWidth="1"/>
    <col min="8718" max="8718" width="11.109375" customWidth="1"/>
    <col min="8719" max="8719" width="11" customWidth="1"/>
    <col min="8720" max="8720" width="7.88671875" customWidth="1"/>
    <col min="8721" max="8721" width="11.109375" customWidth="1"/>
    <col min="8722" max="8723" width="8.5546875" customWidth="1"/>
    <col min="8724" max="8724" width="10.44140625" customWidth="1"/>
    <col min="8725" max="8725" width="6.109375" customWidth="1"/>
    <col min="8726" max="8726" width="6.21875" customWidth="1"/>
    <col min="8727" max="8727" width="8" customWidth="1"/>
    <col min="8728" max="8728" width="7.109375" customWidth="1"/>
    <col min="8729" max="8729" width="9.6640625" customWidth="1"/>
    <col min="8730" max="8730" width="10.77734375" customWidth="1"/>
    <col min="8731" max="8731" width="12.33203125" customWidth="1"/>
    <col min="8732" max="8732" width="9.6640625" customWidth="1"/>
    <col min="8733" max="8734" width="9.109375" customWidth="1"/>
    <col min="8735" max="8735" width="15.33203125" bestFit="1" customWidth="1"/>
    <col min="8736" max="8736" width="7" customWidth="1"/>
    <col min="8737" max="8747" width="9.109375" customWidth="1"/>
    <col min="8748" max="8748" width="8" customWidth="1"/>
    <col min="8749" max="8750" width="5.77734375" customWidth="1"/>
    <col min="8751" max="8753" width="9.109375" customWidth="1"/>
    <col min="8754" max="8754" width="3.6640625" customWidth="1"/>
    <col min="8755" max="8755" width="6.88671875" customWidth="1"/>
    <col min="8756" max="8756" width="9.109375" customWidth="1"/>
    <col min="8757" max="8757" width="5" customWidth="1"/>
    <col min="8758" max="8758" width="4.21875" customWidth="1"/>
    <col min="8759" max="8760" width="9.109375" customWidth="1"/>
    <col min="8761" max="8762" width="4" customWidth="1"/>
    <col min="8763" max="8764" width="9.109375" customWidth="1"/>
    <col min="8765" max="8765" width="7.33203125" customWidth="1"/>
    <col min="8959" max="8959" width="9.88671875" customWidth="1"/>
    <col min="8960" max="8960" width="43.44140625" customWidth="1"/>
    <col min="8961" max="8961" width="9.109375" customWidth="1"/>
    <col min="8962" max="8962" width="14" customWidth="1"/>
    <col min="8963" max="8963" width="14.88671875" customWidth="1"/>
    <col min="8964" max="8966" width="11.77734375" customWidth="1"/>
    <col min="8967" max="8967" width="7.44140625" customWidth="1"/>
    <col min="8968" max="8968" width="5.6640625" customWidth="1"/>
    <col min="8969" max="8969" width="6.6640625" customWidth="1"/>
    <col min="8970" max="8971" width="5.77734375" customWidth="1"/>
    <col min="8972" max="8972" width="9.44140625" customWidth="1"/>
    <col min="8973" max="8973" width="0" hidden="1" customWidth="1"/>
    <col min="8974" max="8974" width="11.109375" customWidth="1"/>
    <col min="8975" max="8975" width="11" customWidth="1"/>
    <col min="8976" max="8976" width="7.88671875" customWidth="1"/>
    <col min="8977" max="8977" width="11.109375" customWidth="1"/>
    <col min="8978" max="8979" width="8.5546875" customWidth="1"/>
    <col min="8980" max="8980" width="10.44140625" customWidth="1"/>
    <col min="8981" max="8981" width="6.109375" customWidth="1"/>
    <col min="8982" max="8982" width="6.21875" customWidth="1"/>
    <col min="8983" max="8983" width="8" customWidth="1"/>
    <col min="8984" max="8984" width="7.109375" customWidth="1"/>
    <col min="8985" max="8985" width="9.6640625" customWidth="1"/>
    <col min="8986" max="8986" width="10.77734375" customWidth="1"/>
    <col min="8987" max="8987" width="12.33203125" customWidth="1"/>
    <col min="8988" max="8988" width="9.6640625" customWidth="1"/>
    <col min="8989" max="8990" width="9.109375" customWidth="1"/>
    <col min="8991" max="8991" width="15.33203125" bestFit="1" customWidth="1"/>
    <col min="8992" max="8992" width="7" customWidth="1"/>
    <col min="8993" max="9003" width="9.109375" customWidth="1"/>
    <col min="9004" max="9004" width="8" customWidth="1"/>
    <col min="9005" max="9006" width="5.77734375" customWidth="1"/>
    <col min="9007" max="9009" width="9.109375" customWidth="1"/>
    <col min="9010" max="9010" width="3.6640625" customWidth="1"/>
    <col min="9011" max="9011" width="6.88671875" customWidth="1"/>
    <col min="9012" max="9012" width="9.109375" customWidth="1"/>
    <col min="9013" max="9013" width="5" customWidth="1"/>
    <col min="9014" max="9014" width="4.21875" customWidth="1"/>
    <col min="9015" max="9016" width="9.109375" customWidth="1"/>
    <col min="9017" max="9018" width="4" customWidth="1"/>
    <col min="9019" max="9020" width="9.109375" customWidth="1"/>
    <col min="9021" max="9021" width="7.33203125" customWidth="1"/>
    <col min="9215" max="9215" width="9.88671875" customWidth="1"/>
    <col min="9216" max="9216" width="43.44140625" customWidth="1"/>
    <col min="9217" max="9217" width="9.109375" customWidth="1"/>
    <col min="9218" max="9218" width="14" customWidth="1"/>
    <col min="9219" max="9219" width="14.88671875" customWidth="1"/>
    <col min="9220" max="9222" width="11.77734375" customWidth="1"/>
    <col min="9223" max="9223" width="7.44140625" customWidth="1"/>
    <col min="9224" max="9224" width="5.6640625" customWidth="1"/>
    <col min="9225" max="9225" width="6.6640625" customWidth="1"/>
    <col min="9226" max="9227" width="5.77734375" customWidth="1"/>
    <col min="9228" max="9228" width="9.44140625" customWidth="1"/>
    <col min="9229" max="9229" width="0" hidden="1" customWidth="1"/>
    <col min="9230" max="9230" width="11.109375" customWidth="1"/>
    <col min="9231" max="9231" width="11" customWidth="1"/>
    <col min="9232" max="9232" width="7.88671875" customWidth="1"/>
    <col min="9233" max="9233" width="11.109375" customWidth="1"/>
    <col min="9234" max="9235" width="8.5546875" customWidth="1"/>
    <col min="9236" max="9236" width="10.44140625" customWidth="1"/>
    <col min="9237" max="9237" width="6.109375" customWidth="1"/>
    <col min="9238" max="9238" width="6.21875" customWidth="1"/>
    <col min="9239" max="9239" width="8" customWidth="1"/>
    <col min="9240" max="9240" width="7.109375" customWidth="1"/>
    <col min="9241" max="9241" width="9.6640625" customWidth="1"/>
    <col min="9242" max="9242" width="10.77734375" customWidth="1"/>
    <col min="9243" max="9243" width="12.33203125" customWidth="1"/>
    <col min="9244" max="9244" width="9.6640625" customWidth="1"/>
    <col min="9245" max="9246" width="9.109375" customWidth="1"/>
    <col min="9247" max="9247" width="15.33203125" bestFit="1" customWidth="1"/>
    <col min="9248" max="9248" width="7" customWidth="1"/>
    <col min="9249" max="9259" width="9.109375" customWidth="1"/>
    <col min="9260" max="9260" width="8" customWidth="1"/>
    <col min="9261" max="9262" width="5.77734375" customWidth="1"/>
    <col min="9263" max="9265" width="9.109375" customWidth="1"/>
    <col min="9266" max="9266" width="3.6640625" customWidth="1"/>
    <col min="9267" max="9267" width="6.88671875" customWidth="1"/>
    <col min="9268" max="9268" width="9.109375" customWidth="1"/>
    <col min="9269" max="9269" width="5" customWidth="1"/>
    <col min="9270" max="9270" width="4.21875" customWidth="1"/>
    <col min="9271" max="9272" width="9.109375" customWidth="1"/>
    <col min="9273" max="9274" width="4" customWidth="1"/>
    <col min="9275" max="9276" width="9.109375" customWidth="1"/>
    <col min="9277" max="9277" width="7.33203125" customWidth="1"/>
    <col min="9471" max="9471" width="9.88671875" customWidth="1"/>
    <col min="9472" max="9472" width="43.44140625" customWidth="1"/>
    <col min="9473" max="9473" width="9.109375" customWidth="1"/>
    <col min="9474" max="9474" width="14" customWidth="1"/>
    <col min="9475" max="9475" width="14.88671875" customWidth="1"/>
    <col min="9476" max="9478" width="11.77734375" customWidth="1"/>
    <col min="9479" max="9479" width="7.44140625" customWidth="1"/>
    <col min="9480" max="9480" width="5.6640625" customWidth="1"/>
    <col min="9481" max="9481" width="6.6640625" customWidth="1"/>
    <col min="9482" max="9483" width="5.77734375" customWidth="1"/>
    <col min="9484" max="9484" width="9.44140625" customWidth="1"/>
    <col min="9485" max="9485" width="0" hidden="1" customWidth="1"/>
    <col min="9486" max="9486" width="11.109375" customWidth="1"/>
    <col min="9487" max="9487" width="11" customWidth="1"/>
    <col min="9488" max="9488" width="7.88671875" customWidth="1"/>
    <col min="9489" max="9489" width="11.109375" customWidth="1"/>
    <col min="9490" max="9491" width="8.5546875" customWidth="1"/>
    <col min="9492" max="9492" width="10.44140625" customWidth="1"/>
    <col min="9493" max="9493" width="6.109375" customWidth="1"/>
    <col min="9494" max="9494" width="6.21875" customWidth="1"/>
    <col min="9495" max="9495" width="8" customWidth="1"/>
    <col min="9496" max="9496" width="7.109375" customWidth="1"/>
    <col min="9497" max="9497" width="9.6640625" customWidth="1"/>
    <col min="9498" max="9498" width="10.77734375" customWidth="1"/>
    <col min="9499" max="9499" width="12.33203125" customWidth="1"/>
    <col min="9500" max="9500" width="9.6640625" customWidth="1"/>
    <col min="9501" max="9502" width="9.109375" customWidth="1"/>
    <col min="9503" max="9503" width="15.33203125" bestFit="1" customWidth="1"/>
    <col min="9504" max="9504" width="7" customWidth="1"/>
    <col min="9505" max="9515" width="9.109375" customWidth="1"/>
    <col min="9516" max="9516" width="8" customWidth="1"/>
    <col min="9517" max="9518" width="5.77734375" customWidth="1"/>
    <col min="9519" max="9521" width="9.109375" customWidth="1"/>
    <col min="9522" max="9522" width="3.6640625" customWidth="1"/>
    <col min="9523" max="9523" width="6.88671875" customWidth="1"/>
    <col min="9524" max="9524" width="9.109375" customWidth="1"/>
    <col min="9525" max="9525" width="5" customWidth="1"/>
    <col min="9526" max="9526" width="4.21875" customWidth="1"/>
    <col min="9527" max="9528" width="9.109375" customWidth="1"/>
    <col min="9529" max="9530" width="4" customWidth="1"/>
    <col min="9531" max="9532" width="9.109375" customWidth="1"/>
    <col min="9533" max="9533" width="7.33203125" customWidth="1"/>
    <col min="9727" max="9727" width="9.88671875" customWidth="1"/>
    <col min="9728" max="9728" width="43.44140625" customWidth="1"/>
    <col min="9729" max="9729" width="9.109375" customWidth="1"/>
    <col min="9730" max="9730" width="14" customWidth="1"/>
    <col min="9731" max="9731" width="14.88671875" customWidth="1"/>
    <col min="9732" max="9734" width="11.77734375" customWidth="1"/>
    <col min="9735" max="9735" width="7.44140625" customWidth="1"/>
    <col min="9736" max="9736" width="5.6640625" customWidth="1"/>
    <col min="9737" max="9737" width="6.6640625" customWidth="1"/>
    <col min="9738" max="9739" width="5.77734375" customWidth="1"/>
    <col min="9740" max="9740" width="9.44140625" customWidth="1"/>
    <col min="9741" max="9741" width="0" hidden="1" customWidth="1"/>
    <col min="9742" max="9742" width="11.109375" customWidth="1"/>
    <col min="9743" max="9743" width="11" customWidth="1"/>
    <col min="9744" max="9744" width="7.88671875" customWidth="1"/>
    <col min="9745" max="9745" width="11.109375" customWidth="1"/>
    <col min="9746" max="9747" width="8.5546875" customWidth="1"/>
    <col min="9748" max="9748" width="10.44140625" customWidth="1"/>
    <col min="9749" max="9749" width="6.109375" customWidth="1"/>
    <col min="9750" max="9750" width="6.21875" customWidth="1"/>
    <col min="9751" max="9751" width="8" customWidth="1"/>
    <col min="9752" max="9752" width="7.109375" customWidth="1"/>
    <col min="9753" max="9753" width="9.6640625" customWidth="1"/>
    <col min="9754" max="9754" width="10.77734375" customWidth="1"/>
    <col min="9755" max="9755" width="12.33203125" customWidth="1"/>
    <col min="9756" max="9756" width="9.6640625" customWidth="1"/>
    <col min="9757" max="9758" width="9.109375" customWidth="1"/>
    <col min="9759" max="9759" width="15.33203125" bestFit="1" customWidth="1"/>
    <col min="9760" max="9760" width="7" customWidth="1"/>
    <col min="9761" max="9771" width="9.109375" customWidth="1"/>
    <col min="9772" max="9772" width="8" customWidth="1"/>
    <col min="9773" max="9774" width="5.77734375" customWidth="1"/>
    <col min="9775" max="9777" width="9.109375" customWidth="1"/>
    <col min="9778" max="9778" width="3.6640625" customWidth="1"/>
    <col min="9779" max="9779" width="6.88671875" customWidth="1"/>
    <col min="9780" max="9780" width="9.109375" customWidth="1"/>
    <col min="9781" max="9781" width="5" customWidth="1"/>
    <col min="9782" max="9782" width="4.21875" customWidth="1"/>
    <col min="9783" max="9784" width="9.109375" customWidth="1"/>
    <col min="9785" max="9786" width="4" customWidth="1"/>
    <col min="9787" max="9788" width="9.109375" customWidth="1"/>
    <col min="9789" max="9789" width="7.33203125" customWidth="1"/>
    <col min="9983" max="9983" width="9.88671875" customWidth="1"/>
    <col min="9984" max="9984" width="43.44140625" customWidth="1"/>
    <col min="9985" max="9985" width="9.109375" customWidth="1"/>
    <col min="9986" max="9986" width="14" customWidth="1"/>
    <col min="9987" max="9987" width="14.88671875" customWidth="1"/>
    <col min="9988" max="9990" width="11.77734375" customWidth="1"/>
    <col min="9991" max="9991" width="7.44140625" customWidth="1"/>
    <col min="9992" max="9992" width="5.6640625" customWidth="1"/>
    <col min="9993" max="9993" width="6.6640625" customWidth="1"/>
    <col min="9994" max="9995" width="5.77734375" customWidth="1"/>
    <col min="9996" max="9996" width="9.44140625" customWidth="1"/>
    <col min="9997" max="9997" width="0" hidden="1" customWidth="1"/>
    <col min="9998" max="9998" width="11.109375" customWidth="1"/>
    <col min="9999" max="9999" width="11" customWidth="1"/>
    <col min="10000" max="10000" width="7.88671875" customWidth="1"/>
    <col min="10001" max="10001" width="11.109375" customWidth="1"/>
    <col min="10002" max="10003" width="8.5546875" customWidth="1"/>
    <col min="10004" max="10004" width="10.44140625" customWidth="1"/>
    <col min="10005" max="10005" width="6.109375" customWidth="1"/>
    <col min="10006" max="10006" width="6.21875" customWidth="1"/>
    <col min="10007" max="10007" width="8" customWidth="1"/>
    <col min="10008" max="10008" width="7.109375" customWidth="1"/>
    <col min="10009" max="10009" width="9.6640625" customWidth="1"/>
    <col min="10010" max="10010" width="10.77734375" customWidth="1"/>
    <col min="10011" max="10011" width="12.33203125" customWidth="1"/>
    <col min="10012" max="10012" width="9.6640625" customWidth="1"/>
    <col min="10013" max="10014" width="9.109375" customWidth="1"/>
    <col min="10015" max="10015" width="15.33203125" bestFit="1" customWidth="1"/>
    <col min="10016" max="10016" width="7" customWidth="1"/>
    <col min="10017" max="10027" width="9.109375" customWidth="1"/>
    <col min="10028" max="10028" width="8" customWidth="1"/>
    <col min="10029" max="10030" width="5.77734375" customWidth="1"/>
    <col min="10031" max="10033" width="9.109375" customWidth="1"/>
    <col min="10034" max="10034" width="3.6640625" customWidth="1"/>
    <col min="10035" max="10035" width="6.88671875" customWidth="1"/>
    <col min="10036" max="10036" width="9.109375" customWidth="1"/>
    <col min="10037" max="10037" width="5" customWidth="1"/>
    <col min="10038" max="10038" width="4.21875" customWidth="1"/>
    <col min="10039" max="10040" width="9.109375" customWidth="1"/>
    <col min="10041" max="10042" width="4" customWidth="1"/>
    <col min="10043" max="10044" width="9.109375" customWidth="1"/>
    <col min="10045" max="10045" width="7.33203125" customWidth="1"/>
    <col min="10239" max="10239" width="9.88671875" customWidth="1"/>
    <col min="10240" max="10240" width="43.44140625" customWidth="1"/>
    <col min="10241" max="10241" width="9.109375" customWidth="1"/>
    <col min="10242" max="10242" width="14" customWidth="1"/>
    <col min="10243" max="10243" width="14.88671875" customWidth="1"/>
    <col min="10244" max="10246" width="11.77734375" customWidth="1"/>
    <col min="10247" max="10247" width="7.44140625" customWidth="1"/>
    <col min="10248" max="10248" width="5.6640625" customWidth="1"/>
    <col min="10249" max="10249" width="6.6640625" customWidth="1"/>
    <col min="10250" max="10251" width="5.77734375" customWidth="1"/>
    <col min="10252" max="10252" width="9.44140625" customWidth="1"/>
    <col min="10253" max="10253" width="0" hidden="1" customWidth="1"/>
    <col min="10254" max="10254" width="11.109375" customWidth="1"/>
    <col min="10255" max="10255" width="11" customWidth="1"/>
    <col min="10256" max="10256" width="7.88671875" customWidth="1"/>
    <col min="10257" max="10257" width="11.109375" customWidth="1"/>
    <col min="10258" max="10259" width="8.5546875" customWidth="1"/>
    <col min="10260" max="10260" width="10.44140625" customWidth="1"/>
    <col min="10261" max="10261" width="6.109375" customWidth="1"/>
    <col min="10262" max="10262" width="6.21875" customWidth="1"/>
    <col min="10263" max="10263" width="8" customWidth="1"/>
    <col min="10264" max="10264" width="7.109375" customWidth="1"/>
    <col min="10265" max="10265" width="9.6640625" customWidth="1"/>
    <col min="10266" max="10266" width="10.77734375" customWidth="1"/>
    <col min="10267" max="10267" width="12.33203125" customWidth="1"/>
    <col min="10268" max="10268" width="9.6640625" customWidth="1"/>
    <col min="10269" max="10270" width="9.109375" customWidth="1"/>
    <col min="10271" max="10271" width="15.33203125" bestFit="1" customWidth="1"/>
    <col min="10272" max="10272" width="7" customWidth="1"/>
    <col min="10273" max="10283" width="9.109375" customWidth="1"/>
    <col min="10284" max="10284" width="8" customWidth="1"/>
    <col min="10285" max="10286" width="5.77734375" customWidth="1"/>
    <col min="10287" max="10289" width="9.109375" customWidth="1"/>
    <col min="10290" max="10290" width="3.6640625" customWidth="1"/>
    <col min="10291" max="10291" width="6.88671875" customWidth="1"/>
    <col min="10292" max="10292" width="9.109375" customWidth="1"/>
    <col min="10293" max="10293" width="5" customWidth="1"/>
    <col min="10294" max="10294" width="4.21875" customWidth="1"/>
    <col min="10295" max="10296" width="9.109375" customWidth="1"/>
    <col min="10297" max="10298" width="4" customWidth="1"/>
    <col min="10299" max="10300" width="9.109375" customWidth="1"/>
    <col min="10301" max="10301" width="7.33203125" customWidth="1"/>
    <col min="10495" max="10495" width="9.88671875" customWidth="1"/>
    <col min="10496" max="10496" width="43.44140625" customWidth="1"/>
    <col min="10497" max="10497" width="9.109375" customWidth="1"/>
    <col min="10498" max="10498" width="14" customWidth="1"/>
    <col min="10499" max="10499" width="14.88671875" customWidth="1"/>
    <col min="10500" max="10502" width="11.77734375" customWidth="1"/>
    <col min="10503" max="10503" width="7.44140625" customWidth="1"/>
    <col min="10504" max="10504" width="5.6640625" customWidth="1"/>
    <col min="10505" max="10505" width="6.6640625" customWidth="1"/>
    <col min="10506" max="10507" width="5.77734375" customWidth="1"/>
    <col min="10508" max="10508" width="9.44140625" customWidth="1"/>
    <col min="10509" max="10509" width="0" hidden="1" customWidth="1"/>
    <col min="10510" max="10510" width="11.109375" customWidth="1"/>
    <col min="10511" max="10511" width="11" customWidth="1"/>
    <col min="10512" max="10512" width="7.88671875" customWidth="1"/>
    <col min="10513" max="10513" width="11.109375" customWidth="1"/>
    <col min="10514" max="10515" width="8.5546875" customWidth="1"/>
    <col min="10516" max="10516" width="10.44140625" customWidth="1"/>
    <col min="10517" max="10517" width="6.109375" customWidth="1"/>
    <col min="10518" max="10518" width="6.21875" customWidth="1"/>
    <col min="10519" max="10519" width="8" customWidth="1"/>
    <col min="10520" max="10520" width="7.109375" customWidth="1"/>
    <col min="10521" max="10521" width="9.6640625" customWidth="1"/>
    <col min="10522" max="10522" width="10.77734375" customWidth="1"/>
    <col min="10523" max="10523" width="12.33203125" customWidth="1"/>
    <col min="10524" max="10524" width="9.6640625" customWidth="1"/>
    <col min="10525" max="10526" width="9.109375" customWidth="1"/>
    <col min="10527" max="10527" width="15.33203125" bestFit="1" customWidth="1"/>
    <col min="10528" max="10528" width="7" customWidth="1"/>
    <col min="10529" max="10539" width="9.109375" customWidth="1"/>
    <col min="10540" max="10540" width="8" customWidth="1"/>
    <col min="10541" max="10542" width="5.77734375" customWidth="1"/>
    <col min="10543" max="10545" width="9.109375" customWidth="1"/>
    <col min="10546" max="10546" width="3.6640625" customWidth="1"/>
    <col min="10547" max="10547" width="6.88671875" customWidth="1"/>
    <col min="10548" max="10548" width="9.109375" customWidth="1"/>
    <col min="10549" max="10549" width="5" customWidth="1"/>
    <col min="10550" max="10550" width="4.21875" customWidth="1"/>
    <col min="10551" max="10552" width="9.109375" customWidth="1"/>
    <col min="10553" max="10554" width="4" customWidth="1"/>
    <col min="10555" max="10556" width="9.109375" customWidth="1"/>
    <col min="10557" max="10557" width="7.33203125" customWidth="1"/>
    <col min="10751" max="10751" width="9.88671875" customWidth="1"/>
    <col min="10752" max="10752" width="43.44140625" customWidth="1"/>
    <col min="10753" max="10753" width="9.109375" customWidth="1"/>
    <col min="10754" max="10754" width="14" customWidth="1"/>
    <col min="10755" max="10755" width="14.88671875" customWidth="1"/>
    <col min="10756" max="10758" width="11.77734375" customWidth="1"/>
    <col min="10759" max="10759" width="7.44140625" customWidth="1"/>
    <col min="10760" max="10760" width="5.6640625" customWidth="1"/>
    <col min="10761" max="10761" width="6.6640625" customWidth="1"/>
    <col min="10762" max="10763" width="5.77734375" customWidth="1"/>
    <col min="10764" max="10764" width="9.44140625" customWidth="1"/>
    <col min="10765" max="10765" width="0" hidden="1" customWidth="1"/>
    <col min="10766" max="10766" width="11.109375" customWidth="1"/>
    <col min="10767" max="10767" width="11" customWidth="1"/>
    <col min="10768" max="10768" width="7.88671875" customWidth="1"/>
    <col min="10769" max="10769" width="11.109375" customWidth="1"/>
    <col min="10770" max="10771" width="8.5546875" customWidth="1"/>
    <col min="10772" max="10772" width="10.44140625" customWidth="1"/>
    <col min="10773" max="10773" width="6.109375" customWidth="1"/>
    <col min="10774" max="10774" width="6.21875" customWidth="1"/>
    <col min="10775" max="10775" width="8" customWidth="1"/>
    <col min="10776" max="10776" width="7.109375" customWidth="1"/>
    <col min="10777" max="10777" width="9.6640625" customWidth="1"/>
    <col min="10778" max="10778" width="10.77734375" customWidth="1"/>
    <col min="10779" max="10779" width="12.33203125" customWidth="1"/>
    <col min="10780" max="10780" width="9.6640625" customWidth="1"/>
    <col min="10781" max="10782" width="9.109375" customWidth="1"/>
    <col min="10783" max="10783" width="15.33203125" bestFit="1" customWidth="1"/>
    <col min="10784" max="10784" width="7" customWidth="1"/>
    <col min="10785" max="10795" width="9.109375" customWidth="1"/>
    <col min="10796" max="10796" width="8" customWidth="1"/>
    <col min="10797" max="10798" width="5.77734375" customWidth="1"/>
    <col min="10799" max="10801" width="9.109375" customWidth="1"/>
    <col min="10802" max="10802" width="3.6640625" customWidth="1"/>
    <col min="10803" max="10803" width="6.88671875" customWidth="1"/>
    <col min="10804" max="10804" width="9.109375" customWidth="1"/>
    <col min="10805" max="10805" width="5" customWidth="1"/>
    <col min="10806" max="10806" width="4.21875" customWidth="1"/>
    <col min="10807" max="10808" width="9.109375" customWidth="1"/>
    <col min="10809" max="10810" width="4" customWidth="1"/>
    <col min="10811" max="10812" width="9.109375" customWidth="1"/>
    <col min="10813" max="10813" width="7.33203125" customWidth="1"/>
    <col min="11007" max="11007" width="9.88671875" customWidth="1"/>
    <col min="11008" max="11008" width="43.44140625" customWidth="1"/>
    <col min="11009" max="11009" width="9.109375" customWidth="1"/>
    <col min="11010" max="11010" width="14" customWidth="1"/>
    <col min="11011" max="11011" width="14.88671875" customWidth="1"/>
    <col min="11012" max="11014" width="11.77734375" customWidth="1"/>
    <col min="11015" max="11015" width="7.44140625" customWidth="1"/>
    <col min="11016" max="11016" width="5.6640625" customWidth="1"/>
    <col min="11017" max="11017" width="6.6640625" customWidth="1"/>
    <col min="11018" max="11019" width="5.77734375" customWidth="1"/>
    <col min="11020" max="11020" width="9.44140625" customWidth="1"/>
    <col min="11021" max="11021" width="0" hidden="1" customWidth="1"/>
    <col min="11022" max="11022" width="11.109375" customWidth="1"/>
    <col min="11023" max="11023" width="11" customWidth="1"/>
    <col min="11024" max="11024" width="7.88671875" customWidth="1"/>
    <col min="11025" max="11025" width="11.109375" customWidth="1"/>
    <col min="11026" max="11027" width="8.5546875" customWidth="1"/>
    <col min="11028" max="11028" width="10.44140625" customWidth="1"/>
    <col min="11029" max="11029" width="6.109375" customWidth="1"/>
    <col min="11030" max="11030" width="6.21875" customWidth="1"/>
    <col min="11031" max="11031" width="8" customWidth="1"/>
    <col min="11032" max="11032" width="7.109375" customWidth="1"/>
    <col min="11033" max="11033" width="9.6640625" customWidth="1"/>
    <col min="11034" max="11034" width="10.77734375" customWidth="1"/>
    <col min="11035" max="11035" width="12.33203125" customWidth="1"/>
    <col min="11036" max="11036" width="9.6640625" customWidth="1"/>
    <col min="11037" max="11038" width="9.109375" customWidth="1"/>
    <col min="11039" max="11039" width="15.33203125" bestFit="1" customWidth="1"/>
    <col min="11040" max="11040" width="7" customWidth="1"/>
    <col min="11041" max="11051" width="9.109375" customWidth="1"/>
    <col min="11052" max="11052" width="8" customWidth="1"/>
    <col min="11053" max="11054" width="5.77734375" customWidth="1"/>
    <col min="11055" max="11057" width="9.109375" customWidth="1"/>
    <col min="11058" max="11058" width="3.6640625" customWidth="1"/>
    <col min="11059" max="11059" width="6.88671875" customWidth="1"/>
    <col min="11060" max="11060" width="9.109375" customWidth="1"/>
    <col min="11061" max="11061" width="5" customWidth="1"/>
    <col min="11062" max="11062" width="4.21875" customWidth="1"/>
    <col min="11063" max="11064" width="9.109375" customWidth="1"/>
    <col min="11065" max="11066" width="4" customWidth="1"/>
    <col min="11067" max="11068" width="9.109375" customWidth="1"/>
    <col min="11069" max="11069" width="7.33203125" customWidth="1"/>
    <col min="11263" max="11263" width="9.88671875" customWidth="1"/>
    <col min="11264" max="11264" width="43.44140625" customWidth="1"/>
    <col min="11265" max="11265" width="9.109375" customWidth="1"/>
    <col min="11266" max="11266" width="14" customWidth="1"/>
    <col min="11267" max="11267" width="14.88671875" customWidth="1"/>
    <col min="11268" max="11270" width="11.77734375" customWidth="1"/>
    <col min="11271" max="11271" width="7.44140625" customWidth="1"/>
    <col min="11272" max="11272" width="5.6640625" customWidth="1"/>
    <col min="11273" max="11273" width="6.6640625" customWidth="1"/>
    <col min="11274" max="11275" width="5.77734375" customWidth="1"/>
    <col min="11276" max="11276" width="9.44140625" customWidth="1"/>
    <col min="11277" max="11277" width="0" hidden="1" customWidth="1"/>
    <col min="11278" max="11278" width="11.109375" customWidth="1"/>
    <col min="11279" max="11279" width="11" customWidth="1"/>
    <col min="11280" max="11280" width="7.88671875" customWidth="1"/>
    <col min="11281" max="11281" width="11.109375" customWidth="1"/>
    <col min="11282" max="11283" width="8.5546875" customWidth="1"/>
    <col min="11284" max="11284" width="10.44140625" customWidth="1"/>
    <col min="11285" max="11285" width="6.109375" customWidth="1"/>
    <col min="11286" max="11286" width="6.21875" customWidth="1"/>
    <col min="11287" max="11287" width="8" customWidth="1"/>
    <col min="11288" max="11288" width="7.109375" customWidth="1"/>
    <col min="11289" max="11289" width="9.6640625" customWidth="1"/>
    <col min="11290" max="11290" width="10.77734375" customWidth="1"/>
    <col min="11291" max="11291" width="12.33203125" customWidth="1"/>
    <col min="11292" max="11292" width="9.6640625" customWidth="1"/>
    <col min="11293" max="11294" width="9.109375" customWidth="1"/>
    <col min="11295" max="11295" width="15.33203125" bestFit="1" customWidth="1"/>
    <col min="11296" max="11296" width="7" customWidth="1"/>
    <col min="11297" max="11307" width="9.109375" customWidth="1"/>
    <col min="11308" max="11308" width="8" customWidth="1"/>
    <col min="11309" max="11310" width="5.77734375" customWidth="1"/>
    <col min="11311" max="11313" width="9.109375" customWidth="1"/>
    <col min="11314" max="11314" width="3.6640625" customWidth="1"/>
    <col min="11315" max="11315" width="6.88671875" customWidth="1"/>
    <col min="11316" max="11316" width="9.109375" customWidth="1"/>
    <col min="11317" max="11317" width="5" customWidth="1"/>
    <col min="11318" max="11318" width="4.21875" customWidth="1"/>
    <col min="11319" max="11320" width="9.109375" customWidth="1"/>
    <col min="11321" max="11322" width="4" customWidth="1"/>
    <col min="11323" max="11324" width="9.109375" customWidth="1"/>
    <col min="11325" max="11325" width="7.33203125" customWidth="1"/>
    <col min="11519" max="11519" width="9.88671875" customWidth="1"/>
    <col min="11520" max="11520" width="43.44140625" customWidth="1"/>
    <col min="11521" max="11521" width="9.109375" customWidth="1"/>
    <col min="11522" max="11522" width="14" customWidth="1"/>
    <col min="11523" max="11523" width="14.88671875" customWidth="1"/>
    <col min="11524" max="11526" width="11.77734375" customWidth="1"/>
    <col min="11527" max="11527" width="7.44140625" customWidth="1"/>
    <col min="11528" max="11528" width="5.6640625" customWidth="1"/>
    <col min="11529" max="11529" width="6.6640625" customWidth="1"/>
    <col min="11530" max="11531" width="5.77734375" customWidth="1"/>
    <col min="11532" max="11532" width="9.44140625" customWidth="1"/>
    <col min="11533" max="11533" width="0" hidden="1" customWidth="1"/>
    <col min="11534" max="11534" width="11.109375" customWidth="1"/>
    <col min="11535" max="11535" width="11" customWidth="1"/>
    <col min="11536" max="11536" width="7.88671875" customWidth="1"/>
    <col min="11537" max="11537" width="11.109375" customWidth="1"/>
    <col min="11538" max="11539" width="8.5546875" customWidth="1"/>
    <col min="11540" max="11540" width="10.44140625" customWidth="1"/>
    <col min="11541" max="11541" width="6.109375" customWidth="1"/>
    <col min="11542" max="11542" width="6.21875" customWidth="1"/>
    <col min="11543" max="11543" width="8" customWidth="1"/>
    <col min="11544" max="11544" width="7.109375" customWidth="1"/>
    <col min="11545" max="11545" width="9.6640625" customWidth="1"/>
    <col min="11546" max="11546" width="10.77734375" customWidth="1"/>
    <col min="11547" max="11547" width="12.33203125" customWidth="1"/>
    <col min="11548" max="11548" width="9.6640625" customWidth="1"/>
    <col min="11549" max="11550" width="9.109375" customWidth="1"/>
    <col min="11551" max="11551" width="15.33203125" bestFit="1" customWidth="1"/>
    <col min="11552" max="11552" width="7" customWidth="1"/>
    <col min="11553" max="11563" width="9.109375" customWidth="1"/>
    <col min="11564" max="11564" width="8" customWidth="1"/>
    <col min="11565" max="11566" width="5.77734375" customWidth="1"/>
    <col min="11567" max="11569" width="9.109375" customWidth="1"/>
    <col min="11570" max="11570" width="3.6640625" customWidth="1"/>
    <col min="11571" max="11571" width="6.88671875" customWidth="1"/>
    <col min="11572" max="11572" width="9.109375" customWidth="1"/>
    <col min="11573" max="11573" width="5" customWidth="1"/>
    <col min="11574" max="11574" width="4.21875" customWidth="1"/>
    <col min="11575" max="11576" width="9.109375" customWidth="1"/>
    <col min="11577" max="11578" width="4" customWidth="1"/>
    <col min="11579" max="11580" width="9.109375" customWidth="1"/>
    <col min="11581" max="11581" width="7.33203125" customWidth="1"/>
    <col min="11775" max="11775" width="9.88671875" customWidth="1"/>
    <col min="11776" max="11776" width="43.44140625" customWidth="1"/>
    <col min="11777" max="11777" width="9.109375" customWidth="1"/>
    <col min="11778" max="11778" width="14" customWidth="1"/>
    <col min="11779" max="11779" width="14.88671875" customWidth="1"/>
    <col min="11780" max="11782" width="11.77734375" customWidth="1"/>
    <col min="11783" max="11783" width="7.44140625" customWidth="1"/>
    <col min="11784" max="11784" width="5.6640625" customWidth="1"/>
    <col min="11785" max="11785" width="6.6640625" customWidth="1"/>
    <col min="11786" max="11787" width="5.77734375" customWidth="1"/>
    <col min="11788" max="11788" width="9.44140625" customWidth="1"/>
    <col min="11789" max="11789" width="0" hidden="1" customWidth="1"/>
    <col min="11790" max="11790" width="11.109375" customWidth="1"/>
    <col min="11791" max="11791" width="11" customWidth="1"/>
    <col min="11792" max="11792" width="7.88671875" customWidth="1"/>
    <col min="11793" max="11793" width="11.109375" customWidth="1"/>
    <col min="11794" max="11795" width="8.5546875" customWidth="1"/>
    <col min="11796" max="11796" width="10.44140625" customWidth="1"/>
    <col min="11797" max="11797" width="6.109375" customWidth="1"/>
    <col min="11798" max="11798" width="6.21875" customWidth="1"/>
    <col min="11799" max="11799" width="8" customWidth="1"/>
    <col min="11800" max="11800" width="7.109375" customWidth="1"/>
    <col min="11801" max="11801" width="9.6640625" customWidth="1"/>
    <col min="11802" max="11802" width="10.77734375" customWidth="1"/>
    <col min="11803" max="11803" width="12.33203125" customWidth="1"/>
    <col min="11804" max="11804" width="9.6640625" customWidth="1"/>
    <col min="11805" max="11806" width="9.109375" customWidth="1"/>
    <col min="11807" max="11807" width="15.33203125" bestFit="1" customWidth="1"/>
    <col min="11808" max="11808" width="7" customWidth="1"/>
    <col min="11809" max="11819" width="9.109375" customWidth="1"/>
    <col min="11820" max="11820" width="8" customWidth="1"/>
    <col min="11821" max="11822" width="5.77734375" customWidth="1"/>
    <col min="11823" max="11825" width="9.109375" customWidth="1"/>
    <col min="11826" max="11826" width="3.6640625" customWidth="1"/>
    <col min="11827" max="11827" width="6.88671875" customWidth="1"/>
    <col min="11828" max="11828" width="9.109375" customWidth="1"/>
    <col min="11829" max="11829" width="5" customWidth="1"/>
    <col min="11830" max="11830" width="4.21875" customWidth="1"/>
    <col min="11831" max="11832" width="9.109375" customWidth="1"/>
    <col min="11833" max="11834" width="4" customWidth="1"/>
    <col min="11835" max="11836" width="9.109375" customWidth="1"/>
    <col min="11837" max="11837" width="7.33203125" customWidth="1"/>
    <col min="12031" max="12031" width="9.88671875" customWidth="1"/>
    <col min="12032" max="12032" width="43.44140625" customWidth="1"/>
    <col min="12033" max="12033" width="9.109375" customWidth="1"/>
    <col min="12034" max="12034" width="14" customWidth="1"/>
    <col min="12035" max="12035" width="14.88671875" customWidth="1"/>
    <col min="12036" max="12038" width="11.77734375" customWidth="1"/>
    <col min="12039" max="12039" width="7.44140625" customWidth="1"/>
    <col min="12040" max="12040" width="5.6640625" customWidth="1"/>
    <col min="12041" max="12041" width="6.6640625" customWidth="1"/>
    <col min="12042" max="12043" width="5.77734375" customWidth="1"/>
    <col min="12044" max="12044" width="9.44140625" customWidth="1"/>
    <col min="12045" max="12045" width="0" hidden="1" customWidth="1"/>
    <col min="12046" max="12046" width="11.109375" customWidth="1"/>
    <col min="12047" max="12047" width="11" customWidth="1"/>
    <col min="12048" max="12048" width="7.88671875" customWidth="1"/>
    <col min="12049" max="12049" width="11.109375" customWidth="1"/>
    <col min="12050" max="12051" width="8.5546875" customWidth="1"/>
    <col min="12052" max="12052" width="10.44140625" customWidth="1"/>
    <col min="12053" max="12053" width="6.109375" customWidth="1"/>
    <col min="12054" max="12054" width="6.21875" customWidth="1"/>
    <col min="12055" max="12055" width="8" customWidth="1"/>
    <col min="12056" max="12056" width="7.109375" customWidth="1"/>
    <col min="12057" max="12057" width="9.6640625" customWidth="1"/>
    <col min="12058" max="12058" width="10.77734375" customWidth="1"/>
    <col min="12059" max="12059" width="12.33203125" customWidth="1"/>
    <col min="12060" max="12060" width="9.6640625" customWidth="1"/>
    <col min="12061" max="12062" width="9.109375" customWidth="1"/>
    <col min="12063" max="12063" width="15.33203125" bestFit="1" customWidth="1"/>
    <col min="12064" max="12064" width="7" customWidth="1"/>
    <col min="12065" max="12075" width="9.109375" customWidth="1"/>
    <col min="12076" max="12076" width="8" customWidth="1"/>
    <col min="12077" max="12078" width="5.77734375" customWidth="1"/>
    <col min="12079" max="12081" width="9.109375" customWidth="1"/>
    <col min="12082" max="12082" width="3.6640625" customWidth="1"/>
    <col min="12083" max="12083" width="6.88671875" customWidth="1"/>
    <col min="12084" max="12084" width="9.109375" customWidth="1"/>
    <col min="12085" max="12085" width="5" customWidth="1"/>
    <col min="12086" max="12086" width="4.21875" customWidth="1"/>
    <col min="12087" max="12088" width="9.109375" customWidth="1"/>
    <col min="12089" max="12090" width="4" customWidth="1"/>
    <col min="12091" max="12092" width="9.109375" customWidth="1"/>
    <col min="12093" max="12093" width="7.33203125" customWidth="1"/>
    <col min="12287" max="12287" width="9.88671875" customWidth="1"/>
    <col min="12288" max="12288" width="43.44140625" customWidth="1"/>
    <col min="12289" max="12289" width="9.109375" customWidth="1"/>
    <col min="12290" max="12290" width="14" customWidth="1"/>
    <col min="12291" max="12291" width="14.88671875" customWidth="1"/>
    <col min="12292" max="12294" width="11.77734375" customWidth="1"/>
    <col min="12295" max="12295" width="7.44140625" customWidth="1"/>
    <col min="12296" max="12296" width="5.6640625" customWidth="1"/>
    <col min="12297" max="12297" width="6.6640625" customWidth="1"/>
    <col min="12298" max="12299" width="5.77734375" customWidth="1"/>
    <col min="12300" max="12300" width="9.44140625" customWidth="1"/>
    <col min="12301" max="12301" width="0" hidden="1" customWidth="1"/>
    <col min="12302" max="12302" width="11.109375" customWidth="1"/>
    <col min="12303" max="12303" width="11" customWidth="1"/>
    <col min="12304" max="12304" width="7.88671875" customWidth="1"/>
    <col min="12305" max="12305" width="11.109375" customWidth="1"/>
    <col min="12306" max="12307" width="8.5546875" customWidth="1"/>
    <col min="12308" max="12308" width="10.44140625" customWidth="1"/>
    <col min="12309" max="12309" width="6.109375" customWidth="1"/>
    <col min="12310" max="12310" width="6.21875" customWidth="1"/>
    <col min="12311" max="12311" width="8" customWidth="1"/>
    <col min="12312" max="12312" width="7.109375" customWidth="1"/>
    <col min="12313" max="12313" width="9.6640625" customWidth="1"/>
    <col min="12314" max="12314" width="10.77734375" customWidth="1"/>
    <col min="12315" max="12315" width="12.33203125" customWidth="1"/>
    <col min="12316" max="12316" width="9.6640625" customWidth="1"/>
    <col min="12317" max="12318" width="9.109375" customWidth="1"/>
    <col min="12319" max="12319" width="15.33203125" bestFit="1" customWidth="1"/>
    <col min="12320" max="12320" width="7" customWidth="1"/>
    <col min="12321" max="12331" width="9.109375" customWidth="1"/>
    <col min="12332" max="12332" width="8" customWidth="1"/>
    <col min="12333" max="12334" width="5.77734375" customWidth="1"/>
    <col min="12335" max="12337" width="9.109375" customWidth="1"/>
    <col min="12338" max="12338" width="3.6640625" customWidth="1"/>
    <col min="12339" max="12339" width="6.88671875" customWidth="1"/>
    <col min="12340" max="12340" width="9.109375" customWidth="1"/>
    <col min="12341" max="12341" width="5" customWidth="1"/>
    <col min="12342" max="12342" width="4.21875" customWidth="1"/>
    <col min="12343" max="12344" width="9.109375" customWidth="1"/>
    <col min="12345" max="12346" width="4" customWidth="1"/>
    <col min="12347" max="12348" width="9.109375" customWidth="1"/>
    <col min="12349" max="12349" width="7.33203125" customWidth="1"/>
    <col min="12543" max="12543" width="9.88671875" customWidth="1"/>
    <col min="12544" max="12544" width="43.44140625" customWidth="1"/>
    <col min="12545" max="12545" width="9.109375" customWidth="1"/>
    <col min="12546" max="12546" width="14" customWidth="1"/>
    <col min="12547" max="12547" width="14.88671875" customWidth="1"/>
    <col min="12548" max="12550" width="11.77734375" customWidth="1"/>
    <col min="12551" max="12551" width="7.44140625" customWidth="1"/>
    <col min="12552" max="12552" width="5.6640625" customWidth="1"/>
    <col min="12553" max="12553" width="6.6640625" customWidth="1"/>
    <col min="12554" max="12555" width="5.77734375" customWidth="1"/>
    <col min="12556" max="12556" width="9.44140625" customWidth="1"/>
    <col min="12557" max="12557" width="0" hidden="1" customWidth="1"/>
    <col min="12558" max="12558" width="11.109375" customWidth="1"/>
    <col min="12559" max="12559" width="11" customWidth="1"/>
    <col min="12560" max="12560" width="7.88671875" customWidth="1"/>
    <col min="12561" max="12561" width="11.109375" customWidth="1"/>
    <col min="12562" max="12563" width="8.5546875" customWidth="1"/>
    <col min="12564" max="12564" width="10.44140625" customWidth="1"/>
    <col min="12565" max="12565" width="6.109375" customWidth="1"/>
    <col min="12566" max="12566" width="6.21875" customWidth="1"/>
    <col min="12567" max="12567" width="8" customWidth="1"/>
    <col min="12568" max="12568" width="7.109375" customWidth="1"/>
    <col min="12569" max="12569" width="9.6640625" customWidth="1"/>
    <col min="12570" max="12570" width="10.77734375" customWidth="1"/>
    <col min="12571" max="12571" width="12.33203125" customWidth="1"/>
    <col min="12572" max="12572" width="9.6640625" customWidth="1"/>
    <col min="12573" max="12574" width="9.109375" customWidth="1"/>
    <col min="12575" max="12575" width="15.33203125" bestFit="1" customWidth="1"/>
    <col min="12576" max="12576" width="7" customWidth="1"/>
    <col min="12577" max="12587" width="9.109375" customWidth="1"/>
    <col min="12588" max="12588" width="8" customWidth="1"/>
    <col min="12589" max="12590" width="5.77734375" customWidth="1"/>
    <col min="12591" max="12593" width="9.109375" customWidth="1"/>
    <col min="12594" max="12594" width="3.6640625" customWidth="1"/>
    <col min="12595" max="12595" width="6.88671875" customWidth="1"/>
    <col min="12596" max="12596" width="9.109375" customWidth="1"/>
    <col min="12597" max="12597" width="5" customWidth="1"/>
    <col min="12598" max="12598" width="4.21875" customWidth="1"/>
    <col min="12599" max="12600" width="9.109375" customWidth="1"/>
    <col min="12601" max="12602" width="4" customWidth="1"/>
    <col min="12603" max="12604" width="9.109375" customWidth="1"/>
    <col min="12605" max="12605" width="7.33203125" customWidth="1"/>
    <col min="12799" max="12799" width="9.88671875" customWidth="1"/>
    <col min="12800" max="12800" width="43.44140625" customWidth="1"/>
    <col min="12801" max="12801" width="9.109375" customWidth="1"/>
    <col min="12802" max="12802" width="14" customWidth="1"/>
    <col min="12803" max="12803" width="14.88671875" customWidth="1"/>
    <col min="12804" max="12806" width="11.77734375" customWidth="1"/>
    <col min="12807" max="12807" width="7.44140625" customWidth="1"/>
    <col min="12808" max="12808" width="5.6640625" customWidth="1"/>
    <col min="12809" max="12809" width="6.6640625" customWidth="1"/>
    <col min="12810" max="12811" width="5.77734375" customWidth="1"/>
    <col min="12812" max="12812" width="9.44140625" customWidth="1"/>
    <col min="12813" max="12813" width="0" hidden="1" customWidth="1"/>
    <col min="12814" max="12814" width="11.109375" customWidth="1"/>
    <col min="12815" max="12815" width="11" customWidth="1"/>
    <col min="12816" max="12816" width="7.88671875" customWidth="1"/>
    <col min="12817" max="12817" width="11.109375" customWidth="1"/>
    <col min="12818" max="12819" width="8.5546875" customWidth="1"/>
    <col min="12820" max="12820" width="10.44140625" customWidth="1"/>
    <col min="12821" max="12821" width="6.109375" customWidth="1"/>
    <col min="12822" max="12822" width="6.21875" customWidth="1"/>
    <col min="12823" max="12823" width="8" customWidth="1"/>
    <col min="12824" max="12824" width="7.109375" customWidth="1"/>
    <col min="12825" max="12825" width="9.6640625" customWidth="1"/>
    <col min="12826" max="12826" width="10.77734375" customWidth="1"/>
    <col min="12827" max="12827" width="12.33203125" customWidth="1"/>
    <col min="12828" max="12828" width="9.6640625" customWidth="1"/>
    <col min="12829" max="12830" width="9.109375" customWidth="1"/>
    <col min="12831" max="12831" width="15.33203125" bestFit="1" customWidth="1"/>
    <col min="12832" max="12832" width="7" customWidth="1"/>
    <col min="12833" max="12843" width="9.109375" customWidth="1"/>
    <col min="12844" max="12844" width="8" customWidth="1"/>
    <col min="12845" max="12846" width="5.77734375" customWidth="1"/>
    <col min="12847" max="12849" width="9.109375" customWidth="1"/>
    <col min="12850" max="12850" width="3.6640625" customWidth="1"/>
    <col min="12851" max="12851" width="6.88671875" customWidth="1"/>
    <col min="12852" max="12852" width="9.109375" customWidth="1"/>
    <col min="12853" max="12853" width="5" customWidth="1"/>
    <col min="12854" max="12854" width="4.21875" customWidth="1"/>
    <col min="12855" max="12856" width="9.109375" customWidth="1"/>
    <col min="12857" max="12858" width="4" customWidth="1"/>
    <col min="12859" max="12860" width="9.109375" customWidth="1"/>
    <col min="12861" max="12861" width="7.33203125" customWidth="1"/>
    <col min="13055" max="13055" width="9.88671875" customWidth="1"/>
    <col min="13056" max="13056" width="43.44140625" customWidth="1"/>
    <col min="13057" max="13057" width="9.109375" customWidth="1"/>
    <col min="13058" max="13058" width="14" customWidth="1"/>
    <col min="13059" max="13059" width="14.88671875" customWidth="1"/>
    <col min="13060" max="13062" width="11.77734375" customWidth="1"/>
    <col min="13063" max="13063" width="7.44140625" customWidth="1"/>
    <col min="13064" max="13064" width="5.6640625" customWidth="1"/>
    <col min="13065" max="13065" width="6.6640625" customWidth="1"/>
    <col min="13066" max="13067" width="5.77734375" customWidth="1"/>
    <col min="13068" max="13068" width="9.44140625" customWidth="1"/>
    <col min="13069" max="13069" width="0" hidden="1" customWidth="1"/>
    <col min="13070" max="13070" width="11.109375" customWidth="1"/>
    <col min="13071" max="13071" width="11" customWidth="1"/>
    <col min="13072" max="13072" width="7.88671875" customWidth="1"/>
    <col min="13073" max="13073" width="11.109375" customWidth="1"/>
    <col min="13074" max="13075" width="8.5546875" customWidth="1"/>
    <col min="13076" max="13076" width="10.44140625" customWidth="1"/>
    <col min="13077" max="13077" width="6.109375" customWidth="1"/>
    <col min="13078" max="13078" width="6.21875" customWidth="1"/>
    <col min="13079" max="13079" width="8" customWidth="1"/>
    <col min="13080" max="13080" width="7.109375" customWidth="1"/>
    <col min="13081" max="13081" width="9.6640625" customWidth="1"/>
    <col min="13082" max="13082" width="10.77734375" customWidth="1"/>
    <col min="13083" max="13083" width="12.33203125" customWidth="1"/>
    <col min="13084" max="13084" width="9.6640625" customWidth="1"/>
    <col min="13085" max="13086" width="9.109375" customWidth="1"/>
    <col min="13087" max="13087" width="15.33203125" bestFit="1" customWidth="1"/>
    <col min="13088" max="13088" width="7" customWidth="1"/>
    <col min="13089" max="13099" width="9.109375" customWidth="1"/>
    <col min="13100" max="13100" width="8" customWidth="1"/>
    <col min="13101" max="13102" width="5.77734375" customWidth="1"/>
    <col min="13103" max="13105" width="9.109375" customWidth="1"/>
    <col min="13106" max="13106" width="3.6640625" customWidth="1"/>
    <col min="13107" max="13107" width="6.88671875" customWidth="1"/>
    <col min="13108" max="13108" width="9.109375" customWidth="1"/>
    <col min="13109" max="13109" width="5" customWidth="1"/>
    <col min="13110" max="13110" width="4.21875" customWidth="1"/>
    <col min="13111" max="13112" width="9.109375" customWidth="1"/>
    <col min="13113" max="13114" width="4" customWidth="1"/>
    <col min="13115" max="13116" width="9.109375" customWidth="1"/>
    <col min="13117" max="13117" width="7.33203125" customWidth="1"/>
    <col min="13311" max="13311" width="9.88671875" customWidth="1"/>
    <col min="13312" max="13312" width="43.44140625" customWidth="1"/>
    <col min="13313" max="13313" width="9.109375" customWidth="1"/>
    <col min="13314" max="13314" width="14" customWidth="1"/>
    <col min="13315" max="13315" width="14.88671875" customWidth="1"/>
    <col min="13316" max="13318" width="11.77734375" customWidth="1"/>
    <col min="13319" max="13319" width="7.44140625" customWidth="1"/>
    <col min="13320" max="13320" width="5.6640625" customWidth="1"/>
    <col min="13321" max="13321" width="6.6640625" customWidth="1"/>
    <col min="13322" max="13323" width="5.77734375" customWidth="1"/>
    <col min="13324" max="13324" width="9.44140625" customWidth="1"/>
    <col min="13325" max="13325" width="0" hidden="1" customWidth="1"/>
    <col min="13326" max="13326" width="11.109375" customWidth="1"/>
    <col min="13327" max="13327" width="11" customWidth="1"/>
    <col min="13328" max="13328" width="7.88671875" customWidth="1"/>
    <col min="13329" max="13329" width="11.109375" customWidth="1"/>
    <col min="13330" max="13331" width="8.5546875" customWidth="1"/>
    <col min="13332" max="13332" width="10.44140625" customWidth="1"/>
    <col min="13333" max="13333" width="6.109375" customWidth="1"/>
    <col min="13334" max="13334" width="6.21875" customWidth="1"/>
    <col min="13335" max="13335" width="8" customWidth="1"/>
    <col min="13336" max="13336" width="7.109375" customWidth="1"/>
    <col min="13337" max="13337" width="9.6640625" customWidth="1"/>
    <col min="13338" max="13338" width="10.77734375" customWidth="1"/>
    <col min="13339" max="13339" width="12.33203125" customWidth="1"/>
    <col min="13340" max="13340" width="9.6640625" customWidth="1"/>
    <col min="13341" max="13342" width="9.109375" customWidth="1"/>
    <col min="13343" max="13343" width="15.33203125" bestFit="1" customWidth="1"/>
    <col min="13344" max="13344" width="7" customWidth="1"/>
    <col min="13345" max="13355" width="9.109375" customWidth="1"/>
    <col min="13356" max="13356" width="8" customWidth="1"/>
    <col min="13357" max="13358" width="5.77734375" customWidth="1"/>
    <col min="13359" max="13361" width="9.109375" customWidth="1"/>
    <col min="13362" max="13362" width="3.6640625" customWidth="1"/>
    <col min="13363" max="13363" width="6.88671875" customWidth="1"/>
    <col min="13364" max="13364" width="9.109375" customWidth="1"/>
    <col min="13365" max="13365" width="5" customWidth="1"/>
    <col min="13366" max="13366" width="4.21875" customWidth="1"/>
    <col min="13367" max="13368" width="9.109375" customWidth="1"/>
    <col min="13369" max="13370" width="4" customWidth="1"/>
    <col min="13371" max="13372" width="9.109375" customWidth="1"/>
    <col min="13373" max="13373" width="7.33203125" customWidth="1"/>
    <col min="13567" max="13567" width="9.88671875" customWidth="1"/>
    <col min="13568" max="13568" width="43.44140625" customWidth="1"/>
    <col min="13569" max="13569" width="9.109375" customWidth="1"/>
    <col min="13570" max="13570" width="14" customWidth="1"/>
    <col min="13571" max="13571" width="14.88671875" customWidth="1"/>
    <col min="13572" max="13574" width="11.77734375" customWidth="1"/>
    <col min="13575" max="13575" width="7.44140625" customWidth="1"/>
    <col min="13576" max="13576" width="5.6640625" customWidth="1"/>
    <col min="13577" max="13577" width="6.6640625" customWidth="1"/>
    <col min="13578" max="13579" width="5.77734375" customWidth="1"/>
    <col min="13580" max="13580" width="9.44140625" customWidth="1"/>
    <col min="13581" max="13581" width="0" hidden="1" customWidth="1"/>
    <col min="13582" max="13582" width="11.109375" customWidth="1"/>
    <col min="13583" max="13583" width="11" customWidth="1"/>
    <col min="13584" max="13584" width="7.88671875" customWidth="1"/>
    <col min="13585" max="13585" width="11.109375" customWidth="1"/>
    <col min="13586" max="13587" width="8.5546875" customWidth="1"/>
    <col min="13588" max="13588" width="10.44140625" customWidth="1"/>
    <col min="13589" max="13589" width="6.109375" customWidth="1"/>
    <col min="13590" max="13590" width="6.21875" customWidth="1"/>
    <col min="13591" max="13591" width="8" customWidth="1"/>
    <col min="13592" max="13592" width="7.109375" customWidth="1"/>
    <col min="13593" max="13593" width="9.6640625" customWidth="1"/>
    <col min="13594" max="13594" width="10.77734375" customWidth="1"/>
    <col min="13595" max="13595" width="12.33203125" customWidth="1"/>
    <col min="13596" max="13596" width="9.6640625" customWidth="1"/>
    <col min="13597" max="13598" width="9.109375" customWidth="1"/>
    <col min="13599" max="13599" width="15.33203125" bestFit="1" customWidth="1"/>
    <col min="13600" max="13600" width="7" customWidth="1"/>
    <col min="13601" max="13611" width="9.109375" customWidth="1"/>
    <col min="13612" max="13612" width="8" customWidth="1"/>
    <col min="13613" max="13614" width="5.77734375" customWidth="1"/>
    <col min="13615" max="13617" width="9.109375" customWidth="1"/>
    <col min="13618" max="13618" width="3.6640625" customWidth="1"/>
    <col min="13619" max="13619" width="6.88671875" customWidth="1"/>
    <col min="13620" max="13620" width="9.109375" customWidth="1"/>
    <col min="13621" max="13621" width="5" customWidth="1"/>
    <col min="13622" max="13622" width="4.21875" customWidth="1"/>
    <col min="13623" max="13624" width="9.109375" customWidth="1"/>
    <col min="13625" max="13626" width="4" customWidth="1"/>
    <col min="13627" max="13628" width="9.109375" customWidth="1"/>
    <col min="13629" max="13629" width="7.33203125" customWidth="1"/>
    <col min="13823" max="13823" width="9.88671875" customWidth="1"/>
    <col min="13824" max="13824" width="43.44140625" customWidth="1"/>
    <col min="13825" max="13825" width="9.109375" customWidth="1"/>
    <col min="13826" max="13826" width="14" customWidth="1"/>
    <col min="13827" max="13827" width="14.88671875" customWidth="1"/>
    <col min="13828" max="13830" width="11.77734375" customWidth="1"/>
    <col min="13831" max="13831" width="7.44140625" customWidth="1"/>
    <col min="13832" max="13832" width="5.6640625" customWidth="1"/>
    <col min="13833" max="13833" width="6.6640625" customWidth="1"/>
    <col min="13834" max="13835" width="5.77734375" customWidth="1"/>
    <col min="13836" max="13836" width="9.44140625" customWidth="1"/>
    <col min="13837" max="13837" width="0" hidden="1" customWidth="1"/>
    <col min="13838" max="13838" width="11.109375" customWidth="1"/>
    <col min="13839" max="13839" width="11" customWidth="1"/>
    <col min="13840" max="13840" width="7.88671875" customWidth="1"/>
    <col min="13841" max="13841" width="11.109375" customWidth="1"/>
    <col min="13842" max="13843" width="8.5546875" customWidth="1"/>
    <col min="13844" max="13844" width="10.44140625" customWidth="1"/>
    <col min="13845" max="13845" width="6.109375" customWidth="1"/>
    <col min="13846" max="13846" width="6.21875" customWidth="1"/>
    <col min="13847" max="13847" width="8" customWidth="1"/>
    <col min="13848" max="13848" width="7.109375" customWidth="1"/>
    <col min="13849" max="13849" width="9.6640625" customWidth="1"/>
    <col min="13850" max="13850" width="10.77734375" customWidth="1"/>
    <col min="13851" max="13851" width="12.33203125" customWidth="1"/>
    <col min="13852" max="13852" width="9.6640625" customWidth="1"/>
    <col min="13853" max="13854" width="9.109375" customWidth="1"/>
    <col min="13855" max="13855" width="15.33203125" bestFit="1" customWidth="1"/>
    <col min="13856" max="13856" width="7" customWidth="1"/>
    <col min="13857" max="13867" width="9.109375" customWidth="1"/>
    <col min="13868" max="13868" width="8" customWidth="1"/>
    <col min="13869" max="13870" width="5.77734375" customWidth="1"/>
    <col min="13871" max="13873" width="9.109375" customWidth="1"/>
    <col min="13874" max="13874" width="3.6640625" customWidth="1"/>
    <col min="13875" max="13875" width="6.88671875" customWidth="1"/>
    <col min="13876" max="13876" width="9.109375" customWidth="1"/>
    <col min="13877" max="13877" width="5" customWidth="1"/>
    <col min="13878" max="13878" width="4.21875" customWidth="1"/>
    <col min="13879" max="13880" width="9.109375" customWidth="1"/>
    <col min="13881" max="13882" width="4" customWidth="1"/>
    <col min="13883" max="13884" width="9.109375" customWidth="1"/>
    <col min="13885" max="13885" width="7.33203125" customWidth="1"/>
    <col min="14079" max="14079" width="9.88671875" customWidth="1"/>
    <col min="14080" max="14080" width="43.44140625" customWidth="1"/>
    <col min="14081" max="14081" width="9.109375" customWidth="1"/>
    <col min="14082" max="14082" width="14" customWidth="1"/>
    <col min="14083" max="14083" width="14.88671875" customWidth="1"/>
    <col min="14084" max="14086" width="11.77734375" customWidth="1"/>
    <col min="14087" max="14087" width="7.44140625" customWidth="1"/>
    <col min="14088" max="14088" width="5.6640625" customWidth="1"/>
    <col min="14089" max="14089" width="6.6640625" customWidth="1"/>
    <col min="14090" max="14091" width="5.77734375" customWidth="1"/>
    <col min="14092" max="14092" width="9.44140625" customWidth="1"/>
    <col min="14093" max="14093" width="0" hidden="1" customWidth="1"/>
    <col min="14094" max="14094" width="11.109375" customWidth="1"/>
    <col min="14095" max="14095" width="11" customWidth="1"/>
    <col min="14096" max="14096" width="7.88671875" customWidth="1"/>
    <col min="14097" max="14097" width="11.109375" customWidth="1"/>
    <col min="14098" max="14099" width="8.5546875" customWidth="1"/>
    <col min="14100" max="14100" width="10.44140625" customWidth="1"/>
    <col min="14101" max="14101" width="6.109375" customWidth="1"/>
    <col min="14102" max="14102" width="6.21875" customWidth="1"/>
    <col min="14103" max="14103" width="8" customWidth="1"/>
    <col min="14104" max="14104" width="7.109375" customWidth="1"/>
    <col min="14105" max="14105" width="9.6640625" customWidth="1"/>
    <col min="14106" max="14106" width="10.77734375" customWidth="1"/>
    <col min="14107" max="14107" width="12.33203125" customWidth="1"/>
    <col min="14108" max="14108" width="9.6640625" customWidth="1"/>
    <col min="14109" max="14110" width="9.109375" customWidth="1"/>
    <col min="14111" max="14111" width="15.33203125" bestFit="1" customWidth="1"/>
    <col min="14112" max="14112" width="7" customWidth="1"/>
    <col min="14113" max="14123" width="9.109375" customWidth="1"/>
    <col min="14124" max="14124" width="8" customWidth="1"/>
    <col min="14125" max="14126" width="5.77734375" customWidth="1"/>
    <col min="14127" max="14129" width="9.109375" customWidth="1"/>
    <col min="14130" max="14130" width="3.6640625" customWidth="1"/>
    <col min="14131" max="14131" width="6.88671875" customWidth="1"/>
    <col min="14132" max="14132" width="9.109375" customWidth="1"/>
    <col min="14133" max="14133" width="5" customWidth="1"/>
    <col min="14134" max="14134" width="4.21875" customWidth="1"/>
    <col min="14135" max="14136" width="9.109375" customWidth="1"/>
    <col min="14137" max="14138" width="4" customWidth="1"/>
    <col min="14139" max="14140" width="9.109375" customWidth="1"/>
    <col min="14141" max="14141" width="7.33203125" customWidth="1"/>
    <col min="14335" max="14335" width="9.88671875" customWidth="1"/>
    <col min="14336" max="14336" width="43.44140625" customWidth="1"/>
    <col min="14337" max="14337" width="9.109375" customWidth="1"/>
    <col min="14338" max="14338" width="14" customWidth="1"/>
    <col min="14339" max="14339" width="14.88671875" customWidth="1"/>
    <col min="14340" max="14342" width="11.77734375" customWidth="1"/>
    <col min="14343" max="14343" width="7.44140625" customWidth="1"/>
    <col min="14344" max="14344" width="5.6640625" customWidth="1"/>
    <col min="14345" max="14345" width="6.6640625" customWidth="1"/>
    <col min="14346" max="14347" width="5.77734375" customWidth="1"/>
    <col min="14348" max="14348" width="9.44140625" customWidth="1"/>
    <col min="14349" max="14349" width="0" hidden="1" customWidth="1"/>
    <col min="14350" max="14350" width="11.109375" customWidth="1"/>
    <col min="14351" max="14351" width="11" customWidth="1"/>
    <col min="14352" max="14352" width="7.88671875" customWidth="1"/>
    <col min="14353" max="14353" width="11.109375" customWidth="1"/>
    <col min="14354" max="14355" width="8.5546875" customWidth="1"/>
    <col min="14356" max="14356" width="10.44140625" customWidth="1"/>
    <col min="14357" max="14357" width="6.109375" customWidth="1"/>
    <col min="14358" max="14358" width="6.21875" customWidth="1"/>
    <col min="14359" max="14359" width="8" customWidth="1"/>
    <col min="14360" max="14360" width="7.109375" customWidth="1"/>
    <col min="14361" max="14361" width="9.6640625" customWidth="1"/>
    <col min="14362" max="14362" width="10.77734375" customWidth="1"/>
    <col min="14363" max="14363" width="12.33203125" customWidth="1"/>
    <col min="14364" max="14364" width="9.6640625" customWidth="1"/>
    <col min="14365" max="14366" width="9.109375" customWidth="1"/>
    <col min="14367" max="14367" width="15.33203125" bestFit="1" customWidth="1"/>
    <col min="14368" max="14368" width="7" customWidth="1"/>
    <col min="14369" max="14379" width="9.109375" customWidth="1"/>
    <col min="14380" max="14380" width="8" customWidth="1"/>
    <col min="14381" max="14382" width="5.77734375" customWidth="1"/>
    <col min="14383" max="14385" width="9.109375" customWidth="1"/>
    <col min="14386" max="14386" width="3.6640625" customWidth="1"/>
    <col min="14387" max="14387" width="6.88671875" customWidth="1"/>
    <col min="14388" max="14388" width="9.109375" customWidth="1"/>
    <col min="14389" max="14389" width="5" customWidth="1"/>
    <col min="14390" max="14390" width="4.21875" customWidth="1"/>
    <col min="14391" max="14392" width="9.109375" customWidth="1"/>
    <col min="14393" max="14394" width="4" customWidth="1"/>
    <col min="14395" max="14396" width="9.109375" customWidth="1"/>
    <col min="14397" max="14397" width="7.33203125" customWidth="1"/>
    <col min="14591" max="14591" width="9.88671875" customWidth="1"/>
    <col min="14592" max="14592" width="43.44140625" customWidth="1"/>
    <col min="14593" max="14593" width="9.109375" customWidth="1"/>
    <col min="14594" max="14594" width="14" customWidth="1"/>
    <col min="14595" max="14595" width="14.88671875" customWidth="1"/>
    <col min="14596" max="14598" width="11.77734375" customWidth="1"/>
    <col min="14599" max="14599" width="7.44140625" customWidth="1"/>
    <col min="14600" max="14600" width="5.6640625" customWidth="1"/>
    <col min="14601" max="14601" width="6.6640625" customWidth="1"/>
    <col min="14602" max="14603" width="5.77734375" customWidth="1"/>
    <col min="14604" max="14604" width="9.44140625" customWidth="1"/>
    <col min="14605" max="14605" width="0" hidden="1" customWidth="1"/>
    <col min="14606" max="14606" width="11.109375" customWidth="1"/>
    <col min="14607" max="14607" width="11" customWidth="1"/>
    <col min="14608" max="14608" width="7.88671875" customWidth="1"/>
    <col min="14609" max="14609" width="11.109375" customWidth="1"/>
    <col min="14610" max="14611" width="8.5546875" customWidth="1"/>
    <col min="14612" max="14612" width="10.44140625" customWidth="1"/>
    <col min="14613" max="14613" width="6.109375" customWidth="1"/>
    <col min="14614" max="14614" width="6.21875" customWidth="1"/>
    <col min="14615" max="14615" width="8" customWidth="1"/>
    <col min="14616" max="14616" width="7.109375" customWidth="1"/>
    <col min="14617" max="14617" width="9.6640625" customWidth="1"/>
    <col min="14618" max="14618" width="10.77734375" customWidth="1"/>
    <col min="14619" max="14619" width="12.33203125" customWidth="1"/>
    <col min="14620" max="14620" width="9.6640625" customWidth="1"/>
    <col min="14621" max="14622" width="9.109375" customWidth="1"/>
    <col min="14623" max="14623" width="15.33203125" bestFit="1" customWidth="1"/>
    <col min="14624" max="14624" width="7" customWidth="1"/>
    <col min="14625" max="14635" width="9.109375" customWidth="1"/>
    <col min="14636" max="14636" width="8" customWidth="1"/>
    <col min="14637" max="14638" width="5.77734375" customWidth="1"/>
    <col min="14639" max="14641" width="9.109375" customWidth="1"/>
    <col min="14642" max="14642" width="3.6640625" customWidth="1"/>
    <col min="14643" max="14643" width="6.88671875" customWidth="1"/>
    <col min="14644" max="14644" width="9.109375" customWidth="1"/>
    <col min="14645" max="14645" width="5" customWidth="1"/>
    <col min="14646" max="14646" width="4.21875" customWidth="1"/>
    <col min="14647" max="14648" width="9.109375" customWidth="1"/>
    <col min="14649" max="14650" width="4" customWidth="1"/>
    <col min="14651" max="14652" width="9.109375" customWidth="1"/>
    <col min="14653" max="14653" width="7.33203125" customWidth="1"/>
    <col min="14847" max="14847" width="9.88671875" customWidth="1"/>
    <col min="14848" max="14848" width="43.44140625" customWidth="1"/>
    <col min="14849" max="14849" width="9.109375" customWidth="1"/>
    <col min="14850" max="14850" width="14" customWidth="1"/>
    <col min="14851" max="14851" width="14.88671875" customWidth="1"/>
    <col min="14852" max="14854" width="11.77734375" customWidth="1"/>
    <col min="14855" max="14855" width="7.44140625" customWidth="1"/>
    <col min="14856" max="14856" width="5.6640625" customWidth="1"/>
    <col min="14857" max="14857" width="6.6640625" customWidth="1"/>
    <col min="14858" max="14859" width="5.77734375" customWidth="1"/>
    <col min="14860" max="14860" width="9.44140625" customWidth="1"/>
    <col min="14861" max="14861" width="0" hidden="1" customWidth="1"/>
    <col min="14862" max="14862" width="11.109375" customWidth="1"/>
    <col min="14863" max="14863" width="11" customWidth="1"/>
    <col min="14864" max="14864" width="7.88671875" customWidth="1"/>
    <col min="14865" max="14865" width="11.109375" customWidth="1"/>
    <col min="14866" max="14867" width="8.5546875" customWidth="1"/>
    <col min="14868" max="14868" width="10.44140625" customWidth="1"/>
    <col min="14869" max="14869" width="6.109375" customWidth="1"/>
    <col min="14870" max="14870" width="6.21875" customWidth="1"/>
    <col min="14871" max="14871" width="8" customWidth="1"/>
    <col min="14872" max="14872" width="7.109375" customWidth="1"/>
    <col min="14873" max="14873" width="9.6640625" customWidth="1"/>
    <col min="14874" max="14874" width="10.77734375" customWidth="1"/>
    <col min="14875" max="14875" width="12.33203125" customWidth="1"/>
    <col min="14876" max="14876" width="9.6640625" customWidth="1"/>
    <col min="14877" max="14878" width="9.109375" customWidth="1"/>
    <col min="14879" max="14879" width="15.33203125" bestFit="1" customWidth="1"/>
    <col min="14880" max="14880" width="7" customWidth="1"/>
    <col min="14881" max="14891" width="9.109375" customWidth="1"/>
    <col min="14892" max="14892" width="8" customWidth="1"/>
    <col min="14893" max="14894" width="5.77734375" customWidth="1"/>
    <col min="14895" max="14897" width="9.109375" customWidth="1"/>
    <col min="14898" max="14898" width="3.6640625" customWidth="1"/>
    <col min="14899" max="14899" width="6.88671875" customWidth="1"/>
    <col min="14900" max="14900" width="9.109375" customWidth="1"/>
    <col min="14901" max="14901" width="5" customWidth="1"/>
    <col min="14902" max="14902" width="4.21875" customWidth="1"/>
    <col min="14903" max="14904" width="9.109375" customWidth="1"/>
    <col min="14905" max="14906" width="4" customWidth="1"/>
    <col min="14907" max="14908" width="9.109375" customWidth="1"/>
    <col min="14909" max="14909" width="7.33203125" customWidth="1"/>
    <col min="15103" max="15103" width="9.88671875" customWidth="1"/>
    <col min="15104" max="15104" width="43.44140625" customWidth="1"/>
    <col min="15105" max="15105" width="9.109375" customWidth="1"/>
    <col min="15106" max="15106" width="14" customWidth="1"/>
    <col min="15107" max="15107" width="14.88671875" customWidth="1"/>
    <col min="15108" max="15110" width="11.77734375" customWidth="1"/>
    <col min="15111" max="15111" width="7.44140625" customWidth="1"/>
    <col min="15112" max="15112" width="5.6640625" customWidth="1"/>
    <col min="15113" max="15113" width="6.6640625" customWidth="1"/>
    <col min="15114" max="15115" width="5.77734375" customWidth="1"/>
    <col min="15116" max="15116" width="9.44140625" customWidth="1"/>
    <col min="15117" max="15117" width="0" hidden="1" customWidth="1"/>
    <col min="15118" max="15118" width="11.109375" customWidth="1"/>
    <col min="15119" max="15119" width="11" customWidth="1"/>
    <col min="15120" max="15120" width="7.88671875" customWidth="1"/>
    <col min="15121" max="15121" width="11.109375" customWidth="1"/>
    <col min="15122" max="15123" width="8.5546875" customWidth="1"/>
    <col min="15124" max="15124" width="10.44140625" customWidth="1"/>
    <col min="15125" max="15125" width="6.109375" customWidth="1"/>
    <col min="15126" max="15126" width="6.21875" customWidth="1"/>
    <col min="15127" max="15127" width="8" customWidth="1"/>
    <col min="15128" max="15128" width="7.109375" customWidth="1"/>
    <col min="15129" max="15129" width="9.6640625" customWidth="1"/>
    <col min="15130" max="15130" width="10.77734375" customWidth="1"/>
    <col min="15131" max="15131" width="12.33203125" customWidth="1"/>
    <col min="15132" max="15132" width="9.6640625" customWidth="1"/>
    <col min="15133" max="15134" width="9.109375" customWidth="1"/>
    <col min="15135" max="15135" width="15.33203125" bestFit="1" customWidth="1"/>
    <col min="15136" max="15136" width="7" customWidth="1"/>
    <col min="15137" max="15147" width="9.109375" customWidth="1"/>
    <col min="15148" max="15148" width="8" customWidth="1"/>
    <col min="15149" max="15150" width="5.77734375" customWidth="1"/>
    <col min="15151" max="15153" width="9.109375" customWidth="1"/>
    <col min="15154" max="15154" width="3.6640625" customWidth="1"/>
    <col min="15155" max="15155" width="6.88671875" customWidth="1"/>
    <col min="15156" max="15156" width="9.109375" customWidth="1"/>
    <col min="15157" max="15157" width="5" customWidth="1"/>
    <col min="15158" max="15158" width="4.21875" customWidth="1"/>
    <col min="15159" max="15160" width="9.109375" customWidth="1"/>
    <col min="15161" max="15162" width="4" customWidth="1"/>
    <col min="15163" max="15164" width="9.109375" customWidth="1"/>
    <col min="15165" max="15165" width="7.33203125" customWidth="1"/>
    <col min="15359" max="15359" width="9.88671875" customWidth="1"/>
    <col min="15360" max="15360" width="43.44140625" customWidth="1"/>
    <col min="15361" max="15361" width="9.109375" customWidth="1"/>
    <col min="15362" max="15362" width="14" customWidth="1"/>
    <col min="15363" max="15363" width="14.88671875" customWidth="1"/>
    <col min="15364" max="15366" width="11.77734375" customWidth="1"/>
    <col min="15367" max="15367" width="7.44140625" customWidth="1"/>
    <col min="15368" max="15368" width="5.6640625" customWidth="1"/>
    <col min="15369" max="15369" width="6.6640625" customWidth="1"/>
    <col min="15370" max="15371" width="5.77734375" customWidth="1"/>
    <col min="15372" max="15372" width="9.44140625" customWidth="1"/>
    <col min="15373" max="15373" width="0" hidden="1" customWidth="1"/>
    <col min="15374" max="15374" width="11.109375" customWidth="1"/>
    <col min="15375" max="15375" width="11" customWidth="1"/>
    <col min="15376" max="15376" width="7.88671875" customWidth="1"/>
    <col min="15377" max="15377" width="11.109375" customWidth="1"/>
    <col min="15378" max="15379" width="8.5546875" customWidth="1"/>
    <col min="15380" max="15380" width="10.44140625" customWidth="1"/>
    <col min="15381" max="15381" width="6.109375" customWidth="1"/>
    <col min="15382" max="15382" width="6.21875" customWidth="1"/>
    <col min="15383" max="15383" width="8" customWidth="1"/>
    <col min="15384" max="15384" width="7.109375" customWidth="1"/>
    <col min="15385" max="15385" width="9.6640625" customWidth="1"/>
    <col min="15386" max="15386" width="10.77734375" customWidth="1"/>
    <col min="15387" max="15387" width="12.33203125" customWidth="1"/>
    <col min="15388" max="15388" width="9.6640625" customWidth="1"/>
    <col min="15389" max="15390" width="9.109375" customWidth="1"/>
    <col min="15391" max="15391" width="15.33203125" bestFit="1" customWidth="1"/>
    <col min="15392" max="15392" width="7" customWidth="1"/>
    <col min="15393" max="15403" width="9.109375" customWidth="1"/>
    <col min="15404" max="15404" width="8" customWidth="1"/>
    <col min="15405" max="15406" width="5.77734375" customWidth="1"/>
    <col min="15407" max="15409" width="9.109375" customWidth="1"/>
    <col min="15410" max="15410" width="3.6640625" customWidth="1"/>
    <col min="15411" max="15411" width="6.88671875" customWidth="1"/>
    <col min="15412" max="15412" width="9.109375" customWidth="1"/>
    <col min="15413" max="15413" width="5" customWidth="1"/>
    <col min="15414" max="15414" width="4.21875" customWidth="1"/>
    <col min="15415" max="15416" width="9.109375" customWidth="1"/>
    <col min="15417" max="15418" width="4" customWidth="1"/>
    <col min="15419" max="15420" width="9.109375" customWidth="1"/>
    <col min="15421" max="15421" width="7.33203125" customWidth="1"/>
    <col min="15615" max="15615" width="9.88671875" customWidth="1"/>
    <col min="15616" max="15616" width="43.44140625" customWidth="1"/>
    <col min="15617" max="15617" width="9.109375" customWidth="1"/>
    <col min="15618" max="15618" width="14" customWidth="1"/>
    <col min="15619" max="15619" width="14.88671875" customWidth="1"/>
    <col min="15620" max="15622" width="11.77734375" customWidth="1"/>
    <col min="15623" max="15623" width="7.44140625" customWidth="1"/>
    <col min="15624" max="15624" width="5.6640625" customWidth="1"/>
    <col min="15625" max="15625" width="6.6640625" customWidth="1"/>
    <col min="15626" max="15627" width="5.77734375" customWidth="1"/>
    <col min="15628" max="15628" width="9.44140625" customWidth="1"/>
    <col min="15629" max="15629" width="0" hidden="1" customWidth="1"/>
    <col min="15630" max="15630" width="11.109375" customWidth="1"/>
    <col min="15631" max="15631" width="11" customWidth="1"/>
    <col min="15632" max="15632" width="7.88671875" customWidth="1"/>
    <col min="15633" max="15633" width="11.109375" customWidth="1"/>
    <col min="15634" max="15635" width="8.5546875" customWidth="1"/>
    <col min="15636" max="15636" width="10.44140625" customWidth="1"/>
    <col min="15637" max="15637" width="6.109375" customWidth="1"/>
    <col min="15638" max="15638" width="6.21875" customWidth="1"/>
    <col min="15639" max="15639" width="8" customWidth="1"/>
    <col min="15640" max="15640" width="7.109375" customWidth="1"/>
    <col min="15641" max="15641" width="9.6640625" customWidth="1"/>
    <col min="15642" max="15642" width="10.77734375" customWidth="1"/>
    <col min="15643" max="15643" width="12.33203125" customWidth="1"/>
    <col min="15644" max="15644" width="9.6640625" customWidth="1"/>
    <col min="15645" max="15646" width="9.109375" customWidth="1"/>
    <col min="15647" max="15647" width="15.33203125" bestFit="1" customWidth="1"/>
    <col min="15648" max="15648" width="7" customWidth="1"/>
    <col min="15649" max="15659" width="9.109375" customWidth="1"/>
    <col min="15660" max="15660" width="8" customWidth="1"/>
    <col min="15661" max="15662" width="5.77734375" customWidth="1"/>
    <col min="15663" max="15665" width="9.109375" customWidth="1"/>
    <col min="15666" max="15666" width="3.6640625" customWidth="1"/>
    <col min="15667" max="15667" width="6.88671875" customWidth="1"/>
    <col min="15668" max="15668" width="9.109375" customWidth="1"/>
    <col min="15669" max="15669" width="5" customWidth="1"/>
    <col min="15670" max="15670" width="4.21875" customWidth="1"/>
    <col min="15671" max="15672" width="9.109375" customWidth="1"/>
    <col min="15673" max="15674" width="4" customWidth="1"/>
    <col min="15675" max="15676" width="9.109375" customWidth="1"/>
    <col min="15677" max="15677" width="7.33203125" customWidth="1"/>
    <col min="15871" max="15871" width="9.88671875" customWidth="1"/>
    <col min="15872" max="15872" width="43.44140625" customWidth="1"/>
    <col min="15873" max="15873" width="9.109375" customWidth="1"/>
    <col min="15874" max="15874" width="14" customWidth="1"/>
    <col min="15875" max="15875" width="14.88671875" customWidth="1"/>
    <col min="15876" max="15878" width="11.77734375" customWidth="1"/>
    <col min="15879" max="15879" width="7.44140625" customWidth="1"/>
    <col min="15880" max="15880" width="5.6640625" customWidth="1"/>
    <col min="15881" max="15881" width="6.6640625" customWidth="1"/>
    <col min="15882" max="15883" width="5.77734375" customWidth="1"/>
    <col min="15884" max="15884" width="9.44140625" customWidth="1"/>
    <col min="15885" max="15885" width="0" hidden="1" customWidth="1"/>
    <col min="15886" max="15886" width="11.109375" customWidth="1"/>
    <col min="15887" max="15887" width="11" customWidth="1"/>
    <col min="15888" max="15888" width="7.88671875" customWidth="1"/>
    <col min="15889" max="15889" width="11.109375" customWidth="1"/>
    <col min="15890" max="15891" width="8.5546875" customWidth="1"/>
    <col min="15892" max="15892" width="10.44140625" customWidth="1"/>
    <col min="15893" max="15893" width="6.109375" customWidth="1"/>
    <col min="15894" max="15894" width="6.21875" customWidth="1"/>
    <col min="15895" max="15895" width="8" customWidth="1"/>
    <col min="15896" max="15896" width="7.109375" customWidth="1"/>
    <col min="15897" max="15897" width="9.6640625" customWidth="1"/>
    <col min="15898" max="15898" width="10.77734375" customWidth="1"/>
    <col min="15899" max="15899" width="12.33203125" customWidth="1"/>
    <col min="15900" max="15900" width="9.6640625" customWidth="1"/>
    <col min="15901" max="15902" width="9.109375" customWidth="1"/>
    <col min="15903" max="15903" width="15.33203125" bestFit="1" customWidth="1"/>
    <col min="15904" max="15904" width="7" customWidth="1"/>
    <col min="15905" max="15915" width="9.109375" customWidth="1"/>
    <col min="15916" max="15916" width="8" customWidth="1"/>
    <col min="15917" max="15918" width="5.77734375" customWidth="1"/>
    <col min="15919" max="15921" width="9.109375" customWidth="1"/>
    <col min="15922" max="15922" width="3.6640625" customWidth="1"/>
    <col min="15923" max="15923" width="6.88671875" customWidth="1"/>
    <col min="15924" max="15924" width="9.109375" customWidth="1"/>
    <col min="15925" max="15925" width="5" customWidth="1"/>
    <col min="15926" max="15926" width="4.21875" customWidth="1"/>
    <col min="15927" max="15928" width="9.109375" customWidth="1"/>
    <col min="15929" max="15930" width="4" customWidth="1"/>
    <col min="15931" max="15932" width="9.109375" customWidth="1"/>
    <col min="15933" max="15933" width="7.33203125" customWidth="1"/>
    <col min="16127" max="16127" width="9.88671875" customWidth="1"/>
    <col min="16128" max="16128" width="43.44140625" customWidth="1"/>
    <col min="16129" max="16129" width="9.109375" customWidth="1"/>
    <col min="16130" max="16130" width="14" customWidth="1"/>
    <col min="16131" max="16131" width="14.88671875" customWidth="1"/>
    <col min="16132" max="16134" width="11.77734375" customWidth="1"/>
    <col min="16135" max="16135" width="7.44140625" customWidth="1"/>
    <col min="16136" max="16136" width="5.6640625" customWidth="1"/>
    <col min="16137" max="16137" width="6.6640625" customWidth="1"/>
    <col min="16138" max="16139" width="5.77734375" customWidth="1"/>
    <col min="16140" max="16140" width="9.44140625" customWidth="1"/>
    <col min="16141" max="16141" width="0" hidden="1" customWidth="1"/>
    <col min="16142" max="16142" width="11.109375" customWidth="1"/>
    <col min="16143" max="16143" width="11" customWidth="1"/>
    <col min="16144" max="16144" width="7.88671875" customWidth="1"/>
    <col min="16145" max="16145" width="11.109375" customWidth="1"/>
    <col min="16146" max="16147" width="8.5546875" customWidth="1"/>
    <col min="16148" max="16148" width="10.44140625" customWidth="1"/>
    <col min="16149" max="16149" width="6.109375" customWidth="1"/>
    <col min="16150" max="16150" width="6.21875" customWidth="1"/>
    <col min="16151" max="16151" width="8" customWidth="1"/>
    <col min="16152" max="16152" width="7.109375" customWidth="1"/>
    <col min="16153" max="16153" width="9.6640625" customWidth="1"/>
    <col min="16154" max="16154" width="10.77734375" customWidth="1"/>
    <col min="16155" max="16155" width="12.33203125" customWidth="1"/>
    <col min="16156" max="16156" width="9.6640625" customWidth="1"/>
    <col min="16157" max="16158" width="9.109375" customWidth="1"/>
    <col min="16159" max="16159" width="15.33203125" bestFit="1" customWidth="1"/>
    <col min="16160" max="16160" width="7" customWidth="1"/>
    <col min="16161" max="16171" width="9.109375" customWidth="1"/>
    <col min="16172" max="16172" width="8" customWidth="1"/>
    <col min="16173" max="16174" width="5.77734375" customWidth="1"/>
    <col min="16175" max="16177" width="9.109375" customWidth="1"/>
    <col min="16178" max="16178" width="3.6640625" customWidth="1"/>
    <col min="16179" max="16179" width="6.88671875" customWidth="1"/>
    <col min="16180" max="16180" width="9.109375" customWidth="1"/>
    <col min="16181" max="16181" width="5" customWidth="1"/>
    <col min="16182" max="16182" width="4.21875" customWidth="1"/>
    <col min="16183" max="16184" width="9.109375" customWidth="1"/>
    <col min="16185" max="16186" width="4" customWidth="1"/>
    <col min="16187" max="16188" width="9.109375" customWidth="1"/>
    <col min="16189" max="16189" width="7.33203125" customWidth="1"/>
  </cols>
  <sheetData>
    <row r="1" spans="1:781 1037:1805 2061:2829 3085:3853 4109:4877 5133:5901 6157:6925 7181:7949 8205:8973 9229:9997 10253:11021 11277:12045 12301:13069 13325:14093 14349:15117 15373:16141" x14ac:dyDescent="0.3">
      <c r="A1" s="101">
        <v>1</v>
      </c>
      <c r="B1" s="228">
        <v>2</v>
      </c>
      <c r="C1" s="101">
        <v>3</v>
      </c>
      <c r="D1" s="101">
        <v>4</v>
      </c>
      <c r="E1" s="101">
        <v>5</v>
      </c>
      <c r="F1" s="101"/>
      <c r="G1" s="101"/>
      <c r="H1" s="101">
        <v>8</v>
      </c>
      <c r="I1" s="101">
        <v>9</v>
      </c>
      <c r="J1" s="101">
        <v>10</v>
      </c>
      <c r="K1" s="101">
        <v>11</v>
      </c>
      <c r="L1" s="101">
        <v>12</v>
      </c>
      <c r="M1" s="101">
        <v>13</v>
      </c>
      <c r="N1" s="101">
        <v>15</v>
      </c>
      <c r="O1" s="101">
        <v>16</v>
      </c>
      <c r="P1" s="101"/>
      <c r="Q1" s="101">
        <v>17</v>
      </c>
      <c r="R1" s="101">
        <v>18</v>
      </c>
      <c r="S1" s="101"/>
      <c r="T1" s="101"/>
      <c r="V1" s="101"/>
      <c r="W1" s="101"/>
      <c r="X1" s="101"/>
      <c r="Y1" s="101"/>
      <c r="Z1" s="101"/>
      <c r="AA1" s="101"/>
      <c r="AB1" s="101"/>
      <c r="AC1" s="101">
        <v>26</v>
      </c>
      <c r="AD1" s="101">
        <v>27</v>
      </c>
      <c r="AE1" s="101">
        <v>28</v>
      </c>
      <c r="AF1" s="101">
        <v>29</v>
      </c>
      <c r="AG1" s="101">
        <v>30</v>
      </c>
      <c r="AH1" s="101">
        <v>31</v>
      </c>
    </row>
    <row r="2" spans="1:781 1037:1805 2061:2829 3085:3853 4109:4877 5133:5901 6157:6925 7181:7949 8205:8973 9229:9997 10253:11021 11277:12045 12301:13069 13325:14093 14349:15117 15373:16141" x14ac:dyDescent="0.3">
      <c r="A2" s="100" t="s">
        <v>838</v>
      </c>
      <c r="B2" s="229">
        <v>1.03</v>
      </c>
      <c r="M2" s="100" t="s">
        <v>866</v>
      </c>
      <c r="N2" s="147">
        <v>0</v>
      </c>
      <c r="O2" s="104"/>
      <c r="P2" s="104"/>
      <c r="Q2" s="130" t="s">
        <v>866</v>
      </c>
      <c r="R2" s="148">
        <v>0</v>
      </c>
      <c r="S2" s="234"/>
      <c r="T2" s="130" t="s">
        <v>866</v>
      </c>
      <c r="U2" s="148">
        <v>0.7</v>
      </c>
      <c r="V2" s="148"/>
      <c r="W2" s="130" t="s">
        <v>866</v>
      </c>
      <c r="X2" s="148">
        <v>0.7</v>
      </c>
      <c r="Y2" s="148"/>
      <c r="Z2" s="102"/>
      <c r="AA2" s="102"/>
      <c r="AB2" s="102"/>
      <c r="AK2" s="510"/>
      <c r="AL2" s="510"/>
      <c r="AM2" s="510"/>
      <c r="AN2" s="510"/>
      <c r="AO2" s="510"/>
      <c r="AP2" s="510"/>
      <c r="AQ2" s="510"/>
      <c r="AR2" s="510"/>
      <c r="AS2" s="510"/>
      <c r="AT2" s="510"/>
      <c r="AU2" s="510"/>
      <c r="AV2" s="510"/>
      <c r="AW2" s="510"/>
      <c r="AX2" s="510"/>
      <c r="AY2" s="510"/>
      <c r="AZ2" s="510"/>
      <c r="BA2" s="510"/>
      <c r="BB2" s="510"/>
      <c r="BC2" s="510"/>
      <c r="BD2" s="510"/>
      <c r="BE2" s="510"/>
      <c r="BF2" s="511"/>
      <c r="BG2" s="511"/>
      <c r="BH2" s="511"/>
      <c r="BI2" s="511"/>
      <c r="BJ2" s="511"/>
    </row>
    <row r="3" spans="1:781 1037:1805 2061:2829 3085:3853 4109:4877 5133:5901 6157:6925 7181:7949 8205:8973 9229:9997 10253:11021 11277:12045 12301:13069 13325:14093 14349:15117 15373:16141" ht="14.4" customHeight="1" x14ac:dyDescent="0.3">
      <c r="A3" s="104" t="s">
        <v>839</v>
      </c>
      <c r="B3" s="230">
        <v>5.64</v>
      </c>
      <c r="D3" s="149"/>
      <c r="H3" s="347"/>
      <c r="M3" s="100" t="s">
        <v>867</v>
      </c>
      <c r="N3" s="150">
        <f>1-N2</f>
        <v>1</v>
      </c>
      <c r="O3" s="104"/>
      <c r="P3" s="104"/>
      <c r="Q3" s="151" t="s">
        <v>867</v>
      </c>
      <c r="R3" s="152">
        <f>1-R2</f>
        <v>1</v>
      </c>
      <c r="S3" s="152"/>
      <c r="T3" s="151" t="s">
        <v>867</v>
      </c>
      <c r="U3" s="152">
        <f>1-U2</f>
        <v>0.30000000000000004</v>
      </c>
      <c r="V3" s="152"/>
      <c r="W3" s="151" t="s">
        <v>867</v>
      </c>
      <c r="X3" s="152">
        <f>1-X2</f>
        <v>0.30000000000000004</v>
      </c>
      <c r="Y3" s="152"/>
      <c r="Z3" s="102"/>
      <c r="AA3" s="102"/>
      <c r="AB3" s="102"/>
      <c r="AE3" s="153"/>
      <c r="AK3" s="510"/>
      <c r="AL3" s="510"/>
      <c r="AM3" s="510"/>
      <c r="AN3" s="510"/>
      <c r="AO3" s="510"/>
      <c r="AP3" s="510"/>
      <c r="AQ3" s="510"/>
      <c r="AR3" s="510"/>
      <c r="AS3" s="510"/>
      <c r="AT3" s="510"/>
      <c r="AU3" s="510"/>
      <c r="AV3" s="510"/>
      <c r="AW3" s="510"/>
      <c r="AX3" s="510"/>
      <c r="AY3" s="510"/>
      <c r="AZ3" s="510"/>
      <c r="BA3" s="510"/>
      <c r="BB3" s="510"/>
      <c r="BC3" s="510"/>
      <c r="BD3" s="510"/>
      <c r="BE3" s="510"/>
      <c r="BF3" s="511"/>
      <c r="BG3" s="511"/>
      <c r="BH3" s="511"/>
      <c r="BI3" s="511"/>
      <c r="BJ3" s="511"/>
    </row>
    <row r="4" spans="1:781 1037:1805 2061:2829 3085:3853 4109:4877 5133:5901 6157:6925 7181:7949 8205:8973 9229:9997 10253:11021 11277:12045 12301:13069 13325:14093 14349:15117 15373:16141" x14ac:dyDescent="0.3">
      <c r="A4" s="104" t="s">
        <v>840</v>
      </c>
      <c r="B4" s="229">
        <v>5.79</v>
      </c>
      <c r="D4" s="154"/>
      <c r="H4" s="347"/>
      <c r="Q4" s="105"/>
      <c r="R4" s="130"/>
      <c r="S4" s="130"/>
      <c r="T4" s="130" t="s">
        <v>994</v>
      </c>
      <c r="U4" s="130"/>
      <c r="V4" s="130"/>
      <c r="W4" s="130" t="s">
        <v>995</v>
      </c>
      <c r="X4" s="130"/>
      <c r="Y4" s="130"/>
      <c r="Z4" s="102"/>
      <c r="AA4" s="102"/>
      <c r="AB4" s="102"/>
      <c r="AK4" s="512" t="s">
        <v>968</v>
      </c>
      <c r="AL4" s="512"/>
      <c r="AM4" s="512" t="s">
        <v>969</v>
      </c>
      <c r="AN4" s="512"/>
      <c r="AO4" s="512"/>
      <c r="AP4" s="512"/>
      <c r="AQ4" s="512"/>
      <c r="AR4" s="512"/>
      <c r="AS4" s="512"/>
      <c r="AT4" s="512"/>
      <c r="AU4" s="512"/>
      <c r="AV4" s="512"/>
      <c r="AW4" s="512"/>
      <c r="AX4" s="512"/>
      <c r="AY4" s="512"/>
      <c r="AZ4" s="513" t="s">
        <v>970</v>
      </c>
      <c r="BA4" s="513"/>
      <c r="BB4" s="513"/>
      <c r="BC4" s="513"/>
      <c r="BD4" s="513"/>
      <c r="BE4" s="513"/>
      <c r="BF4" s="513"/>
      <c r="BG4" s="513"/>
      <c r="BH4" s="513"/>
      <c r="BI4" s="513"/>
      <c r="BJ4" s="513"/>
    </row>
    <row r="5" spans="1:781 1037:1805 2061:2829 3085:3853 4109:4877 5133:5901 6157:6925 7181:7949 8205:8973 9229:9997 10253:11021 11277:12045 12301:13069 13325:14093 14349:15117 15373:16141" x14ac:dyDescent="0.3">
      <c r="A5" s="104" t="s">
        <v>841</v>
      </c>
      <c r="B5" s="229">
        <f>B2</f>
        <v>1.03</v>
      </c>
      <c r="H5" s="347"/>
      <c r="Q5" s="155"/>
      <c r="R5" s="117"/>
      <c r="S5" s="117"/>
      <c r="T5" s="117"/>
      <c r="U5" s="156"/>
      <c r="V5" s="157"/>
      <c r="W5" s="158"/>
      <c r="X5" s="117"/>
      <c r="Y5" s="117"/>
      <c r="Z5" s="102"/>
      <c r="AA5" s="102"/>
      <c r="AB5" s="102"/>
      <c r="AK5" s="534"/>
      <c r="AL5" s="534"/>
      <c r="AM5" s="534"/>
      <c r="AN5" s="534"/>
      <c r="AO5" s="534"/>
      <c r="AP5" s="534"/>
      <c r="AQ5" s="534"/>
      <c r="AR5" s="534"/>
      <c r="AS5" s="534"/>
      <c r="AT5" s="534"/>
      <c r="AU5" s="534"/>
      <c r="AV5" s="534"/>
      <c r="AW5" s="534"/>
      <c r="AX5" s="534"/>
      <c r="AY5" s="534"/>
      <c r="AZ5" s="534"/>
      <c r="BA5" s="534"/>
      <c r="BB5" s="534"/>
      <c r="BC5" s="534"/>
      <c r="BD5" s="534"/>
      <c r="BE5" s="534"/>
      <c r="BF5" s="534"/>
      <c r="BG5" s="534"/>
      <c r="BH5" s="534"/>
      <c r="BI5" s="534"/>
      <c r="BJ5" s="534"/>
    </row>
    <row r="6" spans="1:781 1037:1805 2061:2829 3085:3853 4109:4877 5133:5901 6157:6925 7181:7949 8205:8973 9229:9997 10253:11021 11277:12045 12301:13069 13325:14093 14349:15117 15373:16141" ht="14.4" customHeight="1" x14ac:dyDescent="0.3">
      <c r="A6" s="104" t="s">
        <v>919</v>
      </c>
      <c r="B6" s="229">
        <v>0</v>
      </c>
      <c r="H6" s="347"/>
      <c r="Q6" s="155"/>
      <c r="R6" s="117"/>
      <c r="S6" s="117"/>
      <c r="T6" s="117"/>
      <c r="U6" s="156"/>
      <c r="V6" s="172"/>
      <c r="W6" s="172"/>
      <c r="X6" s="117"/>
      <c r="Y6" s="117"/>
      <c r="Z6" s="102"/>
      <c r="AA6" s="102"/>
      <c r="AB6" s="102"/>
      <c r="AK6" s="512"/>
      <c r="AL6" s="512"/>
      <c r="AM6" s="512"/>
      <c r="AN6" s="512"/>
      <c r="AO6" s="512"/>
      <c r="AP6" s="512"/>
      <c r="AQ6" s="512"/>
      <c r="AR6" s="512"/>
      <c r="AS6" s="512"/>
      <c r="AT6" s="512"/>
      <c r="AU6" s="512"/>
      <c r="AV6" s="512"/>
      <c r="AW6" s="512"/>
      <c r="AX6" s="512"/>
      <c r="AY6" s="512"/>
      <c r="AZ6" s="512"/>
      <c r="BA6" s="512"/>
      <c r="BB6" s="512"/>
      <c r="BC6" s="512"/>
      <c r="BD6" s="512"/>
      <c r="BE6" s="512"/>
      <c r="BF6" s="512"/>
      <c r="BG6" s="512"/>
      <c r="BH6" s="512"/>
      <c r="BI6" s="512"/>
      <c r="BJ6" s="512"/>
    </row>
    <row r="7" spans="1:781 1037:1805 2061:2829 3085:3853 4109:4877 5133:5901 6157:6925 7181:7949 8205:8973 9229:9997 10253:11021 11277:12045 12301:13069 13325:14093 14349:15117 15373:16141" ht="14.4" customHeight="1" x14ac:dyDescent="0.3">
      <c r="A7" s="101" t="s">
        <v>911</v>
      </c>
      <c r="B7" s="231">
        <v>0.06</v>
      </c>
      <c r="H7" s="347"/>
      <c r="N7" s="106"/>
      <c r="Q7" s="105"/>
      <c r="R7" s="101"/>
      <c r="S7" s="156"/>
      <c r="T7" s="159"/>
      <c r="U7" s="159"/>
      <c r="V7" s="101"/>
      <c r="W7" s="101"/>
      <c r="X7" s="101"/>
      <c r="Y7" s="101"/>
      <c r="Z7" s="102"/>
      <c r="AA7" s="102"/>
      <c r="AB7" s="102"/>
      <c r="AK7" s="512" t="s">
        <v>971</v>
      </c>
      <c r="AL7" s="512"/>
      <c r="AM7" s="512"/>
      <c r="AN7" s="512"/>
      <c r="AO7" s="512"/>
      <c r="AP7" s="514" t="s">
        <v>972</v>
      </c>
      <c r="AQ7" s="514"/>
      <c r="AR7" s="514"/>
      <c r="AS7" s="514"/>
      <c r="AT7" s="514"/>
      <c r="AU7" s="514"/>
      <c r="AV7" s="514"/>
      <c r="AW7" s="514"/>
      <c r="AX7" s="514"/>
      <c r="AY7" s="514"/>
      <c r="AZ7" s="514"/>
      <c r="BA7" s="514"/>
      <c r="BB7" s="514"/>
      <c r="BC7" s="513"/>
      <c r="BD7" s="513"/>
      <c r="BE7" s="513"/>
      <c r="BF7" s="513"/>
      <c r="BG7" s="513"/>
      <c r="BH7" s="513"/>
      <c r="BI7" s="513"/>
      <c r="BJ7" s="513"/>
    </row>
    <row r="8" spans="1:781 1037:1805 2061:2829 3085:3853 4109:4877 5133:5901 6157:6925 7181:7949 8205:8973 9229:9997 10253:11021 11277:12045 12301:13069 13325:14093 14349:15117 15373:16141" ht="15" customHeight="1" thickBot="1" x14ac:dyDescent="0.35">
      <c r="E8" s="370">
        <f>'[1]ORÇAMENTO CONSOLIDADO'!$F$44</f>
        <v>0</v>
      </c>
      <c r="H8" s="347"/>
      <c r="N8" s="106"/>
      <c r="Q8" s="106"/>
      <c r="R8" s="106"/>
      <c r="S8" s="106"/>
      <c r="U8" s="159"/>
      <c r="Z8" s="102"/>
      <c r="AA8" s="102"/>
      <c r="AB8" s="102"/>
      <c r="AK8" s="512"/>
      <c r="AL8" s="512"/>
      <c r="AM8" s="512"/>
      <c r="AN8" s="512"/>
      <c r="AO8" s="512"/>
      <c r="AP8" s="512"/>
      <c r="AQ8" s="512"/>
      <c r="AR8" s="512"/>
      <c r="AS8" s="512"/>
      <c r="AT8" s="512"/>
      <c r="AU8" s="512"/>
      <c r="AV8" s="512"/>
      <c r="AW8" s="512"/>
      <c r="AX8" s="512"/>
      <c r="AY8" s="512"/>
      <c r="AZ8" s="512"/>
      <c r="BA8" s="512"/>
      <c r="BB8" s="512"/>
      <c r="BC8" s="512"/>
      <c r="BD8" s="512"/>
      <c r="BE8" s="512"/>
      <c r="BF8" s="512"/>
      <c r="BG8" s="512"/>
      <c r="BH8" s="512"/>
      <c r="BI8" s="512"/>
      <c r="BJ8" s="512"/>
    </row>
    <row r="9" spans="1:781 1037:1805 2061:2829 3085:3853 4109:4877 5133:5901 6157:6925 7181:7949 8205:8973 9229:9997 10253:11021 11277:12045 12301:13069 13325:14093 14349:15117 15373:16141" ht="15" customHeight="1" thickBot="1" x14ac:dyDescent="0.35">
      <c r="L9" s="107" t="s">
        <v>842</v>
      </c>
      <c r="N9" s="106"/>
      <c r="Q9" s="106"/>
      <c r="R9" s="106"/>
      <c r="S9" s="106"/>
      <c r="Z9" s="102"/>
      <c r="AA9" s="102"/>
      <c r="AB9" s="102"/>
      <c r="AK9" s="512" t="s">
        <v>973</v>
      </c>
      <c r="AL9" s="512"/>
      <c r="AM9" s="512"/>
      <c r="AN9" s="512"/>
      <c r="AO9" s="512"/>
      <c r="AP9" s="512"/>
      <c r="AQ9" s="512"/>
      <c r="AR9" s="512"/>
      <c r="AS9" s="512"/>
      <c r="AT9" s="512"/>
      <c r="AU9" s="512"/>
      <c r="AV9" s="512"/>
      <c r="AW9" s="512"/>
      <c r="AX9" s="512"/>
      <c r="AY9" s="512"/>
      <c r="AZ9" s="512"/>
      <c r="BA9" s="512"/>
      <c r="BB9" s="512"/>
      <c r="BC9" s="512"/>
      <c r="BD9" s="512"/>
      <c r="BE9" s="512"/>
      <c r="BF9" s="512"/>
      <c r="BG9" s="512"/>
      <c r="BH9" s="512"/>
      <c r="BI9" s="512"/>
      <c r="BJ9" s="512"/>
    </row>
    <row r="10" spans="1:781 1037:1805 2061:2829 3085:3853 4109:4877 5133:5901 6157:6925 7181:7949 8205:8973 9229:9997 10253:11021 11277:12045 12301:13069 13325:14093 14349:15117 15373:16141" ht="16.2" customHeight="1" thickBot="1" x14ac:dyDescent="0.35">
      <c r="A10" s="160">
        <v>1</v>
      </c>
      <c r="B10" s="232">
        <v>2</v>
      </c>
      <c r="C10" s="160">
        <v>3</v>
      </c>
      <c r="D10" s="161">
        <v>4</v>
      </c>
      <c r="E10" s="161">
        <v>5</v>
      </c>
      <c r="F10" s="162"/>
      <c r="G10" s="162"/>
      <c r="H10" s="104"/>
      <c r="I10" s="104"/>
      <c r="J10" s="104"/>
      <c r="K10" s="163"/>
      <c r="L10" s="118">
        <v>0.9</v>
      </c>
      <c r="X10" s="528"/>
      <c r="Y10" s="528"/>
      <c r="Z10" s="102"/>
      <c r="AA10" s="102"/>
      <c r="AB10" s="102"/>
      <c r="AK10" s="512"/>
      <c r="AL10" s="512"/>
      <c r="AM10" s="512"/>
      <c r="AN10" s="512"/>
      <c r="AO10" s="512"/>
      <c r="AP10" s="512"/>
      <c r="AQ10" s="512"/>
      <c r="AR10" s="512"/>
      <c r="AS10" s="512"/>
      <c r="AT10" s="512"/>
      <c r="AU10" s="512"/>
      <c r="AV10" s="512"/>
      <c r="AW10" s="512"/>
      <c r="AX10" s="512"/>
      <c r="AY10" s="512"/>
      <c r="AZ10" s="512"/>
      <c r="BA10" s="512"/>
      <c r="BB10" s="512"/>
      <c r="BC10" s="512"/>
      <c r="BD10" s="512"/>
      <c r="BE10" s="512"/>
      <c r="BF10" s="512"/>
      <c r="BG10" s="512"/>
      <c r="BH10" s="512"/>
      <c r="BI10" s="512"/>
      <c r="BJ10" s="512"/>
    </row>
    <row r="11" spans="1:781 1037:1805 2061:2829 3085:3853 4109:4877 5133:5901 6157:6925 7181:7949 8205:8973 9229:9997 10253:11021 11277:12045 12301:13069 13325:14093 14349:15117 15373:16141" ht="15" thickBot="1" x14ac:dyDescent="0.35">
      <c r="A11" s="529" t="s">
        <v>1068</v>
      </c>
      <c r="B11" s="530"/>
      <c r="C11" s="531"/>
      <c r="D11" s="532"/>
      <c r="E11" s="532"/>
      <c r="F11" s="532"/>
      <c r="G11" s="532"/>
      <c r="H11" s="529"/>
      <c r="I11" s="530"/>
      <c r="J11" s="530"/>
      <c r="K11" s="531"/>
      <c r="L11" s="532"/>
      <c r="M11" s="529"/>
      <c r="N11" s="530"/>
      <c r="O11" s="530"/>
      <c r="P11" s="530"/>
      <c r="Q11" s="530"/>
      <c r="R11" s="530"/>
      <c r="S11" s="530"/>
      <c r="T11" s="530"/>
      <c r="U11" s="530"/>
      <c r="V11" s="530"/>
      <c r="W11" s="530"/>
      <c r="X11" s="530"/>
      <c r="Y11" s="531"/>
      <c r="Z11" s="164">
        <v>1</v>
      </c>
      <c r="AA11" s="102"/>
      <c r="AB11" s="102"/>
      <c r="AD11" s="533" t="s">
        <v>843</v>
      </c>
      <c r="AE11" s="533"/>
      <c r="AF11" s="108"/>
      <c r="AG11" s="109" t="s">
        <v>844</v>
      </c>
      <c r="AH11" s="109"/>
      <c r="AK11" s="512" t="s">
        <v>974</v>
      </c>
      <c r="AL11" s="512"/>
      <c r="AM11" s="512"/>
      <c r="AN11" s="512"/>
      <c r="AO11" s="512"/>
      <c r="AP11" s="512"/>
      <c r="AQ11" s="512"/>
      <c r="AR11" s="512"/>
      <c r="AS11" s="512"/>
      <c r="AT11" s="512"/>
      <c r="AU11" s="512"/>
      <c r="AV11" s="512"/>
      <c r="AW11" s="512"/>
      <c r="AX11" s="512"/>
      <c r="AY11" s="512"/>
      <c r="AZ11" s="512"/>
      <c r="BA11" s="512"/>
      <c r="BB11" s="512"/>
      <c r="BC11" s="512"/>
      <c r="BD11" s="512"/>
      <c r="BE11" s="512"/>
      <c r="BF11" s="512"/>
      <c r="BG11" s="512"/>
      <c r="BH11" s="512"/>
      <c r="BI11" s="512"/>
      <c r="BJ11" s="512"/>
    </row>
    <row r="12" spans="1:781 1037:1805 2061:2829 3085:3853 4109:4877 5133:5901 6157:6925 7181:7949 8205:8973 9229:9997 10253:11021 11277:12045 12301:13069 13325:14093 14349:15117 15373:16141" ht="31.2" thickBot="1" x14ac:dyDescent="0.35">
      <c r="A12" s="266" t="s">
        <v>845</v>
      </c>
      <c r="B12" s="267" t="s">
        <v>97</v>
      </c>
      <c r="C12" s="266" t="s">
        <v>1067</v>
      </c>
      <c r="D12" s="266" t="s">
        <v>846</v>
      </c>
      <c r="E12" s="266" t="s">
        <v>847</v>
      </c>
      <c r="F12" s="100"/>
      <c r="G12" s="100"/>
      <c r="H12" s="203" t="s">
        <v>848</v>
      </c>
      <c r="I12" s="203" t="s">
        <v>849</v>
      </c>
      <c r="J12" s="203" t="s">
        <v>850</v>
      </c>
      <c r="K12" s="203" t="s">
        <v>851</v>
      </c>
      <c r="L12" s="165" t="s">
        <v>852</v>
      </c>
      <c r="M12" s="266" t="s">
        <v>853</v>
      </c>
      <c r="N12" s="204" t="s">
        <v>854</v>
      </c>
      <c r="O12" s="203" t="s">
        <v>855</v>
      </c>
      <c r="P12" s="266" t="s">
        <v>912</v>
      </c>
      <c r="Q12" s="266" t="s">
        <v>913</v>
      </c>
      <c r="R12" s="266" t="s">
        <v>914</v>
      </c>
      <c r="S12" s="268" t="s">
        <v>856</v>
      </c>
      <c r="T12" s="203" t="s">
        <v>857</v>
      </c>
      <c r="U12" s="204" t="s">
        <v>915</v>
      </c>
      <c r="V12" s="268" t="s">
        <v>858</v>
      </c>
      <c r="W12" s="204" t="s">
        <v>65</v>
      </c>
      <c r="X12" s="266" t="s">
        <v>916</v>
      </c>
      <c r="Y12" s="266" t="s">
        <v>917</v>
      </c>
      <c r="Z12" s="166" t="s">
        <v>918</v>
      </c>
      <c r="AA12" s="103"/>
      <c r="AB12" s="103"/>
      <c r="AC12" s="103"/>
      <c r="AD12" s="110" t="s">
        <v>846</v>
      </c>
      <c r="AE12" s="110" t="s">
        <v>847</v>
      </c>
      <c r="AF12" s="111"/>
      <c r="AG12" s="112" t="s">
        <v>859</v>
      </c>
      <c r="AH12" s="112" t="s">
        <v>860</v>
      </c>
      <c r="AK12" s="535" t="s">
        <v>975</v>
      </c>
      <c r="AL12" s="536"/>
      <c r="AM12" s="535" t="s">
        <v>976</v>
      </c>
      <c r="AN12" s="537"/>
      <c r="AO12" s="537"/>
      <c r="AP12" s="536"/>
      <c r="AQ12" s="281" t="s">
        <v>0</v>
      </c>
      <c r="AR12" s="282" t="s">
        <v>848</v>
      </c>
      <c r="AS12" s="282" t="s">
        <v>977</v>
      </c>
      <c r="AT12" s="282" t="s">
        <v>978</v>
      </c>
      <c r="AU12" s="282" t="s">
        <v>851</v>
      </c>
      <c r="AV12" s="538" t="s">
        <v>979</v>
      </c>
      <c r="AW12" s="539"/>
      <c r="AX12" s="282" t="s">
        <v>855</v>
      </c>
      <c r="AY12" s="540" t="s">
        <v>980</v>
      </c>
      <c r="AZ12" s="541"/>
      <c r="BA12" s="282" t="s">
        <v>981</v>
      </c>
      <c r="BB12" s="282" t="s">
        <v>982</v>
      </c>
      <c r="BC12" s="281" t="s">
        <v>983</v>
      </c>
      <c r="BD12" s="282" t="s">
        <v>984</v>
      </c>
      <c r="BE12" s="538" t="s">
        <v>985</v>
      </c>
      <c r="BF12" s="539"/>
      <c r="BG12" s="538" t="s">
        <v>986</v>
      </c>
      <c r="BH12" s="539"/>
      <c r="BI12" s="282" t="s">
        <v>859</v>
      </c>
      <c r="BJ12" s="282" t="s">
        <v>860</v>
      </c>
    </row>
    <row r="13" spans="1:781 1037:1805 2061:2829 3085:3853 4109:4877 5133:5901 6157:6925 7181:7949 8205:8973 9229:9997 10253:11021 11277:12045 12301:13069 13325:14093 14349:15117 15373:16141" s="219" customFormat="1" ht="10.199999999999999" hidden="1" thickBot="1" x14ac:dyDescent="0.25">
      <c r="A13" s="333">
        <v>30022</v>
      </c>
      <c r="B13" s="205" t="s">
        <v>641</v>
      </c>
      <c r="C13" s="202" t="s">
        <v>141</v>
      </c>
      <c r="D13" s="233">
        <f>X13</f>
        <v>81.180000000000007</v>
      </c>
      <c r="E13" s="202">
        <f>Y13</f>
        <v>46.949999999999996</v>
      </c>
      <c r="F13" s="200" t="e">
        <f>VLOOKUP(A13,Composições!E:AF,10,FALSE)</f>
        <v>#N/A</v>
      </c>
      <c r="G13" s="201"/>
      <c r="H13" s="208">
        <v>12</v>
      </c>
      <c r="I13" s="209">
        <v>8</v>
      </c>
      <c r="J13" s="210">
        <v>2500</v>
      </c>
      <c r="K13" s="211">
        <v>10</v>
      </c>
      <c r="L13" s="255">
        <f>N13*$L$10*$K$13/100</f>
        <v>72254.536200000017</v>
      </c>
      <c r="M13" s="213">
        <f>N13*$R$3</f>
        <v>802828.18</v>
      </c>
      <c r="N13" s="213">
        <v>802828.18</v>
      </c>
      <c r="O13" s="209">
        <v>0.6</v>
      </c>
      <c r="P13" s="214"/>
      <c r="Q13" s="214">
        <f>TRUNC((((M13-(M13*K13/100))/(I13*J13))),2)</f>
        <v>36.119999999999997</v>
      </c>
      <c r="R13" s="214">
        <f>TRUNC((((I13+1)/(2*I13))*M13*$B$7)/J13,2)</f>
        <v>10.83</v>
      </c>
      <c r="S13" s="214">
        <f>TRUNC(M13*(O13/J13/I13),2)</f>
        <v>24.08</v>
      </c>
      <c r="T13" s="209">
        <v>0.15</v>
      </c>
      <c r="U13" s="206" t="s">
        <v>862</v>
      </c>
      <c r="V13" s="214">
        <f>_xlfn.IFS(U13="E",$B$5*T13*H13,U13="D",$B$3*H13*T13,U13="G",$B$4*H13*T13,U13=0,0)</f>
        <v>10.151999999999999</v>
      </c>
      <c r="W13" s="209">
        <v>0</v>
      </c>
      <c r="X13" s="214">
        <f>ROUND(P13+Q13+R13+S13+V13+W13,2)</f>
        <v>81.180000000000007</v>
      </c>
      <c r="Y13" s="214">
        <f>Q13+R13+W13+P13</f>
        <v>46.949999999999996</v>
      </c>
      <c r="Z13" s="223">
        <f>M13*$Z$11/N13</f>
        <v>1</v>
      </c>
      <c r="AA13" s="224">
        <f>$Z$11-Z13</f>
        <v>0</v>
      </c>
      <c r="AB13" s="224"/>
      <c r="AC13" s="216"/>
      <c r="AD13" s="217">
        <f t="shared" ref="AD13:AD43" si="0">AG13-X13</f>
        <v>0</v>
      </c>
      <c r="AE13" s="217">
        <f t="shared" ref="AE13:AE43" si="1">AH13-Y13</f>
        <v>0</v>
      </c>
      <c r="AF13" s="217"/>
      <c r="AG13" s="218">
        <v>81.180000000000007</v>
      </c>
      <c r="AH13" s="218">
        <v>46.95</v>
      </c>
      <c r="AI13" s="256"/>
      <c r="AJ13" s="256"/>
      <c r="AK13" s="515">
        <v>30022</v>
      </c>
      <c r="AL13" s="516"/>
      <c r="AM13" s="517" t="s">
        <v>641</v>
      </c>
      <c r="AN13" s="518"/>
      <c r="AO13" s="518"/>
      <c r="AP13" s="519"/>
      <c r="AQ13" s="145" t="s">
        <v>141</v>
      </c>
      <c r="AR13" s="283">
        <v>12</v>
      </c>
      <c r="AS13" s="284">
        <v>8</v>
      </c>
      <c r="AT13" s="285">
        <v>2500</v>
      </c>
      <c r="AU13" s="286">
        <v>10</v>
      </c>
      <c r="AV13" s="524">
        <v>750538.03</v>
      </c>
      <c r="AW13" s="525"/>
      <c r="AX13" s="284">
        <v>0.6</v>
      </c>
      <c r="AY13" s="502" t="s">
        <v>862</v>
      </c>
      <c r="AZ13" s="503"/>
      <c r="BA13" s="284">
        <v>0.15</v>
      </c>
      <c r="BB13" s="286">
        <v>43.9</v>
      </c>
      <c r="BC13" s="284">
        <v>0</v>
      </c>
      <c r="BD13" s="286">
        <v>22.51</v>
      </c>
      <c r="BE13" s="504">
        <v>10.199999999999999</v>
      </c>
      <c r="BF13" s="505"/>
      <c r="BG13" s="508">
        <v>0</v>
      </c>
      <c r="BH13" s="509"/>
      <c r="BI13" s="286">
        <v>76.61</v>
      </c>
      <c r="BJ13" s="286">
        <v>43.9</v>
      </c>
      <c r="BK13" s="256"/>
      <c r="BL13" s="256"/>
      <c r="BM13" s="256"/>
      <c r="JI13" s="256"/>
      <c r="TE13" s="256"/>
      <c r="ADA13" s="256"/>
      <c r="AMW13" s="256"/>
      <c r="AWS13" s="256"/>
      <c r="BGO13" s="256"/>
      <c r="BQK13" s="256"/>
      <c r="CAG13" s="256"/>
      <c r="CKC13" s="256"/>
      <c r="CTY13" s="256"/>
      <c r="DDU13" s="256"/>
      <c r="DNQ13" s="256"/>
      <c r="DXM13" s="256"/>
      <c r="EHI13" s="256"/>
      <c r="ERE13" s="256"/>
      <c r="FBA13" s="256"/>
      <c r="FKW13" s="256"/>
      <c r="FUS13" s="256"/>
      <c r="GEO13" s="256"/>
      <c r="GOK13" s="256"/>
      <c r="GYG13" s="256"/>
      <c r="HIC13" s="256"/>
      <c r="HRY13" s="256"/>
      <c r="IBU13" s="256"/>
      <c r="ILQ13" s="256"/>
      <c r="IVM13" s="256"/>
      <c r="JFI13" s="256"/>
      <c r="JPE13" s="256"/>
      <c r="JZA13" s="256"/>
      <c r="KIW13" s="256"/>
      <c r="KSS13" s="256"/>
      <c r="LCO13" s="256"/>
      <c r="LMK13" s="256"/>
      <c r="LWG13" s="256"/>
      <c r="MGC13" s="256"/>
      <c r="MPY13" s="256"/>
      <c r="MZU13" s="256"/>
      <c r="NJQ13" s="256"/>
      <c r="NTM13" s="256"/>
      <c r="ODI13" s="256"/>
      <c r="ONE13" s="256"/>
      <c r="OXA13" s="256"/>
      <c r="PGW13" s="256"/>
      <c r="PQS13" s="256"/>
      <c r="QAO13" s="256"/>
      <c r="QKK13" s="256"/>
      <c r="QUG13" s="256"/>
      <c r="REC13" s="256"/>
      <c r="RNY13" s="256"/>
      <c r="RXU13" s="256"/>
      <c r="SHQ13" s="256"/>
      <c r="SRM13" s="256"/>
      <c r="TBI13" s="256"/>
      <c r="TLE13" s="256"/>
      <c r="TVA13" s="256"/>
      <c r="UEW13" s="256"/>
      <c r="UOS13" s="256"/>
      <c r="UYO13" s="256"/>
      <c r="VIK13" s="256"/>
      <c r="VSG13" s="256"/>
      <c r="WCC13" s="256"/>
      <c r="WLY13" s="256"/>
      <c r="WVU13" s="256"/>
    </row>
    <row r="14" spans="1:781 1037:1805 2061:2829 3085:3853 4109:4877 5133:5901 6157:6925 7181:7949 8205:8973 9229:9997 10253:11021 11277:12045 12301:13069 13325:14093 14349:15117 15373:16141" s="219" customFormat="1" ht="10.199999999999999" hidden="1" thickBot="1" x14ac:dyDescent="0.25">
      <c r="A14" s="333">
        <v>30175</v>
      </c>
      <c r="B14" s="205" t="s">
        <v>827</v>
      </c>
      <c r="C14" s="202" t="s">
        <v>141</v>
      </c>
      <c r="D14" s="233">
        <f t="shared" ref="D14:D75" si="2">X14</f>
        <v>1.07</v>
      </c>
      <c r="E14" s="202">
        <f t="shared" ref="E14:E75" si="3">Y14</f>
        <v>0.72</v>
      </c>
      <c r="F14" s="200" t="e">
        <f>VLOOKUP(A14,Composições!E:AF,10,FALSE)</f>
        <v>#N/A</v>
      </c>
      <c r="G14" s="201"/>
      <c r="H14" s="208">
        <v>0</v>
      </c>
      <c r="I14" s="209">
        <v>3</v>
      </c>
      <c r="J14" s="210">
        <v>2000</v>
      </c>
      <c r="K14" s="211">
        <v>10</v>
      </c>
      <c r="L14" s="255">
        <f t="shared" ref="L14:L75" si="4">N14*$L$10*K14/100</f>
        <v>388.6065000000001</v>
      </c>
      <c r="M14" s="213">
        <f t="shared" ref="M14:M74" si="5">N14*$R$3</f>
        <v>4317.8500000000004</v>
      </c>
      <c r="N14" s="213">
        <v>4317.8500000000004</v>
      </c>
      <c r="O14" s="209">
        <v>0.5</v>
      </c>
      <c r="P14" s="214"/>
      <c r="Q14" s="214">
        <f t="shared" ref="Q14:Q75" si="6">TRUNC((((M14-(M14*K14/100))/(I14*J14))),2)</f>
        <v>0.64</v>
      </c>
      <c r="R14" s="214">
        <f t="shared" ref="R14:R75" si="7">TRUNC((((I14+1)/(2*I14))*M14*$B$7)/J14,2)</f>
        <v>0.08</v>
      </c>
      <c r="S14" s="214">
        <f t="shared" ref="S14:S75" si="8">TRUNC(M14*(O14/J14/I14),2)</f>
        <v>0.35</v>
      </c>
      <c r="T14" s="209">
        <v>0</v>
      </c>
      <c r="U14" s="206" t="s">
        <v>861</v>
      </c>
      <c r="V14" s="214">
        <f>_xlfn.IFS(U14="E",$B$5*T14*H14,U14="D",$B$3*H14*T14,U14="G",$B$4*H14*T14,U14=0,0)</f>
        <v>0</v>
      </c>
      <c r="W14" s="209">
        <v>0</v>
      </c>
      <c r="X14" s="214">
        <f t="shared" ref="X14:X77" si="9">ROUND(P14+Q14+R14+S14+V14+W14,2)</f>
        <v>1.07</v>
      </c>
      <c r="Y14" s="214">
        <f t="shared" ref="Y14:Y75" si="10">Q14+R14+W14+P14</f>
        <v>0.72</v>
      </c>
      <c r="Z14" s="223">
        <f t="shared" ref="Z14:Z75" si="11">M14*$Z$11/N14</f>
        <v>1</v>
      </c>
      <c r="AA14" s="224">
        <f t="shared" ref="AA14:AA75" si="12">$Z$11-Z14</f>
        <v>0</v>
      </c>
      <c r="AB14" s="224"/>
      <c r="AC14" s="216"/>
      <c r="AD14" s="217">
        <f t="shared" si="0"/>
        <v>0</v>
      </c>
      <c r="AE14" s="217">
        <f t="shared" si="1"/>
        <v>0</v>
      </c>
      <c r="AF14" s="217"/>
      <c r="AG14" s="218">
        <v>1.07</v>
      </c>
      <c r="AH14" s="218">
        <v>0.72</v>
      </c>
      <c r="AI14" s="256"/>
      <c r="AJ14" s="256"/>
      <c r="AK14" s="515">
        <v>30175</v>
      </c>
      <c r="AL14" s="516"/>
      <c r="AM14" s="517" t="s">
        <v>827</v>
      </c>
      <c r="AN14" s="518"/>
      <c r="AO14" s="518"/>
      <c r="AP14" s="519"/>
      <c r="AQ14" s="145" t="s">
        <v>141</v>
      </c>
      <c r="AR14" s="287">
        <v>0</v>
      </c>
      <c r="AS14" s="284">
        <v>3</v>
      </c>
      <c r="AT14" s="285">
        <v>2000</v>
      </c>
      <c r="AU14" s="286">
        <v>10</v>
      </c>
      <c r="AV14" s="520">
        <v>4290.46</v>
      </c>
      <c r="AW14" s="521"/>
      <c r="AX14" s="284">
        <v>0.5</v>
      </c>
      <c r="AY14" s="502" t="s">
        <v>861</v>
      </c>
      <c r="AZ14" s="503"/>
      <c r="BA14" s="284">
        <v>0</v>
      </c>
      <c r="BB14" s="284">
        <v>0.72</v>
      </c>
      <c r="BC14" s="284">
        <v>0</v>
      </c>
      <c r="BD14" s="284">
        <v>0.35</v>
      </c>
      <c r="BE14" s="508">
        <v>0</v>
      </c>
      <c r="BF14" s="509"/>
      <c r="BG14" s="508">
        <v>0</v>
      </c>
      <c r="BH14" s="509"/>
      <c r="BI14" s="284">
        <v>1.07</v>
      </c>
      <c r="BJ14" s="284">
        <v>0.72</v>
      </c>
      <c r="BK14" s="256"/>
      <c r="BL14" s="256"/>
      <c r="BM14" s="256"/>
      <c r="JI14" s="256"/>
      <c r="TE14" s="256"/>
      <c r="ADA14" s="256"/>
      <c r="AMW14" s="256"/>
      <c r="AWS14" s="256"/>
      <c r="BGO14" s="256"/>
      <c r="BQK14" s="256"/>
      <c r="CAG14" s="256"/>
      <c r="CKC14" s="256"/>
      <c r="CTY14" s="256"/>
      <c r="DDU14" s="256"/>
      <c r="DNQ14" s="256"/>
      <c r="DXM14" s="256"/>
      <c r="EHI14" s="256"/>
      <c r="ERE14" s="256"/>
      <c r="FBA14" s="256"/>
      <c r="FKW14" s="256"/>
      <c r="FUS14" s="256"/>
      <c r="GEO14" s="256"/>
      <c r="GOK14" s="256"/>
      <c r="GYG14" s="256"/>
      <c r="HIC14" s="256"/>
      <c r="HRY14" s="256"/>
      <c r="IBU14" s="256"/>
      <c r="ILQ14" s="256"/>
      <c r="IVM14" s="256"/>
      <c r="JFI14" s="256"/>
      <c r="JPE14" s="256"/>
      <c r="JZA14" s="256"/>
      <c r="KIW14" s="256"/>
      <c r="KSS14" s="256"/>
      <c r="LCO14" s="256"/>
      <c r="LMK14" s="256"/>
      <c r="LWG14" s="256"/>
      <c r="MGC14" s="256"/>
      <c r="MPY14" s="256"/>
      <c r="MZU14" s="256"/>
      <c r="NJQ14" s="256"/>
      <c r="NTM14" s="256"/>
      <c r="ODI14" s="256"/>
      <c r="ONE14" s="256"/>
      <c r="OXA14" s="256"/>
      <c r="PGW14" s="256"/>
      <c r="PQS14" s="256"/>
      <c r="QAO14" s="256"/>
      <c r="QKK14" s="256"/>
      <c r="QUG14" s="256"/>
      <c r="REC14" s="256"/>
      <c r="RNY14" s="256"/>
      <c r="RXU14" s="256"/>
      <c r="SHQ14" s="256"/>
      <c r="SRM14" s="256"/>
      <c r="TBI14" s="256"/>
      <c r="TLE14" s="256"/>
      <c r="TVA14" s="256"/>
      <c r="UEW14" s="256"/>
      <c r="UOS14" s="256"/>
      <c r="UYO14" s="256"/>
      <c r="VIK14" s="256"/>
      <c r="VSG14" s="256"/>
      <c r="WCC14" s="256"/>
      <c r="WLY14" s="256"/>
      <c r="WVU14" s="256"/>
    </row>
    <row r="15" spans="1:781 1037:1805 2061:2829 3085:3853 4109:4877 5133:5901 6157:6925 7181:7949 8205:8973 9229:9997 10253:11021 11277:12045 12301:13069 13325:14093 14349:15117 15373:16141" s="256" customFormat="1" ht="10.199999999999999" hidden="1" thickBot="1" x14ac:dyDescent="0.25">
      <c r="A15" s="264">
        <v>30205</v>
      </c>
      <c r="B15" s="265" t="s">
        <v>904</v>
      </c>
      <c r="C15" s="202" t="s">
        <v>141</v>
      </c>
      <c r="D15" s="233">
        <f t="shared" si="2"/>
        <v>772.07</v>
      </c>
      <c r="E15" s="202">
        <f t="shared" si="3"/>
        <v>296.45000000000005</v>
      </c>
      <c r="F15" s="200" t="e">
        <f>VLOOKUP(A15,Composições!E:AF,10,FALSE)</f>
        <v>#N/A</v>
      </c>
      <c r="G15" s="201"/>
      <c r="H15" s="208">
        <v>450</v>
      </c>
      <c r="I15" s="209">
        <v>7</v>
      </c>
      <c r="J15" s="210">
        <v>2000</v>
      </c>
      <c r="K15" s="211">
        <v>20</v>
      </c>
      <c r="L15" s="255">
        <f t="shared" si="4"/>
        <v>611865.16560000007</v>
      </c>
      <c r="M15" s="213">
        <f t="shared" si="5"/>
        <v>3399250.92</v>
      </c>
      <c r="N15" s="213">
        <v>3399250.92</v>
      </c>
      <c r="O15" s="209">
        <v>0.6</v>
      </c>
      <c r="P15" s="214"/>
      <c r="Q15" s="214">
        <f t="shared" si="6"/>
        <v>194.24</v>
      </c>
      <c r="R15" s="214">
        <f t="shared" si="7"/>
        <v>58.27</v>
      </c>
      <c r="S15" s="214">
        <f t="shared" si="8"/>
        <v>145.68</v>
      </c>
      <c r="T15" s="209">
        <v>0.13</v>
      </c>
      <c r="U15" s="206" t="s">
        <v>862</v>
      </c>
      <c r="V15" s="214">
        <f t="shared" ref="V15:V75" si="13">_xlfn.IFS(U15="E",$B$5*T15*H15,U15="D",$B$3*H15*T15,U15="G",$B$4*H15*T15,U15=0,0)</f>
        <v>329.94</v>
      </c>
      <c r="W15" s="209">
        <v>43.94</v>
      </c>
      <c r="X15" s="214">
        <f t="shared" si="9"/>
        <v>772.07</v>
      </c>
      <c r="Y15" s="214">
        <f t="shared" si="10"/>
        <v>296.45000000000005</v>
      </c>
      <c r="Z15" s="223">
        <f t="shared" si="11"/>
        <v>1</v>
      </c>
      <c r="AA15" s="224">
        <f t="shared" si="12"/>
        <v>0</v>
      </c>
      <c r="AB15" s="224"/>
      <c r="AC15" s="257"/>
      <c r="AD15" s="258">
        <f t="shared" si="0"/>
        <v>0</v>
      </c>
      <c r="AE15" s="258">
        <f t="shared" si="1"/>
        <v>0</v>
      </c>
      <c r="AF15" s="258"/>
      <c r="AG15" s="218">
        <v>772.07</v>
      </c>
      <c r="AH15" s="218">
        <v>296.45</v>
      </c>
      <c r="AK15" s="515">
        <v>30205</v>
      </c>
      <c r="AL15" s="516"/>
      <c r="AM15" s="517" t="s">
        <v>904</v>
      </c>
      <c r="AN15" s="518"/>
      <c r="AO15" s="518"/>
      <c r="AP15" s="519"/>
      <c r="AQ15" s="145" t="s">
        <v>141</v>
      </c>
      <c r="AR15" s="288">
        <v>450</v>
      </c>
      <c r="AS15" s="284">
        <v>7</v>
      </c>
      <c r="AT15" s="285">
        <v>2000</v>
      </c>
      <c r="AU15" s="286">
        <v>20</v>
      </c>
      <c r="AV15" s="500">
        <v>3419234.76</v>
      </c>
      <c r="AW15" s="501"/>
      <c r="AX15" s="284">
        <v>0.6</v>
      </c>
      <c r="AY15" s="502" t="s">
        <v>862</v>
      </c>
      <c r="AZ15" s="503"/>
      <c r="BA15" s="284">
        <v>0.13</v>
      </c>
      <c r="BB15" s="289">
        <v>253.99</v>
      </c>
      <c r="BC15" s="284">
        <v>0</v>
      </c>
      <c r="BD15" s="289">
        <v>146.53</v>
      </c>
      <c r="BE15" s="526">
        <v>331.69</v>
      </c>
      <c r="BF15" s="527"/>
      <c r="BG15" s="504">
        <v>44.17</v>
      </c>
      <c r="BH15" s="505"/>
      <c r="BI15" s="289">
        <v>776.38</v>
      </c>
      <c r="BJ15" s="289">
        <v>298.16000000000003</v>
      </c>
    </row>
    <row r="16" spans="1:781 1037:1805 2061:2829 3085:3853 4109:4877 5133:5901 6157:6925 7181:7949 8205:8973 9229:9997 10253:11021 11277:12045 12301:13069 13325:14093 14349:15117 15373:16141" s="256" customFormat="1" ht="10.199999999999999" hidden="1" thickBot="1" x14ac:dyDescent="0.25">
      <c r="A16" s="264">
        <v>30190</v>
      </c>
      <c r="B16" s="265" t="s">
        <v>905</v>
      </c>
      <c r="C16" s="202" t="s">
        <v>141</v>
      </c>
      <c r="D16" s="233">
        <f t="shared" si="2"/>
        <v>245.8</v>
      </c>
      <c r="E16" s="202">
        <f t="shared" si="3"/>
        <v>116.61999999999999</v>
      </c>
      <c r="F16" s="200" t="e">
        <f>VLOOKUP(A16,Composições!E:AF,10,FALSE)</f>
        <v>#N/A</v>
      </c>
      <c r="G16" s="201"/>
      <c r="H16" s="208">
        <v>119</v>
      </c>
      <c r="I16" s="209">
        <v>7</v>
      </c>
      <c r="J16" s="210">
        <v>2000</v>
      </c>
      <c r="K16" s="211">
        <v>20</v>
      </c>
      <c r="L16" s="255">
        <f t="shared" si="4"/>
        <v>176118.80580000003</v>
      </c>
      <c r="M16" s="213">
        <f t="shared" si="5"/>
        <v>978437.81</v>
      </c>
      <c r="N16" s="213">
        <v>978437.81</v>
      </c>
      <c r="O16" s="209">
        <v>0.6</v>
      </c>
      <c r="P16" s="214"/>
      <c r="Q16" s="214">
        <f t="shared" si="6"/>
        <v>55.91</v>
      </c>
      <c r="R16" s="214">
        <f t="shared" si="7"/>
        <v>16.77</v>
      </c>
      <c r="S16" s="214">
        <f t="shared" si="8"/>
        <v>41.93</v>
      </c>
      <c r="T16" s="209">
        <v>0.13</v>
      </c>
      <c r="U16" s="206" t="s">
        <v>862</v>
      </c>
      <c r="V16" s="214">
        <f t="shared" si="13"/>
        <v>87.250799999999998</v>
      </c>
      <c r="W16" s="209">
        <v>43.94</v>
      </c>
      <c r="X16" s="214">
        <f t="shared" si="9"/>
        <v>245.8</v>
      </c>
      <c r="Y16" s="214">
        <f t="shared" si="10"/>
        <v>116.61999999999999</v>
      </c>
      <c r="Z16" s="223">
        <f t="shared" si="11"/>
        <v>1</v>
      </c>
      <c r="AA16" s="224">
        <f t="shared" si="12"/>
        <v>0</v>
      </c>
      <c r="AB16" s="224"/>
      <c r="AC16" s="257"/>
      <c r="AD16" s="258">
        <f t="shared" si="0"/>
        <v>0</v>
      </c>
      <c r="AE16" s="258">
        <f t="shared" si="1"/>
        <v>0</v>
      </c>
      <c r="AF16" s="258"/>
      <c r="AG16" s="218">
        <v>245.8</v>
      </c>
      <c r="AH16" s="218">
        <v>116.62</v>
      </c>
      <c r="AK16" s="515">
        <v>30190</v>
      </c>
      <c r="AL16" s="516"/>
      <c r="AM16" s="517" t="s">
        <v>905</v>
      </c>
      <c r="AN16" s="518"/>
      <c r="AO16" s="518"/>
      <c r="AP16" s="519"/>
      <c r="AQ16" s="145" t="s">
        <v>141</v>
      </c>
      <c r="AR16" s="288">
        <v>119</v>
      </c>
      <c r="AS16" s="284">
        <v>7</v>
      </c>
      <c r="AT16" s="285">
        <v>2000</v>
      </c>
      <c r="AU16" s="286">
        <v>20</v>
      </c>
      <c r="AV16" s="524">
        <v>984189.94</v>
      </c>
      <c r="AW16" s="525"/>
      <c r="AX16" s="284">
        <v>0.6</v>
      </c>
      <c r="AY16" s="502" t="s">
        <v>862</v>
      </c>
      <c r="AZ16" s="503"/>
      <c r="BA16" s="284">
        <v>0.13</v>
      </c>
      <c r="BB16" s="286">
        <v>73.099999999999994</v>
      </c>
      <c r="BC16" s="284">
        <v>0</v>
      </c>
      <c r="BD16" s="286">
        <v>42.17</v>
      </c>
      <c r="BE16" s="504">
        <v>87.71</v>
      </c>
      <c r="BF16" s="505"/>
      <c r="BG16" s="504">
        <v>44.17</v>
      </c>
      <c r="BH16" s="505"/>
      <c r="BI16" s="289">
        <v>247.15</v>
      </c>
      <c r="BJ16" s="289">
        <v>117.27</v>
      </c>
    </row>
    <row r="17" spans="1:16332" s="219" customFormat="1" ht="10.199999999999999" hidden="1" thickBot="1" x14ac:dyDescent="0.25">
      <c r="A17" s="333">
        <v>30031</v>
      </c>
      <c r="B17" s="205" t="s">
        <v>642</v>
      </c>
      <c r="C17" s="202" t="s">
        <v>141</v>
      </c>
      <c r="D17" s="233">
        <f t="shared" si="2"/>
        <v>6.61</v>
      </c>
      <c r="E17" s="202">
        <f t="shared" si="3"/>
        <v>0.7</v>
      </c>
      <c r="F17" s="200" t="e">
        <f>VLOOKUP(A17,Composições!E:AF,10,FALSE)</f>
        <v>#N/A</v>
      </c>
      <c r="G17" s="201"/>
      <c r="H17" s="208">
        <v>7</v>
      </c>
      <c r="I17" s="209">
        <v>6</v>
      </c>
      <c r="J17" s="210">
        <v>1750</v>
      </c>
      <c r="K17" s="211">
        <v>10</v>
      </c>
      <c r="L17" s="255">
        <f t="shared" si="4"/>
        <v>599.07870000000003</v>
      </c>
      <c r="M17" s="213">
        <f t="shared" si="5"/>
        <v>6656.43</v>
      </c>
      <c r="N17" s="213">
        <v>6656.43</v>
      </c>
      <c r="O17" s="209">
        <v>0.6</v>
      </c>
      <c r="P17" s="214"/>
      <c r="Q17" s="214">
        <f t="shared" si="6"/>
        <v>0.56999999999999995</v>
      </c>
      <c r="R17" s="214">
        <f t="shared" si="7"/>
        <v>0.13</v>
      </c>
      <c r="S17" s="214">
        <f t="shared" si="8"/>
        <v>0.38</v>
      </c>
      <c r="T17" s="209">
        <v>0.14000000000000001</v>
      </c>
      <c r="U17" s="206" t="s">
        <v>862</v>
      </c>
      <c r="V17" s="214">
        <f t="shared" si="13"/>
        <v>5.5271999999999997</v>
      </c>
      <c r="W17" s="209">
        <v>0</v>
      </c>
      <c r="X17" s="214">
        <f t="shared" si="9"/>
        <v>6.61</v>
      </c>
      <c r="Y17" s="214">
        <f t="shared" si="10"/>
        <v>0.7</v>
      </c>
      <c r="Z17" s="223">
        <f t="shared" si="11"/>
        <v>1</v>
      </c>
      <c r="AA17" s="224">
        <f t="shared" si="12"/>
        <v>0</v>
      </c>
      <c r="AB17" s="224"/>
      <c r="AC17" s="216"/>
      <c r="AD17" s="217">
        <f t="shared" si="0"/>
        <v>-1.0000000000000675E-2</v>
      </c>
      <c r="AE17" s="217">
        <f t="shared" si="1"/>
        <v>0</v>
      </c>
      <c r="AF17" s="217"/>
      <c r="AG17" s="218">
        <v>6.6</v>
      </c>
      <c r="AH17" s="218">
        <v>0.7</v>
      </c>
      <c r="AI17" s="256"/>
      <c r="AJ17" s="256"/>
      <c r="AK17" s="515">
        <v>30031</v>
      </c>
      <c r="AL17" s="516"/>
      <c r="AM17" s="517" t="s">
        <v>642</v>
      </c>
      <c r="AN17" s="518"/>
      <c r="AO17" s="518"/>
      <c r="AP17" s="519"/>
      <c r="AQ17" s="145" t="s">
        <v>141</v>
      </c>
      <c r="AR17" s="287">
        <v>7</v>
      </c>
      <c r="AS17" s="284">
        <v>6</v>
      </c>
      <c r="AT17" s="285">
        <v>1750</v>
      </c>
      <c r="AU17" s="286">
        <v>10</v>
      </c>
      <c r="AV17" s="520">
        <v>6628.99</v>
      </c>
      <c r="AW17" s="521"/>
      <c r="AX17" s="284">
        <v>0.6</v>
      </c>
      <c r="AY17" s="502" t="s">
        <v>862</v>
      </c>
      <c r="AZ17" s="503"/>
      <c r="BA17" s="284">
        <v>0.14000000000000001</v>
      </c>
      <c r="BB17" s="284">
        <v>0.69</v>
      </c>
      <c r="BC17" s="284">
        <v>0</v>
      </c>
      <c r="BD17" s="284">
        <v>0.37</v>
      </c>
      <c r="BE17" s="508">
        <v>5.55</v>
      </c>
      <c r="BF17" s="509"/>
      <c r="BG17" s="508">
        <v>0</v>
      </c>
      <c r="BH17" s="509"/>
      <c r="BI17" s="284">
        <v>6.61</v>
      </c>
      <c r="BJ17" s="284">
        <v>0.69</v>
      </c>
      <c r="BK17" s="256"/>
      <c r="BL17" s="256"/>
      <c r="BM17" s="256"/>
      <c r="JI17" s="256"/>
      <c r="TE17" s="256"/>
      <c r="ADA17" s="256"/>
      <c r="AMW17" s="256"/>
      <c r="AWS17" s="256"/>
      <c r="BGO17" s="256"/>
      <c r="BQK17" s="256"/>
      <c r="CAG17" s="256"/>
      <c r="CKC17" s="256"/>
      <c r="CTY17" s="256"/>
      <c r="DDU17" s="256"/>
      <c r="DNQ17" s="256"/>
      <c r="DXM17" s="256"/>
      <c r="EHI17" s="256"/>
      <c r="ERE17" s="256"/>
      <c r="FBA17" s="256"/>
      <c r="FKW17" s="256"/>
      <c r="FUS17" s="256"/>
      <c r="GEO17" s="256"/>
      <c r="GOK17" s="256"/>
      <c r="GYG17" s="256"/>
      <c r="HIC17" s="256"/>
      <c r="HRY17" s="256"/>
      <c r="IBU17" s="256"/>
      <c r="ILQ17" s="256"/>
      <c r="IVM17" s="256"/>
      <c r="JFI17" s="256"/>
      <c r="JPE17" s="256"/>
      <c r="JZA17" s="256"/>
      <c r="KIW17" s="256"/>
      <c r="KSS17" s="256"/>
      <c r="LCO17" s="256"/>
      <c r="LMK17" s="256"/>
      <c r="LWG17" s="256"/>
      <c r="MGC17" s="256"/>
      <c r="MPY17" s="256"/>
      <c r="MZU17" s="256"/>
      <c r="NJQ17" s="256"/>
      <c r="NTM17" s="256"/>
      <c r="ODI17" s="256"/>
      <c r="ONE17" s="256"/>
      <c r="OXA17" s="256"/>
      <c r="PGW17" s="256"/>
      <c r="PQS17" s="256"/>
      <c r="QAO17" s="256"/>
      <c r="QKK17" s="256"/>
      <c r="QUG17" s="256"/>
      <c r="REC17" s="256"/>
      <c r="RNY17" s="256"/>
      <c r="RXU17" s="256"/>
      <c r="SHQ17" s="256"/>
      <c r="SRM17" s="256"/>
      <c r="TBI17" s="256"/>
      <c r="TLE17" s="256"/>
      <c r="TVA17" s="256"/>
      <c r="UEW17" s="256"/>
      <c r="UOS17" s="256"/>
      <c r="UYO17" s="256"/>
      <c r="VIK17" s="256"/>
      <c r="VSG17" s="256"/>
      <c r="WCC17" s="256"/>
      <c r="WLY17" s="256"/>
      <c r="WVU17" s="256"/>
    </row>
    <row r="18" spans="1:16332" s="256" customFormat="1" ht="10.199999999999999" hidden="1" thickBot="1" x14ac:dyDescent="0.25">
      <c r="A18" s="264">
        <v>30032</v>
      </c>
      <c r="B18" s="265" t="s">
        <v>643</v>
      </c>
      <c r="C18" s="202" t="s">
        <v>141</v>
      </c>
      <c r="D18" s="233">
        <f t="shared" si="2"/>
        <v>0.87</v>
      </c>
      <c r="E18" s="202">
        <f t="shared" si="3"/>
        <v>0.56000000000000005</v>
      </c>
      <c r="F18" s="200" t="e">
        <f>VLOOKUP(A18,Composições!E:AF,10,FALSE)</f>
        <v>#N/A</v>
      </c>
      <c r="G18" s="201"/>
      <c r="H18" s="208">
        <v>4</v>
      </c>
      <c r="I18" s="209">
        <v>6</v>
      </c>
      <c r="J18" s="210">
        <v>1750</v>
      </c>
      <c r="K18" s="211">
        <v>10</v>
      </c>
      <c r="L18" s="255">
        <f t="shared" si="4"/>
        <v>492.4629000000001</v>
      </c>
      <c r="M18" s="213">
        <f t="shared" si="5"/>
        <v>5471.81</v>
      </c>
      <c r="N18" s="213">
        <v>5471.81</v>
      </c>
      <c r="O18" s="209">
        <v>0.6</v>
      </c>
      <c r="P18" s="214"/>
      <c r="Q18" s="214">
        <f t="shared" si="6"/>
        <v>0.46</v>
      </c>
      <c r="R18" s="214">
        <f t="shared" si="7"/>
        <v>0.1</v>
      </c>
      <c r="S18" s="214">
        <f t="shared" si="8"/>
        <v>0.31</v>
      </c>
      <c r="T18" s="209">
        <v>0</v>
      </c>
      <c r="U18" s="206" t="s">
        <v>861</v>
      </c>
      <c r="V18" s="214">
        <f t="shared" si="13"/>
        <v>0</v>
      </c>
      <c r="W18" s="209">
        <v>0</v>
      </c>
      <c r="X18" s="214">
        <f t="shared" si="9"/>
        <v>0.87</v>
      </c>
      <c r="Y18" s="214">
        <f t="shared" si="10"/>
        <v>0.56000000000000005</v>
      </c>
      <c r="Z18" s="223">
        <f t="shared" si="11"/>
        <v>1</v>
      </c>
      <c r="AA18" s="224">
        <f t="shared" si="12"/>
        <v>0</v>
      </c>
      <c r="AB18" s="224"/>
      <c r="AC18" s="257"/>
      <c r="AD18" s="258">
        <f t="shared" si="0"/>
        <v>0</v>
      </c>
      <c r="AE18" s="258">
        <f t="shared" si="1"/>
        <v>0</v>
      </c>
      <c r="AF18" s="258"/>
      <c r="AG18" s="218">
        <v>0.87</v>
      </c>
      <c r="AH18" s="218">
        <v>0.56000000000000005</v>
      </c>
      <c r="AK18" s="515">
        <v>30032</v>
      </c>
      <c r="AL18" s="516"/>
      <c r="AM18" s="517" t="s">
        <v>643</v>
      </c>
      <c r="AN18" s="518"/>
      <c r="AO18" s="518"/>
      <c r="AP18" s="519"/>
      <c r="AQ18" s="145" t="s">
        <v>141</v>
      </c>
      <c r="AR18" s="287">
        <v>4</v>
      </c>
      <c r="AS18" s="284">
        <v>6</v>
      </c>
      <c r="AT18" s="285">
        <v>1750</v>
      </c>
      <c r="AU18" s="286">
        <v>10</v>
      </c>
      <c r="AV18" s="520">
        <v>5449.25</v>
      </c>
      <c r="AW18" s="521"/>
      <c r="AX18" s="284">
        <v>0.6</v>
      </c>
      <c r="AY18" s="502" t="s">
        <v>861</v>
      </c>
      <c r="AZ18" s="503"/>
      <c r="BA18" s="284">
        <v>0</v>
      </c>
      <c r="BB18" s="284">
        <v>0.56000000000000005</v>
      </c>
      <c r="BC18" s="284">
        <v>0</v>
      </c>
      <c r="BD18" s="284">
        <v>0.31</v>
      </c>
      <c r="BE18" s="508">
        <v>0</v>
      </c>
      <c r="BF18" s="509"/>
      <c r="BG18" s="508">
        <v>0</v>
      </c>
      <c r="BH18" s="509"/>
      <c r="BI18" s="284">
        <v>0.87</v>
      </c>
      <c r="BJ18" s="284">
        <v>0.56000000000000005</v>
      </c>
    </row>
    <row r="19" spans="1:16332" s="219" customFormat="1" ht="10.199999999999999" hidden="1" thickBot="1" x14ac:dyDescent="0.25">
      <c r="A19" s="333">
        <v>30180</v>
      </c>
      <c r="B19" s="205" t="s">
        <v>828</v>
      </c>
      <c r="C19" s="202" t="s">
        <v>141</v>
      </c>
      <c r="D19" s="233">
        <f t="shared" si="2"/>
        <v>26.3</v>
      </c>
      <c r="E19" s="202">
        <f t="shared" si="3"/>
        <v>3.74</v>
      </c>
      <c r="F19" s="200" t="e">
        <f>VLOOKUP(A19,Composições!E:AF,10,FALSE)</f>
        <v>#N/A</v>
      </c>
      <c r="G19" s="201"/>
      <c r="H19" s="208">
        <v>10</v>
      </c>
      <c r="I19" s="209">
        <v>5</v>
      </c>
      <c r="J19" s="210">
        <v>2000</v>
      </c>
      <c r="K19" s="211">
        <v>20</v>
      </c>
      <c r="L19" s="255">
        <f t="shared" si="4"/>
        <v>6889.2966000000006</v>
      </c>
      <c r="M19" s="213">
        <f t="shared" si="5"/>
        <v>38273.870000000003</v>
      </c>
      <c r="N19" s="213">
        <v>38273.870000000003</v>
      </c>
      <c r="O19" s="209">
        <v>0.6</v>
      </c>
      <c r="P19" s="214"/>
      <c r="Q19" s="214">
        <f t="shared" si="6"/>
        <v>3.06</v>
      </c>
      <c r="R19" s="214">
        <f t="shared" si="7"/>
        <v>0.68</v>
      </c>
      <c r="S19" s="214">
        <f t="shared" si="8"/>
        <v>2.29</v>
      </c>
      <c r="T19" s="209">
        <v>0.35</v>
      </c>
      <c r="U19" s="206" t="s">
        <v>863</v>
      </c>
      <c r="V19" s="214">
        <f t="shared" si="13"/>
        <v>20.264999999999997</v>
      </c>
      <c r="W19" s="209">
        <v>0</v>
      </c>
      <c r="X19" s="214">
        <f t="shared" si="9"/>
        <v>26.3</v>
      </c>
      <c r="Y19" s="214">
        <f t="shared" si="10"/>
        <v>3.74</v>
      </c>
      <c r="Z19" s="223">
        <f t="shared" si="11"/>
        <v>1</v>
      </c>
      <c r="AA19" s="224">
        <f t="shared" si="12"/>
        <v>0</v>
      </c>
      <c r="AB19" s="224"/>
      <c r="AC19" s="216"/>
      <c r="AD19" s="217">
        <f t="shared" si="0"/>
        <v>-1.0000000000001563E-2</v>
      </c>
      <c r="AE19" s="217">
        <f t="shared" si="1"/>
        <v>0</v>
      </c>
      <c r="AF19" s="217"/>
      <c r="AG19" s="218">
        <v>26.29</v>
      </c>
      <c r="AH19" s="218">
        <v>3.74</v>
      </c>
      <c r="AI19" s="256"/>
      <c r="AJ19" s="256"/>
      <c r="AK19" s="515">
        <v>30180</v>
      </c>
      <c r="AL19" s="516"/>
      <c r="AM19" s="517" t="s">
        <v>828</v>
      </c>
      <c r="AN19" s="518"/>
      <c r="AO19" s="518"/>
      <c r="AP19" s="519"/>
      <c r="AQ19" s="145" t="s">
        <v>141</v>
      </c>
      <c r="AR19" s="283">
        <v>10</v>
      </c>
      <c r="AS19" s="284">
        <v>5</v>
      </c>
      <c r="AT19" s="285">
        <v>2000</v>
      </c>
      <c r="AU19" s="286">
        <v>20</v>
      </c>
      <c r="AV19" s="522">
        <v>37248.76</v>
      </c>
      <c r="AW19" s="523"/>
      <c r="AX19" s="284">
        <v>0.6</v>
      </c>
      <c r="AY19" s="502" t="s">
        <v>863</v>
      </c>
      <c r="AZ19" s="503"/>
      <c r="BA19" s="284">
        <v>0.35</v>
      </c>
      <c r="BB19" s="284">
        <v>3.64</v>
      </c>
      <c r="BC19" s="284">
        <v>0</v>
      </c>
      <c r="BD19" s="284">
        <v>2.23</v>
      </c>
      <c r="BE19" s="504">
        <v>20.3</v>
      </c>
      <c r="BF19" s="505"/>
      <c r="BG19" s="508">
        <v>0</v>
      </c>
      <c r="BH19" s="509"/>
      <c r="BI19" s="286">
        <v>26.17</v>
      </c>
      <c r="BJ19" s="284">
        <v>3.64</v>
      </c>
      <c r="BK19" s="256"/>
      <c r="BL19" s="256"/>
      <c r="BM19" s="256"/>
      <c r="JI19" s="256"/>
      <c r="TE19" s="256"/>
      <c r="ADA19" s="256"/>
      <c r="AMW19" s="256"/>
      <c r="AWS19" s="256"/>
      <c r="BGO19" s="256"/>
      <c r="BQK19" s="256"/>
      <c r="CAG19" s="256"/>
      <c r="CKC19" s="256"/>
      <c r="CTY19" s="256"/>
      <c r="DDU19" s="256"/>
      <c r="DNQ19" s="256"/>
      <c r="DXM19" s="256"/>
      <c r="EHI19" s="256"/>
      <c r="ERE19" s="256"/>
      <c r="FBA19" s="256"/>
      <c r="FKW19" s="256"/>
      <c r="FUS19" s="256"/>
      <c r="GEO19" s="256"/>
      <c r="GOK19" s="256"/>
      <c r="GYG19" s="256"/>
      <c r="HIC19" s="256"/>
      <c r="HRY19" s="256"/>
      <c r="IBU19" s="256"/>
      <c r="ILQ19" s="256"/>
      <c r="IVM19" s="256"/>
      <c r="JFI19" s="256"/>
      <c r="JPE19" s="256"/>
      <c r="JZA19" s="256"/>
      <c r="KIW19" s="256"/>
      <c r="KSS19" s="256"/>
      <c r="LCO19" s="256"/>
      <c r="LMK19" s="256"/>
      <c r="LWG19" s="256"/>
      <c r="MGC19" s="256"/>
      <c r="MPY19" s="256"/>
      <c r="MZU19" s="256"/>
      <c r="NJQ19" s="256"/>
      <c r="NTM19" s="256"/>
      <c r="ODI19" s="256"/>
      <c r="ONE19" s="256"/>
      <c r="OXA19" s="256"/>
      <c r="PGW19" s="256"/>
      <c r="PQS19" s="256"/>
      <c r="QAO19" s="256"/>
      <c r="QKK19" s="256"/>
      <c r="QUG19" s="256"/>
      <c r="REC19" s="256"/>
      <c r="RNY19" s="256"/>
      <c r="RXU19" s="256"/>
      <c r="SHQ19" s="256"/>
      <c r="SRM19" s="256"/>
      <c r="TBI19" s="256"/>
      <c r="TLE19" s="256"/>
      <c r="TVA19" s="256"/>
      <c r="UEW19" s="256"/>
      <c r="UOS19" s="256"/>
      <c r="UYO19" s="256"/>
      <c r="VIK19" s="256"/>
      <c r="VSG19" s="256"/>
      <c r="WCC19" s="256"/>
      <c r="WLY19" s="256"/>
      <c r="WVU19" s="256"/>
    </row>
    <row r="20" spans="1:16332" s="256" customFormat="1" ht="10.199999999999999" hidden="1" thickBot="1" x14ac:dyDescent="0.25">
      <c r="A20" s="264">
        <v>30141</v>
      </c>
      <c r="B20" s="265" t="s">
        <v>829</v>
      </c>
      <c r="C20" s="202" t="s">
        <v>141</v>
      </c>
      <c r="D20" s="233">
        <f t="shared" si="2"/>
        <v>7.53</v>
      </c>
      <c r="E20" s="202">
        <f t="shared" si="3"/>
        <v>4.3899999999999997</v>
      </c>
      <c r="F20" s="200" t="e">
        <f>VLOOKUP(A20,Composições!E:AF,10,FALSE)</f>
        <v>#N/A</v>
      </c>
      <c r="G20" s="201"/>
      <c r="H20" s="208">
        <v>5</v>
      </c>
      <c r="I20" s="209">
        <v>5</v>
      </c>
      <c r="J20" s="210">
        <v>2000</v>
      </c>
      <c r="K20" s="211">
        <v>20</v>
      </c>
      <c r="L20" s="255">
        <f t="shared" si="4"/>
        <v>8091.8604000000005</v>
      </c>
      <c r="M20" s="213">
        <f t="shared" si="5"/>
        <v>44954.78</v>
      </c>
      <c r="N20" s="213">
        <v>44954.78</v>
      </c>
      <c r="O20" s="209">
        <v>0.7</v>
      </c>
      <c r="P20" s="214"/>
      <c r="Q20" s="214">
        <f t="shared" si="6"/>
        <v>3.59</v>
      </c>
      <c r="R20" s="214">
        <f t="shared" si="7"/>
        <v>0.8</v>
      </c>
      <c r="S20" s="214">
        <f t="shared" si="8"/>
        <v>3.14</v>
      </c>
      <c r="T20" s="209">
        <v>0</v>
      </c>
      <c r="U20" s="206" t="s">
        <v>861</v>
      </c>
      <c r="V20" s="214">
        <f t="shared" si="13"/>
        <v>0</v>
      </c>
      <c r="W20" s="209">
        <v>0</v>
      </c>
      <c r="X20" s="214">
        <f t="shared" si="9"/>
        <v>7.53</v>
      </c>
      <c r="Y20" s="214">
        <f t="shared" si="10"/>
        <v>4.3899999999999997</v>
      </c>
      <c r="Z20" s="223">
        <f t="shared" si="11"/>
        <v>1</v>
      </c>
      <c r="AA20" s="224">
        <f t="shared" si="12"/>
        <v>0</v>
      </c>
      <c r="AB20" s="224"/>
      <c r="AC20" s="257"/>
      <c r="AD20" s="258">
        <f t="shared" si="0"/>
        <v>0</v>
      </c>
      <c r="AE20" s="258">
        <f t="shared" si="1"/>
        <v>0</v>
      </c>
      <c r="AF20" s="258"/>
      <c r="AG20" s="218">
        <v>7.53</v>
      </c>
      <c r="AH20" s="218">
        <v>4.3899999999999997</v>
      </c>
      <c r="AK20" s="515">
        <v>30141</v>
      </c>
      <c r="AL20" s="516"/>
      <c r="AM20" s="517" t="s">
        <v>829</v>
      </c>
      <c r="AN20" s="518"/>
      <c r="AO20" s="518"/>
      <c r="AP20" s="519"/>
      <c r="AQ20" s="145" t="s">
        <v>141</v>
      </c>
      <c r="AR20" s="287">
        <v>5</v>
      </c>
      <c r="AS20" s="284">
        <v>5</v>
      </c>
      <c r="AT20" s="285">
        <v>2000</v>
      </c>
      <c r="AU20" s="286">
        <v>20</v>
      </c>
      <c r="AV20" s="522">
        <v>43708.59</v>
      </c>
      <c r="AW20" s="523"/>
      <c r="AX20" s="284">
        <v>0.7</v>
      </c>
      <c r="AY20" s="502" t="s">
        <v>861</v>
      </c>
      <c r="AZ20" s="503"/>
      <c r="BA20" s="284">
        <v>0</v>
      </c>
      <c r="BB20" s="284">
        <v>4.2699999999999996</v>
      </c>
      <c r="BC20" s="284">
        <v>0</v>
      </c>
      <c r="BD20" s="284">
        <v>3.05</v>
      </c>
      <c r="BE20" s="508">
        <v>0</v>
      </c>
      <c r="BF20" s="509"/>
      <c r="BG20" s="508">
        <v>0</v>
      </c>
      <c r="BH20" s="509"/>
      <c r="BI20" s="284">
        <v>7.32</v>
      </c>
      <c r="BJ20" s="284">
        <v>4.2699999999999996</v>
      </c>
    </row>
    <row r="21" spans="1:16332" s="256" customFormat="1" ht="10.199999999999999" hidden="1" thickBot="1" x14ac:dyDescent="0.25">
      <c r="A21" s="264">
        <v>30140</v>
      </c>
      <c r="B21" s="265" t="s">
        <v>644</v>
      </c>
      <c r="C21" s="202" t="s">
        <v>141</v>
      </c>
      <c r="D21" s="233">
        <f t="shared" si="2"/>
        <v>5.71</v>
      </c>
      <c r="E21" s="202">
        <f t="shared" si="3"/>
        <v>3.33</v>
      </c>
      <c r="F21" s="200" t="e">
        <f>VLOOKUP(A21,Composições!E:AF,10,FALSE)</f>
        <v>#N/A</v>
      </c>
      <c r="G21" s="201"/>
      <c r="H21" s="208">
        <v>2</v>
      </c>
      <c r="I21" s="209">
        <v>5</v>
      </c>
      <c r="J21" s="210">
        <v>2000</v>
      </c>
      <c r="K21" s="211">
        <v>20</v>
      </c>
      <c r="L21" s="255">
        <f>N21*$L$10*K21/100</f>
        <v>6122.25</v>
      </c>
      <c r="M21" s="213">
        <f t="shared" si="5"/>
        <v>34012.5</v>
      </c>
      <c r="N21" s="213">
        <v>34012.5</v>
      </c>
      <c r="O21" s="209">
        <v>0.7</v>
      </c>
      <c r="P21" s="214"/>
      <c r="Q21" s="214">
        <f t="shared" si="6"/>
        <v>2.72</v>
      </c>
      <c r="R21" s="214">
        <f t="shared" si="7"/>
        <v>0.61</v>
      </c>
      <c r="S21" s="214">
        <f t="shared" si="8"/>
        <v>2.38</v>
      </c>
      <c r="T21" s="209">
        <v>0</v>
      </c>
      <c r="U21" s="206" t="s">
        <v>861</v>
      </c>
      <c r="V21" s="214">
        <f t="shared" si="13"/>
        <v>0</v>
      </c>
      <c r="W21" s="209">
        <v>0</v>
      </c>
      <c r="X21" s="214">
        <f t="shared" si="9"/>
        <v>5.71</v>
      </c>
      <c r="Y21" s="214">
        <f t="shared" si="10"/>
        <v>3.33</v>
      </c>
      <c r="Z21" s="223">
        <f t="shared" si="11"/>
        <v>1</v>
      </c>
      <c r="AA21" s="224">
        <f t="shared" si="12"/>
        <v>0</v>
      </c>
      <c r="AB21" s="224"/>
      <c r="AC21" s="259"/>
      <c r="AD21" s="258">
        <f t="shared" si="0"/>
        <v>0</v>
      </c>
      <c r="AE21" s="258">
        <f t="shared" si="1"/>
        <v>0</v>
      </c>
      <c r="AF21" s="260"/>
      <c r="AG21" s="218">
        <v>5.71</v>
      </c>
      <c r="AH21" s="218">
        <v>3.33</v>
      </c>
      <c r="AK21" s="515">
        <v>30140</v>
      </c>
      <c r="AL21" s="516"/>
      <c r="AM21" s="517" t="s">
        <v>644</v>
      </c>
      <c r="AN21" s="518"/>
      <c r="AO21" s="518"/>
      <c r="AP21" s="519"/>
      <c r="AQ21" s="145" t="s">
        <v>141</v>
      </c>
      <c r="AR21" s="287">
        <v>2</v>
      </c>
      <c r="AS21" s="284">
        <v>5</v>
      </c>
      <c r="AT21" s="285">
        <v>2000</v>
      </c>
      <c r="AU21" s="286">
        <v>20</v>
      </c>
      <c r="AV21" s="522">
        <v>32943.49</v>
      </c>
      <c r="AW21" s="523"/>
      <c r="AX21" s="284">
        <v>0.7</v>
      </c>
      <c r="AY21" s="502" t="s">
        <v>861</v>
      </c>
      <c r="AZ21" s="503"/>
      <c r="BA21" s="284">
        <v>0</v>
      </c>
      <c r="BB21" s="284">
        <v>3.22</v>
      </c>
      <c r="BC21" s="284">
        <v>0</v>
      </c>
      <c r="BD21" s="284">
        <v>2.2999999999999998</v>
      </c>
      <c r="BE21" s="508">
        <v>0</v>
      </c>
      <c r="BF21" s="509"/>
      <c r="BG21" s="508">
        <v>0</v>
      </c>
      <c r="BH21" s="509"/>
      <c r="BI21" s="284">
        <v>5.52</v>
      </c>
      <c r="BJ21" s="284">
        <v>3.22</v>
      </c>
    </row>
    <row r="22" spans="1:16332" s="261" customFormat="1" ht="10.199999999999999" hidden="1" thickBot="1" x14ac:dyDescent="0.25">
      <c r="A22" s="264">
        <v>30050</v>
      </c>
      <c r="B22" s="265" t="s">
        <v>645</v>
      </c>
      <c r="C22" s="202" t="s">
        <v>141</v>
      </c>
      <c r="D22" s="233">
        <f t="shared" si="2"/>
        <v>526.82000000000005</v>
      </c>
      <c r="E22" s="202">
        <f t="shared" si="3"/>
        <v>207.09</v>
      </c>
      <c r="F22" s="200" t="e">
        <f>VLOOKUP(A22,Composições!E:AF,10,FALSE)</f>
        <v>#N/A</v>
      </c>
      <c r="G22" s="201"/>
      <c r="H22" s="208">
        <v>171</v>
      </c>
      <c r="I22" s="209">
        <v>7</v>
      </c>
      <c r="J22" s="210">
        <v>2000</v>
      </c>
      <c r="K22" s="211">
        <v>40</v>
      </c>
      <c r="L22" s="255">
        <f t="shared" si="4"/>
        <v>763754.82480000006</v>
      </c>
      <c r="M22" s="213">
        <f t="shared" si="5"/>
        <v>2121541.1800000002</v>
      </c>
      <c r="N22" s="213">
        <v>2121541.1800000002</v>
      </c>
      <c r="O22" s="209">
        <v>0.9</v>
      </c>
      <c r="P22" s="214">
        <f t="shared" ref="P22:P35" si="14">TRUNC(((((I22+1)/(2*I22))*M22)*0.025)/J22,2)</f>
        <v>15.15</v>
      </c>
      <c r="Q22" s="214">
        <f t="shared" si="6"/>
        <v>90.92</v>
      </c>
      <c r="R22" s="214">
        <f t="shared" si="7"/>
        <v>36.36</v>
      </c>
      <c r="S22" s="214">
        <f t="shared" si="8"/>
        <v>136.38</v>
      </c>
      <c r="T22" s="209">
        <v>0.19</v>
      </c>
      <c r="U22" s="206" t="s">
        <v>862</v>
      </c>
      <c r="V22" s="214">
        <f t="shared" si="13"/>
        <v>183.24359999999999</v>
      </c>
      <c r="W22" s="209">
        <v>64.66</v>
      </c>
      <c r="X22" s="214">
        <f>ROUND(P22+Q22+R22+S22+V22+W22,2)+0.11</f>
        <v>526.82000000000005</v>
      </c>
      <c r="Y22" s="214">
        <f t="shared" si="10"/>
        <v>207.09</v>
      </c>
      <c r="Z22" s="223">
        <f t="shared" si="11"/>
        <v>1</v>
      </c>
      <c r="AA22" s="224">
        <f t="shared" si="12"/>
        <v>0</v>
      </c>
      <c r="AB22" s="224"/>
      <c r="AC22" s="259"/>
      <c r="AD22" s="258">
        <f t="shared" si="0"/>
        <v>0</v>
      </c>
      <c r="AE22" s="258">
        <f t="shared" si="1"/>
        <v>0</v>
      </c>
      <c r="AF22" s="260"/>
      <c r="AG22" s="218">
        <v>526.82000000000005</v>
      </c>
      <c r="AH22" s="218">
        <v>207.09</v>
      </c>
      <c r="AI22" s="256"/>
      <c r="AJ22" s="256"/>
      <c r="AK22" s="515">
        <v>30050</v>
      </c>
      <c r="AL22" s="516"/>
      <c r="AM22" s="517" t="s">
        <v>645</v>
      </c>
      <c r="AN22" s="518"/>
      <c r="AO22" s="518"/>
      <c r="AP22" s="519"/>
      <c r="AQ22" s="145" t="s">
        <v>141</v>
      </c>
      <c r="AR22" s="288">
        <v>171</v>
      </c>
      <c r="AS22" s="284">
        <v>7</v>
      </c>
      <c r="AT22" s="285">
        <v>2000</v>
      </c>
      <c r="AU22" s="286">
        <v>40</v>
      </c>
      <c r="AV22" s="500">
        <v>2081452.35</v>
      </c>
      <c r="AW22" s="501"/>
      <c r="AX22" s="284">
        <v>0.9</v>
      </c>
      <c r="AY22" s="502" t="s">
        <v>862</v>
      </c>
      <c r="AZ22" s="503"/>
      <c r="BA22" s="284">
        <v>0.19</v>
      </c>
      <c r="BB22" s="289">
        <v>124.88</v>
      </c>
      <c r="BC22" s="286">
        <v>14.86</v>
      </c>
      <c r="BD22" s="289">
        <v>133.80000000000001</v>
      </c>
      <c r="BE22" s="526">
        <v>184.32</v>
      </c>
      <c r="BF22" s="527"/>
      <c r="BG22" s="504">
        <v>64.62</v>
      </c>
      <c r="BH22" s="505"/>
      <c r="BI22" s="289">
        <v>522.48</v>
      </c>
      <c r="BJ22" s="289">
        <v>204.36</v>
      </c>
      <c r="BK22" s="256"/>
      <c r="BL22" s="256"/>
      <c r="BM22" s="256"/>
      <c r="BN22" s="256"/>
      <c r="BO22" s="256"/>
      <c r="BP22" s="256"/>
      <c r="BQ22" s="256"/>
      <c r="BR22" s="256"/>
      <c r="BS22" s="256"/>
      <c r="BT22" s="256"/>
      <c r="BU22" s="256"/>
      <c r="BV22" s="256"/>
      <c r="BW22" s="256"/>
      <c r="BX22" s="256"/>
      <c r="BY22" s="256"/>
      <c r="BZ22" s="256"/>
      <c r="CA22" s="256"/>
      <c r="CB22" s="256"/>
      <c r="CC22" s="256"/>
      <c r="CD22" s="256"/>
      <c r="CE22" s="256"/>
      <c r="CF22" s="256"/>
      <c r="CG22" s="256"/>
      <c r="CH22" s="256"/>
      <c r="CI22" s="256"/>
      <c r="CJ22" s="256"/>
      <c r="CK22" s="256"/>
      <c r="CL22" s="256"/>
      <c r="CM22" s="256"/>
      <c r="CN22" s="256"/>
      <c r="CO22" s="256"/>
      <c r="CP22" s="256"/>
      <c r="CQ22" s="256"/>
      <c r="CR22" s="256"/>
      <c r="CS22" s="256"/>
      <c r="CT22" s="256"/>
      <c r="CU22" s="256"/>
      <c r="CV22" s="256"/>
      <c r="CW22" s="256"/>
      <c r="CX22" s="256"/>
      <c r="CY22" s="256"/>
      <c r="CZ22" s="256"/>
      <c r="DA22" s="256"/>
      <c r="DB22" s="256"/>
      <c r="DC22" s="256"/>
      <c r="DD22" s="256"/>
      <c r="DE22" s="256"/>
      <c r="DF22" s="256"/>
      <c r="DG22" s="256"/>
      <c r="DH22" s="256"/>
      <c r="DI22" s="256"/>
      <c r="DJ22" s="256"/>
      <c r="DK22" s="256"/>
      <c r="DL22" s="256"/>
      <c r="DM22" s="256"/>
      <c r="DN22" s="256"/>
      <c r="DO22" s="256"/>
      <c r="DP22" s="256"/>
      <c r="DQ22" s="256"/>
      <c r="DR22" s="256"/>
      <c r="DS22" s="256"/>
      <c r="DT22" s="256"/>
      <c r="DU22" s="256"/>
      <c r="DV22" s="256"/>
      <c r="DW22" s="256"/>
      <c r="DX22" s="256"/>
      <c r="DY22" s="256"/>
      <c r="DZ22" s="256"/>
    </row>
    <row r="23" spans="1:16332" s="219" customFormat="1" ht="10.8" thickBot="1" x14ac:dyDescent="0.25">
      <c r="A23" s="333">
        <v>30037</v>
      </c>
      <c r="B23" s="352" t="s">
        <v>646</v>
      </c>
      <c r="C23" s="202" t="s">
        <v>141</v>
      </c>
      <c r="D23" s="233">
        <f>X23</f>
        <v>224.77</v>
      </c>
      <c r="E23" s="202">
        <f>Y23</f>
        <v>44.800000000000004</v>
      </c>
      <c r="F23" s="200">
        <f>VLOOKUP(A23,Composições!E:AF,10,FALSE)</f>
        <v>224.77</v>
      </c>
      <c r="G23" s="146" t="s">
        <v>1070</v>
      </c>
      <c r="H23" s="208">
        <v>210</v>
      </c>
      <c r="I23" s="209">
        <v>7</v>
      </c>
      <c r="J23" s="210">
        <v>2000</v>
      </c>
      <c r="K23" s="211">
        <v>40</v>
      </c>
      <c r="L23" s="255">
        <f t="shared" si="4"/>
        <v>264225.41279999999</v>
      </c>
      <c r="M23" s="213">
        <f>N23*X3</f>
        <v>220187.84400000004</v>
      </c>
      <c r="N23" s="213">
        <v>733959.48</v>
      </c>
      <c r="O23" s="209">
        <v>0.9</v>
      </c>
      <c r="P23" s="214">
        <f t="shared" si="14"/>
        <v>1.57</v>
      </c>
      <c r="Q23" s="214">
        <f t="shared" si="6"/>
        <v>9.43</v>
      </c>
      <c r="R23" s="214">
        <f t="shared" si="7"/>
        <v>3.77</v>
      </c>
      <c r="S23" s="214">
        <f t="shared" si="8"/>
        <v>14.15</v>
      </c>
      <c r="T23" s="209">
        <v>0.14000000000000001</v>
      </c>
      <c r="U23" s="206" t="s">
        <v>862</v>
      </c>
      <c r="V23" s="214">
        <f t="shared" si="13"/>
        <v>165.816</v>
      </c>
      <c r="W23" s="209">
        <v>30.03</v>
      </c>
      <c r="X23" s="214">
        <f t="shared" si="9"/>
        <v>224.77</v>
      </c>
      <c r="Y23" s="214">
        <f t="shared" si="10"/>
        <v>44.800000000000004</v>
      </c>
      <c r="Z23" s="223">
        <f t="shared" si="11"/>
        <v>0.30000000000000004</v>
      </c>
      <c r="AA23" s="224">
        <f t="shared" si="12"/>
        <v>0.7</v>
      </c>
      <c r="AB23" s="224">
        <f>(AG23-X23)/AG23</f>
        <v>0.23100345547230491</v>
      </c>
      <c r="AC23" s="224">
        <f>(AH23-Y23)/AH23</f>
        <v>0.43505674653215631</v>
      </c>
      <c r="AD23" s="217">
        <f t="shared" si="0"/>
        <v>67.52000000000001</v>
      </c>
      <c r="AE23" s="217">
        <f t="shared" si="1"/>
        <v>34.499999999999993</v>
      </c>
      <c r="AF23" s="217"/>
      <c r="AG23" s="218">
        <v>292.29000000000002</v>
      </c>
      <c r="AH23" s="218">
        <v>79.3</v>
      </c>
      <c r="AI23" s="256"/>
      <c r="AJ23" s="256"/>
      <c r="AK23" s="515">
        <v>30037</v>
      </c>
      <c r="AL23" s="516"/>
      <c r="AM23" s="517" t="s">
        <v>646</v>
      </c>
      <c r="AN23" s="518"/>
      <c r="AO23" s="518"/>
      <c r="AP23" s="519"/>
      <c r="AQ23" s="145" t="s">
        <v>141</v>
      </c>
      <c r="AR23" s="288">
        <v>210</v>
      </c>
      <c r="AS23" s="284">
        <v>7</v>
      </c>
      <c r="AT23" s="285">
        <v>2000</v>
      </c>
      <c r="AU23" s="286">
        <v>40</v>
      </c>
      <c r="AV23" s="524">
        <v>819188.61</v>
      </c>
      <c r="AW23" s="525"/>
      <c r="AX23" s="284">
        <v>0.9</v>
      </c>
      <c r="AY23" s="502" t="s">
        <v>862</v>
      </c>
      <c r="AZ23" s="503"/>
      <c r="BA23" s="284">
        <v>0.14000000000000001</v>
      </c>
      <c r="BB23" s="286">
        <v>49.14</v>
      </c>
      <c r="BC23" s="284">
        <v>5.85</v>
      </c>
      <c r="BD23" s="286">
        <v>52.66</v>
      </c>
      <c r="BE23" s="526">
        <v>166.69</v>
      </c>
      <c r="BF23" s="527"/>
      <c r="BG23" s="504">
        <v>29.63</v>
      </c>
      <c r="BH23" s="505"/>
      <c r="BI23" s="289">
        <v>303.97000000000003</v>
      </c>
      <c r="BJ23" s="286">
        <v>84.62</v>
      </c>
      <c r="BK23" s="256"/>
      <c r="BL23" s="256"/>
      <c r="BM23" s="256"/>
      <c r="JI23" s="256"/>
      <c r="TE23" s="256"/>
      <c r="ADA23" s="256"/>
      <c r="AMW23" s="256"/>
      <c r="AWS23" s="256"/>
      <c r="BGO23" s="256"/>
      <c r="BQK23" s="256"/>
      <c r="CAG23" s="256"/>
      <c r="CKC23" s="256"/>
      <c r="CTY23" s="256"/>
      <c r="DDU23" s="256"/>
      <c r="DNQ23" s="256"/>
      <c r="DXM23" s="256"/>
      <c r="EHI23" s="256"/>
      <c r="ERE23" s="256"/>
      <c r="FBA23" s="256"/>
      <c r="FKW23" s="256"/>
      <c r="FUS23" s="256"/>
      <c r="GEO23" s="256"/>
      <c r="GOK23" s="256"/>
      <c r="GYG23" s="256"/>
      <c r="HIC23" s="256"/>
      <c r="HRY23" s="256"/>
      <c r="IBU23" s="256"/>
      <c r="ILQ23" s="256"/>
      <c r="IVM23" s="256"/>
      <c r="JFI23" s="256"/>
      <c r="JPE23" s="256"/>
      <c r="JZA23" s="256"/>
      <c r="KIW23" s="256"/>
      <c r="KSS23" s="256"/>
      <c r="LCO23" s="256"/>
      <c r="LMK23" s="256"/>
      <c r="LWG23" s="256"/>
      <c r="MGC23" s="256"/>
      <c r="MPY23" s="256"/>
      <c r="MZU23" s="256"/>
      <c r="NJQ23" s="256"/>
      <c r="NTM23" s="256"/>
      <c r="ODI23" s="256"/>
      <c r="ONE23" s="256"/>
      <c r="OXA23" s="256"/>
      <c r="PGW23" s="256"/>
      <c r="PQS23" s="256"/>
      <c r="QAO23" s="256"/>
      <c r="QKK23" s="256"/>
      <c r="QUG23" s="256"/>
      <c r="REC23" s="256"/>
      <c r="RNY23" s="256"/>
      <c r="RXU23" s="256"/>
      <c r="SHQ23" s="256"/>
      <c r="SRM23" s="256"/>
      <c r="TBI23" s="256"/>
      <c r="TLE23" s="256"/>
      <c r="TVA23" s="256"/>
      <c r="UEW23" s="256"/>
      <c r="UOS23" s="256"/>
      <c r="UYO23" s="256"/>
      <c r="VIK23" s="256"/>
      <c r="VSG23" s="256"/>
      <c r="WCC23" s="256"/>
      <c r="WLY23" s="256"/>
      <c r="WVU23" s="256"/>
    </row>
    <row r="24" spans="1:16332" s="219" customFormat="1" ht="10.8" hidden="1" thickBot="1" x14ac:dyDescent="0.25">
      <c r="A24" s="333">
        <v>30036</v>
      </c>
      <c r="B24" s="205" t="s">
        <v>647</v>
      </c>
      <c r="C24" s="202" t="s">
        <v>141</v>
      </c>
      <c r="D24" s="233">
        <f t="shared" si="2"/>
        <v>184.1</v>
      </c>
      <c r="E24" s="202">
        <f t="shared" si="3"/>
        <v>69.55</v>
      </c>
      <c r="F24" s="200" t="e">
        <f>VLOOKUP(A24,Composições!E:AF,10,FALSE)</f>
        <v>#N/A</v>
      </c>
      <c r="G24" s="146"/>
      <c r="H24" s="208">
        <v>136</v>
      </c>
      <c r="I24" s="209">
        <v>7</v>
      </c>
      <c r="J24" s="210">
        <v>2000</v>
      </c>
      <c r="K24" s="211">
        <v>40</v>
      </c>
      <c r="L24" s="255">
        <f t="shared" si="4"/>
        <v>212001.16680000001</v>
      </c>
      <c r="M24" s="213">
        <f t="shared" si="5"/>
        <v>588892.13</v>
      </c>
      <c r="N24" s="213">
        <v>588892.13</v>
      </c>
      <c r="O24" s="209">
        <v>0.9</v>
      </c>
      <c r="P24" s="214">
        <f t="shared" si="14"/>
        <v>4.2</v>
      </c>
      <c r="Q24" s="214">
        <f t="shared" si="6"/>
        <v>25.23</v>
      </c>
      <c r="R24" s="214">
        <f t="shared" si="7"/>
        <v>10.09</v>
      </c>
      <c r="S24" s="214">
        <f t="shared" si="8"/>
        <v>37.85</v>
      </c>
      <c r="T24" s="209">
        <v>0.1</v>
      </c>
      <c r="U24" s="206" t="s">
        <v>862</v>
      </c>
      <c r="V24" s="214">
        <f t="shared" si="13"/>
        <v>76.703999999999994</v>
      </c>
      <c r="W24" s="209">
        <v>30.03</v>
      </c>
      <c r="X24" s="214">
        <f t="shared" si="9"/>
        <v>184.1</v>
      </c>
      <c r="Y24" s="214">
        <f t="shared" si="10"/>
        <v>69.55</v>
      </c>
      <c r="Z24" s="223">
        <f t="shared" si="11"/>
        <v>1</v>
      </c>
      <c r="AA24" s="224">
        <f t="shared" si="12"/>
        <v>0</v>
      </c>
      <c r="AB24" s="224"/>
      <c r="AC24" s="216"/>
      <c r="AD24" s="217">
        <f t="shared" si="0"/>
        <v>0</v>
      </c>
      <c r="AE24" s="217">
        <f t="shared" si="1"/>
        <v>0</v>
      </c>
      <c r="AF24" s="217"/>
      <c r="AG24" s="218">
        <v>184.1</v>
      </c>
      <c r="AH24" s="218">
        <v>69.55</v>
      </c>
      <c r="AI24" s="256"/>
      <c r="AJ24" s="256"/>
      <c r="AK24" s="515">
        <v>30036</v>
      </c>
      <c r="AL24" s="516"/>
      <c r="AM24" s="517" t="s">
        <v>647</v>
      </c>
      <c r="AN24" s="518"/>
      <c r="AO24" s="518"/>
      <c r="AP24" s="519"/>
      <c r="AQ24" s="145" t="s">
        <v>141</v>
      </c>
      <c r="AR24" s="288">
        <v>136</v>
      </c>
      <c r="AS24" s="284">
        <v>7</v>
      </c>
      <c r="AT24" s="285">
        <v>2000</v>
      </c>
      <c r="AU24" s="286">
        <v>40</v>
      </c>
      <c r="AV24" s="524">
        <v>577010.79</v>
      </c>
      <c r="AW24" s="525"/>
      <c r="AX24" s="284">
        <v>0.9</v>
      </c>
      <c r="AY24" s="502" t="s">
        <v>862</v>
      </c>
      <c r="AZ24" s="503"/>
      <c r="BA24" s="284">
        <v>0.1</v>
      </c>
      <c r="BB24" s="286">
        <v>34.61</v>
      </c>
      <c r="BC24" s="284">
        <v>4.12</v>
      </c>
      <c r="BD24" s="286">
        <v>37.090000000000003</v>
      </c>
      <c r="BE24" s="504">
        <v>77.11</v>
      </c>
      <c r="BF24" s="505"/>
      <c r="BG24" s="504">
        <v>29.63</v>
      </c>
      <c r="BH24" s="505"/>
      <c r="BI24" s="289">
        <v>182.56</v>
      </c>
      <c r="BJ24" s="286">
        <v>68.36</v>
      </c>
      <c r="BK24" s="256"/>
      <c r="BL24" s="256"/>
      <c r="BM24" s="256"/>
      <c r="JI24" s="256"/>
      <c r="TE24" s="256"/>
      <c r="ADA24" s="256"/>
      <c r="AMW24" s="256"/>
      <c r="AWS24" s="256"/>
      <c r="BGO24" s="256"/>
      <c r="BQK24" s="256"/>
      <c r="CAG24" s="256"/>
      <c r="CKC24" s="256"/>
      <c r="CTY24" s="256"/>
      <c r="DDU24" s="256"/>
      <c r="DNQ24" s="256"/>
      <c r="DXM24" s="256"/>
      <c r="EHI24" s="256"/>
      <c r="ERE24" s="256"/>
      <c r="FBA24" s="256"/>
      <c r="FKW24" s="256"/>
      <c r="FUS24" s="256"/>
      <c r="GEO24" s="256"/>
      <c r="GOK24" s="256"/>
      <c r="GYG24" s="256"/>
      <c r="HIC24" s="256"/>
      <c r="HRY24" s="256"/>
      <c r="IBU24" s="256"/>
      <c r="ILQ24" s="256"/>
      <c r="IVM24" s="256"/>
      <c r="JFI24" s="256"/>
      <c r="JPE24" s="256"/>
      <c r="JZA24" s="256"/>
      <c r="KIW24" s="256"/>
      <c r="KSS24" s="256"/>
      <c r="LCO24" s="256"/>
      <c r="LMK24" s="256"/>
      <c r="LWG24" s="256"/>
      <c r="MGC24" s="256"/>
      <c r="MPY24" s="256"/>
      <c r="MZU24" s="256"/>
      <c r="NJQ24" s="256"/>
      <c r="NTM24" s="256"/>
      <c r="ODI24" s="256"/>
      <c r="ONE24" s="256"/>
      <c r="OXA24" s="256"/>
      <c r="PGW24" s="256"/>
      <c r="PQS24" s="256"/>
      <c r="QAO24" s="256"/>
      <c r="QKK24" s="256"/>
      <c r="QUG24" s="256"/>
      <c r="REC24" s="256"/>
      <c r="RNY24" s="256"/>
      <c r="RXU24" s="256"/>
      <c r="SHQ24" s="256"/>
      <c r="SRM24" s="256"/>
      <c r="TBI24" s="256"/>
      <c r="TLE24" s="256"/>
      <c r="TVA24" s="256"/>
      <c r="UEW24" s="256"/>
      <c r="UOS24" s="256"/>
      <c r="UYO24" s="256"/>
      <c r="VIK24" s="256"/>
      <c r="VSG24" s="256"/>
      <c r="WCC24" s="256"/>
      <c r="WLY24" s="256"/>
      <c r="WVU24" s="256"/>
    </row>
    <row r="25" spans="1:16332" s="219" customFormat="1" ht="10.8" thickBot="1" x14ac:dyDescent="0.25">
      <c r="A25" s="333">
        <v>30035</v>
      </c>
      <c r="B25" s="352" t="s">
        <v>648</v>
      </c>
      <c r="C25" s="202" t="s">
        <v>141</v>
      </c>
      <c r="D25" s="233">
        <f t="shared" si="2"/>
        <v>270.41000000000003</v>
      </c>
      <c r="E25" s="202">
        <f t="shared" si="3"/>
        <v>76.989999999999995</v>
      </c>
      <c r="F25" s="200">
        <f>VLOOKUP(A25,Composições!E:AF,10,FALSE)</f>
        <v>270.41000000000003</v>
      </c>
      <c r="G25" s="146" t="s">
        <v>57</v>
      </c>
      <c r="H25" s="208">
        <v>188</v>
      </c>
      <c r="I25" s="209">
        <v>7</v>
      </c>
      <c r="J25" s="210">
        <v>2000</v>
      </c>
      <c r="K25" s="211">
        <v>40</v>
      </c>
      <c r="L25" s="255">
        <f t="shared" si="4"/>
        <v>251898.05519999994</v>
      </c>
      <c r="M25" s="213">
        <f>N25</f>
        <v>699716.82</v>
      </c>
      <c r="N25" s="213">
        <v>699716.82</v>
      </c>
      <c r="O25" s="209">
        <v>0.9</v>
      </c>
      <c r="P25" s="214">
        <f t="shared" si="14"/>
        <v>4.99</v>
      </c>
      <c r="Q25" s="214">
        <f t="shared" si="6"/>
        <v>29.98</v>
      </c>
      <c r="R25" s="214">
        <f t="shared" si="7"/>
        <v>11.99</v>
      </c>
      <c r="S25" s="214">
        <f t="shared" si="8"/>
        <v>44.98</v>
      </c>
      <c r="T25" s="209">
        <v>0.14000000000000001</v>
      </c>
      <c r="U25" s="206" t="s">
        <v>862</v>
      </c>
      <c r="V25" s="214">
        <f t="shared" si="13"/>
        <v>148.44480000000001</v>
      </c>
      <c r="W25" s="209">
        <v>30.03</v>
      </c>
      <c r="X25" s="214">
        <f t="shared" si="9"/>
        <v>270.41000000000003</v>
      </c>
      <c r="Y25" s="214">
        <f t="shared" si="10"/>
        <v>76.989999999999995</v>
      </c>
      <c r="Z25" s="223">
        <f t="shared" si="11"/>
        <v>1</v>
      </c>
      <c r="AA25" s="224">
        <f t="shared" si="12"/>
        <v>0</v>
      </c>
      <c r="AB25" s="224">
        <f>(AG25-X25)/AG25</f>
        <v>0</v>
      </c>
      <c r="AC25" s="224">
        <f>(AH25-Y25)/AH25</f>
        <v>0</v>
      </c>
      <c r="AD25" s="217">
        <f t="shared" si="0"/>
        <v>0</v>
      </c>
      <c r="AE25" s="217">
        <f t="shared" si="1"/>
        <v>0</v>
      </c>
      <c r="AF25" s="222"/>
      <c r="AG25" s="218">
        <v>270.41000000000003</v>
      </c>
      <c r="AH25" s="218">
        <v>76.989999999999995</v>
      </c>
      <c r="AI25" s="256"/>
      <c r="AJ25" s="256"/>
      <c r="AK25" s="515">
        <v>30035</v>
      </c>
      <c r="AL25" s="516"/>
      <c r="AM25" s="517" t="s">
        <v>648</v>
      </c>
      <c r="AN25" s="518"/>
      <c r="AO25" s="518"/>
      <c r="AP25" s="519"/>
      <c r="AQ25" s="145" t="s">
        <v>141</v>
      </c>
      <c r="AR25" s="288">
        <v>188</v>
      </c>
      <c r="AS25" s="284">
        <v>7</v>
      </c>
      <c r="AT25" s="285">
        <v>2000</v>
      </c>
      <c r="AU25" s="286">
        <v>40</v>
      </c>
      <c r="AV25" s="524">
        <v>701128.1</v>
      </c>
      <c r="AW25" s="525"/>
      <c r="AX25" s="284">
        <v>0.9</v>
      </c>
      <c r="AY25" s="502" t="s">
        <v>862</v>
      </c>
      <c r="AZ25" s="503"/>
      <c r="BA25" s="284">
        <v>0.14000000000000001</v>
      </c>
      <c r="BB25" s="286">
        <v>42.05</v>
      </c>
      <c r="BC25" s="284">
        <v>5</v>
      </c>
      <c r="BD25" s="286">
        <v>45.07</v>
      </c>
      <c r="BE25" s="526">
        <v>149.22999999999999</v>
      </c>
      <c r="BF25" s="527"/>
      <c r="BG25" s="504">
        <v>29.63</v>
      </c>
      <c r="BH25" s="505"/>
      <c r="BI25" s="289">
        <v>270.98</v>
      </c>
      <c r="BJ25" s="286">
        <v>76.680000000000007</v>
      </c>
      <c r="BK25" s="256"/>
      <c r="BL25" s="256"/>
      <c r="BM25" s="256"/>
      <c r="XCT25" s="207"/>
      <c r="XCU25" s="205"/>
      <c r="XCV25" s="202"/>
      <c r="XCW25" s="202"/>
      <c r="XCX25" s="202"/>
      <c r="XCY25" s="200"/>
      <c r="XCZ25" s="201"/>
      <c r="XDA25" s="221"/>
      <c r="XDB25" s="209"/>
      <c r="XDC25" s="210"/>
      <c r="XDD25" s="211"/>
    </row>
    <row r="26" spans="1:16332" s="256" customFormat="1" ht="10.8" hidden="1" thickBot="1" x14ac:dyDescent="0.25">
      <c r="A26" s="264">
        <v>30125</v>
      </c>
      <c r="B26" s="265" t="s">
        <v>906</v>
      </c>
      <c r="C26" s="202" t="s">
        <v>141</v>
      </c>
      <c r="D26" s="233">
        <f t="shared" si="2"/>
        <v>355.43</v>
      </c>
      <c r="E26" s="202">
        <f t="shared" si="3"/>
        <v>150.41000000000003</v>
      </c>
      <c r="F26" s="200" t="e">
        <f>VLOOKUP(A26,Composições!E:AF,10,FALSE)</f>
        <v>#N/A</v>
      </c>
      <c r="G26" s="146"/>
      <c r="H26" s="208">
        <v>136</v>
      </c>
      <c r="I26" s="209">
        <v>7</v>
      </c>
      <c r="J26" s="210">
        <v>2000</v>
      </c>
      <c r="K26" s="211">
        <v>40</v>
      </c>
      <c r="L26" s="255">
        <f t="shared" si="4"/>
        <v>331993.26</v>
      </c>
      <c r="M26" s="213">
        <f t="shared" si="5"/>
        <v>922203.5</v>
      </c>
      <c r="N26" s="213">
        <v>922203.5</v>
      </c>
      <c r="O26" s="209">
        <v>0.9</v>
      </c>
      <c r="P26" s="214">
        <f t="shared" si="14"/>
        <v>6.58</v>
      </c>
      <c r="Q26" s="214">
        <f t="shared" si="6"/>
        <v>39.520000000000003</v>
      </c>
      <c r="R26" s="214">
        <f t="shared" si="7"/>
        <v>15.8</v>
      </c>
      <c r="S26" s="214">
        <f t="shared" si="8"/>
        <v>59.28</v>
      </c>
      <c r="T26" s="209">
        <v>0.19</v>
      </c>
      <c r="U26" s="206" t="s">
        <v>862</v>
      </c>
      <c r="V26" s="214">
        <f t="shared" si="13"/>
        <v>145.73759999999999</v>
      </c>
      <c r="W26" s="209">
        <v>88.51</v>
      </c>
      <c r="X26" s="214">
        <f t="shared" si="9"/>
        <v>355.43</v>
      </c>
      <c r="Y26" s="214">
        <f t="shared" si="10"/>
        <v>150.41000000000003</v>
      </c>
      <c r="Z26" s="223">
        <f t="shared" si="11"/>
        <v>1</v>
      </c>
      <c r="AA26" s="224">
        <f t="shared" si="12"/>
        <v>0</v>
      </c>
      <c r="AB26" s="224"/>
      <c r="AC26" s="257"/>
      <c r="AD26" s="258">
        <f t="shared" si="0"/>
        <v>-9.9999999999909051E-3</v>
      </c>
      <c r="AE26" s="258">
        <f t="shared" si="1"/>
        <v>0</v>
      </c>
      <c r="AF26" s="258"/>
      <c r="AG26" s="218">
        <v>355.42</v>
      </c>
      <c r="AH26" s="218">
        <v>150.41</v>
      </c>
      <c r="AK26" s="515">
        <v>30125</v>
      </c>
      <c r="AL26" s="516"/>
      <c r="AM26" s="517" t="s">
        <v>906</v>
      </c>
      <c r="AN26" s="518"/>
      <c r="AO26" s="518"/>
      <c r="AP26" s="519"/>
      <c r="AQ26" s="145" t="s">
        <v>141</v>
      </c>
      <c r="AR26" s="288">
        <v>136</v>
      </c>
      <c r="AS26" s="284">
        <v>7</v>
      </c>
      <c r="AT26" s="285">
        <v>2000</v>
      </c>
      <c r="AU26" s="286">
        <v>40</v>
      </c>
      <c r="AV26" s="524">
        <v>997684.68</v>
      </c>
      <c r="AW26" s="525"/>
      <c r="AX26" s="284">
        <v>0.9</v>
      </c>
      <c r="AY26" s="502" t="s">
        <v>862</v>
      </c>
      <c r="AZ26" s="503"/>
      <c r="BA26" s="284">
        <v>0.19</v>
      </c>
      <c r="BB26" s="286">
        <v>59.85</v>
      </c>
      <c r="BC26" s="284">
        <v>7.12</v>
      </c>
      <c r="BD26" s="286">
        <v>64.13</v>
      </c>
      <c r="BE26" s="526">
        <v>146.51</v>
      </c>
      <c r="BF26" s="527"/>
      <c r="BG26" s="504">
        <v>88.59</v>
      </c>
      <c r="BH26" s="505"/>
      <c r="BI26" s="289">
        <v>366.2</v>
      </c>
      <c r="BJ26" s="289">
        <v>155.56</v>
      </c>
    </row>
    <row r="27" spans="1:16332" s="256" customFormat="1" ht="10.8" hidden="1" thickBot="1" x14ac:dyDescent="0.25">
      <c r="A27" s="264">
        <v>30110</v>
      </c>
      <c r="B27" s="265" t="s">
        <v>830</v>
      </c>
      <c r="C27" s="202" t="s">
        <v>141</v>
      </c>
      <c r="D27" s="233">
        <f t="shared" si="2"/>
        <v>545.35</v>
      </c>
      <c r="E27" s="202">
        <f t="shared" si="3"/>
        <v>165.63000000000002</v>
      </c>
      <c r="F27" s="200" t="e">
        <f>VLOOKUP(A27,Composições!E:AF,10,FALSE)</f>
        <v>#N/A</v>
      </c>
      <c r="G27" s="146"/>
      <c r="H27" s="208">
        <v>323</v>
      </c>
      <c r="I27" s="209">
        <v>7</v>
      </c>
      <c r="J27" s="210">
        <v>2000</v>
      </c>
      <c r="K27" s="211">
        <v>40</v>
      </c>
      <c r="L27" s="255">
        <f t="shared" si="4"/>
        <v>698236.1712000001</v>
      </c>
      <c r="M27" s="213">
        <f t="shared" si="5"/>
        <v>1939544.92</v>
      </c>
      <c r="N27" s="213">
        <v>1939544.92</v>
      </c>
      <c r="O27" s="209">
        <v>0.9</v>
      </c>
      <c r="P27" s="214">
        <f t="shared" si="14"/>
        <v>13.85</v>
      </c>
      <c r="Q27" s="214">
        <f t="shared" si="6"/>
        <v>83.12</v>
      </c>
      <c r="R27" s="214">
        <f t="shared" si="7"/>
        <v>33.24</v>
      </c>
      <c r="S27" s="214">
        <f t="shared" si="8"/>
        <v>124.68</v>
      </c>
      <c r="T27" s="209">
        <v>0.14000000000000001</v>
      </c>
      <c r="U27" s="206" t="s">
        <v>862</v>
      </c>
      <c r="V27" s="214">
        <f t="shared" si="13"/>
        <v>255.04079999999999</v>
      </c>
      <c r="W27" s="209">
        <v>35.42</v>
      </c>
      <c r="X27" s="214">
        <f t="shared" si="9"/>
        <v>545.35</v>
      </c>
      <c r="Y27" s="214">
        <f t="shared" si="10"/>
        <v>165.63000000000002</v>
      </c>
      <c r="Z27" s="223">
        <f t="shared" si="11"/>
        <v>1</v>
      </c>
      <c r="AA27" s="224">
        <f t="shared" si="12"/>
        <v>0</v>
      </c>
      <c r="AB27" s="224"/>
      <c r="AC27" s="257"/>
      <c r="AD27" s="258">
        <f t="shared" si="0"/>
        <v>0</v>
      </c>
      <c r="AE27" s="258">
        <f t="shared" si="1"/>
        <v>0</v>
      </c>
      <c r="AF27" s="258"/>
      <c r="AG27" s="218">
        <v>545.35</v>
      </c>
      <c r="AH27" s="218">
        <v>165.63</v>
      </c>
      <c r="AK27" s="515">
        <v>30110</v>
      </c>
      <c r="AL27" s="516"/>
      <c r="AM27" s="517" t="s">
        <v>830</v>
      </c>
      <c r="AN27" s="518"/>
      <c r="AO27" s="518"/>
      <c r="AP27" s="519"/>
      <c r="AQ27" s="145" t="s">
        <v>141</v>
      </c>
      <c r="AR27" s="288">
        <v>323</v>
      </c>
      <c r="AS27" s="284">
        <v>7</v>
      </c>
      <c r="AT27" s="285">
        <v>2000</v>
      </c>
      <c r="AU27" s="286">
        <v>40</v>
      </c>
      <c r="AV27" s="500">
        <v>1857477.4</v>
      </c>
      <c r="AW27" s="501"/>
      <c r="AX27" s="284">
        <v>0.9</v>
      </c>
      <c r="AY27" s="502" t="s">
        <v>862</v>
      </c>
      <c r="AZ27" s="503"/>
      <c r="BA27" s="284">
        <v>0.14000000000000001</v>
      </c>
      <c r="BB27" s="289">
        <v>111.44</v>
      </c>
      <c r="BC27" s="286">
        <v>13.26</v>
      </c>
      <c r="BD27" s="289">
        <v>119.4</v>
      </c>
      <c r="BE27" s="526">
        <v>256.39</v>
      </c>
      <c r="BF27" s="527"/>
      <c r="BG27" s="504">
        <v>35.14</v>
      </c>
      <c r="BH27" s="505"/>
      <c r="BI27" s="289">
        <v>535.63</v>
      </c>
      <c r="BJ27" s="289">
        <v>159.84</v>
      </c>
    </row>
    <row r="28" spans="1:16332" s="256" customFormat="1" ht="10.8" hidden="1" thickBot="1" x14ac:dyDescent="0.25">
      <c r="A28" s="264">
        <v>30120</v>
      </c>
      <c r="B28" s="265" t="s">
        <v>649</v>
      </c>
      <c r="C28" s="202" t="s">
        <v>141</v>
      </c>
      <c r="D28" s="233">
        <f t="shared" si="2"/>
        <v>421.16</v>
      </c>
      <c r="E28" s="202">
        <f t="shared" si="3"/>
        <v>114.86999999999999</v>
      </c>
      <c r="F28" s="200" t="e">
        <f>VLOOKUP(A28,Composições!E:AF,10,FALSE)</f>
        <v>#N/A</v>
      </c>
      <c r="G28" s="146"/>
      <c r="H28" s="208">
        <v>210</v>
      </c>
      <c r="I28" s="209">
        <v>7</v>
      </c>
      <c r="J28" s="210">
        <v>2000</v>
      </c>
      <c r="K28" s="211">
        <v>40</v>
      </c>
      <c r="L28" s="255">
        <f t="shared" si="4"/>
        <v>455002.38720000006</v>
      </c>
      <c r="M28" s="213">
        <f t="shared" si="5"/>
        <v>1263895.52</v>
      </c>
      <c r="N28" s="213">
        <v>1263895.52</v>
      </c>
      <c r="O28" s="209">
        <v>0.9</v>
      </c>
      <c r="P28" s="214">
        <f t="shared" si="14"/>
        <v>9.02</v>
      </c>
      <c r="Q28" s="214">
        <f t="shared" si="6"/>
        <v>54.16</v>
      </c>
      <c r="R28" s="214">
        <f t="shared" si="7"/>
        <v>21.66</v>
      </c>
      <c r="S28" s="214">
        <f t="shared" si="8"/>
        <v>81.25</v>
      </c>
      <c r="T28" s="209">
        <v>0.19</v>
      </c>
      <c r="U28" s="206" t="s">
        <v>862</v>
      </c>
      <c r="V28" s="214">
        <f t="shared" si="13"/>
        <v>225.03599999999997</v>
      </c>
      <c r="W28" s="209">
        <v>30.03</v>
      </c>
      <c r="X28" s="214">
        <f t="shared" si="9"/>
        <v>421.16</v>
      </c>
      <c r="Y28" s="214">
        <f t="shared" si="10"/>
        <v>114.86999999999999</v>
      </c>
      <c r="Z28" s="223">
        <f t="shared" si="11"/>
        <v>1</v>
      </c>
      <c r="AA28" s="224">
        <f t="shared" si="12"/>
        <v>0</v>
      </c>
      <c r="AB28" s="224"/>
      <c r="AC28" s="257"/>
      <c r="AD28" s="258">
        <f t="shared" si="0"/>
        <v>-1.0000000000047748E-2</v>
      </c>
      <c r="AE28" s="258">
        <f t="shared" si="1"/>
        <v>0</v>
      </c>
      <c r="AF28" s="258"/>
      <c r="AG28" s="218">
        <v>421.15</v>
      </c>
      <c r="AH28" s="218">
        <v>114.87</v>
      </c>
      <c r="AK28" s="515">
        <v>30120</v>
      </c>
      <c r="AL28" s="516"/>
      <c r="AM28" s="517" t="s">
        <v>649</v>
      </c>
      <c r="AN28" s="518"/>
      <c r="AO28" s="518"/>
      <c r="AP28" s="519"/>
      <c r="AQ28" s="145" t="s">
        <v>141</v>
      </c>
      <c r="AR28" s="288">
        <v>210</v>
      </c>
      <c r="AS28" s="284">
        <v>7</v>
      </c>
      <c r="AT28" s="285">
        <v>2000</v>
      </c>
      <c r="AU28" s="286">
        <v>40</v>
      </c>
      <c r="AV28" s="500">
        <v>1318603.27</v>
      </c>
      <c r="AW28" s="501"/>
      <c r="AX28" s="284">
        <v>0.9</v>
      </c>
      <c r="AY28" s="502" t="s">
        <v>862</v>
      </c>
      <c r="AZ28" s="503"/>
      <c r="BA28" s="284">
        <v>0.19</v>
      </c>
      <c r="BB28" s="286">
        <v>79.11</v>
      </c>
      <c r="BC28" s="284">
        <v>9.41</v>
      </c>
      <c r="BD28" s="286">
        <v>84.76</v>
      </c>
      <c r="BE28" s="526">
        <v>226.23</v>
      </c>
      <c r="BF28" s="527"/>
      <c r="BG28" s="504">
        <v>29.63</v>
      </c>
      <c r="BH28" s="505"/>
      <c r="BI28" s="289">
        <v>429.14</v>
      </c>
      <c r="BJ28" s="289">
        <v>118.15</v>
      </c>
    </row>
    <row r="29" spans="1:16332" s="256" customFormat="1" ht="10.8" hidden="1" thickBot="1" x14ac:dyDescent="0.25">
      <c r="A29" s="264">
        <v>31062</v>
      </c>
      <c r="B29" s="265" t="s">
        <v>650</v>
      </c>
      <c r="C29" s="202" t="s">
        <v>141</v>
      </c>
      <c r="D29" s="233">
        <f t="shared" si="2"/>
        <v>316.56</v>
      </c>
      <c r="E29" s="202">
        <f t="shared" si="3"/>
        <v>118.88999999999999</v>
      </c>
      <c r="F29" s="200" t="e">
        <f>VLOOKUP(A29,Composições!E:AF,10,FALSE)</f>
        <v>#N/A</v>
      </c>
      <c r="G29" s="146"/>
      <c r="H29" s="208">
        <v>136</v>
      </c>
      <c r="I29" s="209">
        <v>7</v>
      </c>
      <c r="J29" s="210">
        <v>2000</v>
      </c>
      <c r="K29" s="211">
        <v>40</v>
      </c>
      <c r="L29" s="255">
        <f t="shared" si="4"/>
        <v>290828.16720000003</v>
      </c>
      <c r="M29" s="213">
        <f t="shared" si="5"/>
        <v>807856.02</v>
      </c>
      <c r="N29" s="213">
        <v>807856.02</v>
      </c>
      <c r="O29" s="209">
        <v>0.9</v>
      </c>
      <c r="P29" s="214">
        <f t="shared" si="14"/>
        <v>5.77</v>
      </c>
      <c r="Q29" s="214">
        <f t="shared" si="6"/>
        <v>34.619999999999997</v>
      </c>
      <c r="R29" s="214">
        <f t="shared" si="7"/>
        <v>13.84</v>
      </c>
      <c r="S29" s="214">
        <f t="shared" si="8"/>
        <v>51.93</v>
      </c>
      <c r="T29" s="209">
        <v>0.19</v>
      </c>
      <c r="U29" s="206" t="s">
        <v>862</v>
      </c>
      <c r="V29" s="214">
        <f t="shared" si="13"/>
        <v>145.73759999999999</v>
      </c>
      <c r="W29" s="209">
        <v>64.66</v>
      </c>
      <c r="X29" s="214">
        <f t="shared" si="9"/>
        <v>316.56</v>
      </c>
      <c r="Y29" s="214">
        <f t="shared" si="10"/>
        <v>118.88999999999999</v>
      </c>
      <c r="Z29" s="223">
        <f t="shared" si="11"/>
        <v>1</v>
      </c>
      <c r="AA29" s="224">
        <f t="shared" si="12"/>
        <v>0</v>
      </c>
      <c r="AB29" s="224"/>
      <c r="AC29" s="257"/>
      <c r="AD29" s="258">
        <f t="shared" si="0"/>
        <v>-9.9999999999909051E-3</v>
      </c>
      <c r="AE29" s="258">
        <f t="shared" si="1"/>
        <v>0</v>
      </c>
      <c r="AF29" s="258"/>
      <c r="AG29" s="218">
        <v>316.55</v>
      </c>
      <c r="AH29" s="218">
        <v>118.89</v>
      </c>
      <c r="AK29" s="515">
        <v>31062</v>
      </c>
      <c r="AL29" s="516"/>
      <c r="AM29" s="517" t="s">
        <v>650</v>
      </c>
      <c r="AN29" s="518"/>
      <c r="AO29" s="518"/>
      <c r="AP29" s="519"/>
      <c r="AQ29" s="145" t="s">
        <v>141</v>
      </c>
      <c r="AR29" s="288">
        <v>136</v>
      </c>
      <c r="AS29" s="284">
        <v>7</v>
      </c>
      <c r="AT29" s="285">
        <v>2000</v>
      </c>
      <c r="AU29" s="286">
        <v>40</v>
      </c>
      <c r="AV29" s="524">
        <v>778930.68</v>
      </c>
      <c r="AW29" s="525"/>
      <c r="AX29" s="284">
        <v>0.9</v>
      </c>
      <c r="AY29" s="502" t="s">
        <v>862</v>
      </c>
      <c r="AZ29" s="503"/>
      <c r="BA29" s="284">
        <v>0.19</v>
      </c>
      <c r="BB29" s="286">
        <v>46.73</v>
      </c>
      <c r="BC29" s="284">
        <v>5.56</v>
      </c>
      <c r="BD29" s="286">
        <v>50.07</v>
      </c>
      <c r="BE29" s="526">
        <v>146.51</v>
      </c>
      <c r="BF29" s="527"/>
      <c r="BG29" s="504">
        <v>64.62</v>
      </c>
      <c r="BH29" s="505"/>
      <c r="BI29" s="289">
        <v>313.49</v>
      </c>
      <c r="BJ29" s="289">
        <v>116.91</v>
      </c>
    </row>
    <row r="30" spans="1:16332" s="219" customFormat="1" ht="10.8" hidden="1" thickBot="1" x14ac:dyDescent="0.25">
      <c r="A30" s="333">
        <v>30053</v>
      </c>
      <c r="B30" s="205" t="s">
        <v>651</v>
      </c>
      <c r="C30" s="202" t="s">
        <v>141</v>
      </c>
      <c r="D30" s="233">
        <f t="shared" si="2"/>
        <v>338.01</v>
      </c>
      <c r="E30" s="202">
        <f t="shared" si="3"/>
        <v>127.21000000000001</v>
      </c>
      <c r="F30" s="200" t="e">
        <f>VLOOKUP(A30,Composições!E:AF,10,FALSE)</f>
        <v>#N/A</v>
      </c>
      <c r="G30" s="146"/>
      <c r="H30" s="208">
        <v>136</v>
      </c>
      <c r="I30" s="209">
        <v>7</v>
      </c>
      <c r="J30" s="210">
        <v>2000</v>
      </c>
      <c r="K30" s="211">
        <v>40</v>
      </c>
      <c r="L30" s="255">
        <f t="shared" si="4"/>
        <v>364363.58879999997</v>
      </c>
      <c r="M30" s="213">
        <f t="shared" si="5"/>
        <v>1012121.08</v>
      </c>
      <c r="N30" s="213">
        <v>1012121.08</v>
      </c>
      <c r="O30" s="209">
        <v>0.9</v>
      </c>
      <c r="P30" s="214">
        <f t="shared" si="14"/>
        <v>7.22</v>
      </c>
      <c r="Q30" s="214">
        <f t="shared" si="6"/>
        <v>43.37</v>
      </c>
      <c r="R30" s="214">
        <f t="shared" si="7"/>
        <v>17.350000000000001</v>
      </c>
      <c r="S30" s="214">
        <f t="shared" si="8"/>
        <v>65.06</v>
      </c>
      <c r="T30" s="209">
        <v>0.19</v>
      </c>
      <c r="U30" s="206" t="s">
        <v>862</v>
      </c>
      <c r="V30" s="214">
        <f t="shared" si="13"/>
        <v>145.73759999999999</v>
      </c>
      <c r="W30" s="209">
        <v>59.27</v>
      </c>
      <c r="X30" s="214">
        <f t="shared" si="9"/>
        <v>338.01</v>
      </c>
      <c r="Y30" s="214">
        <f t="shared" si="10"/>
        <v>127.21000000000001</v>
      </c>
      <c r="Z30" s="223">
        <f t="shared" si="11"/>
        <v>1</v>
      </c>
      <c r="AA30" s="224">
        <f t="shared" si="12"/>
        <v>0</v>
      </c>
      <c r="AB30" s="224"/>
      <c r="AC30" s="215"/>
      <c r="AD30" s="217">
        <f t="shared" si="0"/>
        <v>-9.9999999999909051E-3</v>
      </c>
      <c r="AE30" s="217">
        <f t="shared" si="1"/>
        <v>0</v>
      </c>
      <c r="AF30" s="225"/>
      <c r="AG30" s="218">
        <v>338</v>
      </c>
      <c r="AH30" s="218">
        <v>127.21</v>
      </c>
      <c r="AI30" s="256"/>
      <c r="AJ30" s="256"/>
      <c r="AK30" s="515">
        <v>30053</v>
      </c>
      <c r="AL30" s="516"/>
      <c r="AM30" s="517" t="s">
        <v>651</v>
      </c>
      <c r="AN30" s="518"/>
      <c r="AO30" s="518"/>
      <c r="AP30" s="519"/>
      <c r="AQ30" s="145" t="s">
        <v>141</v>
      </c>
      <c r="AR30" s="288">
        <v>136</v>
      </c>
      <c r="AS30" s="284">
        <v>7</v>
      </c>
      <c r="AT30" s="285">
        <v>2000</v>
      </c>
      <c r="AU30" s="286">
        <v>40</v>
      </c>
      <c r="AV30" s="500">
        <v>1011425</v>
      </c>
      <c r="AW30" s="501"/>
      <c r="AX30" s="284">
        <v>0.9</v>
      </c>
      <c r="AY30" s="502" t="s">
        <v>862</v>
      </c>
      <c r="AZ30" s="503"/>
      <c r="BA30" s="284">
        <v>0.19</v>
      </c>
      <c r="BB30" s="286">
        <v>60.67</v>
      </c>
      <c r="BC30" s="284">
        <v>7.22</v>
      </c>
      <c r="BD30" s="286">
        <v>65.02</v>
      </c>
      <c r="BE30" s="526">
        <v>146.51</v>
      </c>
      <c r="BF30" s="527"/>
      <c r="BG30" s="504">
        <v>59.11</v>
      </c>
      <c r="BH30" s="505"/>
      <c r="BI30" s="289">
        <v>338.53</v>
      </c>
      <c r="BJ30" s="289">
        <v>127</v>
      </c>
      <c r="BK30" s="256"/>
      <c r="BL30" s="256"/>
      <c r="BM30" s="256"/>
      <c r="JI30" s="256"/>
      <c r="TE30" s="256"/>
      <c r="ADA30" s="256"/>
      <c r="AMW30" s="256"/>
      <c r="AWS30" s="256"/>
      <c r="BGO30" s="256"/>
      <c r="BQK30" s="256"/>
      <c r="CAG30" s="256"/>
      <c r="CKC30" s="256"/>
      <c r="CTY30" s="256"/>
      <c r="DDU30" s="256"/>
      <c r="DNQ30" s="256"/>
      <c r="DXM30" s="256"/>
      <c r="EHI30" s="256"/>
      <c r="ERE30" s="256"/>
      <c r="FBA30" s="256"/>
      <c r="FKW30" s="256"/>
      <c r="FUS30" s="256"/>
      <c r="GEO30" s="256"/>
      <c r="GOK30" s="256"/>
      <c r="GYG30" s="256"/>
      <c r="HIC30" s="256"/>
      <c r="HRY30" s="256"/>
      <c r="IBU30" s="256"/>
      <c r="ILQ30" s="256"/>
      <c r="IVM30" s="256"/>
      <c r="JFI30" s="256"/>
      <c r="JPE30" s="256"/>
      <c r="JZA30" s="256"/>
      <c r="KIW30" s="256"/>
      <c r="KSS30" s="256"/>
      <c r="LCO30" s="256"/>
      <c r="LMK30" s="256"/>
      <c r="LWG30" s="256"/>
      <c r="MGC30" s="256"/>
      <c r="MPY30" s="256"/>
      <c r="MZU30" s="256"/>
      <c r="NJQ30" s="256"/>
      <c r="NTM30" s="256"/>
      <c r="ODI30" s="256"/>
      <c r="ONE30" s="256"/>
      <c r="OXA30" s="256"/>
      <c r="PGW30" s="256"/>
      <c r="PQS30" s="256"/>
      <c r="QAO30" s="256"/>
      <c r="QKK30" s="256"/>
      <c r="QUG30" s="256"/>
      <c r="REC30" s="256"/>
      <c r="RNY30" s="256"/>
      <c r="RXU30" s="256"/>
      <c r="SHQ30" s="256"/>
      <c r="SRM30" s="256"/>
      <c r="TBI30" s="256"/>
      <c r="TLE30" s="256"/>
      <c r="TVA30" s="256"/>
      <c r="UEW30" s="256"/>
      <c r="UOS30" s="256"/>
      <c r="UYO30" s="256"/>
      <c r="VIK30" s="256"/>
      <c r="VSG30" s="256"/>
      <c r="WCC30" s="256"/>
      <c r="WLY30" s="256"/>
      <c r="WVU30" s="256"/>
    </row>
    <row r="31" spans="1:16332" s="259" customFormat="1" ht="10.8" thickBot="1" x14ac:dyDescent="0.25">
      <c r="A31" s="333">
        <v>30049</v>
      </c>
      <c r="B31" s="352" t="s">
        <v>652</v>
      </c>
      <c r="C31" s="202" t="s">
        <v>141</v>
      </c>
      <c r="D31" s="233">
        <f t="shared" si="2"/>
        <v>369.77</v>
      </c>
      <c r="E31" s="202">
        <f t="shared" si="3"/>
        <v>142.24</v>
      </c>
      <c r="F31" s="200">
        <f>VLOOKUP(A31,Composições!E:AF,10,FALSE)</f>
        <v>369.76</v>
      </c>
      <c r="G31" s="146" t="s">
        <v>57</v>
      </c>
      <c r="H31" s="208">
        <v>143</v>
      </c>
      <c r="I31" s="209">
        <v>7</v>
      </c>
      <c r="J31" s="210">
        <v>2000</v>
      </c>
      <c r="K31" s="211">
        <v>40</v>
      </c>
      <c r="L31" s="255">
        <f t="shared" si="4"/>
        <v>416047.28039999993</v>
      </c>
      <c r="M31" s="213">
        <f>N31</f>
        <v>1155686.8899999999</v>
      </c>
      <c r="N31" s="213">
        <v>1155686.8899999999</v>
      </c>
      <c r="O31" s="209">
        <v>0.9</v>
      </c>
      <c r="P31" s="214">
        <f t="shared" si="14"/>
        <v>8.25</v>
      </c>
      <c r="Q31" s="214">
        <f t="shared" si="6"/>
        <v>49.52</v>
      </c>
      <c r="R31" s="214">
        <f t="shared" si="7"/>
        <v>19.809999999999999</v>
      </c>
      <c r="S31" s="214">
        <f t="shared" si="8"/>
        <v>74.290000000000006</v>
      </c>
      <c r="T31" s="209">
        <v>0.19</v>
      </c>
      <c r="U31" s="206" t="s">
        <v>862</v>
      </c>
      <c r="V31" s="214">
        <f t="shared" si="13"/>
        <v>153.2388</v>
      </c>
      <c r="W31" s="209">
        <v>64.66</v>
      </c>
      <c r="X31" s="214">
        <f t="shared" si="9"/>
        <v>369.77</v>
      </c>
      <c r="Y31" s="214">
        <f t="shared" si="10"/>
        <v>142.24</v>
      </c>
      <c r="Z31" s="223">
        <f t="shared" si="11"/>
        <v>1</v>
      </c>
      <c r="AA31" s="224">
        <f t="shared" si="12"/>
        <v>0</v>
      </c>
      <c r="AB31" s="224">
        <f t="shared" ref="AB31:AB33" si="15">(AG31-X31)/AG31</f>
        <v>-2.7044569450429753E-5</v>
      </c>
      <c r="AC31" s="224">
        <f t="shared" ref="AC31:AC33" si="16">(AH31-Y31)/AH31</f>
        <v>0</v>
      </c>
      <c r="AD31" s="217">
        <f t="shared" si="0"/>
        <v>-9.9999999999909051E-3</v>
      </c>
      <c r="AE31" s="217">
        <f t="shared" si="1"/>
        <v>0</v>
      </c>
      <c r="AF31" s="218"/>
      <c r="AG31" s="218">
        <v>369.76</v>
      </c>
      <c r="AH31" s="218">
        <v>142.24</v>
      </c>
      <c r="AI31" s="256"/>
      <c r="AJ31" s="256"/>
      <c r="AK31" s="515">
        <v>30049</v>
      </c>
      <c r="AL31" s="516"/>
      <c r="AM31" s="517" t="s">
        <v>652</v>
      </c>
      <c r="AN31" s="518"/>
      <c r="AO31" s="518"/>
      <c r="AP31" s="519"/>
      <c r="AQ31" s="145" t="s">
        <v>141</v>
      </c>
      <c r="AR31" s="288">
        <v>143</v>
      </c>
      <c r="AS31" s="284">
        <v>7</v>
      </c>
      <c r="AT31" s="285">
        <v>2000</v>
      </c>
      <c r="AU31" s="286">
        <v>40</v>
      </c>
      <c r="AV31" s="500">
        <v>1156996.6499999999</v>
      </c>
      <c r="AW31" s="501"/>
      <c r="AX31" s="284">
        <v>0.9</v>
      </c>
      <c r="AY31" s="502" t="s">
        <v>862</v>
      </c>
      <c r="AZ31" s="503"/>
      <c r="BA31" s="284">
        <v>0.19</v>
      </c>
      <c r="BB31" s="286">
        <v>69.41</v>
      </c>
      <c r="BC31" s="284">
        <v>8.26</v>
      </c>
      <c r="BD31" s="286">
        <v>74.37</v>
      </c>
      <c r="BE31" s="526">
        <v>154.05000000000001</v>
      </c>
      <c r="BF31" s="527"/>
      <c r="BG31" s="504">
        <v>64.62</v>
      </c>
      <c r="BH31" s="505"/>
      <c r="BI31" s="289">
        <v>370.71</v>
      </c>
      <c r="BJ31" s="289">
        <v>142.29</v>
      </c>
      <c r="BK31" s="256"/>
      <c r="BL31" s="256"/>
      <c r="BM31" s="256"/>
      <c r="BN31" s="219"/>
      <c r="BO31" s="219"/>
      <c r="BP31" s="219"/>
      <c r="BQ31" s="219"/>
      <c r="BR31" s="219"/>
      <c r="BS31" s="219"/>
      <c r="BT31" s="219"/>
      <c r="BU31" s="219"/>
      <c r="BV31" s="219"/>
      <c r="BW31" s="219"/>
      <c r="BX31" s="219"/>
      <c r="BY31" s="219"/>
      <c r="BZ31" s="219"/>
      <c r="CA31" s="219"/>
      <c r="CB31" s="219"/>
      <c r="CC31" s="219"/>
      <c r="CD31" s="219"/>
      <c r="CE31" s="219"/>
      <c r="CF31" s="219"/>
      <c r="CG31" s="219"/>
      <c r="CH31" s="219"/>
      <c r="CI31" s="219"/>
      <c r="CJ31" s="219"/>
      <c r="CK31" s="219"/>
      <c r="CL31" s="219"/>
      <c r="CM31" s="219"/>
      <c r="CN31" s="219"/>
      <c r="CO31" s="219"/>
      <c r="CP31" s="219"/>
      <c r="CQ31" s="219"/>
      <c r="CR31" s="219"/>
      <c r="CS31" s="219"/>
      <c r="CT31" s="219"/>
      <c r="CU31" s="219"/>
      <c r="CV31" s="219"/>
      <c r="CW31" s="219"/>
      <c r="CX31" s="219"/>
      <c r="CY31" s="219"/>
      <c r="CZ31" s="219"/>
      <c r="DA31" s="219"/>
      <c r="DB31" s="219"/>
      <c r="DC31" s="219"/>
      <c r="DD31" s="219"/>
      <c r="DE31" s="219"/>
      <c r="DF31" s="219"/>
      <c r="DG31" s="219"/>
      <c r="DH31" s="219"/>
      <c r="DI31" s="219"/>
      <c r="DJ31" s="219"/>
      <c r="DK31" s="219"/>
      <c r="DL31" s="219"/>
      <c r="DM31" s="219"/>
      <c r="DN31" s="219"/>
      <c r="DO31" s="219"/>
      <c r="DP31" s="219"/>
      <c r="DQ31" s="219"/>
      <c r="DR31" s="219"/>
      <c r="DS31" s="219"/>
      <c r="DT31" s="219"/>
      <c r="DU31" s="219"/>
      <c r="DV31" s="219"/>
      <c r="DW31" s="219"/>
      <c r="DX31" s="219"/>
      <c r="DY31" s="219"/>
      <c r="DZ31" s="219"/>
      <c r="EA31" s="219"/>
      <c r="EB31" s="219"/>
      <c r="EC31" s="219"/>
      <c r="ED31" s="219"/>
      <c r="EE31" s="219"/>
      <c r="EF31" s="219"/>
      <c r="EG31" s="219"/>
      <c r="EH31" s="219"/>
      <c r="EI31" s="219"/>
      <c r="EJ31" s="219"/>
      <c r="EK31" s="219"/>
      <c r="EL31" s="219"/>
      <c r="EM31" s="219"/>
      <c r="EN31" s="219"/>
      <c r="EO31" s="219"/>
      <c r="EP31" s="219"/>
      <c r="EQ31" s="219"/>
      <c r="ER31" s="219"/>
      <c r="ES31" s="219"/>
      <c r="ET31" s="219"/>
      <c r="EU31" s="219"/>
      <c r="EV31" s="219"/>
      <c r="EW31" s="219"/>
      <c r="EX31" s="219"/>
      <c r="EY31" s="219"/>
      <c r="EZ31" s="219"/>
      <c r="FA31" s="219"/>
      <c r="FB31" s="219"/>
      <c r="FC31" s="219"/>
      <c r="FD31" s="219"/>
      <c r="FE31" s="219"/>
      <c r="FF31" s="219"/>
      <c r="FG31" s="219"/>
      <c r="FH31" s="219"/>
      <c r="FI31" s="219"/>
      <c r="FJ31" s="219"/>
      <c r="FK31" s="219"/>
      <c r="FL31" s="219"/>
      <c r="FM31" s="219"/>
      <c r="FN31" s="219"/>
      <c r="FO31" s="219"/>
      <c r="FP31" s="219"/>
      <c r="FQ31" s="219"/>
      <c r="FR31" s="219"/>
      <c r="FS31" s="219"/>
      <c r="FT31" s="219"/>
      <c r="FU31" s="219"/>
      <c r="FV31" s="219"/>
      <c r="FW31" s="219"/>
      <c r="FX31" s="219"/>
      <c r="FY31" s="219"/>
      <c r="FZ31" s="219"/>
      <c r="GA31" s="219"/>
      <c r="GB31" s="219"/>
      <c r="GC31" s="219"/>
      <c r="GD31" s="219"/>
      <c r="GE31" s="219"/>
      <c r="GF31" s="219"/>
      <c r="GG31" s="219"/>
      <c r="GH31" s="219"/>
      <c r="GI31" s="219"/>
      <c r="GJ31" s="219"/>
      <c r="GK31" s="219"/>
      <c r="GL31" s="219"/>
      <c r="GM31" s="219"/>
      <c r="GN31" s="219"/>
      <c r="GO31" s="219"/>
      <c r="GP31" s="219"/>
      <c r="GQ31" s="219"/>
      <c r="GR31" s="219"/>
      <c r="GS31" s="219"/>
      <c r="GT31" s="219"/>
      <c r="GU31" s="219"/>
      <c r="GV31" s="219"/>
      <c r="GW31" s="219"/>
      <c r="GX31" s="219"/>
      <c r="GY31" s="219"/>
      <c r="GZ31" s="219"/>
      <c r="HA31" s="219"/>
      <c r="HB31" s="219"/>
      <c r="HC31" s="219"/>
      <c r="HD31" s="219"/>
      <c r="HE31" s="219"/>
      <c r="HF31" s="219"/>
      <c r="HG31" s="219"/>
      <c r="HH31" s="219"/>
      <c r="HI31" s="219"/>
      <c r="HJ31" s="219"/>
      <c r="HK31" s="219"/>
      <c r="HL31" s="219"/>
      <c r="HM31" s="219"/>
      <c r="HN31" s="219"/>
      <c r="HO31" s="219"/>
      <c r="HP31" s="219"/>
      <c r="HQ31" s="219"/>
      <c r="HR31" s="219"/>
      <c r="HS31" s="219"/>
      <c r="HT31" s="219"/>
      <c r="HU31" s="219"/>
      <c r="HV31" s="219"/>
      <c r="HW31" s="219"/>
      <c r="HX31" s="219"/>
      <c r="HY31" s="219"/>
      <c r="HZ31" s="219"/>
      <c r="IA31" s="219"/>
      <c r="IB31" s="219"/>
      <c r="IC31" s="219"/>
      <c r="ID31" s="219"/>
      <c r="IE31" s="219"/>
      <c r="IF31" s="219"/>
      <c r="IG31" s="219"/>
      <c r="IH31" s="219"/>
      <c r="II31" s="219"/>
      <c r="IJ31" s="219"/>
      <c r="IK31" s="219"/>
      <c r="IL31" s="219"/>
      <c r="IM31" s="219"/>
      <c r="IN31" s="219"/>
      <c r="IO31" s="219"/>
      <c r="IP31" s="219"/>
      <c r="IQ31" s="219"/>
      <c r="IR31" s="219"/>
      <c r="IS31" s="219"/>
      <c r="IT31" s="219"/>
      <c r="IU31" s="219"/>
      <c r="IV31" s="219"/>
      <c r="IW31" s="219"/>
      <c r="IX31" s="219"/>
      <c r="IY31" s="219"/>
      <c r="IZ31" s="219"/>
      <c r="JA31" s="219"/>
      <c r="JB31" s="219"/>
      <c r="JC31" s="219"/>
      <c r="JD31" s="219"/>
      <c r="JE31" s="219"/>
      <c r="JF31" s="219"/>
      <c r="JG31" s="219"/>
      <c r="JH31" s="219"/>
      <c r="JI31" s="219"/>
      <c r="JJ31" s="219"/>
      <c r="JK31" s="219"/>
      <c r="JL31" s="219"/>
      <c r="JM31" s="219"/>
      <c r="JN31" s="219"/>
      <c r="JO31" s="219"/>
      <c r="JP31" s="219"/>
      <c r="JQ31" s="219"/>
      <c r="JR31" s="219"/>
      <c r="JS31" s="219"/>
      <c r="JT31" s="219"/>
      <c r="JU31" s="219"/>
      <c r="JV31" s="219"/>
      <c r="JW31" s="219"/>
      <c r="JX31" s="219"/>
      <c r="JY31" s="219"/>
      <c r="JZ31" s="219"/>
      <c r="KA31" s="219"/>
      <c r="KB31" s="219"/>
      <c r="KC31" s="219"/>
      <c r="KD31" s="219"/>
      <c r="KE31" s="219"/>
      <c r="KF31" s="219"/>
      <c r="KG31" s="219"/>
      <c r="KH31" s="219"/>
      <c r="KI31" s="219"/>
      <c r="KJ31" s="219"/>
      <c r="KK31" s="219"/>
      <c r="KL31" s="219"/>
      <c r="KM31" s="219"/>
      <c r="KN31" s="219"/>
      <c r="KO31" s="219"/>
      <c r="KP31" s="219"/>
      <c r="KQ31" s="219"/>
      <c r="KR31" s="219"/>
      <c r="KS31" s="219"/>
      <c r="KT31" s="219"/>
      <c r="KU31" s="219"/>
      <c r="KV31" s="219"/>
      <c r="KW31" s="219"/>
      <c r="KX31" s="219"/>
      <c r="KY31" s="219"/>
      <c r="KZ31" s="219"/>
      <c r="LA31" s="219"/>
      <c r="LB31" s="219"/>
      <c r="LC31" s="219"/>
      <c r="LD31" s="219"/>
      <c r="LE31" s="219"/>
      <c r="LF31" s="219"/>
      <c r="LG31" s="219"/>
      <c r="LH31" s="219"/>
      <c r="LI31" s="219"/>
      <c r="LJ31" s="219"/>
      <c r="LK31" s="219"/>
      <c r="LL31" s="219"/>
      <c r="LM31" s="219"/>
      <c r="LN31" s="219"/>
      <c r="LO31" s="219"/>
      <c r="LP31" s="219"/>
      <c r="LQ31" s="219"/>
      <c r="LR31" s="219"/>
      <c r="LS31" s="219"/>
      <c r="LT31" s="219"/>
      <c r="LU31" s="219"/>
      <c r="LV31" s="219"/>
      <c r="LW31" s="219"/>
      <c r="LX31" s="219"/>
      <c r="LY31" s="219"/>
      <c r="LZ31" s="219"/>
      <c r="MA31" s="219"/>
      <c r="MB31" s="219"/>
      <c r="MC31" s="219"/>
      <c r="MD31" s="219"/>
      <c r="ME31" s="219"/>
      <c r="MF31" s="219"/>
      <c r="MG31" s="219"/>
      <c r="MH31" s="219"/>
      <c r="MI31" s="219"/>
      <c r="MJ31" s="219"/>
      <c r="MK31" s="219"/>
      <c r="ML31" s="219"/>
      <c r="MM31" s="219"/>
      <c r="MN31" s="219"/>
      <c r="MO31" s="219"/>
      <c r="MP31" s="219"/>
      <c r="MQ31" s="219"/>
      <c r="MR31" s="219"/>
      <c r="MS31" s="219"/>
      <c r="MT31" s="219"/>
      <c r="MU31" s="219"/>
      <c r="MV31" s="219"/>
      <c r="MW31" s="219"/>
      <c r="MX31" s="219"/>
      <c r="MY31" s="219"/>
      <c r="MZ31" s="219"/>
      <c r="NA31" s="219"/>
      <c r="NB31" s="219"/>
      <c r="NC31" s="219"/>
      <c r="ND31" s="219"/>
      <c r="NE31" s="219"/>
      <c r="NF31" s="219"/>
      <c r="NG31" s="219"/>
      <c r="NH31" s="219"/>
      <c r="NI31" s="219"/>
      <c r="NJ31" s="219"/>
      <c r="NK31" s="219"/>
      <c r="NL31" s="219"/>
      <c r="NM31" s="219"/>
      <c r="NN31" s="219"/>
      <c r="NO31" s="219"/>
      <c r="NP31" s="219"/>
      <c r="NQ31" s="219"/>
      <c r="NR31" s="219"/>
      <c r="NS31" s="219"/>
      <c r="NT31" s="219"/>
      <c r="NU31" s="219"/>
      <c r="NV31" s="219"/>
      <c r="NW31" s="219"/>
      <c r="NX31" s="219"/>
      <c r="NY31" s="219"/>
      <c r="NZ31" s="219"/>
      <c r="OA31" s="219"/>
      <c r="OB31" s="219"/>
      <c r="OC31" s="219"/>
      <c r="OD31" s="219"/>
      <c r="OE31" s="219"/>
      <c r="OF31" s="219"/>
      <c r="OG31" s="219"/>
      <c r="OH31" s="219"/>
      <c r="OI31" s="219"/>
      <c r="OJ31" s="219"/>
      <c r="OK31" s="219"/>
      <c r="OL31" s="219"/>
      <c r="OM31" s="219"/>
      <c r="ON31" s="219"/>
      <c r="OO31" s="219"/>
      <c r="OP31" s="219"/>
      <c r="OQ31" s="219"/>
      <c r="OR31" s="219"/>
      <c r="OS31" s="219"/>
      <c r="OT31" s="219"/>
      <c r="OU31" s="219"/>
      <c r="OV31" s="219"/>
      <c r="OW31" s="219"/>
      <c r="OX31" s="219"/>
      <c r="OY31" s="219"/>
      <c r="OZ31" s="219"/>
      <c r="PA31" s="219"/>
      <c r="PB31" s="219"/>
      <c r="PC31" s="219"/>
      <c r="PD31" s="219"/>
      <c r="PE31" s="219"/>
      <c r="PF31" s="219"/>
      <c r="PG31" s="219"/>
      <c r="PH31" s="219"/>
      <c r="PI31" s="219"/>
      <c r="PJ31" s="219"/>
      <c r="PK31" s="219"/>
      <c r="PL31" s="219"/>
      <c r="PM31" s="219"/>
      <c r="PN31" s="219"/>
      <c r="PO31" s="219"/>
      <c r="PP31" s="219"/>
      <c r="PQ31" s="219"/>
      <c r="PR31" s="219"/>
      <c r="PS31" s="219"/>
      <c r="PT31" s="219"/>
      <c r="PU31" s="219"/>
      <c r="PV31" s="219"/>
      <c r="PW31" s="219"/>
      <c r="PX31" s="219"/>
      <c r="PY31" s="219"/>
      <c r="PZ31" s="219"/>
      <c r="QA31" s="219"/>
      <c r="QB31" s="219"/>
      <c r="QC31" s="219"/>
      <c r="QD31" s="219"/>
      <c r="QE31" s="219"/>
      <c r="QF31" s="219"/>
      <c r="QG31" s="219"/>
      <c r="QH31" s="219"/>
      <c r="QI31" s="219"/>
      <c r="QJ31" s="219"/>
      <c r="QK31" s="219"/>
      <c r="QL31" s="219"/>
      <c r="QM31" s="219"/>
      <c r="QN31" s="219"/>
      <c r="QO31" s="219"/>
      <c r="QP31" s="219"/>
      <c r="QQ31" s="219"/>
      <c r="QR31" s="219"/>
      <c r="QS31" s="219"/>
      <c r="QT31" s="219"/>
      <c r="QU31" s="219"/>
      <c r="QV31" s="219"/>
      <c r="QW31" s="219"/>
      <c r="QX31" s="219"/>
      <c r="QY31" s="219"/>
      <c r="QZ31" s="219"/>
      <c r="RA31" s="219"/>
      <c r="RB31" s="219"/>
      <c r="RC31" s="219"/>
      <c r="RD31" s="219"/>
      <c r="RE31" s="219"/>
      <c r="RF31" s="219"/>
      <c r="RG31" s="219"/>
      <c r="RH31" s="219"/>
      <c r="RI31" s="219"/>
      <c r="RJ31" s="219"/>
      <c r="RK31" s="219"/>
      <c r="RL31" s="219"/>
      <c r="RM31" s="219"/>
      <c r="RN31" s="219"/>
      <c r="RO31" s="219"/>
      <c r="RP31" s="219"/>
      <c r="RQ31" s="219"/>
      <c r="RR31" s="219"/>
      <c r="RS31" s="219"/>
      <c r="RT31" s="219"/>
      <c r="RU31" s="219"/>
      <c r="RV31" s="219"/>
      <c r="RW31" s="219"/>
      <c r="RX31" s="219"/>
      <c r="RY31" s="219"/>
      <c r="RZ31" s="219"/>
      <c r="SA31" s="219"/>
      <c r="SB31" s="219"/>
      <c r="SC31" s="219"/>
      <c r="SD31" s="219"/>
      <c r="SE31" s="219"/>
      <c r="SF31" s="219"/>
      <c r="SG31" s="219"/>
      <c r="SH31" s="219"/>
      <c r="SI31" s="219"/>
      <c r="SJ31" s="219"/>
      <c r="SK31" s="219"/>
      <c r="SL31" s="219"/>
      <c r="SM31" s="219"/>
      <c r="SN31" s="219"/>
      <c r="SO31" s="219"/>
      <c r="SP31" s="219"/>
      <c r="SQ31" s="219"/>
      <c r="SR31" s="219"/>
      <c r="SS31" s="219"/>
      <c r="ST31" s="219"/>
      <c r="SU31" s="219"/>
      <c r="SV31" s="219"/>
      <c r="SW31" s="219"/>
      <c r="SX31" s="219"/>
      <c r="SY31" s="219"/>
      <c r="SZ31" s="219"/>
      <c r="TA31" s="219"/>
      <c r="TB31" s="219"/>
      <c r="TC31" s="219"/>
      <c r="TD31" s="219"/>
      <c r="TE31" s="219"/>
      <c r="TF31" s="219"/>
      <c r="TG31" s="219"/>
      <c r="TH31" s="219"/>
      <c r="TI31" s="219"/>
      <c r="TJ31" s="219"/>
      <c r="TK31" s="219"/>
      <c r="TL31" s="219"/>
      <c r="TM31" s="219"/>
      <c r="TN31" s="219"/>
      <c r="TO31" s="219"/>
      <c r="TP31" s="219"/>
      <c r="TQ31" s="219"/>
      <c r="TR31" s="219"/>
      <c r="TS31" s="219"/>
      <c r="TT31" s="219"/>
      <c r="TU31" s="219"/>
      <c r="TV31" s="219"/>
      <c r="TW31" s="219"/>
      <c r="TX31" s="219"/>
      <c r="TY31" s="219"/>
      <c r="TZ31" s="219"/>
      <c r="UA31" s="219"/>
      <c r="UB31" s="219"/>
      <c r="UC31" s="219"/>
      <c r="UD31" s="219"/>
      <c r="UE31" s="219"/>
      <c r="UF31" s="219"/>
      <c r="UG31" s="219"/>
      <c r="UH31" s="219"/>
      <c r="UI31" s="219"/>
      <c r="UJ31" s="219"/>
      <c r="UK31" s="219"/>
      <c r="UL31" s="219"/>
      <c r="UM31" s="219"/>
      <c r="UN31" s="219"/>
      <c r="UO31" s="219"/>
      <c r="UP31" s="219"/>
      <c r="UQ31" s="219"/>
      <c r="UR31" s="219"/>
      <c r="US31" s="219"/>
      <c r="UT31" s="219"/>
      <c r="UU31" s="219"/>
      <c r="UV31" s="219"/>
      <c r="UW31" s="219"/>
      <c r="UX31" s="219"/>
      <c r="UY31" s="219"/>
      <c r="UZ31" s="219"/>
      <c r="VA31" s="219"/>
      <c r="VB31" s="219"/>
      <c r="VC31" s="219"/>
      <c r="VD31" s="219"/>
      <c r="VE31" s="219"/>
      <c r="VF31" s="219"/>
      <c r="VG31" s="219"/>
      <c r="VH31" s="219"/>
      <c r="VI31" s="219"/>
      <c r="VJ31" s="219"/>
      <c r="VK31" s="219"/>
      <c r="VL31" s="219"/>
      <c r="VM31" s="219"/>
      <c r="VN31" s="219"/>
      <c r="VO31" s="219"/>
      <c r="VP31" s="219"/>
      <c r="VQ31" s="219"/>
      <c r="VR31" s="219"/>
      <c r="VS31" s="219"/>
      <c r="VT31" s="219"/>
      <c r="VU31" s="219"/>
      <c r="VV31" s="219"/>
      <c r="VW31" s="219"/>
      <c r="VX31" s="219"/>
      <c r="VY31" s="219"/>
      <c r="VZ31" s="219"/>
      <c r="WA31" s="219"/>
      <c r="WB31" s="219"/>
      <c r="WC31" s="219"/>
      <c r="WD31" s="219"/>
      <c r="WE31" s="219"/>
      <c r="WF31" s="219"/>
      <c r="WG31" s="219"/>
      <c r="WH31" s="219"/>
      <c r="WI31" s="219"/>
      <c r="WJ31" s="219"/>
      <c r="WK31" s="219"/>
      <c r="WL31" s="219"/>
      <c r="WM31" s="219"/>
      <c r="WN31" s="219"/>
      <c r="WO31" s="219"/>
      <c r="WP31" s="219"/>
      <c r="WQ31" s="219"/>
      <c r="WR31" s="219"/>
      <c r="WS31" s="219"/>
      <c r="WT31" s="219"/>
      <c r="WU31" s="219"/>
      <c r="WV31" s="219"/>
      <c r="WW31" s="219"/>
      <c r="WX31" s="219"/>
      <c r="WY31" s="219"/>
      <c r="WZ31" s="219"/>
      <c r="XA31" s="219"/>
      <c r="XB31" s="219"/>
      <c r="XC31" s="219"/>
      <c r="XD31" s="219"/>
      <c r="XE31" s="219"/>
      <c r="XF31" s="219"/>
      <c r="XG31" s="219"/>
      <c r="XH31" s="219"/>
      <c r="XI31" s="219"/>
      <c r="XJ31" s="219"/>
      <c r="XK31" s="219"/>
      <c r="XL31" s="219"/>
      <c r="XM31" s="219"/>
      <c r="XN31" s="219"/>
      <c r="XO31" s="219"/>
      <c r="XP31" s="219"/>
      <c r="XQ31" s="219"/>
      <c r="XR31" s="219"/>
      <c r="XS31" s="219"/>
      <c r="XT31" s="219"/>
      <c r="XU31" s="219"/>
      <c r="XV31" s="219"/>
      <c r="XW31" s="219"/>
      <c r="XX31" s="219"/>
      <c r="XY31" s="219"/>
      <c r="XZ31" s="219"/>
      <c r="YA31" s="219"/>
      <c r="YB31" s="219"/>
      <c r="YC31" s="219"/>
      <c r="YD31" s="219"/>
      <c r="YE31" s="219"/>
      <c r="YF31" s="219"/>
      <c r="YG31" s="219"/>
      <c r="YH31" s="219"/>
      <c r="YI31" s="219"/>
      <c r="YJ31" s="219"/>
      <c r="YK31" s="219"/>
      <c r="YL31" s="219"/>
      <c r="YM31" s="219"/>
      <c r="YN31" s="219"/>
      <c r="YO31" s="219"/>
      <c r="YP31" s="219"/>
      <c r="YQ31" s="219"/>
      <c r="YR31" s="219"/>
      <c r="YS31" s="219"/>
      <c r="YT31" s="219"/>
      <c r="YU31" s="219"/>
      <c r="YV31" s="219"/>
      <c r="YW31" s="219"/>
      <c r="YX31" s="219"/>
      <c r="YY31" s="219"/>
      <c r="YZ31" s="219"/>
      <c r="ZA31" s="219"/>
      <c r="ZB31" s="219"/>
      <c r="ZC31" s="219"/>
      <c r="ZD31" s="219"/>
      <c r="ZE31" s="219"/>
      <c r="ZF31" s="219"/>
      <c r="ZG31" s="219"/>
      <c r="ZH31" s="219"/>
      <c r="ZI31" s="219"/>
      <c r="ZJ31" s="219"/>
      <c r="ZK31" s="219"/>
      <c r="ZL31" s="219"/>
      <c r="ZM31" s="219"/>
      <c r="ZN31" s="219"/>
      <c r="ZO31" s="219"/>
      <c r="ZP31" s="219"/>
      <c r="ZQ31" s="219"/>
      <c r="ZR31" s="219"/>
      <c r="ZS31" s="219"/>
      <c r="ZT31" s="219"/>
      <c r="ZU31" s="219"/>
      <c r="ZV31" s="219"/>
      <c r="ZW31" s="219"/>
      <c r="ZX31" s="219"/>
      <c r="ZY31" s="219"/>
      <c r="ZZ31" s="219"/>
      <c r="AAA31" s="219"/>
      <c r="AAB31" s="219"/>
      <c r="AAC31" s="219"/>
      <c r="AAD31" s="219"/>
      <c r="AAE31" s="219"/>
      <c r="AAF31" s="219"/>
      <c r="AAG31" s="219"/>
      <c r="AAH31" s="219"/>
      <c r="AAI31" s="219"/>
      <c r="AAJ31" s="219"/>
      <c r="AAK31" s="219"/>
      <c r="AAL31" s="219"/>
      <c r="AAM31" s="219"/>
      <c r="AAN31" s="219"/>
      <c r="AAO31" s="219"/>
      <c r="AAP31" s="219"/>
      <c r="AAQ31" s="219"/>
      <c r="AAR31" s="219"/>
      <c r="AAS31" s="219"/>
      <c r="AAT31" s="219"/>
      <c r="AAU31" s="219"/>
      <c r="AAV31" s="219"/>
      <c r="AAW31" s="219"/>
      <c r="AAX31" s="219"/>
      <c r="AAY31" s="219"/>
      <c r="AAZ31" s="219"/>
      <c r="ABA31" s="219"/>
      <c r="ABB31" s="219"/>
      <c r="ABC31" s="219"/>
      <c r="ABD31" s="219"/>
      <c r="ABE31" s="219"/>
      <c r="ABF31" s="219"/>
      <c r="ABG31" s="219"/>
      <c r="ABH31" s="219"/>
      <c r="ABI31" s="219"/>
      <c r="ABJ31" s="219"/>
      <c r="ABK31" s="219"/>
      <c r="ABL31" s="219"/>
      <c r="ABM31" s="219"/>
      <c r="ABN31" s="219"/>
      <c r="ABO31" s="219"/>
      <c r="ABP31" s="219"/>
      <c r="ABQ31" s="219"/>
      <c r="ABR31" s="219"/>
      <c r="ABS31" s="219"/>
      <c r="ABT31" s="219"/>
      <c r="ABU31" s="219"/>
      <c r="ABV31" s="219"/>
      <c r="ABW31" s="219"/>
      <c r="ABX31" s="219"/>
      <c r="ABY31" s="219"/>
      <c r="ABZ31" s="219"/>
      <c r="ACA31" s="219"/>
      <c r="ACB31" s="219"/>
      <c r="ACC31" s="219"/>
      <c r="ACD31" s="219"/>
      <c r="ACE31" s="219"/>
      <c r="ACF31" s="219"/>
      <c r="ACG31" s="219"/>
      <c r="ACH31" s="219"/>
      <c r="ACI31" s="219"/>
      <c r="ACJ31" s="219"/>
      <c r="ACK31" s="219"/>
      <c r="ACL31" s="219"/>
      <c r="ACM31" s="219"/>
      <c r="ACN31" s="219"/>
      <c r="ACO31" s="219"/>
      <c r="ACP31" s="219"/>
      <c r="ACQ31" s="219"/>
      <c r="ACR31" s="219"/>
      <c r="ACS31" s="219"/>
      <c r="ACT31" s="219"/>
      <c r="ACU31" s="219"/>
      <c r="ACV31" s="219"/>
      <c r="ACW31" s="219"/>
      <c r="ACX31" s="219"/>
      <c r="ACY31" s="219"/>
      <c r="ACZ31" s="219"/>
      <c r="ADA31" s="219"/>
      <c r="ADB31" s="219"/>
      <c r="ADC31" s="219"/>
      <c r="ADD31" s="219"/>
      <c r="ADE31" s="219"/>
      <c r="ADF31" s="219"/>
      <c r="ADG31" s="219"/>
      <c r="ADH31" s="219"/>
      <c r="ADI31" s="219"/>
      <c r="ADJ31" s="219"/>
      <c r="ADK31" s="219"/>
      <c r="ADL31" s="219"/>
      <c r="ADM31" s="219"/>
      <c r="ADN31" s="219"/>
      <c r="ADO31" s="219"/>
      <c r="ADP31" s="219"/>
      <c r="ADQ31" s="219"/>
      <c r="ADR31" s="219"/>
      <c r="ADS31" s="219"/>
      <c r="ADT31" s="219"/>
      <c r="ADU31" s="219"/>
      <c r="ADV31" s="219"/>
      <c r="ADW31" s="219"/>
      <c r="ADX31" s="219"/>
      <c r="ADY31" s="219"/>
      <c r="ADZ31" s="219"/>
      <c r="AEA31" s="219"/>
      <c r="AEB31" s="219"/>
      <c r="AEC31" s="219"/>
      <c r="AED31" s="219"/>
      <c r="AEE31" s="219"/>
      <c r="AEF31" s="219"/>
      <c r="AEG31" s="219"/>
      <c r="AEH31" s="219"/>
      <c r="AEI31" s="219"/>
      <c r="AEJ31" s="219"/>
      <c r="AEK31" s="219"/>
      <c r="AEL31" s="219"/>
      <c r="AEM31" s="219"/>
      <c r="AEN31" s="219"/>
      <c r="AEO31" s="219"/>
      <c r="AEP31" s="219"/>
      <c r="AEQ31" s="219"/>
      <c r="AER31" s="219"/>
      <c r="AES31" s="219"/>
      <c r="AET31" s="219"/>
      <c r="AEU31" s="219"/>
      <c r="AEV31" s="219"/>
      <c r="AEW31" s="219"/>
      <c r="AEX31" s="219"/>
      <c r="AEY31" s="219"/>
      <c r="AEZ31" s="219"/>
      <c r="AFA31" s="219"/>
      <c r="AFB31" s="219"/>
      <c r="AFC31" s="219"/>
      <c r="AFD31" s="219"/>
      <c r="AFE31" s="219"/>
      <c r="AFF31" s="219"/>
      <c r="AFG31" s="219"/>
      <c r="AFH31" s="219"/>
      <c r="AFI31" s="219"/>
      <c r="AFJ31" s="219"/>
      <c r="AFK31" s="219"/>
      <c r="AFL31" s="219"/>
      <c r="AFM31" s="219"/>
      <c r="AFN31" s="219"/>
      <c r="AFO31" s="219"/>
      <c r="AFP31" s="219"/>
      <c r="AFQ31" s="219"/>
      <c r="AFR31" s="219"/>
      <c r="AFS31" s="219"/>
      <c r="AFT31" s="219"/>
      <c r="AFU31" s="219"/>
      <c r="AFV31" s="219"/>
      <c r="AFW31" s="219"/>
      <c r="AFX31" s="219"/>
      <c r="AFY31" s="219"/>
      <c r="AFZ31" s="219"/>
      <c r="AGA31" s="219"/>
      <c r="AGB31" s="219"/>
      <c r="AGC31" s="219"/>
      <c r="AGD31" s="219"/>
      <c r="AGE31" s="219"/>
      <c r="AGF31" s="219"/>
      <c r="AGG31" s="219"/>
      <c r="AGH31" s="219"/>
      <c r="AGI31" s="219"/>
      <c r="AGJ31" s="219"/>
      <c r="AGK31" s="219"/>
      <c r="AGL31" s="219"/>
      <c r="AGM31" s="219"/>
      <c r="AGN31" s="219"/>
      <c r="AGO31" s="219"/>
      <c r="AGP31" s="219"/>
      <c r="AGQ31" s="219"/>
      <c r="AGR31" s="219"/>
      <c r="AGS31" s="219"/>
      <c r="AGT31" s="219"/>
      <c r="AGU31" s="219"/>
      <c r="AGV31" s="219"/>
      <c r="AGW31" s="219"/>
      <c r="AGX31" s="219"/>
      <c r="AGY31" s="219"/>
      <c r="AGZ31" s="219"/>
      <c r="AHA31" s="219"/>
      <c r="AHB31" s="219"/>
      <c r="AHC31" s="219"/>
      <c r="AHD31" s="219"/>
      <c r="AHE31" s="219"/>
      <c r="AHF31" s="219"/>
      <c r="AHG31" s="219"/>
      <c r="AHH31" s="219"/>
      <c r="AHI31" s="219"/>
      <c r="AHJ31" s="219"/>
      <c r="AHK31" s="219"/>
      <c r="AHL31" s="219"/>
      <c r="AHM31" s="219"/>
      <c r="AHN31" s="219"/>
      <c r="AHO31" s="219"/>
      <c r="AHP31" s="219"/>
      <c r="AHQ31" s="219"/>
      <c r="AHR31" s="219"/>
      <c r="AHS31" s="219"/>
      <c r="AHT31" s="219"/>
      <c r="AHU31" s="219"/>
      <c r="AHV31" s="219"/>
      <c r="AHW31" s="219"/>
      <c r="AHX31" s="219"/>
      <c r="AHY31" s="219"/>
      <c r="AHZ31" s="219"/>
      <c r="AIA31" s="219"/>
      <c r="AIB31" s="219"/>
      <c r="AIC31" s="219"/>
      <c r="AID31" s="219"/>
      <c r="AIE31" s="219"/>
      <c r="AIF31" s="219"/>
      <c r="AIG31" s="219"/>
      <c r="AIH31" s="219"/>
      <c r="AII31" s="219"/>
      <c r="AIJ31" s="219"/>
      <c r="AIK31" s="219"/>
      <c r="AIL31" s="219"/>
      <c r="AIM31" s="219"/>
      <c r="AIN31" s="219"/>
      <c r="AIO31" s="219"/>
      <c r="AIP31" s="219"/>
      <c r="AIQ31" s="219"/>
      <c r="AIR31" s="219"/>
      <c r="AIS31" s="219"/>
      <c r="AIT31" s="219"/>
      <c r="AIU31" s="219"/>
      <c r="AIV31" s="219"/>
      <c r="AIW31" s="219"/>
      <c r="AIX31" s="219"/>
      <c r="AIY31" s="219"/>
      <c r="AIZ31" s="219"/>
      <c r="AJA31" s="219"/>
      <c r="AJB31" s="219"/>
      <c r="AJC31" s="219"/>
      <c r="AJD31" s="219"/>
      <c r="AJE31" s="219"/>
      <c r="AJF31" s="219"/>
      <c r="AJG31" s="219"/>
      <c r="AJH31" s="219"/>
      <c r="AJI31" s="219"/>
      <c r="AJJ31" s="219"/>
      <c r="AJK31" s="219"/>
      <c r="AJL31" s="219"/>
      <c r="AJM31" s="219"/>
      <c r="AJN31" s="219"/>
      <c r="AJO31" s="219"/>
      <c r="AJP31" s="219"/>
      <c r="AJQ31" s="219"/>
      <c r="AJR31" s="219"/>
      <c r="AJS31" s="219"/>
      <c r="AJT31" s="219"/>
      <c r="AJU31" s="219"/>
      <c r="AJV31" s="219"/>
      <c r="AJW31" s="219"/>
      <c r="AJX31" s="219"/>
      <c r="AJY31" s="219"/>
      <c r="AJZ31" s="219"/>
      <c r="AKA31" s="219"/>
      <c r="AKB31" s="219"/>
      <c r="AKC31" s="219"/>
      <c r="AKD31" s="219"/>
      <c r="AKE31" s="219"/>
      <c r="AKF31" s="219"/>
      <c r="AKG31" s="219"/>
      <c r="AKH31" s="219"/>
      <c r="AKI31" s="219"/>
      <c r="AKJ31" s="219"/>
      <c r="AKK31" s="219"/>
      <c r="AKL31" s="219"/>
      <c r="AKM31" s="219"/>
      <c r="AKN31" s="219"/>
      <c r="AKO31" s="219"/>
      <c r="AKP31" s="219"/>
      <c r="AKQ31" s="219"/>
      <c r="AKR31" s="219"/>
      <c r="AKS31" s="219"/>
      <c r="AKT31" s="219"/>
      <c r="AKU31" s="219"/>
      <c r="AKV31" s="219"/>
      <c r="AKW31" s="219"/>
      <c r="AKX31" s="219"/>
      <c r="AKY31" s="219"/>
      <c r="AKZ31" s="219"/>
      <c r="ALA31" s="219"/>
      <c r="ALB31" s="219"/>
      <c r="ALC31" s="219"/>
      <c r="ALD31" s="219"/>
      <c r="ALE31" s="219"/>
      <c r="ALF31" s="219"/>
      <c r="ALG31" s="219"/>
      <c r="ALH31" s="219"/>
      <c r="ALI31" s="219"/>
      <c r="ALJ31" s="219"/>
      <c r="ALK31" s="219"/>
      <c r="ALL31" s="219"/>
      <c r="ALM31" s="219"/>
      <c r="ALN31" s="219"/>
      <c r="ALO31" s="219"/>
      <c r="ALP31" s="219"/>
      <c r="ALQ31" s="219"/>
      <c r="ALR31" s="219"/>
      <c r="ALS31" s="219"/>
      <c r="ALT31" s="219"/>
      <c r="ALU31" s="219"/>
      <c r="ALV31" s="219"/>
      <c r="ALW31" s="219"/>
      <c r="ALX31" s="219"/>
      <c r="ALY31" s="219"/>
      <c r="ALZ31" s="219"/>
      <c r="AMA31" s="219"/>
      <c r="AMB31" s="219"/>
      <c r="AMC31" s="219"/>
      <c r="AMD31" s="219"/>
      <c r="AME31" s="219"/>
      <c r="AMF31" s="219"/>
      <c r="AMG31" s="219"/>
      <c r="AMH31" s="219"/>
      <c r="AMI31" s="219"/>
      <c r="AMJ31" s="219"/>
      <c r="AMK31" s="219"/>
      <c r="AML31" s="219"/>
      <c r="AMM31" s="219"/>
      <c r="AMN31" s="219"/>
      <c r="AMO31" s="219"/>
      <c r="AMP31" s="219"/>
      <c r="AMQ31" s="219"/>
      <c r="AMR31" s="219"/>
      <c r="AMS31" s="219"/>
      <c r="AMT31" s="219"/>
      <c r="AMU31" s="219"/>
      <c r="AMV31" s="219"/>
      <c r="AMW31" s="219"/>
      <c r="AMX31" s="219"/>
      <c r="AMY31" s="219"/>
      <c r="AMZ31" s="219"/>
      <c r="ANA31" s="219"/>
      <c r="ANB31" s="219"/>
      <c r="ANC31" s="219"/>
      <c r="AND31" s="219"/>
      <c r="ANE31" s="219"/>
      <c r="ANF31" s="219"/>
      <c r="ANG31" s="219"/>
      <c r="ANH31" s="219"/>
      <c r="ANI31" s="219"/>
      <c r="ANJ31" s="219"/>
      <c r="ANK31" s="219"/>
      <c r="ANL31" s="219"/>
      <c r="ANM31" s="219"/>
      <c r="ANN31" s="219"/>
      <c r="ANO31" s="219"/>
      <c r="ANP31" s="219"/>
      <c r="ANQ31" s="219"/>
      <c r="ANR31" s="219"/>
      <c r="ANS31" s="219"/>
      <c r="ANT31" s="219"/>
      <c r="ANU31" s="219"/>
      <c r="ANV31" s="219"/>
      <c r="ANW31" s="219"/>
      <c r="ANX31" s="219"/>
      <c r="ANY31" s="219"/>
      <c r="ANZ31" s="219"/>
      <c r="AOA31" s="219"/>
      <c r="AOB31" s="219"/>
      <c r="AOC31" s="219"/>
      <c r="AOD31" s="219"/>
      <c r="AOE31" s="219"/>
      <c r="AOF31" s="219"/>
      <c r="AOG31" s="219"/>
      <c r="AOH31" s="219"/>
      <c r="AOI31" s="219"/>
      <c r="AOJ31" s="219"/>
      <c r="AOK31" s="219"/>
      <c r="AOL31" s="219"/>
      <c r="AOM31" s="219"/>
      <c r="AON31" s="219"/>
      <c r="AOO31" s="219"/>
      <c r="AOP31" s="219"/>
      <c r="AOQ31" s="219"/>
      <c r="AOR31" s="219"/>
      <c r="AOS31" s="219"/>
      <c r="AOT31" s="219"/>
      <c r="AOU31" s="219"/>
      <c r="AOV31" s="219"/>
      <c r="AOW31" s="219"/>
      <c r="AOX31" s="219"/>
      <c r="AOY31" s="219"/>
      <c r="AOZ31" s="219"/>
      <c r="APA31" s="219"/>
      <c r="APB31" s="219"/>
      <c r="APC31" s="219"/>
      <c r="APD31" s="219"/>
      <c r="APE31" s="219"/>
      <c r="APF31" s="219"/>
      <c r="APG31" s="219"/>
      <c r="APH31" s="219"/>
      <c r="API31" s="219"/>
      <c r="APJ31" s="219"/>
      <c r="APK31" s="219"/>
      <c r="APL31" s="219"/>
      <c r="APM31" s="219"/>
      <c r="APN31" s="219"/>
      <c r="APO31" s="219"/>
      <c r="APP31" s="219"/>
      <c r="APQ31" s="219"/>
      <c r="APR31" s="219"/>
      <c r="APS31" s="219"/>
      <c r="APT31" s="219"/>
      <c r="APU31" s="219"/>
      <c r="APV31" s="219"/>
      <c r="APW31" s="219"/>
      <c r="APX31" s="219"/>
      <c r="APY31" s="219"/>
      <c r="APZ31" s="219"/>
      <c r="AQA31" s="219"/>
      <c r="AQB31" s="219"/>
      <c r="AQC31" s="219"/>
      <c r="AQD31" s="219"/>
      <c r="AQE31" s="219"/>
      <c r="AQF31" s="219"/>
      <c r="AQG31" s="219"/>
      <c r="AQH31" s="219"/>
      <c r="AQI31" s="219"/>
      <c r="AQJ31" s="219"/>
      <c r="AQK31" s="219"/>
      <c r="AQL31" s="219"/>
      <c r="AQM31" s="219"/>
      <c r="AQN31" s="219"/>
      <c r="AQO31" s="219"/>
      <c r="AQP31" s="219"/>
      <c r="AQQ31" s="219"/>
      <c r="AQR31" s="219"/>
      <c r="AQS31" s="219"/>
      <c r="AQT31" s="219"/>
      <c r="AQU31" s="219"/>
      <c r="AQV31" s="219"/>
      <c r="AQW31" s="219"/>
      <c r="AQX31" s="219"/>
      <c r="AQY31" s="219"/>
      <c r="AQZ31" s="219"/>
      <c r="ARA31" s="219"/>
      <c r="ARB31" s="219"/>
      <c r="ARC31" s="219"/>
      <c r="ARD31" s="219"/>
      <c r="ARE31" s="219"/>
      <c r="ARF31" s="219"/>
      <c r="ARG31" s="219"/>
      <c r="ARH31" s="219"/>
      <c r="ARI31" s="219"/>
      <c r="ARJ31" s="219"/>
      <c r="ARK31" s="219"/>
      <c r="ARL31" s="219"/>
      <c r="ARM31" s="219"/>
      <c r="ARN31" s="219"/>
      <c r="ARO31" s="219"/>
      <c r="ARP31" s="219"/>
      <c r="ARQ31" s="219"/>
      <c r="ARR31" s="219"/>
      <c r="ARS31" s="219"/>
      <c r="ART31" s="219"/>
      <c r="ARU31" s="219"/>
      <c r="ARV31" s="219"/>
      <c r="ARW31" s="219"/>
      <c r="ARX31" s="219"/>
      <c r="ARY31" s="219"/>
      <c r="ARZ31" s="219"/>
      <c r="ASA31" s="219"/>
      <c r="ASB31" s="219"/>
      <c r="ASC31" s="219"/>
      <c r="ASD31" s="219"/>
      <c r="ASE31" s="219"/>
      <c r="ASF31" s="219"/>
      <c r="ASG31" s="219"/>
      <c r="ASH31" s="219"/>
      <c r="ASI31" s="219"/>
      <c r="ASJ31" s="219"/>
      <c r="ASK31" s="219"/>
      <c r="ASL31" s="219"/>
      <c r="ASM31" s="219"/>
      <c r="ASN31" s="219"/>
      <c r="ASO31" s="219"/>
      <c r="ASP31" s="219"/>
      <c r="ASQ31" s="219"/>
      <c r="ASR31" s="219"/>
      <c r="ASS31" s="219"/>
      <c r="AST31" s="219"/>
      <c r="ASU31" s="219"/>
      <c r="ASV31" s="219"/>
      <c r="ASW31" s="219"/>
      <c r="ASX31" s="219"/>
      <c r="ASY31" s="219"/>
      <c r="ASZ31" s="219"/>
      <c r="ATA31" s="219"/>
      <c r="ATB31" s="219"/>
      <c r="ATC31" s="219"/>
      <c r="ATD31" s="219"/>
      <c r="ATE31" s="219"/>
      <c r="ATF31" s="219"/>
      <c r="ATG31" s="219"/>
      <c r="ATH31" s="219"/>
      <c r="ATI31" s="219"/>
      <c r="ATJ31" s="219"/>
      <c r="ATK31" s="219"/>
      <c r="ATL31" s="219"/>
      <c r="ATM31" s="219"/>
      <c r="ATN31" s="219"/>
      <c r="ATO31" s="219"/>
      <c r="ATP31" s="219"/>
      <c r="ATQ31" s="219"/>
      <c r="ATR31" s="219"/>
      <c r="ATS31" s="219"/>
      <c r="ATT31" s="219"/>
      <c r="ATU31" s="219"/>
      <c r="ATV31" s="219"/>
      <c r="ATW31" s="219"/>
      <c r="ATX31" s="219"/>
      <c r="ATY31" s="219"/>
      <c r="ATZ31" s="219"/>
      <c r="AUA31" s="219"/>
      <c r="AUB31" s="219"/>
      <c r="AUC31" s="219"/>
      <c r="AUD31" s="219"/>
      <c r="AUE31" s="219"/>
      <c r="AUF31" s="219"/>
      <c r="AUG31" s="219"/>
      <c r="AUH31" s="219"/>
      <c r="AUI31" s="219"/>
      <c r="AUJ31" s="219"/>
      <c r="AUK31" s="219"/>
      <c r="AUL31" s="219"/>
      <c r="AUM31" s="219"/>
      <c r="AUN31" s="219"/>
      <c r="AUO31" s="219"/>
      <c r="AUP31" s="219"/>
      <c r="AUQ31" s="219"/>
      <c r="AUR31" s="219"/>
      <c r="AUS31" s="219"/>
      <c r="AUT31" s="219"/>
      <c r="AUU31" s="219"/>
      <c r="AUV31" s="219"/>
      <c r="AUW31" s="219"/>
      <c r="AUX31" s="219"/>
      <c r="AUY31" s="219"/>
      <c r="AUZ31" s="219"/>
      <c r="AVA31" s="219"/>
      <c r="AVB31" s="219"/>
      <c r="AVC31" s="219"/>
      <c r="AVD31" s="219"/>
      <c r="AVE31" s="219"/>
      <c r="AVF31" s="219"/>
      <c r="AVG31" s="219"/>
      <c r="AVH31" s="219"/>
      <c r="AVI31" s="219"/>
      <c r="AVJ31" s="219"/>
      <c r="AVK31" s="219"/>
      <c r="AVL31" s="219"/>
      <c r="AVM31" s="219"/>
      <c r="AVN31" s="219"/>
      <c r="AVO31" s="219"/>
      <c r="AVP31" s="219"/>
      <c r="AVQ31" s="219"/>
      <c r="AVR31" s="219"/>
      <c r="AVS31" s="219"/>
      <c r="AVT31" s="219"/>
      <c r="AVU31" s="219"/>
      <c r="AVV31" s="219"/>
      <c r="AVW31" s="219"/>
      <c r="AVX31" s="219"/>
      <c r="AVY31" s="219"/>
      <c r="AVZ31" s="219"/>
      <c r="AWA31" s="219"/>
      <c r="AWB31" s="219"/>
      <c r="AWC31" s="219"/>
      <c r="AWD31" s="219"/>
      <c r="AWE31" s="219"/>
      <c r="AWF31" s="219"/>
      <c r="AWG31" s="219"/>
      <c r="AWH31" s="219"/>
      <c r="AWI31" s="219"/>
      <c r="AWJ31" s="219"/>
      <c r="AWK31" s="219"/>
      <c r="AWL31" s="219"/>
      <c r="AWM31" s="219"/>
      <c r="AWN31" s="219"/>
      <c r="AWO31" s="219"/>
      <c r="AWP31" s="219"/>
      <c r="AWQ31" s="219"/>
      <c r="AWR31" s="219"/>
      <c r="AWS31" s="219"/>
      <c r="AWT31" s="219"/>
      <c r="AWU31" s="219"/>
      <c r="AWV31" s="219"/>
      <c r="AWW31" s="219"/>
      <c r="AWX31" s="219"/>
      <c r="AWY31" s="219"/>
      <c r="AWZ31" s="219"/>
      <c r="AXA31" s="219"/>
      <c r="AXB31" s="219"/>
      <c r="AXC31" s="219"/>
      <c r="AXD31" s="219"/>
      <c r="AXE31" s="219"/>
      <c r="AXF31" s="219"/>
      <c r="AXG31" s="219"/>
      <c r="AXH31" s="219"/>
      <c r="AXI31" s="219"/>
      <c r="AXJ31" s="219"/>
      <c r="AXK31" s="219"/>
      <c r="AXL31" s="219"/>
      <c r="AXM31" s="219"/>
      <c r="AXN31" s="219"/>
      <c r="AXO31" s="219"/>
      <c r="AXP31" s="219"/>
      <c r="AXQ31" s="219"/>
      <c r="AXR31" s="219"/>
      <c r="AXS31" s="219"/>
      <c r="AXT31" s="219"/>
      <c r="AXU31" s="219"/>
      <c r="AXV31" s="219"/>
      <c r="AXW31" s="219"/>
      <c r="AXX31" s="219"/>
      <c r="AXY31" s="219"/>
      <c r="AXZ31" s="219"/>
      <c r="AYA31" s="219"/>
      <c r="AYB31" s="219"/>
      <c r="AYC31" s="219"/>
      <c r="AYD31" s="219"/>
      <c r="AYE31" s="219"/>
      <c r="AYF31" s="219"/>
      <c r="AYG31" s="219"/>
      <c r="AYH31" s="219"/>
      <c r="AYI31" s="219"/>
      <c r="AYJ31" s="219"/>
      <c r="AYK31" s="219"/>
      <c r="AYL31" s="219"/>
      <c r="AYM31" s="219"/>
      <c r="AYN31" s="219"/>
      <c r="AYO31" s="219"/>
      <c r="AYP31" s="219"/>
      <c r="AYQ31" s="219"/>
      <c r="AYR31" s="219"/>
      <c r="AYS31" s="219"/>
      <c r="AYT31" s="219"/>
      <c r="AYU31" s="219"/>
      <c r="AYV31" s="219"/>
      <c r="AYW31" s="219"/>
      <c r="AYX31" s="219"/>
      <c r="AYY31" s="219"/>
      <c r="AYZ31" s="219"/>
      <c r="AZA31" s="219"/>
      <c r="AZB31" s="219"/>
      <c r="AZC31" s="219"/>
      <c r="AZD31" s="219"/>
      <c r="AZE31" s="219"/>
      <c r="AZF31" s="219"/>
      <c r="AZG31" s="219"/>
      <c r="AZH31" s="219"/>
      <c r="AZI31" s="219"/>
      <c r="AZJ31" s="219"/>
      <c r="AZK31" s="219"/>
      <c r="AZL31" s="219"/>
      <c r="AZM31" s="219"/>
      <c r="AZN31" s="219"/>
      <c r="AZO31" s="219"/>
      <c r="AZP31" s="219"/>
      <c r="AZQ31" s="219"/>
      <c r="AZR31" s="219"/>
      <c r="AZS31" s="219"/>
      <c r="AZT31" s="219"/>
      <c r="AZU31" s="219"/>
      <c r="AZV31" s="219"/>
      <c r="AZW31" s="219"/>
      <c r="AZX31" s="219"/>
      <c r="AZY31" s="219"/>
      <c r="AZZ31" s="219"/>
      <c r="BAA31" s="219"/>
      <c r="BAB31" s="219"/>
      <c r="BAC31" s="219"/>
      <c r="BAD31" s="219"/>
      <c r="BAE31" s="219"/>
      <c r="BAF31" s="219"/>
      <c r="BAG31" s="219"/>
      <c r="BAH31" s="219"/>
      <c r="BAI31" s="219"/>
      <c r="BAJ31" s="219"/>
      <c r="BAK31" s="219"/>
      <c r="BAL31" s="219"/>
      <c r="BAM31" s="219"/>
      <c r="BAN31" s="219"/>
      <c r="BAO31" s="219"/>
      <c r="BAP31" s="219"/>
      <c r="BAQ31" s="219"/>
      <c r="BAR31" s="219"/>
      <c r="BAS31" s="219"/>
      <c r="BAT31" s="219"/>
      <c r="BAU31" s="219"/>
      <c r="BAV31" s="219"/>
      <c r="BAW31" s="219"/>
      <c r="BAX31" s="219"/>
      <c r="BAY31" s="219"/>
      <c r="BAZ31" s="219"/>
      <c r="BBA31" s="219"/>
      <c r="BBB31" s="219"/>
      <c r="BBC31" s="219"/>
      <c r="BBD31" s="219"/>
      <c r="BBE31" s="219"/>
      <c r="BBF31" s="219"/>
      <c r="BBG31" s="219"/>
      <c r="BBH31" s="219"/>
      <c r="BBI31" s="219"/>
      <c r="BBJ31" s="219"/>
      <c r="BBK31" s="219"/>
      <c r="BBL31" s="219"/>
      <c r="BBM31" s="219"/>
      <c r="BBN31" s="219"/>
      <c r="BBO31" s="219"/>
      <c r="BBP31" s="219"/>
      <c r="BBQ31" s="219"/>
      <c r="BBR31" s="219"/>
      <c r="BBS31" s="219"/>
      <c r="BBT31" s="219"/>
      <c r="BBU31" s="219"/>
      <c r="BBV31" s="219"/>
      <c r="BBW31" s="219"/>
      <c r="BBX31" s="219"/>
      <c r="BBY31" s="219"/>
      <c r="BBZ31" s="219"/>
      <c r="BCA31" s="219"/>
      <c r="BCB31" s="219"/>
      <c r="BCC31" s="219"/>
      <c r="BCD31" s="219"/>
      <c r="BCE31" s="219"/>
      <c r="BCF31" s="219"/>
      <c r="BCG31" s="219"/>
      <c r="BCH31" s="219"/>
      <c r="BCI31" s="219"/>
      <c r="BCJ31" s="219"/>
      <c r="BCK31" s="219"/>
      <c r="BCL31" s="219"/>
      <c r="BCM31" s="219"/>
      <c r="BCN31" s="219"/>
      <c r="BCO31" s="219"/>
      <c r="BCP31" s="219"/>
      <c r="BCQ31" s="219"/>
      <c r="BCR31" s="219"/>
      <c r="BCS31" s="219"/>
      <c r="BCT31" s="219"/>
      <c r="BCU31" s="219"/>
      <c r="BCV31" s="219"/>
      <c r="BCW31" s="219"/>
      <c r="BCX31" s="219"/>
      <c r="BCY31" s="219"/>
      <c r="BCZ31" s="219"/>
      <c r="BDA31" s="219"/>
      <c r="BDB31" s="219"/>
      <c r="BDC31" s="219"/>
      <c r="BDD31" s="219"/>
      <c r="BDE31" s="219"/>
      <c r="BDF31" s="219"/>
      <c r="BDG31" s="219"/>
      <c r="BDH31" s="219"/>
      <c r="BDI31" s="219"/>
      <c r="BDJ31" s="219"/>
      <c r="BDK31" s="219"/>
      <c r="BDL31" s="219"/>
      <c r="BDM31" s="219"/>
      <c r="BDN31" s="219"/>
      <c r="BDO31" s="219"/>
      <c r="BDP31" s="219"/>
      <c r="BDQ31" s="219"/>
      <c r="BDR31" s="219"/>
      <c r="BDS31" s="219"/>
      <c r="BDT31" s="219"/>
      <c r="BDU31" s="219"/>
      <c r="BDV31" s="219"/>
      <c r="BDW31" s="219"/>
      <c r="BDX31" s="219"/>
      <c r="BDY31" s="219"/>
      <c r="BDZ31" s="219"/>
      <c r="BEA31" s="219"/>
      <c r="BEB31" s="219"/>
      <c r="BEC31" s="219"/>
      <c r="BED31" s="219"/>
      <c r="BEE31" s="219"/>
      <c r="BEF31" s="219"/>
      <c r="BEG31" s="219"/>
      <c r="BEH31" s="219"/>
      <c r="BEI31" s="219"/>
      <c r="BEJ31" s="219"/>
      <c r="BEK31" s="219"/>
      <c r="BEL31" s="219"/>
      <c r="BEM31" s="219"/>
      <c r="BEN31" s="219"/>
      <c r="BEO31" s="219"/>
      <c r="BEP31" s="219"/>
      <c r="BEQ31" s="219"/>
      <c r="BER31" s="219"/>
      <c r="BES31" s="219"/>
      <c r="BET31" s="219"/>
      <c r="BEU31" s="219"/>
      <c r="BEV31" s="219"/>
      <c r="BEW31" s="219"/>
      <c r="BEX31" s="219"/>
      <c r="BEY31" s="219"/>
      <c r="BEZ31" s="219"/>
      <c r="BFA31" s="219"/>
      <c r="BFB31" s="219"/>
      <c r="BFC31" s="219"/>
      <c r="BFD31" s="219"/>
      <c r="BFE31" s="219"/>
      <c r="BFF31" s="219"/>
      <c r="BFG31" s="219"/>
      <c r="BFH31" s="219"/>
      <c r="BFI31" s="219"/>
      <c r="BFJ31" s="219"/>
      <c r="BFK31" s="219"/>
      <c r="BFL31" s="219"/>
      <c r="BFM31" s="219"/>
      <c r="BFN31" s="219"/>
      <c r="BFO31" s="219"/>
      <c r="BFP31" s="219"/>
      <c r="BFQ31" s="219"/>
      <c r="BFR31" s="219"/>
      <c r="BFS31" s="219"/>
      <c r="BFT31" s="219"/>
      <c r="BFU31" s="219"/>
      <c r="BFV31" s="219"/>
      <c r="BFW31" s="219"/>
      <c r="BFX31" s="219"/>
      <c r="BFY31" s="219"/>
      <c r="BFZ31" s="219"/>
      <c r="BGA31" s="219"/>
      <c r="BGB31" s="219"/>
      <c r="BGC31" s="219"/>
      <c r="BGD31" s="219"/>
      <c r="BGE31" s="219"/>
      <c r="BGF31" s="219"/>
      <c r="BGG31" s="219"/>
      <c r="BGH31" s="219"/>
      <c r="BGI31" s="219"/>
      <c r="BGJ31" s="219"/>
      <c r="BGK31" s="219"/>
      <c r="BGL31" s="219"/>
      <c r="BGM31" s="219"/>
      <c r="BGN31" s="219"/>
      <c r="BGO31" s="219"/>
      <c r="BGP31" s="219"/>
      <c r="BGQ31" s="219"/>
      <c r="BGR31" s="219"/>
      <c r="BGS31" s="219"/>
      <c r="BGT31" s="219"/>
      <c r="BGU31" s="219"/>
      <c r="BGV31" s="219"/>
      <c r="BGW31" s="219"/>
      <c r="BGX31" s="219"/>
      <c r="BGY31" s="219"/>
      <c r="BGZ31" s="219"/>
      <c r="BHA31" s="219"/>
      <c r="BHB31" s="219"/>
      <c r="BHC31" s="219"/>
      <c r="BHD31" s="219"/>
      <c r="BHE31" s="219"/>
      <c r="BHF31" s="219"/>
      <c r="BHG31" s="219"/>
      <c r="BHH31" s="219"/>
      <c r="BHI31" s="219"/>
      <c r="BHJ31" s="219"/>
      <c r="BHK31" s="219"/>
      <c r="BHL31" s="219"/>
      <c r="BHM31" s="219"/>
      <c r="BHN31" s="219"/>
      <c r="BHO31" s="219"/>
      <c r="BHP31" s="219"/>
      <c r="BHQ31" s="219"/>
      <c r="BHR31" s="219"/>
      <c r="BHS31" s="219"/>
      <c r="BHT31" s="219"/>
      <c r="BHU31" s="219"/>
      <c r="BHV31" s="219"/>
      <c r="BHW31" s="219"/>
      <c r="BHX31" s="219"/>
      <c r="BHY31" s="219"/>
      <c r="BHZ31" s="219"/>
      <c r="BIA31" s="219"/>
      <c r="BIB31" s="219"/>
      <c r="BIC31" s="219"/>
      <c r="BID31" s="219"/>
      <c r="BIE31" s="219"/>
      <c r="BIF31" s="219"/>
      <c r="BIG31" s="219"/>
      <c r="BIH31" s="219"/>
      <c r="BII31" s="219"/>
      <c r="BIJ31" s="219"/>
      <c r="BIK31" s="219"/>
      <c r="BIL31" s="219"/>
      <c r="BIM31" s="219"/>
      <c r="BIN31" s="219"/>
      <c r="BIO31" s="219"/>
      <c r="BIP31" s="219"/>
      <c r="BIQ31" s="219"/>
      <c r="BIR31" s="219"/>
      <c r="BIS31" s="219"/>
      <c r="BIT31" s="219"/>
      <c r="BIU31" s="219"/>
      <c r="BIV31" s="219"/>
      <c r="BIW31" s="219"/>
      <c r="BIX31" s="219"/>
      <c r="BIY31" s="219"/>
      <c r="BIZ31" s="219"/>
      <c r="BJA31" s="219"/>
      <c r="BJB31" s="219"/>
      <c r="BJC31" s="219"/>
      <c r="BJD31" s="219"/>
      <c r="BJE31" s="219"/>
      <c r="BJF31" s="219"/>
      <c r="BJG31" s="219"/>
      <c r="BJH31" s="219"/>
      <c r="BJI31" s="219"/>
      <c r="BJJ31" s="219"/>
      <c r="BJK31" s="219"/>
      <c r="BJL31" s="219"/>
      <c r="BJM31" s="219"/>
      <c r="BJN31" s="219"/>
      <c r="BJO31" s="219"/>
      <c r="BJP31" s="219"/>
      <c r="BJQ31" s="219"/>
      <c r="BJR31" s="219"/>
      <c r="BJS31" s="219"/>
      <c r="BJT31" s="219"/>
      <c r="BJU31" s="219"/>
      <c r="BJV31" s="219"/>
      <c r="BJW31" s="219"/>
      <c r="BJX31" s="219"/>
      <c r="BJY31" s="219"/>
      <c r="BJZ31" s="219"/>
      <c r="BKA31" s="219"/>
      <c r="BKB31" s="219"/>
      <c r="BKC31" s="219"/>
      <c r="BKD31" s="219"/>
      <c r="BKE31" s="219"/>
      <c r="BKF31" s="219"/>
      <c r="BKG31" s="219"/>
      <c r="BKH31" s="219"/>
      <c r="BKI31" s="219"/>
      <c r="BKJ31" s="219"/>
      <c r="BKK31" s="219"/>
      <c r="BKL31" s="219"/>
      <c r="BKM31" s="219"/>
      <c r="BKN31" s="219"/>
      <c r="BKO31" s="219"/>
      <c r="BKP31" s="219"/>
      <c r="BKQ31" s="219"/>
      <c r="BKR31" s="219"/>
      <c r="BKS31" s="219"/>
      <c r="BKT31" s="219"/>
      <c r="BKU31" s="219"/>
      <c r="BKV31" s="219"/>
      <c r="BKW31" s="219"/>
      <c r="BKX31" s="219"/>
      <c r="BKY31" s="219"/>
      <c r="BKZ31" s="219"/>
      <c r="BLA31" s="219"/>
      <c r="BLB31" s="219"/>
      <c r="BLC31" s="219"/>
      <c r="BLD31" s="219"/>
      <c r="BLE31" s="219"/>
      <c r="BLF31" s="219"/>
      <c r="BLG31" s="219"/>
      <c r="BLH31" s="219"/>
      <c r="BLI31" s="219"/>
      <c r="BLJ31" s="219"/>
      <c r="BLK31" s="219"/>
      <c r="BLL31" s="219"/>
      <c r="BLM31" s="219"/>
      <c r="BLN31" s="219"/>
      <c r="BLO31" s="219"/>
      <c r="BLP31" s="219"/>
      <c r="BLQ31" s="219"/>
      <c r="BLR31" s="219"/>
      <c r="BLS31" s="219"/>
      <c r="BLT31" s="219"/>
      <c r="BLU31" s="219"/>
      <c r="BLV31" s="219"/>
      <c r="BLW31" s="219"/>
      <c r="BLX31" s="219"/>
      <c r="BLY31" s="219"/>
      <c r="BLZ31" s="219"/>
      <c r="BMA31" s="219"/>
      <c r="BMB31" s="219"/>
      <c r="BMC31" s="219"/>
      <c r="BMD31" s="219"/>
      <c r="BME31" s="219"/>
      <c r="BMF31" s="219"/>
      <c r="BMG31" s="219"/>
      <c r="BMH31" s="219"/>
      <c r="BMI31" s="219"/>
      <c r="BMJ31" s="219"/>
      <c r="BMK31" s="219"/>
      <c r="BML31" s="219"/>
      <c r="BMM31" s="219"/>
      <c r="BMN31" s="219"/>
      <c r="BMO31" s="219"/>
      <c r="BMP31" s="219"/>
      <c r="BMQ31" s="219"/>
      <c r="BMR31" s="219"/>
      <c r="BMS31" s="219"/>
      <c r="BMT31" s="219"/>
      <c r="BMU31" s="219"/>
      <c r="BMV31" s="219"/>
      <c r="BMW31" s="219"/>
      <c r="BMX31" s="219"/>
      <c r="BMY31" s="219"/>
      <c r="BMZ31" s="219"/>
      <c r="BNA31" s="219"/>
      <c r="BNB31" s="219"/>
      <c r="BNC31" s="219"/>
      <c r="BND31" s="219"/>
      <c r="BNE31" s="219"/>
      <c r="BNF31" s="219"/>
      <c r="BNG31" s="219"/>
      <c r="BNH31" s="219"/>
      <c r="BNI31" s="219"/>
      <c r="BNJ31" s="219"/>
      <c r="BNK31" s="219"/>
      <c r="BNL31" s="219"/>
      <c r="BNM31" s="219"/>
      <c r="BNN31" s="219"/>
      <c r="BNO31" s="219"/>
      <c r="BNP31" s="219"/>
      <c r="BNQ31" s="219"/>
      <c r="BNR31" s="219"/>
      <c r="BNS31" s="219"/>
      <c r="BNT31" s="219"/>
      <c r="BNU31" s="219"/>
      <c r="BNV31" s="219"/>
      <c r="BNW31" s="219"/>
      <c r="BNX31" s="219"/>
      <c r="BNY31" s="219"/>
      <c r="BNZ31" s="219"/>
      <c r="BOA31" s="219"/>
      <c r="BOB31" s="219"/>
      <c r="BOC31" s="219"/>
      <c r="BOD31" s="219"/>
      <c r="BOE31" s="219"/>
      <c r="BOF31" s="219"/>
      <c r="BOG31" s="219"/>
      <c r="BOH31" s="219"/>
      <c r="BOI31" s="219"/>
      <c r="BOJ31" s="219"/>
      <c r="BOK31" s="219"/>
      <c r="BOL31" s="219"/>
      <c r="BOM31" s="219"/>
      <c r="BON31" s="219"/>
      <c r="BOO31" s="219"/>
      <c r="BOP31" s="219"/>
      <c r="BOQ31" s="219"/>
      <c r="BOR31" s="219"/>
      <c r="BOS31" s="219"/>
      <c r="BOT31" s="219"/>
      <c r="BOU31" s="219"/>
      <c r="BOV31" s="219"/>
      <c r="BOW31" s="219"/>
      <c r="BOX31" s="219"/>
      <c r="BOY31" s="219"/>
      <c r="BOZ31" s="219"/>
      <c r="BPA31" s="219"/>
      <c r="BPB31" s="219"/>
      <c r="BPC31" s="219"/>
      <c r="BPD31" s="219"/>
      <c r="BPE31" s="219"/>
      <c r="BPF31" s="219"/>
      <c r="BPG31" s="219"/>
      <c r="BPH31" s="219"/>
      <c r="BPI31" s="219"/>
      <c r="BPJ31" s="219"/>
      <c r="BPK31" s="219"/>
      <c r="BPL31" s="219"/>
      <c r="BPM31" s="219"/>
      <c r="BPN31" s="219"/>
      <c r="BPO31" s="219"/>
      <c r="BPP31" s="219"/>
      <c r="BPQ31" s="219"/>
      <c r="BPR31" s="219"/>
      <c r="BPS31" s="219"/>
      <c r="BPT31" s="219"/>
      <c r="BPU31" s="219"/>
      <c r="BPV31" s="219"/>
      <c r="BPW31" s="219"/>
      <c r="BPX31" s="219"/>
      <c r="BPY31" s="219"/>
      <c r="BPZ31" s="219"/>
      <c r="BQA31" s="219"/>
      <c r="BQB31" s="219"/>
      <c r="BQC31" s="219"/>
      <c r="BQD31" s="219"/>
      <c r="BQE31" s="219"/>
      <c r="BQF31" s="219"/>
      <c r="BQG31" s="219"/>
      <c r="BQH31" s="219"/>
      <c r="BQI31" s="219"/>
      <c r="BQJ31" s="219"/>
      <c r="BQK31" s="219"/>
      <c r="BQL31" s="219"/>
      <c r="BQM31" s="219"/>
      <c r="BQN31" s="219"/>
      <c r="BQO31" s="219"/>
      <c r="BQP31" s="219"/>
      <c r="BQQ31" s="219"/>
      <c r="BQR31" s="219"/>
      <c r="BQS31" s="219"/>
      <c r="BQT31" s="219"/>
      <c r="BQU31" s="219"/>
      <c r="BQV31" s="219"/>
      <c r="BQW31" s="219"/>
      <c r="BQX31" s="219"/>
      <c r="BQY31" s="219"/>
      <c r="BQZ31" s="219"/>
      <c r="BRA31" s="219"/>
      <c r="BRB31" s="219"/>
      <c r="BRC31" s="219"/>
      <c r="BRD31" s="219"/>
      <c r="BRE31" s="219"/>
      <c r="BRF31" s="219"/>
      <c r="BRG31" s="219"/>
      <c r="BRH31" s="219"/>
      <c r="BRI31" s="219"/>
      <c r="BRJ31" s="219"/>
      <c r="BRK31" s="219"/>
      <c r="BRL31" s="219"/>
      <c r="BRM31" s="219"/>
      <c r="BRN31" s="219"/>
      <c r="BRO31" s="219"/>
      <c r="BRP31" s="219"/>
      <c r="BRQ31" s="219"/>
      <c r="BRR31" s="219"/>
      <c r="BRS31" s="219"/>
      <c r="BRT31" s="219"/>
      <c r="BRU31" s="219"/>
      <c r="BRV31" s="219"/>
      <c r="BRW31" s="219"/>
      <c r="BRX31" s="219"/>
      <c r="BRY31" s="219"/>
      <c r="BRZ31" s="219"/>
      <c r="BSA31" s="219"/>
      <c r="BSB31" s="219"/>
      <c r="BSC31" s="219"/>
      <c r="BSD31" s="219"/>
      <c r="BSE31" s="219"/>
      <c r="BSF31" s="219"/>
      <c r="BSG31" s="219"/>
      <c r="BSH31" s="219"/>
      <c r="BSI31" s="219"/>
      <c r="BSJ31" s="219"/>
      <c r="BSK31" s="219"/>
      <c r="BSL31" s="219"/>
      <c r="BSM31" s="219"/>
      <c r="BSN31" s="219"/>
      <c r="BSO31" s="219"/>
      <c r="BSP31" s="219"/>
      <c r="BSQ31" s="219"/>
      <c r="BSR31" s="219"/>
      <c r="BSS31" s="219"/>
      <c r="BST31" s="219"/>
      <c r="BSU31" s="219"/>
      <c r="BSV31" s="219"/>
      <c r="BSW31" s="219"/>
      <c r="BSX31" s="219"/>
      <c r="BSY31" s="219"/>
      <c r="BSZ31" s="219"/>
      <c r="BTA31" s="219"/>
      <c r="BTB31" s="219"/>
      <c r="BTC31" s="219"/>
      <c r="BTD31" s="219"/>
      <c r="BTE31" s="219"/>
      <c r="BTF31" s="219"/>
      <c r="BTG31" s="219"/>
      <c r="BTH31" s="219"/>
      <c r="BTI31" s="219"/>
      <c r="BTJ31" s="219"/>
      <c r="BTK31" s="219"/>
      <c r="BTL31" s="219"/>
      <c r="BTM31" s="219"/>
      <c r="BTN31" s="219"/>
      <c r="BTO31" s="219"/>
      <c r="BTP31" s="219"/>
      <c r="BTQ31" s="219"/>
      <c r="BTR31" s="219"/>
      <c r="BTS31" s="219"/>
      <c r="BTT31" s="219"/>
      <c r="BTU31" s="219"/>
      <c r="BTV31" s="219"/>
      <c r="BTW31" s="219"/>
      <c r="BTX31" s="219"/>
      <c r="BTY31" s="219"/>
      <c r="BTZ31" s="219"/>
      <c r="BUA31" s="219"/>
      <c r="BUB31" s="219"/>
      <c r="BUC31" s="219"/>
      <c r="BUD31" s="219"/>
      <c r="BUE31" s="219"/>
      <c r="BUF31" s="219"/>
      <c r="BUG31" s="219"/>
      <c r="BUH31" s="219"/>
      <c r="BUI31" s="219"/>
      <c r="BUJ31" s="219"/>
      <c r="BUK31" s="219"/>
      <c r="BUL31" s="219"/>
      <c r="BUM31" s="219"/>
      <c r="BUN31" s="219"/>
      <c r="BUO31" s="219"/>
      <c r="BUP31" s="219"/>
      <c r="BUQ31" s="219"/>
      <c r="BUR31" s="219"/>
      <c r="BUS31" s="219"/>
      <c r="BUT31" s="219"/>
      <c r="BUU31" s="219"/>
      <c r="BUV31" s="219"/>
      <c r="BUW31" s="219"/>
      <c r="BUX31" s="219"/>
      <c r="BUY31" s="219"/>
      <c r="BUZ31" s="219"/>
      <c r="BVA31" s="219"/>
      <c r="BVB31" s="219"/>
      <c r="BVC31" s="219"/>
      <c r="BVD31" s="219"/>
      <c r="BVE31" s="219"/>
      <c r="BVF31" s="219"/>
      <c r="BVG31" s="219"/>
      <c r="BVH31" s="219"/>
      <c r="BVI31" s="219"/>
      <c r="BVJ31" s="219"/>
      <c r="BVK31" s="219"/>
      <c r="BVL31" s="219"/>
      <c r="BVM31" s="219"/>
      <c r="BVN31" s="219"/>
      <c r="BVO31" s="219"/>
      <c r="BVP31" s="219"/>
      <c r="BVQ31" s="219"/>
      <c r="BVR31" s="219"/>
      <c r="BVS31" s="219"/>
      <c r="BVT31" s="219"/>
      <c r="BVU31" s="219"/>
      <c r="BVV31" s="219"/>
      <c r="BVW31" s="219"/>
      <c r="BVX31" s="219"/>
      <c r="BVY31" s="219"/>
      <c r="BVZ31" s="219"/>
      <c r="BWA31" s="219"/>
      <c r="BWB31" s="219"/>
      <c r="BWC31" s="219"/>
      <c r="BWD31" s="219"/>
      <c r="BWE31" s="219"/>
      <c r="BWF31" s="219"/>
      <c r="BWG31" s="219"/>
      <c r="BWH31" s="219"/>
      <c r="BWI31" s="219"/>
      <c r="BWJ31" s="219"/>
      <c r="BWK31" s="219"/>
      <c r="BWL31" s="219"/>
      <c r="BWM31" s="219"/>
      <c r="BWN31" s="219"/>
      <c r="BWO31" s="219"/>
      <c r="BWP31" s="219"/>
      <c r="BWQ31" s="219"/>
      <c r="BWR31" s="219"/>
      <c r="BWS31" s="219"/>
      <c r="BWT31" s="219"/>
      <c r="BWU31" s="219"/>
      <c r="BWV31" s="219"/>
      <c r="BWW31" s="219"/>
      <c r="BWX31" s="219"/>
      <c r="BWY31" s="219"/>
      <c r="BWZ31" s="219"/>
      <c r="BXA31" s="219"/>
      <c r="BXB31" s="219"/>
      <c r="BXC31" s="219"/>
      <c r="BXD31" s="219"/>
      <c r="BXE31" s="219"/>
      <c r="BXF31" s="219"/>
      <c r="BXG31" s="219"/>
      <c r="BXH31" s="219"/>
      <c r="BXI31" s="219"/>
      <c r="BXJ31" s="219"/>
      <c r="BXK31" s="219"/>
      <c r="BXL31" s="219"/>
      <c r="BXM31" s="219"/>
      <c r="BXN31" s="219"/>
      <c r="BXO31" s="219"/>
      <c r="BXP31" s="219"/>
      <c r="BXQ31" s="219"/>
      <c r="BXR31" s="219"/>
      <c r="BXS31" s="219"/>
      <c r="BXT31" s="219"/>
      <c r="BXU31" s="219"/>
      <c r="BXV31" s="219"/>
      <c r="BXW31" s="219"/>
      <c r="BXX31" s="219"/>
      <c r="BXY31" s="219"/>
      <c r="BXZ31" s="219"/>
      <c r="BYA31" s="219"/>
      <c r="BYB31" s="219"/>
      <c r="BYC31" s="219"/>
      <c r="BYD31" s="219"/>
      <c r="BYE31" s="219"/>
      <c r="BYF31" s="219"/>
      <c r="BYG31" s="219"/>
      <c r="BYH31" s="219"/>
      <c r="BYI31" s="219"/>
      <c r="BYJ31" s="219"/>
      <c r="BYK31" s="219"/>
      <c r="BYL31" s="219"/>
      <c r="BYM31" s="219"/>
      <c r="BYN31" s="219"/>
      <c r="BYO31" s="219"/>
      <c r="BYP31" s="219"/>
      <c r="BYQ31" s="219"/>
      <c r="BYR31" s="219"/>
      <c r="BYS31" s="219"/>
      <c r="BYT31" s="219"/>
      <c r="BYU31" s="219"/>
      <c r="BYV31" s="219"/>
      <c r="BYW31" s="219"/>
      <c r="BYX31" s="219"/>
      <c r="BYY31" s="219"/>
      <c r="BYZ31" s="219"/>
      <c r="BZA31" s="219"/>
      <c r="BZB31" s="219"/>
      <c r="BZC31" s="219"/>
      <c r="BZD31" s="219"/>
      <c r="BZE31" s="219"/>
      <c r="BZF31" s="219"/>
      <c r="BZG31" s="219"/>
      <c r="BZH31" s="219"/>
      <c r="BZI31" s="219"/>
      <c r="BZJ31" s="219"/>
      <c r="BZK31" s="219"/>
      <c r="BZL31" s="219"/>
      <c r="BZM31" s="219"/>
      <c r="BZN31" s="219"/>
      <c r="BZO31" s="219"/>
      <c r="BZP31" s="219"/>
      <c r="BZQ31" s="219"/>
      <c r="BZR31" s="219"/>
      <c r="BZS31" s="219"/>
      <c r="BZT31" s="219"/>
      <c r="BZU31" s="219"/>
      <c r="BZV31" s="219"/>
      <c r="BZW31" s="219"/>
      <c r="BZX31" s="219"/>
      <c r="BZY31" s="219"/>
      <c r="BZZ31" s="219"/>
      <c r="CAA31" s="219"/>
      <c r="CAB31" s="219"/>
      <c r="CAC31" s="219"/>
      <c r="CAD31" s="219"/>
      <c r="CAE31" s="219"/>
      <c r="CAF31" s="219"/>
      <c r="CAG31" s="219"/>
      <c r="CAH31" s="219"/>
      <c r="CAI31" s="219"/>
      <c r="CAJ31" s="219"/>
      <c r="CAK31" s="219"/>
      <c r="CAL31" s="219"/>
      <c r="CAM31" s="219"/>
      <c r="CAN31" s="219"/>
      <c r="CAO31" s="219"/>
      <c r="CAP31" s="219"/>
      <c r="CAQ31" s="219"/>
      <c r="CAR31" s="219"/>
      <c r="CAS31" s="219"/>
      <c r="CAT31" s="219"/>
      <c r="CAU31" s="219"/>
      <c r="CAV31" s="219"/>
      <c r="CAW31" s="219"/>
      <c r="CAX31" s="219"/>
      <c r="CAY31" s="219"/>
      <c r="CAZ31" s="219"/>
      <c r="CBA31" s="219"/>
      <c r="CBB31" s="219"/>
      <c r="CBC31" s="219"/>
      <c r="CBD31" s="219"/>
      <c r="CBE31" s="219"/>
      <c r="CBF31" s="219"/>
      <c r="CBG31" s="219"/>
      <c r="CBH31" s="219"/>
      <c r="CBI31" s="219"/>
      <c r="CBJ31" s="219"/>
      <c r="CBK31" s="219"/>
      <c r="CBL31" s="219"/>
      <c r="CBM31" s="219"/>
      <c r="CBN31" s="219"/>
      <c r="CBO31" s="219"/>
      <c r="CBP31" s="219"/>
      <c r="CBQ31" s="219"/>
      <c r="CBR31" s="219"/>
      <c r="CBS31" s="219"/>
      <c r="CBT31" s="219"/>
      <c r="CBU31" s="219"/>
      <c r="CBV31" s="219"/>
      <c r="CBW31" s="219"/>
      <c r="CBX31" s="219"/>
      <c r="CBY31" s="219"/>
      <c r="CBZ31" s="219"/>
      <c r="CCA31" s="219"/>
      <c r="CCB31" s="219"/>
      <c r="CCC31" s="219"/>
      <c r="CCD31" s="219"/>
      <c r="CCE31" s="219"/>
      <c r="CCF31" s="219"/>
      <c r="CCG31" s="219"/>
      <c r="CCH31" s="219"/>
      <c r="CCI31" s="219"/>
      <c r="CCJ31" s="219"/>
      <c r="CCK31" s="219"/>
      <c r="CCL31" s="219"/>
      <c r="CCM31" s="219"/>
      <c r="CCN31" s="219"/>
      <c r="CCO31" s="219"/>
      <c r="CCP31" s="219"/>
      <c r="CCQ31" s="219"/>
      <c r="CCR31" s="219"/>
      <c r="CCS31" s="219"/>
      <c r="CCT31" s="219"/>
      <c r="CCU31" s="219"/>
      <c r="CCV31" s="219"/>
      <c r="CCW31" s="219"/>
      <c r="CCX31" s="219"/>
      <c r="CCY31" s="219"/>
      <c r="CCZ31" s="219"/>
      <c r="CDA31" s="219"/>
      <c r="CDB31" s="219"/>
      <c r="CDC31" s="219"/>
      <c r="CDD31" s="219"/>
      <c r="CDE31" s="219"/>
      <c r="CDF31" s="219"/>
      <c r="CDG31" s="219"/>
      <c r="CDH31" s="219"/>
      <c r="CDI31" s="219"/>
      <c r="CDJ31" s="219"/>
      <c r="CDK31" s="219"/>
      <c r="CDL31" s="219"/>
      <c r="CDM31" s="219"/>
      <c r="CDN31" s="219"/>
      <c r="CDO31" s="219"/>
      <c r="CDP31" s="219"/>
      <c r="CDQ31" s="219"/>
      <c r="CDR31" s="219"/>
      <c r="CDS31" s="219"/>
      <c r="CDT31" s="219"/>
      <c r="CDU31" s="219"/>
      <c r="CDV31" s="219"/>
      <c r="CDW31" s="219"/>
      <c r="CDX31" s="219"/>
      <c r="CDY31" s="219"/>
      <c r="CDZ31" s="219"/>
      <c r="CEA31" s="219"/>
      <c r="CEB31" s="219"/>
      <c r="CEC31" s="219"/>
      <c r="CED31" s="219"/>
      <c r="CEE31" s="219"/>
      <c r="CEF31" s="219"/>
      <c r="CEG31" s="219"/>
      <c r="CEH31" s="219"/>
      <c r="CEI31" s="219"/>
      <c r="CEJ31" s="219"/>
      <c r="CEK31" s="219"/>
      <c r="CEL31" s="219"/>
      <c r="CEM31" s="219"/>
      <c r="CEN31" s="219"/>
      <c r="CEO31" s="219"/>
      <c r="CEP31" s="219"/>
      <c r="CEQ31" s="219"/>
      <c r="CER31" s="219"/>
      <c r="CES31" s="219"/>
      <c r="CET31" s="219"/>
      <c r="CEU31" s="219"/>
      <c r="CEV31" s="219"/>
      <c r="CEW31" s="219"/>
      <c r="CEX31" s="219"/>
      <c r="CEY31" s="219"/>
      <c r="CEZ31" s="219"/>
      <c r="CFA31" s="219"/>
      <c r="CFB31" s="219"/>
      <c r="CFC31" s="219"/>
      <c r="CFD31" s="219"/>
      <c r="CFE31" s="219"/>
      <c r="CFF31" s="219"/>
      <c r="CFG31" s="219"/>
      <c r="CFH31" s="219"/>
      <c r="CFI31" s="219"/>
      <c r="CFJ31" s="219"/>
      <c r="CFK31" s="219"/>
      <c r="CFL31" s="219"/>
      <c r="CFM31" s="219"/>
      <c r="CFN31" s="219"/>
      <c r="CFO31" s="219"/>
      <c r="CFP31" s="219"/>
      <c r="CFQ31" s="219"/>
      <c r="CFR31" s="219"/>
      <c r="CFS31" s="219"/>
      <c r="CFT31" s="219"/>
      <c r="CFU31" s="219"/>
      <c r="CFV31" s="219"/>
      <c r="CFW31" s="219"/>
      <c r="CFX31" s="219"/>
      <c r="CFY31" s="219"/>
      <c r="CFZ31" s="219"/>
      <c r="CGA31" s="219"/>
      <c r="CGB31" s="219"/>
      <c r="CGC31" s="219"/>
      <c r="CGD31" s="219"/>
      <c r="CGE31" s="219"/>
      <c r="CGF31" s="219"/>
      <c r="CGG31" s="219"/>
      <c r="CGH31" s="219"/>
      <c r="CGI31" s="219"/>
      <c r="CGJ31" s="219"/>
      <c r="CGK31" s="219"/>
      <c r="CGL31" s="219"/>
      <c r="CGM31" s="219"/>
      <c r="CGN31" s="219"/>
      <c r="CGO31" s="219"/>
      <c r="CGP31" s="219"/>
      <c r="CGQ31" s="219"/>
      <c r="CGR31" s="219"/>
      <c r="CGS31" s="219"/>
      <c r="CGT31" s="219"/>
      <c r="CGU31" s="219"/>
      <c r="CGV31" s="219"/>
      <c r="CGW31" s="219"/>
      <c r="CGX31" s="219"/>
      <c r="CGY31" s="219"/>
      <c r="CGZ31" s="219"/>
      <c r="CHA31" s="219"/>
      <c r="CHB31" s="219"/>
      <c r="CHC31" s="219"/>
      <c r="CHD31" s="219"/>
      <c r="CHE31" s="219"/>
      <c r="CHF31" s="219"/>
      <c r="CHG31" s="219"/>
      <c r="CHH31" s="219"/>
      <c r="CHI31" s="219"/>
      <c r="CHJ31" s="219"/>
      <c r="CHK31" s="219"/>
      <c r="CHL31" s="219"/>
      <c r="CHM31" s="219"/>
      <c r="CHN31" s="219"/>
      <c r="CHO31" s="219"/>
      <c r="CHP31" s="219"/>
      <c r="CHQ31" s="219"/>
      <c r="CHR31" s="219"/>
      <c r="CHS31" s="219"/>
      <c r="CHT31" s="219"/>
      <c r="CHU31" s="219"/>
      <c r="CHV31" s="219"/>
      <c r="CHW31" s="219"/>
      <c r="CHX31" s="219"/>
      <c r="CHY31" s="219"/>
      <c r="CHZ31" s="219"/>
      <c r="CIA31" s="219"/>
      <c r="CIB31" s="219"/>
      <c r="CIC31" s="219"/>
      <c r="CID31" s="219"/>
      <c r="CIE31" s="219"/>
      <c r="CIF31" s="219"/>
      <c r="CIG31" s="219"/>
      <c r="CIH31" s="219"/>
      <c r="CII31" s="219"/>
      <c r="CIJ31" s="219"/>
      <c r="CIK31" s="219"/>
      <c r="CIL31" s="219"/>
      <c r="CIM31" s="219"/>
      <c r="CIN31" s="219"/>
      <c r="CIO31" s="219"/>
      <c r="CIP31" s="219"/>
      <c r="CIQ31" s="219"/>
      <c r="CIR31" s="219"/>
      <c r="CIS31" s="219"/>
      <c r="CIT31" s="219"/>
      <c r="CIU31" s="219"/>
      <c r="CIV31" s="219"/>
      <c r="CIW31" s="219"/>
      <c r="CIX31" s="219"/>
      <c r="CIY31" s="219"/>
      <c r="CIZ31" s="219"/>
      <c r="CJA31" s="219"/>
      <c r="CJB31" s="219"/>
      <c r="CJC31" s="219"/>
      <c r="CJD31" s="219"/>
      <c r="CJE31" s="219"/>
      <c r="CJF31" s="219"/>
      <c r="CJG31" s="219"/>
      <c r="CJH31" s="219"/>
      <c r="CJI31" s="219"/>
      <c r="CJJ31" s="219"/>
      <c r="CJK31" s="219"/>
      <c r="CJL31" s="219"/>
      <c r="CJM31" s="219"/>
      <c r="CJN31" s="219"/>
      <c r="CJO31" s="219"/>
      <c r="CJP31" s="219"/>
      <c r="CJQ31" s="219"/>
      <c r="CJR31" s="219"/>
      <c r="CJS31" s="219"/>
      <c r="CJT31" s="219"/>
      <c r="CJU31" s="219"/>
      <c r="CJV31" s="219"/>
      <c r="CJW31" s="219"/>
      <c r="CJX31" s="219"/>
      <c r="CJY31" s="219"/>
      <c r="CJZ31" s="219"/>
      <c r="CKA31" s="219"/>
      <c r="CKB31" s="219"/>
      <c r="CKC31" s="219"/>
      <c r="CKD31" s="219"/>
      <c r="CKE31" s="219"/>
      <c r="CKF31" s="219"/>
      <c r="CKG31" s="219"/>
      <c r="CKH31" s="219"/>
      <c r="CKI31" s="219"/>
      <c r="CKJ31" s="219"/>
      <c r="CKK31" s="219"/>
      <c r="CKL31" s="219"/>
      <c r="CKM31" s="219"/>
      <c r="CKN31" s="219"/>
      <c r="CKO31" s="219"/>
      <c r="CKP31" s="219"/>
      <c r="CKQ31" s="219"/>
      <c r="CKR31" s="219"/>
      <c r="CKS31" s="219"/>
      <c r="CKT31" s="219"/>
      <c r="CKU31" s="219"/>
      <c r="CKV31" s="219"/>
      <c r="CKW31" s="219"/>
      <c r="CKX31" s="219"/>
      <c r="CKY31" s="219"/>
      <c r="CKZ31" s="219"/>
      <c r="CLA31" s="219"/>
      <c r="CLB31" s="219"/>
      <c r="CLC31" s="219"/>
      <c r="CLD31" s="219"/>
      <c r="CLE31" s="219"/>
      <c r="CLF31" s="219"/>
      <c r="CLG31" s="219"/>
      <c r="CLH31" s="219"/>
      <c r="CLI31" s="219"/>
      <c r="CLJ31" s="219"/>
      <c r="CLK31" s="219"/>
      <c r="CLL31" s="219"/>
      <c r="CLM31" s="219"/>
      <c r="CLN31" s="219"/>
      <c r="CLO31" s="219"/>
      <c r="CLP31" s="219"/>
      <c r="CLQ31" s="219"/>
      <c r="CLR31" s="219"/>
      <c r="CLS31" s="219"/>
      <c r="CLT31" s="219"/>
      <c r="CLU31" s="219"/>
      <c r="CLV31" s="219"/>
      <c r="CLW31" s="219"/>
      <c r="CLX31" s="219"/>
      <c r="CLY31" s="219"/>
      <c r="CLZ31" s="219"/>
      <c r="CMA31" s="219"/>
      <c r="CMB31" s="219"/>
      <c r="CMC31" s="219"/>
      <c r="CMD31" s="219"/>
      <c r="CME31" s="219"/>
      <c r="CMF31" s="219"/>
      <c r="CMG31" s="219"/>
      <c r="CMH31" s="219"/>
      <c r="CMI31" s="219"/>
      <c r="CMJ31" s="219"/>
      <c r="CMK31" s="219"/>
      <c r="CML31" s="219"/>
      <c r="CMM31" s="219"/>
      <c r="CMN31" s="219"/>
      <c r="CMO31" s="219"/>
      <c r="CMP31" s="219"/>
      <c r="CMQ31" s="219"/>
      <c r="CMR31" s="219"/>
      <c r="CMS31" s="219"/>
      <c r="CMT31" s="219"/>
      <c r="CMU31" s="219"/>
      <c r="CMV31" s="219"/>
      <c r="CMW31" s="219"/>
      <c r="CMX31" s="219"/>
      <c r="CMY31" s="219"/>
      <c r="CMZ31" s="219"/>
      <c r="CNA31" s="219"/>
      <c r="CNB31" s="219"/>
      <c r="CNC31" s="219"/>
      <c r="CND31" s="219"/>
      <c r="CNE31" s="219"/>
      <c r="CNF31" s="219"/>
      <c r="CNG31" s="219"/>
      <c r="CNH31" s="219"/>
      <c r="CNI31" s="219"/>
      <c r="CNJ31" s="219"/>
      <c r="CNK31" s="219"/>
      <c r="CNL31" s="219"/>
      <c r="CNM31" s="219"/>
      <c r="CNN31" s="219"/>
      <c r="CNO31" s="219"/>
      <c r="CNP31" s="219"/>
      <c r="CNQ31" s="219"/>
      <c r="CNR31" s="219"/>
      <c r="CNS31" s="219"/>
      <c r="CNT31" s="219"/>
      <c r="CNU31" s="219"/>
      <c r="CNV31" s="219"/>
      <c r="CNW31" s="219"/>
      <c r="CNX31" s="219"/>
      <c r="CNY31" s="219"/>
      <c r="CNZ31" s="219"/>
      <c r="COA31" s="219"/>
      <c r="COB31" s="219"/>
      <c r="COC31" s="219"/>
      <c r="COD31" s="219"/>
      <c r="COE31" s="219"/>
      <c r="COF31" s="219"/>
      <c r="COG31" s="219"/>
      <c r="COH31" s="219"/>
      <c r="COI31" s="219"/>
      <c r="COJ31" s="219"/>
      <c r="COK31" s="219"/>
      <c r="COL31" s="219"/>
      <c r="COM31" s="219"/>
      <c r="CON31" s="219"/>
      <c r="COO31" s="219"/>
      <c r="COP31" s="219"/>
      <c r="COQ31" s="219"/>
      <c r="COR31" s="219"/>
      <c r="COS31" s="219"/>
      <c r="COT31" s="219"/>
      <c r="COU31" s="219"/>
      <c r="COV31" s="219"/>
      <c r="COW31" s="219"/>
      <c r="COX31" s="219"/>
      <c r="COY31" s="219"/>
      <c r="COZ31" s="219"/>
      <c r="CPA31" s="219"/>
      <c r="CPB31" s="219"/>
      <c r="CPC31" s="219"/>
      <c r="CPD31" s="219"/>
      <c r="CPE31" s="219"/>
      <c r="CPF31" s="219"/>
      <c r="CPG31" s="219"/>
      <c r="CPH31" s="219"/>
      <c r="CPI31" s="219"/>
      <c r="CPJ31" s="219"/>
      <c r="CPK31" s="219"/>
      <c r="CPL31" s="219"/>
      <c r="CPM31" s="219"/>
      <c r="CPN31" s="219"/>
      <c r="CPO31" s="219"/>
      <c r="CPP31" s="219"/>
      <c r="CPQ31" s="219"/>
      <c r="CPR31" s="219"/>
      <c r="CPS31" s="219"/>
      <c r="CPT31" s="219"/>
      <c r="CPU31" s="219"/>
      <c r="CPV31" s="219"/>
      <c r="CPW31" s="219"/>
      <c r="CPX31" s="219"/>
      <c r="CPY31" s="219"/>
      <c r="CPZ31" s="219"/>
      <c r="CQA31" s="219"/>
      <c r="CQB31" s="219"/>
      <c r="CQC31" s="219"/>
      <c r="CQD31" s="219"/>
      <c r="CQE31" s="219"/>
      <c r="CQF31" s="219"/>
      <c r="CQG31" s="219"/>
      <c r="CQH31" s="219"/>
      <c r="CQI31" s="219"/>
      <c r="CQJ31" s="219"/>
      <c r="CQK31" s="219"/>
      <c r="CQL31" s="219"/>
      <c r="CQM31" s="219"/>
      <c r="CQN31" s="219"/>
      <c r="CQO31" s="219"/>
      <c r="CQP31" s="219"/>
      <c r="CQQ31" s="219"/>
      <c r="CQR31" s="219"/>
      <c r="CQS31" s="219"/>
      <c r="CQT31" s="219"/>
      <c r="CQU31" s="219"/>
      <c r="CQV31" s="219"/>
      <c r="CQW31" s="219"/>
      <c r="CQX31" s="219"/>
      <c r="CQY31" s="219"/>
      <c r="CQZ31" s="219"/>
      <c r="CRA31" s="219"/>
      <c r="CRB31" s="219"/>
      <c r="CRC31" s="219"/>
      <c r="CRD31" s="219"/>
      <c r="CRE31" s="219"/>
      <c r="CRF31" s="219"/>
      <c r="CRG31" s="219"/>
      <c r="CRH31" s="219"/>
      <c r="CRI31" s="219"/>
      <c r="CRJ31" s="219"/>
      <c r="CRK31" s="219"/>
      <c r="CRL31" s="219"/>
      <c r="CRM31" s="219"/>
      <c r="CRN31" s="219"/>
      <c r="CRO31" s="219"/>
      <c r="CRP31" s="219"/>
      <c r="CRQ31" s="219"/>
      <c r="CRR31" s="219"/>
      <c r="CRS31" s="219"/>
      <c r="CRT31" s="219"/>
      <c r="CRU31" s="219"/>
      <c r="CRV31" s="219"/>
      <c r="CRW31" s="219"/>
      <c r="CRX31" s="219"/>
      <c r="CRY31" s="219"/>
      <c r="CRZ31" s="219"/>
      <c r="CSA31" s="219"/>
      <c r="CSB31" s="219"/>
      <c r="CSC31" s="219"/>
      <c r="CSD31" s="219"/>
      <c r="CSE31" s="219"/>
      <c r="CSF31" s="219"/>
      <c r="CSG31" s="219"/>
      <c r="CSH31" s="219"/>
      <c r="CSI31" s="219"/>
      <c r="CSJ31" s="219"/>
      <c r="CSK31" s="219"/>
      <c r="CSL31" s="219"/>
      <c r="CSM31" s="219"/>
      <c r="CSN31" s="219"/>
      <c r="CSO31" s="219"/>
      <c r="CSP31" s="219"/>
      <c r="CSQ31" s="219"/>
      <c r="CSR31" s="219"/>
      <c r="CSS31" s="219"/>
      <c r="CST31" s="219"/>
      <c r="CSU31" s="219"/>
      <c r="CSV31" s="219"/>
      <c r="CSW31" s="219"/>
      <c r="CSX31" s="219"/>
      <c r="CSY31" s="219"/>
      <c r="CSZ31" s="219"/>
      <c r="CTA31" s="219"/>
      <c r="CTB31" s="219"/>
      <c r="CTC31" s="219"/>
      <c r="CTD31" s="219"/>
      <c r="CTE31" s="219"/>
      <c r="CTF31" s="219"/>
      <c r="CTG31" s="219"/>
      <c r="CTH31" s="219"/>
      <c r="CTI31" s="219"/>
      <c r="CTJ31" s="219"/>
      <c r="CTK31" s="219"/>
      <c r="CTL31" s="219"/>
      <c r="CTM31" s="219"/>
      <c r="CTN31" s="219"/>
      <c r="CTO31" s="219"/>
      <c r="CTP31" s="219"/>
      <c r="CTQ31" s="219"/>
      <c r="CTR31" s="219"/>
      <c r="CTS31" s="219"/>
      <c r="CTT31" s="219"/>
      <c r="CTU31" s="219"/>
      <c r="CTV31" s="219"/>
      <c r="CTW31" s="219"/>
      <c r="CTX31" s="219"/>
      <c r="CTY31" s="219"/>
      <c r="CTZ31" s="219"/>
      <c r="CUA31" s="219"/>
      <c r="CUB31" s="219"/>
      <c r="CUC31" s="219"/>
      <c r="CUD31" s="219"/>
      <c r="CUE31" s="219"/>
      <c r="CUF31" s="219"/>
      <c r="CUG31" s="219"/>
      <c r="CUH31" s="219"/>
      <c r="CUI31" s="219"/>
      <c r="CUJ31" s="219"/>
      <c r="CUK31" s="219"/>
      <c r="CUL31" s="219"/>
      <c r="CUM31" s="219"/>
      <c r="CUN31" s="219"/>
      <c r="CUO31" s="219"/>
      <c r="CUP31" s="219"/>
      <c r="CUQ31" s="219"/>
      <c r="CUR31" s="219"/>
      <c r="CUS31" s="219"/>
      <c r="CUT31" s="219"/>
      <c r="CUU31" s="219"/>
      <c r="CUV31" s="219"/>
      <c r="CUW31" s="219"/>
      <c r="CUX31" s="219"/>
      <c r="CUY31" s="219"/>
      <c r="CUZ31" s="219"/>
      <c r="CVA31" s="219"/>
      <c r="CVB31" s="219"/>
      <c r="CVC31" s="219"/>
      <c r="CVD31" s="219"/>
      <c r="CVE31" s="219"/>
      <c r="CVF31" s="219"/>
      <c r="CVG31" s="219"/>
      <c r="CVH31" s="219"/>
      <c r="CVI31" s="219"/>
      <c r="CVJ31" s="219"/>
      <c r="CVK31" s="219"/>
      <c r="CVL31" s="219"/>
      <c r="CVM31" s="219"/>
      <c r="CVN31" s="219"/>
      <c r="CVO31" s="219"/>
      <c r="CVP31" s="219"/>
      <c r="CVQ31" s="219"/>
      <c r="CVR31" s="219"/>
      <c r="CVS31" s="219"/>
      <c r="CVT31" s="219"/>
      <c r="CVU31" s="219"/>
      <c r="CVV31" s="219"/>
      <c r="CVW31" s="219"/>
      <c r="CVX31" s="219"/>
      <c r="CVY31" s="219"/>
      <c r="CVZ31" s="219"/>
      <c r="CWA31" s="219"/>
      <c r="CWB31" s="219"/>
      <c r="CWC31" s="219"/>
      <c r="CWD31" s="219"/>
      <c r="CWE31" s="219"/>
      <c r="CWF31" s="219"/>
      <c r="CWG31" s="219"/>
      <c r="CWH31" s="219"/>
      <c r="CWI31" s="219"/>
      <c r="CWJ31" s="219"/>
      <c r="CWK31" s="219"/>
      <c r="CWL31" s="219"/>
      <c r="CWM31" s="219"/>
      <c r="CWN31" s="219"/>
      <c r="CWO31" s="219"/>
      <c r="CWP31" s="219"/>
      <c r="CWQ31" s="219"/>
      <c r="CWR31" s="219"/>
      <c r="CWS31" s="219"/>
      <c r="CWT31" s="219"/>
      <c r="CWU31" s="219"/>
      <c r="CWV31" s="219"/>
      <c r="CWW31" s="219"/>
      <c r="CWX31" s="219"/>
      <c r="CWY31" s="219"/>
      <c r="CWZ31" s="219"/>
      <c r="CXA31" s="219"/>
      <c r="CXB31" s="219"/>
      <c r="CXC31" s="219"/>
      <c r="CXD31" s="219"/>
      <c r="CXE31" s="219"/>
      <c r="CXF31" s="219"/>
      <c r="CXG31" s="219"/>
      <c r="CXH31" s="219"/>
      <c r="CXI31" s="219"/>
      <c r="CXJ31" s="219"/>
      <c r="CXK31" s="219"/>
      <c r="CXL31" s="219"/>
      <c r="CXM31" s="219"/>
      <c r="CXN31" s="219"/>
      <c r="CXO31" s="219"/>
      <c r="CXP31" s="219"/>
      <c r="CXQ31" s="219"/>
      <c r="CXR31" s="219"/>
      <c r="CXS31" s="219"/>
      <c r="CXT31" s="219"/>
      <c r="CXU31" s="219"/>
      <c r="CXV31" s="219"/>
      <c r="CXW31" s="219"/>
      <c r="CXX31" s="219"/>
      <c r="CXY31" s="219"/>
      <c r="CXZ31" s="219"/>
      <c r="CYA31" s="219"/>
      <c r="CYB31" s="219"/>
      <c r="CYC31" s="219"/>
      <c r="CYD31" s="219"/>
      <c r="CYE31" s="219"/>
      <c r="CYF31" s="219"/>
      <c r="CYG31" s="219"/>
      <c r="CYH31" s="219"/>
      <c r="CYI31" s="219"/>
      <c r="CYJ31" s="219"/>
      <c r="CYK31" s="219"/>
      <c r="CYL31" s="219"/>
      <c r="CYM31" s="219"/>
      <c r="CYN31" s="219"/>
      <c r="CYO31" s="219"/>
      <c r="CYP31" s="219"/>
      <c r="CYQ31" s="219"/>
      <c r="CYR31" s="219"/>
      <c r="CYS31" s="219"/>
      <c r="CYT31" s="219"/>
      <c r="CYU31" s="219"/>
      <c r="CYV31" s="219"/>
      <c r="CYW31" s="219"/>
      <c r="CYX31" s="219"/>
      <c r="CYY31" s="219"/>
      <c r="CYZ31" s="219"/>
      <c r="CZA31" s="219"/>
      <c r="CZB31" s="219"/>
      <c r="CZC31" s="219"/>
      <c r="CZD31" s="219"/>
      <c r="CZE31" s="219"/>
      <c r="CZF31" s="219"/>
      <c r="CZG31" s="219"/>
      <c r="CZH31" s="219"/>
      <c r="CZI31" s="219"/>
      <c r="CZJ31" s="219"/>
      <c r="CZK31" s="219"/>
      <c r="CZL31" s="219"/>
      <c r="CZM31" s="219"/>
      <c r="CZN31" s="219"/>
      <c r="CZO31" s="219"/>
      <c r="CZP31" s="219"/>
      <c r="CZQ31" s="219"/>
      <c r="CZR31" s="219"/>
      <c r="CZS31" s="219"/>
      <c r="CZT31" s="219"/>
      <c r="CZU31" s="219"/>
      <c r="CZV31" s="219"/>
      <c r="CZW31" s="219"/>
      <c r="CZX31" s="219"/>
      <c r="CZY31" s="219"/>
      <c r="CZZ31" s="219"/>
      <c r="DAA31" s="219"/>
      <c r="DAB31" s="219"/>
      <c r="DAC31" s="219"/>
      <c r="DAD31" s="219"/>
      <c r="DAE31" s="219"/>
      <c r="DAF31" s="219"/>
      <c r="DAG31" s="219"/>
      <c r="DAH31" s="219"/>
      <c r="DAI31" s="219"/>
      <c r="DAJ31" s="219"/>
      <c r="DAK31" s="219"/>
      <c r="DAL31" s="219"/>
      <c r="DAM31" s="219"/>
      <c r="DAN31" s="219"/>
      <c r="DAO31" s="219"/>
      <c r="DAP31" s="219"/>
      <c r="DAQ31" s="219"/>
      <c r="DAR31" s="219"/>
      <c r="DAS31" s="219"/>
      <c r="DAT31" s="219"/>
      <c r="DAU31" s="219"/>
      <c r="DAV31" s="219"/>
      <c r="DAW31" s="219"/>
      <c r="DAX31" s="219"/>
      <c r="DAY31" s="219"/>
      <c r="DAZ31" s="219"/>
      <c r="DBA31" s="219"/>
      <c r="DBB31" s="219"/>
      <c r="DBC31" s="219"/>
      <c r="DBD31" s="219"/>
      <c r="DBE31" s="219"/>
      <c r="DBF31" s="219"/>
      <c r="DBG31" s="219"/>
      <c r="DBH31" s="219"/>
      <c r="DBI31" s="219"/>
      <c r="DBJ31" s="219"/>
      <c r="DBK31" s="219"/>
      <c r="DBL31" s="219"/>
      <c r="DBM31" s="219"/>
      <c r="DBN31" s="219"/>
      <c r="DBO31" s="219"/>
      <c r="DBP31" s="219"/>
      <c r="DBQ31" s="219"/>
      <c r="DBR31" s="219"/>
      <c r="DBS31" s="219"/>
      <c r="DBT31" s="219"/>
      <c r="DBU31" s="219"/>
      <c r="DBV31" s="219"/>
      <c r="DBW31" s="219"/>
      <c r="DBX31" s="219"/>
      <c r="DBY31" s="219"/>
      <c r="DBZ31" s="219"/>
      <c r="DCA31" s="219"/>
      <c r="DCB31" s="219"/>
      <c r="DCC31" s="219"/>
      <c r="DCD31" s="219"/>
      <c r="DCE31" s="219"/>
      <c r="DCF31" s="219"/>
      <c r="DCG31" s="219"/>
      <c r="DCH31" s="219"/>
      <c r="DCI31" s="219"/>
      <c r="DCJ31" s="219"/>
      <c r="DCK31" s="219"/>
      <c r="DCL31" s="219"/>
      <c r="DCM31" s="219"/>
      <c r="DCN31" s="219"/>
      <c r="DCO31" s="219"/>
      <c r="DCP31" s="219"/>
      <c r="DCQ31" s="219"/>
      <c r="DCR31" s="219"/>
      <c r="DCS31" s="219"/>
      <c r="DCT31" s="219"/>
      <c r="DCU31" s="219"/>
      <c r="DCV31" s="219"/>
      <c r="DCW31" s="219"/>
      <c r="DCX31" s="219"/>
      <c r="DCY31" s="219"/>
      <c r="DCZ31" s="219"/>
      <c r="DDA31" s="219"/>
      <c r="DDB31" s="219"/>
      <c r="DDC31" s="219"/>
      <c r="DDD31" s="219"/>
      <c r="DDE31" s="219"/>
      <c r="DDF31" s="219"/>
      <c r="DDG31" s="219"/>
      <c r="DDH31" s="219"/>
      <c r="DDI31" s="219"/>
      <c r="DDJ31" s="219"/>
      <c r="DDK31" s="219"/>
      <c r="DDL31" s="219"/>
      <c r="DDM31" s="219"/>
      <c r="DDN31" s="219"/>
      <c r="DDO31" s="219"/>
      <c r="DDP31" s="219"/>
      <c r="DDQ31" s="219"/>
      <c r="DDR31" s="219"/>
      <c r="DDS31" s="219"/>
      <c r="DDT31" s="219"/>
      <c r="DDU31" s="219"/>
      <c r="DDV31" s="219"/>
      <c r="DDW31" s="219"/>
      <c r="DDX31" s="219"/>
      <c r="DDY31" s="219"/>
      <c r="DDZ31" s="219"/>
      <c r="DEA31" s="219"/>
      <c r="DEB31" s="219"/>
      <c r="DEC31" s="219"/>
      <c r="DED31" s="219"/>
      <c r="DEE31" s="219"/>
      <c r="DEF31" s="219"/>
      <c r="DEG31" s="219"/>
      <c r="DEH31" s="219"/>
      <c r="DEI31" s="219"/>
      <c r="DEJ31" s="219"/>
      <c r="DEK31" s="219"/>
      <c r="DEL31" s="219"/>
      <c r="DEM31" s="219"/>
      <c r="DEN31" s="219"/>
      <c r="DEO31" s="219"/>
      <c r="DEP31" s="219"/>
      <c r="DEQ31" s="219"/>
      <c r="DER31" s="219"/>
      <c r="DES31" s="219"/>
      <c r="DET31" s="219"/>
      <c r="DEU31" s="219"/>
      <c r="DEV31" s="219"/>
      <c r="DEW31" s="219"/>
      <c r="DEX31" s="219"/>
      <c r="DEY31" s="219"/>
      <c r="DEZ31" s="219"/>
      <c r="DFA31" s="219"/>
      <c r="DFB31" s="219"/>
      <c r="DFC31" s="219"/>
      <c r="DFD31" s="219"/>
      <c r="DFE31" s="219"/>
      <c r="DFF31" s="219"/>
      <c r="DFG31" s="219"/>
      <c r="DFH31" s="219"/>
      <c r="DFI31" s="219"/>
      <c r="DFJ31" s="219"/>
      <c r="DFK31" s="219"/>
      <c r="DFL31" s="219"/>
      <c r="DFM31" s="219"/>
      <c r="DFN31" s="219"/>
      <c r="DFO31" s="219"/>
      <c r="DFP31" s="219"/>
      <c r="DFQ31" s="219"/>
      <c r="DFR31" s="219"/>
      <c r="DFS31" s="219"/>
      <c r="DFT31" s="219"/>
      <c r="DFU31" s="219"/>
      <c r="DFV31" s="219"/>
      <c r="DFW31" s="219"/>
      <c r="DFX31" s="219"/>
      <c r="DFY31" s="219"/>
      <c r="DFZ31" s="219"/>
      <c r="DGA31" s="219"/>
      <c r="DGB31" s="219"/>
      <c r="DGC31" s="219"/>
      <c r="DGD31" s="219"/>
      <c r="DGE31" s="219"/>
      <c r="DGF31" s="219"/>
      <c r="DGG31" s="219"/>
      <c r="DGH31" s="219"/>
      <c r="DGI31" s="219"/>
      <c r="DGJ31" s="219"/>
      <c r="DGK31" s="219"/>
      <c r="DGL31" s="219"/>
      <c r="DGM31" s="219"/>
      <c r="DGN31" s="219"/>
      <c r="DGO31" s="219"/>
      <c r="DGP31" s="219"/>
      <c r="DGQ31" s="219"/>
      <c r="DGR31" s="219"/>
      <c r="DGS31" s="219"/>
      <c r="DGT31" s="219"/>
      <c r="DGU31" s="219"/>
      <c r="DGV31" s="219"/>
      <c r="DGW31" s="219"/>
      <c r="DGX31" s="219"/>
      <c r="DGY31" s="219"/>
      <c r="DGZ31" s="219"/>
      <c r="DHA31" s="219"/>
      <c r="DHB31" s="219"/>
      <c r="DHC31" s="219"/>
      <c r="DHD31" s="219"/>
      <c r="DHE31" s="219"/>
      <c r="DHF31" s="219"/>
      <c r="DHG31" s="219"/>
      <c r="DHH31" s="219"/>
      <c r="DHI31" s="219"/>
      <c r="DHJ31" s="219"/>
      <c r="DHK31" s="219"/>
      <c r="DHL31" s="219"/>
      <c r="DHM31" s="219"/>
      <c r="DHN31" s="219"/>
      <c r="DHO31" s="219"/>
      <c r="DHP31" s="219"/>
      <c r="DHQ31" s="219"/>
      <c r="DHR31" s="219"/>
      <c r="DHS31" s="219"/>
      <c r="DHT31" s="219"/>
      <c r="DHU31" s="219"/>
      <c r="DHV31" s="219"/>
      <c r="DHW31" s="219"/>
      <c r="DHX31" s="219"/>
      <c r="DHY31" s="219"/>
      <c r="DHZ31" s="219"/>
      <c r="DIA31" s="219"/>
      <c r="DIB31" s="219"/>
      <c r="DIC31" s="219"/>
      <c r="DID31" s="219"/>
      <c r="DIE31" s="219"/>
      <c r="DIF31" s="219"/>
      <c r="DIG31" s="219"/>
      <c r="DIH31" s="219"/>
      <c r="DII31" s="219"/>
      <c r="DIJ31" s="219"/>
      <c r="DIK31" s="219"/>
      <c r="DIL31" s="219"/>
      <c r="DIM31" s="219"/>
      <c r="DIN31" s="219"/>
      <c r="DIO31" s="219"/>
      <c r="DIP31" s="219"/>
      <c r="DIQ31" s="219"/>
      <c r="DIR31" s="219"/>
      <c r="DIS31" s="219"/>
      <c r="DIT31" s="219"/>
      <c r="DIU31" s="219"/>
      <c r="DIV31" s="219"/>
      <c r="DIW31" s="219"/>
      <c r="DIX31" s="219"/>
      <c r="DIY31" s="219"/>
      <c r="DIZ31" s="219"/>
      <c r="DJA31" s="219"/>
      <c r="DJB31" s="219"/>
      <c r="DJC31" s="219"/>
      <c r="DJD31" s="219"/>
      <c r="DJE31" s="219"/>
      <c r="DJF31" s="219"/>
      <c r="DJG31" s="219"/>
      <c r="DJH31" s="219"/>
      <c r="DJI31" s="219"/>
      <c r="DJJ31" s="219"/>
      <c r="DJK31" s="219"/>
      <c r="DJL31" s="219"/>
      <c r="DJM31" s="219"/>
      <c r="DJN31" s="219"/>
      <c r="DJO31" s="219"/>
      <c r="DJP31" s="219"/>
      <c r="DJQ31" s="219"/>
      <c r="DJR31" s="219"/>
      <c r="DJS31" s="219"/>
      <c r="DJT31" s="219"/>
      <c r="DJU31" s="219"/>
      <c r="DJV31" s="219"/>
      <c r="DJW31" s="219"/>
      <c r="DJX31" s="219"/>
      <c r="DJY31" s="219"/>
      <c r="DJZ31" s="219"/>
      <c r="DKA31" s="219"/>
      <c r="DKB31" s="219"/>
      <c r="DKC31" s="219"/>
      <c r="DKD31" s="219"/>
      <c r="DKE31" s="219"/>
      <c r="DKF31" s="219"/>
      <c r="DKG31" s="219"/>
      <c r="DKH31" s="219"/>
      <c r="DKI31" s="219"/>
      <c r="DKJ31" s="219"/>
      <c r="DKK31" s="219"/>
      <c r="DKL31" s="219"/>
      <c r="DKM31" s="219"/>
      <c r="DKN31" s="219"/>
      <c r="DKO31" s="219"/>
      <c r="DKP31" s="219"/>
      <c r="DKQ31" s="219"/>
      <c r="DKR31" s="219"/>
      <c r="DKS31" s="219"/>
      <c r="DKT31" s="219"/>
      <c r="DKU31" s="219"/>
      <c r="DKV31" s="219"/>
      <c r="DKW31" s="219"/>
      <c r="DKX31" s="219"/>
      <c r="DKY31" s="219"/>
      <c r="DKZ31" s="219"/>
      <c r="DLA31" s="219"/>
      <c r="DLB31" s="219"/>
      <c r="DLC31" s="219"/>
      <c r="DLD31" s="219"/>
      <c r="DLE31" s="219"/>
      <c r="DLF31" s="219"/>
      <c r="DLG31" s="219"/>
      <c r="DLH31" s="219"/>
      <c r="DLI31" s="219"/>
      <c r="DLJ31" s="219"/>
      <c r="DLK31" s="219"/>
      <c r="DLL31" s="219"/>
      <c r="DLM31" s="219"/>
      <c r="DLN31" s="219"/>
      <c r="DLO31" s="219"/>
      <c r="DLP31" s="219"/>
      <c r="DLQ31" s="219"/>
      <c r="DLR31" s="219"/>
      <c r="DLS31" s="219"/>
      <c r="DLT31" s="219"/>
      <c r="DLU31" s="219"/>
      <c r="DLV31" s="219"/>
      <c r="DLW31" s="219"/>
      <c r="DLX31" s="219"/>
      <c r="DLY31" s="219"/>
      <c r="DLZ31" s="219"/>
      <c r="DMA31" s="219"/>
      <c r="DMB31" s="219"/>
      <c r="DMC31" s="219"/>
      <c r="DMD31" s="219"/>
      <c r="DME31" s="219"/>
      <c r="DMF31" s="219"/>
      <c r="DMG31" s="219"/>
      <c r="DMH31" s="219"/>
      <c r="DMI31" s="219"/>
      <c r="DMJ31" s="219"/>
      <c r="DMK31" s="219"/>
      <c r="DML31" s="219"/>
      <c r="DMM31" s="219"/>
      <c r="DMN31" s="219"/>
      <c r="DMO31" s="219"/>
      <c r="DMP31" s="219"/>
      <c r="DMQ31" s="219"/>
      <c r="DMR31" s="219"/>
      <c r="DMS31" s="219"/>
      <c r="DMT31" s="219"/>
      <c r="DMU31" s="219"/>
      <c r="DMV31" s="219"/>
      <c r="DMW31" s="219"/>
      <c r="DMX31" s="219"/>
      <c r="DMY31" s="219"/>
      <c r="DMZ31" s="219"/>
      <c r="DNA31" s="219"/>
      <c r="DNB31" s="219"/>
      <c r="DNC31" s="219"/>
      <c r="DND31" s="219"/>
      <c r="DNE31" s="219"/>
      <c r="DNF31" s="219"/>
      <c r="DNG31" s="219"/>
      <c r="DNH31" s="219"/>
      <c r="DNI31" s="219"/>
      <c r="DNJ31" s="219"/>
      <c r="DNK31" s="219"/>
      <c r="DNL31" s="219"/>
      <c r="DNM31" s="219"/>
      <c r="DNN31" s="219"/>
      <c r="DNO31" s="219"/>
      <c r="DNP31" s="219"/>
      <c r="DNQ31" s="219"/>
      <c r="DNR31" s="219"/>
      <c r="DNS31" s="219"/>
      <c r="DNT31" s="219"/>
      <c r="DNU31" s="219"/>
      <c r="DNV31" s="219"/>
      <c r="DNW31" s="219"/>
      <c r="DNX31" s="219"/>
      <c r="DNY31" s="219"/>
      <c r="DNZ31" s="219"/>
      <c r="DOA31" s="219"/>
      <c r="DOB31" s="219"/>
      <c r="DOC31" s="219"/>
      <c r="DOD31" s="219"/>
      <c r="DOE31" s="219"/>
      <c r="DOF31" s="219"/>
      <c r="DOG31" s="219"/>
      <c r="DOH31" s="219"/>
      <c r="DOI31" s="219"/>
      <c r="DOJ31" s="219"/>
      <c r="DOK31" s="219"/>
      <c r="DOL31" s="219"/>
      <c r="DOM31" s="219"/>
      <c r="DON31" s="219"/>
      <c r="DOO31" s="219"/>
      <c r="DOP31" s="219"/>
      <c r="DOQ31" s="219"/>
      <c r="DOR31" s="219"/>
      <c r="DOS31" s="219"/>
      <c r="DOT31" s="219"/>
      <c r="DOU31" s="219"/>
      <c r="DOV31" s="219"/>
      <c r="DOW31" s="219"/>
      <c r="DOX31" s="219"/>
      <c r="DOY31" s="219"/>
      <c r="DOZ31" s="219"/>
      <c r="DPA31" s="219"/>
      <c r="DPB31" s="219"/>
      <c r="DPC31" s="219"/>
      <c r="DPD31" s="219"/>
      <c r="DPE31" s="219"/>
      <c r="DPF31" s="219"/>
      <c r="DPG31" s="219"/>
      <c r="DPH31" s="219"/>
      <c r="DPI31" s="219"/>
      <c r="DPJ31" s="219"/>
      <c r="DPK31" s="219"/>
      <c r="DPL31" s="219"/>
      <c r="DPM31" s="219"/>
      <c r="DPN31" s="219"/>
      <c r="DPO31" s="219"/>
      <c r="DPP31" s="219"/>
      <c r="DPQ31" s="219"/>
      <c r="DPR31" s="219"/>
      <c r="DPS31" s="219"/>
      <c r="DPT31" s="219"/>
      <c r="DPU31" s="219"/>
      <c r="DPV31" s="219"/>
      <c r="DPW31" s="219"/>
      <c r="DPX31" s="219"/>
      <c r="DPY31" s="219"/>
      <c r="DPZ31" s="219"/>
      <c r="DQA31" s="219"/>
      <c r="DQB31" s="219"/>
      <c r="DQC31" s="219"/>
      <c r="DQD31" s="219"/>
      <c r="DQE31" s="219"/>
      <c r="DQF31" s="219"/>
      <c r="DQG31" s="219"/>
      <c r="DQH31" s="219"/>
      <c r="DQI31" s="219"/>
      <c r="DQJ31" s="219"/>
      <c r="DQK31" s="219"/>
      <c r="DQL31" s="219"/>
      <c r="DQM31" s="219"/>
      <c r="DQN31" s="219"/>
      <c r="DQO31" s="219"/>
      <c r="DQP31" s="219"/>
      <c r="DQQ31" s="219"/>
      <c r="DQR31" s="219"/>
      <c r="DQS31" s="219"/>
      <c r="DQT31" s="219"/>
      <c r="DQU31" s="219"/>
      <c r="DQV31" s="219"/>
      <c r="DQW31" s="219"/>
      <c r="DQX31" s="219"/>
      <c r="DQY31" s="219"/>
      <c r="DQZ31" s="219"/>
      <c r="DRA31" s="219"/>
      <c r="DRB31" s="219"/>
      <c r="DRC31" s="219"/>
      <c r="DRD31" s="219"/>
      <c r="DRE31" s="219"/>
      <c r="DRF31" s="219"/>
      <c r="DRG31" s="219"/>
      <c r="DRH31" s="219"/>
      <c r="DRI31" s="219"/>
      <c r="DRJ31" s="219"/>
      <c r="DRK31" s="219"/>
      <c r="DRL31" s="219"/>
      <c r="DRM31" s="219"/>
      <c r="DRN31" s="219"/>
      <c r="DRO31" s="219"/>
      <c r="DRP31" s="219"/>
      <c r="DRQ31" s="219"/>
      <c r="DRR31" s="219"/>
      <c r="DRS31" s="219"/>
      <c r="DRT31" s="219"/>
      <c r="DRU31" s="219"/>
      <c r="DRV31" s="219"/>
      <c r="DRW31" s="219"/>
      <c r="DRX31" s="219"/>
      <c r="DRY31" s="219"/>
      <c r="DRZ31" s="219"/>
      <c r="DSA31" s="219"/>
      <c r="DSB31" s="219"/>
      <c r="DSC31" s="219"/>
      <c r="DSD31" s="219"/>
      <c r="DSE31" s="219"/>
      <c r="DSF31" s="219"/>
      <c r="DSG31" s="219"/>
      <c r="DSH31" s="219"/>
      <c r="DSI31" s="219"/>
      <c r="DSJ31" s="219"/>
      <c r="DSK31" s="219"/>
      <c r="DSL31" s="219"/>
      <c r="DSM31" s="219"/>
      <c r="DSN31" s="219"/>
      <c r="DSO31" s="219"/>
      <c r="DSP31" s="219"/>
      <c r="DSQ31" s="219"/>
      <c r="DSR31" s="219"/>
      <c r="DSS31" s="219"/>
      <c r="DST31" s="219"/>
      <c r="DSU31" s="219"/>
      <c r="DSV31" s="219"/>
      <c r="DSW31" s="219"/>
      <c r="DSX31" s="219"/>
      <c r="DSY31" s="219"/>
      <c r="DSZ31" s="219"/>
      <c r="DTA31" s="219"/>
      <c r="DTB31" s="219"/>
      <c r="DTC31" s="219"/>
      <c r="DTD31" s="219"/>
      <c r="DTE31" s="219"/>
      <c r="DTF31" s="219"/>
      <c r="DTG31" s="219"/>
      <c r="DTH31" s="219"/>
      <c r="DTI31" s="219"/>
      <c r="DTJ31" s="219"/>
      <c r="DTK31" s="219"/>
      <c r="DTL31" s="219"/>
      <c r="DTM31" s="219"/>
      <c r="DTN31" s="219"/>
      <c r="DTO31" s="219"/>
      <c r="DTP31" s="219"/>
      <c r="DTQ31" s="219"/>
      <c r="DTR31" s="219"/>
      <c r="DTS31" s="219"/>
      <c r="DTT31" s="219"/>
      <c r="DTU31" s="219"/>
      <c r="DTV31" s="219"/>
      <c r="DTW31" s="219"/>
      <c r="DTX31" s="219"/>
      <c r="DTY31" s="219"/>
      <c r="DTZ31" s="219"/>
      <c r="DUA31" s="219"/>
      <c r="DUB31" s="219"/>
      <c r="DUC31" s="219"/>
      <c r="DUD31" s="219"/>
      <c r="DUE31" s="219"/>
      <c r="DUF31" s="219"/>
      <c r="DUG31" s="219"/>
      <c r="DUH31" s="219"/>
      <c r="DUI31" s="219"/>
      <c r="DUJ31" s="219"/>
      <c r="DUK31" s="219"/>
      <c r="DUL31" s="219"/>
      <c r="DUM31" s="219"/>
      <c r="DUN31" s="219"/>
      <c r="DUO31" s="219"/>
      <c r="DUP31" s="219"/>
      <c r="DUQ31" s="219"/>
      <c r="DUR31" s="219"/>
      <c r="DUS31" s="219"/>
      <c r="DUT31" s="219"/>
      <c r="DUU31" s="219"/>
      <c r="DUV31" s="219"/>
      <c r="DUW31" s="219"/>
      <c r="DUX31" s="219"/>
      <c r="DUY31" s="219"/>
      <c r="DUZ31" s="219"/>
      <c r="DVA31" s="219"/>
      <c r="DVB31" s="219"/>
      <c r="DVC31" s="219"/>
      <c r="DVD31" s="219"/>
      <c r="DVE31" s="219"/>
      <c r="DVF31" s="219"/>
      <c r="DVG31" s="219"/>
      <c r="DVH31" s="219"/>
      <c r="DVI31" s="219"/>
      <c r="DVJ31" s="219"/>
      <c r="DVK31" s="219"/>
      <c r="DVL31" s="219"/>
      <c r="DVM31" s="219"/>
      <c r="DVN31" s="219"/>
      <c r="DVO31" s="219"/>
      <c r="DVP31" s="219"/>
      <c r="DVQ31" s="219"/>
      <c r="DVR31" s="219"/>
      <c r="DVS31" s="219"/>
      <c r="DVT31" s="219"/>
      <c r="DVU31" s="219"/>
      <c r="DVV31" s="219"/>
      <c r="DVW31" s="219"/>
      <c r="DVX31" s="219"/>
      <c r="DVY31" s="219"/>
      <c r="DVZ31" s="219"/>
      <c r="DWA31" s="219"/>
      <c r="DWB31" s="219"/>
      <c r="DWC31" s="219"/>
      <c r="DWD31" s="219"/>
      <c r="DWE31" s="219"/>
      <c r="DWF31" s="219"/>
      <c r="DWG31" s="219"/>
      <c r="DWH31" s="219"/>
      <c r="DWI31" s="219"/>
      <c r="DWJ31" s="219"/>
      <c r="DWK31" s="219"/>
      <c r="DWL31" s="219"/>
      <c r="DWM31" s="219"/>
      <c r="DWN31" s="219"/>
      <c r="DWO31" s="219"/>
      <c r="DWP31" s="219"/>
      <c r="DWQ31" s="219"/>
      <c r="DWR31" s="219"/>
      <c r="DWS31" s="219"/>
      <c r="DWT31" s="219"/>
      <c r="DWU31" s="219"/>
      <c r="DWV31" s="219"/>
      <c r="DWW31" s="219"/>
      <c r="DWX31" s="219"/>
      <c r="DWY31" s="219"/>
      <c r="DWZ31" s="219"/>
      <c r="DXA31" s="219"/>
      <c r="DXB31" s="219"/>
      <c r="DXC31" s="219"/>
      <c r="DXD31" s="219"/>
      <c r="DXE31" s="219"/>
      <c r="DXF31" s="219"/>
      <c r="DXG31" s="219"/>
      <c r="DXH31" s="219"/>
      <c r="DXI31" s="219"/>
      <c r="DXJ31" s="219"/>
      <c r="DXK31" s="219"/>
      <c r="DXL31" s="219"/>
      <c r="DXM31" s="219"/>
      <c r="DXN31" s="219"/>
      <c r="DXO31" s="219"/>
      <c r="DXP31" s="219"/>
      <c r="DXQ31" s="219"/>
      <c r="DXR31" s="219"/>
      <c r="DXS31" s="219"/>
      <c r="DXT31" s="219"/>
      <c r="DXU31" s="219"/>
      <c r="DXV31" s="219"/>
      <c r="DXW31" s="219"/>
      <c r="DXX31" s="219"/>
      <c r="DXY31" s="219"/>
      <c r="DXZ31" s="219"/>
      <c r="DYA31" s="219"/>
      <c r="DYB31" s="219"/>
      <c r="DYC31" s="219"/>
      <c r="DYD31" s="219"/>
      <c r="DYE31" s="219"/>
      <c r="DYF31" s="219"/>
      <c r="DYG31" s="219"/>
      <c r="DYH31" s="219"/>
      <c r="DYI31" s="219"/>
      <c r="DYJ31" s="219"/>
      <c r="DYK31" s="219"/>
      <c r="DYL31" s="219"/>
      <c r="DYM31" s="219"/>
      <c r="DYN31" s="219"/>
      <c r="DYO31" s="219"/>
      <c r="DYP31" s="219"/>
      <c r="DYQ31" s="219"/>
      <c r="DYR31" s="219"/>
      <c r="DYS31" s="219"/>
      <c r="DYT31" s="219"/>
      <c r="DYU31" s="219"/>
      <c r="DYV31" s="219"/>
      <c r="DYW31" s="219"/>
      <c r="DYX31" s="219"/>
      <c r="DYY31" s="219"/>
      <c r="DYZ31" s="219"/>
      <c r="DZA31" s="219"/>
      <c r="DZB31" s="219"/>
      <c r="DZC31" s="219"/>
      <c r="DZD31" s="219"/>
      <c r="DZE31" s="219"/>
      <c r="DZF31" s="219"/>
      <c r="DZG31" s="219"/>
      <c r="DZH31" s="219"/>
      <c r="DZI31" s="219"/>
      <c r="DZJ31" s="219"/>
      <c r="DZK31" s="219"/>
      <c r="DZL31" s="219"/>
      <c r="DZM31" s="219"/>
      <c r="DZN31" s="219"/>
      <c r="DZO31" s="219"/>
      <c r="DZP31" s="219"/>
      <c r="DZQ31" s="219"/>
      <c r="DZR31" s="219"/>
      <c r="DZS31" s="219"/>
      <c r="DZT31" s="219"/>
      <c r="DZU31" s="219"/>
      <c r="DZV31" s="219"/>
      <c r="DZW31" s="219"/>
      <c r="DZX31" s="219"/>
      <c r="DZY31" s="219"/>
      <c r="DZZ31" s="219"/>
      <c r="EAA31" s="219"/>
      <c r="EAB31" s="219"/>
      <c r="EAC31" s="219"/>
      <c r="EAD31" s="219"/>
      <c r="EAE31" s="219"/>
      <c r="EAF31" s="219"/>
      <c r="EAG31" s="219"/>
      <c r="EAH31" s="219"/>
      <c r="EAI31" s="219"/>
      <c r="EAJ31" s="219"/>
      <c r="EAK31" s="219"/>
      <c r="EAL31" s="219"/>
      <c r="EAM31" s="219"/>
      <c r="EAN31" s="219"/>
      <c r="EAO31" s="219"/>
      <c r="EAP31" s="219"/>
      <c r="EAQ31" s="219"/>
      <c r="EAR31" s="219"/>
      <c r="EAS31" s="219"/>
      <c r="EAT31" s="219"/>
      <c r="EAU31" s="219"/>
      <c r="EAV31" s="219"/>
      <c r="EAW31" s="219"/>
      <c r="EAX31" s="219"/>
      <c r="EAY31" s="219"/>
      <c r="EAZ31" s="219"/>
      <c r="EBA31" s="219"/>
      <c r="EBB31" s="219"/>
      <c r="EBC31" s="219"/>
      <c r="EBD31" s="219"/>
      <c r="EBE31" s="219"/>
      <c r="EBF31" s="219"/>
      <c r="EBG31" s="219"/>
      <c r="EBH31" s="219"/>
      <c r="EBI31" s="219"/>
      <c r="EBJ31" s="219"/>
      <c r="EBK31" s="219"/>
      <c r="EBL31" s="219"/>
      <c r="EBM31" s="219"/>
      <c r="EBN31" s="219"/>
      <c r="EBO31" s="219"/>
      <c r="EBP31" s="219"/>
      <c r="EBQ31" s="219"/>
      <c r="EBR31" s="219"/>
      <c r="EBS31" s="219"/>
      <c r="EBT31" s="219"/>
      <c r="EBU31" s="219"/>
      <c r="EBV31" s="219"/>
      <c r="EBW31" s="219"/>
      <c r="EBX31" s="219"/>
      <c r="EBY31" s="219"/>
      <c r="EBZ31" s="219"/>
      <c r="ECA31" s="219"/>
      <c r="ECB31" s="219"/>
      <c r="ECC31" s="219"/>
      <c r="ECD31" s="219"/>
      <c r="ECE31" s="219"/>
      <c r="ECF31" s="219"/>
      <c r="ECG31" s="219"/>
      <c r="ECH31" s="219"/>
      <c r="ECI31" s="219"/>
      <c r="ECJ31" s="219"/>
      <c r="ECK31" s="219"/>
      <c r="ECL31" s="219"/>
      <c r="ECM31" s="219"/>
      <c r="ECN31" s="219"/>
      <c r="ECO31" s="219"/>
      <c r="ECP31" s="219"/>
      <c r="ECQ31" s="219"/>
      <c r="ECR31" s="219"/>
      <c r="ECS31" s="219"/>
      <c r="ECT31" s="219"/>
      <c r="ECU31" s="219"/>
      <c r="ECV31" s="219"/>
      <c r="ECW31" s="219"/>
      <c r="ECX31" s="219"/>
      <c r="ECY31" s="219"/>
      <c r="ECZ31" s="219"/>
      <c r="EDA31" s="219"/>
      <c r="EDB31" s="219"/>
      <c r="EDC31" s="219"/>
      <c r="EDD31" s="219"/>
      <c r="EDE31" s="219"/>
      <c r="EDF31" s="219"/>
      <c r="EDG31" s="219"/>
      <c r="EDH31" s="219"/>
      <c r="EDI31" s="219"/>
      <c r="EDJ31" s="219"/>
      <c r="EDK31" s="219"/>
      <c r="EDL31" s="219"/>
      <c r="EDM31" s="219"/>
      <c r="EDN31" s="219"/>
      <c r="EDO31" s="219"/>
      <c r="EDP31" s="219"/>
      <c r="EDQ31" s="219"/>
      <c r="EDR31" s="219"/>
      <c r="EDS31" s="219"/>
      <c r="EDT31" s="219"/>
      <c r="EDU31" s="219"/>
      <c r="EDV31" s="219"/>
      <c r="EDW31" s="219"/>
      <c r="EDX31" s="219"/>
      <c r="EDY31" s="219"/>
      <c r="EDZ31" s="219"/>
      <c r="EEA31" s="219"/>
      <c r="EEB31" s="219"/>
      <c r="EEC31" s="219"/>
      <c r="EED31" s="219"/>
      <c r="EEE31" s="219"/>
      <c r="EEF31" s="219"/>
      <c r="EEG31" s="219"/>
      <c r="EEH31" s="219"/>
      <c r="EEI31" s="219"/>
      <c r="EEJ31" s="219"/>
      <c r="EEK31" s="219"/>
      <c r="EEL31" s="219"/>
      <c r="EEM31" s="219"/>
      <c r="EEN31" s="219"/>
      <c r="EEO31" s="219"/>
      <c r="EEP31" s="219"/>
      <c r="EEQ31" s="219"/>
      <c r="EER31" s="219"/>
      <c r="EES31" s="219"/>
      <c r="EET31" s="219"/>
      <c r="EEU31" s="219"/>
      <c r="EEV31" s="219"/>
      <c r="EEW31" s="219"/>
      <c r="EEX31" s="219"/>
      <c r="EEY31" s="219"/>
      <c r="EEZ31" s="219"/>
      <c r="EFA31" s="219"/>
      <c r="EFB31" s="219"/>
      <c r="EFC31" s="219"/>
      <c r="EFD31" s="219"/>
      <c r="EFE31" s="219"/>
      <c r="EFF31" s="219"/>
      <c r="EFG31" s="219"/>
      <c r="EFH31" s="219"/>
      <c r="EFI31" s="219"/>
      <c r="EFJ31" s="219"/>
      <c r="EFK31" s="219"/>
      <c r="EFL31" s="219"/>
      <c r="EFM31" s="219"/>
      <c r="EFN31" s="219"/>
      <c r="EFO31" s="219"/>
      <c r="EFP31" s="219"/>
      <c r="EFQ31" s="219"/>
      <c r="EFR31" s="219"/>
      <c r="EFS31" s="219"/>
      <c r="EFT31" s="219"/>
      <c r="EFU31" s="219"/>
      <c r="EFV31" s="219"/>
      <c r="EFW31" s="219"/>
      <c r="EFX31" s="219"/>
      <c r="EFY31" s="219"/>
      <c r="EFZ31" s="219"/>
      <c r="EGA31" s="219"/>
      <c r="EGB31" s="219"/>
      <c r="EGC31" s="219"/>
      <c r="EGD31" s="219"/>
      <c r="EGE31" s="219"/>
      <c r="EGF31" s="219"/>
      <c r="EGG31" s="219"/>
      <c r="EGH31" s="219"/>
      <c r="EGI31" s="219"/>
      <c r="EGJ31" s="219"/>
      <c r="EGK31" s="219"/>
      <c r="EGL31" s="219"/>
      <c r="EGM31" s="219"/>
      <c r="EGN31" s="219"/>
      <c r="EGO31" s="219"/>
      <c r="EGP31" s="219"/>
      <c r="EGQ31" s="219"/>
      <c r="EGR31" s="219"/>
      <c r="EGS31" s="219"/>
      <c r="EGT31" s="219"/>
      <c r="EGU31" s="219"/>
      <c r="EGV31" s="219"/>
      <c r="EGW31" s="219"/>
      <c r="EGX31" s="219"/>
      <c r="EGY31" s="219"/>
      <c r="EGZ31" s="219"/>
      <c r="EHA31" s="219"/>
      <c r="EHB31" s="219"/>
      <c r="EHC31" s="219"/>
      <c r="EHD31" s="219"/>
      <c r="EHE31" s="219"/>
      <c r="EHF31" s="219"/>
      <c r="EHG31" s="219"/>
      <c r="EHH31" s="219"/>
      <c r="EHI31" s="219"/>
      <c r="EHJ31" s="219"/>
      <c r="EHK31" s="219"/>
      <c r="EHL31" s="219"/>
      <c r="EHM31" s="219"/>
      <c r="EHN31" s="219"/>
      <c r="EHO31" s="219"/>
      <c r="EHP31" s="219"/>
      <c r="EHQ31" s="219"/>
      <c r="EHR31" s="219"/>
      <c r="EHS31" s="219"/>
      <c r="EHT31" s="219"/>
      <c r="EHU31" s="219"/>
      <c r="EHV31" s="219"/>
      <c r="EHW31" s="219"/>
      <c r="EHX31" s="219"/>
      <c r="EHY31" s="219"/>
      <c r="EHZ31" s="219"/>
      <c r="EIA31" s="219"/>
      <c r="EIB31" s="219"/>
      <c r="EIC31" s="219"/>
      <c r="EID31" s="219"/>
      <c r="EIE31" s="219"/>
      <c r="EIF31" s="219"/>
      <c r="EIG31" s="219"/>
      <c r="EIH31" s="219"/>
      <c r="EII31" s="219"/>
      <c r="EIJ31" s="219"/>
      <c r="EIK31" s="219"/>
      <c r="EIL31" s="219"/>
      <c r="EIM31" s="219"/>
      <c r="EIN31" s="219"/>
      <c r="EIO31" s="219"/>
      <c r="EIP31" s="219"/>
      <c r="EIQ31" s="219"/>
      <c r="EIR31" s="219"/>
      <c r="EIS31" s="219"/>
      <c r="EIT31" s="219"/>
      <c r="EIU31" s="219"/>
      <c r="EIV31" s="219"/>
      <c r="EIW31" s="219"/>
      <c r="EIX31" s="219"/>
      <c r="EIY31" s="219"/>
      <c r="EIZ31" s="219"/>
      <c r="EJA31" s="219"/>
      <c r="EJB31" s="219"/>
      <c r="EJC31" s="219"/>
      <c r="EJD31" s="219"/>
      <c r="EJE31" s="219"/>
      <c r="EJF31" s="219"/>
      <c r="EJG31" s="219"/>
      <c r="EJH31" s="219"/>
      <c r="EJI31" s="219"/>
      <c r="EJJ31" s="219"/>
      <c r="EJK31" s="219"/>
      <c r="EJL31" s="219"/>
      <c r="EJM31" s="219"/>
      <c r="EJN31" s="219"/>
      <c r="EJO31" s="219"/>
      <c r="EJP31" s="219"/>
      <c r="EJQ31" s="219"/>
      <c r="EJR31" s="219"/>
      <c r="EJS31" s="219"/>
      <c r="EJT31" s="219"/>
      <c r="EJU31" s="219"/>
      <c r="EJV31" s="219"/>
      <c r="EJW31" s="219"/>
      <c r="EJX31" s="219"/>
      <c r="EJY31" s="219"/>
      <c r="EJZ31" s="219"/>
      <c r="EKA31" s="219"/>
      <c r="EKB31" s="219"/>
      <c r="EKC31" s="219"/>
      <c r="EKD31" s="219"/>
      <c r="EKE31" s="219"/>
      <c r="EKF31" s="219"/>
      <c r="EKG31" s="219"/>
      <c r="EKH31" s="219"/>
      <c r="EKI31" s="219"/>
      <c r="EKJ31" s="219"/>
      <c r="EKK31" s="219"/>
      <c r="EKL31" s="219"/>
      <c r="EKM31" s="219"/>
      <c r="EKN31" s="219"/>
      <c r="EKO31" s="219"/>
      <c r="EKP31" s="219"/>
      <c r="EKQ31" s="219"/>
      <c r="EKR31" s="219"/>
      <c r="EKS31" s="219"/>
      <c r="EKT31" s="219"/>
      <c r="EKU31" s="219"/>
      <c r="EKV31" s="219"/>
      <c r="EKW31" s="219"/>
      <c r="EKX31" s="219"/>
      <c r="EKY31" s="219"/>
      <c r="EKZ31" s="219"/>
      <c r="ELA31" s="219"/>
      <c r="ELB31" s="219"/>
      <c r="ELC31" s="219"/>
      <c r="ELD31" s="219"/>
      <c r="ELE31" s="219"/>
      <c r="ELF31" s="219"/>
      <c r="ELG31" s="219"/>
      <c r="ELH31" s="219"/>
      <c r="ELI31" s="219"/>
      <c r="ELJ31" s="219"/>
      <c r="ELK31" s="219"/>
      <c r="ELL31" s="219"/>
      <c r="ELM31" s="219"/>
      <c r="ELN31" s="219"/>
      <c r="ELO31" s="219"/>
      <c r="ELP31" s="219"/>
      <c r="ELQ31" s="219"/>
      <c r="ELR31" s="219"/>
      <c r="ELS31" s="219"/>
      <c r="ELT31" s="219"/>
      <c r="ELU31" s="219"/>
      <c r="ELV31" s="219"/>
      <c r="ELW31" s="219"/>
      <c r="ELX31" s="219"/>
      <c r="ELY31" s="219"/>
      <c r="ELZ31" s="219"/>
      <c r="EMA31" s="219"/>
      <c r="EMB31" s="219"/>
      <c r="EMC31" s="219"/>
      <c r="EMD31" s="219"/>
      <c r="EME31" s="219"/>
      <c r="EMF31" s="219"/>
      <c r="EMG31" s="219"/>
      <c r="EMH31" s="219"/>
      <c r="EMI31" s="219"/>
      <c r="EMJ31" s="219"/>
      <c r="EMK31" s="219"/>
      <c r="EML31" s="219"/>
      <c r="EMM31" s="219"/>
      <c r="EMN31" s="219"/>
      <c r="EMO31" s="219"/>
      <c r="EMP31" s="219"/>
      <c r="EMQ31" s="219"/>
      <c r="EMR31" s="219"/>
      <c r="EMS31" s="219"/>
      <c r="EMT31" s="219"/>
      <c r="EMU31" s="219"/>
      <c r="EMV31" s="219"/>
      <c r="EMW31" s="219"/>
      <c r="EMX31" s="219"/>
      <c r="EMY31" s="219"/>
      <c r="EMZ31" s="219"/>
      <c r="ENA31" s="219"/>
      <c r="ENB31" s="219"/>
      <c r="ENC31" s="219"/>
      <c r="END31" s="219"/>
      <c r="ENE31" s="219"/>
      <c r="ENF31" s="219"/>
      <c r="ENG31" s="219"/>
      <c r="ENH31" s="219"/>
      <c r="ENI31" s="219"/>
      <c r="ENJ31" s="219"/>
      <c r="ENK31" s="219"/>
      <c r="ENL31" s="219"/>
      <c r="ENM31" s="219"/>
      <c r="ENN31" s="219"/>
      <c r="ENO31" s="219"/>
      <c r="ENP31" s="219"/>
      <c r="ENQ31" s="219"/>
      <c r="ENR31" s="219"/>
      <c r="ENS31" s="219"/>
      <c r="ENT31" s="219"/>
      <c r="ENU31" s="219"/>
      <c r="ENV31" s="219"/>
      <c r="ENW31" s="219"/>
      <c r="ENX31" s="219"/>
      <c r="ENY31" s="219"/>
      <c r="ENZ31" s="219"/>
      <c r="EOA31" s="219"/>
      <c r="EOB31" s="219"/>
      <c r="EOC31" s="219"/>
      <c r="EOD31" s="219"/>
      <c r="EOE31" s="219"/>
      <c r="EOF31" s="219"/>
      <c r="EOG31" s="219"/>
      <c r="EOH31" s="219"/>
      <c r="EOI31" s="219"/>
      <c r="EOJ31" s="219"/>
      <c r="EOK31" s="219"/>
      <c r="EOL31" s="219"/>
      <c r="EOM31" s="219"/>
      <c r="EON31" s="219"/>
      <c r="EOO31" s="219"/>
      <c r="EOP31" s="219"/>
      <c r="EOQ31" s="219"/>
      <c r="EOR31" s="219"/>
      <c r="EOS31" s="219"/>
      <c r="EOT31" s="219"/>
      <c r="EOU31" s="219"/>
      <c r="EOV31" s="219"/>
      <c r="EOW31" s="219"/>
      <c r="EOX31" s="219"/>
      <c r="EOY31" s="219"/>
      <c r="EOZ31" s="219"/>
      <c r="EPA31" s="219"/>
      <c r="EPB31" s="219"/>
      <c r="EPC31" s="219"/>
      <c r="EPD31" s="219"/>
      <c r="EPE31" s="219"/>
      <c r="EPF31" s="219"/>
      <c r="EPG31" s="219"/>
      <c r="EPH31" s="219"/>
      <c r="EPI31" s="219"/>
      <c r="EPJ31" s="219"/>
      <c r="EPK31" s="219"/>
      <c r="EPL31" s="219"/>
      <c r="EPM31" s="219"/>
      <c r="EPN31" s="219"/>
      <c r="EPO31" s="219"/>
      <c r="EPP31" s="219"/>
      <c r="EPQ31" s="219"/>
      <c r="EPR31" s="219"/>
      <c r="EPS31" s="219"/>
      <c r="EPT31" s="219"/>
      <c r="EPU31" s="219"/>
      <c r="EPV31" s="219"/>
      <c r="EPW31" s="219"/>
      <c r="EPX31" s="219"/>
      <c r="EPY31" s="219"/>
      <c r="EPZ31" s="219"/>
      <c r="EQA31" s="219"/>
      <c r="EQB31" s="219"/>
      <c r="EQC31" s="219"/>
      <c r="EQD31" s="219"/>
      <c r="EQE31" s="219"/>
      <c r="EQF31" s="219"/>
      <c r="EQG31" s="219"/>
      <c r="EQH31" s="219"/>
      <c r="EQI31" s="219"/>
      <c r="EQJ31" s="219"/>
      <c r="EQK31" s="219"/>
      <c r="EQL31" s="219"/>
      <c r="EQM31" s="219"/>
      <c r="EQN31" s="219"/>
      <c r="EQO31" s="219"/>
      <c r="EQP31" s="219"/>
      <c r="EQQ31" s="219"/>
      <c r="EQR31" s="219"/>
      <c r="EQS31" s="219"/>
      <c r="EQT31" s="219"/>
      <c r="EQU31" s="219"/>
      <c r="EQV31" s="219"/>
      <c r="EQW31" s="219"/>
      <c r="EQX31" s="219"/>
      <c r="EQY31" s="219"/>
      <c r="EQZ31" s="219"/>
      <c r="ERA31" s="219"/>
      <c r="ERB31" s="219"/>
      <c r="ERC31" s="219"/>
      <c r="ERD31" s="219"/>
      <c r="ERE31" s="219"/>
      <c r="ERF31" s="219"/>
      <c r="ERG31" s="219"/>
      <c r="ERH31" s="219"/>
      <c r="ERI31" s="219"/>
      <c r="ERJ31" s="219"/>
      <c r="ERK31" s="219"/>
      <c r="ERL31" s="219"/>
      <c r="ERM31" s="219"/>
      <c r="ERN31" s="219"/>
      <c r="ERO31" s="219"/>
      <c r="ERP31" s="219"/>
      <c r="ERQ31" s="219"/>
      <c r="ERR31" s="219"/>
      <c r="ERS31" s="219"/>
      <c r="ERT31" s="219"/>
      <c r="ERU31" s="219"/>
      <c r="ERV31" s="219"/>
      <c r="ERW31" s="219"/>
      <c r="ERX31" s="219"/>
      <c r="ERY31" s="219"/>
      <c r="ERZ31" s="219"/>
      <c r="ESA31" s="219"/>
      <c r="ESB31" s="219"/>
      <c r="ESC31" s="219"/>
      <c r="ESD31" s="219"/>
      <c r="ESE31" s="219"/>
      <c r="ESF31" s="219"/>
      <c r="ESG31" s="219"/>
      <c r="ESH31" s="219"/>
      <c r="ESI31" s="219"/>
      <c r="ESJ31" s="219"/>
      <c r="ESK31" s="219"/>
      <c r="ESL31" s="219"/>
      <c r="ESM31" s="219"/>
      <c r="ESN31" s="219"/>
      <c r="ESO31" s="219"/>
      <c r="ESP31" s="219"/>
      <c r="ESQ31" s="219"/>
      <c r="ESR31" s="219"/>
      <c r="ESS31" s="219"/>
      <c r="EST31" s="219"/>
      <c r="ESU31" s="219"/>
      <c r="ESV31" s="219"/>
      <c r="ESW31" s="219"/>
      <c r="ESX31" s="219"/>
      <c r="ESY31" s="219"/>
      <c r="ESZ31" s="219"/>
      <c r="ETA31" s="219"/>
      <c r="ETB31" s="219"/>
      <c r="ETC31" s="219"/>
      <c r="ETD31" s="219"/>
      <c r="ETE31" s="219"/>
      <c r="ETF31" s="219"/>
      <c r="ETG31" s="219"/>
      <c r="ETH31" s="219"/>
      <c r="ETI31" s="219"/>
      <c r="ETJ31" s="219"/>
      <c r="ETK31" s="219"/>
      <c r="ETL31" s="219"/>
      <c r="ETM31" s="219"/>
      <c r="ETN31" s="219"/>
      <c r="ETO31" s="219"/>
      <c r="ETP31" s="219"/>
      <c r="ETQ31" s="219"/>
      <c r="ETR31" s="219"/>
      <c r="ETS31" s="219"/>
      <c r="ETT31" s="219"/>
      <c r="ETU31" s="219"/>
      <c r="ETV31" s="219"/>
      <c r="ETW31" s="219"/>
      <c r="ETX31" s="219"/>
      <c r="ETY31" s="219"/>
      <c r="ETZ31" s="219"/>
      <c r="EUA31" s="219"/>
      <c r="EUB31" s="219"/>
      <c r="EUC31" s="219"/>
      <c r="EUD31" s="219"/>
      <c r="EUE31" s="219"/>
      <c r="EUF31" s="219"/>
      <c r="EUG31" s="219"/>
      <c r="EUH31" s="219"/>
      <c r="EUI31" s="219"/>
      <c r="EUJ31" s="219"/>
      <c r="EUK31" s="219"/>
      <c r="EUL31" s="219"/>
      <c r="EUM31" s="219"/>
      <c r="EUN31" s="219"/>
      <c r="EUO31" s="219"/>
      <c r="EUP31" s="219"/>
      <c r="EUQ31" s="219"/>
      <c r="EUR31" s="219"/>
      <c r="EUS31" s="219"/>
      <c r="EUT31" s="219"/>
      <c r="EUU31" s="219"/>
      <c r="EUV31" s="219"/>
      <c r="EUW31" s="219"/>
      <c r="EUX31" s="219"/>
      <c r="EUY31" s="219"/>
      <c r="EUZ31" s="219"/>
      <c r="EVA31" s="219"/>
      <c r="EVB31" s="219"/>
      <c r="EVC31" s="219"/>
      <c r="EVD31" s="219"/>
      <c r="EVE31" s="219"/>
      <c r="EVF31" s="219"/>
      <c r="EVG31" s="219"/>
      <c r="EVH31" s="219"/>
      <c r="EVI31" s="219"/>
      <c r="EVJ31" s="219"/>
      <c r="EVK31" s="219"/>
      <c r="EVL31" s="219"/>
      <c r="EVM31" s="219"/>
      <c r="EVN31" s="219"/>
      <c r="EVO31" s="219"/>
      <c r="EVP31" s="219"/>
      <c r="EVQ31" s="219"/>
      <c r="EVR31" s="219"/>
      <c r="EVS31" s="219"/>
      <c r="EVT31" s="219"/>
      <c r="EVU31" s="219"/>
      <c r="EVV31" s="219"/>
      <c r="EVW31" s="219"/>
      <c r="EVX31" s="219"/>
      <c r="EVY31" s="219"/>
      <c r="EVZ31" s="219"/>
      <c r="EWA31" s="219"/>
      <c r="EWB31" s="219"/>
      <c r="EWC31" s="219"/>
      <c r="EWD31" s="219"/>
      <c r="EWE31" s="219"/>
      <c r="EWF31" s="219"/>
      <c r="EWG31" s="219"/>
      <c r="EWH31" s="219"/>
      <c r="EWI31" s="219"/>
      <c r="EWJ31" s="219"/>
      <c r="EWK31" s="219"/>
      <c r="EWL31" s="219"/>
      <c r="EWM31" s="219"/>
      <c r="EWN31" s="219"/>
      <c r="EWO31" s="219"/>
      <c r="EWP31" s="219"/>
      <c r="EWQ31" s="219"/>
      <c r="EWR31" s="219"/>
      <c r="EWS31" s="219"/>
      <c r="EWT31" s="219"/>
      <c r="EWU31" s="219"/>
      <c r="EWV31" s="219"/>
      <c r="EWW31" s="219"/>
      <c r="EWX31" s="219"/>
      <c r="EWY31" s="219"/>
      <c r="EWZ31" s="219"/>
      <c r="EXA31" s="219"/>
      <c r="EXB31" s="219"/>
      <c r="EXC31" s="219"/>
      <c r="EXD31" s="219"/>
      <c r="EXE31" s="219"/>
      <c r="EXF31" s="219"/>
      <c r="EXG31" s="219"/>
      <c r="EXH31" s="219"/>
      <c r="EXI31" s="219"/>
      <c r="EXJ31" s="219"/>
      <c r="EXK31" s="219"/>
      <c r="EXL31" s="219"/>
      <c r="EXM31" s="219"/>
      <c r="EXN31" s="219"/>
      <c r="EXO31" s="219"/>
      <c r="EXP31" s="219"/>
      <c r="EXQ31" s="219"/>
      <c r="EXR31" s="219"/>
      <c r="EXS31" s="219"/>
      <c r="EXT31" s="219"/>
      <c r="EXU31" s="219"/>
      <c r="EXV31" s="219"/>
      <c r="EXW31" s="219"/>
      <c r="EXX31" s="219"/>
      <c r="EXY31" s="219"/>
      <c r="EXZ31" s="219"/>
      <c r="EYA31" s="219"/>
      <c r="EYB31" s="219"/>
      <c r="EYC31" s="219"/>
      <c r="EYD31" s="219"/>
      <c r="EYE31" s="219"/>
      <c r="EYF31" s="219"/>
      <c r="EYG31" s="219"/>
      <c r="EYH31" s="219"/>
      <c r="EYI31" s="219"/>
      <c r="EYJ31" s="219"/>
      <c r="EYK31" s="219"/>
      <c r="EYL31" s="219"/>
      <c r="EYM31" s="219"/>
      <c r="EYN31" s="219"/>
      <c r="EYO31" s="219"/>
      <c r="EYP31" s="219"/>
      <c r="EYQ31" s="219"/>
      <c r="EYR31" s="219"/>
      <c r="EYS31" s="219"/>
      <c r="EYT31" s="219"/>
      <c r="EYU31" s="219"/>
      <c r="EYV31" s="219"/>
      <c r="EYW31" s="219"/>
      <c r="EYX31" s="219"/>
      <c r="EYY31" s="219"/>
      <c r="EYZ31" s="219"/>
      <c r="EZA31" s="219"/>
      <c r="EZB31" s="219"/>
      <c r="EZC31" s="219"/>
      <c r="EZD31" s="219"/>
      <c r="EZE31" s="219"/>
      <c r="EZF31" s="219"/>
      <c r="EZG31" s="219"/>
      <c r="EZH31" s="219"/>
      <c r="EZI31" s="219"/>
      <c r="EZJ31" s="219"/>
      <c r="EZK31" s="219"/>
      <c r="EZL31" s="219"/>
      <c r="EZM31" s="219"/>
      <c r="EZN31" s="219"/>
      <c r="EZO31" s="219"/>
      <c r="EZP31" s="219"/>
      <c r="EZQ31" s="219"/>
      <c r="EZR31" s="219"/>
      <c r="EZS31" s="219"/>
      <c r="EZT31" s="219"/>
      <c r="EZU31" s="219"/>
      <c r="EZV31" s="219"/>
      <c r="EZW31" s="219"/>
      <c r="EZX31" s="219"/>
      <c r="EZY31" s="219"/>
      <c r="EZZ31" s="219"/>
      <c r="FAA31" s="219"/>
      <c r="FAB31" s="219"/>
      <c r="FAC31" s="219"/>
      <c r="FAD31" s="219"/>
      <c r="FAE31" s="219"/>
      <c r="FAF31" s="219"/>
      <c r="FAG31" s="219"/>
      <c r="FAH31" s="219"/>
      <c r="FAI31" s="219"/>
      <c r="FAJ31" s="219"/>
      <c r="FAK31" s="219"/>
      <c r="FAL31" s="219"/>
      <c r="FAM31" s="219"/>
      <c r="FAN31" s="219"/>
      <c r="FAO31" s="219"/>
      <c r="FAP31" s="219"/>
      <c r="FAQ31" s="219"/>
      <c r="FAR31" s="219"/>
      <c r="FAS31" s="219"/>
      <c r="FAT31" s="219"/>
      <c r="FAU31" s="219"/>
      <c r="FAV31" s="219"/>
      <c r="FAW31" s="219"/>
      <c r="FAX31" s="219"/>
      <c r="FAY31" s="219"/>
      <c r="FAZ31" s="219"/>
      <c r="FBA31" s="219"/>
      <c r="FBB31" s="219"/>
      <c r="FBC31" s="219"/>
      <c r="FBD31" s="219"/>
      <c r="FBE31" s="219"/>
      <c r="FBF31" s="219"/>
      <c r="FBG31" s="219"/>
      <c r="FBH31" s="219"/>
      <c r="FBI31" s="219"/>
      <c r="FBJ31" s="219"/>
      <c r="FBK31" s="219"/>
      <c r="FBL31" s="219"/>
      <c r="FBM31" s="219"/>
      <c r="FBN31" s="219"/>
      <c r="FBO31" s="219"/>
      <c r="FBP31" s="219"/>
      <c r="FBQ31" s="219"/>
      <c r="FBR31" s="219"/>
      <c r="FBS31" s="219"/>
      <c r="FBT31" s="219"/>
      <c r="FBU31" s="219"/>
      <c r="FBV31" s="219"/>
      <c r="FBW31" s="219"/>
      <c r="FBX31" s="219"/>
      <c r="FBY31" s="219"/>
      <c r="FBZ31" s="219"/>
      <c r="FCA31" s="219"/>
      <c r="FCB31" s="219"/>
      <c r="FCC31" s="219"/>
      <c r="FCD31" s="219"/>
      <c r="FCE31" s="219"/>
      <c r="FCF31" s="219"/>
      <c r="FCG31" s="219"/>
      <c r="FCH31" s="219"/>
      <c r="FCI31" s="219"/>
      <c r="FCJ31" s="219"/>
      <c r="FCK31" s="219"/>
      <c r="FCL31" s="219"/>
      <c r="FCM31" s="219"/>
      <c r="FCN31" s="219"/>
      <c r="FCO31" s="219"/>
      <c r="FCP31" s="219"/>
      <c r="FCQ31" s="219"/>
      <c r="FCR31" s="219"/>
      <c r="FCS31" s="219"/>
      <c r="FCT31" s="219"/>
      <c r="FCU31" s="219"/>
      <c r="FCV31" s="219"/>
      <c r="FCW31" s="219"/>
      <c r="FCX31" s="219"/>
      <c r="FCY31" s="219"/>
      <c r="FCZ31" s="219"/>
      <c r="FDA31" s="219"/>
      <c r="FDB31" s="219"/>
      <c r="FDC31" s="219"/>
      <c r="FDD31" s="219"/>
      <c r="FDE31" s="219"/>
      <c r="FDF31" s="219"/>
      <c r="FDG31" s="219"/>
      <c r="FDH31" s="219"/>
      <c r="FDI31" s="219"/>
      <c r="FDJ31" s="219"/>
      <c r="FDK31" s="219"/>
      <c r="FDL31" s="219"/>
      <c r="FDM31" s="219"/>
      <c r="FDN31" s="219"/>
      <c r="FDO31" s="219"/>
      <c r="FDP31" s="219"/>
      <c r="FDQ31" s="219"/>
      <c r="FDR31" s="219"/>
      <c r="FDS31" s="219"/>
      <c r="FDT31" s="219"/>
      <c r="FDU31" s="219"/>
      <c r="FDV31" s="219"/>
      <c r="FDW31" s="219"/>
      <c r="FDX31" s="219"/>
      <c r="FDY31" s="219"/>
      <c r="FDZ31" s="219"/>
      <c r="FEA31" s="219"/>
      <c r="FEB31" s="219"/>
      <c r="FEC31" s="219"/>
      <c r="FED31" s="219"/>
      <c r="FEE31" s="219"/>
      <c r="FEF31" s="219"/>
      <c r="FEG31" s="219"/>
      <c r="FEH31" s="219"/>
      <c r="FEI31" s="219"/>
      <c r="FEJ31" s="219"/>
      <c r="FEK31" s="219"/>
      <c r="FEL31" s="219"/>
      <c r="FEM31" s="219"/>
      <c r="FEN31" s="219"/>
      <c r="FEO31" s="219"/>
      <c r="FEP31" s="219"/>
      <c r="FEQ31" s="219"/>
      <c r="FER31" s="219"/>
      <c r="FES31" s="219"/>
      <c r="FET31" s="219"/>
      <c r="FEU31" s="219"/>
      <c r="FEV31" s="219"/>
      <c r="FEW31" s="219"/>
      <c r="FEX31" s="219"/>
      <c r="FEY31" s="219"/>
      <c r="FEZ31" s="219"/>
      <c r="FFA31" s="219"/>
      <c r="FFB31" s="219"/>
      <c r="FFC31" s="219"/>
      <c r="FFD31" s="219"/>
      <c r="FFE31" s="219"/>
      <c r="FFF31" s="219"/>
      <c r="FFG31" s="219"/>
      <c r="FFH31" s="219"/>
      <c r="FFI31" s="219"/>
      <c r="FFJ31" s="219"/>
      <c r="FFK31" s="219"/>
      <c r="FFL31" s="219"/>
      <c r="FFM31" s="219"/>
      <c r="FFN31" s="219"/>
      <c r="FFO31" s="219"/>
      <c r="FFP31" s="219"/>
      <c r="FFQ31" s="219"/>
      <c r="FFR31" s="219"/>
      <c r="FFS31" s="219"/>
      <c r="FFT31" s="219"/>
      <c r="FFU31" s="219"/>
      <c r="FFV31" s="219"/>
      <c r="FFW31" s="219"/>
      <c r="FFX31" s="219"/>
      <c r="FFY31" s="219"/>
      <c r="FFZ31" s="219"/>
      <c r="FGA31" s="219"/>
      <c r="FGB31" s="219"/>
      <c r="FGC31" s="219"/>
      <c r="FGD31" s="219"/>
      <c r="FGE31" s="219"/>
      <c r="FGF31" s="219"/>
      <c r="FGG31" s="219"/>
      <c r="FGH31" s="219"/>
      <c r="FGI31" s="219"/>
      <c r="FGJ31" s="219"/>
      <c r="FGK31" s="219"/>
      <c r="FGL31" s="219"/>
      <c r="FGM31" s="219"/>
      <c r="FGN31" s="219"/>
      <c r="FGO31" s="219"/>
      <c r="FGP31" s="219"/>
      <c r="FGQ31" s="219"/>
      <c r="FGR31" s="219"/>
      <c r="FGS31" s="219"/>
      <c r="FGT31" s="219"/>
      <c r="FGU31" s="219"/>
      <c r="FGV31" s="219"/>
      <c r="FGW31" s="219"/>
      <c r="FGX31" s="219"/>
      <c r="FGY31" s="219"/>
      <c r="FGZ31" s="219"/>
      <c r="FHA31" s="219"/>
      <c r="FHB31" s="219"/>
      <c r="FHC31" s="219"/>
      <c r="FHD31" s="219"/>
      <c r="FHE31" s="219"/>
      <c r="FHF31" s="219"/>
      <c r="FHG31" s="219"/>
      <c r="FHH31" s="219"/>
      <c r="FHI31" s="219"/>
      <c r="FHJ31" s="219"/>
      <c r="FHK31" s="219"/>
      <c r="FHL31" s="219"/>
      <c r="FHM31" s="219"/>
      <c r="FHN31" s="219"/>
      <c r="FHO31" s="219"/>
      <c r="FHP31" s="219"/>
      <c r="FHQ31" s="219"/>
      <c r="FHR31" s="219"/>
      <c r="FHS31" s="219"/>
      <c r="FHT31" s="219"/>
      <c r="FHU31" s="219"/>
      <c r="FHV31" s="219"/>
      <c r="FHW31" s="219"/>
      <c r="FHX31" s="219"/>
      <c r="FHY31" s="219"/>
      <c r="FHZ31" s="219"/>
      <c r="FIA31" s="219"/>
      <c r="FIB31" s="219"/>
      <c r="FIC31" s="219"/>
      <c r="FID31" s="219"/>
      <c r="FIE31" s="219"/>
      <c r="FIF31" s="219"/>
      <c r="FIG31" s="219"/>
      <c r="FIH31" s="219"/>
      <c r="FII31" s="219"/>
      <c r="FIJ31" s="219"/>
      <c r="FIK31" s="219"/>
      <c r="FIL31" s="219"/>
      <c r="FIM31" s="219"/>
      <c r="FIN31" s="219"/>
      <c r="FIO31" s="219"/>
      <c r="FIP31" s="219"/>
      <c r="FIQ31" s="219"/>
      <c r="FIR31" s="219"/>
      <c r="FIS31" s="219"/>
      <c r="FIT31" s="219"/>
      <c r="FIU31" s="219"/>
      <c r="FIV31" s="219"/>
      <c r="FIW31" s="219"/>
      <c r="FIX31" s="219"/>
      <c r="FIY31" s="219"/>
      <c r="FIZ31" s="219"/>
      <c r="FJA31" s="219"/>
      <c r="FJB31" s="219"/>
      <c r="FJC31" s="219"/>
      <c r="FJD31" s="219"/>
      <c r="FJE31" s="219"/>
      <c r="FJF31" s="219"/>
      <c r="FJG31" s="219"/>
      <c r="FJH31" s="219"/>
      <c r="FJI31" s="219"/>
      <c r="FJJ31" s="219"/>
      <c r="FJK31" s="219"/>
      <c r="FJL31" s="219"/>
      <c r="FJM31" s="219"/>
      <c r="FJN31" s="219"/>
      <c r="FJO31" s="219"/>
      <c r="FJP31" s="219"/>
      <c r="FJQ31" s="219"/>
      <c r="FJR31" s="219"/>
      <c r="FJS31" s="219"/>
      <c r="FJT31" s="219"/>
      <c r="FJU31" s="219"/>
      <c r="FJV31" s="219"/>
      <c r="FJW31" s="219"/>
      <c r="FJX31" s="219"/>
      <c r="FJY31" s="219"/>
      <c r="FJZ31" s="219"/>
      <c r="FKA31" s="219"/>
      <c r="FKB31" s="219"/>
      <c r="FKC31" s="219"/>
      <c r="FKD31" s="219"/>
      <c r="FKE31" s="219"/>
      <c r="FKF31" s="219"/>
      <c r="FKG31" s="219"/>
      <c r="FKH31" s="219"/>
      <c r="FKI31" s="219"/>
      <c r="FKJ31" s="219"/>
      <c r="FKK31" s="219"/>
      <c r="FKL31" s="219"/>
      <c r="FKM31" s="219"/>
      <c r="FKN31" s="219"/>
      <c r="FKO31" s="219"/>
      <c r="FKP31" s="219"/>
      <c r="FKQ31" s="219"/>
      <c r="FKR31" s="219"/>
      <c r="FKS31" s="219"/>
      <c r="FKT31" s="219"/>
      <c r="FKU31" s="219"/>
      <c r="FKV31" s="219"/>
      <c r="FKW31" s="219"/>
      <c r="FKX31" s="219"/>
      <c r="FKY31" s="219"/>
      <c r="FKZ31" s="219"/>
      <c r="FLA31" s="219"/>
      <c r="FLB31" s="219"/>
      <c r="FLC31" s="219"/>
      <c r="FLD31" s="219"/>
      <c r="FLE31" s="219"/>
      <c r="FLF31" s="219"/>
      <c r="FLG31" s="219"/>
      <c r="FLH31" s="219"/>
      <c r="FLI31" s="219"/>
      <c r="FLJ31" s="219"/>
      <c r="FLK31" s="219"/>
      <c r="FLL31" s="219"/>
      <c r="FLM31" s="219"/>
      <c r="FLN31" s="219"/>
      <c r="FLO31" s="219"/>
      <c r="FLP31" s="219"/>
      <c r="FLQ31" s="219"/>
      <c r="FLR31" s="219"/>
      <c r="FLS31" s="219"/>
      <c r="FLT31" s="219"/>
      <c r="FLU31" s="219"/>
      <c r="FLV31" s="219"/>
      <c r="FLW31" s="219"/>
      <c r="FLX31" s="219"/>
      <c r="FLY31" s="219"/>
      <c r="FLZ31" s="219"/>
      <c r="FMA31" s="219"/>
      <c r="FMB31" s="219"/>
      <c r="FMC31" s="219"/>
      <c r="FMD31" s="219"/>
      <c r="FME31" s="219"/>
      <c r="FMF31" s="219"/>
      <c r="FMG31" s="219"/>
      <c r="FMH31" s="219"/>
      <c r="FMI31" s="219"/>
      <c r="FMJ31" s="219"/>
      <c r="FMK31" s="219"/>
      <c r="FML31" s="219"/>
      <c r="FMM31" s="219"/>
      <c r="FMN31" s="219"/>
      <c r="FMO31" s="219"/>
      <c r="FMP31" s="219"/>
      <c r="FMQ31" s="219"/>
      <c r="FMR31" s="219"/>
      <c r="FMS31" s="219"/>
      <c r="FMT31" s="219"/>
      <c r="FMU31" s="219"/>
      <c r="FMV31" s="219"/>
      <c r="FMW31" s="219"/>
      <c r="FMX31" s="219"/>
      <c r="FMY31" s="219"/>
      <c r="FMZ31" s="219"/>
      <c r="FNA31" s="219"/>
      <c r="FNB31" s="219"/>
      <c r="FNC31" s="219"/>
      <c r="FND31" s="219"/>
      <c r="FNE31" s="219"/>
      <c r="FNF31" s="219"/>
      <c r="FNG31" s="219"/>
      <c r="FNH31" s="219"/>
      <c r="FNI31" s="219"/>
      <c r="FNJ31" s="219"/>
      <c r="FNK31" s="219"/>
      <c r="FNL31" s="219"/>
      <c r="FNM31" s="219"/>
      <c r="FNN31" s="219"/>
      <c r="FNO31" s="219"/>
      <c r="FNP31" s="219"/>
      <c r="FNQ31" s="219"/>
      <c r="FNR31" s="219"/>
      <c r="FNS31" s="219"/>
      <c r="FNT31" s="219"/>
      <c r="FNU31" s="219"/>
      <c r="FNV31" s="219"/>
      <c r="FNW31" s="219"/>
      <c r="FNX31" s="219"/>
      <c r="FNY31" s="219"/>
      <c r="FNZ31" s="219"/>
      <c r="FOA31" s="219"/>
      <c r="FOB31" s="219"/>
      <c r="FOC31" s="219"/>
      <c r="FOD31" s="219"/>
      <c r="FOE31" s="219"/>
      <c r="FOF31" s="219"/>
      <c r="FOG31" s="219"/>
      <c r="FOH31" s="219"/>
      <c r="FOI31" s="219"/>
      <c r="FOJ31" s="219"/>
      <c r="FOK31" s="219"/>
      <c r="FOL31" s="219"/>
      <c r="FOM31" s="219"/>
      <c r="FON31" s="219"/>
      <c r="FOO31" s="219"/>
      <c r="FOP31" s="219"/>
      <c r="FOQ31" s="219"/>
      <c r="FOR31" s="219"/>
      <c r="FOS31" s="219"/>
      <c r="FOT31" s="219"/>
      <c r="FOU31" s="219"/>
      <c r="FOV31" s="219"/>
      <c r="FOW31" s="219"/>
      <c r="FOX31" s="219"/>
      <c r="FOY31" s="219"/>
      <c r="FOZ31" s="219"/>
      <c r="FPA31" s="219"/>
      <c r="FPB31" s="219"/>
      <c r="FPC31" s="219"/>
      <c r="FPD31" s="219"/>
      <c r="FPE31" s="219"/>
      <c r="FPF31" s="219"/>
      <c r="FPG31" s="219"/>
      <c r="FPH31" s="219"/>
      <c r="FPI31" s="219"/>
      <c r="FPJ31" s="219"/>
      <c r="FPK31" s="219"/>
      <c r="FPL31" s="219"/>
      <c r="FPM31" s="219"/>
      <c r="FPN31" s="219"/>
      <c r="FPO31" s="219"/>
      <c r="FPP31" s="219"/>
      <c r="FPQ31" s="219"/>
      <c r="FPR31" s="219"/>
      <c r="FPS31" s="219"/>
      <c r="FPT31" s="219"/>
      <c r="FPU31" s="219"/>
      <c r="FPV31" s="219"/>
      <c r="FPW31" s="219"/>
      <c r="FPX31" s="219"/>
      <c r="FPY31" s="219"/>
      <c r="FPZ31" s="219"/>
      <c r="FQA31" s="219"/>
      <c r="FQB31" s="219"/>
      <c r="FQC31" s="219"/>
      <c r="FQD31" s="219"/>
      <c r="FQE31" s="219"/>
      <c r="FQF31" s="219"/>
      <c r="FQG31" s="219"/>
      <c r="FQH31" s="219"/>
      <c r="FQI31" s="219"/>
      <c r="FQJ31" s="219"/>
      <c r="FQK31" s="219"/>
      <c r="FQL31" s="219"/>
      <c r="FQM31" s="219"/>
      <c r="FQN31" s="219"/>
      <c r="FQO31" s="219"/>
      <c r="FQP31" s="219"/>
      <c r="FQQ31" s="219"/>
      <c r="FQR31" s="219"/>
      <c r="FQS31" s="219"/>
      <c r="FQT31" s="219"/>
      <c r="FQU31" s="219"/>
      <c r="FQV31" s="219"/>
      <c r="FQW31" s="219"/>
      <c r="FQX31" s="219"/>
      <c r="FQY31" s="219"/>
      <c r="FQZ31" s="219"/>
      <c r="FRA31" s="219"/>
      <c r="FRB31" s="219"/>
      <c r="FRC31" s="219"/>
      <c r="FRD31" s="219"/>
      <c r="FRE31" s="219"/>
      <c r="FRF31" s="219"/>
      <c r="FRG31" s="219"/>
      <c r="FRH31" s="219"/>
      <c r="FRI31" s="219"/>
      <c r="FRJ31" s="219"/>
      <c r="FRK31" s="219"/>
      <c r="FRL31" s="219"/>
      <c r="FRM31" s="219"/>
      <c r="FRN31" s="219"/>
      <c r="FRO31" s="219"/>
      <c r="FRP31" s="219"/>
      <c r="FRQ31" s="219"/>
      <c r="FRR31" s="219"/>
      <c r="FRS31" s="219"/>
      <c r="FRT31" s="219"/>
      <c r="FRU31" s="219"/>
      <c r="FRV31" s="219"/>
      <c r="FRW31" s="219"/>
      <c r="FRX31" s="219"/>
      <c r="FRY31" s="219"/>
      <c r="FRZ31" s="219"/>
      <c r="FSA31" s="219"/>
      <c r="FSB31" s="219"/>
      <c r="FSC31" s="219"/>
      <c r="FSD31" s="219"/>
      <c r="FSE31" s="219"/>
      <c r="FSF31" s="219"/>
      <c r="FSG31" s="219"/>
      <c r="FSH31" s="219"/>
      <c r="FSI31" s="219"/>
      <c r="FSJ31" s="219"/>
      <c r="FSK31" s="219"/>
      <c r="FSL31" s="219"/>
      <c r="FSM31" s="219"/>
      <c r="FSN31" s="219"/>
      <c r="FSO31" s="219"/>
      <c r="FSP31" s="219"/>
      <c r="FSQ31" s="219"/>
      <c r="FSR31" s="219"/>
      <c r="FSS31" s="219"/>
      <c r="FST31" s="219"/>
      <c r="FSU31" s="219"/>
      <c r="FSV31" s="219"/>
      <c r="FSW31" s="219"/>
      <c r="FSX31" s="219"/>
      <c r="FSY31" s="219"/>
      <c r="FSZ31" s="219"/>
      <c r="FTA31" s="219"/>
      <c r="FTB31" s="219"/>
      <c r="FTC31" s="219"/>
      <c r="FTD31" s="219"/>
      <c r="FTE31" s="219"/>
      <c r="FTF31" s="219"/>
      <c r="FTG31" s="219"/>
      <c r="FTH31" s="219"/>
      <c r="FTI31" s="219"/>
      <c r="FTJ31" s="219"/>
      <c r="FTK31" s="219"/>
      <c r="FTL31" s="219"/>
      <c r="FTM31" s="219"/>
      <c r="FTN31" s="219"/>
      <c r="FTO31" s="219"/>
      <c r="FTP31" s="219"/>
      <c r="FTQ31" s="219"/>
      <c r="FTR31" s="219"/>
      <c r="FTS31" s="219"/>
      <c r="FTT31" s="219"/>
      <c r="FTU31" s="219"/>
      <c r="FTV31" s="219"/>
      <c r="FTW31" s="219"/>
      <c r="FTX31" s="219"/>
      <c r="FTY31" s="219"/>
      <c r="FTZ31" s="219"/>
      <c r="FUA31" s="219"/>
      <c r="FUB31" s="219"/>
      <c r="FUC31" s="219"/>
      <c r="FUD31" s="219"/>
      <c r="FUE31" s="219"/>
      <c r="FUF31" s="219"/>
      <c r="FUG31" s="219"/>
      <c r="FUH31" s="219"/>
      <c r="FUI31" s="219"/>
      <c r="FUJ31" s="219"/>
      <c r="FUK31" s="219"/>
      <c r="FUL31" s="219"/>
      <c r="FUM31" s="219"/>
      <c r="FUN31" s="219"/>
      <c r="FUO31" s="219"/>
      <c r="FUP31" s="219"/>
      <c r="FUQ31" s="219"/>
      <c r="FUR31" s="219"/>
      <c r="FUS31" s="219"/>
      <c r="FUT31" s="219"/>
      <c r="FUU31" s="219"/>
      <c r="FUV31" s="219"/>
      <c r="FUW31" s="219"/>
      <c r="FUX31" s="219"/>
      <c r="FUY31" s="219"/>
      <c r="FUZ31" s="219"/>
      <c r="FVA31" s="219"/>
      <c r="FVB31" s="219"/>
      <c r="FVC31" s="219"/>
      <c r="FVD31" s="219"/>
      <c r="FVE31" s="219"/>
      <c r="FVF31" s="219"/>
      <c r="FVG31" s="219"/>
      <c r="FVH31" s="219"/>
      <c r="FVI31" s="219"/>
      <c r="FVJ31" s="219"/>
      <c r="FVK31" s="219"/>
      <c r="FVL31" s="219"/>
      <c r="FVM31" s="219"/>
      <c r="FVN31" s="219"/>
      <c r="FVO31" s="219"/>
      <c r="FVP31" s="219"/>
      <c r="FVQ31" s="219"/>
      <c r="FVR31" s="219"/>
      <c r="FVS31" s="219"/>
      <c r="FVT31" s="219"/>
      <c r="FVU31" s="219"/>
      <c r="FVV31" s="219"/>
      <c r="FVW31" s="219"/>
      <c r="FVX31" s="219"/>
      <c r="FVY31" s="219"/>
      <c r="FVZ31" s="219"/>
      <c r="FWA31" s="219"/>
      <c r="FWB31" s="219"/>
      <c r="FWC31" s="219"/>
      <c r="FWD31" s="219"/>
      <c r="FWE31" s="219"/>
      <c r="FWF31" s="219"/>
      <c r="FWG31" s="219"/>
      <c r="FWH31" s="219"/>
      <c r="FWI31" s="219"/>
      <c r="FWJ31" s="219"/>
      <c r="FWK31" s="219"/>
      <c r="FWL31" s="219"/>
      <c r="FWM31" s="219"/>
      <c r="FWN31" s="219"/>
      <c r="FWO31" s="219"/>
      <c r="FWP31" s="219"/>
      <c r="FWQ31" s="219"/>
      <c r="FWR31" s="219"/>
      <c r="FWS31" s="219"/>
      <c r="FWT31" s="219"/>
      <c r="FWU31" s="219"/>
      <c r="FWV31" s="219"/>
      <c r="FWW31" s="219"/>
      <c r="FWX31" s="219"/>
      <c r="FWY31" s="219"/>
      <c r="FWZ31" s="219"/>
      <c r="FXA31" s="219"/>
      <c r="FXB31" s="219"/>
      <c r="FXC31" s="219"/>
      <c r="FXD31" s="219"/>
      <c r="FXE31" s="219"/>
      <c r="FXF31" s="219"/>
      <c r="FXG31" s="219"/>
      <c r="FXH31" s="219"/>
      <c r="FXI31" s="219"/>
      <c r="FXJ31" s="219"/>
      <c r="FXK31" s="219"/>
      <c r="FXL31" s="219"/>
      <c r="FXM31" s="219"/>
      <c r="FXN31" s="219"/>
      <c r="FXO31" s="219"/>
      <c r="FXP31" s="219"/>
      <c r="FXQ31" s="219"/>
      <c r="FXR31" s="219"/>
      <c r="FXS31" s="219"/>
      <c r="FXT31" s="219"/>
      <c r="FXU31" s="219"/>
      <c r="FXV31" s="219"/>
      <c r="FXW31" s="219"/>
      <c r="FXX31" s="219"/>
      <c r="FXY31" s="219"/>
      <c r="FXZ31" s="219"/>
      <c r="FYA31" s="219"/>
      <c r="FYB31" s="219"/>
      <c r="FYC31" s="219"/>
      <c r="FYD31" s="219"/>
      <c r="FYE31" s="219"/>
      <c r="FYF31" s="219"/>
      <c r="FYG31" s="219"/>
      <c r="FYH31" s="219"/>
      <c r="FYI31" s="219"/>
      <c r="FYJ31" s="219"/>
      <c r="FYK31" s="219"/>
      <c r="FYL31" s="219"/>
      <c r="FYM31" s="219"/>
      <c r="FYN31" s="219"/>
      <c r="FYO31" s="219"/>
      <c r="FYP31" s="219"/>
      <c r="FYQ31" s="219"/>
      <c r="FYR31" s="219"/>
      <c r="FYS31" s="219"/>
      <c r="FYT31" s="219"/>
      <c r="FYU31" s="219"/>
      <c r="FYV31" s="219"/>
      <c r="FYW31" s="219"/>
      <c r="FYX31" s="219"/>
      <c r="FYY31" s="219"/>
      <c r="FYZ31" s="219"/>
      <c r="FZA31" s="219"/>
      <c r="FZB31" s="219"/>
      <c r="FZC31" s="219"/>
      <c r="FZD31" s="219"/>
      <c r="FZE31" s="219"/>
      <c r="FZF31" s="219"/>
      <c r="FZG31" s="219"/>
      <c r="FZH31" s="219"/>
      <c r="FZI31" s="219"/>
      <c r="FZJ31" s="219"/>
      <c r="FZK31" s="219"/>
      <c r="FZL31" s="219"/>
      <c r="FZM31" s="219"/>
      <c r="FZN31" s="219"/>
      <c r="FZO31" s="219"/>
      <c r="FZP31" s="219"/>
      <c r="FZQ31" s="219"/>
      <c r="FZR31" s="219"/>
      <c r="FZS31" s="219"/>
      <c r="FZT31" s="219"/>
      <c r="FZU31" s="219"/>
      <c r="FZV31" s="219"/>
      <c r="FZW31" s="219"/>
      <c r="FZX31" s="219"/>
      <c r="FZY31" s="219"/>
      <c r="FZZ31" s="219"/>
      <c r="GAA31" s="219"/>
      <c r="GAB31" s="219"/>
      <c r="GAC31" s="219"/>
      <c r="GAD31" s="219"/>
      <c r="GAE31" s="219"/>
      <c r="GAF31" s="219"/>
      <c r="GAG31" s="219"/>
      <c r="GAH31" s="219"/>
      <c r="GAI31" s="219"/>
      <c r="GAJ31" s="219"/>
      <c r="GAK31" s="219"/>
      <c r="GAL31" s="219"/>
      <c r="GAM31" s="219"/>
      <c r="GAN31" s="219"/>
      <c r="GAO31" s="219"/>
      <c r="GAP31" s="219"/>
      <c r="GAQ31" s="219"/>
      <c r="GAR31" s="219"/>
      <c r="GAS31" s="219"/>
      <c r="GAT31" s="219"/>
      <c r="GAU31" s="219"/>
      <c r="GAV31" s="219"/>
      <c r="GAW31" s="219"/>
      <c r="GAX31" s="219"/>
      <c r="GAY31" s="219"/>
      <c r="GAZ31" s="219"/>
      <c r="GBA31" s="219"/>
      <c r="GBB31" s="219"/>
      <c r="GBC31" s="219"/>
      <c r="GBD31" s="219"/>
      <c r="GBE31" s="219"/>
      <c r="GBF31" s="219"/>
      <c r="GBG31" s="219"/>
      <c r="GBH31" s="219"/>
      <c r="GBI31" s="219"/>
      <c r="GBJ31" s="219"/>
      <c r="GBK31" s="219"/>
      <c r="GBL31" s="219"/>
      <c r="GBM31" s="219"/>
      <c r="GBN31" s="219"/>
      <c r="GBO31" s="219"/>
      <c r="GBP31" s="219"/>
      <c r="GBQ31" s="219"/>
      <c r="GBR31" s="219"/>
      <c r="GBS31" s="219"/>
      <c r="GBT31" s="219"/>
      <c r="GBU31" s="219"/>
      <c r="GBV31" s="219"/>
      <c r="GBW31" s="219"/>
      <c r="GBX31" s="219"/>
      <c r="GBY31" s="219"/>
      <c r="GBZ31" s="219"/>
      <c r="GCA31" s="219"/>
      <c r="GCB31" s="219"/>
      <c r="GCC31" s="219"/>
      <c r="GCD31" s="219"/>
      <c r="GCE31" s="219"/>
      <c r="GCF31" s="219"/>
      <c r="GCG31" s="219"/>
      <c r="GCH31" s="219"/>
      <c r="GCI31" s="219"/>
      <c r="GCJ31" s="219"/>
      <c r="GCK31" s="219"/>
      <c r="GCL31" s="219"/>
      <c r="GCM31" s="219"/>
      <c r="GCN31" s="219"/>
      <c r="GCO31" s="219"/>
      <c r="GCP31" s="219"/>
      <c r="GCQ31" s="219"/>
      <c r="GCR31" s="219"/>
      <c r="GCS31" s="219"/>
      <c r="GCT31" s="219"/>
      <c r="GCU31" s="219"/>
      <c r="GCV31" s="219"/>
      <c r="GCW31" s="219"/>
      <c r="GCX31" s="219"/>
      <c r="GCY31" s="219"/>
      <c r="GCZ31" s="219"/>
      <c r="GDA31" s="219"/>
      <c r="GDB31" s="219"/>
      <c r="GDC31" s="219"/>
      <c r="GDD31" s="219"/>
      <c r="GDE31" s="219"/>
      <c r="GDF31" s="219"/>
      <c r="GDG31" s="219"/>
      <c r="GDH31" s="219"/>
      <c r="GDI31" s="219"/>
      <c r="GDJ31" s="219"/>
      <c r="GDK31" s="219"/>
      <c r="GDL31" s="219"/>
      <c r="GDM31" s="219"/>
      <c r="GDN31" s="219"/>
      <c r="GDO31" s="219"/>
      <c r="GDP31" s="219"/>
      <c r="GDQ31" s="219"/>
      <c r="GDR31" s="219"/>
      <c r="GDS31" s="219"/>
      <c r="GDT31" s="219"/>
      <c r="GDU31" s="219"/>
      <c r="GDV31" s="219"/>
      <c r="GDW31" s="219"/>
      <c r="GDX31" s="219"/>
      <c r="GDY31" s="219"/>
      <c r="GDZ31" s="219"/>
      <c r="GEA31" s="219"/>
      <c r="GEB31" s="219"/>
      <c r="GEC31" s="219"/>
      <c r="GED31" s="219"/>
      <c r="GEE31" s="219"/>
      <c r="GEF31" s="219"/>
      <c r="GEG31" s="219"/>
      <c r="GEH31" s="219"/>
      <c r="GEI31" s="219"/>
      <c r="GEJ31" s="219"/>
      <c r="GEK31" s="219"/>
      <c r="GEL31" s="219"/>
      <c r="GEM31" s="219"/>
      <c r="GEN31" s="219"/>
      <c r="GEO31" s="219"/>
      <c r="GEP31" s="219"/>
      <c r="GEQ31" s="219"/>
      <c r="GER31" s="219"/>
      <c r="GES31" s="219"/>
      <c r="GET31" s="219"/>
      <c r="GEU31" s="219"/>
      <c r="GEV31" s="219"/>
      <c r="GEW31" s="219"/>
      <c r="GEX31" s="219"/>
      <c r="GEY31" s="219"/>
      <c r="GEZ31" s="219"/>
      <c r="GFA31" s="219"/>
      <c r="GFB31" s="219"/>
      <c r="GFC31" s="219"/>
      <c r="GFD31" s="219"/>
      <c r="GFE31" s="219"/>
      <c r="GFF31" s="219"/>
      <c r="GFG31" s="219"/>
      <c r="GFH31" s="219"/>
      <c r="GFI31" s="219"/>
      <c r="GFJ31" s="219"/>
      <c r="GFK31" s="219"/>
      <c r="GFL31" s="219"/>
      <c r="GFM31" s="219"/>
      <c r="GFN31" s="219"/>
      <c r="GFO31" s="219"/>
      <c r="GFP31" s="219"/>
      <c r="GFQ31" s="219"/>
      <c r="GFR31" s="219"/>
      <c r="GFS31" s="219"/>
      <c r="GFT31" s="219"/>
      <c r="GFU31" s="219"/>
      <c r="GFV31" s="219"/>
      <c r="GFW31" s="219"/>
      <c r="GFX31" s="219"/>
      <c r="GFY31" s="219"/>
      <c r="GFZ31" s="219"/>
      <c r="GGA31" s="219"/>
      <c r="GGB31" s="219"/>
      <c r="GGC31" s="219"/>
      <c r="GGD31" s="219"/>
      <c r="GGE31" s="219"/>
      <c r="GGF31" s="219"/>
      <c r="GGG31" s="219"/>
      <c r="GGH31" s="219"/>
      <c r="GGI31" s="219"/>
      <c r="GGJ31" s="219"/>
      <c r="GGK31" s="219"/>
      <c r="GGL31" s="219"/>
      <c r="GGM31" s="219"/>
      <c r="GGN31" s="219"/>
      <c r="GGO31" s="219"/>
      <c r="GGP31" s="219"/>
      <c r="GGQ31" s="219"/>
      <c r="GGR31" s="219"/>
      <c r="GGS31" s="219"/>
      <c r="GGT31" s="219"/>
      <c r="GGU31" s="219"/>
      <c r="GGV31" s="219"/>
      <c r="GGW31" s="219"/>
      <c r="GGX31" s="219"/>
      <c r="GGY31" s="219"/>
      <c r="GGZ31" s="219"/>
      <c r="GHA31" s="219"/>
      <c r="GHB31" s="219"/>
      <c r="GHC31" s="219"/>
      <c r="GHD31" s="219"/>
      <c r="GHE31" s="219"/>
      <c r="GHF31" s="219"/>
      <c r="GHG31" s="219"/>
      <c r="GHH31" s="219"/>
      <c r="GHI31" s="219"/>
      <c r="GHJ31" s="219"/>
      <c r="GHK31" s="219"/>
      <c r="GHL31" s="219"/>
      <c r="GHM31" s="219"/>
      <c r="GHN31" s="219"/>
      <c r="GHO31" s="219"/>
      <c r="GHP31" s="219"/>
      <c r="GHQ31" s="219"/>
      <c r="GHR31" s="219"/>
      <c r="GHS31" s="219"/>
      <c r="GHT31" s="219"/>
      <c r="GHU31" s="219"/>
      <c r="GHV31" s="219"/>
      <c r="GHW31" s="219"/>
      <c r="GHX31" s="219"/>
      <c r="GHY31" s="219"/>
      <c r="GHZ31" s="219"/>
      <c r="GIA31" s="219"/>
      <c r="GIB31" s="219"/>
      <c r="GIC31" s="219"/>
      <c r="GID31" s="219"/>
      <c r="GIE31" s="219"/>
      <c r="GIF31" s="219"/>
      <c r="GIG31" s="219"/>
      <c r="GIH31" s="219"/>
      <c r="GII31" s="219"/>
      <c r="GIJ31" s="219"/>
      <c r="GIK31" s="219"/>
      <c r="GIL31" s="219"/>
      <c r="GIM31" s="219"/>
      <c r="GIN31" s="219"/>
      <c r="GIO31" s="219"/>
      <c r="GIP31" s="219"/>
      <c r="GIQ31" s="219"/>
      <c r="GIR31" s="219"/>
      <c r="GIS31" s="219"/>
      <c r="GIT31" s="219"/>
      <c r="GIU31" s="219"/>
      <c r="GIV31" s="219"/>
      <c r="GIW31" s="219"/>
      <c r="GIX31" s="219"/>
      <c r="GIY31" s="219"/>
      <c r="GIZ31" s="219"/>
      <c r="GJA31" s="219"/>
      <c r="GJB31" s="219"/>
      <c r="GJC31" s="219"/>
      <c r="GJD31" s="219"/>
      <c r="GJE31" s="219"/>
      <c r="GJF31" s="219"/>
      <c r="GJG31" s="219"/>
      <c r="GJH31" s="219"/>
      <c r="GJI31" s="219"/>
      <c r="GJJ31" s="219"/>
      <c r="GJK31" s="219"/>
      <c r="GJL31" s="219"/>
      <c r="GJM31" s="219"/>
      <c r="GJN31" s="219"/>
      <c r="GJO31" s="219"/>
      <c r="GJP31" s="219"/>
      <c r="GJQ31" s="219"/>
      <c r="GJR31" s="219"/>
      <c r="GJS31" s="219"/>
      <c r="GJT31" s="219"/>
      <c r="GJU31" s="219"/>
      <c r="GJV31" s="219"/>
      <c r="GJW31" s="219"/>
      <c r="GJX31" s="219"/>
      <c r="GJY31" s="219"/>
      <c r="GJZ31" s="219"/>
      <c r="GKA31" s="219"/>
      <c r="GKB31" s="219"/>
      <c r="GKC31" s="219"/>
      <c r="GKD31" s="219"/>
      <c r="GKE31" s="219"/>
      <c r="GKF31" s="219"/>
      <c r="GKG31" s="219"/>
      <c r="GKH31" s="219"/>
      <c r="GKI31" s="219"/>
      <c r="GKJ31" s="219"/>
      <c r="GKK31" s="219"/>
      <c r="GKL31" s="219"/>
      <c r="GKM31" s="219"/>
      <c r="GKN31" s="219"/>
      <c r="GKO31" s="219"/>
      <c r="GKP31" s="219"/>
      <c r="GKQ31" s="219"/>
      <c r="GKR31" s="219"/>
      <c r="GKS31" s="219"/>
      <c r="GKT31" s="219"/>
      <c r="GKU31" s="219"/>
      <c r="GKV31" s="219"/>
      <c r="GKW31" s="219"/>
      <c r="GKX31" s="219"/>
      <c r="GKY31" s="219"/>
      <c r="GKZ31" s="219"/>
      <c r="GLA31" s="219"/>
      <c r="GLB31" s="219"/>
      <c r="GLC31" s="219"/>
      <c r="GLD31" s="219"/>
      <c r="GLE31" s="219"/>
      <c r="GLF31" s="219"/>
      <c r="GLG31" s="219"/>
      <c r="GLH31" s="219"/>
      <c r="GLI31" s="219"/>
      <c r="GLJ31" s="219"/>
      <c r="GLK31" s="219"/>
      <c r="GLL31" s="219"/>
      <c r="GLM31" s="219"/>
      <c r="GLN31" s="219"/>
      <c r="GLO31" s="219"/>
      <c r="GLP31" s="219"/>
      <c r="GLQ31" s="219"/>
      <c r="GLR31" s="219"/>
      <c r="GLS31" s="219"/>
      <c r="GLT31" s="219"/>
      <c r="GLU31" s="219"/>
      <c r="GLV31" s="219"/>
      <c r="GLW31" s="219"/>
      <c r="GLX31" s="219"/>
      <c r="GLY31" s="219"/>
      <c r="GLZ31" s="219"/>
      <c r="GMA31" s="219"/>
      <c r="GMB31" s="219"/>
      <c r="GMC31" s="219"/>
      <c r="GMD31" s="219"/>
      <c r="GME31" s="219"/>
      <c r="GMF31" s="219"/>
      <c r="GMG31" s="219"/>
      <c r="GMH31" s="219"/>
      <c r="GMI31" s="219"/>
      <c r="GMJ31" s="219"/>
      <c r="GMK31" s="219"/>
      <c r="GML31" s="219"/>
      <c r="GMM31" s="219"/>
      <c r="GMN31" s="219"/>
      <c r="GMO31" s="219"/>
      <c r="GMP31" s="219"/>
      <c r="GMQ31" s="219"/>
      <c r="GMR31" s="219"/>
      <c r="GMS31" s="219"/>
      <c r="GMT31" s="219"/>
      <c r="GMU31" s="219"/>
      <c r="GMV31" s="219"/>
      <c r="GMW31" s="219"/>
      <c r="GMX31" s="219"/>
      <c r="GMY31" s="219"/>
      <c r="GMZ31" s="219"/>
      <c r="GNA31" s="219"/>
      <c r="GNB31" s="219"/>
      <c r="GNC31" s="219"/>
      <c r="GND31" s="219"/>
      <c r="GNE31" s="219"/>
      <c r="GNF31" s="219"/>
      <c r="GNG31" s="219"/>
      <c r="GNH31" s="219"/>
      <c r="GNI31" s="219"/>
      <c r="GNJ31" s="219"/>
      <c r="GNK31" s="219"/>
      <c r="GNL31" s="219"/>
      <c r="GNM31" s="219"/>
      <c r="GNN31" s="219"/>
      <c r="GNO31" s="219"/>
      <c r="GNP31" s="219"/>
      <c r="GNQ31" s="219"/>
      <c r="GNR31" s="219"/>
      <c r="GNS31" s="219"/>
      <c r="GNT31" s="219"/>
      <c r="GNU31" s="219"/>
      <c r="GNV31" s="219"/>
      <c r="GNW31" s="219"/>
      <c r="GNX31" s="219"/>
      <c r="GNY31" s="219"/>
      <c r="GNZ31" s="219"/>
      <c r="GOA31" s="219"/>
      <c r="GOB31" s="219"/>
      <c r="GOC31" s="219"/>
      <c r="GOD31" s="219"/>
      <c r="GOE31" s="219"/>
      <c r="GOF31" s="219"/>
      <c r="GOG31" s="219"/>
      <c r="GOH31" s="219"/>
      <c r="GOI31" s="219"/>
      <c r="GOJ31" s="219"/>
      <c r="GOK31" s="219"/>
      <c r="GOL31" s="219"/>
      <c r="GOM31" s="219"/>
      <c r="GON31" s="219"/>
      <c r="GOO31" s="219"/>
      <c r="GOP31" s="219"/>
      <c r="GOQ31" s="219"/>
      <c r="GOR31" s="219"/>
      <c r="GOS31" s="219"/>
      <c r="GOT31" s="219"/>
      <c r="GOU31" s="219"/>
      <c r="GOV31" s="219"/>
      <c r="GOW31" s="219"/>
      <c r="GOX31" s="219"/>
      <c r="GOY31" s="219"/>
      <c r="GOZ31" s="219"/>
      <c r="GPA31" s="219"/>
      <c r="GPB31" s="219"/>
      <c r="GPC31" s="219"/>
      <c r="GPD31" s="219"/>
      <c r="GPE31" s="219"/>
      <c r="GPF31" s="219"/>
      <c r="GPG31" s="219"/>
      <c r="GPH31" s="219"/>
      <c r="GPI31" s="219"/>
      <c r="GPJ31" s="219"/>
      <c r="GPK31" s="219"/>
      <c r="GPL31" s="219"/>
      <c r="GPM31" s="219"/>
      <c r="GPN31" s="219"/>
      <c r="GPO31" s="219"/>
      <c r="GPP31" s="219"/>
      <c r="GPQ31" s="219"/>
      <c r="GPR31" s="219"/>
      <c r="GPS31" s="219"/>
      <c r="GPT31" s="219"/>
      <c r="GPU31" s="219"/>
      <c r="GPV31" s="219"/>
      <c r="GPW31" s="219"/>
      <c r="GPX31" s="219"/>
      <c r="GPY31" s="219"/>
      <c r="GPZ31" s="219"/>
      <c r="GQA31" s="219"/>
      <c r="GQB31" s="219"/>
      <c r="GQC31" s="219"/>
      <c r="GQD31" s="219"/>
      <c r="GQE31" s="219"/>
      <c r="GQF31" s="219"/>
      <c r="GQG31" s="219"/>
      <c r="GQH31" s="219"/>
      <c r="GQI31" s="219"/>
      <c r="GQJ31" s="219"/>
      <c r="GQK31" s="219"/>
      <c r="GQL31" s="219"/>
      <c r="GQM31" s="219"/>
      <c r="GQN31" s="219"/>
      <c r="GQO31" s="219"/>
      <c r="GQP31" s="219"/>
      <c r="GQQ31" s="219"/>
      <c r="GQR31" s="219"/>
      <c r="GQS31" s="219"/>
      <c r="GQT31" s="219"/>
      <c r="GQU31" s="219"/>
      <c r="GQV31" s="219"/>
      <c r="GQW31" s="219"/>
      <c r="GQX31" s="219"/>
      <c r="GQY31" s="219"/>
      <c r="GQZ31" s="219"/>
      <c r="GRA31" s="219"/>
      <c r="GRB31" s="219"/>
      <c r="GRC31" s="219"/>
      <c r="GRD31" s="219"/>
      <c r="GRE31" s="219"/>
      <c r="GRF31" s="219"/>
      <c r="GRG31" s="219"/>
      <c r="GRH31" s="219"/>
      <c r="GRI31" s="219"/>
      <c r="GRJ31" s="219"/>
      <c r="GRK31" s="219"/>
      <c r="GRL31" s="219"/>
      <c r="GRM31" s="219"/>
      <c r="GRN31" s="219"/>
      <c r="GRO31" s="219"/>
      <c r="GRP31" s="219"/>
      <c r="GRQ31" s="219"/>
      <c r="GRR31" s="219"/>
      <c r="GRS31" s="219"/>
      <c r="GRT31" s="219"/>
      <c r="GRU31" s="219"/>
      <c r="GRV31" s="219"/>
      <c r="GRW31" s="219"/>
      <c r="GRX31" s="219"/>
      <c r="GRY31" s="219"/>
      <c r="GRZ31" s="219"/>
      <c r="GSA31" s="219"/>
      <c r="GSB31" s="219"/>
      <c r="GSC31" s="219"/>
      <c r="GSD31" s="219"/>
      <c r="GSE31" s="219"/>
      <c r="GSF31" s="219"/>
      <c r="GSG31" s="219"/>
      <c r="GSH31" s="219"/>
      <c r="GSI31" s="219"/>
      <c r="GSJ31" s="219"/>
      <c r="GSK31" s="219"/>
      <c r="GSL31" s="219"/>
      <c r="GSM31" s="219"/>
      <c r="GSN31" s="219"/>
      <c r="GSO31" s="219"/>
      <c r="GSP31" s="219"/>
      <c r="GSQ31" s="219"/>
      <c r="GSR31" s="219"/>
      <c r="GSS31" s="219"/>
      <c r="GST31" s="219"/>
      <c r="GSU31" s="219"/>
      <c r="GSV31" s="219"/>
      <c r="GSW31" s="219"/>
      <c r="GSX31" s="219"/>
      <c r="GSY31" s="219"/>
      <c r="GSZ31" s="219"/>
      <c r="GTA31" s="219"/>
      <c r="GTB31" s="219"/>
      <c r="GTC31" s="219"/>
      <c r="GTD31" s="219"/>
      <c r="GTE31" s="219"/>
      <c r="GTF31" s="219"/>
      <c r="GTG31" s="219"/>
      <c r="GTH31" s="219"/>
      <c r="GTI31" s="219"/>
      <c r="GTJ31" s="219"/>
      <c r="GTK31" s="219"/>
      <c r="GTL31" s="219"/>
      <c r="GTM31" s="219"/>
      <c r="GTN31" s="219"/>
      <c r="GTO31" s="219"/>
      <c r="GTP31" s="219"/>
      <c r="GTQ31" s="219"/>
      <c r="GTR31" s="219"/>
      <c r="GTS31" s="219"/>
      <c r="GTT31" s="219"/>
      <c r="GTU31" s="219"/>
      <c r="GTV31" s="219"/>
      <c r="GTW31" s="219"/>
      <c r="GTX31" s="219"/>
      <c r="GTY31" s="219"/>
      <c r="GTZ31" s="219"/>
      <c r="GUA31" s="219"/>
      <c r="GUB31" s="219"/>
      <c r="GUC31" s="219"/>
      <c r="GUD31" s="219"/>
      <c r="GUE31" s="219"/>
      <c r="GUF31" s="219"/>
      <c r="GUG31" s="219"/>
      <c r="GUH31" s="219"/>
      <c r="GUI31" s="219"/>
      <c r="GUJ31" s="219"/>
      <c r="GUK31" s="219"/>
      <c r="GUL31" s="219"/>
      <c r="GUM31" s="219"/>
      <c r="GUN31" s="219"/>
      <c r="GUO31" s="219"/>
      <c r="GUP31" s="219"/>
      <c r="GUQ31" s="219"/>
      <c r="GUR31" s="219"/>
      <c r="GUS31" s="219"/>
      <c r="GUT31" s="219"/>
      <c r="GUU31" s="219"/>
      <c r="GUV31" s="219"/>
      <c r="GUW31" s="219"/>
      <c r="GUX31" s="219"/>
      <c r="GUY31" s="219"/>
      <c r="GUZ31" s="219"/>
      <c r="GVA31" s="219"/>
      <c r="GVB31" s="219"/>
      <c r="GVC31" s="219"/>
      <c r="GVD31" s="219"/>
      <c r="GVE31" s="219"/>
      <c r="GVF31" s="219"/>
      <c r="GVG31" s="219"/>
      <c r="GVH31" s="219"/>
      <c r="GVI31" s="219"/>
      <c r="GVJ31" s="219"/>
      <c r="GVK31" s="219"/>
      <c r="GVL31" s="219"/>
      <c r="GVM31" s="219"/>
      <c r="GVN31" s="219"/>
      <c r="GVO31" s="219"/>
      <c r="GVP31" s="219"/>
      <c r="GVQ31" s="219"/>
      <c r="GVR31" s="219"/>
      <c r="GVS31" s="219"/>
      <c r="GVT31" s="219"/>
      <c r="GVU31" s="219"/>
      <c r="GVV31" s="219"/>
      <c r="GVW31" s="219"/>
      <c r="GVX31" s="219"/>
      <c r="GVY31" s="219"/>
      <c r="GVZ31" s="219"/>
      <c r="GWA31" s="219"/>
      <c r="GWB31" s="219"/>
      <c r="GWC31" s="219"/>
      <c r="GWD31" s="219"/>
      <c r="GWE31" s="219"/>
      <c r="GWF31" s="219"/>
      <c r="GWG31" s="219"/>
      <c r="GWH31" s="219"/>
      <c r="GWI31" s="219"/>
      <c r="GWJ31" s="219"/>
      <c r="GWK31" s="219"/>
      <c r="GWL31" s="219"/>
      <c r="GWM31" s="219"/>
      <c r="GWN31" s="219"/>
      <c r="GWO31" s="219"/>
      <c r="GWP31" s="219"/>
      <c r="GWQ31" s="219"/>
      <c r="GWR31" s="219"/>
      <c r="GWS31" s="219"/>
      <c r="GWT31" s="219"/>
      <c r="GWU31" s="219"/>
      <c r="GWV31" s="219"/>
      <c r="GWW31" s="219"/>
      <c r="GWX31" s="219"/>
      <c r="GWY31" s="219"/>
      <c r="GWZ31" s="219"/>
      <c r="GXA31" s="219"/>
      <c r="GXB31" s="219"/>
      <c r="GXC31" s="219"/>
      <c r="GXD31" s="219"/>
      <c r="GXE31" s="219"/>
      <c r="GXF31" s="219"/>
      <c r="GXG31" s="219"/>
      <c r="GXH31" s="219"/>
      <c r="GXI31" s="219"/>
      <c r="GXJ31" s="219"/>
      <c r="GXK31" s="219"/>
      <c r="GXL31" s="219"/>
      <c r="GXM31" s="219"/>
      <c r="GXN31" s="219"/>
      <c r="GXO31" s="219"/>
      <c r="GXP31" s="219"/>
      <c r="GXQ31" s="219"/>
      <c r="GXR31" s="219"/>
      <c r="GXS31" s="219"/>
      <c r="GXT31" s="219"/>
      <c r="GXU31" s="219"/>
      <c r="GXV31" s="219"/>
      <c r="GXW31" s="219"/>
      <c r="GXX31" s="219"/>
      <c r="GXY31" s="219"/>
      <c r="GXZ31" s="219"/>
      <c r="GYA31" s="219"/>
      <c r="GYB31" s="219"/>
      <c r="GYC31" s="219"/>
      <c r="GYD31" s="219"/>
      <c r="GYE31" s="219"/>
      <c r="GYF31" s="219"/>
      <c r="GYG31" s="219"/>
      <c r="GYH31" s="219"/>
      <c r="GYI31" s="219"/>
      <c r="GYJ31" s="219"/>
      <c r="GYK31" s="219"/>
      <c r="GYL31" s="219"/>
      <c r="GYM31" s="219"/>
      <c r="GYN31" s="219"/>
      <c r="GYO31" s="219"/>
      <c r="GYP31" s="219"/>
      <c r="GYQ31" s="219"/>
      <c r="GYR31" s="219"/>
      <c r="GYS31" s="219"/>
      <c r="GYT31" s="219"/>
      <c r="GYU31" s="219"/>
      <c r="GYV31" s="219"/>
      <c r="GYW31" s="219"/>
      <c r="GYX31" s="219"/>
      <c r="GYY31" s="219"/>
      <c r="GYZ31" s="219"/>
      <c r="GZA31" s="219"/>
      <c r="GZB31" s="219"/>
      <c r="GZC31" s="219"/>
      <c r="GZD31" s="219"/>
      <c r="GZE31" s="219"/>
      <c r="GZF31" s="219"/>
      <c r="GZG31" s="219"/>
      <c r="GZH31" s="219"/>
      <c r="GZI31" s="219"/>
      <c r="GZJ31" s="219"/>
      <c r="GZK31" s="219"/>
      <c r="GZL31" s="219"/>
      <c r="GZM31" s="219"/>
      <c r="GZN31" s="219"/>
      <c r="GZO31" s="219"/>
      <c r="GZP31" s="219"/>
      <c r="GZQ31" s="219"/>
      <c r="GZR31" s="219"/>
      <c r="GZS31" s="219"/>
      <c r="GZT31" s="219"/>
      <c r="GZU31" s="219"/>
      <c r="GZV31" s="219"/>
      <c r="GZW31" s="219"/>
      <c r="GZX31" s="219"/>
      <c r="GZY31" s="219"/>
      <c r="GZZ31" s="219"/>
      <c r="HAA31" s="219"/>
      <c r="HAB31" s="219"/>
      <c r="HAC31" s="219"/>
      <c r="HAD31" s="219"/>
      <c r="HAE31" s="219"/>
      <c r="HAF31" s="219"/>
      <c r="HAG31" s="219"/>
      <c r="HAH31" s="219"/>
      <c r="HAI31" s="219"/>
      <c r="HAJ31" s="219"/>
      <c r="HAK31" s="219"/>
      <c r="HAL31" s="219"/>
      <c r="HAM31" s="219"/>
      <c r="HAN31" s="219"/>
      <c r="HAO31" s="219"/>
      <c r="HAP31" s="219"/>
      <c r="HAQ31" s="219"/>
      <c r="HAR31" s="219"/>
      <c r="HAS31" s="219"/>
      <c r="HAT31" s="219"/>
      <c r="HAU31" s="219"/>
      <c r="HAV31" s="219"/>
      <c r="HAW31" s="219"/>
      <c r="HAX31" s="219"/>
      <c r="HAY31" s="219"/>
      <c r="HAZ31" s="219"/>
      <c r="HBA31" s="219"/>
      <c r="HBB31" s="219"/>
      <c r="HBC31" s="219"/>
      <c r="HBD31" s="219"/>
      <c r="HBE31" s="219"/>
      <c r="HBF31" s="219"/>
      <c r="HBG31" s="219"/>
      <c r="HBH31" s="219"/>
      <c r="HBI31" s="219"/>
      <c r="HBJ31" s="219"/>
      <c r="HBK31" s="219"/>
      <c r="HBL31" s="219"/>
      <c r="HBM31" s="219"/>
      <c r="HBN31" s="219"/>
      <c r="HBO31" s="219"/>
      <c r="HBP31" s="219"/>
      <c r="HBQ31" s="219"/>
      <c r="HBR31" s="219"/>
      <c r="HBS31" s="219"/>
      <c r="HBT31" s="219"/>
      <c r="HBU31" s="219"/>
      <c r="HBV31" s="219"/>
      <c r="HBW31" s="219"/>
      <c r="HBX31" s="219"/>
      <c r="HBY31" s="219"/>
      <c r="HBZ31" s="219"/>
      <c r="HCA31" s="219"/>
      <c r="HCB31" s="219"/>
      <c r="HCC31" s="219"/>
      <c r="HCD31" s="219"/>
      <c r="HCE31" s="219"/>
      <c r="HCF31" s="219"/>
      <c r="HCG31" s="219"/>
      <c r="HCH31" s="219"/>
      <c r="HCI31" s="219"/>
      <c r="HCJ31" s="219"/>
      <c r="HCK31" s="219"/>
      <c r="HCL31" s="219"/>
      <c r="HCM31" s="219"/>
      <c r="HCN31" s="219"/>
      <c r="HCO31" s="219"/>
      <c r="HCP31" s="219"/>
      <c r="HCQ31" s="219"/>
      <c r="HCR31" s="219"/>
      <c r="HCS31" s="219"/>
      <c r="HCT31" s="219"/>
      <c r="HCU31" s="219"/>
      <c r="HCV31" s="219"/>
      <c r="HCW31" s="219"/>
      <c r="HCX31" s="219"/>
      <c r="HCY31" s="219"/>
      <c r="HCZ31" s="219"/>
      <c r="HDA31" s="219"/>
      <c r="HDB31" s="219"/>
      <c r="HDC31" s="219"/>
      <c r="HDD31" s="219"/>
      <c r="HDE31" s="219"/>
      <c r="HDF31" s="219"/>
      <c r="HDG31" s="219"/>
      <c r="HDH31" s="219"/>
      <c r="HDI31" s="219"/>
      <c r="HDJ31" s="219"/>
      <c r="HDK31" s="219"/>
      <c r="HDL31" s="219"/>
      <c r="HDM31" s="219"/>
      <c r="HDN31" s="219"/>
      <c r="HDO31" s="219"/>
      <c r="HDP31" s="219"/>
      <c r="HDQ31" s="219"/>
      <c r="HDR31" s="219"/>
      <c r="HDS31" s="219"/>
      <c r="HDT31" s="219"/>
      <c r="HDU31" s="219"/>
      <c r="HDV31" s="219"/>
      <c r="HDW31" s="219"/>
      <c r="HDX31" s="219"/>
      <c r="HDY31" s="219"/>
      <c r="HDZ31" s="219"/>
      <c r="HEA31" s="219"/>
      <c r="HEB31" s="219"/>
      <c r="HEC31" s="219"/>
      <c r="HED31" s="219"/>
      <c r="HEE31" s="219"/>
      <c r="HEF31" s="219"/>
      <c r="HEG31" s="219"/>
      <c r="HEH31" s="219"/>
      <c r="HEI31" s="219"/>
      <c r="HEJ31" s="219"/>
      <c r="HEK31" s="219"/>
      <c r="HEL31" s="219"/>
      <c r="HEM31" s="219"/>
      <c r="HEN31" s="219"/>
      <c r="HEO31" s="219"/>
      <c r="HEP31" s="219"/>
      <c r="HEQ31" s="219"/>
      <c r="HER31" s="219"/>
      <c r="HES31" s="219"/>
      <c r="HET31" s="219"/>
      <c r="HEU31" s="219"/>
      <c r="HEV31" s="219"/>
      <c r="HEW31" s="219"/>
      <c r="HEX31" s="219"/>
      <c r="HEY31" s="219"/>
      <c r="HEZ31" s="219"/>
      <c r="HFA31" s="219"/>
      <c r="HFB31" s="219"/>
      <c r="HFC31" s="219"/>
      <c r="HFD31" s="219"/>
      <c r="HFE31" s="219"/>
      <c r="HFF31" s="219"/>
      <c r="HFG31" s="219"/>
      <c r="HFH31" s="219"/>
      <c r="HFI31" s="219"/>
      <c r="HFJ31" s="219"/>
      <c r="HFK31" s="219"/>
      <c r="HFL31" s="219"/>
      <c r="HFM31" s="219"/>
      <c r="HFN31" s="219"/>
      <c r="HFO31" s="219"/>
      <c r="HFP31" s="219"/>
      <c r="HFQ31" s="219"/>
      <c r="HFR31" s="219"/>
      <c r="HFS31" s="219"/>
      <c r="HFT31" s="219"/>
      <c r="HFU31" s="219"/>
      <c r="HFV31" s="219"/>
      <c r="HFW31" s="219"/>
      <c r="HFX31" s="219"/>
      <c r="HFY31" s="219"/>
      <c r="HFZ31" s="219"/>
      <c r="HGA31" s="219"/>
      <c r="HGB31" s="219"/>
      <c r="HGC31" s="219"/>
      <c r="HGD31" s="219"/>
      <c r="HGE31" s="219"/>
      <c r="HGF31" s="219"/>
      <c r="HGG31" s="219"/>
      <c r="HGH31" s="219"/>
      <c r="HGI31" s="219"/>
      <c r="HGJ31" s="219"/>
      <c r="HGK31" s="219"/>
      <c r="HGL31" s="219"/>
      <c r="HGM31" s="219"/>
      <c r="HGN31" s="219"/>
      <c r="HGO31" s="219"/>
      <c r="HGP31" s="219"/>
      <c r="HGQ31" s="219"/>
      <c r="HGR31" s="219"/>
      <c r="HGS31" s="219"/>
      <c r="HGT31" s="219"/>
      <c r="HGU31" s="219"/>
      <c r="HGV31" s="219"/>
      <c r="HGW31" s="219"/>
      <c r="HGX31" s="219"/>
      <c r="HGY31" s="219"/>
      <c r="HGZ31" s="219"/>
      <c r="HHA31" s="219"/>
      <c r="HHB31" s="219"/>
      <c r="HHC31" s="219"/>
      <c r="HHD31" s="219"/>
      <c r="HHE31" s="219"/>
      <c r="HHF31" s="219"/>
      <c r="HHG31" s="219"/>
      <c r="HHH31" s="219"/>
      <c r="HHI31" s="219"/>
      <c r="HHJ31" s="219"/>
      <c r="HHK31" s="219"/>
      <c r="HHL31" s="219"/>
      <c r="HHM31" s="219"/>
      <c r="HHN31" s="219"/>
      <c r="HHO31" s="219"/>
      <c r="HHP31" s="219"/>
      <c r="HHQ31" s="219"/>
      <c r="HHR31" s="219"/>
      <c r="HHS31" s="219"/>
      <c r="HHT31" s="219"/>
      <c r="HHU31" s="219"/>
      <c r="HHV31" s="219"/>
      <c r="HHW31" s="219"/>
      <c r="HHX31" s="219"/>
      <c r="HHY31" s="219"/>
      <c r="HHZ31" s="219"/>
      <c r="HIA31" s="219"/>
      <c r="HIB31" s="219"/>
      <c r="HIC31" s="219"/>
      <c r="HID31" s="219"/>
      <c r="HIE31" s="219"/>
      <c r="HIF31" s="219"/>
      <c r="HIG31" s="219"/>
      <c r="HIH31" s="219"/>
      <c r="HII31" s="219"/>
      <c r="HIJ31" s="219"/>
      <c r="HIK31" s="219"/>
      <c r="HIL31" s="219"/>
      <c r="HIM31" s="219"/>
      <c r="HIN31" s="219"/>
      <c r="HIO31" s="219"/>
      <c r="HIP31" s="219"/>
      <c r="HIQ31" s="219"/>
      <c r="HIR31" s="219"/>
      <c r="HIS31" s="219"/>
      <c r="HIT31" s="219"/>
      <c r="HIU31" s="219"/>
      <c r="HIV31" s="219"/>
      <c r="HIW31" s="219"/>
      <c r="HIX31" s="219"/>
      <c r="HIY31" s="219"/>
      <c r="HIZ31" s="219"/>
      <c r="HJA31" s="219"/>
      <c r="HJB31" s="219"/>
      <c r="HJC31" s="219"/>
      <c r="HJD31" s="219"/>
      <c r="HJE31" s="219"/>
      <c r="HJF31" s="219"/>
      <c r="HJG31" s="219"/>
      <c r="HJH31" s="219"/>
      <c r="HJI31" s="219"/>
      <c r="HJJ31" s="219"/>
      <c r="HJK31" s="219"/>
      <c r="HJL31" s="219"/>
      <c r="HJM31" s="219"/>
      <c r="HJN31" s="219"/>
      <c r="HJO31" s="219"/>
      <c r="HJP31" s="219"/>
      <c r="HJQ31" s="219"/>
      <c r="HJR31" s="219"/>
      <c r="HJS31" s="219"/>
      <c r="HJT31" s="219"/>
      <c r="HJU31" s="219"/>
      <c r="HJV31" s="219"/>
      <c r="HJW31" s="219"/>
      <c r="HJX31" s="219"/>
      <c r="HJY31" s="219"/>
      <c r="HJZ31" s="219"/>
      <c r="HKA31" s="219"/>
      <c r="HKB31" s="219"/>
      <c r="HKC31" s="219"/>
      <c r="HKD31" s="219"/>
      <c r="HKE31" s="219"/>
      <c r="HKF31" s="219"/>
      <c r="HKG31" s="219"/>
      <c r="HKH31" s="219"/>
      <c r="HKI31" s="219"/>
      <c r="HKJ31" s="219"/>
      <c r="HKK31" s="219"/>
      <c r="HKL31" s="219"/>
      <c r="HKM31" s="219"/>
      <c r="HKN31" s="219"/>
      <c r="HKO31" s="219"/>
      <c r="HKP31" s="219"/>
      <c r="HKQ31" s="219"/>
      <c r="HKR31" s="219"/>
      <c r="HKS31" s="219"/>
      <c r="HKT31" s="219"/>
      <c r="HKU31" s="219"/>
      <c r="HKV31" s="219"/>
      <c r="HKW31" s="219"/>
      <c r="HKX31" s="219"/>
      <c r="HKY31" s="219"/>
      <c r="HKZ31" s="219"/>
      <c r="HLA31" s="219"/>
      <c r="HLB31" s="219"/>
      <c r="HLC31" s="219"/>
      <c r="HLD31" s="219"/>
      <c r="HLE31" s="219"/>
      <c r="HLF31" s="219"/>
      <c r="HLG31" s="219"/>
      <c r="HLH31" s="219"/>
      <c r="HLI31" s="219"/>
      <c r="HLJ31" s="219"/>
      <c r="HLK31" s="219"/>
      <c r="HLL31" s="219"/>
      <c r="HLM31" s="219"/>
      <c r="HLN31" s="219"/>
      <c r="HLO31" s="219"/>
      <c r="HLP31" s="219"/>
      <c r="HLQ31" s="219"/>
      <c r="HLR31" s="219"/>
      <c r="HLS31" s="219"/>
      <c r="HLT31" s="219"/>
      <c r="HLU31" s="219"/>
      <c r="HLV31" s="219"/>
      <c r="HLW31" s="219"/>
      <c r="HLX31" s="219"/>
      <c r="HLY31" s="219"/>
      <c r="HLZ31" s="219"/>
      <c r="HMA31" s="219"/>
      <c r="HMB31" s="219"/>
      <c r="HMC31" s="219"/>
      <c r="HMD31" s="219"/>
      <c r="HME31" s="219"/>
      <c r="HMF31" s="219"/>
      <c r="HMG31" s="219"/>
      <c r="HMH31" s="219"/>
      <c r="HMI31" s="219"/>
      <c r="HMJ31" s="219"/>
      <c r="HMK31" s="219"/>
      <c r="HML31" s="219"/>
      <c r="HMM31" s="219"/>
      <c r="HMN31" s="219"/>
      <c r="HMO31" s="219"/>
      <c r="HMP31" s="219"/>
      <c r="HMQ31" s="219"/>
      <c r="HMR31" s="219"/>
      <c r="HMS31" s="219"/>
      <c r="HMT31" s="219"/>
      <c r="HMU31" s="219"/>
      <c r="HMV31" s="219"/>
      <c r="HMW31" s="219"/>
      <c r="HMX31" s="219"/>
      <c r="HMY31" s="219"/>
      <c r="HMZ31" s="219"/>
      <c r="HNA31" s="219"/>
      <c r="HNB31" s="219"/>
      <c r="HNC31" s="219"/>
      <c r="HND31" s="219"/>
      <c r="HNE31" s="219"/>
      <c r="HNF31" s="219"/>
      <c r="HNG31" s="219"/>
      <c r="HNH31" s="219"/>
      <c r="HNI31" s="219"/>
      <c r="HNJ31" s="219"/>
      <c r="HNK31" s="219"/>
      <c r="HNL31" s="219"/>
      <c r="HNM31" s="219"/>
      <c r="HNN31" s="219"/>
      <c r="HNO31" s="219"/>
      <c r="HNP31" s="219"/>
      <c r="HNQ31" s="219"/>
      <c r="HNR31" s="219"/>
      <c r="HNS31" s="219"/>
      <c r="HNT31" s="219"/>
      <c r="HNU31" s="219"/>
      <c r="HNV31" s="219"/>
      <c r="HNW31" s="219"/>
      <c r="HNX31" s="219"/>
      <c r="HNY31" s="219"/>
      <c r="HNZ31" s="219"/>
      <c r="HOA31" s="219"/>
      <c r="HOB31" s="219"/>
      <c r="HOC31" s="219"/>
      <c r="HOD31" s="219"/>
      <c r="HOE31" s="219"/>
      <c r="HOF31" s="219"/>
      <c r="HOG31" s="219"/>
      <c r="HOH31" s="219"/>
      <c r="HOI31" s="219"/>
      <c r="HOJ31" s="219"/>
      <c r="HOK31" s="219"/>
      <c r="HOL31" s="219"/>
      <c r="HOM31" s="219"/>
      <c r="HON31" s="219"/>
      <c r="HOO31" s="219"/>
      <c r="HOP31" s="219"/>
      <c r="HOQ31" s="219"/>
      <c r="HOR31" s="219"/>
      <c r="HOS31" s="219"/>
      <c r="HOT31" s="219"/>
      <c r="HOU31" s="219"/>
      <c r="HOV31" s="219"/>
      <c r="HOW31" s="219"/>
      <c r="HOX31" s="219"/>
      <c r="HOY31" s="219"/>
      <c r="HOZ31" s="219"/>
      <c r="HPA31" s="219"/>
      <c r="HPB31" s="219"/>
      <c r="HPC31" s="219"/>
      <c r="HPD31" s="219"/>
      <c r="HPE31" s="219"/>
      <c r="HPF31" s="219"/>
      <c r="HPG31" s="219"/>
      <c r="HPH31" s="219"/>
      <c r="HPI31" s="219"/>
      <c r="HPJ31" s="219"/>
      <c r="HPK31" s="219"/>
      <c r="HPL31" s="219"/>
      <c r="HPM31" s="219"/>
      <c r="HPN31" s="219"/>
      <c r="HPO31" s="219"/>
      <c r="HPP31" s="219"/>
      <c r="HPQ31" s="219"/>
      <c r="HPR31" s="219"/>
      <c r="HPS31" s="219"/>
      <c r="HPT31" s="219"/>
      <c r="HPU31" s="219"/>
      <c r="HPV31" s="219"/>
      <c r="HPW31" s="219"/>
      <c r="HPX31" s="219"/>
      <c r="HPY31" s="219"/>
      <c r="HPZ31" s="219"/>
      <c r="HQA31" s="219"/>
      <c r="HQB31" s="219"/>
      <c r="HQC31" s="219"/>
      <c r="HQD31" s="219"/>
      <c r="HQE31" s="219"/>
      <c r="HQF31" s="219"/>
      <c r="HQG31" s="219"/>
      <c r="HQH31" s="219"/>
      <c r="HQI31" s="219"/>
      <c r="HQJ31" s="219"/>
      <c r="HQK31" s="219"/>
      <c r="HQL31" s="219"/>
      <c r="HQM31" s="219"/>
      <c r="HQN31" s="219"/>
      <c r="HQO31" s="219"/>
      <c r="HQP31" s="219"/>
      <c r="HQQ31" s="219"/>
      <c r="HQR31" s="219"/>
      <c r="HQS31" s="219"/>
      <c r="HQT31" s="219"/>
      <c r="HQU31" s="219"/>
      <c r="HQV31" s="219"/>
      <c r="HQW31" s="219"/>
      <c r="HQX31" s="219"/>
      <c r="HQY31" s="219"/>
      <c r="HQZ31" s="219"/>
      <c r="HRA31" s="219"/>
      <c r="HRB31" s="219"/>
      <c r="HRC31" s="219"/>
      <c r="HRD31" s="219"/>
      <c r="HRE31" s="219"/>
      <c r="HRF31" s="219"/>
      <c r="HRG31" s="219"/>
      <c r="HRH31" s="219"/>
      <c r="HRI31" s="219"/>
      <c r="HRJ31" s="219"/>
      <c r="HRK31" s="219"/>
      <c r="HRL31" s="219"/>
      <c r="HRM31" s="219"/>
      <c r="HRN31" s="219"/>
      <c r="HRO31" s="219"/>
      <c r="HRP31" s="219"/>
      <c r="HRQ31" s="219"/>
      <c r="HRR31" s="219"/>
      <c r="HRS31" s="219"/>
      <c r="HRT31" s="219"/>
      <c r="HRU31" s="219"/>
      <c r="HRV31" s="219"/>
      <c r="HRW31" s="219"/>
      <c r="HRX31" s="219"/>
      <c r="HRY31" s="219"/>
      <c r="HRZ31" s="219"/>
      <c r="HSA31" s="219"/>
      <c r="HSB31" s="219"/>
      <c r="HSC31" s="219"/>
      <c r="HSD31" s="219"/>
      <c r="HSE31" s="219"/>
      <c r="HSF31" s="219"/>
      <c r="HSG31" s="219"/>
      <c r="HSH31" s="219"/>
      <c r="HSI31" s="219"/>
      <c r="HSJ31" s="219"/>
      <c r="HSK31" s="219"/>
      <c r="HSL31" s="219"/>
      <c r="HSM31" s="219"/>
      <c r="HSN31" s="219"/>
      <c r="HSO31" s="219"/>
      <c r="HSP31" s="219"/>
      <c r="HSQ31" s="219"/>
      <c r="HSR31" s="219"/>
      <c r="HSS31" s="219"/>
      <c r="HST31" s="219"/>
      <c r="HSU31" s="219"/>
      <c r="HSV31" s="219"/>
      <c r="HSW31" s="219"/>
      <c r="HSX31" s="219"/>
      <c r="HSY31" s="219"/>
      <c r="HSZ31" s="219"/>
      <c r="HTA31" s="219"/>
      <c r="HTB31" s="219"/>
      <c r="HTC31" s="219"/>
      <c r="HTD31" s="219"/>
      <c r="HTE31" s="219"/>
      <c r="HTF31" s="219"/>
      <c r="HTG31" s="219"/>
      <c r="HTH31" s="219"/>
      <c r="HTI31" s="219"/>
      <c r="HTJ31" s="219"/>
      <c r="HTK31" s="219"/>
      <c r="HTL31" s="219"/>
      <c r="HTM31" s="219"/>
      <c r="HTN31" s="219"/>
      <c r="HTO31" s="219"/>
      <c r="HTP31" s="219"/>
      <c r="HTQ31" s="219"/>
      <c r="HTR31" s="219"/>
      <c r="HTS31" s="219"/>
      <c r="HTT31" s="219"/>
      <c r="HTU31" s="219"/>
      <c r="HTV31" s="219"/>
      <c r="HTW31" s="219"/>
      <c r="HTX31" s="219"/>
      <c r="HTY31" s="219"/>
      <c r="HTZ31" s="219"/>
      <c r="HUA31" s="219"/>
      <c r="HUB31" s="219"/>
      <c r="HUC31" s="219"/>
      <c r="HUD31" s="219"/>
      <c r="HUE31" s="219"/>
      <c r="HUF31" s="219"/>
      <c r="HUG31" s="219"/>
      <c r="HUH31" s="219"/>
      <c r="HUI31" s="219"/>
      <c r="HUJ31" s="219"/>
      <c r="HUK31" s="219"/>
      <c r="HUL31" s="219"/>
      <c r="HUM31" s="219"/>
      <c r="HUN31" s="219"/>
      <c r="HUO31" s="219"/>
      <c r="HUP31" s="219"/>
      <c r="HUQ31" s="219"/>
      <c r="HUR31" s="219"/>
      <c r="HUS31" s="219"/>
      <c r="HUT31" s="219"/>
      <c r="HUU31" s="219"/>
      <c r="HUV31" s="219"/>
      <c r="HUW31" s="219"/>
      <c r="HUX31" s="219"/>
      <c r="HUY31" s="219"/>
      <c r="HUZ31" s="219"/>
      <c r="HVA31" s="219"/>
      <c r="HVB31" s="219"/>
      <c r="HVC31" s="219"/>
      <c r="HVD31" s="219"/>
      <c r="HVE31" s="219"/>
      <c r="HVF31" s="219"/>
      <c r="HVG31" s="219"/>
      <c r="HVH31" s="219"/>
      <c r="HVI31" s="219"/>
      <c r="HVJ31" s="219"/>
      <c r="HVK31" s="219"/>
      <c r="HVL31" s="219"/>
      <c r="HVM31" s="219"/>
      <c r="HVN31" s="219"/>
      <c r="HVO31" s="219"/>
      <c r="HVP31" s="219"/>
      <c r="HVQ31" s="219"/>
      <c r="HVR31" s="219"/>
      <c r="HVS31" s="219"/>
      <c r="HVT31" s="219"/>
      <c r="HVU31" s="219"/>
      <c r="HVV31" s="219"/>
      <c r="HVW31" s="219"/>
      <c r="HVX31" s="219"/>
      <c r="HVY31" s="219"/>
      <c r="HVZ31" s="219"/>
      <c r="HWA31" s="219"/>
      <c r="HWB31" s="219"/>
      <c r="HWC31" s="219"/>
      <c r="HWD31" s="219"/>
      <c r="HWE31" s="219"/>
      <c r="HWF31" s="219"/>
      <c r="HWG31" s="219"/>
      <c r="HWH31" s="219"/>
      <c r="HWI31" s="219"/>
      <c r="HWJ31" s="219"/>
      <c r="HWK31" s="219"/>
      <c r="HWL31" s="219"/>
      <c r="HWM31" s="219"/>
      <c r="HWN31" s="219"/>
      <c r="HWO31" s="219"/>
      <c r="HWP31" s="219"/>
      <c r="HWQ31" s="219"/>
      <c r="HWR31" s="219"/>
      <c r="HWS31" s="219"/>
      <c r="HWT31" s="219"/>
      <c r="HWU31" s="219"/>
      <c r="HWV31" s="219"/>
      <c r="HWW31" s="219"/>
      <c r="HWX31" s="219"/>
      <c r="HWY31" s="219"/>
      <c r="HWZ31" s="219"/>
      <c r="HXA31" s="219"/>
      <c r="HXB31" s="219"/>
      <c r="HXC31" s="219"/>
      <c r="HXD31" s="219"/>
      <c r="HXE31" s="219"/>
      <c r="HXF31" s="219"/>
      <c r="HXG31" s="219"/>
      <c r="HXH31" s="219"/>
      <c r="HXI31" s="219"/>
      <c r="HXJ31" s="219"/>
      <c r="HXK31" s="219"/>
      <c r="HXL31" s="219"/>
      <c r="HXM31" s="219"/>
      <c r="HXN31" s="219"/>
      <c r="HXO31" s="219"/>
      <c r="HXP31" s="219"/>
      <c r="HXQ31" s="219"/>
      <c r="HXR31" s="219"/>
      <c r="HXS31" s="219"/>
      <c r="HXT31" s="219"/>
      <c r="HXU31" s="219"/>
      <c r="HXV31" s="219"/>
      <c r="HXW31" s="219"/>
      <c r="HXX31" s="219"/>
      <c r="HXY31" s="219"/>
      <c r="HXZ31" s="219"/>
      <c r="HYA31" s="219"/>
      <c r="HYB31" s="219"/>
      <c r="HYC31" s="219"/>
      <c r="HYD31" s="219"/>
      <c r="HYE31" s="219"/>
      <c r="HYF31" s="219"/>
      <c r="HYG31" s="219"/>
      <c r="HYH31" s="219"/>
      <c r="HYI31" s="219"/>
      <c r="HYJ31" s="219"/>
      <c r="HYK31" s="219"/>
      <c r="HYL31" s="219"/>
      <c r="HYM31" s="219"/>
      <c r="HYN31" s="219"/>
      <c r="HYO31" s="219"/>
      <c r="HYP31" s="219"/>
      <c r="HYQ31" s="219"/>
      <c r="HYR31" s="219"/>
      <c r="HYS31" s="219"/>
      <c r="HYT31" s="219"/>
      <c r="HYU31" s="219"/>
      <c r="HYV31" s="219"/>
      <c r="HYW31" s="219"/>
      <c r="HYX31" s="219"/>
      <c r="HYY31" s="219"/>
      <c r="HYZ31" s="219"/>
      <c r="HZA31" s="219"/>
      <c r="HZB31" s="219"/>
      <c r="HZC31" s="219"/>
      <c r="HZD31" s="219"/>
      <c r="HZE31" s="219"/>
      <c r="HZF31" s="219"/>
      <c r="HZG31" s="219"/>
      <c r="HZH31" s="219"/>
      <c r="HZI31" s="219"/>
      <c r="HZJ31" s="219"/>
      <c r="HZK31" s="219"/>
      <c r="HZL31" s="219"/>
      <c r="HZM31" s="219"/>
      <c r="HZN31" s="219"/>
      <c r="HZO31" s="219"/>
      <c r="HZP31" s="219"/>
      <c r="HZQ31" s="219"/>
      <c r="HZR31" s="219"/>
      <c r="HZS31" s="219"/>
      <c r="HZT31" s="219"/>
      <c r="HZU31" s="219"/>
      <c r="HZV31" s="219"/>
      <c r="HZW31" s="219"/>
      <c r="HZX31" s="219"/>
      <c r="HZY31" s="219"/>
      <c r="HZZ31" s="219"/>
      <c r="IAA31" s="219"/>
      <c r="IAB31" s="219"/>
      <c r="IAC31" s="219"/>
      <c r="IAD31" s="219"/>
      <c r="IAE31" s="219"/>
      <c r="IAF31" s="219"/>
      <c r="IAG31" s="219"/>
      <c r="IAH31" s="219"/>
      <c r="IAI31" s="219"/>
      <c r="IAJ31" s="219"/>
      <c r="IAK31" s="219"/>
      <c r="IAL31" s="219"/>
      <c r="IAM31" s="219"/>
      <c r="IAN31" s="219"/>
      <c r="IAO31" s="219"/>
      <c r="IAP31" s="219"/>
      <c r="IAQ31" s="219"/>
      <c r="IAR31" s="219"/>
      <c r="IAS31" s="219"/>
      <c r="IAT31" s="219"/>
      <c r="IAU31" s="219"/>
      <c r="IAV31" s="219"/>
      <c r="IAW31" s="219"/>
      <c r="IAX31" s="219"/>
      <c r="IAY31" s="219"/>
      <c r="IAZ31" s="219"/>
      <c r="IBA31" s="219"/>
      <c r="IBB31" s="219"/>
      <c r="IBC31" s="219"/>
      <c r="IBD31" s="219"/>
      <c r="IBE31" s="219"/>
      <c r="IBF31" s="219"/>
      <c r="IBG31" s="219"/>
      <c r="IBH31" s="219"/>
      <c r="IBI31" s="219"/>
      <c r="IBJ31" s="219"/>
      <c r="IBK31" s="219"/>
      <c r="IBL31" s="219"/>
      <c r="IBM31" s="219"/>
      <c r="IBN31" s="219"/>
      <c r="IBO31" s="219"/>
      <c r="IBP31" s="219"/>
      <c r="IBQ31" s="219"/>
      <c r="IBR31" s="219"/>
      <c r="IBS31" s="219"/>
      <c r="IBT31" s="219"/>
      <c r="IBU31" s="219"/>
      <c r="IBV31" s="219"/>
      <c r="IBW31" s="219"/>
      <c r="IBX31" s="219"/>
      <c r="IBY31" s="219"/>
      <c r="IBZ31" s="219"/>
      <c r="ICA31" s="219"/>
      <c r="ICB31" s="219"/>
      <c r="ICC31" s="219"/>
      <c r="ICD31" s="219"/>
      <c r="ICE31" s="219"/>
      <c r="ICF31" s="219"/>
      <c r="ICG31" s="219"/>
      <c r="ICH31" s="219"/>
      <c r="ICI31" s="219"/>
      <c r="ICJ31" s="219"/>
      <c r="ICK31" s="219"/>
      <c r="ICL31" s="219"/>
      <c r="ICM31" s="219"/>
      <c r="ICN31" s="219"/>
      <c r="ICO31" s="219"/>
      <c r="ICP31" s="219"/>
      <c r="ICQ31" s="219"/>
      <c r="ICR31" s="219"/>
      <c r="ICS31" s="219"/>
      <c r="ICT31" s="219"/>
      <c r="ICU31" s="219"/>
      <c r="ICV31" s="219"/>
      <c r="ICW31" s="219"/>
      <c r="ICX31" s="219"/>
      <c r="ICY31" s="219"/>
      <c r="ICZ31" s="219"/>
      <c r="IDA31" s="219"/>
      <c r="IDB31" s="219"/>
      <c r="IDC31" s="219"/>
      <c r="IDD31" s="219"/>
      <c r="IDE31" s="219"/>
      <c r="IDF31" s="219"/>
      <c r="IDG31" s="219"/>
      <c r="IDH31" s="219"/>
      <c r="IDI31" s="219"/>
      <c r="IDJ31" s="219"/>
      <c r="IDK31" s="219"/>
      <c r="IDL31" s="219"/>
      <c r="IDM31" s="219"/>
      <c r="IDN31" s="219"/>
      <c r="IDO31" s="219"/>
      <c r="IDP31" s="219"/>
      <c r="IDQ31" s="219"/>
      <c r="IDR31" s="219"/>
      <c r="IDS31" s="219"/>
      <c r="IDT31" s="219"/>
      <c r="IDU31" s="219"/>
      <c r="IDV31" s="219"/>
      <c r="IDW31" s="219"/>
      <c r="IDX31" s="219"/>
      <c r="IDY31" s="219"/>
      <c r="IDZ31" s="219"/>
      <c r="IEA31" s="219"/>
      <c r="IEB31" s="219"/>
      <c r="IEC31" s="219"/>
      <c r="IED31" s="219"/>
      <c r="IEE31" s="219"/>
      <c r="IEF31" s="219"/>
      <c r="IEG31" s="219"/>
      <c r="IEH31" s="219"/>
      <c r="IEI31" s="219"/>
      <c r="IEJ31" s="219"/>
      <c r="IEK31" s="219"/>
      <c r="IEL31" s="219"/>
      <c r="IEM31" s="219"/>
      <c r="IEN31" s="219"/>
      <c r="IEO31" s="219"/>
      <c r="IEP31" s="219"/>
      <c r="IEQ31" s="219"/>
      <c r="IER31" s="219"/>
      <c r="IES31" s="219"/>
      <c r="IET31" s="219"/>
      <c r="IEU31" s="219"/>
      <c r="IEV31" s="219"/>
      <c r="IEW31" s="219"/>
      <c r="IEX31" s="219"/>
      <c r="IEY31" s="219"/>
      <c r="IEZ31" s="219"/>
      <c r="IFA31" s="219"/>
      <c r="IFB31" s="219"/>
      <c r="IFC31" s="219"/>
      <c r="IFD31" s="219"/>
      <c r="IFE31" s="219"/>
      <c r="IFF31" s="219"/>
      <c r="IFG31" s="219"/>
      <c r="IFH31" s="219"/>
      <c r="IFI31" s="219"/>
      <c r="IFJ31" s="219"/>
      <c r="IFK31" s="219"/>
      <c r="IFL31" s="219"/>
      <c r="IFM31" s="219"/>
      <c r="IFN31" s="219"/>
      <c r="IFO31" s="219"/>
      <c r="IFP31" s="219"/>
      <c r="IFQ31" s="219"/>
      <c r="IFR31" s="219"/>
      <c r="IFS31" s="219"/>
      <c r="IFT31" s="219"/>
      <c r="IFU31" s="219"/>
      <c r="IFV31" s="219"/>
      <c r="IFW31" s="219"/>
      <c r="IFX31" s="219"/>
      <c r="IFY31" s="219"/>
      <c r="IFZ31" s="219"/>
      <c r="IGA31" s="219"/>
      <c r="IGB31" s="219"/>
      <c r="IGC31" s="219"/>
      <c r="IGD31" s="219"/>
      <c r="IGE31" s="219"/>
      <c r="IGF31" s="219"/>
      <c r="IGG31" s="219"/>
      <c r="IGH31" s="219"/>
      <c r="IGI31" s="219"/>
      <c r="IGJ31" s="219"/>
      <c r="IGK31" s="219"/>
      <c r="IGL31" s="219"/>
      <c r="IGM31" s="219"/>
      <c r="IGN31" s="219"/>
      <c r="IGO31" s="219"/>
      <c r="IGP31" s="219"/>
      <c r="IGQ31" s="219"/>
      <c r="IGR31" s="219"/>
      <c r="IGS31" s="219"/>
      <c r="IGT31" s="219"/>
      <c r="IGU31" s="219"/>
      <c r="IGV31" s="219"/>
      <c r="IGW31" s="219"/>
      <c r="IGX31" s="219"/>
      <c r="IGY31" s="219"/>
      <c r="IGZ31" s="219"/>
      <c r="IHA31" s="219"/>
      <c r="IHB31" s="219"/>
      <c r="IHC31" s="219"/>
      <c r="IHD31" s="219"/>
      <c r="IHE31" s="219"/>
      <c r="IHF31" s="219"/>
      <c r="IHG31" s="219"/>
      <c r="IHH31" s="219"/>
      <c r="IHI31" s="219"/>
      <c r="IHJ31" s="219"/>
      <c r="IHK31" s="219"/>
      <c r="IHL31" s="219"/>
      <c r="IHM31" s="219"/>
      <c r="IHN31" s="219"/>
      <c r="IHO31" s="219"/>
      <c r="IHP31" s="219"/>
      <c r="IHQ31" s="219"/>
      <c r="IHR31" s="219"/>
      <c r="IHS31" s="219"/>
      <c r="IHT31" s="219"/>
      <c r="IHU31" s="219"/>
      <c r="IHV31" s="219"/>
      <c r="IHW31" s="219"/>
      <c r="IHX31" s="219"/>
      <c r="IHY31" s="219"/>
      <c r="IHZ31" s="219"/>
      <c r="IIA31" s="219"/>
      <c r="IIB31" s="219"/>
      <c r="IIC31" s="219"/>
      <c r="IID31" s="219"/>
      <c r="IIE31" s="219"/>
      <c r="IIF31" s="219"/>
      <c r="IIG31" s="219"/>
      <c r="IIH31" s="219"/>
      <c r="III31" s="219"/>
      <c r="IIJ31" s="219"/>
      <c r="IIK31" s="219"/>
      <c r="IIL31" s="219"/>
      <c r="IIM31" s="219"/>
      <c r="IIN31" s="219"/>
      <c r="IIO31" s="219"/>
      <c r="IIP31" s="219"/>
      <c r="IIQ31" s="219"/>
      <c r="IIR31" s="219"/>
      <c r="IIS31" s="219"/>
      <c r="IIT31" s="219"/>
      <c r="IIU31" s="219"/>
      <c r="IIV31" s="219"/>
      <c r="IIW31" s="219"/>
      <c r="IIX31" s="219"/>
      <c r="IIY31" s="219"/>
      <c r="IIZ31" s="219"/>
      <c r="IJA31" s="219"/>
      <c r="IJB31" s="219"/>
      <c r="IJC31" s="219"/>
      <c r="IJD31" s="219"/>
      <c r="IJE31" s="219"/>
      <c r="IJF31" s="219"/>
      <c r="IJG31" s="219"/>
      <c r="IJH31" s="219"/>
      <c r="IJI31" s="219"/>
      <c r="IJJ31" s="219"/>
      <c r="IJK31" s="219"/>
      <c r="IJL31" s="219"/>
      <c r="IJM31" s="219"/>
      <c r="IJN31" s="219"/>
      <c r="IJO31" s="219"/>
      <c r="IJP31" s="219"/>
      <c r="IJQ31" s="219"/>
      <c r="IJR31" s="219"/>
      <c r="IJS31" s="219"/>
      <c r="IJT31" s="219"/>
      <c r="IJU31" s="219"/>
      <c r="IJV31" s="219"/>
      <c r="IJW31" s="219"/>
      <c r="IJX31" s="219"/>
      <c r="IJY31" s="219"/>
      <c r="IJZ31" s="219"/>
      <c r="IKA31" s="219"/>
      <c r="IKB31" s="219"/>
      <c r="IKC31" s="219"/>
      <c r="IKD31" s="219"/>
      <c r="IKE31" s="219"/>
      <c r="IKF31" s="219"/>
      <c r="IKG31" s="219"/>
      <c r="IKH31" s="219"/>
      <c r="IKI31" s="219"/>
      <c r="IKJ31" s="219"/>
      <c r="IKK31" s="219"/>
      <c r="IKL31" s="219"/>
      <c r="IKM31" s="219"/>
      <c r="IKN31" s="219"/>
      <c r="IKO31" s="219"/>
      <c r="IKP31" s="219"/>
      <c r="IKQ31" s="219"/>
      <c r="IKR31" s="219"/>
      <c r="IKS31" s="219"/>
      <c r="IKT31" s="219"/>
      <c r="IKU31" s="219"/>
      <c r="IKV31" s="219"/>
      <c r="IKW31" s="219"/>
      <c r="IKX31" s="219"/>
      <c r="IKY31" s="219"/>
      <c r="IKZ31" s="219"/>
      <c r="ILA31" s="219"/>
      <c r="ILB31" s="219"/>
      <c r="ILC31" s="219"/>
      <c r="ILD31" s="219"/>
      <c r="ILE31" s="219"/>
      <c r="ILF31" s="219"/>
      <c r="ILG31" s="219"/>
      <c r="ILH31" s="219"/>
      <c r="ILI31" s="219"/>
      <c r="ILJ31" s="219"/>
      <c r="ILK31" s="219"/>
      <c r="ILL31" s="219"/>
      <c r="ILM31" s="219"/>
      <c r="ILN31" s="219"/>
      <c r="ILO31" s="219"/>
      <c r="ILP31" s="219"/>
      <c r="ILQ31" s="219"/>
      <c r="ILR31" s="219"/>
      <c r="ILS31" s="219"/>
      <c r="ILT31" s="219"/>
      <c r="ILU31" s="219"/>
      <c r="ILV31" s="219"/>
      <c r="ILW31" s="219"/>
      <c r="ILX31" s="219"/>
      <c r="ILY31" s="219"/>
      <c r="ILZ31" s="219"/>
      <c r="IMA31" s="219"/>
      <c r="IMB31" s="219"/>
      <c r="IMC31" s="219"/>
      <c r="IMD31" s="219"/>
      <c r="IME31" s="219"/>
      <c r="IMF31" s="219"/>
      <c r="IMG31" s="219"/>
      <c r="IMH31" s="219"/>
      <c r="IMI31" s="219"/>
      <c r="IMJ31" s="219"/>
      <c r="IMK31" s="219"/>
      <c r="IML31" s="219"/>
      <c r="IMM31" s="219"/>
      <c r="IMN31" s="219"/>
      <c r="IMO31" s="219"/>
      <c r="IMP31" s="219"/>
      <c r="IMQ31" s="219"/>
      <c r="IMR31" s="219"/>
      <c r="IMS31" s="219"/>
      <c r="IMT31" s="219"/>
      <c r="IMU31" s="219"/>
      <c r="IMV31" s="219"/>
      <c r="IMW31" s="219"/>
      <c r="IMX31" s="219"/>
      <c r="IMY31" s="219"/>
      <c r="IMZ31" s="219"/>
      <c r="INA31" s="219"/>
      <c r="INB31" s="219"/>
      <c r="INC31" s="219"/>
      <c r="IND31" s="219"/>
      <c r="INE31" s="219"/>
      <c r="INF31" s="219"/>
      <c r="ING31" s="219"/>
      <c r="INH31" s="219"/>
      <c r="INI31" s="219"/>
      <c r="INJ31" s="219"/>
      <c r="INK31" s="219"/>
      <c r="INL31" s="219"/>
      <c r="INM31" s="219"/>
      <c r="INN31" s="219"/>
      <c r="INO31" s="219"/>
      <c r="INP31" s="219"/>
      <c r="INQ31" s="219"/>
      <c r="INR31" s="219"/>
      <c r="INS31" s="219"/>
      <c r="INT31" s="219"/>
      <c r="INU31" s="219"/>
      <c r="INV31" s="219"/>
      <c r="INW31" s="219"/>
      <c r="INX31" s="219"/>
      <c r="INY31" s="219"/>
      <c r="INZ31" s="219"/>
      <c r="IOA31" s="219"/>
      <c r="IOB31" s="219"/>
      <c r="IOC31" s="219"/>
      <c r="IOD31" s="219"/>
      <c r="IOE31" s="219"/>
      <c r="IOF31" s="219"/>
      <c r="IOG31" s="219"/>
      <c r="IOH31" s="219"/>
      <c r="IOI31" s="219"/>
      <c r="IOJ31" s="219"/>
      <c r="IOK31" s="219"/>
      <c r="IOL31" s="219"/>
      <c r="IOM31" s="219"/>
      <c r="ION31" s="219"/>
      <c r="IOO31" s="219"/>
      <c r="IOP31" s="219"/>
      <c r="IOQ31" s="219"/>
      <c r="IOR31" s="219"/>
      <c r="IOS31" s="219"/>
      <c r="IOT31" s="219"/>
      <c r="IOU31" s="219"/>
      <c r="IOV31" s="219"/>
      <c r="IOW31" s="219"/>
      <c r="IOX31" s="219"/>
      <c r="IOY31" s="219"/>
      <c r="IOZ31" s="219"/>
      <c r="IPA31" s="219"/>
      <c r="IPB31" s="219"/>
      <c r="IPC31" s="219"/>
      <c r="IPD31" s="219"/>
      <c r="IPE31" s="219"/>
      <c r="IPF31" s="219"/>
      <c r="IPG31" s="219"/>
      <c r="IPH31" s="219"/>
      <c r="IPI31" s="219"/>
      <c r="IPJ31" s="219"/>
      <c r="IPK31" s="219"/>
      <c r="IPL31" s="219"/>
      <c r="IPM31" s="219"/>
      <c r="IPN31" s="219"/>
      <c r="IPO31" s="219"/>
      <c r="IPP31" s="219"/>
      <c r="IPQ31" s="219"/>
      <c r="IPR31" s="219"/>
      <c r="IPS31" s="219"/>
      <c r="IPT31" s="219"/>
      <c r="IPU31" s="219"/>
      <c r="IPV31" s="219"/>
      <c r="IPW31" s="219"/>
      <c r="IPX31" s="219"/>
      <c r="IPY31" s="219"/>
      <c r="IPZ31" s="219"/>
      <c r="IQA31" s="219"/>
      <c r="IQB31" s="219"/>
      <c r="IQC31" s="219"/>
      <c r="IQD31" s="219"/>
      <c r="IQE31" s="219"/>
      <c r="IQF31" s="219"/>
      <c r="IQG31" s="219"/>
      <c r="IQH31" s="219"/>
      <c r="IQI31" s="219"/>
      <c r="IQJ31" s="219"/>
      <c r="IQK31" s="219"/>
      <c r="IQL31" s="219"/>
      <c r="IQM31" s="219"/>
      <c r="IQN31" s="219"/>
      <c r="IQO31" s="219"/>
      <c r="IQP31" s="219"/>
      <c r="IQQ31" s="219"/>
      <c r="IQR31" s="219"/>
      <c r="IQS31" s="219"/>
      <c r="IQT31" s="219"/>
      <c r="IQU31" s="219"/>
      <c r="IQV31" s="219"/>
      <c r="IQW31" s="219"/>
      <c r="IQX31" s="219"/>
      <c r="IQY31" s="219"/>
      <c r="IQZ31" s="219"/>
      <c r="IRA31" s="219"/>
      <c r="IRB31" s="219"/>
      <c r="IRC31" s="219"/>
      <c r="IRD31" s="219"/>
      <c r="IRE31" s="219"/>
      <c r="IRF31" s="219"/>
      <c r="IRG31" s="219"/>
      <c r="IRH31" s="219"/>
      <c r="IRI31" s="219"/>
      <c r="IRJ31" s="219"/>
      <c r="IRK31" s="219"/>
      <c r="IRL31" s="219"/>
      <c r="IRM31" s="219"/>
      <c r="IRN31" s="219"/>
      <c r="IRO31" s="219"/>
      <c r="IRP31" s="219"/>
      <c r="IRQ31" s="219"/>
      <c r="IRR31" s="219"/>
      <c r="IRS31" s="219"/>
      <c r="IRT31" s="219"/>
      <c r="IRU31" s="219"/>
      <c r="IRV31" s="219"/>
      <c r="IRW31" s="219"/>
      <c r="IRX31" s="219"/>
      <c r="IRY31" s="219"/>
      <c r="IRZ31" s="219"/>
      <c r="ISA31" s="219"/>
      <c r="ISB31" s="219"/>
      <c r="ISC31" s="219"/>
      <c r="ISD31" s="219"/>
      <c r="ISE31" s="219"/>
      <c r="ISF31" s="219"/>
      <c r="ISG31" s="219"/>
      <c r="ISH31" s="219"/>
      <c r="ISI31" s="219"/>
      <c r="ISJ31" s="219"/>
      <c r="ISK31" s="219"/>
      <c r="ISL31" s="219"/>
      <c r="ISM31" s="219"/>
      <c r="ISN31" s="219"/>
      <c r="ISO31" s="219"/>
      <c r="ISP31" s="219"/>
      <c r="ISQ31" s="219"/>
      <c r="ISR31" s="219"/>
      <c r="ISS31" s="219"/>
      <c r="IST31" s="219"/>
      <c r="ISU31" s="219"/>
      <c r="ISV31" s="219"/>
      <c r="ISW31" s="219"/>
      <c r="ISX31" s="219"/>
      <c r="ISY31" s="219"/>
      <c r="ISZ31" s="219"/>
      <c r="ITA31" s="219"/>
      <c r="ITB31" s="219"/>
      <c r="ITC31" s="219"/>
      <c r="ITD31" s="219"/>
      <c r="ITE31" s="219"/>
      <c r="ITF31" s="219"/>
      <c r="ITG31" s="219"/>
      <c r="ITH31" s="219"/>
      <c r="ITI31" s="219"/>
      <c r="ITJ31" s="219"/>
      <c r="ITK31" s="219"/>
      <c r="ITL31" s="219"/>
      <c r="ITM31" s="219"/>
      <c r="ITN31" s="219"/>
      <c r="ITO31" s="219"/>
      <c r="ITP31" s="219"/>
      <c r="ITQ31" s="219"/>
      <c r="ITR31" s="219"/>
      <c r="ITS31" s="219"/>
      <c r="ITT31" s="219"/>
      <c r="ITU31" s="219"/>
      <c r="ITV31" s="219"/>
      <c r="ITW31" s="219"/>
      <c r="ITX31" s="219"/>
      <c r="ITY31" s="219"/>
      <c r="ITZ31" s="219"/>
      <c r="IUA31" s="219"/>
      <c r="IUB31" s="219"/>
      <c r="IUC31" s="219"/>
      <c r="IUD31" s="219"/>
      <c r="IUE31" s="219"/>
      <c r="IUF31" s="219"/>
      <c r="IUG31" s="219"/>
      <c r="IUH31" s="219"/>
      <c r="IUI31" s="219"/>
      <c r="IUJ31" s="219"/>
      <c r="IUK31" s="219"/>
      <c r="IUL31" s="219"/>
      <c r="IUM31" s="219"/>
      <c r="IUN31" s="219"/>
      <c r="IUO31" s="219"/>
      <c r="IUP31" s="219"/>
      <c r="IUQ31" s="219"/>
      <c r="IUR31" s="219"/>
      <c r="IUS31" s="219"/>
      <c r="IUT31" s="219"/>
      <c r="IUU31" s="219"/>
      <c r="IUV31" s="219"/>
      <c r="IUW31" s="219"/>
      <c r="IUX31" s="219"/>
      <c r="IUY31" s="219"/>
      <c r="IUZ31" s="219"/>
      <c r="IVA31" s="219"/>
      <c r="IVB31" s="219"/>
      <c r="IVC31" s="219"/>
      <c r="IVD31" s="219"/>
      <c r="IVE31" s="219"/>
      <c r="IVF31" s="219"/>
      <c r="IVG31" s="219"/>
      <c r="IVH31" s="219"/>
      <c r="IVI31" s="219"/>
      <c r="IVJ31" s="219"/>
      <c r="IVK31" s="219"/>
      <c r="IVL31" s="219"/>
      <c r="IVM31" s="219"/>
      <c r="IVN31" s="219"/>
      <c r="IVO31" s="219"/>
      <c r="IVP31" s="219"/>
      <c r="IVQ31" s="219"/>
      <c r="IVR31" s="219"/>
      <c r="IVS31" s="219"/>
      <c r="IVT31" s="219"/>
      <c r="IVU31" s="219"/>
      <c r="IVV31" s="219"/>
      <c r="IVW31" s="219"/>
      <c r="IVX31" s="219"/>
      <c r="IVY31" s="219"/>
      <c r="IVZ31" s="219"/>
      <c r="IWA31" s="219"/>
      <c r="IWB31" s="219"/>
      <c r="IWC31" s="219"/>
      <c r="IWD31" s="219"/>
      <c r="IWE31" s="219"/>
      <c r="IWF31" s="219"/>
      <c r="IWG31" s="219"/>
      <c r="IWH31" s="219"/>
      <c r="IWI31" s="219"/>
      <c r="IWJ31" s="219"/>
      <c r="IWK31" s="219"/>
      <c r="IWL31" s="219"/>
      <c r="IWM31" s="219"/>
      <c r="IWN31" s="219"/>
      <c r="IWO31" s="219"/>
      <c r="IWP31" s="219"/>
      <c r="IWQ31" s="219"/>
      <c r="IWR31" s="219"/>
      <c r="IWS31" s="219"/>
      <c r="IWT31" s="219"/>
      <c r="IWU31" s="219"/>
      <c r="IWV31" s="219"/>
      <c r="IWW31" s="219"/>
      <c r="IWX31" s="219"/>
      <c r="IWY31" s="219"/>
      <c r="IWZ31" s="219"/>
      <c r="IXA31" s="219"/>
      <c r="IXB31" s="219"/>
      <c r="IXC31" s="219"/>
      <c r="IXD31" s="219"/>
      <c r="IXE31" s="219"/>
      <c r="IXF31" s="219"/>
      <c r="IXG31" s="219"/>
      <c r="IXH31" s="219"/>
      <c r="IXI31" s="219"/>
      <c r="IXJ31" s="219"/>
      <c r="IXK31" s="219"/>
      <c r="IXL31" s="219"/>
      <c r="IXM31" s="219"/>
      <c r="IXN31" s="219"/>
      <c r="IXO31" s="219"/>
      <c r="IXP31" s="219"/>
      <c r="IXQ31" s="219"/>
      <c r="IXR31" s="219"/>
      <c r="IXS31" s="219"/>
      <c r="IXT31" s="219"/>
      <c r="IXU31" s="219"/>
      <c r="IXV31" s="219"/>
      <c r="IXW31" s="219"/>
      <c r="IXX31" s="219"/>
      <c r="IXY31" s="219"/>
      <c r="IXZ31" s="219"/>
      <c r="IYA31" s="219"/>
      <c r="IYB31" s="219"/>
      <c r="IYC31" s="219"/>
      <c r="IYD31" s="219"/>
      <c r="IYE31" s="219"/>
      <c r="IYF31" s="219"/>
      <c r="IYG31" s="219"/>
      <c r="IYH31" s="219"/>
      <c r="IYI31" s="219"/>
      <c r="IYJ31" s="219"/>
      <c r="IYK31" s="219"/>
      <c r="IYL31" s="219"/>
      <c r="IYM31" s="219"/>
      <c r="IYN31" s="219"/>
      <c r="IYO31" s="219"/>
      <c r="IYP31" s="219"/>
      <c r="IYQ31" s="219"/>
      <c r="IYR31" s="219"/>
      <c r="IYS31" s="219"/>
      <c r="IYT31" s="219"/>
      <c r="IYU31" s="219"/>
      <c r="IYV31" s="219"/>
      <c r="IYW31" s="219"/>
      <c r="IYX31" s="219"/>
      <c r="IYY31" s="219"/>
      <c r="IYZ31" s="219"/>
      <c r="IZA31" s="219"/>
      <c r="IZB31" s="219"/>
      <c r="IZC31" s="219"/>
      <c r="IZD31" s="219"/>
      <c r="IZE31" s="219"/>
      <c r="IZF31" s="219"/>
      <c r="IZG31" s="219"/>
      <c r="IZH31" s="219"/>
      <c r="IZI31" s="219"/>
      <c r="IZJ31" s="219"/>
      <c r="IZK31" s="219"/>
      <c r="IZL31" s="219"/>
      <c r="IZM31" s="219"/>
      <c r="IZN31" s="219"/>
      <c r="IZO31" s="219"/>
      <c r="IZP31" s="219"/>
      <c r="IZQ31" s="219"/>
      <c r="IZR31" s="219"/>
      <c r="IZS31" s="219"/>
      <c r="IZT31" s="219"/>
      <c r="IZU31" s="219"/>
      <c r="IZV31" s="219"/>
      <c r="IZW31" s="219"/>
      <c r="IZX31" s="219"/>
      <c r="IZY31" s="219"/>
      <c r="IZZ31" s="219"/>
      <c r="JAA31" s="219"/>
      <c r="JAB31" s="219"/>
      <c r="JAC31" s="219"/>
      <c r="JAD31" s="219"/>
      <c r="JAE31" s="219"/>
      <c r="JAF31" s="219"/>
      <c r="JAG31" s="219"/>
      <c r="JAH31" s="219"/>
      <c r="JAI31" s="219"/>
      <c r="JAJ31" s="219"/>
      <c r="JAK31" s="219"/>
      <c r="JAL31" s="219"/>
      <c r="JAM31" s="219"/>
      <c r="JAN31" s="219"/>
      <c r="JAO31" s="219"/>
      <c r="JAP31" s="219"/>
      <c r="JAQ31" s="219"/>
      <c r="JAR31" s="219"/>
      <c r="JAS31" s="219"/>
      <c r="JAT31" s="219"/>
      <c r="JAU31" s="219"/>
      <c r="JAV31" s="219"/>
      <c r="JAW31" s="219"/>
      <c r="JAX31" s="219"/>
      <c r="JAY31" s="219"/>
      <c r="JAZ31" s="219"/>
      <c r="JBA31" s="219"/>
      <c r="JBB31" s="219"/>
      <c r="JBC31" s="219"/>
      <c r="JBD31" s="219"/>
      <c r="JBE31" s="219"/>
      <c r="JBF31" s="219"/>
      <c r="JBG31" s="219"/>
      <c r="JBH31" s="219"/>
      <c r="JBI31" s="219"/>
      <c r="JBJ31" s="219"/>
      <c r="JBK31" s="219"/>
      <c r="JBL31" s="219"/>
      <c r="JBM31" s="219"/>
      <c r="JBN31" s="219"/>
      <c r="JBO31" s="219"/>
      <c r="JBP31" s="219"/>
      <c r="JBQ31" s="219"/>
      <c r="JBR31" s="219"/>
      <c r="JBS31" s="219"/>
      <c r="JBT31" s="219"/>
      <c r="JBU31" s="219"/>
      <c r="JBV31" s="219"/>
      <c r="JBW31" s="219"/>
      <c r="JBX31" s="219"/>
      <c r="JBY31" s="219"/>
      <c r="JBZ31" s="219"/>
      <c r="JCA31" s="219"/>
      <c r="JCB31" s="219"/>
      <c r="JCC31" s="219"/>
      <c r="JCD31" s="219"/>
      <c r="JCE31" s="219"/>
      <c r="JCF31" s="219"/>
      <c r="JCG31" s="219"/>
      <c r="JCH31" s="219"/>
      <c r="JCI31" s="219"/>
      <c r="JCJ31" s="219"/>
      <c r="JCK31" s="219"/>
      <c r="JCL31" s="219"/>
      <c r="JCM31" s="219"/>
      <c r="JCN31" s="219"/>
      <c r="JCO31" s="219"/>
      <c r="JCP31" s="219"/>
      <c r="JCQ31" s="219"/>
      <c r="JCR31" s="219"/>
      <c r="JCS31" s="219"/>
      <c r="JCT31" s="219"/>
      <c r="JCU31" s="219"/>
      <c r="JCV31" s="219"/>
      <c r="JCW31" s="219"/>
      <c r="JCX31" s="219"/>
      <c r="JCY31" s="219"/>
      <c r="JCZ31" s="219"/>
      <c r="JDA31" s="219"/>
      <c r="JDB31" s="219"/>
      <c r="JDC31" s="219"/>
      <c r="JDD31" s="219"/>
      <c r="JDE31" s="219"/>
      <c r="JDF31" s="219"/>
      <c r="JDG31" s="219"/>
      <c r="JDH31" s="219"/>
      <c r="JDI31" s="219"/>
      <c r="JDJ31" s="219"/>
      <c r="JDK31" s="219"/>
      <c r="JDL31" s="219"/>
      <c r="JDM31" s="219"/>
      <c r="JDN31" s="219"/>
      <c r="JDO31" s="219"/>
      <c r="JDP31" s="219"/>
      <c r="JDQ31" s="219"/>
      <c r="JDR31" s="219"/>
      <c r="JDS31" s="219"/>
      <c r="JDT31" s="219"/>
      <c r="JDU31" s="219"/>
      <c r="JDV31" s="219"/>
      <c r="JDW31" s="219"/>
      <c r="JDX31" s="219"/>
      <c r="JDY31" s="219"/>
      <c r="JDZ31" s="219"/>
      <c r="JEA31" s="219"/>
      <c r="JEB31" s="219"/>
      <c r="JEC31" s="219"/>
      <c r="JED31" s="219"/>
      <c r="JEE31" s="219"/>
      <c r="JEF31" s="219"/>
      <c r="JEG31" s="219"/>
      <c r="JEH31" s="219"/>
      <c r="JEI31" s="219"/>
      <c r="JEJ31" s="219"/>
      <c r="JEK31" s="219"/>
      <c r="JEL31" s="219"/>
      <c r="JEM31" s="219"/>
      <c r="JEN31" s="219"/>
      <c r="JEO31" s="219"/>
      <c r="JEP31" s="219"/>
      <c r="JEQ31" s="219"/>
      <c r="JER31" s="219"/>
      <c r="JES31" s="219"/>
      <c r="JET31" s="219"/>
      <c r="JEU31" s="219"/>
      <c r="JEV31" s="219"/>
      <c r="JEW31" s="219"/>
      <c r="JEX31" s="219"/>
      <c r="JEY31" s="219"/>
      <c r="JEZ31" s="219"/>
      <c r="JFA31" s="219"/>
      <c r="JFB31" s="219"/>
      <c r="JFC31" s="219"/>
      <c r="JFD31" s="219"/>
      <c r="JFE31" s="219"/>
      <c r="JFF31" s="219"/>
      <c r="JFG31" s="219"/>
      <c r="JFH31" s="219"/>
      <c r="JFI31" s="219"/>
      <c r="JFJ31" s="219"/>
      <c r="JFK31" s="219"/>
      <c r="JFL31" s="219"/>
      <c r="JFM31" s="219"/>
      <c r="JFN31" s="219"/>
      <c r="JFO31" s="219"/>
      <c r="JFP31" s="219"/>
      <c r="JFQ31" s="219"/>
      <c r="JFR31" s="219"/>
      <c r="JFS31" s="219"/>
      <c r="JFT31" s="219"/>
      <c r="JFU31" s="219"/>
      <c r="JFV31" s="219"/>
      <c r="JFW31" s="219"/>
      <c r="JFX31" s="219"/>
      <c r="JFY31" s="219"/>
      <c r="JFZ31" s="219"/>
      <c r="JGA31" s="219"/>
      <c r="JGB31" s="219"/>
      <c r="JGC31" s="219"/>
      <c r="JGD31" s="219"/>
      <c r="JGE31" s="219"/>
      <c r="JGF31" s="219"/>
      <c r="JGG31" s="219"/>
      <c r="JGH31" s="219"/>
      <c r="JGI31" s="219"/>
      <c r="JGJ31" s="219"/>
      <c r="JGK31" s="219"/>
      <c r="JGL31" s="219"/>
      <c r="JGM31" s="219"/>
      <c r="JGN31" s="219"/>
      <c r="JGO31" s="219"/>
      <c r="JGP31" s="219"/>
      <c r="JGQ31" s="219"/>
      <c r="JGR31" s="219"/>
      <c r="JGS31" s="219"/>
      <c r="JGT31" s="219"/>
      <c r="JGU31" s="219"/>
      <c r="JGV31" s="219"/>
      <c r="JGW31" s="219"/>
      <c r="JGX31" s="219"/>
      <c r="JGY31" s="219"/>
      <c r="JGZ31" s="219"/>
      <c r="JHA31" s="219"/>
      <c r="JHB31" s="219"/>
      <c r="JHC31" s="219"/>
      <c r="JHD31" s="219"/>
      <c r="JHE31" s="219"/>
      <c r="JHF31" s="219"/>
      <c r="JHG31" s="219"/>
      <c r="JHH31" s="219"/>
      <c r="JHI31" s="219"/>
      <c r="JHJ31" s="219"/>
      <c r="JHK31" s="219"/>
      <c r="JHL31" s="219"/>
      <c r="JHM31" s="219"/>
      <c r="JHN31" s="219"/>
      <c r="JHO31" s="219"/>
      <c r="JHP31" s="219"/>
      <c r="JHQ31" s="219"/>
      <c r="JHR31" s="219"/>
      <c r="JHS31" s="219"/>
      <c r="JHT31" s="219"/>
      <c r="JHU31" s="219"/>
      <c r="JHV31" s="219"/>
      <c r="JHW31" s="219"/>
      <c r="JHX31" s="219"/>
      <c r="JHY31" s="219"/>
      <c r="JHZ31" s="219"/>
      <c r="JIA31" s="219"/>
      <c r="JIB31" s="219"/>
      <c r="JIC31" s="219"/>
      <c r="JID31" s="219"/>
      <c r="JIE31" s="219"/>
      <c r="JIF31" s="219"/>
      <c r="JIG31" s="219"/>
      <c r="JIH31" s="219"/>
      <c r="JII31" s="219"/>
      <c r="JIJ31" s="219"/>
      <c r="JIK31" s="219"/>
      <c r="JIL31" s="219"/>
      <c r="JIM31" s="219"/>
      <c r="JIN31" s="219"/>
      <c r="JIO31" s="219"/>
      <c r="JIP31" s="219"/>
      <c r="JIQ31" s="219"/>
      <c r="JIR31" s="219"/>
      <c r="JIS31" s="219"/>
      <c r="JIT31" s="219"/>
      <c r="JIU31" s="219"/>
      <c r="JIV31" s="219"/>
      <c r="JIW31" s="219"/>
      <c r="JIX31" s="219"/>
      <c r="JIY31" s="219"/>
      <c r="JIZ31" s="219"/>
      <c r="JJA31" s="219"/>
      <c r="JJB31" s="219"/>
      <c r="JJC31" s="219"/>
      <c r="JJD31" s="219"/>
      <c r="JJE31" s="219"/>
      <c r="JJF31" s="219"/>
      <c r="JJG31" s="219"/>
      <c r="JJH31" s="219"/>
      <c r="JJI31" s="219"/>
      <c r="JJJ31" s="219"/>
      <c r="JJK31" s="219"/>
      <c r="JJL31" s="219"/>
      <c r="JJM31" s="219"/>
      <c r="JJN31" s="219"/>
      <c r="JJO31" s="219"/>
      <c r="JJP31" s="219"/>
      <c r="JJQ31" s="219"/>
      <c r="JJR31" s="219"/>
      <c r="JJS31" s="219"/>
      <c r="JJT31" s="219"/>
      <c r="JJU31" s="219"/>
      <c r="JJV31" s="219"/>
      <c r="JJW31" s="219"/>
      <c r="JJX31" s="219"/>
      <c r="JJY31" s="219"/>
      <c r="JJZ31" s="219"/>
      <c r="JKA31" s="219"/>
      <c r="JKB31" s="219"/>
      <c r="JKC31" s="219"/>
      <c r="JKD31" s="219"/>
      <c r="JKE31" s="219"/>
      <c r="JKF31" s="219"/>
      <c r="JKG31" s="219"/>
      <c r="JKH31" s="219"/>
      <c r="JKI31" s="219"/>
      <c r="JKJ31" s="219"/>
      <c r="JKK31" s="219"/>
      <c r="JKL31" s="219"/>
      <c r="JKM31" s="219"/>
      <c r="JKN31" s="219"/>
      <c r="JKO31" s="219"/>
      <c r="JKP31" s="219"/>
      <c r="JKQ31" s="219"/>
      <c r="JKR31" s="219"/>
      <c r="JKS31" s="219"/>
      <c r="JKT31" s="219"/>
      <c r="JKU31" s="219"/>
      <c r="JKV31" s="219"/>
      <c r="JKW31" s="219"/>
      <c r="JKX31" s="219"/>
      <c r="JKY31" s="219"/>
      <c r="JKZ31" s="219"/>
      <c r="JLA31" s="219"/>
      <c r="JLB31" s="219"/>
      <c r="JLC31" s="219"/>
      <c r="JLD31" s="219"/>
      <c r="JLE31" s="219"/>
      <c r="JLF31" s="219"/>
      <c r="JLG31" s="219"/>
      <c r="JLH31" s="219"/>
      <c r="JLI31" s="219"/>
      <c r="JLJ31" s="219"/>
      <c r="JLK31" s="219"/>
      <c r="JLL31" s="219"/>
      <c r="JLM31" s="219"/>
      <c r="JLN31" s="219"/>
      <c r="JLO31" s="219"/>
      <c r="JLP31" s="219"/>
      <c r="JLQ31" s="219"/>
      <c r="JLR31" s="219"/>
      <c r="JLS31" s="219"/>
      <c r="JLT31" s="219"/>
      <c r="JLU31" s="219"/>
      <c r="JLV31" s="219"/>
      <c r="JLW31" s="219"/>
      <c r="JLX31" s="219"/>
      <c r="JLY31" s="219"/>
      <c r="JLZ31" s="219"/>
      <c r="JMA31" s="219"/>
      <c r="JMB31" s="219"/>
      <c r="JMC31" s="219"/>
      <c r="JMD31" s="219"/>
      <c r="JME31" s="219"/>
      <c r="JMF31" s="219"/>
      <c r="JMG31" s="219"/>
      <c r="JMH31" s="219"/>
      <c r="JMI31" s="219"/>
      <c r="JMJ31" s="219"/>
      <c r="JMK31" s="219"/>
      <c r="JML31" s="219"/>
      <c r="JMM31" s="219"/>
      <c r="JMN31" s="219"/>
      <c r="JMO31" s="219"/>
      <c r="JMP31" s="219"/>
      <c r="JMQ31" s="219"/>
      <c r="JMR31" s="219"/>
      <c r="JMS31" s="219"/>
      <c r="JMT31" s="219"/>
      <c r="JMU31" s="219"/>
      <c r="JMV31" s="219"/>
      <c r="JMW31" s="219"/>
      <c r="JMX31" s="219"/>
      <c r="JMY31" s="219"/>
      <c r="JMZ31" s="219"/>
      <c r="JNA31" s="219"/>
      <c r="JNB31" s="219"/>
      <c r="JNC31" s="219"/>
      <c r="JND31" s="219"/>
      <c r="JNE31" s="219"/>
      <c r="JNF31" s="219"/>
      <c r="JNG31" s="219"/>
      <c r="JNH31" s="219"/>
      <c r="JNI31" s="219"/>
      <c r="JNJ31" s="219"/>
      <c r="JNK31" s="219"/>
      <c r="JNL31" s="219"/>
      <c r="JNM31" s="219"/>
      <c r="JNN31" s="219"/>
      <c r="JNO31" s="219"/>
      <c r="JNP31" s="219"/>
      <c r="JNQ31" s="219"/>
      <c r="JNR31" s="219"/>
      <c r="JNS31" s="219"/>
      <c r="JNT31" s="219"/>
      <c r="JNU31" s="219"/>
      <c r="JNV31" s="219"/>
      <c r="JNW31" s="219"/>
      <c r="JNX31" s="219"/>
      <c r="JNY31" s="219"/>
      <c r="JNZ31" s="219"/>
      <c r="JOA31" s="219"/>
      <c r="JOB31" s="219"/>
      <c r="JOC31" s="219"/>
      <c r="JOD31" s="219"/>
      <c r="JOE31" s="219"/>
      <c r="JOF31" s="219"/>
      <c r="JOG31" s="219"/>
      <c r="JOH31" s="219"/>
      <c r="JOI31" s="219"/>
      <c r="JOJ31" s="219"/>
      <c r="JOK31" s="219"/>
      <c r="JOL31" s="219"/>
      <c r="JOM31" s="219"/>
      <c r="JON31" s="219"/>
      <c r="JOO31" s="219"/>
      <c r="JOP31" s="219"/>
      <c r="JOQ31" s="219"/>
      <c r="JOR31" s="219"/>
      <c r="JOS31" s="219"/>
      <c r="JOT31" s="219"/>
      <c r="JOU31" s="219"/>
      <c r="JOV31" s="219"/>
      <c r="JOW31" s="219"/>
      <c r="JOX31" s="219"/>
      <c r="JOY31" s="219"/>
      <c r="JOZ31" s="219"/>
      <c r="JPA31" s="219"/>
      <c r="JPB31" s="219"/>
      <c r="JPC31" s="219"/>
      <c r="JPD31" s="219"/>
      <c r="JPE31" s="219"/>
      <c r="JPF31" s="219"/>
      <c r="JPG31" s="219"/>
      <c r="JPH31" s="219"/>
      <c r="JPI31" s="219"/>
      <c r="JPJ31" s="219"/>
      <c r="JPK31" s="219"/>
      <c r="JPL31" s="219"/>
      <c r="JPM31" s="219"/>
      <c r="JPN31" s="219"/>
      <c r="JPO31" s="219"/>
      <c r="JPP31" s="219"/>
      <c r="JPQ31" s="219"/>
      <c r="JPR31" s="219"/>
      <c r="JPS31" s="219"/>
      <c r="JPT31" s="219"/>
      <c r="JPU31" s="219"/>
      <c r="JPV31" s="219"/>
      <c r="JPW31" s="219"/>
      <c r="JPX31" s="219"/>
      <c r="JPY31" s="219"/>
      <c r="JPZ31" s="219"/>
      <c r="JQA31" s="219"/>
      <c r="JQB31" s="219"/>
      <c r="JQC31" s="219"/>
      <c r="JQD31" s="219"/>
      <c r="JQE31" s="219"/>
      <c r="JQF31" s="219"/>
      <c r="JQG31" s="219"/>
      <c r="JQH31" s="219"/>
      <c r="JQI31" s="219"/>
      <c r="JQJ31" s="219"/>
      <c r="JQK31" s="219"/>
      <c r="JQL31" s="219"/>
      <c r="JQM31" s="219"/>
      <c r="JQN31" s="219"/>
      <c r="JQO31" s="219"/>
      <c r="JQP31" s="219"/>
      <c r="JQQ31" s="219"/>
      <c r="JQR31" s="219"/>
      <c r="JQS31" s="219"/>
      <c r="JQT31" s="219"/>
      <c r="JQU31" s="219"/>
      <c r="JQV31" s="219"/>
      <c r="JQW31" s="219"/>
      <c r="JQX31" s="219"/>
      <c r="JQY31" s="219"/>
      <c r="JQZ31" s="219"/>
      <c r="JRA31" s="219"/>
      <c r="JRB31" s="219"/>
      <c r="JRC31" s="219"/>
      <c r="JRD31" s="219"/>
      <c r="JRE31" s="219"/>
      <c r="JRF31" s="219"/>
      <c r="JRG31" s="219"/>
      <c r="JRH31" s="219"/>
      <c r="JRI31" s="219"/>
      <c r="JRJ31" s="219"/>
      <c r="JRK31" s="219"/>
      <c r="JRL31" s="219"/>
      <c r="JRM31" s="219"/>
      <c r="JRN31" s="219"/>
      <c r="JRO31" s="219"/>
      <c r="JRP31" s="219"/>
      <c r="JRQ31" s="219"/>
      <c r="JRR31" s="219"/>
      <c r="JRS31" s="219"/>
      <c r="JRT31" s="219"/>
      <c r="JRU31" s="219"/>
      <c r="JRV31" s="219"/>
      <c r="JRW31" s="219"/>
      <c r="JRX31" s="219"/>
      <c r="JRY31" s="219"/>
      <c r="JRZ31" s="219"/>
      <c r="JSA31" s="219"/>
      <c r="JSB31" s="219"/>
      <c r="JSC31" s="219"/>
      <c r="JSD31" s="219"/>
      <c r="JSE31" s="219"/>
      <c r="JSF31" s="219"/>
      <c r="JSG31" s="219"/>
      <c r="JSH31" s="219"/>
      <c r="JSI31" s="219"/>
      <c r="JSJ31" s="219"/>
      <c r="JSK31" s="219"/>
      <c r="JSL31" s="219"/>
      <c r="JSM31" s="219"/>
      <c r="JSN31" s="219"/>
      <c r="JSO31" s="219"/>
      <c r="JSP31" s="219"/>
      <c r="JSQ31" s="219"/>
      <c r="JSR31" s="219"/>
      <c r="JSS31" s="219"/>
      <c r="JST31" s="219"/>
      <c r="JSU31" s="219"/>
      <c r="JSV31" s="219"/>
      <c r="JSW31" s="219"/>
      <c r="JSX31" s="219"/>
      <c r="JSY31" s="219"/>
      <c r="JSZ31" s="219"/>
      <c r="JTA31" s="219"/>
      <c r="JTB31" s="219"/>
      <c r="JTC31" s="219"/>
      <c r="JTD31" s="219"/>
      <c r="JTE31" s="219"/>
      <c r="JTF31" s="219"/>
      <c r="JTG31" s="219"/>
      <c r="JTH31" s="219"/>
      <c r="JTI31" s="219"/>
      <c r="JTJ31" s="219"/>
      <c r="JTK31" s="219"/>
      <c r="JTL31" s="219"/>
      <c r="JTM31" s="219"/>
      <c r="JTN31" s="219"/>
      <c r="JTO31" s="219"/>
      <c r="JTP31" s="219"/>
      <c r="JTQ31" s="219"/>
      <c r="JTR31" s="219"/>
      <c r="JTS31" s="219"/>
      <c r="JTT31" s="219"/>
      <c r="JTU31" s="219"/>
      <c r="JTV31" s="219"/>
      <c r="JTW31" s="219"/>
      <c r="JTX31" s="219"/>
      <c r="JTY31" s="219"/>
      <c r="JTZ31" s="219"/>
      <c r="JUA31" s="219"/>
      <c r="JUB31" s="219"/>
      <c r="JUC31" s="219"/>
      <c r="JUD31" s="219"/>
      <c r="JUE31" s="219"/>
      <c r="JUF31" s="219"/>
      <c r="JUG31" s="219"/>
      <c r="JUH31" s="219"/>
      <c r="JUI31" s="219"/>
      <c r="JUJ31" s="219"/>
      <c r="JUK31" s="219"/>
      <c r="JUL31" s="219"/>
      <c r="JUM31" s="219"/>
      <c r="JUN31" s="219"/>
      <c r="JUO31" s="219"/>
      <c r="JUP31" s="219"/>
      <c r="JUQ31" s="219"/>
      <c r="JUR31" s="219"/>
      <c r="JUS31" s="219"/>
      <c r="JUT31" s="219"/>
      <c r="JUU31" s="219"/>
      <c r="JUV31" s="219"/>
      <c r="JUW31" s="219"/>
      <c r="JUX31" s="219"/>
      <c r="JUY31" s="219"/>
      <c r="JUZ31" s="219"/>
      <c r="JVA31" s="219"/>
      <c r="JVB31" s="219"/>
      <c r="JVC31" s="219"/>
      <c r="JVD31" s="219"/>
      <c r="JVE31" s="219"/>
      <c r="JVF31" s="219"/>
      <c r="JVG31" s="219"/>
      <c r="JVH31" s="219"/>
      <c r="JVI31" s="219"/>
      <c r="JVJ31" s="219"/>
      <c r="JVK31" s="219"/>
      <c r="JVL31" s="219"/>
      <c r="JVM31" s="219"/>
      <c r="JVN31" s="219"/>
      <c r="JVO31" s="219"/>
      <c r="JVP31" s="219"/>
      <c r="JVQ31" s="219"/>
      <c r="JVR31" s="219"/>
      <c r="JVS31" s="219"/>
      <c r="JVT31" s="219"/>
      <c r="JVU31" s="219"/>
      <c r="JVV31" s="219"/>
      <c r="JVW31" s="219"/>
      <c r="JVX31" s="219"/>
      <c r="JVY31" s="219"/>
      <c r="JVZ31" s="219"/>
      <c r="JWA31" s="219"/>
      <c r="JWB31" s="219"/>
      <c r="JWC31" s="219"/>
      <c r="JWD31" s="219"/>
      <c r="JWE31" s="219"/>
      <c r="JWF31" s="219"/>
      <c r="JWG31" s="219"/>
      <c r="JWH31" s="219"/>
      <c r="JWI31" s="219"/>
      <c r="JWJ31" s="219"/>
      <c r="JWK31" s="219"/>
      <c r="JWL31" s="219"/>
      <c r="JWM31" s="219"/>
      <c r="JWN31" s="219"/>
      <c r="JWO31" s="219"/>
      <c r="JWP31" s="219"/>
      <c r="JWQ31" s="219"/>
      <c r="JWR31" s="219"/>
      <c r="JWS31" s="219"/>
      <c r="JWT31" s="219"/>
      <c r="JWU31" s="219"/>
      <c r="JWV31" s="219"/>
      <c r="JWW31" s="219"/>
      <c r="JWX31" s="219"/>
      <c r="JWY31" s="219"/>
      <c r="JWZ31" s="219"/>
      <c r="JXA31" s="219"/>
      <c r="JXB31" s="219"/>
      <c r="JXC31" s="219"/>
      <c r="JXD31" s="219"/>
      <c r="JXE31" s="219"/>
      <c r="JXF31" s="219"/>
      <c r="JXG31" s="219"/>
      <c r="JXH31" s="219"/>
      <c r="JXI31" s="219"/>
      <c r="JXJ31" s="219"/>
      <c r="JXK31" s="219"/>
      <c r="JXL31" s="219"/>
      <c r="JXM31" s="219"/>
      <c r="JXN31" s="219"/>
      <c r="JXO31" s="219"/>
      <c r="JXP31" s="219"/>
      <c r="JXQ31" s="219"/>
      <c r="JXR31" s="219"/>
      <c r="JXS31" s="219"/>
      <c r="JXT31" s="219"/>
      <c r="JXU31" s="219"/>
      <c r="JXV31" s="219"/>
      <c r="JXW31" s="219"/>
      <c r="JXX31" s="219"/>
      <c r="JXY31" s="219"/>
      <c r="JXZ31" s="219"/>
      <c r="JYA31" s="219"/>
      <c r="JYB31" s="219"/>
      <c r="JYC31" s="219"/>
      <c r="JYD31" s="219"/>
      <c r="JYE31" s="219"/>
      <c r="JYF31" s="219"/>
      <c r="JYG31" s="219"/>
      <c r="JYH31" s="219"/>
      <c r="JYI31" s="219"/>
      <c r="JYJ31" s="219"/>
      <c r="JYK31" s="219"/>
      <c r="JYL31" s="219"/>
      <c r="JYM31" s="219"/>
      <c r="JYN31" s="219"/>
      <c r="JYO31" s="219"/>
      <c r="JYP31" s="219"/>
      <c r="JYQ31" s="219"/>
      <c r="JYR31" s="219"/>
      <c r="JYS31" s="219"/>
      <c r="JYT31" s="219"/>
      <c r="JYU31" s="219"/>
      <c r="JYV31" s="219"/>
      <c r="JYW31" s="219"/>
      <c r="JYX31" s="219"/>
      <c r="JYY31" s="219"/>
      <c r="JYZ31" s="219"/>
      <c r="JZA31" s="219"/>
      <c r="JZB31" s="219"/>
      <c r="JZC31" s="219"/>
      <c r="JZD31" s="219"/>
      <c r="JZE31" s="219"/>
      <c r="JZF31" s="219"/>
      <c r="JZG31" s="219"/>
      <c r="JZH31" s="219"/>
      <c r="JZI31" s="219"/>
      <c r="JZJ31" s="219"/>
      <c r="JZK31" s="219"/>
      <c r="JZL31" s="219"/>
      <c r="JZM31" s="219"/>
      <c r="JZN31" s="219"/>
      <c r="JZO31" s="219"/>
      <c r="JZP31" s="219"/>
      <c r="JZQ31" s="219"/>
      <c r="JZR31" s="219"/>
      <c r="JZS31" s="219"/>
      <c r="JZT31" s="219"/>
      <c r="JZU31" s="219"/>
      <c r="JZV31" s="219"/>
      <c r="JZW31" s="219"/>
      <c r="JZX31" s="219"/>
      <c r="JZY31" s="219"/>
      <c r="JZZ31" s="219"/>
      <c r="KAA31" s="219"/>
      <c r="KAB31" s="219"/>
      <c r="KAC31" s="219"/>
      <c r="KAD31" s="219"/>
      <c r="KAE31" s="219"/>
      <c r="KAF31" s="219"/>
      <c r="KAG31" s="219"/>
      <c r="KAH31" s="219"/>
      <c r="KAI31" s="219"/>
      <c r="KAJ31" s="219"/>
      <c r="KAK31" s="219"/>
      <c r="KAL31" s="219"/>
      <c r="KAM31" s="219"/>
      <c r="KAN31" s="219"/>
      <c r="KAO31" s="219"/>
      <c r="KAP31" s="219"/>
      <c r="KAQ31" s="219"/>
      <c r="KAR31" s="219"/>
      <c r="KAS31" s="219"/>
      <c r="KAT31" s="219"/>
      <c r="KAU31" s="219"/>
      <c r="KAV31" s="219"/>
      <c r="KAW31" s="219"/>
      <c r="KAX31" s="219"/>
      <c r="KAY31" s="219"/>
      <c r="KAZ31" s="219"/>
      <c r="KBA31" s="219"/>
      <c r="KBB31" s="219"/>
      <c r="KBC31" s="219"/>
      <c r="KBD31" s="219"/>
      <c r="KBE31" s="219"/>
      <c r="KBF31" s="219"/>
      <c r="KBG31" s="219"/>
      <c r="KBH31" s="219"/>
      <c r="KBI31" s="219"/>
      <c r="KBJ31" s="219"/>
      <c r="KBK31" s="219"/>
      <c r="KBL31" s="219"/>
      <c r="KBM31" s="219"/>
      <c r="KBN31" s="219"/>
      <c r="KBO31" s="219"/>
      <c r="KBP31" s="219"/>
      <c r="KBQ31" s="219"/>
      <c r="KBR31" s="219"/>
      <c r="KBS31" s="219"/>
      <c r="KBT31" s="219"/>
      <c r="KBU31" s="219"/>
      <c r="KBV31" s="219"/>
      <c r="KBW31" s="219"/>
      <c r="KBX31" s="219"/>
      <c r="KBY31" s="219"/>
      <c r="KBZ31" s="219"/>
      <c r="KCA31" s="219"/>
      <c r="KCB31" s="219"/>
      <c r="KCC31" s="219"/>
      <c r="KCD31" s="219"/>
      <c r="KCE31" s="219"/>
      <c r="KCF31" s="219"/>
      <c r="KCG31" s="219"/>
      <c r="KCH31" s="219"/>
      <c r="KCI31" s="219"/>
      <c r="KCJ31" s="219"/>
      <c r="KCK31" s="219"/>
      <c r="KCL31" s="219"/>
      <c r="KCM31" s="219"/>
      <c r="KCN31" s="219"/>
      <c r="KCO31" s="219"/>
      <c r="KCP31" s="219"/>
      <c r="KCQ31" s="219"/>
      <c r="KCR31" s="219"/>
      <c r="KCS31" s="219"/>
      <c r="KCT31" s="219"/>
      <c r="KCU31" s="219"/>
      <c r="KCV31" s="219"/>
      <c r="KCW31" s="219"/>
      <c r="KCX31" s="219"/>
      <c r="KCY31" s="219"/>
      <c r="KCZ31" s="219"/>
      <c r="KDA31" s="219"/>
      <c r="KDB31" s="219"/>
      <c r="KDC31" s="219"/>
      <c r="KDD31" s="219"/>
      <c r="KDE31" s="219"/>
      <c r="KDF31" s="219"/>
      <c r="KDG31" s="219"/>
      <c r="KDH31" s="219"/>
      <c r="KDI31" s="219"/>
      <c r="KDJ31" s="219"/>
      <c r="KDK31" s="219"/>
      <c r="KDL31" s="219"/>
      <c r="KDM31" s="219"/>
      <c r="KDN31" s="219"/>
      <c r="KDO31" s="219"/>
      <c r="KDP31" s="219"/>
      <c r="KDQ31" s="219"/>
      <c r="KDR31" s="219"/>
      <c r="KDS31" s="219"/>
      <c r="KDT31" s="219"/>
      <c r="KDU31" s="219"/>
      <c r="KDV31" s="219"/>
      <c r="KDW31" s="219"/>
      <c r="KDX31" s="219"/>
      <c r="KDY31" s="219"/>
      <c r="KDZ31" s="219"/>
      <c r="KEA31" s="219"/>
      <c r="KEB31" s="219"/>
      <c r="KEC31" s="219"/>
      <c r="KED31" s="219"/>
      <c r="KEE31" s="219"/>
      <c r="KEF31" s="219"/>
      <c r="KEG31" s="219"/>
      <c r="KEH31" s="219"/>
      <c r="KEI31" s="219"/>
      <c r="KEJ31" s="219"/>
      <c r="KEK31" s="219"/>
      <c r="KEL31" s="219"/>
      <c r="KEM31" s="219"/>
      <c r="KEN31" s="219"/>
      <c r="KEO31" s="219"/>
      <c r="KEP31" s="219"/>
      <c r="KEQ31" s="219"/>
      <c r="KER31" s="219"/>
      <c r="KES31" s="219"/>
      <c r="KET31" s="219"/>
      <c r="KEU31" s="219"/>
      <c r="KEV31" s="219"/>
      <c r="KEW31" s="219"/>
      <c r="KEX31" s="219"/>
      <c r="KEY31" s="219"/>
      <c r="KEZ31" s="219"/>
      <c r="KFA31" s="219"/>
      <c r="KFB31" s="219"/>
      <c r="KFC31" s="219"/>
      <c r="KFD31" s="219"/>
      <c r="KFE31" s="219"/>
      <c r="KFF31" s="219"/>
      <c r="KFG31" s="219"/>
      <c r="KFH31" s="219"/>
      <c r="KFI31" s="219"/>
      <c r="KFJ31" s="219"/>
      <c r="KFK31" s="219"/>
      <c r="KFL31" s="219"/>
      <c r="KFM31" s="219"/>
      <c r="KFN31" s="219"/>
      <c r="KFO31" s="219"/>
      <c r="KFP31" s="219"/>
      <c r="KFQ31" s="219"/>
      <c r="KFR31" s="219"/>
      <c r="KFS31" s="219"/>
      <c r="KFT31" s="219"/>
      <c r="KFU31" s="219"/>
      <c r="KFV31" s="219"/>
      <c r="KFW31" s="219"/>
      <c r="KFX31" s="219"/>
      <c r="KFY31" s="219"/>
      <c r="KFZ31" s="219"/>
      <c r="KGA31" s="219"/>
      <c r="KGB31" s="219"/>
      <c r="KGC31" s="219"/>
      <c r="KGD31" s="219"/>
      <c r="KGE31" s="219"/>
      <c r="KGF31" s="219"/>
      <c r="KGG31" s="219"/>
      <c r="KGH31" s="219"/>
      <c r="KGI31" s="219"/>
      <c r="KGJ31" s="219"/>
      <c r="KGK31" s="219"/>
      <c r="KGL31" s="219"/>
      <c r="KGM31" s="219"/>
      <c r="KGN31" s="219"/>
      <c r="KGO31" s="219"/>
      <c r="KGP31" s="219"/>
      <c r="KGQ31" s="219"/>
      <c r="KGR31" s="219"/>
      <c r="KGS31" s="219"/>
      <c r="KGT31" s="219"/>
      <c r="KGU31" s="219"/>
      <c r="KGV31" s="219"/>
      <c r="KGW31" s="219"/>
      <c r="KGX31" s="219"/>
      <c r="KGY31" s="219"/>
      <c r="KGZ31" s="219"/>
      <c r="KHA31" s="219"/>
      <c r="KHB31" s="219"/>
      <c r="KHC31" s="219"/>
      <c r="KHD31" s="219"/>
      <c r="KHE31" s="219"/>
      <c r="KHF31" s="219"/>
      <c r="KHG31" s="219"/>
      <c r="KHH31" s="219"/>
      <c r="KHI31" s="219"/>
      <c r="KHJ31" s="219"/>
      <c r="KHK31" s="219"/>
      <c r="KHL31" s="219"/>
      <c r="KHM31" s="219"/>
      <c r="KHN31" s="219"/>
      <c r="KHO31" s="219"/>
      <c r="KHP31" s="219"/>
      <c r="KHQ31" s="219"/>
      <c r="KHR31" s="219"/>
      <c r="KHS31" s="219"/>
      <c r="KHT31" s="219"/>
      <c r="KHU31" s="219"/>
      <c r="KHV31" s="219"/>
      <c r="KHW31" s="219"/>
      <c r="KHX31" s="219"/>
      <c r="KHY31" s="219"/>
      <c r="KHZ31" s="219"/>
      <c r="KIA31" s="219"/>
      <c r="KIB31" s="219"/>
      <c r="KIC31" s="219"/>
      <c r="KID31" s="219"/>
      <c r="KIE31" s="219"/>
      <c r="KIF31" s="219"/>
      <c r="KIG31" s="219"/>
      <c r="KIH31" s="219"/>
      <c r="KII31" s="219"/>
      <c r="KIJ31" s="219"/>
      <c r="KIK31" s="219"/>
      <c r="KIL31" s="219"/>
      <c r="KIM31" s="219"/>
      <c r="KIN31" s="219"/>
      <c r="KIO31" s="219"/>
      <c r="KIP31" s="219"/>
      <c r="KIQ31" s="219"/>
      <c r="KIR31" s="219"/>
      <c r="KIS31" s="219"/>
      <c r="KIT31" s="219"/>
      <c r="KIU31" s="219"/>
      <c r="KIV31" s="219"/>
      <c r="KIW31" s="219"/>
      <c r="KIX31" s="219"/>
      <c r="KIY31" s="219"/>
      <c r="KIZ31" s="219"/>
      <c r="KJA31" s="219"/>
      <c r="KJB31" s="219"/>
      <c r="KJC31" s="219"/>
      <c r="KJD31" s="219"/>
      <c r="KJE31" s="219"/>
      <c r="KJF31" s="219"/>
      <c r="KJG31" s="219"/>
      <c r="KJH31" s="219"/>
      <c r="KJI31" s="219"/>
      <c r="KJJ31" s="219"/>
      <c r="KJK31" s="219"/>
      <c r="KJL31" s="219"/>
      <c r="KJM31" s="219"/>
      <c r="KJN31" s="219"/>
      <c r="KJO31" s="219"/>
      <c r="KJP31" s="219"/>
      <c r="KJQ31" s="219"/>
      <c r="KJR31" s="219"/>
      <c r="KJS31" s="219"/>
      <c r="KJT31" s="219"/>
      <c r="KJU31" s="219"/>
      <c r="KJV31" s="219"/>
      <c r="KJW31" s="219"/>
      <c r="KJX31" s="219"/>
      <c r="KJY31" s="219"/>
      <c r="KJZ31" s="219"/>
      <c r="KKA31" s="219"/>
      <c r="KKB31" s="219"/>
      <c r="KKC31" s="219"/>
      <c r="KKD31" s="219"/>
      <c r="KKE31" s="219"/>
      <c r="KKF31" s="219"/>
      <c r="KKG31" s="219"/>
      <c r="KKH31" s="219"/>
      <c r="KKI31" s="219"/>
      <c r="KKJ31" s="219"/>
      <c r="KKK31" s="219"/>
      <c r="KKL31" s="219"/>
      <c r="KKM31" s="219"/>
      <c r="KKN31" s="219"/>
      <c r="KKO31" s="219"/>
      <c r="KKP31" s="219"/>
      <c r="KKQ31" s="219"/>
      <c r="KKR31" s="219"/>
      <c r="KKS31" s="219"/>
      <c r="KKT31" s="219"/>
      <c r="KKU31" s="219"/>
      <c r="KKV31" s="219"/>
      <c r="KKW31" s="219"/>
      <c r="KKX31" s="219"/>
      <c r="KKY31" s="219"/>
      <c r="KKZ31" s="219"/>
      <c r="KLA31" s="219"/>
      <c r="KLB31" s="219"/>
      <c r="KLC31" s="219"/>
      <c r="KLD31" s="219"/>
      <c r="KLE31" s="219"/>
      <c r="KLF31" s="219"/>
      <c r="KLG31" s="219"/>
      <c r="KLH31" s="219"/>
      <c r="KLI31" s="219"/>
      <c r="KLJ31" s="219"/>
      <c r="KLK31" s="219"/>
      <c r="KLL31" s="219"/>
      <c r="KLM31" s="219"/>
      <c r="KLN31" s="219"/>
      <c r="KLO31" s="219"/>
      <c r="KLP31" s="219"/>
      <c r="KLQ31" s="219"/>
      <c r="KLR31" s="219"/>
      <c r="KLS31" s="219"/>
      <c r="KLT31" s="219"/>
      <c r="KLU31" s="219"/>
      <c r="KLV31" s="219"/>
      <c r="KLW31" s="219"/>
      <c r="KLX31" s="219"/>
      <c r="KLY31" s="219"/>
      <c r="KLZ31" s="219"/>
      <c r="KMA31" s="219"/>
      <c r="KMB31" s="219"/>
      <c r="KMC31" s="219"/>
      <c r="KMD31" s="219"/>
      <c r="KME31" s="219"/>
      <c r="KMF31" s="219"/>
      <c r="KMG31" s="219"/>
      <c r="KMH31" s="219"/>
      <c r="KMI31" s="219"/>
      <c r="KMJ31" s="219"/>
      <c r="KMK31" s="219"/>
      <c r="KML31" s="219"/>
      <c r="KMM31" s="219"/>
      <c r="KMN31" s="219"/>
      <c r="KMO31" s="219"/>
      <c r="KMP31" s="219"/>
      <c r="KMQ31" s="219"/>
      <c r="KMR31" s="219"/>
      <c r="KMS31" s="219"/>
      <c r="KMT31" s="219"/>
      <c r="KMU31" s="219"/>
      <c r="KMV31" s="219"/>
      <c r="KMW31" s="219"/>
      <c r="KMX31" s="219"/>
      <c r="KMY31" s="219"/>
      <c r="KMZ31" s="219"/>
      <c r="KNA31" s="219"/>
      <c r="KNB31" s="219"/>
      <c r="KNC31" s="219"/>
      <c r="KND31" s="219"/>
      <c r="KNE31" s="219"/>
      <c r="KNF31" s="219"/>
      <c r="KNG31" s="219"/>
      <c r="KNH31" s="219"/>
      <c r="KNI31" s="219"/>
      <c r="KNJ31" s="219"/>
      <c r="KNK31" s="219"/>
      <c r="KNL31" s="219"/>
      <c r="KNM31" s="219"/>
      <c r="KNN31" s="219"/>
      <c r="KNO31" s="219"/>
      <c r="KNP31" s="219"/>
      <c r="KNQ31" s="219"/>
      <c r="KNR31" s="219"/>
      <c r="KNS31" s="219"/>
      <c r="KNT31" s="219"/>
      <c r="KNU31" s="219"/>
      <c r="KNV31" s="219"/>
      <c r="KNW31" s="219"/>
      <c r="KNX31" s="219"/>
      <c r="KNY31" s="219"/>
      <c r="KNZ31" s="219"/>
      <c r="KOA31" s="219"/>
      <c r="KOB31" s="219"/>
      <c r="KOC31" s="219"/>
      <c r="KOD31" s="219"/>
      <c r="KOE31" s="219"/>
      <c r="KOF31" s="219"/>
      <c r="KOG31" s="219"/>
      <c r="KOH31" s="219"/>
      <c r="KOI31" s="219"/>
      <c r="KOJ31" s="219"/>
      <c r="KOK31" s="219"/>
      <c r="KOL31" s="219"/>
      <c r="KOM31" s="219"/>
      <c r="KON31" s="219"/>
      <c r="KOO31" s="219"/>
      <c r="KOP31" s="219"/>
      <c r="KOQ31" s="219"/>
      <c r="KOR31" s="219"/>
      <c r="KOS31" s="219"/>
      <c r="KOT31" s="219"/>
      <c r="KOU31" s="219"/>
      <c r="KOV31" s="219"/>
      <c r="KOW31" s="219"/>
      <c r="KOX31" s="219"/>
      <c r="KOY31" s="219"/>
      <c r="KOZ31" s="219"/>
      <c r="KPA31" s="219"/>
      <c r="KPB31" s="219"/>
      <c r="KPC31" s="219"/>
      <c r="KPD31" s="219"/>
      <c r="KPE31" s="219"/>
      <c r="KPF31" s="219"/>
      <c r="KPG31" s="219"/>
      <c r="KPH31" s="219"/>
      <c r="KPI31" s="219"/>
      <c r="KPJ31" s="219"/>
      <c r="KPK31" s="219"/>
      <c r="KPL31" s="219"/>
      <c r="KPM31" s="219"/>
      <c r="KPN31" s="219"/>
      <c r="KPO31" s="219"/>
      <c r="KPP31" s="219"/>
      <c r="KPQ31" s="219"/>
      <c r="KPR31" s="219"/>
      <c r="KPS31" s="219"/>
      <c r="KPT31" s="219"/>
      <c r="KPU31" s="219"/>
      <c r="KPV31" s="219"/>
      <c r="KPW31" s="219"/>
      <c r="KPX31" s="219"/>
      <c r="KPY31" s="219"/>
      <c r="KPZ31" s="219"/>
      <c r="KQA31" s="219"/>
      <c r="KQB31" s="219"/>
      <c r="KQC31" s="219"/>
      <c r="KQD31" s="219"/>
      <c r="KQE31" s="219"/>
      <c r="KQF31" s="219"/>
      <c r="KQG31" s="219"/>
      <c r="KQH31" s="219"/>
      <c r="KQI31" s="219"/>
      <c r="KQJ31" s="219"/>
      <c r="KQK31" s="219"/>
      <c r="KQL31" s="219"/>
      <c r="KQM31" s="219"/>
      <c r="KQN31" s="219"/>
      <c r="KQO31" s="219"/>
      <c r="KQP31" s="219"/>
      <c r="KQQ31" s="219"/>
      <c r="KQR31" s="219"/>
      <c r="KQS31" s="219"/>
      <c r="KQT31" s="219"/>
      <c r="KQU31" s="219"/>
      <c r="KQV31" s="219"/>
      <c r="KQW31" s="219"/>
      <c r="KQX31" s="219"/>
      <c r="KQY31" s="219"/>
      <c r="KQZ31" s="219"/>
      <c r="KRA31" s="219"/>
      <c r="KRB31" s="219"/>
      <c r="KRC31" s="219"/>
      <c r="KRD31" s="219"/>
      <c r="KRE31" s="219"/>
      <c r="KRF31" s="219"/>
      <c r="KRG31" s="219"/>
      <c r="KRH31" s="219"/>
      <c r="KRI31" s="219"/>
      <c r="KRJ31" s="219"/>
      <c r="KRK31" s="219"/>
      <c r="KRL31" s="219"/>
      <c r="KRM31" s="219"/>
      <c r="KRN31" s="219"/>
      <c r="KRO31" s="219"/>
      <c r="KRP31" s="219"/>
      <c r="KRQ31" s="219"/>
      <c r="KRR31" s="219"/>
      <c r="KRS31" s="219"/>
      <c r="KRT31" s="219"/>
      <c r="KRU31" s="219"/>
      <c r="KRV31" s="219"/>
      <c r="KRW31" s="219"/>
      <c r="KRX31" s="219"/>
      <c r="KRY31" s="219"/>
      <c r="KRZ31" s="219"/>
      <c r="KSA31" s="219"/>
      <c r="KSB31" s="219"/>
      <c r="KSC31" s="219"/>
      <c r="KSD31" s="219"/>
      <c r="KSE31" s="219"/>
      <c r="KSF31" s="219"/>
      <c r="KSG31" s="219"/>
      <c r="KSH31" s="219"/>
      <c r="KSI31" s="219"/>
      <c r="KSJ31" s="219"/>
      <c r="KSK31" s="219"/>
      <c r="KSL31" s="219"/>
      <c r="KSM31" s="219"/>
      <c r="KSN31" s="219"/>
      <c r="KSO31" s="219"/>
      <c r="KSP31" s="219"/>
      <c r="KSQ31" s="219"/>
      <c r="KSR31" s="219"/>
      <c r="KSS31" s="219"/>
      <c r="KST31" s="219"/>
      <c r="KSU31" s="219"/>
      <c r="KSV31" s="219"/>
      <c r="KSW31" s="219"/>
      <c r="KSX31" s="219"/>
      <c r="KSY31" s="219"/>
      <c r="KSZ31" s="219"/>
      <c r="KTA31" s="219"/>
      <c r="KTB31" s="219"/>
      <c r="KTC31" s="219"/>
      <c r="KTD31" s="219"/>
      <c r="KTE31" s="219"/>
      <c r="KTF31" s="219"/>
      <c r="KTG31" s="219"/>
      <c r="KTH31" s="219"/>
      <c r="KTI31" s="219"/>
      <c r="KTJ31" s="219"/>
      <c r="KTK31" s="219"/>
      <c r="KTL31" s="219"/>
      <c r="KTM31" s="219"/>
      <c r="KTN31" s="219"/>
      <c r="KTO31" s="219"/>
      <c r="KTP31" s="219"/>
      <c r="KTQ31" s="219"/>
      <c r="KTR31" s="219"/>
      <c r="KTS31" s="219"/>
      <c r="KTT31" s="219"/>
      <c r="KTU31" s="219"/>
      <c r="KTV31" s="219"/>
      <c r="KTW31" s="219"/>
      <c r="KTX31" s="219"/>
      <c r="KTY31" s="219"/>
      <c r="KTZ31" s="219"/>
      <c r="KUA31" s="219"/>
      <c r="KUB31" s="219"/>
      <c r="KUC31" s="219"/>
      <c r="KUD31" s="219"/>
      <c r="KUE31" s="219"/>
      <c r="KUF31" s="219"/>
      <c r="KUG31" s="219"/>
      <c r="KUH31" s="219"/>
      <c r="KUI31" s="219"/>
      <c r="KUJ31" s="219"/>
      <c r="KUK31" s="219"/>
      <c r="KUL31" s="219"/>
      <c r="KUM31" s="219"/>
      <c r="KUN31" s="219"/>
      <c r="KUO31" s="219"/>
      <c r="KUP31" s="219"/>
      <c r="KUQ31" s="219"/>
      <c r="KUR31" s="219"/>
      <c r="KUS31" s="219"/>
      <c r="KUT31" s="219"/>
      <c r="KUU31" s="219"/>
      <c r="KUV31" s="219"/>
      <c r="KUW31" s="219"/>
      <c r="KUX31" s="219"/>
      <c r="KUY31" s="219"/>
      <c r="KUZ31" s="219"/>
      <c r="KVA31" s="219"/>
      <c r="KVB31" s="219"/>
      <c r="KVC31" s="219"/>
      <c r="KVD31" s="219"/>
      <c r="KVE31" s="219"/>
      <c r="KVF31" s="219"/>
      <c r="KVG31" s="219"/>
      <c r="KVH31" s="219"/>
      <c r="KVI31" s="219"/>
      <c r="KVJ31" s="219"/>
      <c r="KVK31" s="219"/>
      <c r="KVL31" s="219"/>
      <c r="KVM31" s="219"/>
      <c r="KVN31" s="219"/>
      <c r="KVO31" s="219"/>
      <c r="KVP31" s="219"/>
      <c r="KVQ31" s="219"/>
      <c r="KVR31" s="219"/>
      <c r="KVS31" s="219"/>
      <c r="KVT31" s="219"/>
      <c r="KVU31" s="219"/>
      <c r="KVV31" s="219"/>
      <c r="KVW31" s="219"/>
      <c r="KVX31" s="219"/>
      <c r="KVY31" s="219"/>
      <c r="KVZ31" s="219"/>
      <c r="KWA31" s="219"/>
      <c r="KWB31" s="219"/>
      <c r="KWC31" s="219"/>
      <c r="KWD31" s="219"/>
      <c r="KWE31" s="219"/>
      <c r="KWF31" s="219"/>
      <c r="KWG31" s="219"/>
      <c r="KWH31" s="219"/>
      <c r="KWI31" s="219"/>
      <c r="KWJ31" s="219"/>
      <c r="KWK31" s="219"/>
      <c r="KWL31" s="219"/>
      <c r="KWM31" s="219"/>
      <c r="KWN31" s="219"/>
      <c r="KWO31" s="219"/>
      <c r="KWP31" s="219"/>
      <c r="KWQ31" s="219"/>
      <c r="KWR31" s="219"/>
      <c r="KWS31" s="219"/>
      <c r="KWT31" s="219"/>
      <c r="KWU31" s="219"/>
      <c r="KWV31" s="219"/>
      <c r="KWW31" s="219"/>
      <c r="KWX31" s="219"/>
      <c r="KWY31" s="219"/>
      <c r="KWZ31" s="219"/>
      <c r="KXA31" s="219"/>
      <c r="KXB31" s="219"/>
      <c r="KXC31" s="219"/>
      <c r="KXD31" s="219"/>
      <c r="KXE31" s="219"/>
      <c r="KXF31" s="219"/>
      <c r="KXG31" s="219"/>
      <c r="KXH31" s="219"/>
      <c r="KXI31" s="219"/>
      <c r="KXJ31" s="219"/>
      <c r="KXK31" s="219"/>
      <c r="KXL31" s="219"/>
      <c r="KXM31" s="219"/>
      <c r="KXN31" s="219"/>
      <c r="KXO31" s="219"/>
      <c r="KXP31" s="219"/>
      <c r="KXQ31" s="219"/>
      <c r="KXR31" s="219"/>
      <c r="KXS31" s="219"/>
      <c r="KXT31" s="219"/>
      <c r="KXU31" s="219"/>
      <c r="KXV31" s="219"/>
      <c r="KXW31" s="219"/>
      <c r="KXX31" s="219"/>
      <c r="KXY31" s="219"/>
      <c r="KXZ31" s="219"/>
      <c r="KYA31" s="219"/>
      <c r="KYB31" s="219"/>
      <c r="KYC31" s="219"/>
      <c r="KYD31" s="219"/>
      <c r="KYE31" s="219"/>
      <c r="KYF31" s="219"/>
      <c r="KYG31" s="219"/>
      <c r="KYH31" s="219"/>
      <c r="KYI31" s="219"/>
      <c r="KYJ31" s="219"/>
      <c r="KYK31" s="219"/>
      <c r="KYL31" s="219"/>
      <c r="KYM31" s="219"/>
      <c r="KYN31" s="219"/>
      <c r="KYO31" s="219"/>
      <c r="KYP31" s="219"/>
      <c r="KYQ31" s="219"/>
      <c r="KYR31" s="219"/>
      <c r="KYS31" s="219"/>
      <c r="KYT31" s="219"/>
      <c r="KYU31" s="219"/>
      <c r="KYV31" s="219"/>
      <c r="KYW31" s="219"/>
      <c r="KYX31" s="219"/>
      <c r="KYY31" s="219"/>
      <c r="KYZ31" s="219"/>
      <c r="KZA31" s="219"/>
      <c r="KZB31" s="219"/>
      <c r="KZC31" s="219"/>
      <c r="KZD31" s="219"/>
      <c r="KZE31" s="219"/>
      <c r="KZF31" s="219"/>
      <c r="KZG31" s="219"/>
      <c r="KZH31" s="219"/>
      <c r="KZI31" s="219"/>
      <c r="KZJ31" s="219"/>
      <c r="KZK31" s="219"/>
      <c r="KZL31" s="219"/>
      <c r="KZM31" s="219"/>
      <c r="KZN31" s="219"/>
      <c r="KZO31" s="219"/>
      <c r="KZP31" s="219"/>
      <c r="KZQ31" s="219"/>
      <c r="KZR31" s="219"/>
      <c r="KZS31" s="219"/>
      <c r="KZT31" s="219"/>
      <c r="KZU31" s="219"/>
      <c r="KZV31" s="219"/>
      <c r="KZW31" s="219"/>
      <c r="KZX31" s="219"/>
      <c r="KZY31" s="219"/>
      <c r="KZZ31" s="219"/>
      <c r="LAA31" s="219"/>
      <c r="LAB31" s="219"/>
      <c r="LAC31" s="219"/>
      <c r="LAD31" s="219"/>
      <c r="LAE31" s="219"/>
      <c r="LAF31" s="219"/>
      <c r="LAG31" s="219"/>
      <c r="LAH31" s="219"/>
      <c r="LAI31" s="219"/>
      <c r="LAJ31" s="219"/>
      <c r="LAK31" s="219"/>
      <c r="LAL31" s="219"/>
      <c r="LAM31" s="219"/>
      <c r="LAN31" s="219"/>
      <c r="LAO31" s="219"/>
      <c r="LAP31" s="219"/>
      <c r="LAQ31" s="219"/>
      <c r="LAR31" s="219"/>
      <c r="LAS31" s="219"/>
      <c r="LAT31" s="219"/>
      <c r="LAU31" s="219"/>
      <c r="LAV31" s="219"/>
      <c r="LAW31" s="219"/>
      <c r="LAX31" s="219"/>
      <c r="LAY31" s="219"/>
      <c r="LAZ31" s="219"/>
      <c r="LBA31" s="219"/>
      <c r="LBB31" s="219"/>
      <c r="LBC31" s="219"/>
      <c r="LBD31" s="219"/>
      <c r="LBE31" s="219"/>
      <c r="LBF31" s="219"/>
      <c r="LBG31" s="219"/>
      <c r="LBH31" s="219"/>
      <c r="LBI31" s="219"/>
      <c r="LBJ31" s="219"/>
      <c r="LBK31" s="219"/>
      <c r="LBL31" s="219"/>
      <c r="LBM31" s="219"/>
      <c r="LBN31" s="219"/>
      <c r="LBO31" s="219"/>
      <c r="LBP31" s="219"/>
      <c r="LBQ31" s="219"/>
      <c r="LBR31" s="219"/>
      <c r="LBS31" s="219"/>
      <c r="LBT31" s="219"/>
      <c r="LBU31" s="219"/>
      <c r="LBV31" s="219"/>
      <c r="LBW31" s="219"/>
      <c r="LBX31" s="219"/>
      <c r="LBY31" s="219"/>
      <c r="LBZ31" s="219"/>
      <c r="LCA31" s="219"/>
      <c r="LCB31" s="219"/>
      <c r="LCC31" s="219"/>
      <c r="LCD31" s="219"/>
      <c r="LCE31" s="219"/>
      <c r="LCF31" s="219"/>
      <c r="LCG31" s="219"/>
      <c r="LCH31" s="219"/>
      <c r="LCI31" s="219"/>
      <c r="LCJ31" s="219"/>
      <c r="LCK31" s="219"/>
      <c r="LCL31" s="219"/>
      <c r="LCM31" s="219"/>
      <c r="LCN31" s="219"/>
      <c r="LCO31" s="219"/>
      <c r="LCP31" s="219"/>
      <c r="LCQ31" s="219"/>
      <c r="LCR31" s="219"/>
      <c r="LCS31" s="219"/>
      <c r="LCT31" s="219"/>
      <c r="LCU31" s="219"/>
      <c r="LCV31" s="219"/>
      <c r="LCW31" s="219"/>
      <c r="LCX31" s="219"/>
      <c r="LCY31" s="219"/>
      <c r="LCZ31" s="219"/>
      <c r="LDA31" s="219"/>
      <c r="LDB31" s="219"/>
      <c r="LDC31" s="219"/>
      <c r="LDD31" s="219"/>
      <c r="LDE31" s="219"/>
      <c r="LDF31" s="219"/>
      <c r="LDG31" s="219"/>
      <c r="LDH31" s="219"/>
      <c r="LDI31" s="219"/>
      <c r="LDJ31" s="219"/>
      <c r="LDK31" s="219"/>
      <c r="LDL31" s="219"/>
      <c r="LDM31" s="219"/>
      <c r="LDN31" s="219"/>
      <c r="LDO31" s="219"/>
      <c r="LDP31" s="219"/>
      <c r="LDQ31" s="219"/>
      <c r="LDR31" s="219"/>
      <c r="LDS31" s="219"/>
      <c r="LDT31" s="219"/>
      <c r="LDU31" s="219"/>
      <c r="LDV31" s="219"/>
      <c r="LDW31" s="219"/>
      <c r="LDX31" s="219"/>
      <c r="LDY31" s="219"/>
      <c r="LDZ31" s="219"/>
      <c r="LEA31" s="219"/>
      <c r="LEB31" s="219"/>
      <c r="LEC31" s="219"/>
      <c r="LED31" s="219"/>
      <c r="LEE31" s="219"/>
      <c r="LEF31" s="219"/>
      <c r="LEG31" s="219"/>
      <c r="LEH31" s="219"/>
      <c r="LEI31" s="219"/>
      <c r="LEJ31" s="219"/>
      <c r="LEK31" s="219"/>
      <c r="LEL31" s="219"/>
      <c r="LEM31" s="219"/>
      <c r="LEN31" s="219"/>
      <c r="LEO31" s="219"/>
      <c r="LEP31" s="219"/>
      <c r="LEQ31" s="219"/>
      <c r="LER31" s="219"/>
      <c r="LES31" s="219"/>
      <c r="LET31" s="219"/>
      <c r="LEU31" s="219"/>
      <c r="LEV31" s="219"/>
      <c r="LEW31" s="219"/>
      <c r="LEX31" s="219"/>
      <c r="LEY31" s="219"/>
      <c r="LEZ31" s="219"/>
      <c r="LFA31" s="219"/>
      <c r="LFB31" s="219"/>
      <c r="LFC31" s="219"/>
      <c r="LFD31" s="219"/>
      <c r="LFE31" s="219"/>
      <c r="LFF31" s="219"/>
      <c r="LFG31" s="219"/>
      <c r="LFH31" s="219"/>
      <c r="LFI31" s="219"/>
      <c r="LFJ31" s="219"/>
      <c r="LFK31" s="219"/>
      <c r="LFL31" s="219"/>
      <c r="LFM31" s="219"/>
      <c r="LFN31" s="219"/>
      <c r="LFO31" s="219"/>
      <c r="LFP31" s="219"/>
      <c r="LFQ31" s="219"/>
      <c r="LFR31" s="219"/>
      <c r="LFS31" s="219"/>
      <c r="LFT31" s="219"/>
      <c r="LFU31" s="219"/>
      <c r="LFV31" s="219"/>
      <c r="LFW31" s="219"/>
      <c r="LFX31" s="219"/>
      <c r="LFY31" s="219"/>
      <c r="LFZ31" s="219"/>
      <c r="LGA31" s="219"/>
      <c r="LGB31" s="219"/>
      <c r="LGC31" s="219"/>
      <c r="LGD31" s="219"/>
      <c r="LGE31" s="219"/>
      <c r="LGF31" s="219"/>
      <c r="LGG31" s="219"/>
      <c r="LGH31" s="219"/>
      <c r="LGI31" s="219"/>
      <c r="LGJ31" s="219"/>
      <c r="LGK31" s="219"/>
      <c r="LGL31" s="219"/>
      <c r="LGM31" s="219"/>
      <c r="LGN31" s="219"/>
      <c r="LGO31" s="219"/>
      <c r="LGP31" s="219"/>
      <c r="LGQ31" s="219"/>
      <c r="LGR31" s="219"/>
      <c r="LGS31" s="219"/>
      <c r="LGT31" s="219"/>
      <c r="LGU31" s="219"/>
      <c r="LGV31" s="219"/>
      <c r="LGW31" s="219"/>
      <c r="LGX31" s="219"/>
      <c r="LGY31" s="219"/>
      <c r="LGZ31" s="219"/>
      <c r="LHA31" s="219"/>
      <c r="LHB31" s="219"/>
      <c r="LHC31" s="219"/>
      <c r="LHD31" s="219"/>
      <c r="LHE31" s="219"/>
      <c r="LHF31" s="219"/>
      <c r="LHG31" s="219"/>
      <c r="LHH31" s="219"/>
      <c r="LHI31" s="219"/>
      <c r="LHJ31" s="219"/>
      <c r="LHK31" s="219"/>
      <c r="LHL31" s="219"/>
      <c r="LHM31" s="219"/>
      <c r="LHN31" s="219"/>
      <c r="LHO31" s="219"/>
      <c r="LHP31" s="219"/>
      <c r="LHQ31" s="219"/>
      <c r="LHR31" s="219"/>
      <c r="LHS31" s="219"/>
      <c r="LHT31" s="219"/>
      <c r="LHU31" s="219"/>
      <c r="LHV31" s="219"/>
      <c r="LHW31" s="219"/>
      <c r="LHX31" s="219"/>
      <c r="LHY31" s="219"/>
      <c r="LHZ31" s="219"/>
      <c r="LIA31" s="219"/>
      <c r="LIB31" s="219"/>
      <c r="LIC31" s="219"/>
      <c r="LID31" s="219"/>
      <c r="LIE31" s="219"/>
      <c r="LIF31" s="219"/>
      <c r="LIG31" s="219"/>
      <c r="LIH31" s="219"/>
      <c r="LII31" s="219"/>
      <c r="LIJ31" s="219"/>
      <c r="LIK31" s="219"/>
      <c r="LIL31" s="219"/>
      <c r="LIM31" s="219"/>
      <c r="LIN31" s="219"/>
      <c r="LIO31" s="219"/>
      <c r="LIP31" s="219"/>
      <c r="LIQ31" s="219"/>
      <c r="LIR31" s="219"/>
      <c r="LIS31" s="219"/>
      <c r="LIT31" s="219"/>
      <c r="LIU31" s="219"/>
      <c r="LIV31" s="219"/>
      <c r="LIW31" s="219"/>
      <c r="LIX31" s="219"/>
      <c r="LIY31" s="219"/>
      <c r="LIZ31" s="219"/>
      <c r="LJA31" s="219"/>
      <c r="LJB31" s="219"/>
      <c r="LJC31" s="219"/>
      <c r="LJD31" s="219"/>
      <c r="LJE31" s="219"/>
      <c r="LJF31" s="219"/>
      <c r="LJG31" s="219"/>
      <c r="LJH31" s="219"/>
      <c r="LJI31" s="219"/>
      <c r="LJJ31" s="219"/>
      <c r="LJK31" s="219"/>
      <c r="LJL31" s="219"/>
      <c r="LJM31" s="219"/>
      <c r="LJN31" s="219"/>
      <c r="LJO31" s="219"/>
      <c r="LJP31" s="219"/>
      <c r="LJQ31" s="219"/>
      <c r="LJR31" s="219"/>
      <c r="LJS31" s="219"/>
      <c r="LJT31" s="219"/>
      <c r="LJU31" s="219"/>
      <c r="LJV31" s="219"/>
      <c r="LJW31" s="219"/>
      <c r="LJX31" s="219"/>
      <c r="LJY31" s="219"/>
      <c r="LJZ31" s="219"/>
      <c r="LKA31" s="219"/>
      <c r="LKB31" s="219"/>
      <c r="LKC31" s="219"/>
      <c r="LKD31" s="219"/>
      <c r="LKE31" s="219"/>
      <c r="LKF31" s="219"/>
      <c r="LKG31" s="219"/>
      <c r="LKH31" s="219"/>
      <c r="LKI31" s="219"/>
      <c r="LKJ31" s="219"/>
      <c r="LKK31" s="219"/>
      <c r="LKL31" s="219"/>
      <c r="LKM31" s="219"/>
      <c r="LKN31" s="219"/>
      <c r="LKO31" s="219"/>
      <c r="LKP31" s="219"/>
      <c r="LKQ31" s="219"/>
      <c r="LKR31" s="219"/>
      <c r="LKS31" s="219"/>
      <c r="LKT31" s="219"/>
      <c r="LKU31" s="219"/>
      <c r="LKV31" s="219"/>
      <c r="LKW31" s="219"/>
      <c r="LKX31" s="219"/>
      <c r="LKY31" s="219"/>
      <c r="LKZ31" s="219"/>
      <c r="LLA31" s="219"/>
      <c r="LLB31" s="219"/>
      <c r="LLC31" s="219"/>
      <c r="LLD31" s="219"/>
      <c r="LLE31" s="219"/>
      <c r="LLF31" s="219"/>
      <c r="LLG31" s="219"/>
      <c r="LLH31" s="219"/>
      <c r="LLI31" s="219"/>
      <c r="LLJ31" s="219"/>
      <c r="LLK31" s="219"/>
      <c r="LLL31" s="219"/>
      <c r="LLM31" s="219"/>
      <c r="LLN31" s="219"/>
      <c r="LLO31" s="219"/>
      <c r="LLP31" s="219"/>
      <c r="LLQ31" s="219"/>
      <c r="LLR31" s="219"/>
      <c r="LLS31" s="219"/>
      <c r="LLT31" s="219"/>
      <c r="LLU31" s="219"/>
      <c r="LLV31" s="219"/>
      <c r="LLW31" s="219"/>
      <c r="LLX31" s="219"/>
      <c r="LLY31" s="219"/>
      <c r="LLZ31" s="219"/>
      <c r="LMA31" s="219"/>
      <c r="LMB31" s="219"/>
      <c r="LMC31" s="219"/>
      <c r="LMD31" s="219"/>
      <c r="LME31" s="219"/>
      <c r="LMF31" s="219"/>
      <c r="LMG31" s="219"/>
      <c r="LMH31" s="219"/>
      <c r="LMI31" s="219"/>
      <c r="LMJ31" s="219"/>
      <c r="LMK31" s="219"/>
      <c r="LML31" s="219"/>
      <c r="LMM31" s="219"/>
      <c r="LMN31" s="219"/>
      <c r="LMO31" s="219"/>
      <c r="LMP31" s="219"/>
      <c r="LMQ31" s="219"/>
      <c r="LMR31" s="219"/>
      <c r="LMS31" s="219"/>
      <c r="LMT31" s="219"/>
      <c r="LMU31" s="219"/>
      <c r="LMV31" s="219"/>
      <c r="LMW31" s="219"/>
      <c r="LMX31" s="219"/>
      <c r="LMY31" s="219"/>
      <c r="LMZ31" s="219"/>
      <c r="LNA31" s="219"/>
      <c r="LNB31" s="219"/>
      <c r="LNC31" s="219"/>
      <c r="LND31" s="219"/>
      <c r="LNE31" s="219"/>
      <c r="LNF31" s="219"/>
      <c r="LNG31" s="219"/>
      <c r="LNH31" s="219"/>
      <c r="LNI31" s="219"/>
      <c r="LNJ31" s="219"/>
      <c r="LNK31" s="219"/>
      <c r="LNL31" s="219"/>
      <c r="LNM31" s="219"/>
      <c r="LNN31" s="219"/>
      <c r="LNO31" s="219"/>
      <c r="LNP31" s="219"/>
      <c r="LNQ31" s="219"/>
      <c r="LNR31" s="219"/>
      <c r="LNS31" s="219"/>
      <c r="LNT31" s="219"/>
      <c r="LNU31" s="219"/>
      <c r="LNV31" s="219"/>
      <c r="LNW31" s="219"/>
      <c r="LNX31" s="219"/>
      <c r="LNY31" s="219"/>
      <c r="LNZ31" s="219"/>
      <c r="LOA31" s="219"/>
      <c r="LOB31" s="219"/>
      <c r="LOC31" s="219"/>
      <c r="LOD31" s="219"/>
      <c r="LOE31" s="219"/>
      <c r="LOF31" s="219"/>
      <c r="LOG31" s="219"/>
      <c r="LOH31" s="219"/>
      <c r="LOI31" s="219"/>
      <c r="LOJ31" s="219"/>
      <c r="LOK31" s="219"/>
      <c r="LOL31" s="219"/>
      <c r="LOM31" s="219"/>
      <c r="LON31" s="219"/>
      <c r="LOO31" s="219"/>
      <c r="LOP31" s="219"/>
      <c r="LOQ31" s="219"/>
      <c r="LOR31" s="219"/>
      <c r="LOS31" s="219"/>
      <c r="LOT31" s="219"/>
      <c r="LOU31" s="219"/>
      <c r="LOV31" s="219"/>
      <c r="LOW31" s="219"/>
      <c r="LOX31" s="219"/>
      <c r="LOY31" s="219"/>
      <c r="LOZ31" s="219"/>
      <c r="LPA31" s="219"/>
      <c r="LPB31" s="219"/>
      <c r="LPC31" s="219"/>
      <c r="LPD31" s="219"/>
      <c r="LPE31" s="219"/>
      <c r="LPF31" s="219"/>
      <c r="LPG31" s="219"/>
      <c r="LPH31" s="219"/>
      <c r="LPI31" s="219"/>
      <c r="LPJ31" s="219"/>
      <c r="LPK31" s="219"/>
      <c r="LPL31" s="219"/>
      <c r="LPM31" s="219"/>
      <c r="LPN31" s="219"/>
      <c r="LPO31" s="219"/>
      <c r="LPP31" s="219"/>
      <c r="LPQ31" s="219"/>
      <c r="LPR31" s="219"/>
      <c r="LPS31" s="219"/>
      <c r="LPT31" s="219"/>
      <c r="LPU31" s="219"/>
      <c r="LPV31" s="219"/>
      <c r="LPW31" s="219"/>
      <c r="LPX31" s="219"/>
      <c r="LPY31" s="219"/>
      <c r="LPZ31" s="219"/>
      <c r="LQA31" s="219"/>
      <c r="LQB31" s="219"/>
      <c r="LQC31" s="219"/>
      <c r="LQD31" s="219"/>
      <c r="LQE31" s="219"/>
      <c r="LQF31" s="219"/>
      <c r="LQG31" s="219"/>
      <c r="LQH31" s="219"/>
      <c r="LQI31" s="219"/>
      <c r="LQJ31" s="219"/>
      <c r="LQK31" s="219"/>
      <c r="LQL31" s="219"/>
      <c r="LQM31" s="219"/>
      <c r="LQN31" s="219"/>
      <c r="LQO31" s="219"/>
      <c r="LQP31" s="219"/>
      <c r="LQQ31" s="219"/>
      <c r="LQR31" s="219"/>
      <c r="LQS31" s="219"/>
      <c r="LQT31" s="219"/>
      <c r="LQU31" s="219"/>
      <c r="LQV31" s="219"/>
      <c r="LQW31" s="219"/>
      <c r="LQX31" s="219"/>
      <c r="LQY31" s="219"/>
      <c r="LQZ31" s="219"/>
      <c r="LRA31" s="219"/>
      <c r="LRB31" s="219"/>
      <c r="LRC31" s="219"/>
      <c r="LRD31" s="219"/>
      <c r="LRE31" s="219"/>
      <c r="LRF31" s="219"/>
      <c r="LRG31" s="219"/>
      <c r="LRH31" s="219"/>
      <c r="LRI31" s="219"/>
      <c r="LRJ31" s="219"/>
      <c r="LRK31" s="219"/>
      <c r="LRL31" s="219"/>
      <c r="LRM31" s="219"/>
      <c r="LRN31" s="219"/>
      <c r="LRO31" s="219"/>
      <c r="LRP31" s="219"/>
      <c r="LRQ31" s="219"/>
      <c r="LRR31" s="219"/>
      <c r="LRS31" s="219"/>
      <c r="LRT31" s="219"/>
      <c r="LRU31" s="219"/>
      <c r="LRV31" s="219"/>
      <c r="LRW31" s="219"/>
      <c r="LRX31" s="219"/>
      <c r="LRY31" s="219"/>
      <c r="LRZ31" s="219"/>
      <c r="LSA31" s="219"/>
      <c r="LSB31" s="219"/>
      <c r="LSC31" s="219"/>
      <c r="LSD31" s="219"/>
      <c r="LSE31" s="219"/>
      <c r="LSF31" s="219"/>
      <c r="LSG31" s="219"/>
      <c r="LSH31" s="219"/>
      <c r="LSI31" s="219"/>
      <c r="LSJ31" s="219"/>
      <c r="LSK31" s="219"/>
      <c r="LSL31" s="219"/>
      <c r="LSM31" s="219"/>
      <c r="LSN31" s="219"/>
      <c r="LSO31" s="219"/>
      <c r="LSP31" s="219"/>
      <c r="LSQ31" s="219"/>
      <c r="LSR31" s="219"/>
      <c r="LSS31" s="219"/>
      <c r="LST31" s="219"/>
      <c r="LSU31" s="219"/>
      <c r="LSV31" s="219"/>
      <c r="LSW31" s="219"/>
      <c r="LSX31" s="219"/>
      <c r="LSY31" s="219"/>
      <c r="LSZ31" s="219"/>
      <c r="LTA31" s="219"/>
      <c r="LTB31" s="219"/>
      <c r="LTC31" s="219"/>
      <c r="LTD31" s="219"/>
      <c r="LTE31" s="219"/>
      <c r="LTF31" s="219"/>
      <c r="LTG31" s="219"/>
      <c r="LTH31" s="219"/>
      <c r="LTI31" s="219"/>
      <c r="LTJ31" s="219"/>
      <c r="LTK31" s="219"/>
      <c r="LTL31" s="219"/>
      <c r="LTM31" s="219"/>
      <c r="LTN31" s="219"/>
      <c r="LTO31" s="219"/>
      <c r="LTP31" s="219"/>
      <c r="LTQ31" s="219"/>
      <c r="LTR31" s="219"/>
      <c r="LTS31" s="219"/>
      <c r="LTT31" s="219"/>
      <c r="LTU31" s="219"/>
      <c r="LTV31" s="219"/>
      <c r="LTW31" s="219"/>
      <c r="LTX31" s="219"/>
      <c r="LTY31" s="219"/>
      <c r="LTZ31" s="219"/>
      <c r="LUA31" s="219"/>
      <c r="LUB31" s="219"/>
      <c r="LUC31" s="219"/>
      <c r="LUD31" s="219"/>
      <c r="LUE31" s="219"/>
      <c r="LUF31" s="219"/>
      <c r="LUG31" s="219"/>
      <c r="LUH31" s="219"/>
      <c r="LUI31" s="219"/>
      <c r="LUJ31" s="219"/>
      <c r="LUK31" s="219"/>
      <c r="LUL31" s="219"/>
      <c r="LUM31" s="219"/>
      <c r="LUN31" s="219"/>
      <c r="LUO31" s="219"/>
      <c r="LUP31" s="219"/>
      <c r="LUQ31" s="219"/>
      <c r="LUR31" s="219"/>
      <c r="LUS31" s="219"/>
      <c r="LUT31" s="219"/>
      <c r="LUU31" s="219"/>
      <c r="LUV31" s="219"/>
      <c r="LUW31" s="219"/>
      <c r="LUX31" s="219"/>
      <c r="LUY31" s="219"/>
      <c r="LUZ31" s="219"/>
      <c r="LVA31" s="219"/>
      <c r="LVB31" s="219"/>
      <c r="LVC31" s="219"/>
      <c r="LVD31" s="219"/>
      <c r="LVE31" s="219"/>
      <c r="LVF31" s="219"/>
      <c r="LVG31" s="219"/>
      <c r="LVH31" s="219"/>
      <c r="LVI31" s="219"/>
      <c r="LVJ31" s="219"/>
      <c r="LVK31" s="219"/>
      <c r="LVL31" s="219"/>
      <c r="LVM31" s="219"/>
      <c r="LVN31" s="219"/>
      <c r="LVO31" s="219"/>
      <c r="LVP31" s="219"/>
      <c r="LVQ31" s="219"/>
      <c r="LVR31" s="219"/>
      <c r="LVS31" s="219"/>
      <c r="LVT31" s="219"/>
      <c r="LVU31" s="219"/>
      <c r="LVV31" s="219"/>
      <c r="LVW31" s="219"/>
      <c r="LVX31" s="219"/>
      <c r="LVY31" s="219"/>
      <c r="LVZ31" s="219"/>
      <c r="LWA31" s="219"/>
      <c r="LWB31" s="219"/>
      <c r="LWC31" s="219"/>
      <c r="LWD31" s="219"/>
      <c r="LWE31" s="219"/>
      <c r="LWF31" s="219"/>
      <c r="LWG31" s="219"/>
      <c r="LWH31" s="219"/>
      <c r="LWI31" s="219"/>
      <c r="LWJ31" s="219"/>
      <c r="LWK31" s="219"/>
      <c r="LWL31" s="219"/>
      <c r="LWM31" s="219"/>
      <c r="LWN31" s="219"/>
      <c r="LWO31" s="219"/>
      <c r="LWP31" s="219"/>
      <c r="LWQ31" s="219"/>
      <c r="LWR31" s="219"/>
      <c r="LWS31" s="219"/>
      <c r="LWT31" s="219"/>
      <c r="LWU31" s="219"/>
      <c r="LWV31" s="219"/>
      <c r="LWW31" s="219"/>
      <c r="LWX31" s="219"/>
      <c r="LWY31" s="219"/>
      <c r="LWZ31" s="219"/>
      <c r="LXA31" s="219"/>
      <c r="LXB31" s="219"/>
      <c r="LXC31" s="219"/>
      <c r="LXD31" s="219"/>
      <c r="LXE31" s="219"/>
      <c r="LXF31" s="219"/>
      <c r="LXG31" s="219"/>
      <c r="LXH31" s="219"/>
      <c r="LXI31" s="219"/>
      <c r="LXJ31" s="219"/>
      <c r="LXK31" s="219"/>
      <c r="LXL31" s="219"/>
      <c r="LXM31" s="219"/>
      <c r="LXN31" s="219"/>
      <c r="LXO31" s="219"/>
      <c r="LXP31" s="219"/>
      <c r="LXQ31" s="219"/>
      <c r="LXR31" s="219"/>
      <c r="LXS31" s="219"/>
      <c r="LXT31" s="219"/>
      <c r="LXU31" s="219"/>
      <c r="LXV31" s="219"/>
      <c r="LXW31" s="219"/>
      <c r="LXX31" s="219"/>
      <c r="LXY31" s="219"/>
      <c r="LXZ31" s="219"/>
      <c r="LYA31" s="219"/>
      <c r="LYB31" s="219"/>
      <c r="LYC31" s="219"/>
      <c r="LYD31" s="219"/>
      <c r="LYE31" s="219"/>
      <c r="LYF31" s="219"/>
      <c r="LYG31" s="219"/>
      <c r="LYH31" s="219"/>
      <c r="LYI31" s="219"/>
      <c r="LYJ31" s="219"/>
      <c r="LYK31" s="219"/>
      <c r="LYL31" s="219"/>
      <c r="LYM31" s="219"/>
      <c r="LYN31" s="219"/>
      <c r="LYO31" s="219"/>
      <c r="LYP31" s="219"/>
      <c r="LYQ31" s="219"/>
      <c r="LYR31" s="219"/>
      <c r="LYS31" s="219"/>
      <c r="LYT31" s="219"/>
      <c r="LYU31" s="219"/>
      <c r="LYV31" s="219"/>
      <c r="LYW31" s="219"/>
      <c r="LYX31" s="219"/>
      <c r="LYY31" s="219"/>
      <c r="LYZ31" s="219"/>
      <c r="LZA31" s="219"/>
      <c r="LZB31" s="219"/>
      <c r="LZC31" s="219"/>
      <c r="LZD31" s="219"/>
      <c r="LZE31" s="219"/>
      <c r="LZF31" s="219"/>
      <c r="LZG31" s="219"/>
      <c r="LZH31" s="219"/>
      <c r="LZI31" s="219"/>
      <c r="LZJ31" s="219"/>
      <c r="LZK31" s="219"/>
      <c r="LZL31" s="219"/>
      <c r="LZM31" s="219"/>
      <c r="LZN31" s="219"/>
      <c r="LZO31" s="219"/>
      <c r="LZP31" s="219"/>
      <c r="LZQ31" s="219"/>
      <c r="LZR31" s="219"/>
      <c r="LZS31" s="219"/>
      <c r="LZT31" s="219"/>
      <c r="LZU31" s="219"/>
      <c r="LZV31" s="219"/>
      <c r="LZW31" s="219"/>
      <c r="LZX31" s="219"/>
      <c r="LZY31" s="219"/>
      <c r="LZZ31" s="219"/>
      <c r="MAA31" s="219"/>
      <c r="MAB31" s="219"/>
      <c r="MAC31" s="219"/>
      <c r="MAD31" s="219"/>
      <c r="MAE31" s="219"/>
      <c r="MAF31" s="219"/>
      <c r="MAG31" s="219"/>
      <c r="MAH31" s="219"/>
      <c r="MAI31" s="219"/>
      <c r="MAJ31" s="219"/>
      <c r="MAK31" s="219"/>
      <c r="MAL31" s="219"/>
      <c r="MAM31" s="219"/>
      <c r="MAN31" s="219"/>
      <c r="MAO31" s="219"/>
      <c r="MAP31" s="219"/>
      <c r="MAQ31" s="219"/>
      <c r="MAR31" s="219"/>
      <c r="MAS31" s="219"/>
      <c r="MAT31" s="219"/>
      <c r="MAU31" s="219"/>
      <c r="MAV31" s="219"/>
      <c r="MAW31" s="219"/>
      <c r="MAX31" s="219"/>
      <c r="MAY31" s="219"/>
      <c r="MAZ31" s="219"/>
      <c r="MBA31" s="219"/>
      <c r="MBB31" s="219"/>
      <c r="MBC31" s="219"/>
      <c r="MBD31" s="219"/>
      <c r="MBE31" s="219"/>
      <c r="MBF31" s="219"/>
      <c r="MBG31" s="219"/>
      <c r="MBH31" s="219"/>
      <c r="MBI31" s="219"/>
      <c r="MBJ31" s="219"/>
      <c r="MBK31" s="219"/>
      <c r="MBL31" s="219"/>
      <c r="MBM31" s="219"/>
      <c r="MBN31" s="219"/>
      <c r="MBO31" s="219"/>
      <c r="MBP31" s="219"/>
      <c r="MBQ31" s="219"/>
      <c r="MBR31" s="219"/>
      <c r="MBS31" s="219"/>
      <c r="MBT31" s="219"/>
      <c r="MBU31" s="219"/>
      <c r="MBV31" s="219"/>
      <c r="MBW31" s="219"/>
      <c r="MBX31" s="219"/>
      <c r="MBY31" s="219"/>
      <c r="MBZ31" s="219"/>
      <c r="MCA31" s="219"/>
      <c r="MCB31" s="219"/>
      <c r="MCC31" s="219"/>
      <c r="MCD31" s="219"/>
      <c r="MCE31" s="219"/>
      <c r="MCF31" s="219"/>
      <c r="MCG31" s="219"/>
      <c r="MCH31" s="219"/>
      <c r="MCI31" s="219"/>
      <c r="MCJ31" s="219"/>
      <c r="MCK31" s="219"/>
      <c r="MCL31" s="219"/>
      <c r="MCM31" s="219"/>
      <c r="MCN31" s="219"/>
      <c r="MCO31" s="219"/>
      <c r="MCP31" s="219"/>
      <c r="MCQ31" s="219"/>
      <c r="MCR31" s="219"/>
      <c r="MCS31" s="219"/>
      <c r="MCT31" s="219"/>
      <c r="MCU31" s="219"/>
      <c r="MCV31" s="219"/>
      <c r="MCW31" s="219"/>
      <c r="MCX31" s="219"/>
      <c r="MCY31" s="219"/>
      <c r="MCZ31" s="219"/>
      <c r="MDA31" s="219"/>
      <c r="MDB31" s="219"/>
      <c r="MDC31" s="219"/>
      <c r="MDD31" s="219"/>
      <c r="MDE31" s="219"/>
      <c r="MDF31" s="219"/>
      <c r="MDG31" s="219"/>
      <c r="MDH31" s="219"/>
      <c r="MDI31" s="219"/>
      <c r="MDJ31" s="219"/>
      <c r="MDK31" s="219"/>
      <c r="MDL31" s="219"/>
      <c r="MDM31" s="219"/>
      <c r="MDN31" s="219"/>
      <c r="MDO31" s="219"/>
      <c r="MDP31" s="219"/>
      <c r="MDQ31" s="219"/>
      <c r="MDR31" s="219"/>
      <c r="MDS31" s="219"/>
      <c r="MDT31" s="219"/>
      <c r="MDU31" s="219"/>
      <c r="MDV31" s="219"/>
      <c r="MDW31" s="219"/>
      <c r="MDX31" s="219"/>
      <c r="MDY31" s="219"/>
      <c r="MDZ31" s="219"/>
      <c r="MEA31" s="219"/>
      <c r="MEB31" s="219"/>
      <c r="MEC31" s="219"/>
      <c r="MED31" s="219"/>
      <c r="MEE31" s="219"/>
      <c r="MEF31" s="219"/>
      <c r="MEG31" s="219"/>
      <c r="MEH31" s="219"/>
      <c r="MEI31" s="219"/>
      <c r="MEJ31" s="219"/>
      <c r="MEK31" s="219"/>
      <c r="MEL31" s="219"/>
      <c r="MEM31" s="219"/>
      <c r="MEN31" s="219"/>
      <c r="MEO31" s="219"/>
      <c r="MEP31" s="219"/>
      <c r="MEQ31" s="219"/>
      <c r="MER31" s="219"/>
      <c r="MES31" s="219"/>
      <c r="MET31" s="219"/>
      <c r="MEU31" s="219"/>
      <c r="MEV31" s="219"/>
      <c r="MEW31" s="219"/>
      <c r="MEX31" s="219"/>
      <c r="MEY31" s="219"/>
      <c r="MEZ31" s="219"/>
      <c r="MFA31" s="219"/>
      <c r="MFB31" s="219"/>
      <c r="MFC31" s="219"/>
      <c r="MFD31" s="219"/>
      <c r="MFE31" s="219"/>
      <c r="MFF31" s="219"/>
      <c r="MFG31" s="219"/>
      <c r="MFH31" s="219"/>
      <c r="MFI31" s="219"/>
      <c r="MFJ31" s="219"/>
      <c r="MFK31" s="219"/>
      <c r="MFL31" s="219"/>
      <c r="MFM31" s="219"/>
      <c r="MFN31" s="219"/>
      <c r="MFO31" s="219"/>
      <c r="MFP31" s="219"/>
      <c r="MFQ31" s="219"/>
      <c r="MFR31" s="219"/>
      <c r="MFS31" s="219"/>
      <c r="MFT31" s="219"/>
      <c r="MFU31" s="219"/>
      <c r="MFV31" s="219"/>
      <c r="MFW31" s="219"/>
      <c r="MFX31" s="219"/>
      <c r="MFY31" s="219"/>
      <c r="MFZ31" s="219"/>
      <c r="MGA31" s="219"/>
      <c r="MGB31" s="219"/>
      <c r="MGC31" s="219"/>
      <c r="MGD31" s="219"/>
      <c r="MGE31" s="219"/>
      <c r="MGF31" s="219"/>
      <c r="MGG31" s="219"/>
      <c r="MGH31" s="219"/>
      <c r="MGI31" s="219"/>
      <c r="MGJ31" s="219"/>
      <c r="MGK31" s="219"/>
      <c r="MGL31" s="219"/>
      <c r="MGM31" s="219"/>
      <c r="MGN31" s="219"/>
      <c r="MGO31" s="219"/>
      <c r="MGP31" s="219"/>
      <c r="MGQ31" s="219"/>
      <c r="MGR31" s="219"/>
      <c r="MGS31" s="219"/>
      <c r="MGT31" s="219"/>
      <c r="MGU31" s="219"/>
      <c r="MGV31" s="219"/>
      <c r="MGW31" s="219"/>
      <c r="MGX31" s="219"/>
      <c r="MGY31" s="219"/>
      <c r="MGZ31" s="219"/>
      <c r="MHA31" s="219"/>
      <c r="MHB31" s="219"/>
      <c r="MHC31" s="219"/>
      <c r="MHD31" s="219"/>
      <c r="MHE31" s="219"/>
      <c r="MHF31" s="219"/>
      <c r="MHG31" s="219"/>
      <c r="MHH31" s="219"/>
      <c r="MHI31" s="219"/>
      <c r="MHJ31" s="219"/>
      <c r="MHK31" s="219"/>
      <c r="MHL31" s="219"/>
      <c r="MHM31" s="219"/>
      <c r="MHN31" s="219"/>
      <c r="MHO31" s="219"/>
      <c r="MHP31" s="219"/>
      <c r="MHQ31" s="219"/>
      <c r="MHR31" s="219"/>
      <c r="MHS31" s="219"/>
      <c r="MHT31" s="219"/>
      <c r="MHU31" s="219"/>
      <c r="MHV31" s="219"/>
      <c r="MHW31" s="219"/>
      <c r="MHX31" s="219"/>
      <c r="MHY31" s="219"/>
      <c r="MHZ31" s="219"/>
      <c r="MIA31" s="219"/>
      <c r="MIB31" s="219"/>
      <c r="MIC31" s="219"/>
      <c r="MID31" s="219"/>
      <c r="MIE31" s="219"/>
      <c r="MIF31" s="219"/>
      <c r="MIG31" s="219"/>
      <c r="MIH31" s="219"/>
      <c r="MII31" s="219"/>
      <c r="MIJ31" s="219"/>
      <c r="MIK31" s="219"/>
      <c r="MIL31" s="219"/>
      <c r="MIM31" s="219"/>
      <c r="MIN31" s="219"/>
      <c r="MIO31" s="219"/>
      <c r="MIP31" s="219"/>
      <c r="MIQ31" s="219"/>
      <c r="MIR31" s="219"/>
      <c r="MIS31" s="219"/>
      <c r="MIT31" s="219"/>
      <c r="MIU31" s="219"/>
      <c r="MIV31" s="219"/>
      <c r="MIW31" s="219"/>
      <c r="MIX31" s="219"/>
      <c r="MIY31" s="219"/>
      <c r="MIZ31" s="219"/>
      <c r="MJA31" s="219"/>
      <c r="MJB31" s="219"/>
      <c r="MJC31" s="219"/>
      <c r="MJD31" s="219"/>
      <c r="MJE31" s="219"/>
      <c r="MJF31" s="219"/>
      <c r="MJG31" s="219"/>
      <c r="MJH31" s="219"/>
      <c r="MJI31" s="219"/>
      <c r="MJJ31" s="219"/>
      <c r="MJK31" s="219"/>
      <c r="MJL31" s="219"/>
      <c r="MJM31" s="219"/>
      <c r="MJN31" s="219"/>
      <c r="MJO31" s="219"/>
      <c r="MJP31" s="219"/>
      <c r="MJQ31" s="219"/>
      <c r="MJR31" s="219"/>
      <c r="MJS31" s="219"/>
      <c r="MJT31" s="219"/>
      <c r="MJU31" s="219"/>
      <c r="MJV31" s="219"/>
      <c r="MJW31" s="219"/>
      <c r="MJX31" s="219"/>
      <c r="MJY31" s="219"/>
      <c r="MJZ31" s="219"/>
      <c r="MKA31" s="219"/>
      <c r="MKB31" s="219"/>
      <c r="MKC31" s="219"/>
      <c r="MKD31" s="219"/>
      <c r="MKE31" s="219"/>
      <c r="MKF31" s="219"/>
      <c r="MKG31" s="219"/>
      <c r="MKH31" s="219"/>
      <c r="MKI31" s="219"/>
      <c r="MKJ31" s="219"/>
      <c r="MKK31" s="219"/>
      <c r="MKL31" s="219"/>
      <c r="MKM31" s="219"/>
      <c r="MKN31" s="219"/>
      <c r="MKO31" s="219"/>
      <c r="MKP31" s="219"/>
      <c r="MKQ31" s="219"/>
      <c r="MKR31" s="219"/>
      <c r="MKS31" s="219"/>
      <c r="MKT31" s="219"/>
      <c r="MKU31" s="219"/>
      <c r="MKV31" s="219"/>
      <c r="MKW31" s="219"/>
      <c r="MKX31" s="219"/>
      <c r="MKY31" s="219"/>
      <c r="MKZ31" s="219"/>
      <c r="MLA31" s="219"/>
      <c r="MLB31" s="219"/>
      <c r="MLC31" s="219"/>
      <c r="MLD31" s="219"/>
      <c r="MLE31" s="219"/>
      <c r="MLF31" s="219"/>
      <c r="MLG31" s="219"/>
      <c r="MLH31" s="219"/>
      <c r="MLI31" s="219"/>
      <c r="MLJ31" s="219"/>
      <c r="MLK31" s="219"/>
      <c r="MLL31" s="219"/>
      <c r="MLM31" s="219"/>
      <c r="MLN31" s="219"/>
      <c r="MLO31" s="219"/>
      <c r="MLP31" s="219"/>
      <c r="MLQ31" s="219"/>
      <c r="MLR31" s="219"/>
      <c r="MLS31" s="219"/>
      <c r="MLT31" s="219"/>
      <c r="MLU31" s="219"/>
      <c r="MLV31" s="219"/>
      <c r="MLW31" s="219"/>
      <c r="MLX31" s="219"/>
      <c r="MLY31" s="219"/>
      <c r="MLZ31" s="219"/>
      <c r="MMA31" s="219"/>
      <c r="MMB31" s="219"/>
      <c r="MMC31" s="219"/>
      <c r="MMD31" s="219"/>
      <c r="MME31" s="219"/>
      <c r="MMF31" s="219"/>
      <c r="MMG31" s="219"/>
      <c r="MMH31" s="219"/>
      <c r="MMI31" s="219"/>
      <c r="MMJ31" s="219"/>
      <c r="MMK31" s="219"/>
      <c r="MML31" s="219"/>
      <c r="MMM31" s="219"/>
      <c r="MMN31" s="219"/>
      <c r="MMO31" s="219"/>
      <c r="MMP31" s="219"/>
      <c r="MMQ31" s="219"/>
      <c r="MMR31" s="219"/>
      <c r="MMS31" s="219"/>
      <c r="MMT31" s="219"/>
      <c r="MMU31" s="219"/>
      <c r="MMV31" s="219"/>
      <c r="MMW31" s="219"/>
      <c r="MMX31" s="219"/>
      <c r="MMY31" s="219"/>
      <c r="MMZ31" s="219"/>
      <c r="MNA31" s="219"/>
      <c r="MNB31" s="219"/>
      <c r="MNC31" s="219"/>
      <c r="MND31" s="219"/>
      <c r="MNE31" s="219"/>
      <c r="MNF31" s="219"/>
      <c r="MNG31" s="219"/>
      <c r="MNH31" s="219"/>
      <c r="MNI31" s="219"/>
      <c r="MNJ31" s="219"/>
      <c r="MNK31" s="219"/>
      <c r="MNL31" s="219"/>
      <c r="MNM31" s="219"/>
      <c r="MNN31" s="219"/>
      <c r="MNO31" s="219"/>
      <c r="MNP31" s="219"/>
      <c r="MNQ31" s="219"/>
      <c r="MNR31" s="219"/>
      <c r="MNS31" s="219"/>
      <c r="MNT31" s="219"/>
      <c r="MNU31" s="219"/>
      <c r="MNV31" s="219"/>
      <c r="MNW31" s="219"/>
      <c r="MNX31" s="219"/>
      <c r="MNY31" s="219"/>
      <c r="MNZ31" s="219"/>
      <c r="MOA31" s="219"/>
      <c r="MOB31" s="219"/>
      <c r="MOC31" s="219"/>
      <c r="MOD31" s="219"/>
      <c r="MOE31" s="219"/>
      <c r="MOF31" s="219"/>
      <c r="MOG31" s="219"/>
      <c r="MOH31" s="219"/>
      <c r="MOI31" s="219"/>
      <c r="MOJ31" s="219"/>
      <c r="MOK31" s="219"/>
      <c r="MOL31" s="219"/>
      <c r="MOM31" s="219"/>
      <c r="MON31" s="219"/>
      <c r="MOO31" s="219"/>
      <c r="MOP31" s="219"/>
      <c r="MOQ31" s="219"/>
      <c r="MOR31" s="219"/>
      <c r="MOS31" s="219"/>
      <c r="MOT31" s="219"/>
      <c r="MOU31" s="219"/>
      <c r="MOV31" s="219"/>
      <c r="MOW31" s="219"/>
      <c r="MOX31" s="219"/>
      <c r="MOY31" s="219"/>
      <c r="MOZ31" s="219"/>
      <c r="MPA31" s="219"/>
      <c r="MPB31" s="219"/>
      <c r="MPC31" s="219"/>
      <c r="MPD31" s="219"/>
      <c r="MPE31" s="219"/>
      <c r="MPF31" s="219"/>
      <c r="MPG31" s="219"/>
      <c r="MPH31" s="219"/>
      <c r="MPI31" s="219"/>
      <c r="MPJ31" s="219"/>
      <c r="MPK31" s="219"/>
      <c r="MPL31" s="219"/>
      <c r="MPM31" s="219"/>
      <c r="MPN31" s="219"/>
      <c r="MPO31" s="219"/>
      <c r="MPP31" s="219"/>
      <c r="MPQ31" s="219"/>
      <c r="MPR31" s="219"/>
      <c r="MPS31" s="219"/>
      <c r="MPT31" s="219"/>
      <c r="MPU31" s="219"/>
      <c r="MPV31" s="219"/>
      <c r="MPW31" s="219"/>
      <c r="MPX31" s="219"/>
      <c r="MPY31" s="219"/>
      <c r="MPZ31" s="219"/>
      <c r="MQA31" s="219"/>
      <c r="MQB31" s="219"/>
      <c r="MQC31" s="219"/>
      <c r="MQD31" s="219"/>
      <c r="MQE31" s="219"/>
      <c r="MQF31" s="219"/>
      <c r="MQG31" s="219"/>
      <c r="MQH31" s="219"/>
      <c r="MQI31" s="219"/>
      <c r="MQJ31" s="219"/>
      <c r="MQK31" s="219"/>
      <c r="MQL31" s="219"/>
      <c r="MQM31" s="219"/>
      <c r="MQN31" s="219"/>
      <c r="MQO31" s="219"/>
      <c r="MQP31" s="219"/>
      <c r="MQQ31" s="219"/>
      <c r="MQR31" s="219"/>
      <c r="MQS31" s="219"/>
      <c r="MQT31" s="219"/>
      <c r="MQU31" s="219"/>
      <c r="MQV31" s="219"/>
      <c r="MQW31" s="219"/>
      <c r="MQX31" s="219"/>
      <c r="MQY31" s="219"/>
      <c r="MQZ31" s="219"/>
      <c r="MRA31" s="219"/>
      <c r="MRB31" s="219"/>
      <c r="MRC31" s="219"/>
      <c r="MRD31" s="219"/>
      <c r="MRE31" s="219"/>
      <c r="MRF31" s="219"/>
      <c r="MRG31" s="219"/>
      <c r="MRH31" s="219"/>
      <c r="MRI31" s="219"/>
      <c r="MRJ31" s="219"/>
      <c r="MRK31" s="219"/>
      <c r="MRL31" s="219"/>
      <c r="MRM31" s="219"/>
      <c r="MRN31" s="219"/>
      <c r="MRO31" s="219"/>
      <c r="MRP31" s="219"/>
      <c r="MRQ31" s="219"/>
      <c r="MRR31" s="219"/>
      <c r="MRS31" s="219"/>
      <c r="MRT31" s="219"/>
      <c r="MRU31" s="219"/>
      <c r="MRV31" s="219"/>
      <c r="MRW31" s="219"/>
      <c r="MRX31" s="219"/>
      <c r="MRY31" s="219"/>
      <c r="MRZ31" s="219"/>
      <c r="MSA31" s="219"/>
      <c r="MSB31" s="219"/>
      <c r="MSC31" s="219"/>
      <c r="MSD31" s="219"/>
      <c r="MSE31" s="219"/>
      <c r="MSF31" s="219"/>
      <c r="MSG31" s="219"/>
      <c r="MSH31" s="219"/>
      <c r="MSI31" s="219"/>
      <c r="MSJ31" s="219"/>
      <c r="MSK31" s="219"/>
      <c r="MSL31" s="219"/>
      <c r="MSM31" s="219"/>
      <c r="MSN31" s="219"/>
      <c r="MSO31" s="219"/>
      <c r="MSP31" s="219"/>
      <c r="MSQ31" s="219"/>
      <c r="MSR31" s="219"/>
      <c r="MSS31" s="219"/>
      <c r="MST31" s="219"/>
      <c r="MSU31" s="219"/>
      <c r="MSV31" s="219"/>
      <c r="MSW31" s="219"/>
      <c r="MSX31" s="219"/>
      <c r="MSY31" s="219"/>
      <c r="MSZ31" s="219"/>
      <c r="MTA31" s="219"/>
      <c r="MTB31" s="219"/>
      <c r="MTC31" s="219"/>
      <c r="MTD31" s="219"/>
      <c r="MTE31" s="219"/>
      <c r="MTF31" s="219"/>
      <c r="MTG31" s="219"/>
      <c r="MTH31" s="219"/>
      <c r="MTI31" s="219"/>
      <c r="MTJ31" s="219"/>
      <c r="MTK31" s="219"/>
      <c r="MTL31" s="219"/>
      <c r="MTM31" s="219"/>
      <c r="MTN31" s="219"/>
      <c r="MTO31" s="219"/>
      <c r="MTP31" s="219"/>
      <c r="MTQ31" s="219"/>
      <c r="MTR31" s="219"/>
      <c r="MTS31" s="219"/>
      <c r="MTT31" s="219"/>
      <c r="MTU31" s="219"/>
      <c r="MTV31" s="219"/>
      <c r="MTW31" s="219"/>
      <c r="MTX31" s="219"/>
      <c r="MTY31" s="219"/>
      <c r="MTZ31" s="219"/>
      <c r="MUA31" s="219"/>
      <c r="MUB31" s="219"/>
      <c r="MUC31" s="219"/>
      <c r="MUD31" s="219"/>
      <c r="MUE31" s="219"/>
      <c r="MUF31" s="219"/>
      <c r="MUG31" s="219"/>
      <c r="MUH31" s="219"/>
      <c r="MUI31" s="219"/>
      <c r="MUJ31" s="219"/>
      <c r="MUK31" s="219"/>
      <c r="MUL31" s="219"/>
      <c r="MUM31" s="219"/>
      <c r="MUN31" s="219"/>
      <c r="MUO31" s="219"/>
      <c r="MUP31" s="219"/>
      <c r="MUQ31" s="219"/>
      <c r="MUR31" s="219"/>
      <c r="MUS31" s="219"/>
      <c r="MUT31" s="219"/>
      <c r="MUU31" s="219"/>
      <c r="MUV31" s="219"/>
      <c r="MUW31" s="219"/>
      <c r="MUX31" s="219"/>
      <c r="MUY31" s="219"/>
      <c r="MUZ31" s="219"/>
      <c r="MVA31" s="219"/>
      <c r="MVB31" s="219"/>
      <c r="MVC31" s="219"/>
      <c r="MVD31" s="219"/>
      <c r="MVE31" s="219"/>
      <c r="MVF31" s="219"/>
      <c r="MVG31" s="219"/>
      <c r="MVH31" s="219"/>
      <c r="MVI31" s="219"/>
      <c r="MVJ31" s="219"/>
      <c r="MVK31" s="219"/>
      <c r="MVL31" s="219"/>
      <c r="MVM31" s="219"/>
      <c r="MVN31" s="219"/>
      <c r="MVO31" s="219"/>
      <c r="MVP31" s="219"/>
      <c r="MVQ31" s="219"/>
      <c r="MVR31" s="219"/>
      <c r="MVS31" s="219"/>
      <c r="MVT31" s="219"/>
      <c r="MVU31" s="219"/>
      <c r="MVV31" s="219"/>
      <c r="MVW31" s="219"/>
      <c r="MVX31" s="219"/>
      <c r="MVY31" s="219"/>
      <c r="MVZ31" s="219"/>
      <c r="MWA31" s="219"/>
      <c r="MWB31" s="219"/>
      <c r="MWC31" s="219"/>
      <c r="MWD31" s="219"/>
      <c r="MWE31" s="219"/>
      <c r="MWF31" s="219"/>
      <c r="MWG31" s="219"/>
      <c r="MWH31" s="219"/>
      <c r="MWI31" s="219"/>
      <c r="MWJ31" s="219"/>
      <c r="MWK31" s="219"/>
      <c r="MWL31" s="219"/>
      <c r="MWM31" s="219"/>
      <c r="MWN31" s="219"/>
      <c r="MWO31" s="219"/>
      <c r="MWP31" s="219"/>
      <c r="MWQ31" s="219"/>
      <c r="MWR31" s="219"/>
      <c r="MWS31" s="219"/>
      <c r="MWT31" s="219"/>
      <c r="MWU31" s="219"/>
      <c r="MWV31" s="219"/>
      <c r="MWW31" s="219"/>
      <c r="MWX31" s="219"/>
      <c r="MWY31" s="219"/>
      <c r="MWZ31" s="219"/>
      <c r="MXA31" s="219"/>
      <c r="MXB31" s="219"/>
      <c r="MXC31" s="219"/>
      <c r="MXD31" s="219"/>
      <c r="MXE31" s="219"/>
      <c r="MXF31" s="219"/>
      <c r="MXG31" s="219"/>
      <c r="MXH31" s="219"/>
      <c r="MXI31" s="219"/>
      <c r="MXJ31" s="219"/>
      <c r="MXK31" s="219"/>
      <c r="MXL31" s="219"/>
      <c r="MXM31" s="219"/>
      <c r="MXN31" s="219"/>
      <c r="MXO31" s="219"/>
      <c r="MXP31" s="219"/>
      <c r="MXQ31" s="219"/>
      <c r="MXR31" s="219"/>
      <c r="MXS31" s="219"/>
      <c r="MXT31" s="219"/>
      <c r="MXU31" s="219"/>
      <c r="MXV31" s="219"/>
      <c r="MXW31" s="219"/>
      <c r="MXX31" s="219"/>
      <c r="MXY31" s="219"/>
      <c r="MXZ31" s="219"/>
      <c r="MYA31" s="219"/>
      <c r="MYB31" s="219"/>
      <c r="MYC31" s="219"/>
      <c r="MYD31" s="219"/>
      <c r="MYE31" s="219"/>
      <c r="MYF31" s="219"/>
      <c r="MYG31" s="219"/>
      <c r="MYH31" s="219"/>
      <c r="MYI31" s="219"/>
      <c r="MYJ31" s="219"/>
      <c r="MYK31" s="219"/>
      <c r="MYL31" s="219"/>
      <c r="MYM31" s="219"/>
      <c r="MYN31" s="219"/>
      <c r="MYO31" s="219"/>
      <c r="MYP31" s="219"/>
      <c r="MYQ31" s="219"/>
      <c r="MYR31" s="219"/>
      <c r="MYS31" s="219"/>
      <c r="MYT31" s="219"/>
      <c r="MYU31" s="219"/>
      <c r="MYV31" s="219"/>
      <c r="MYW31" s="219"/>
      <c r="MYX31" s="219"/>
      <c r="MYY31" s="219"/>
      <c r="MYZ31" s="219"/>
      <c r="MZA31" s="219"/>
      <c r="MZB31" s="219"/>
      <c r="MZC31" s="219"/>
      <c r="MZD31" s="219"/>
      <c r="MZE31" s="219"/>
      <c r="MZF31" s="219"/>
      <c r="MZG31" s="219"/>
      <c r="MZH31" s="219"/>
      <c r="MZI31" s="219"/>
      <c r="MZJ31" s="219"/>
      <c r="MZK31" s="219"/>
      <c r="MZL31" s="219"/>
      <c r="MZM31" s="219"/>
      <c r="MZN31" s="219"/>
      <c r="MZO31" s="219"/>
      <c r="MZP31" s="219"/>
      <c r="MZQ31" s="219"/>
      <c r="MZR31" s="219"/>
      <c r="MZS31" s="219"/>
      <c r="MZT31" s="219"/>
      <c r="MZU31" s="219"/>
      <c r="MZV31" s="219"/>
      <c r="MZW31" s="219"/>
      <c r="MZX31" s="219"/>
      <c r="MZY31" s="219"/>
      <c r="MZZ31" s="219"/>
      <c r="NAA31" s="219"/>
      <c r="NAB31" s="219"/>
      <c r="NAC31" s="219"/>
      <c r="NAD31" s="219"/>
      <c r="NAE31" s="219"/>
      <c r="NAF31" s="219"/>
      <c r="NAG31" s="219"/>
      <c r="NAH31" s="219"/>
      <c r="NAI31" s="219"/>
      <c r="NAJ31" s="219"/>
      <c r="NAK31" s="219"/>
      <c r="NAL31" s="219"/>
      <c r="NAM31" s="219"/>
      <c r="NAN31" s="219"/>
      <c r="NAO31" s="219"/>
      <c r="NAP31" s="219"/>
      <c r="NAQ31" s="219"/>
      <c r="NAR31" s="219"/>
      <c r="NAS31" s="219"/>
      <c r="NAT31" s="219"/>
      <c r="NAU31" s="219"/>
      <c r="NAV31" s="219"/>
      <c r="NAW31" s="219"/>
      <c r="NAX31" s="219"/>
      <c r="NAY31" s="219"/>
      <c r="NAZ31" s="219"/>
      <c r="NBA31" s="219"/>
      <c r="NBB31" s="219"/>
      <c r="NBC31" s="219"/>
      <c r="NBD31" s="219"/>
      <c r="NBE31" s="219"/>
      <c r="NBF31" s="219"/>
      <c r="NBG31" s="219"/>
      <c r="NBH31" s="219"/>
      <c r="NBI31" s="219"/>
      <c r="NBJ31" s="219"/>
      <c r="NBK31" s="219"/>
      <c r="NBL31" s="219"/>
      <c r="NBM31" s="219"/>
      <c r="NBN31" s="219"/>
      <c r="NBO31" s="219"/>
      <c r="NBP31" s="219"/>
      <c r="NBQ31" s="219"/>
      <c r="NBR31" s="219"/>
      <c r="NBS31" s="219"/>
      <c r="NBT31" s="219"/>
      <c r="NBU31" s="219"/>
      <c r="NBV31" s="219"/>
      <c r="NBW31" s="219"/>
      <c r="NBX31" s="219"/>
      <c r="NBY31" s="219"/>
      <c r="NBZ31" s="219"/>
      <c r="NCA31" s="219"/>
      <c r="NCB31" s="219"/>
      <c r="NCC31" s="219"/>
      <c r="NCD31" s="219"/>
      <c r="NCE31" s="219"/>
      <c r="NCF31" s="219"/>
      <c r="NCG31" s="219"/>
      <c r="NCH31" s="219"/>
      <c r="NCI31" s="219"/>
      <c r="NCJ31" s="219"/>
      <c r="NCK31" s="219"/>
      <c r="NCL31" s="219"/>
      <c r="NCM31" s="219"/>
      <c r="NCN31" s="219"/>
      <c r="NCO31" s="219"/>
      <c r="NCP31" s="219"/>
      <c r="NCQ31" s="219"/>
      <c r="NCR31" s="219"/>
      <c r="NCS31" s="219"/>
      <c r="NCT31" s="219"/>
      <c r="NCU31" s="219"/>
      <c r="NCV31" s="219"/>
      <c r="NCW31" s="219"/>
      <c r="NCX31" s="219"/>
      <c r="NCY31" s="219"/>
      <c r="NCZ31" s="219"/>
      <c r="NDA31" s="219"/>
      <c r="NDB31" s="219"/>
      <c r="NDC31" s="219"/>
      <c r="NDD31" s="219"/>
      <c r="NDE31" s="219"/>
      <c r="NDF31" s="219"/>
      <c r="NDG31" s="219"/>
      <c r="NDH31" s="219"/>
      <c r="NDI31" s="219"/>
      <c r="NDJ31" s="219"/>
      <c r="NDK31" s="219"/>
      <c r="NDL31" s="219"/>
      <c r="NDM31" s="219"/>
      <c r="NDN31" s="219"/>
      <c r="NDO31" s="219"/>
      <c r="NDP31" s="219"/>
      <c r="NDQ31" s="219"/>
      <c r="NDR31" s="219"/>
      <c r="NDS31" s="219"/>
      <c r="NDT31" s="219"/>
      <c r="NDU31" s="219"/>
      <c r="NDV31" s="219"/>
      <c r="NDW31" s="219"/>
      <c r="NDX31" s="219"/>
      <c r="NDY31" s="219"/>
      <c r="NDZ31" s="219"/>
      <c r="NEA31" s="219"/>
      <c r="NEB31" s="219"/>
      <c r="NEC31" s="219"/>
      <c r="NED31" s="219"/>
      <c r="NEE31" s="219"/>
      <c r="NEF31" s="219"/>
      <c r="NEG31" s="219"/>
      <c r="NEH31" s="219"/>
      <c r="NEI31" s="219"/>
      <c r="NEJ31" s="219"/>
      <c r="NEK31" s="219"/>
      <c r="NEL31" s="219"/>
      <c r="NEM31" s="219"/>
      <c r="NEN31" s="219"/>
      <c r="NEO31" s="219"/>
      <c r="NEP31" s="219"/>
      <c r="NEQ31" s="219"/>
      <c r="NER31" s="219"/>
      <c r="NES31" s="219"/>
      <c r="NET31" s="219"/>
      <c r="NEU31" s="219"/>
      <c r="NEV31" s="219"/>
      <c r="NEW31" s="219"/>
      <c r="NEX31" s="219"/>
      <c r="NEY31" s="219"/>
      <c r="NEZ31" s="219"/>
      <c r="NFA31" s="219"/>
      <c r="NFB31" s="219"/>
      <c r="NFC31" s="219"/>
      <c r="NFD31" s="219"/>
      <c r="NFE31" s="219"/>
      <c r="NFF31" s="219"/>
      <c r="NFG31" s="219"/>
      <c r="NFH31" s="219"/>
      <c r="NFI31" s="219"/>
      <c r="NFJ31" s="219"/>
      <c r="NFK31" s="219"/>
      <c r="NFL31" s="219"/>
      <c r="NFM31" s="219"/>
      <c r="NFN31" s="219"/>
      <c r="NFO31" s="219"/>
      <c r="NFP31" s="219"/>
      <c r="NFQ31" s="219"/>
      <c r="NFR31" s="219"/>
      <c r="NFS31" s="219"/>
      <c r="NFT31" s="219"/>
      <c r="NFU31" s="219"/>
      <c r="NFV31" s="219"/>
      <c r="NFW31" s="219"/>
      <c r="NFX31" s="219"/>
      <c r="NFY31" s="219"/>
      <c r="NFZ31" s="219"/>
      <c r="NGA31" s="219"/>
      <c r="NGB31" s="219"/>
      <c r="NGC31" s="219"/>
      <c r="NGD31" s="219"/>
      <c r="NGE31" s="219"/>
      <c r="NGF31" s="219"/>
      <c r="NGG31" s="219"/>
      <c r="NGH31" s="219"/>
      <c r="NGI31" s="219"/>
      <c r="NGJ31" s="219"/>
      <c r="NGK31" s="219"/>
      <c r="NGL31" s="219"/>
      <c r="NGM31" s="219"/>
      <c r="NGN31" s="219"/>
      <c r="NGO31" s="219"/>
      <c r="NGP31" s="219"/>
      <c r="NGQ31" s="219"/>
      <c r="NGR31" s="219"/>
      <c r="NGS31" s="219"/>
      <c r="NGT31" s="219"/>
      <c r="NGU31" s="219"/>
      <c r="NGV31" s="219"/>
      <c r="NGW31" s="219"/>
      <c r="NGX31" s="219"/>
      <c r="NGY31" s="219"/>
      <c r="NGZ31" s="219"/>
      <c r="NHA31" s="219"/>
      <c r="NHB31" s="219"/>
      <c r="NHC31" s="219"/>
      <c r="NHD31" s="219"/>
      <c r="NHE31" s="219"/>
      <c r="NHF31" s="219"/>
      <c r="NHG31" s="219"/>
      <c r="NHH31" s="219"/>
      <c r="NHI31" s="219"/>
      <c r="NHJ31" s="219"/>
      <c r="NHK31" s="219"/>
      <c r="NHL31" s="219"/>
      <c r="NHM31" s="219"/>
      <c r="NHN31" s="219"/>
      <c r="NHO31" s="219"/>
      <c r="NHP31" s="219"/>
      <c r="NHQ31" s="219"/>
      <c r="NHR31" s="219"/>
      <c r="NHS31" s="219"/>
      <c r="NHT31" s="219"/>
      <c r="NHU31" s="219"/>
      <c r="NHV31" s="219"/>
      <c r="NHW31" s="219"/>
      <c r="NHX31" s="219"/>
      <c r="NHY31" s="219"/>
      <c r="NHZ31" s="219"/>
      <c r="NIA31" s="219"/>
      <c r="NIB31" s="219"/>
      <c r="NIC31" s="219"/>
      <c r="NID31" s="219"/>
      <c r="NIE31" s="219"/>
      <c r="NIF31" s="219"/>
      <c r="NIG31" s="219"/>
      <c r="NIH31" s="219"/>
      <c r="NII31" s="219"/>
      <c r="NIJ31" s="219"/>
      <c r="NIK31" s="219"/>
      <c r="NIL31" s="219"/>
      <c r="NIM31" s="219"/>
      <c r="NIN31" s="219"/>
      <c r="NIO31" s="219"/>
      <c r="NIP31" s="219"/>
      <c r="NIQ31" s="219"/>
      <c r="NIR31" s="219"/>
      <c r="NIS31" s="219"/>
      <c r="NIT31" s="219"/>
      <c r="NIU31" s="219"/>
      <c r="NIV31" s="219"/>
      <c r="NIW31" s="219"/>
      <c r="NIX31" s="219"/>
      <c r="NIY31" s="219"/>
      <c r="NIZ31" s="219"/>
      <c r="NJA31" s="219"/>
      <c r="NJB31" s="219"/>
      <c r="NJC31" s="219"/>
      <c r="NJD31" s="219"/>
      <c r="NJE31" s="219"/>
      <c r="NJF31" s="219"/>
      <c r="NJG31" s="219"/>
      <c r="NJH31" s="219"/>
      <c r="NJI31" s="219"/>
      <c r="NJJ31" s="219"/>
      <c r="NJK31" s="219"/>
      <c r="NJL31" s="219"/>
      <c r="NJM31" s="219"/>
      <c r="NJN31" s="219"/>
      <c r="NJO31" s="219"/>
      <c r="NJP31" s="219"/>
      <c r="NJQ31" s="219"/>
      <c r="NJR31" s="219"/>
      <c r="NJS31" s="219"/>
      <c r="NJT31" s="219"/>
      <c r="NJU31" s="219"/>
      <c r="NJV31" s="219"/>
      <c r="NJW31" s="219"/>
      <c r="NJX31" s="219"/>
      <c r="NJY31" s="219"/>
      <c r="NJZ31" s="219"/>
      <c r="NKA31" s="219"/>
      <c r="NKB31" s="219"/>
      <c r="NKC31" s="219"/>
      <c r="NKD31" s="219"/>
      <c r="NKE31" s="219"/>
      <c r="NKF31" s="219"/>
      <c r="NKG31" s="219"/>
      <c r="NKH31" s="219"/>
      <c r="NKI31" s="219"/>
      <c r="NKJ31" s="219"/>
      <c r="NKK31" s="219"/>
      <c r="NKL31" s="219"/>
      <c r="NKM31" s="219"/>
      <c r="NKN31" s="219"/>
      <c r="NKO31" s="219"/>
      <c r="NKP31" s="219"/>
      <c r="NKQ31" s="219"/>
      <c r="NKR31" s="219"/>
      <c r="NKS31" s="219"/>
      <c r="NKT31" s="219"/>
      <c r="NKU31" s="219"/>
      <c r="NKV31" s="219"/>
      <c r="NKW31" s="219"/>
      <c r="NKX31" s="219"/>
      <c r="NKY31" s="219"/>
      <c r="NKZ31" s="219"/>
      <c r="NLA31" s="219"/>
      <c r="NLB31" s="219"/>
      <c r="NLC31" s="219"/>
      <c r="NLD31" s="219"/>
      <c r="NLE31" s="219"/>
      <c r="NLF31" s="219"/>
      <c r="NLG31" s="219"/>
      <c r="NLH31" s="219"/>
      <c r="NLI31" s="219"/>
      <c r="NLJ31" s="219"/>
      <c r="NLK31" s="219"/>
      <c r="NLL31" s="219"/>
      <c r="NLM31" s="219"/>
      <c r="NLN31" s="219"/>
      <c r="NLO31" s="219"/>
      <c r="NLP31" s="219"/>
      <c r="NLQ31" s="219"/>
      <c r="NLR31" s="219"/>
      <c r="NLS31" s="219"/>
      <c r="NLT31" s="219"/>
      <c r="NLU31" s="219"/>
      <c r="NLV31" s="219"/>
      <c r="NLW31" s="219"/>
      <c r="NLX31" s="219"/>
      <c r="NLY31" s="219"/>
      <c r="NLZ31" s="219"/>
      <c r="NMA31" s="219"/>
      <c r="NMB31" s="219"/>
      <c r="NMC31" s="219"/>
      <c r="NMD31" s="219"/>
      <c r="NME31" s="219"/>
      <c r="NMF31" s="219"/>
      <c r="NMG31" s="219"/>
      <c r="NMH31" s="219"/>
      <c r="NMI31" s="219"/>
      <c r="NMJ31" s="219"/>
      <c r="NMK31" s="219"/>
      <c r="NML31" s="219"/>
      <c r="NMM31" s="219"/>
      <c r="NMN31" s="219"/>
      <c r="NMO31" s="219"/>
      <c r="NMP31" s="219"/>
      <c r="NMQ31" s="219"/>
      <c r="NMR31" s="219"/>
      <c r="NMS31" s="219"/>
      <c r="NMT31" s="219"/>
      <c r="NMU31" s="219"/>
      <c r="NMV31" s="219"/>
      <c r="NMW31" s="219"/>
      <c r="NMX31" s="219"/>
      <c r="NMY31" s="219"/>
      <c r="NMZ31" s="219"/>
      <c r="NNA31" s="219"/>
      <c r="NNB31" s="219"/>
      <c r="NNC31" s="219"/>
      <c r="NND31" s="219"/>
      <c r="NNE31" s="219"/>
      <c r="NNF31" s="219"/>
      <c r="NNG31" s="219"/>
      <c r="NNH31" s="219"/>
      <c r="NNI31" s="219"/>
      <c r="NNJ31" s="219"/>
      <c r="NNK31" s="219"/>
      <c r="NNL31" s="219"/>
      <c r="NNM31" s="219"/>
      <c r="NNN31" s="219"/>
      <c r="NNO31" s="219"/>
      <c r="NNP31" s="219"/>
      <c r="NNQ31" s="219"/>
      <c r="NNR31" s="219"/>
      <c r="NNS31" s="219"/>
      <c r="NNT31" s="219"/>
      <c r="NNU31" s="219"/>
      <c r="NNV31" s="219"/>
      <c r="NNW31" s="219"/>
      <c r="NNX31" s="219"/>
      <c r="NNY31" s="219"/>
      <c r="NNZ31" s="219"/>
      <c r="NOA31" s="219"/>
      <c r="NOB31" s="219"/>
      <c r="NOC31" s="219"/>
      <c r="NOD31" s="219"/>
      <c r="NOE31" s="219"/>
      <c r="NOF31" s="219"/>
      <c r="NOG31" s="219"/>
      <c r="NOH31" s="219"/>
      <c r="NOI31" s="219"/>
      <c r="NOJ31" s="219"/>
      <c r="NOK31" s="219"/>
      <c r="NOL31" s="219"/>
      <c r="NOM31" s="219"/>
      <c r="NON31" s="219"/>
      <c r="NOO31" s="219"/>
      <c r="NOP31" s="219"/>
      <c r="NOQ31" s="219"/>
      <c r="NOR31" s="219"/>
      <c r="NOS31" s="219"/>
      <c r="NOT31" s="219"/>
      <c r="NOU31" s="219"/>
      <c r="NOV31" s="219"/>
      <c r="NOW31" s="219"/>
      <c r="NOX31" s="219"/>
      <c r="NOY31" s="219"/>
      <c r="NOZ31" s="219"/>
      <c r="NPA31" s="219"/>
      <c r="NPB31" s="219"/>
      <c r="NPC31" s="219"/>
      <c r="NPD31" s="219"/>
      <c r="NPE31" s="219"/>
      <c r="NPF31" s="219"/>
      <c r="NPG31" s="219"/>
      <c r="NPH31" s="219"/>
      <c r="NPI31" s="219"/>
      <c r="NPJ31" s="219"/>
      <c r="NPK31" s="219"/>
      <c r="NPL31" s="219"/>
      <c r="NPM31" s="219"/>
      <c r="NPN31" s="219"/>
      <c r="NPO31" s="219"/>
      <c r="NPP31" s="219"/>
      <c r="NPQ31" s="219"/>
      <c r="NPR31" s="219"/>
      <c r="NPS31" s="219"/>
      <c r="NPT31" s="219"/>
      <c r="NPU31" s="219"/>
      <c r="NPV31" s="219"/>
      <c r="NPW31" s="219"/>
      <c r="NPX31" s="219"/>
      <c r="NPY31" s="219"/>
      <c r="NPZ31" s="219"/>
      <c r="NQA31" s="219"/>
      <c r="NQB31" s="219"/>
      <c r="NQC31" s="219"/>
      <c r="NQD31" s="219"/>
      <c r="NQE31" s="219"/>
      <c r="NQF31" s="219"/>
      <c r="NQG31" s="219"/>
      <c r="NQH31" s="219"/>
      <c r="NQI31" s="219"/>
      <c r="NQJ31" s="219"/>
      <c r="NQK31" s="219"/>
      <c r="NQL31" s="219"/>
      <c r="NQM31" s="219"/>
      <c r="NQN31" s="219"/>
      <c r="NQO31" s="219"/>
      <c r="NQP31" s="219"/>
      <c r="NQQ31" s="219"/>
      <c r="NQR31" s="219"/>
      <c r="NQS31" s="219"/>
      <c r="NQT31" s="219"/>
      <c r="NQU31" s="219"/>
      <c r="NQV31" s="219"/>
      <c r="NQW31" s="219"/>
      <c r="NQX31" s="219"/>
      <c r="NQY31" s="219"/>
      <c r="NQZ31" s="219"/>
      <c r="NRA31" s="219"/>
      <c r="NRB31" s="219"/>
      <c r="NRC31" s="219"/>
      <c r="NRD31" s="219"/>
      <c r="NRE31" s="219"/>
      <c r="NRF31" s="219"/>
      <c r="NRG31" s="219"/>
      <c r="NRH31" s="219"/>
      <c r="NRI31" s="219"/>
      <c r="NRJ31" s="219"/>
      <c r="NRK31" s="219"/>
      <c r="NRL31" s="219"/>
      <c r="NRM31" s="219"/>
      <c r="NRN31" s="219"/>
      <c r="NRO31" s="219"/>
      <c r="NRP31" s="219"/>
      <c r="NRQ31" s="219"/>
      <c r="NRR31" s="219"/>
      <c r="NRS31" s="219"/>
      <c r="NRT31" s="219"/>
      <c r="NRU31" s="219"/>
      <c r="NRV31" s="219"/>
      <c r="NRW31" s="219"/>
      <c r="NRX31" s="219"/>
      <c r="NRY31" s="219"/>
      <c r="NRZ31" s="219"/>
      <c r="NSA31" s="219"/>
      <c r="NSB31" s="219"/>
      <c r="NSC31" s="219"/>
      <c r="NSD31" s="219"/>
      <c r="NSE31" s="219"/>
      <c r="NSF31" s="219"/>
      <c r="NSG31" s="219"/>
      <c r="NSH31" s="219"/>
      <c r="NSI31" s="219"/>
      <c r="NSJ31" s="219"/>
      <c r="NSK31" s="219"/>
      <c r="NSL31" s="219"/>
      <c r="NSM31" s="219"/>
      <c r="NSN31" s="219"/>
      <c r="NSO31" s="219"/>
      <c r="NSP31" s="219"/>
      <c r="NSQ31" s="219"/>
      <c r="NSR31" s="219"/>
      <c r="NSS31" s="219"/>
      <c r="NST31" s="219"/>
      <c r="NSU31" s="219"/>
      <c r="NSV31" s="219"/>
      <c r="NSW31" s="219"/>
      <c r="NSX31" s="219"/>
      <c r="NSY31" s="219"/>
      <c r="NSZ31" s="219"/>
      <c r="NTA31" s="219"/>
      <c r="NTB31" s="219"/>
      <c r="NTC31" s="219"/>
      <c r="NTD31" s="219"/>
      <c r="NTE31" s="219"/>
      <c r="NTF31" s="219"/>
      <c r="NTG31" s="219"/>
      <c r="NTH31" s="219"/>
      <c r="NTI31" s="219"/>
      <c r="NTJ31" s="219"/>
      <c r="NTK31" s="219"/>
      <c r="NTL31" s="219"/>
      <c r="NTM31" s="219"/>
      <c r="NTN31" s="219"/>
      <c r="NTO31" s="219"/>
      <c r="NTP31" s="219"/>
      <c r="NTQ31" s="219"/>
      <c r="NTR31" s="219"/>
      <c r="NTS31" s="219"/>
      <c r="NTT31" s="219"/>
      <c r="NTU31" s="219"/>
      <c r="NTV31" s="219"/>
      <c r="NTW31" s="219"/>
      <c r="NTX31" s="219"/>
      <c r="NTY31" s="219"/>
      <c r="NTZ31" s="219"/>
      <c r="NUA31" s="219"/>
      <c r="NUB31" s="219"/>
      <c r="NUC31" s="219"/>
      <c r="NUD31" s="219"/>
      <c r="NUE31" s="219"/>
      <c r="NUF31" s="219"/>
      <c r="NUG31" s="219"/>
      <c r="NUH31" s="219"/>
      <c r="NUI31" s="219"/>
      <c r="NUJ31" s="219"/>
      <c r="NUK31" s="219"/>
      <c r="NUL31" s="219"/>
      <c r="NUM31" s="219"/>
      <c r="NUN31" s="219"/>
      <c r="NUO31" s="219"/>
      <c r="NUP31" s="219"/>
      <c r="NUQ31" s="219"/>
      <c r="NUR31" s="219"/>
      <c r="NUS31" s="219"/>
      <c r="NUT31" s="219"/>
      <c r="NUU31" s="219"/>
      <c r="NUV31" s="219"/>
      <c r="NUW31" s="219"/>
      <c r="NUX31" s="219"/>
      <c r="NUY31" s="219"/>
      <c r="NUZ31" s="219"/>
      <c r="NVA31" s="219"/>
      <c r="NVB31" s="219"/>
      <c r="NVC31" s="219"/>
      <c r="NVD31" s="219"/>
      <c r="NVE31" s="219"/>
      <c r="NVF31" s="219"/>
      <c r="NVG31" s="219"/>
      <c r="NVH31" s="219"/>
      <c r="NVI31" s="219"/>
      <c r="NVJ31" s="219"/>
      <c r="NVK31" s="219"/>
      <c r="NVL31" s="219"/>
      <c r="NVM31" s="219"/>
      <c r="NVN31" s="219"/>
      <c r="NVO31" s="219"/>
      <c r="NVP31" s="219"/>
      <c r="NVQ31" s="219"/>
      <c r="NVR31" s="219"/>
      <c r="NVS31" s="219"/>
      <c r="NVT31" s="219"/>
      <c r="NVU31" s="219"/>
      <c r="NVV31" s="219"/>
      <c r="NVW31" s="219"/>
      <c r="NVX31" s="219"/>
      <c r="NVY31" s="219"/>
      <c r="NVZ31" s="219"/>
      <c r="NWA31" s="219"/>
      <c r="NWB31" s="219"/>
      <c r="NWC31" s="219"/>
      <c r="NWD31" s="219"/>
      <c r="NWE31" s="219"/>
      <c r="NWF31" s="219"/>
      <c r="NWG31" s="219"/>
      <c r="NWH31" s="219"/>
      <c r="NWI31" s="219"/>
      <c r="NWJ31" s="219"/>
      <c r="NWK31" s="219"/>
      <c r="NWL31" s="219"/>
      <c r="NWM31" s="219"/>
      <c r="NWN31" s="219"/>
      <c r="NWO31" s="219"/>
      <c r="NWP31" s="219"/>
      <c r="NWQ31" s="219"/>
      <c r="NWR31" s="219"/>
      <c r="NWS31" s="219"/>
      <c r="NWT31" s="219"/>
      <c r="NWU31" s="219"/>
      <c r="NWV31" s="219"/>
      <c r="NWW31" s="219"/>
      <c r="NWX31" s="219"/>
      <c r="NWY31" s="219"/>
      <c r="NWZ31" s="219"/>
      <c r="NXA31" s="219"/>
      <c r="NXB31" s="219"/>
      <c r="NXC31" s="219"/>
      <c r="NXD31" s="219"/>
      <c r="NXE31" s="219"/>
      <c r="NXF31" s="219"/>
      <c r="NXG31" s="219"/>
      <c r="NXH31" s="219"/>
      <c r="NXI31" s="219"/>
      <c r="NXJ31" s="219"/>
      <c r="NXK31" s="219"/>
      <c r="NXL31" s="219"/>
      <c r="NXM31" s="219"/>
      <c r="NXN31" s="219"/>
      <c r="NXO31" s="219"/>
      <c r="NXP31" s="219"/>
      <c r="NXQ31" s="219"/>
      <c r="NXR31" s="219"/>
      <c r="NXS31" s="219"/>
      <c r="NXT31" s="219"/>
      <c r="NXU31" s="219"/>
      <c r="NXV31" s="219"/>
      <c r="NXW31" s="219"/>
      <c r="NXX31" s="219"/>
      <c r="NXY31" s="219"/>
      <c r="NXZ31" s="219"/>
      <c r="NYA31" s="219"/>
      <c r="NYB31" s="219"/>
      <c r="NYC31" s="219"/>
      <c r="NYD31" s="219"/>
      <c r="NYE31" s="219"/>
      <c r="NYF31" s="219"/>
      <c r="NYG31" s="219"/>
      <c r="NYH31" s="219"/>
      <c r="NYI31" s="219"/>
      <c r="NYJ31" s="219"/>
      <c r="NYK31" s="219"/>
      <c r="NYL31" s="219"/>
      <c r="NYM31" s="219"/>
      <c r="NYN31" s="219"/>
      <c r="NYO31" s="219"/>
      <c r="NYP31" s="219"/>
      <c r="NYQ31" s="219"/>
      <c r="NYR31" s="219"/>
      <c r="NYS31" s="219"/>
      <c r="NYT31" s="219"/>
      <c r="NYU31" s="219"/>
      <c r="NYV31" s="219"/>
      <c r="NYW31" s="219"/>
      <c r="NYX31" s="219"/>
      <c r="NYY31" s="219"/>
      <c r="NYZ31" s="219"/>
      <c r="NZA31" s="219"/>
      <c r="NZB31" s="219"/>
      <c r="NZC31" s="219"/>
      <c r="NZD31" s="219"/>
      <c r="NZE31" s="219"/>
      <c r="NZF31" s="219"/>
      <c r="NZG31" s="219"/>
      <c r="NZH31" s="219"/>
      <c r="NZI31" s="219"/>
      <c r="NZJ31" s="219"/>
      <c r="NZK31" s="219"/>
      <c r="NZL31" s="219"/>
      <c r="NZM31" s="219"/>
      <c r="NZN31" s="219"/>
      <c r="NZO31" s="219"/>
      <c r="NZP31" s="219"/>
      <c r="NZQ31" s="219"/>
      <c r="NZR31" s="219"/>
      <c r="NZS31" s="219"/>
      <c r="NZT31" s="219"/>
      <c r="NZU31" s="219"/>
      <c r="NZV31" s="219"/>
      <c r="NZW31" s="219"/>
      <c r="NZX31" s="219"/>
      <c r="NZY31" s="219"/>
      <c r="NZZ31" s="219"/>
      <c r="OAA31" s="219"/>
      <c r="OAB31" s="219"/>
      <c r="OAC31" s="219"/>
      <c r="OAD31" s="219"/>
      <c r="OAE31" s="219"/>
      <c r="OAF31" s="219"/>
      <c r="OAG31" s="219"/>
      <c r="OAH31" s="219"/>
      <c r="OAI31" s="219"/>
      <c r="OAJ31" s="219"/>
      <c r="OAK31" s="219"/>
      <c r="OAL31" s="219"/>
      <c r="OAM31" s="219"/>
      <c r="OAN31" s="219"/>
      <c r="OAO31" s="219"/>
      <c r="OAP31" s="219"/>
      <c r="OAQ31" s="219"/>
      <c r="OAR31" s="219"/>
      <c r="OAS31" s="219"/>
      <c r="OAT31" s="219"/>
      <c r="OAU31" s="219"/>
      <c r="OAV31" s="219"/>
      <c r="OAW31" s="219"/>
      <c r="OAX31" s="219"/>
      <c r="OAY31" s="219"/>
      <c r="OAZ31" s="219"/>
      <c r="OBA31" s="219"/>
      <c r="OBB31" s="219"/>
      <c r="OBC31" s="219"/>
      <c r="OBD31" s="219"/>
      <c r="OBE31" s="219"/>
      <c r="OBF31" s="219"/>
      <c r="OBG31" s="219"/>
      <c r="OBH31" s="219"/>
      <c r="OBI31" s="219"/>
      <c r="OBJ31" s="219"/>
      <c r="OBK31" s="219"/>
      <c r="OBL31" s="219"/>
      <c r="OBM31" s="219"/>
      <c r="OBN31" s="219"/>
      <c r="OBO31" s="219"/>
      <c r="OBP31" s="219"/>
      <c r="OBQ31" s="219"/>
      <c r="OBR31" s="219"/>
      <c r="OBS31" s="219"/>
      <c r="OBT31" s="219"/>
      <c r="OBU31" s="219"/>
      <c r="OBV31" s="219"/>
      <c r="OBW31" s="219"/>
      <c r="OBX31" s="219"/>
      <c r="OBY31" s="219"/>
      <c r="OBZ31" s="219"/>
      <c r="OCA31" s="219"/>
      <c r="OCB31" s="219"/>
      <c r="OCC31" s="219"/>
      <c r="OCD31" s="219"/>
      <c r="OCE31" s="219"/>
      <c r="OCF31" s="219"/>
      <c r="OCG31" s="219"/>
      <c r="OCH31" s="219"/>
      <c r="OCI31" s="219"/>
      <c r="OCJ31" s="219"/>
      <c r="OCK31" s="219"/>
      <c r="OCL31" s="219"/>
      <c r="OCM31" s="219"/>
      <c r="OCN31" s="219"/>
      <c r="OCO31" s="219"/>
      <c r="OCP31" s="219"/>
      <c r="OCQ31" s="219"/>
      <c r="OCR31" s="219"/>
      <c r="OCS31" s="219"/>
      <c r="OCT31" s="219"/>
      <c r="OCU31" s="219"/>
      <c r="OCV31" s="219"/>
      <c r="OCW31" s="219"/>
      <c r="OCX31" s="219"/>
      <c r="OCY31" s="219"/>
      <c r="OCZ31" s="219"/>
      <c r="ODA31" s="219"/>
      <c r="ODB31" s="219"/>
      <c r="ODC31" s="219"/>
      <c r="ODD31" s="219"/>
      <c r="ODE31" s="219"/>
      <c r="ODF31" s="219"/>
      <c r="ODG31" s="219"/>
      <c r="ODH31" s="219"/>
      <c r="ODI31" s="219"/>
      <c r="ODJ31" s="219"/>
      <c r="ODK31" s="219"/>
      <c r="ODL31" s="219"/>
      <c r="ODM31" s="219"/>
      <c r="ODN31" s="219"/>
      <c r="ODO31" s="219"/>
      <c r="ODP31" s="219"/>
      <c r="ODQ31" s="219"/>
      <c r="ODR31" s="219"/>
      <c r="ODS31" s="219"/>
      <c r="ODT31" s="219"/>
      <c r="ODU31" s="219"/>
      <c r="ODV31" s="219"/>
      <c r="ODW31" s="219"/>
      <c r="ODX31" s="219"/>
      <c r="ODY31" s="219"/>
      <c r="ODZ31" s="219"/>
      <c r="OEA31" s="219"/>
      <c r="OEB31" s="219"/>
      <c r="OEC31" s="219"/>
      <c r="OED31" s="219"/>
      <c r="OEE31" s="219"/>
      <c r="OEF31" s="219"/>
      <c r="OEG31" s="219"/>
      <c r="OEH31" s="219"/>
      <c r="OEI31" s="219"/>
      <c r="OEJ31" s="219"/>
      <c r="OEK31" s="219"/>
      <c r="OEL31" s="219"/>
      <c r="OEM31" s="219"/>
      <c r="OEN31" s="219"/>
      <c r="OEO31" s="219"/>
      <c r="OEP31" s="219"/>
      <c r="OEQ31" s="219"/>
      <c r="OER31" s="219"/>
      <c r="OES31" s="219"/>
      <c r="OET31" s="219"/>
      <c r="OEU31" s="219"/>
      <c r="OEV31" s="219"/>
      <c r="OEW31" s="219"/>
      <c r="OEX31" s="219"/>
      <c r="OEY31" s="219"/>
      <c r="OEZ31" s="219"/>
      <c r="OFA31" s="219"/>
      <c r="OFB31" s="219"/>
      <c r="OFC31" s="219"/>
      <c r="OFD31" s="219"/>
      <c r="OFE31" s="219"/>
      <c r="OFF31" s="219"/>
      <c r="OFG31" s="219"/>
      <c r="OFH31" s="219"/>
      <c r="OFI31" s="219"/>
      <c r="OFJ31" s="219"/>
      <c r="OFK31" s="219"/>
      <c r="OFL31" s="219"/>
      <c r="OFM31" s="219"/>
      <c r="OFN31" s="219"/>
      <c r="OFO31" s="219"/>
      <c r="OFP31" s="219"/>
      <c r="OFQ31" s="219"/>
      <c r="OFR31" s="219"/>
      <c r="OFS31" s="219"/>
      <c r="OFT31" s="219"/>
      <c r="OFU31" s="219"/>
      <c r="OFV31" s="219"/>
      <c r="OFW31" s="219"/>
      <c r="OFX31" s="219"/>
      <c r="OFY31" s="219"/>
      <c r="OFZ31" s="219"/>
      <c r="OGA31" s="219"/>
      <c r="OGB31" s="219"/>
      <c r="OGC31" s="219"/>
      <c r="OGD31" s="219"/>
      <c r="OGE31" s="219"/>
      <c r="OGF31" s="219"/>
      <c r="OGG31" s="219"/>
      <c r="OGH31" s="219"/>
      <c r="OGI31" s="219"/>
      <c r="OGJ31" s="219"/>
      <c r="OGK31" s="219"/>
      <c r="OGL31" s="219"/>
      <c r="OGM31" s="219"/>
      <c r="OGN31" s="219"/>
      <c r="OGO31" s="219"/>
      <c r="OGP31" s="219"/>
      <c r="OGQ31" s="219"/>
      <c r="OGR31" s="219"/>
      <c r="OGS31" s="219"/>
      <c r="OGT31" s="219"/>
      <c r="OGU31" s="219"/>
      <c r="OGV31" s="219"/>
      <c r="OGW31" s="219"/>
      <c r="OGX31" s="219"/>
      <c r="OGY31" s="219"/>
      <c r="OGZ31" s="219"/>
      <c r="OHA31" s="219"/>
      <c r="OHB31" s="219"/>
      <c r="OHC31" s="219"/>
      <c r="OHD31" s="219"/>
      <c r="OHE31" s="219"/>
      <c r="OHF31" s="219"/>
      <c r="OHG31" s="219"/>
      <c r="OHH31" s="219"/>
      <c r="OHI31" s="219"/>
      <c r="OHJ31" s="219"/>
      <c r="OHK31" s="219"/>
      <c r="OHL31" s="219"/>
      <c r="OHM31" s="219"/>
      <c r="OHN31" s="219"/>
      <c r="OHO31" s="219"/>
      <c r="OHP31" s="219"/>
      <c r="OHQ31" s="219"/>
      <c r="OHR31" s="219"/>
      <c r="OHS31" s="219"/>
      <c r="OHT31" s="219"/>
      <c r="OHU31" s="219"/>
      <c r="OHV31" s="219"/>
      <c r="OHW31" s="219"/>
      <c r="OHX31" s="219"/>
      <c r="OHY31" s="219"/>
      <c r="OHZ31" s="219"/>
      <c r="OIA31" s="219"/>
      <c r="OIB31" s="219"/>
      <c r="OIC31" s="219"/>
      <c r="OID31" s="219"/>
      <c r="OIE31" s="219"/>
      <c r="OIF31" s="219"/>
      <c r="OIG31" s="219"/>
      <c r="OIH31" s="219"/>
      <c r="OII31" s="219"/>
      <c r="OIJ31" s="219"/>
      <c r="OIK31" s="219"/>
      <c r="OIL31" s="219"/>
      <c r="OIM31" s="219"/>
      <c r="OIN31" s="219"/>
      <c r="OIO31" s="219"/>
      <c r="OIP31" s="219"/>
      <c r="OIQ31" s="219"/>
      <c r="OIR31" s="219"/>
      <c r="OIS31" s="219"/>
      <c r="OIT31" s="219"/>
      <c r="OIU31" s="219"/>
      <c r="OIV31" s="219"/>
      <c r="OIW31" s="219"/>
      <c r="OIX31" s="219"/>
      <c r="OIY31" s="219"/>
      <c r="OIZ31" s="219"/>
      <c r="OJA31" s="219"/>
      <c r="OJB31" s="219"/>
      <c r="OJC31" s="219"/>
      <c r="OJD31" s="219"/>
      <c r="OJE31" s="219"/>
      <c r="OJF31" s="219"/>
      <c r="OJG31" s="219"/>
      <c r="OJH31" s="219"/>
      <c r="OJI31" s="219"/>
      <c r="OJJ31" s="219"/>
      <c r="OJK31" s="219"/>
      <c r="OJL31" s="219"/>
      <c r="OJM31" s="219"/>
      <c r="OJN31" s="219"/>
      <c r="OJO31" s="219"/>
      <c r="OJP31" s="219"/>
      <c r="OJQ31" s="219"/>
      <c r="OJR31" s="219"/>
      <c r="OJS31" s="219"/>
      <c r="OJT31" s="219"/>
      <c r="OJU31" s="219"/>
      <c r="OJV31" s="219"/>
      <c r="OJW31" s="219"/>
      <c r="OJX31" s="219"/>
      <c r="OJY31" s="219"/>
      <c r="OJZ31" s="219"/>
      <c r="OKA31" s="219"/>
      <c r="OKB31" s="219"/>
      <c r="OKC31" s="219"/>
      <c r="OKD31" s="219"/>
      <c r="OKE31" s="219"/>
      <c r="OKF31" s="219"/>
      <c r="OKG31" s="219"/>
      <c r="OKH31" s="219"/>
      <c r="OKI31" s="219"/>
      <c r="OKJ31" s="219"/>
      <c r="OKK31" s="219"/>
      <c r="OKL31" s="219"/>
      <c r="OKM31" s="219"/>
      <c r="OKN31" s="219"/>
      <c r="OKO31" s="219"/>
      <c r="OKP31" s="219"/>
      <c r="OKQ31" s="219"/>
      <c r="OKR31" s="219"/>
      <c r="OKS31" s="219"/>
      <c r="OKT31" s="219"/>
      <c r="OKU31" s="219"/>
      <c r="OKV31" s="219"/>
      <c r="OKW31" s="219"/>
      <c r="OKX31" s="219"/>
      <c r="OKY31" s="219"/>
      <c r="OKZ31" s="219"/>
      <c r="OLA31" s="219"/>
      <c r="OLB31" s="219"/>
      <c r="OLC31" s="219"/>
      <c r="OLD31" s="219"/>
      <c r="OLE31" s="219"/>
      <c r="OLF31" s="219"/>
      <c r="OLG31" s="219"/>
      <c r="OLH31" s="219"/>
      <c r="OLI31" s="219"/>
      <c r="OLJ31" s="219"/>
      <c r="OLK31" s="219"/>
      <c r="OLL31" s="219"/>
      <c r="OLM31" s="219"/>
      <c r="OLN31" s="219"/>
      <c r="OLO31" s="219"/>
      <c r="OLP31" s="219"/>
      <c r="OLQ31" s="219"/>
      <c r="OLR31" s="219"/>
      <c r="OLS31" s="219"/>
      <c r="OLT31" s="219"/>
      <c r="OLU31" s="219"/>
      <c r="OLV31" s="219"/>
      <c r="OLW31" s="219"/>
      <c r="OLX31" s="219"/>
      <c r="OLY31" s="219"/>
      <c r="OLZ31" s="219"/>
      <c r="OMA31" s="219"/>
      <c r="OMB31" s="219"/>
      <c r="OMC31" s="219"/>
      <c r="OMD31" s="219"/>
      <c r="OME31" s="219"/>
      <c r="OMF31" s="219"/>
      <c r="OMG31" s="219"/>
      <c r="OMH31" s="219"/>
      <c r="OMI31" s="219"/>
      <c r="OMJ31" s="219"/>
      <c r="OMK31" s="219"/>
      <c r="OML31" s="219"/>
      <c r="OMM31" s="219"/>
      <c r="OMN31" s="219"/>
      <c r="OMO31" s="219"/>
      <c r="OMP31" s="219"/>
      <c r="OMQ31" s="219"/>
      <c r="OMR31" s="219"/>
      <c r="OMS31" s="219"/>
      <c r="OMT31" s="219"/>
      <c r="OMU31" s="219"/>
      <c r="OMV31" s="219"/>
      <c r="OMW31" s="219"/>
      <c r="OMX31" s="219"/>
      <c r="OMY31" s="219"/>
      <c r="OMZ31" s="219"/>
      <c r="ONA31" s="219"/>
      <c r="ONB31" s="219"/>
      <c r="ONC31" s="219"/>
      <c r="OND31" s="219"/>
      <c r="ONE31" s="219"/>
      <c r="ONF31" s="219"/>
      <c r="ONG31" s="219"/>
      <c r="ONH31" s="219"/>
      <c r="ONI31" s="219"/>
      <c r="ONJ31" s="219"/>
      <c r="ONK31" s="219"/>
      <c r="ONL31" s="219"/>
      <c r="ONM31" s="219"/>
      <c r="ONN31" s="219"/>
      <c r="ONO31" s="219"/>
      <c r="ONP31" s="219"/>
      <c r="ONQ31" s="219"/>
      <c r="ONR31" s="219"/>
      <c r="ONS31" s="219"/>
      <c r="ONT31" s="219"/>
      <c r="ONU31" s="219"/>
      <c r="ONV31" s="219"/>
      <c r="ONW31" s="219"/>
      <c r="ONX31" s="219"/>
      <c r="ONY31" s="219"/>
      <c r="ONZ31" s="219"/>
      <c r="OOA31" s="219"/>
      <c r="OOB31" s="219"/>
      <c r="OOC31" s="219"/>
      <c r="OOD31" s="219"/>
      <c r="OOE31" s="219"/>
      <c r="OOF31" s="219"/>
      <c r="OOG31" s="219"/>
      <c r="OOH31" s="219"/>
      <c r="OOI31" s="219"/>
      <c r="OOJ31" s="219"/>
      <c r="OOK31" s="219"/>
      <c r="OOL31" s="219"/>
      <c r="OOM31" s="219"/>
      <c r="OON31" s="219"/>
      <c r="OOO31" s="219"/>
      <c r="OOP31" s="219"/>
      <c r="OOQ31" s="219"/>
      <c r="OOR31" s="219"/>
      <c r="OOS31" s="219"/>
      <c r="OOT31" s="219"/>
      <c r="OOU31" s="219"/>
      <c r="OOV31" s="219"/>
      <c r="OOW31" s="219"/>
      <c r="OOX31" s="219"/>
      <c r="OOY31" s="219"/>
      <c r="OOZ31" s="219"/>
      <c r="OPA31" s="219"/>
      <c r="OPB31" s="219"/>
      <c r="OPC31" s="219"/>
      <c r="OPD31" s="219"/>
      <c r="OPE31" s="219"/>
      <c r="OPF31" s="219"/>
      <c r="OPG31" s="219"/>
      <c r="OPH31" s="219"/>
      <c r="OPI31" s="219"/>
      <c r="OPJ31" s="219"/>
      <c r="OPK31" s="219"/>
      <c r="OPL31" s="219"/>
      <c r="OPM31" s="219"/>
      <c r="OPN31" s="219"/>
      <c r="OPO31" s="219"/>
      <c r="OPP31" s="219"/>
      <c r="OPQ31" s="219"/>
      <c r="OPR31" s="219"/>
      <c r="OPS31" s="219"/>
      <c r="OPT31" s="219"/>
      <c r="OPU31" s="219"/>
      <c r="OPV31" s="219"/>
      <c r="OPW31" s="219"/>
      <c r="OPX31" s="219"/>
      <c r="OPY31" s="219"/>
      <c r="OPZ31" s="219"/>
      <c r="OQA31" s="219"/>
      <c r="OQB31" s="219"/>
      <c r="OQC31" s="219"/>
      <c r="OQD31" s="219"/>
      <c r="OQE31" s="219"/>
      <c r="OQF31" s="219"/>
      <c r="OQG31" s="219"/>
      <c r="OQH31" s="219"/>
      <c r="OQI31" s="219"/>
      <c r="OQJ31" s="219"/>
      <c r="OQK31" s="219"/>
      <c r="OQL31" s="219"/>
      <c r="OQM31" s="219"/>
      <c r="OQN31" s="219"/>
      <c r="OQO31" s="219"/>
      <c r="OQP31" s="219"/>
      <c r="OQQ31" s="219"/>
      <c r="OQR31" s="219"/>
      <c r="OQS31" s="219"/>
      <c r="OQT31" s="219"/>
      <c r="OQU31" s="219"/>
      <c r="OQV31" s="219"/>
      <c r="OQW31" s="219"/>
      <c r="OQX31" s="219"/>
      <c r="OQY31" s="219"/>
      <c r="OQZ31" s="219"/>
      <c r="ORA31" s="219"/>
      <c r="ORB31" s="219"/>
      <c r="ORC31" s="219"/>
      <c r="ORD31" s="219"/>
      <c r="ORE31" s="219"/>
      <c r="ORF31" s="219"/>
      <c r="ORG31" s="219"/>
      <c r="ORH31" s="219"/>
      <c r="ORI31" s="219"/>
      <c r="ORJ31" s="219"/>
      <c r="ORK31" s="219"/>
      <c r="ORL31" s="219"/>
      <c r="ORM31" s="219"/>
      <c r="ORN31" s="219"/>
      <c r="ORO31" s="219"/>
      <c r="ORP31" s="219"/>
      <c r="ORQ31" s="219"/>
      <c r="ORR31" s="219"/>
      <c r="ORS31" s="219"/>
      <c r="ORT31" s="219"/>
      <c r="ORU31" s="219"/>
      <c r="ORV31" s="219"/>
      <c r="ORW31" s="219"/>
      <c r="ORX31" s="219"/>
      <c r="ORY31" s="219"/>
      <c r="ORZ31" s="219"/>
      <c r="OSA31" s="219"/>
      <c r="OSB31" s="219"/>
      <c r="OSC31" s="219"/>
      <c r="OSD31" s="219"/>
      <c r="OSE31" s="219"/>
      <c r="OSF31" s="219"/>
      <c r="OSG31" s="219"/>
      <c r="OSH31" s="219"/>
      <c r="OSI31" s="219"/>
      <c r="OSJ31" s="219"/>
      <c r="OSK31" s="219"/>
      <c r="OSL31" s="219"/>
      <c r="OSM31" s="219"/>
      <c r="OSN31" s="219"/>
      <c r="OSO31" s="219"/>
      <c r="OSP31" s="219"/>
      <c r="OSQ31" s="219"/>
      <c r="OSR31" s="219"/>
      <c r="OSS31" s="219"/>
      <c r="OST31" s="219"/>
      <c r="OSU31" s="219"/>
      <c r="OSV31" s="219"/>
      <c r="OSW31" s="219"/>
      <c r="OSX31" s="219"/>
      <c r="OSY31" s="219"/>
      <c r="OSZ31" s="219"/>
      <c r="OTA31" s="219"/>
      <c r="OTB31" s="219"/>
      <c r="OTC31" s="219"/>
      <c r="OTD31" s="219"/>
      <c r="OTE31" s="219"/>
      <c r="OTF31" s="219"/>
      <c r="OTG31" s="219"/>
      <c r="OTH31" s="219"/>
      <c r="OTI31" s="219"/>
      <c r="OTJ31" s="219"/>
      <c r="OTK31" s="219"/>
      <c r="OTL31" s="219"/>
      <c r="OTM31" s="219"/>
      <c r="OTN31" s="219"/>
      <c r="OTO31" s="219"/>
      <c r="OTP31" s="219"/>
      <c r="OTQ31" s="219"/>
      <c r="OTR31" s="219"/>
      <c r="OTS31" s="219"/>
      <c r="OTT31" s="219"/>
      <c r="OTU31" s="219"/>
      <c r="OTV31" s="219"/>
      <c r="OTW31" s="219"/>
      <c r="OTX31" s="219"/>
      <c r="OTY31" s="219"/>
      <c r="OTZ31" s="219"/>
      <c r="OUA31" s="219"/>
      <c r="OUB31" s="219"/>
      <c r="OUC31" s="219"/>
      <c r="OUD31" s="219"/>
      <c r="OUE31" s="219"/>
      <c r="OUF31" s="219"/>
      <c r="OUG31" s="219"/>
      <c r="OUH31" s="219"/>
      <c r="OUI31" s="219"/>
      <c r="OUJ31" s="219"/>
      <c r="OUK31" s="219"/>
      <c r="OUL31" s="219"/>
      <c r="OUM31" s="219"/>
      <c r="OUN31" s="219"/>
      <c r="OUO31" s="219"/>
      <c r="OUP31" s="219"/>
      <c r="OUQ31" s="219"/>
      <c r="OUR31" s="219"/>
      <c r="OUS31" s="219"/>
      <c r="OUT31" s="219"/>
      <c r="OUU31" s="219"/>
      <c r="OUV31" s="219"/>
      <c r="OUW31" s="219"/>
      <c r="OUX31" s="219"/>
      <c r="OUY31" s="219"/>
      <c r="OUZ31" s="219"/>
      <c r="OVA31" s="219"/>
      <c r="OVB31" s="219"/>
      <c r="OVC31" s="219"/>
      <c r="OVD31" s="219"/>
      <c r="OVE31" s="219"/>
      <c r="OVF31" s="219"/>
      <c r="OVG31" s="219"/>
      <c r="OVH31" s="219"/>
      <c r="OVI31" s="219"/>
      <c r="OVJ31" s="219"/>
      <c r="OVK31" s="219"/>
      <c r="OVL31" s="219"/>
      <c r="OVM31" s="219"/>
      <c r="OVN31" s="219"/>
      <c r="OVO31" s="219"/>
      <c r="OVP31" s="219"/>
      <c r="OVQ31" s="219"/>
      <c r="OVR31" s="219"/>
      <c r="OVS31" s="219"/>
      <c r="OVT31" s="219"/>
      <c r="OVU31" s="219"/>
      <c r="OVV31" s="219"/>
      <c r="OVW31" s="219"/>
      <c r="OVX31" s="219"/>
      <c r="OVY31" s="219"/>
      <c r="OVZ31" s="219"/>
      <c r="OWA31" s="219"/>
      <c r="OWB31" s="219"/>
      <c r="OWC31" s="219"/>
      <c r="OWD31" s="219"/>
      <c r="OWE31" s="219"/>
      <c r="OWF31" s="219"/>
      <c r="OWG31" s="219"/>
      <c r="OWH31" s="219"/>
      <c r="OWI31" s="219"/>
      <c r="OWJ31" s="219"/>
      <c r="OWK31" s="219"/>
      <c r="OWL31" s="219"/>
      <c r="OWM31" s="219"/>
      <c r="OWN31" s="219"/>
      <c r="OWO31" s="219"/>
      <c r="OWP31" s="219"/>
      <c r="OWQ31" s="219"/>
      <c r="OWR31" s="219"/>
      <c r="OWS31" s="219"/>
      <c r="OWT31" s="219"/>
      <c r="OWU31" s="219"/>
      <c r="OWV31" s="219"/>
      <c r="OWW31" s="219"/>
      <c r="OWX31" s="219"/>
      <c r="OWY31" s="219"/>
      <c r="OWZ31" s="219"/>
      <c r="OXA31" s="219"/>
      <c r="OXB31" s="219"/>
      <c r="OXC31" s="219"/>
      <c r="OXD31" s="219"/>
      <c r="OXE31" s="219"/>
      <c r="OXF31" s="219"/>
      <c r="OXG31" s="219"/>
      <c r="OXH31" s="219"/>
      <c r="OXI31" s="219"/>
      <c r="OXJ31" s="219"/>
      <c r="OXK31" s="219"/>
      <c r="OXL31" s="219"/>
      <c r="OXM31" s="219"/>
      <c r="OXN31" s="219"/>
      <c r="OXO31" s="219"/>
      <c r="OXP31" s="219"/>
      <c r="OXQ31" s="219"/>
      <c r="OXR31" s="219"/>
      <c r="OXS31" s="219"/>
      <c r="OXT31" s="219"/>
      <c r="OXU31" s="219"/>
      <c r="OXV31" s="219"/>
      <c r="OXW31" s="219"/>
      <c r="OXX31" s="219"/>
      <c r="OXY31" s="219"/>
      <c r="OXZ31" s="219"/>
      <c r="OYA31" s="219"/>
      <c r="OYB31" s="219"/>
      <c r="OYC31" s="219"/>
      <c r="OYD31" s="219"/>
      <c r="OYE31" s="219"/>
      <c r="OYF31" s="219"/>
      <c r="OYG31" s="219"/>
      <c r="OYH31" s="219"/>
      <c r="OYI31" s="219"/>
      <c r="OYJ31" s="219"/>
      <c r="OYK31" s="219"/>
      <c r="OYL31" s="219"/>
      <c r="OYM31" s="219"/>
      <c r="OYN31" s="219"/>
      <c r="OYO31" s="219"/>
      <c r="OYP31" s="219"/>
      <c r="OYQ31" s="219"/>
      <c r="OYR31" s="219"/>
      <c r="OYS31" s="219"/>
      <c r="OYT31" s="219"/>
      <c r="OYU31" s="219"/>
      <c r="OYV31" s="219"/>
      <c r="OYW31" s="219"/>
      <c r="OYX31" s="219"/>
      <c r="OYY31" s="219"/>
      <c r="OYZ31" s="219"/>
      <c r="OZA31" s="219"/>
      <c r="OZB31" s="219"/>
      <c r="OZC31" s="219"/>
      <c r="OZD31" s="219"/>
      <c r="OZE31" s="219"/>
      <c r="OZF31" s="219"/>
      <c r="OZG31" s="219"/>
      <c r="OZH31" s="219"/>
      <c r="OZI31" s="219"/>
      <c r="OZJ31" s="219"/>
      <c r="OZK31" s="219"/>
      <c r="OZL31" s="219"/>
      <c r="OZM31" s="219"/>
      <c r="OZN31" s="219"/>
      <c r="OZO31" s="219"/>
      <c r="OZP31" s="219"/>
      <c r="OZQ31" s="219"/>
      <c r="OZR31" s="219"/>
      <c r="OZS31" s="219"/>
      <c r="OZT31" s="219"/>
      <c r="OZU31" s="219"/>
      <c r="OZV31" s="219"/>
      <c r="OZW31" s="219"/>
      <c r="OZX31" s="219"/>
      <c r="OZY31" s="219"/>
      <c r="OZZ31" s="219"/>
      <c r="PAA31" s="219"/>
      <c r="PAB31" s="219"/>
      <c r="PAC31" s="219"/>
      <c r="PAD31" s="219"/>
      <c r="PAE31" s="219"/>
      <c r="PAF31" s="219"/>
      <c r="PAG31" s="219"/>
      <c r="PAH31" s="219"/>
      <c r="PAI31" s="219"/>
      <c r="PAJ31" s="219"/>
      <c r="PAK31" s="219"/>
      <c r="PAL31" s="219"/>
      <c r="PAM31" s="219"/>
      <c r="PAN31" s="219"/>
      <c r="PAO31" s="219"/>
      <c r="PAP31" s="219"/>
      <c r="PAQ31" s="219"/>
      <c r="PAR31" s="219"/>
      <c r="PAS31" s="219"/>
      <c r="PAT31" s="219"/>
      <c r="PAU31" s="219"/>
      <c r="PAV31" s="219"/>
      <c r="PAW31" s="219"/>
      <c r="PAX31" s="219"/>
      <c r="PAY31" s="219"/>
      <c r="PAZ31" s="219"/>
      <c r="PBA31" s="219"/>
      <c r="PBB31" s="219"/>
      <c r="PBC31" s="219"/>
      <c r="PBD31" s="219"/>
      <c r="PBE31" s="219"/>
      <c r="PBF31" s="219"/>
      <c r="PBG31" s="219"/>
      <c r="PBH31" s="219"/>
      <c r="PBI31" s="219"/>
      <c r="PBJ31" s="219"/>
      <c r="PBK31" s="219"/>
      <c r="PBL31" s="219"/>
      <c r="PBM31" s="219"/>
      <c r="PBN31" s="219"/>
      <c r="PBO31" s="219"/>
      <c r="PBP31" s="219"/>
      <c r="PBQ31" s="219"/>
      <c r="PBR31" s="219"/>
      <c r="PBS31" s="219"/>
      <c r="PBT31" s="219"/>
      <c r="PBU31" s="219"/>
      <c r="PBV31" s="219"/>
      <c r="PBW31" s="219"/>
      <c r="PBX31" s="219"/>
      <c r="PBY31" s="219"/>
      <c r="PBZ31" s="219"/>
      <c r="PCA31" s="219"/>
      <c r="PCB31" s="219"/>
      <c r="PCC31" s="219"/>
      <c r="PCD31" s="219"/>
      <c r="PCE31" s="219"/>
      <c r="PCF31" s="219"/>
      <c r="PCG31" s="219"/>
      <c r="PCH31" s="219"/>
      <c r="PCI31" s="219"/>
      <c r="PCJ31" s="219"/>
      <c r="PCK31" s="219"/>
      <c r="PCL31" s="219"/>
      <c r="PCM31" s="219"/>
      <c r="PCN31" s="219"/>
      <c r="PCO31" s="219"/>
      <c r="PCP31" s="219"/>
      <c r="PCQ31" s="219"/>
      <c r="PCR31" s="219"/>
      <c r="PCS31" s="219"/>
      <c r="PCT31" s="219"/>
      <c r="PCU31" s="219"/>
      <c r="PCV31" s="219"/>
      <c r="PCW31" s="219"/>
      <c r="PCX31" s="219"/>
      <c r="PCY31" s="219"/>
      <c r="PCZ31" s="219"/>
      <c r="PDA31" s="219"/>
      <c r="PDB31" s="219"/>
      <c r="PDC31" s="219"/>
      <c r="PDD31" s="219"/>
      <c r="PDE31" s="219"/>
      <c r="PDF31" s="219"/>
      <c r="PDG31" s="219"/>
      <c r="PDH31" s="219"/>
      <c r="PDI31" s="219"/>
      <c r="PDJ31" s="219"/>
      <c r="PDK31" s="219"/>
      <c r="PDL31" s="219"/>
      <c r="PDM31" s="219"/>
      <c r="PDN31" s="219"/>
      <c r="PDO31" s="219"/>
      <c r="PDP31" s="219"/>
      <c r="PDQ31" s="219"/>
      <c r="PDR31" s="219"/>
      <c r="PDS31" s="219"/>
      <c r="PDT31" s="219"/>
      <c r="PDU31" s="219"/>
      <c r="PDV31" s="219"/>
      <c r="PDW31" s="219"/>
      <c r="PDX31" s="219"/>
      <c r="PDY31" s="219"/>
      <c r="PDZ31" s="219"/>
      <c r="PEA31" s="219"/>
      <c r="PEB31" s="219"/>
      <c r="PEC31" s="219"/>
      <c r="PED31" s="219"/>
      <c r="PEE31" s="219"/>
      <c r="PEF31" s="219"/>
      <c r="PEG31" s="219"/>
      <c r="PEH31" s="219"/>
      <c r="PEI31" s="219"/>
      <c r="PEJ31" s="219"/>
      <c r="PEK31" s="219"/>
      <c r="PEL31" s="219"/>
      <c r="PEM31" s="219"/>
      <c r="PEN31" s="219"/>
      <c r="PEO31" s="219"/>
      <c r="PEP31" s="219"/>
      <c r="PEQ31" s="219"/>
      <c r="PER31" s="219"/>
      <c r="PES31" s="219"/>
      <c r="PET31" s="219"/>
      <c r="PEU31" s="219"/>
      <c r="PEV31" s="219"/>
      <c r="PEW31" s="219"/>
      <c r="PEX31" s="219"/>
      <c r="PEY31" s="219"/>
      <c r="PEZ31" s="219"/>
      <c r="PFA31" s="219"/>
      <c r="PFB31" s="219"/>
      <c r="PFC31" s="219"/>
      <c r="PFD31" s="219"/>
      <c r="PFE31" s="219"/>
      <c r="PFF31" s="219"/>
      <c r="PFG31" s="219"/>
      <c r="PFH31" s="219"/>
      <c r="PFI31" s="219"/>
      <c r="PFJ31" s="219"/>
      <c r="PFK31" s="219"/>
      <c r="PFL31" s="219"/>
      <c r="PFM31" s="219"/>
      <c r="PFN31" s="219"/>
      <c r="PFO31" s="219"/>
      <c r="PFP31" s="219"/>
      <c r="PFQ31" s="219"/>
      <c r="PFR31" s="219"/>
      <c r="PFS31" s="219"/>
      <c r="PFT31" s="219"/>
      <c r="PFU31" s="219"/>
      <c r="PFV31" s="219"/>
      <c r="PFW31" s="219"/>
      <c r="PFX31" s="219"/>
      <c r="PFY31" s="219"/>
      <c r="PFZ31" s="219"/>
      <c r="PGA31" s="219"/>
      <c r="PGB31" s="219"/>
      <c r="PGC31" s="219"/>
      <c r="PGD31" s="219"/>
      <c r="PGE31" s="219"/>
      <c r="PGF31" s="219"/>
      <c r="PGG31" s="219"/>
      <c r="PGH31" s="219"/>
      <c r="PGI31" s="219"/>
      <c r="PGJ31" s="219"/>
      <c r="PGK31" s="219"/>
      <c r="PGL31" s="219"/>
      <c r="PGM31" s="219"/>
      <c r="PGN31" s="219"/>
      <c r="PGO31" s="219"/>
      <c r="PGP31" s="219"/>
      <c r="PGQ31" s="219"/>
      <c r="PGR31" s="219"/>
      <c r="PGS31" s="219"/>
      <c r="PGT31" s="219"/>
      <c r="PGU31" s="219"/>
      <c r="PGV31" s="219"/>
      <c r="PGW31" s="219"/>
      <c r="PGX31" s="219"/>
      <c r="PGY31" s="219"/>
      <c r="PGZ31" s="219"/>
      <c r="PHA31" s="219"/>
      <c r="PHB31" s="219"/>
      <c r="PHC31" s="219"/>
      <c r="PHD31" s="219"/>
      <c r="PHE31" s="219"/>
      <c r="PHF31" s="219"/>
      <c r="PHG31" s="219"/>
      <c r="PHH31" s="219"/>
      <c r="PHI31" s="219"/>
      <c r="PHJ31" s="219"/>
      <c r="PHK31" s="219"/>
      <c r="PHL31" s="219"/>
      <c r="PHM31" s="219"/>
      <c r="PHN31" s="219"/>
      <c r="PHO31" s="219"/>
      <c r="PHP31" s="219"/>
      <c r="PHQ31" s="219"/>
      <c r="PHR31" s="219"/>
      <c r="PHS31" s="219"/>
      <c r="PHT31" s="219"/>
      <c r="PHU31" s="219"/>
      <c r="PHV31" s="219"/>
      <c r="PHW31" s="219"/>
      <c r="PHX31" s="219"/>
      <c r="PHY31" s="219"/>
      <c r="PHZ31" s="219"/>
      <c r="PIA31" s="219"/>
      <c r="PIB31" s="219"/>
      <c r="PIC31" s="219"/>
      <c r="PID31" s="219"/>
      <c r="PIE31" s="219"/>
      <c r="PIF31" s="219"/>
      <c r="PIG31" s="219"/>
      <c r="PIH31" s="219"/>
      <c r="PII31" s="219"/>
      <c r="PIJ31" s="219"/>
      <c r="PIK31" s="219"/>
      <c r="PIL31" s="219"/>
      <c r="PIM31" s="219"/>
      <c r="PIN31" s="219"/>
      <c r="PIO31" s="219"/>
      <c r="PIP31" s="219"/>
      <c r="PIQ31" s="219"/>
      <c r="PIR31" s="219"/>
      <c r="PIS31" s="219"/>
      <c r="PIT31" s="219"/>
      <c r="PIU31" s="219"/>
      <c r="PIV31" s="219"/>
      <c r="PIW31" s="219"/>
      <c r="PIX31" s="219"/>
      <c r="PIY31" s="219"/>
      <c r="PIZ31" s="219"/>
      <c r="PJA31" s="219"/>
      <c r="PJB31" s="219"/>
      <c r="PJC31" s="219"/>
      <c r="PJD31" s="219"/>
      <c r="PJE31" s="219"/>
      <c r="PJF31" s="219"/>
      <c r="PJG31" s="219"/>
      <c r="PJH31" s="219"/>
      <c r="PJI31" s="219"/>
      <c r="PJJ31" s="219"/>
      <c r="PJK31" s="219"/>
      <c r="PJL31" s="219"/>
      <c r="PJM31" s="219"/>
      <c r="PJN31" s="219"/>
      <c r="PJO31" s="219"/>
      <c r="PJP31" s="219"/>
      <c r="PJQ31" s="219"/>
      <c r="PJR31" s="219"/>
      <c r="PJS31" s="219"/>
      <c r="PJT31" s="219"/>
      <c r="PJU31" s="219"/>
      <c r="PJV31" s="219"/>
      <c r="PJW31" s="219"/>
      <c r="PJX31" s="219"/>
      <c r="PJY31" s="219"/>
      <c r="PJZ31" s="219"/>
      <c r="PKA31" s="219"/>
      <c r="PKB31" s="219"/>
      <c r="PKC31" s="219"/>
      <c r="PKD31" s="219"/>
      <c r="PKE31" s="219"/>
      <c r="PKF31" s="219"/>
      <c r="PKG31" s="219"/>
      <c r="PKH31" s="219"/>
      <c r="PKI31" s="219"/>
      <c r="PKJ31" s="219"/>
      <c r="PKK31" s="219"/>
      <c r="PKL31" s="219"/>
      <c r="PKM31" s="219"/>
      <c r="PKN31" s="219"/>
      <c r="PKO31" s="219"/>
      <c r="PKP31" s="219"/>
      <c r="PKQ31" s="219"/>
      <c r="PKR31" s="219"/>
      <c r="PKS31" s="219"/>
      <c r="PKT31" s="219"/>
      <c r="PKU31" s="219"/>
      <c r="PKV31" s="219"/>
      <c r="PKW31" s="219"/>
      <c r="PKX31" s="219"/>
      <c r="PKY31" s="219"/>
      <c r="PKZ31" s="219"/>
      <c r="PLA31" s="219"/>
      <c r="PLB31" s="219"/>
      <c r="PLC31" s="219"/>
      <c r="PLD31" s="219"/>
      <c r="PLE31" s="219"/>
      <c r="PLF31" s="219"/>
      <c r="PLG31" s="219"/>
      <c r="PLH31" s="219"/>
      <c r="PLI31" s="219"/>
      <c r="PLJ31" s="219"/>
      <c r="PLK31" s="219"/>
      <c r="PLL31" s="219"/>
      <c r="PLM31" s="219"/>
      <c r="PLN31" s="219"/>
      <c r="PLO31" s="219"/>
      <c r="PLP31" s="219"/>
      <c r="PLQ31" s="219"/>
      <c r="PLR31" s="219"/>
      <c r="PLS31" s="219"/>
      <c r="PLT31" s="219"/>
      <c r="PLU31" s="219"/>
      <c r="PLV31" s="219"/>
      <c r="PLW31" s="219"/>
      <c r="PLX31" s="219"/>
      <c r="PLY31" s="219"/>
      <c r="PLZ31" s="219"/>
      <c r="PMA31" s="219"/>
      <c r="PMB31" s="219"/>
      <c r="PMC31" s="219"/>
      <c r="PMD31" s="219"/>
      <c r="PME31" s="219"/>
      <c r="PMF31" s="219"/>
      <c r="PMG31" s="219"/>
      <c r="PMH31" s="219"/>
      <c r="PMI31" s="219"/>
      <c r="PMJ31" s="219"/>
      <c r="PMK31" s="219"/>
      <c r="PML31" s="219"/>
      <c r="PMM31" s="219"/>
      <c r="PMN31" s="219"/>
      <c r="PMO31" s="219"/>
      <c r="PMP31" s="219"/>
      <c r="PMQ31" s="219"/>
      <c r="PMR31" s="219"/>
      <c r="PMS31" s="219"/>
      <c r="PMT31" s="219"/>
      <c r="PMU31" s="219"/>
      <c r="PMV31" s="219"/>
      <c r="PMW31" s="219"/>
      <c r="PMX31" s="219"/>
      <c r="PMY31" s="219"/>
      <c r="PMZ31" s="219"/>
      <c r="PNA31" s="219"/>
      <c r="PNB31" s="219"/>
      <c r="PNC31" s="219"/>
      <c r="PND31" s="219"/>
      <c r="PNE31" s="219"/>
      <c r="PNF31" s="219"/>
      <c r="PNG31" s="219"/>
      <c r="PNH31" s="219"/>
      <c r="PNI31" s="219"/>
      <c r="PNJ31" s="219"/>
      <c r="PNK31" s="219"/>
      <c r="PNL31" s="219"/>
      <c r="PNM31" s="219"/>
      <c r="PNN31" s="219"/>
      <c r="PNO31" s="219"/>
      <c r="PNP31" s="219"/>
      <c r="PNQ31" s="219"/>
      <c r="PNR31" s="219"/>
      <c r="PNS31" s="219"/>
      <c r="PNT31" s="219"/>
      <c r="PNU31" s="219"/>
      <c r="PNV31" s="219"/>
      <c r="PNW31" s="219"/>
      <c r="PNX31" s="219"/>
      <c r="PNY31" s="219"/>
      <c r="PNZ31" s="219"/>
      <c r="POA31" s="219"/>
      <c r="POB31" s="219"/>
      <c r="POC31" s="219"/>
      <c r="POD31" s="219"/>
      <c r="POE31" s="219"/>
      <c r="POF31" s="219"/>
      <c r="POG31" s="219"/>
      <c r="POH31" s="219"/>
      <c r="POI31" s="219"/>
      <c r="POJ31" s="219"/>
      <c r="POK31" s="219"/>
      <c r="POL31" s="219"/>
      <c r="POM31" s="219"/>
      <c r="PON31" s="219"/>
      <c r="POO31" s="219"/>
      <c r="POP31" s="219"/>
      <c r="POQ31" s="219"/>
      <c r="POR31" s="219"/>
      <c r="POS31" s="219"/>
      <c r="POT31" s="219"/>
      <c r="POU31" s="219"/>
      <c r="POV31" s="219"/>
      <c r="POW31" s="219"/>
      <c r="POX31" s="219"/>
      <c r="POY31" s="219"/>
      <c r="POZ31" s="219"/>
      <c r="PPA31" s="219"/>
      <c r="PPB31" s="219"/>
      <c r="PPC31" s="219"/>
      <c r="PPD31" s="219"/>
      <c r="PPE31" s="219"/>
      <c r="PPF31" s="219"/>
      <c r="PPG31" s="219"/>
      <c r="PPH31" s="219"/>
      <c r="PPI31" s="219"/>
      <c r="PPJ31" s="219"/>
      <c r="PPK31" s="219"/>
      <c r="PPL31" s="219"/>
      <c r="PPM31" s="219"/>
      <c r="PPN31" s="219"/>
      <c r="PPO31" s="219"/>
      <c r="PPP31" s="219"/>
      <c r="PPQ31" s="219"/>
      <c r="PPR31" s="219"/>
      <c r="PPS31" s="219"/>
      <c r="PPT31" s="219"/>
      <c r="PPU31" s="219"/>
      <c r="PPV31" s="219"/>
      <c r="PPW31" s="219"/>
      <c r="PPX31" s="219"/>
      <c r="PPY31" s="219"/>
      <c r="PPZ31" s="219"/>
      <c r="PQA31" s="219"/>
      <c r="PQB31" s="219"/>
      <c r="PQC31" s="219"/>
      <c r="PQD31" s="219"/>
      <c r="PQE31" s="219"/>
      <c r="PQF31" s="219"/>
      <c r="PQG31" s="219"/>
      <c r="PQH31" s="219"/>
      <c r="PQI31" s="219"/>
      <c r="PQJ31" s="219"/>
      <c r="PQK31" s="219"/>
      <c r="PQL31" s="219"/>
      <c r="PQM31" s="219"/>
      <c r="PQN31" s="219"/>
      <c r="PQO31" s="219"/>
      <c r="PQP31" s="219"/>
      <c r="PQQ31" s="219"/>
      <c r="PQR31" s="219"/>
      <c r="PQS31" s="219"/>
      <c r="PQT31" s="219"/>
      <c r="PQU31" s="219"/>
      <c r="PQV31" s="219"/>
      <c r="PQW31" s="219"/>
      <c r="PQX31" s="219"/>
      <c r="PQY31" s="219"/>
      <c r="PQZ31" s="219"/>
      <c r="PRA31" s="219"/>
      <c r="PRB31" s="219"/>
      <c r="PRC31" s="219"/>
      <c r="PRD31" s="219"/>
      <c r="PRE31" s="219"/>
      <c r="PRF31" s="219"/>
      <c r="PRG31" s="219"/>
      <c r="PRH31" s="219"/>
      <c r="PRI31" s="219"/>
      <c r="PRJ31" s="219"/>
      <c r="PRK31" s="219"/>
      <c r="PRL31" s="219"/>
      <c r="PRM31" s="219"/>
      <c r="PRN31" s="219"/>
      <c r="PRO31" s="219"/>
      <c r="PRP31" s="219"/>
      <c r="PRQ31" s="219"/>
      <c r="PRR31" s="219"/>
      <c r="PRS31" s="219"/>
      <c r="PRT31" s="219"/>
      <c r="PRU31" s="219"/>
      <c r="PRV31" s="219"/>
      <c r="PRW31" s="219"/>
      <c r="PRX31" s="219"/>
      <c r="PRY31" s="219"/>
      <c r="PRZ31" s="219"/>
      <c r="PSA31" s="219"/>
      <c r="PSB31" s="219"/>
      <c r="PSC31" s="219"/>
      <c r="PSD31" s="219"/>
      <c r="PSE31" s="219"/>
      <c r="PSF31" s="219"/>
      <c r="PSG31" s="219"/>
      <c r="PSH31" s="219"/>
      <c r="PSI31" s="219"/>
      <c r="PSJ31" s="219"/>
      <c r="PSK31" s="219"/>
      <c r="PSL31" s="219"/>
      <c r="PSM31" s="219"/>
      <c r="PSN31" s="219"/>
      <c r="PSO31" s="219"/>
      <c r="PSP31" s="219"/>
      <c r="PSQ31" s="219"/>
      <c r="PSR31" s="219"/>
      <c r="PSS31" s="219"/>
      <c r="PST31" s="219"/>
      <c r="PSU31" s="219"/>
      <c r="PSV31" s="219"/>
      <c r="PSW31" s="219"/>
      <c r="PSX31" s="219"/>
      <c r="PSY31" s="219"/>
      <c r="PSZ31" s="219"/>
      <c r="PTA31" s="219"/>
      <c r="PTB31" s="219"/>
      <c r="PTC31" s="219"/>
      <c r="PTD31" s="219"/>
      <c r="PTE31" s="219"/>
      <c r="PTF31" s="219"/>
      <c r="PTG31" s="219"/>
      <c r="PTH31" s="219"/>
      <c r="PTI31" s="219"/>
      <c r="PTJ31" s="219"/>
      <c r="PTK31" s="219"/>
      <c r="PTL31" s="219"/>
      <c r="PTM31" s="219"/>
      <c r="PTN31" s="219"/>
      <c r="PTO31" s="219"/>
      <c r="PTP31" s="219"/>
      <c r="PTQ31" s="219"/>
      <c r="PTR31" s="219"/>
      <c r="PTS31" s="219"/>
      <c r="PTT31" s="219"/>
      <c r="PTU31" s="219"/>
      <c r="PTV31" s="219"/>
      <c r="PTW31" s="219"/>
      <c r="PTX31" s="219"/>
      <c r="PTY31" s="219"/>
      <c r="PTZ31" s="219"/>
      <c r="PUA31" s="219"/>
      <c r="PUB31" s="219"/>
      <c r="PUC31" s="219"/>
      <c r="PUD31" s="219"/>
      <c r="PUE31" s="219"/>
      <c r="PUF31" s="219"/>
      <c r="PUG31" s="219"/>
      <c r="PUH31" s="219"/>
      <c r="PUI31" s="219"/>
      <c r="PUJ31" s="219"/>
      <c r="PUK31" s="219"/>
      <c r="PUL31" s="219"/>
      <c r="PUM31" s="219"/>
      <c r="PUN31" s="219"/>
      <c r="PUO31" s="219"/>
      <c r="PUP31" s="219"/>
      <c r="PUQ31" s="219"/>
      <c r="PUR31" s="219"/>
      <c r="PUS31" s="219"/>
      <c r="PUT31" s="219"/>
      <c r="PUU31" s="219"/>
      <c r="PUV31" s="219"/>
      <c r="PUW31" s="219"/>
      <c r="PUX31" s="219"/>
      <c r="PUY31" s="219"/>
      <c r="PUZ31" s="219"/>
      <c r="PVA31" s="219"/>
      <c r="PVB31" s="219"/>
      <c r="PVC31" s="219"/>
      <c r="PVD31" s="219"/>
      <c r="PVE31" s="219"/>
      <c r="PVF31" s="219"/>
      <c r="PVG31" s="219"/>
      <c r="PVH31" s="219"/>
      <c r="PVI31" s="219"/>
      <c r="PVJ31" s="219"/>
      <c r="PVK31" s="219"/>
      <c r="PVL31" s="219"/>
      <c r="PVM31" s="219"/>
      <c r="PVN31" s="219"/>
      <c r="PVO31" s="219"/>
      <c r="PVP31" s="219"/>
      <c r="PVQ31" s="219"/>
      <c r="PVR31" s="219"/>
      <c r="PVS31" s="219"/>
      <c r="PVT31" s="219"/>
      <c r="PVU31" s="219"/>
      <c r="PVV31" s="219"/>
      <c r="PVW31" s="219"/>
      <c r="PVX31" s="219"/>
      <c r="PVY31" s="219"/>
      <c r="PVZ31" s="219"/>
      <c r="PWA31" s="219"/>
      <c r="PWB31" s="219"/>
      <c r="PWC31" s="219"/>
      <c r="PWD31" s="219"/>
      <c r="PWE31" s="219"/>
      <c r="PWF31" s="219"/>
      <c r="PWG31" s="219"/>
      <c r="PWH31" s="219"/>
      <c r="PWI31" s="219"/>
      <c r="PWJ31" s="219"/>
      <c r="PWK31" s="219"/>
      <c r="PWL31" s="219"/>
      <c r="PWM31" s="219"/>
      <c r="PWN31" s="219"/>
      <c r="PWO31" s="219"/>
      <c r="PWP31" s="219"/>
      <c r="PWQ31" s="219"/>
      <c r="PWR31" s="219"/>
      <c r="PWS31" s="219"/>
      <c r="PWT31" s="219"/>
      <c r="PWU31" s="219"/>
      <c r="PWV31" s="219"/>
      <c r="PWW31" s="219"/>
      <c r="PWX31" s="219"/>
      <c r="PWY31" s="219"/>
      <c r="PWZ31" s="219"/>
      <c r="PXA31" s="219"/>
      <c r="PXB31" s="219"/>
      <c r="PXC31" s="219"/>
      <c r="PXD31" s="219"/>
      <c r="PXE31" s="219"/>
      <c r="PXF31" s="219"/>
      <c r="PXG31" s="219"/>
      <c r="PXH31" s="219"/>
      <c r="PXI31" s="219"/>
      <c r="PXJ31" s="219"/>
      <c r="PXK31" s="219"/>
      <c r="PXL31" s="219"/>
      <c r="PXM31" s="219"/>
      <c r="PXN31" s="219"/>
      <c r="PXO31" s="219"/>
      <c r="PXP31" s="219"/>
      <c r="PXQ31" s="219"/>
      <c r="PXR31" s="219"/>
      <c r="PXS31" s="219"/>
      <c r="PXT31" s="219"/>
      <c r="PXU31" s="219"/>
      <c r="PXV31" s="219"/>
      <c r="PXW31" s="219"/>
      <c r="PXX31" s="219"/>
      <c r="PXY31" s="219"/>
      <c r="PXZ31" s="219"/>
      <c r="PYA31" s="219"/>
      <c r="PYB31" s="219"/>
      <c r="PYC31" s="219"/>
      <c r="PYD31" s="219"/>
      <c r="PYE31" s="219"/>
      <c r="PYF31" s="219"/>
      <c r="PYG31" s="219"/>
      <c r="PYH31" s="219"/>
      <c r="PYI31" s="219"/>
      <c r="PYJ31" s="219"/>
      <c r="PYK31" s="219"/>
      <c r="PYL31" s="219"/>
      <c r="PYM31" s="219"/>
      <c r="PYN31" s="219"/>
      <c r="PYO31" s="219"/>
      <c r="PYP31" s="219"/>
      <c r="PYQ31" s="219"/>
      <c r="PYR31" s="219"/>
      <c r="PYS31" s="219"/>
      <c r="PYT31" s="219"/>
      <c r="PYU31" s="219"/>
      <c r="PYV31" s="219"/>
      <c r="PYW31" s="219"/>
      <c r="PYX31" s="219"/>
      <c r="PYY31" s="219"/>
      <c r="PYZ31" s="219"/>
      <c r="PZA31" s="219"/>
      <c r="PZB31" s="219"/>
      <c r="PZC31" s="219"/>
      <c r="PZD31" s="219"/>
      <c r="PZE31" s="219"/>
      <c r="PZF31" s="219"/>
      <c r="PZG31" s="219"/>
      <c r="PZH31" s="219"/>
      <c r="PZI31" s="219"/>
      <c r="PZJ31" s="219"/>
      <c r="PZK31" s="219"/>
      <c r="PZL31" s="219"/>
      <c r="PZM31" s="219"/>
      <c r="PZN31" s="219"/>
      <c r="PZO31" s="219"/>
      <c r="PZP31" s="219"/>
      <c r="PZQ31" s="219"/>
      <c r="PZR31" s="219"/>
      <c r="PZS31" s="219"/>
      <c r="PZT31" s="219"/>
      <c r="PZU31" s="219"/>
      <c r="PZV31" s="219"/>
      <c r="PZW31" s="219"/>
      <c r="PZX31" s="219"/>
      <c r="PZY31" s="219"/>
      <c r="PZZ31" s="219"/>
      <c r="QAA31" s="219"/>
      <c r="QAB31" s="219"/>
      <c r="QAC31" s="219"/>
      <c r="QAD31" s="219"/>
      <c r="QAE31" s="219"/>
      <c r="QAF31" s="219"/>
      <c r="QAG31" s="219"/>
      <c r="QAH31" s="219"/>
      <c r="QAI31" s="219"/>
      <c r="QAJ31" s="219"/>
      <c r="QAK31" s="219"/>
      <c r="QAL31" s="219"/>
      <c r="QAM31" s="219"/>
      <c r="QAN31" s="219"/>
      <c r="QAO31" s="219"/>
      <c r="QAP31" s="219"/>
      <c r="QAQ31" s="219"/>
      <c r="QAR31" s="219"/>
      <c r="QAS31" s="219"/>
      <c r="QAT31" s="219"/>
      <c r="QAU31" s="219"/>
      <c r="QAV31" s="219"/>
      <c r="QAW31" s="219"/>
      <c r="QAX31" s="219"/>
      <c r="QAY31" s="219"/>
      <c r="QAZ31" s="219"/>
      <c r="QBA31" s="219"/>
      <c r="QBB31" s="219"/>
      <c r="QBC31" s="219"/>
      <c r="QBD31" s="219"/>
      <c r="QBE31" s="219"/>
      <c r="QBF31" s="219"/>
      <c r="QBG31" s="219"/>
      <c r="QBH31" s="219"/>
      <c r="QBI31" s="219"/>
      <c r="QBJ31" s="219"/>
      <c r="QBK31" s="219"/>
      <c r="QBL31" s="219"/>
      <c r="QBM31" s="219"/>
      <c r="QBN31" s="219"/>
      <c r="QBO31" s="219"/>
      <c r="QBP31" s="219"/>
      <c r="QBQ31" s="219"/>
      <c r="QBR31" s="219"/>
      <c r="QBS31" s="219"/>
      <c r="QBT31" s="219"/>
      <c r="QBU31" s="219"/>
      <c r="QBV31" s="219"/>
      <c r="QBW31" s="219"/>
      <c r="QBX31" s="219"/>
      <c r="QBY31" s="219"/>
      <c r="QBZ31" s="219"/>
      <c r="QCA31" s="219"/>
      <c r="QCB31" s="219"/>
      <c r="QCC31" s="219"/>
      <c r="QCD31" s="219"/>
      <c r="QCE31" s="219"/>
      <c r="QCF31" s="219"/>
      <c r="QCG31" s="219"/>
      <c r="QCH31" s="219"/>
      <c r="QCI31" s="219"/>
      <c r="QCJ31" s="219"/>
      <c r="QCK31" s="219"/>
      <c r="QCL31" s="219"/>
      <c r="QCM31" s="219"/>
      <c r="QCN31" s="219"/>
      <c r="QCO31" s="219"/>
      <c r="QCP31" s="219"/>
      <c r="QCQ31" s="219"/>
      <c r="QCR31" s="219"/>
      <c r="QCS31" s="219"/>
      <c r="QCT31" s="219"/>
      <c r="QCU31" s="219"/>
      <c r="QCV31" s="219"/>
      <c r="QCW31" s="219"/>
      <c r="QCX31" s="219"/>
      <c r="QCY31" s="219"/>
      <c r="QCZ31" s="219"/>
      <c r="QDA31" s="219"/>
      <c r="QDB31" s="219"/>
      <c r="QDC31" s="219"/>
      <c r="QDD31" s="219"/>
      <c r="QDE31" s="219"/>
      <c r="QDF31" s="219"/>
      <c r="QDG31" s="219"/>
      <c r="QDH31" s="219"/>
      <c r="QDI31" s="219"/>
      <c r="QDJ31" s="219"/>
      <c r="QDK31" s="219"/>
      <c r="QDL31" s="219"/>
      <c r="QDM31" s="219"/>
      <c r="QDN31" s="219"/>
      <c r="QDO31" s="219"/>
      <c r="QDP31" s="219"/>
      <c r="QDQ31" s="219"/>
      <c r="QDR31" s="219"/>
      <c r="QDS31" s="219"/>
      <c r="QDT31" s="219"/>
      <c r="QDU31" s="219"/>
      <c r="QDV31" s="219"/>
      <c r="QDW31" s="219"/>
      <c r="QDX31" s="219"/>
      <c r="QDY31" s="219"/>
      <c r="QDZ31" s="219"/>
      <c r="QEA31" s="219"/>
      <c r="QEB31" s="219"/>
      <c r="QEC31" s="219"/>
      <c r="QED31" s="219"/>
      <c r="QEE31" s="219"/>
      <c r="QEF31" s="219"/>
      <c r="QEG31" s="219"/>
      <c r="QEH31" s="219"/>
      <c r="QEI31" s="219"/>
      <c r="QEJ31" s="219"/>
      <c r="QEK31" s="219"/>
      <c r="QEL31" s="219"/>
      <c r="QEM31" s="219"/>
      <c r="QEN31" s="219"/>
      <c r="QEO31" s="219"/>
      <c r="QEP31" s="219"/>
      <c r="QEQ31" s="219"/>
      <c r="QER31" s="219"/>
      <c r="QES31" s="219"/>
      <c r="QET31" s="219"/>
      <c r="QEU31" s="219"/>
      <c r="QEV31" s="219"/>
      <c r="QEW31" s="219"/>
      <c r="QEX31" s="219"/>
      <c r="QEY31" s="219"/>
      <c r="QEZ31" s="219"/>
      <c r="QFA31" s="219"/>
      <c r="QFB31" s="219"/>
      <c r="QFC31" s="219"/>
      <c r="QFD31" s="219"/>
      <c r="QFE31" s="219"/>
      <c r="QFF31" s="219"/>
      <c r="QFG31" s="219"/>
      <c r="QFH31" s="219"/>
      <c r="QFI31" s="219"/>
      <c r="QFJ31" s="219"/>
      <c r="QFK31" s="219"/>
      <c r="QFL31" s="219"/>
      <c r="QFM31" s="219"/>
      <c r="QFN31" s="219"/>
      <c r="QFO31" s="219"/>
      <c r="QFP31" s="219"/>
      <c r="QFQ31" s="219"/>
      <c r="QFR31" s="219"/>
      <c r="QFS31" s="219"/>
      <c r="QFT31" s="219"/>
      <c r="QFU31" s="219"/>
      <c r="QFV31" s="219"/>
      <c r="QFW31" s="219"/>
      <c r="QFX31" s="219"/>
      <c r="QFY31" s="219"/>
      <c r="QFZ31" s="219"/>
      <c r="QGA31" s="219"/>
      <c r="QGB31" s="219"/>
      <c r="QGC31" s="219"/>
      <c r="QGD31" s="219"/>
      <c r="QGE31" s="219"/>
      <c r="QGF31" s="219"/>
      <c r="QGG31" s="219"/>
      <c r="QGH31" s="219"/>
      <c r="QGI31" s="219"/>
      <c r="QGJ31" s="219"/>
      <c r="QGK31" s="219"/>
      <c r="QGL31" s="219"/>
      <c r="QGM31" s="219"/>
      <c r="QGN31" s="219"/>
      <c r="QGO31" s="219"/>
      <c r="QGP31" s="219"/>
      <c r="QGQ31" s="219"/>
      <c r="QGR31" s="219"/>
      <c r="QGS31" s="219"/>
      <c r="QGT31" s="219"/>
      <c r="QGU31" s="219"/>
      <c r="QGV31" s="219"/>
      <c r="QGW31" s="219"/>
      <c r="QGX31" s="219"/>
      <c r="QGY31" s="219"/>
      <c r="QGZ31" s="219"/>
      <c r="QHA31" s="219"/>
      <c r="QHB31" s="219"/>
      <c r="QHC31" s="219"/>
      <c r="QHD31" s="219"/>
      <c r="QHE31" s="219"/>
      <c r="QHF31" s="219"/>
      <c r="QHG31" s="219"/>
      <c r="QHH31" s="219"/>
      <c r="QHI31" s="219"/>
      <c r="QHJ31" s="219"/>
      <c r="QHK31" s="219"/>
      <c r="QHL31" s="219"/>
      <c r="QHM31" s="219"/>
      <c r="QHN31" s="219"/>
      <c r="QHO31" s="219"/>
      <c r="QHP31" s="219"/>
      <c r="QHQ31" s="219"/>
      <c r="QHR31" s="219"/>
      <c r="QHS31" s="219"/>
      <c r="QHT31" s="219"/>
      <c r="QHU31" s="219"/>
      <c r="QHV31" s="219"/>
      <c r="QHW31" s="219"/>
      <c r="QHX31" s="219"/>
      <c r="QHY31" s="219"/>
      <c r="QHZ31" s="219"/>
      <c r="QIA31" s="219"/>
      <c r="QIB31" s="219"/>
      <c r="QIC31" s="219"/>
      <c r="QID31" s="219"/>
      <c r="QIE31" s="219"/>
      <c r="QIF31" s="219"/>
      <c r="QIG31" s="219"/>
      <c r="QIH31" s="219"/>
      <c r="QII31" s="219"/>
      <c r="QIJ31" s="219"/>
      <c r="QIK31" s="219"/>
      <c r="QIL31" s="219"/>
      <c r="QIM31" s="219"/>
      <c r="QIN31" s="219"/>
      <c r="QIO31" s="219"/>
      <c r="QIP31" s="219"/>
      <c r="QIQ31" s="219"/>
      <c r="QIR31" s="219"/>
      <c r="QIS31" s="219"/>
      <c r="QIT31" s="219"/>
      <c r="QIU31" s="219"/>
      <c r="QIV31" s="219"/>
      <c r="QIW31" s="219"/>
      <c r="QIX31" s="219"/>
      <c r="QIY31" s="219"/>
      <c r="QIZ31" s="219"/>
      <c r="QJA31" s="219"/>
      <c r="QJB31" s="219"/>
      <c r="QJC31" s="219"/>
      <c r="QJD31" s="219"/>
      <c r="QJE31" s="219"/>
      <c r="QJF31" s="219"/>
      <c r="QJG31" s="219"/>
      <c r="QJH31" s="219"/>
      <c r="QJI31" s="219"/>
      <c r="QJJ31" s="219"/>
      <c r="QJK31" s="219"/>
      <c r="QJL31" s="219"/>
      <c r="QJM31" s="219"/>
      <c r="QJN31" s="219"/>
      <c r="QJO31" s="219"/>
      <c r="QJP31" s="219"/>
      <c r="QJQ31" s="219"/>
      <c r="QJR31" s="219"/>
      <c r="QJS31" s="219"/>
      <c r="QJT31" s="219"/>
      <c r="QJU31" s="219"/>
      <c r="QJV31" s="219"/>
      <c r="QJW31" s="219"/>
      <c r="QJX31" s="219"/>
      <c r="QJY31" s="219"/>
      <c r="QJZ31" s="219"/>
      <c r="QKA31" s="219"/>
      <c r="QKB31" s="219"/>
      <c r="QKC31" s="219"/>
      <c r="QKD31" s="219"/>
      <c r="QKE31" s="219"/>
      <c r="QKF31" s="219"/>
      <c r="QKG31" s="219"/>
      <c r="QKH31" s="219"/>
      <c r="QKI31" s="219"/>
      <c r="QKJ31" s="219"/>
      <c r="QKK31" s="219"/>
      <c r="QKL31" s="219"/>
      <c r="QKM31" s="219"/>
      <c r="QKN31" s="219"/>
      <c r="QKO31" s="219"/>
      <c r="QKP31" s="219"/>
      <c r="QKQ31" s="219"/>
      <c r="QKR31" s="219"/>
      <c r="QKS31" s="219"/>
      <c r="QKT31" s="219"/>
      <c r="QKU31" s="219"/>
      <c r="QKV31" s="219"/>
      <c r="QKW31" s="219"/>
      <c r="QKX31" s="219"/>
      <c r="QKY31" s="219"/>
      <c r="QKZ31" s="219"/>
      <c r="QLA31" s="219"/>
      <c r="QLB31" s="219"/>
      <c r="QLC31" s="219"/>
      <c r="QLD31" s="219"/>
      <c r="QLE31" s="219"/>
      <c r="QLF31" s="219"/>
      <c r="QLG31" s="219"/>
      <c r="QLH31" s="219"/>
      <c r="QLI31" s="219"/>
      <c r="QLJ31" s="219"/>
      <c r="QLK31" s="219"/>
      <c r="QLL31" s="219"/>
      <c r="QLM31" s="219"/>
      <c r="QLN31" s="219"/>
      <c r="QLO31" s="219"/>
      <c r="QLP31" s="219"/>
      <c r="QLQ31" s="219"/>
      <c r="QLR31" s="219"/>
      <c r="QLS31" s="219"/>
      <c r="QLT31" s="219"/>
      <c r="QLU31" s="219"/>
      <c r="QLV31" s="219"/>
      <c r="QLW31" s="219"/>
      <c r="QLX31" s="219"/>
      <c r="QLY31" s="219"/>
      <c r="QLZ31" s="219"/>
      <c r="QMA31" s="219"/>
      <c r="QMB31" s="219"/>
      <c r="QMC31" s="219"/>
      <c r="QMD31" s="219"/>
      <c r="QME31" s="219"/>
      <c r="QMF31" s="219"/>
      <c r="QMG31" s="219"/>
      <c r="QMH31" s="219"/>
      <c r="QMI31" s="219"/>
      <c r="QMJ31" s="219"/>
      <c r="QMK31" s="219"/>
      <c r="QML31" s="219"/>
      <c r="QMM31" s="219"/>
      <c r="QMN31" s="219"/>
      <c r="QMO31" s="219"/>
      <c r="QMP31" s="219"/>
      <c r="QMQ31" s="219"/>
      <c r="QMR31" s="219"/>
      <c r="QMS31" s="219"/>
      <c r="QMT31" s="219"/>
      <c r="QMU31" s="219"/>
      <c r="QMV31" s="219"/>
      <c r="QMW31" s="219"/>
      <c r="QMX31" s="219"/>
      <c r="QMY31" s="219"/>
      <c r="QMZ31" s="219"/>
      <c r="QNA31" s="219"/>
      <c r="QNB31" s="219"/>
      <c r="QNC31" s="219"/>
      <c r="QND31" s="219"/>
      <c r="QNE31" s="219"/>
      <c r="QNF31" s="219"/>
      <c r="QNG31" s="219"/>
      <c r="QNH31" s="219"/>
      <c r="QNI31" s="219"/>
      <c r="QNJ31" s="219"/>
      <c r="QNK31" s="219"/>
      <c r="QNL31" s="219"/>
      <c r="QNM31" s="219"/>
      <c r="QNN31" s="219"/>
      <c r="QNO31" s="219"/>
      <c r="QNP31" s="219"/>
      <c r="QNQ31" s="219"/>
      <c r="QNR31" s="219"/>
      <c r="QNS31" s="219"/>
      <c r="QNT31" s="219"/>
      <c r="QNU31" s="219"/>
      <c r="QNV31" s="219"/>
      <c r="QNW31" s="219"/>
      <c r="QNX31" s="219"/>
      <c r="QNY31" s="219"/>
      <c r="QNZ31" s="219"/>
      <c r="QOA31" s="219"/>
      <c r="QOB31" s="219"/>
      <c r="QOC31" s="219"/>
      <c r="QOD31" s="219"/>
      <c r="QOE31" s="219"/>
      <c r="QOF31" s="219"/>
      <c r="QOG31" s="219"/>
      <c r="QOH31" s="219"/>
      <c r="QOI31" s="219"/>
      <c r="QOJ31" s="219"/>
      <c r="QOK31" s="219"/>
      <c r="QOL31" s="219"/>
      <c r="QOM31" s="219"/>
      <c r="QON31" s="219"/>
      <c r="QOO31" s="219"/>
      <c r="QOP31" s="219"/>
      <c r="QOQ31" s="219"/>
      <c r="QOR31" s="219"/>
      <c r="QOS31" s="219"/>
      <c r="QOT31" s="219"/>
      <c r="QOU31" s="219"/>
      <c r="QOV31" s="219"/>
      <c r="QOW31" s="219"/>
      <c r="QOX31" s="219"/>
      <c r="QOY31" s="219"/>
      <c r="QOZ31" s="219"/>
      <c r="QPA31" s="219"/>
      <c r="QPB31" s="219"/>
      <c r="QPC31" s="219"/>
      <c r="QPD31" s="219"/>
      <c r="QPE31" s="219"/>
      <c r="QPF31" s="219"/>
      <c r="QPG31" s="219"/>
      <c r="QPH31" s="219"/>
      <c r="QPI31" s="219"/>
      <c r="QPJ31" s="219"/>
      <c r="QPK31" s="219"/>
      <c r="QPL31" s="219"/>
      <c r="QPM31" s="219"/>
      <c r="QPN31" s="219"/>
      <c r="QPO31" s="219"/>
      <c r="QPP31" s="219"/>
      <c r="QPQ31" s="219"/>
      <c r="QPR31" s="219"/>
      <c r="QPS31" s="219"/>
      <c r="QPT31" s="219"/>
      <c r="QPU31" s="219"/>
      <c r="QPV31" s="219"/>
      <c r="QPW31" s="219"/>
      <c r="QPX31" s="219"/>
      <c r="QPY31" s="219"/>
      <c r="QPZ31" s="219"/>
      <c r="QQA31" s="219"/>
      <c r="QQB31" s="219"/>
      <c r="QQC31" s="219"/>
      <c r="QQD31" s="219"/>
      <c r="QQE31" s="219"/>
      <c r="QQF31" s="219"/>
      <c r="QQG31" s="219"/>
      <c r="QQH31" s="219"/>
      <c r="QQI31" s="219"/>
      <c r="QQJ31" s="219"/>
      <c r="QQK31" s="219"/>
      <c r="QQL31" s="219"/>
      <c r="QQM31" s="219"/>
      <c r="QQN31" s="219"/>
      <c r="QQO31" s="219"/>
      <c r="QQP31" s="219"/>
      <c r="QQQ31" s="219"/>
      <c r="QQR31" s="219"/>
      <c r="QQS31" s="219"/>
      <c r="QQT31" s="219"/>
      <c r="QQU31" s="219"/>
      <c r="QQV31" s="219"/>
      <c r="QQW31" s="219"/>
      <c r="QQX31" s="219"/>
      <c r="QQY31" s="219"/>
      <c r="QQZ31" s="219"/>
      <c r="QRA31" s="219"/>
      <c r="QRB31" s="219"/>
      <c r="QRC31" s="219"/>
      <c r="QRD31" s="219"/>
      <c r="QRE31" s="219"/>
      <c r="QRF31" s="219"/>
      <c r="QRG31" s="219"/>
      <c r="QRH31" s="219"/>
      <c r="QRI31" s="219"/>
      <c r="QRJ31" s="219"/>
      <c r="QRK31" s="219"/>
      <c r="QRL31" s="219"/>
      <c r="QRM31" s="219"/>
      <c r="QRN31" s="219"/>
      <c r="QRO31" s="219"/>
      <c r="QRP31" s="219"/>
      <c r="QRQ31" s="219"/>
      <c r="QRR31" s="219"/>
      <c r="QRS31" s="219"/>
      <c r="QRT31" s="219"/>
      <c r="QRU31" s="219"/>
      <c r="QRV31" s="219"/>
      <c r="QRW31" s="219"/>
      <c r="QRX31" s="219"/>
      <c r="QRY31" s="219"/>
      <c r="QRZ31" s="219"/>
      <c r="QSA31" s="219"/>
      <c r="QSB31" s="219"/>
      <c r="QSC31" s="219"/>
      <c r="QSD31" s="219"/>
      <c r="QSE31" s="219"/>
      <c r="QSF31" s="219"/>
      <c r="QSG31" s="219"/>
      <c r="QSH31" s="219"/>
      <c r="QSI31" s="219"/>
      <c r="QSJ31" s="219"/>
      <c r="QSK31" s="219"/>
      <c r="QSL31" s="219"/>
      <c r="QSM31" s="219"/>
      <c r="QSN31" s="219"/>
      <c r="QSO31" s="219"/>
      <c r="QSP31" s="219"/>
      <c r="QSQ31" s="219"/>
      <c r="QSR31" s="219"/>
      <c r="QSS31" s="219"/>
      <c r="QST31" s="219"/>
      <c r="QSU31" s="219"/>
      <c r="QSV31" s="219"/>
      <c r="QSW31" s="219"/>
      <c r="QSX31" s="219"/>
      <c r="QSY31" s="219"/>
      <c r="QSZ31" s="219"/>
      <c r="QTA31" s="219"/>
      <c r="QTB31" s="219"/>
      <c r="QTC31" s="219"/>
      <c r="QTD31" s="219"/>
      <c r="QTE31" s="219"/>
      <c r="QTF31" s="219"/>
      <c r="QTG31" s="219"/>
      <c r="QTH31" s="219"/>
      <c r="QTI31" s="219"/>
      <c r="QTJ31" s="219"/>
      <c r="QTK31" s="219"/>
      <c r="QTL31" s="219"/>
      <c r="QTM31" s="219"/>
      <c r="QTN31" s="219"/>
      <c r="QTO31" s="219"/>
      <c r="QTP31" s="219"/>
      <c r="QTQ31" s="219"/>
      <c r="QTR31" s="219"/>
      <c r="QTS31" s="219"/>
      <c r="QTT31" s="219"/>
      <c r="QTU31" s="219"/>
      <c r="QTV31" s="219"/>
      <c r="QTW31" s="219"/>
      <c r="QTX31" s="219"/>
      <c r="QTY31" s="219"/>
      <c r="QTZ31" s="219"/>
      <c r="QUA31" s="219"/>
      <c r="QUB31" s="219"/>
      <c r="QUC31" s="219"/>
      <c r="QUD31" s="219"/>
      <c r="QUE31" s="219"/>
      <c r="QUF31" s="219"/>
      <c r="QUG31" s="219"/>
      <c r="QUH31" s="219"/>
      <c r="QUI31" s="219"/>
      <c r="QUJ31" s="219"/>
      <c r="QUK31" s="219"/>
      <c r="QUL31" s="219"/>
      <c r="QUM31" s="219"/>
      <c r="QUN31" s="219"/>
      <c r="QUO31" s="219"/>
      <c r="QUP31" s="219"/>
      <c r="QUQ31" s="219"/>
      <c r="QUR31" s="219"/>
      <c r="QUS31" s="219"/>
      <c r="QUT31" s="219"/>
      <c r="QUU31" s="219"/>
      <c r="QUV31" s="219"/>
      <c r="QUW31" s="219"/>
      <c r="QUX31" s="219"/>
      <c r="QUY31" s="219"/>
      <c r="QUZ31" s="219"/>
      <c r="QVA31" s="219"/>
      <c r="QVB31" s="219"/>
      <c r="QVC31" s="219"/>
      <c r="QVD31" s="219"/>
      <c r="QVE31" s="219"/>
      <c r="QVF31" s="219"/>
      <c r="QVG31" s="219"/>
      <c r="QVH31" s="219"/>
      <c r="QVI31" s="219"/>
      <c r="QVJ31" s="219"/>
      <c r="QVK31" s="219"/>
      <c r="QVL31" s="219"/>
      <c r="QVM31" s="219"/>
      <c r="QVN31" s="219"/>
      <c r="QVO31" s="219"/>
      <c r="QVP31" s="219"/>
      <c r="QVQ31" s="219"/>
      <c r="QVR31" s="219"/>
      <c r="QVS31" s="219"/>
      <c r="QVT31" s="219"/>
      <c r="QVU31" s="219"/>
      <c r="QVV31" s="219"/>
      <c r="QVW31" s="219"/>
      <c r="QVX31" s="219"/>
      <c r="QVY31" s="219"/>
      <c r="QVZ31" s="219"/>
      <c r="QWA31" s="219"/>
      <c r="QWB31" s="219"/>
      <c r="QWC31" s="219"/>
      <c r="QWD31" s="219"/>
      <c r="QWE31" s="219"/>
      <c r="QWF31" s="219"/>
      <c r="QWG31" s="219"/>
      <c r="QWH31" s="219"/>
      <c r="QWI31" s="219"/>
      <c r="QWJ31" s="219"/>
      <c r="QWK31" s="219"/>
      <c r="QWL31" s="219"/>
      <c r="QWM31" s="219"/>
      <c r="QWN31" s="219"/>
      <c r="QWO31" s="219"/>
      <c r="QWP31" s="219"/>
      <c r="QWQ31" s="219"/>
      <c r="QWR31" s="219"/>
      <c r="QWS31" s="219"/>
      <c r="QWT31" s="219"/>
      <c r="QWU31" s="219"/>
      <c r="QWV31" s="219"/>
      <c r="QWW31" s="219"/>
      <c r="QWX31" s="219"/>
      <c r="QWY31" s="219"/>
      <c r="QWZ31" s="219"/>
      <c r="QXA31" s="219"/>
      <c r="QXB31" s="219"/>
      <c r="QXC31" s="219"/>
      <c r="QXD31" s="219"/>
      <c r="QXE31" s="219"/>
      <c r="QXF31" s="219"/>
      <c r="QXG31" s="219"/>
      <c r="QXH31" s="219"/>
      <c r="QXI31" s="219"/>
      <c r="QXJ31" s="219"/>
      <c r="QXK31" s="219"/>
      <c r="QXL31" s="219"/>
      <c r="QXM31" s="219"/>
      <c r="QXN31" s="219"/>
      <c r="QXO31" s="219"/>
      <c r="QXP31" s="219"/>
      <c r="QXQ31" s="219"/>
      <c r="QXR31" s="219"/>
      <c r="QXS31" s="219"/>
      <c r="QXT31" s="219"/>
      <c r="QXU31" s="219"/>
      <c r="QXV31" s="219"/>
      <c r="QXW31" s="219"/>
      <c r="QXX31" s="219"/>
      <c r="QXY31" s="219"/>
      <c r="QXZ31" s="219"/>
      <c r="QYA31" s="219"/>
      <c r="QYB31" s="219"/>
      <c r="QYC31" s="219"/>
      <c r="QYD31" s="219"/>
      <c r="QYE31" s="219"/>
      <c r="QYF31" s="219"/>
      <c r="QYG31" s="219"/>
      <c r="QYH31" s="219"/>
      <c r="QYI31" s="219"/>
      <c r="QYJ31" s="219"/>
      <c r="QYK31" s="219"/>
      <c r="QYL31" s="219"/>
      <c r="QYM31" s="219"/>
      <c r="QYN31" s="219"/>
      <c r="QYO31" s="219"/>
      <c r="QYP31" s="219"/>
      <c r="QYQ31" s="219"/>
      <c r="QYR31" s="219"/>
      <c r="QYS31" s="219"/>
      <c r="QYT31" s="219"/>
      <c r="QYU31" s="219"/>
      <c r="QYV31" s="219"/>
      <c r="QYW31" s="219"/>
      <c r="QYX31" s="219"/>
      <c r="QYY31" s="219"/>
      <c r="QYZ31" s="219"/>
      <c r="QZA31" s="219"/>
      <c r="QZB31" s="219"/>
      <c r="QZC31" s="219"/>
      <c r="QZD31" s="219"/>
      <c r="QZE31" s="219"/>
      <c r="QZF31" s="219"/>
      <c r="QZG31" s="219"/>
      <c r="QZH31" s="219"/>
      <c r="QZI31" s="219"/>
      <c r="QZJ31" s="219"/>
      <c r="QZK31" s="219"/>
      <c r="QZL31" s="219"/>
      <c r="QZM31" s="219"/>
      <c r="QZN31" s="219"/>
      <c r="QZO31" s="219"/>
      <c r="QZP31" s="219"/>
      <c r="QZQ31" s="219"/>
      <c r="QZR31" s="219"/>
      <c r="QZS31" s="219"/>
      <c r="QZT31" s="219"/>
      <c r="QZU31" s="219"/>
      <c r="QZV31" s="219"/>
      <c r="QZW31" s="219"/>
      <c r="QZX31" s="219"/>
      <c r="QZY31" s="219"/>
      <c r="QZZ31" s="219"/>
      <c r="RAA31" s="219"/>
      <c r="RAB31" s="219"/>
      <c r="RAC31" s="219"/>
      <c r="RAD31" s="219"/>
      <c r="RAE31" s="219"/>
      <c r="RAF31" s="219"/>
      <c r="RAG31" s="219"/>
      <c r="RAH31" s="219"/>
      <c r="RAI31" s="219"/>
      <c r="RAJ31" s="219"/>
      <c r="RAK31" s="219"/>
      <c r="RAL31" s="219"/>
      <c r="RAM31" s="219"/>
      <c r="RAN31" s="219"/>
      <c r="RAO31" s="219"/>
      <c r="RAP31" s="219"/>
      <c r="RAQ31" s="219"/>
      <c r="RAR31" s="219"/>
      <c r="RAS31" s="219"/>
      <c r="RAT31" s="219"/>
      <c r="RAU31" s="219"/>
      <c r="RAV31" s="219"/>
      <c r="RAW31" s="219"/>
      <c r="RAX31" s="219"/>
      <c r="RAY31" s="219"/>
      <c r="RAZ31" s="219"/>
      <c r="RBA31" s="219"/>
      <c r="RBB31" s="219"/>
      <c r="RBC31" s="219"/>
      <c r="RBD31" s="219"/>
      <c r="RBE31" s="219"/>
      <c r="RBF31" s="219"/>
      <c r="RBG31" s="219"/>
      <c r="RBH31" s="219"/>
      <c r="RBI31" s="219"/>
      <c r="RBJ31" s="219"/>
      <c r="RBK31" s="219"/>
      <c r="RBL31" s="219"/>
      <c r="RBM31" s="219"/>
      <c r="RBN31" s="219"/>
      <c r="RBO31" s="219"/>
      <c r="RBP31" s="219"/>
      <c r="RBQ31" s="219"/>
      <c r="RBR31" s="219"/>
      <c r="RBS31" s="219"/>
      <c r="RBT31" s="219"/>
      <c r="RBU31" s="219"/>
      <c r="RBV31" s="219"/>
      <c r="RBW31" s="219"/>
      <c r="RBX31" s="219"/>
      <c r="RBY31" s="219"/>
      <c r="RBZ31" s="219"/>
      <c r="RCA31" s="219"/>
      <c r="RCB31" s="219"/>
      <c r="RCC31" s="219"/>
      <c r="RCD31" s="219"/>
      <c r="RCE31" s="219"/>
      <c r="RCF31" s="219"/>
      <c r="RCG31" s="219"/>
      <c r="RCH31" s="219"/>
      <c r="RCI31" s="219"/>
      <c r="RCJ31" s="219"/>
      <c r="RCK31" s="219"/>
      <c r="RCL31" s="219"/>
      <c r="RCM31" s="219"/>
      <c r="RCN31" s="219"/>
      <c r="RCO31" s="219"/>
      <c r="RCP31" s="219"/>
      <c r="RCQ31" s="219"/>
      <c r="RCR31" s="219"/>
      <c r="RCS31" s="219"/>
      <c r="RCT31" s="219"/>
      <c r="RCU31" s="219"/>
      <c r="RCV31" s="219"/>
      <c r="RCW31" s="219"/>
      <c r="RCX31" s="219"/>
      <c r="RCY31" s="219"/>
      <c r="RCZ31" s="219"/>
      <c r="RDA31" s="219"/>
      <c r="RDB31" s="219"/>
      <c r="RDC31" s="219"/>
      <c r="RDD31" s="219"/>
      <c r="RDE31" s="219"/>
      <c r="RDF31" s="219"/>
      <c r="RDG31" s="219"/>
      <c r="RDH31" s="219"/>
      <c r="RDI31" s="219"/>
      <c r="RDJ31" s="219"/>
      <c r="RDK31" s="219"/>
      <c r="RDL31" s="219"/>
      <c r="RDM31" s="219"/>
      <c r="RDN31" s="219"/>
      <c r="RDO31" s="219"/>
      <c r="RDP31" s="219"/>
      <c r="RDQ31" s="219"/>
      <c r="RDR31" s="219"/>
      <c r="RDS31" s="219"/>
      <c r="RDT31" s="219"/>
      <c r="RDU31" s="219"/>
      <c r="RDV31" s="219"/>
      <c r="RDW31" s="219"/>
      <c r="RDX31" s="219"/>
      <c r="RDY31" s="219"/>
      <c r="RDZ31" s="219"/>
      <c r="REA31" s="219"/>
      <c r="REB31" s="219"/>
      <c r="REC31" s="219"/>
      <c r="RED31" s="219"/>
      <c r="REE31" s="219"/>
      <c r="REF31" s="219"/>
      <c r="REG31" s="219"/>
      <c r="REH31" s="219"/>
      <c r="REI31" s="219"/>
      <c r="REJ31" s="219"/>
      <c r="REK31" s="219"/>
      <c r="REL31" s="219"/>
      <c r="REM31" s="219"/>
      <c r="REN31" s="219"/>
      <c r="REO31" s="219"/>
      <c r="REP31" s="219"/>
      <c r="REQ31" s="219"/>
      <c r="RER31" s="219"/>
      <c r="RES31" s="219"/>
      <c r="RET31" s="219"/>
      <c r="REU31" s="219"/>
      <c r="REV31" s="219"/>
      <c r="REW31" s="219"/>
      <c r="REX31" s="219"/>
      <c r="REY31" s="219"/>
      <c r="REZ31" s="219"/>
      <c r="RFA31" s="219"/>
      <c r="RFB31" s="219"/>
      <c r="RFC31" s="219"/>
      <c r="RFD31" s="219"/>
      <c r="RFE31" s="219"/>
      <c r="RFF31" s="219"/>
      <c r="RFG31" s="219"/>
      <c r="RFH31" s="219"/>
      <c r="RFI31" s="219"/>
      <c r="RFJ31" s="219"/>
      <c r="RFK31" s="219"/>
      <c r="RFL31" s="219"/>
      <c r="RFM31" s="219"/>
      <c r="RFN31" s="219"/>
      <c r="RFO31" s="219"/>
      <c r="RFP31" s="219"/>
      <c r="RFQ31" s="219"/>
      <c r="RFR31" s="219"/>
      <c r="RFS31" s="219"/>
      <c r="RFT31" s="219"/>
      <c r="RFU31" s="219"/>
      <c r="RFV31" s="219"/>
      <c r="RFW31" s="219"/>
      <c r="RFX31" s="219"/>
      <c r="RFY31" s="219"/>
      <c r="RFZ31" s="219"/>
      <c r="RGA31" s="219"/>
      <c r="RGB31" s="219"/>
      <c r="RGC31" s="219"/>
      <c r="RGD31" s="219"/>
      <c r="RGE31" s="219"/>
      <c r="RGF31" s="219"/>
      <c r="RGG31" s="219"/>
      <c r="RGH31" s="219"/>
      <c r="RGI31" s="219"/>
      <c r="RGJ31" s="219"/>
      <c r="RGK31" s="219"/>
      <c r="RGL31" s="219"/>
      <c r="RGM31" s="219"/>
      <c r="RGN31" s="219"/>
      <c r="RGO31" s="219"/>
      <c r="RGP31" s="219"/>
      <c r="RGQ31" s="219"/>
      <c r="RGR31" s="219"/>
      <c r="RGS31" s="219"/>
      <c r="RGT31" s="219"/>
      <c r="RGU31" s="219"/>
      <c r="RGV31" s="219"/>
      <c r="RGW31" s="219"/>
      <c r="RGX31" s="219"/>
      <c r="RGY31" s="219"/>
      <c r="RGZ31" s="219"/>
      <c r="RHA31" s="219"/>
      <c r="RHB31" s="219"/>
      <c r="RHC31" s="219"/>
      <c r="RHD31" s="219"/>
      <c r="RHE31" s="219"/>
      <c r="RHF31" s="219"/>
      <c r="RHG31" s="219"/>
      <c r="RHH31" s="219"/>
      <c r="RHI31" s="219"/>
      <c r="RHJ31" s="219"/>
      <c r="RHK31" s="219"/>
      <c r="RHL31" s="219"/>
      <c r="RHM31" s="219"/>
      <c r="RHN31" s="219"/>
      <c r="RHO31" s="219"/>
      <c r="RHP31" s="219"/>
      <c r="RHQ31" s="219"/>
      <c r="RHR31" s="219"/>
      <c r="RHS31" s="219"/>
      <c r="RHT31" s="219"/>
      <c r="RHU31" s="219"/>
      <c r="RHV31" s="219"/>
      <c r="RHW31" s="219"/>
      <c r="RHX31" s="219"/>
      <c r="RHY31" s="219"/>
      <c r="RHZ31" s="219"/>
      <c r="RIA31" s="219"/>
      <c r="RIB31" s="219"/>
      <c r="RIC31" s="219"/>
      <c r="RID31" s="219"/>
      <c r="RIE31" s="219"/>
      <c r="RIF31" s="219"/>
      <c r="RIG31" s="219"/>
      <c r="RIH31" s="219"/>
      <c r="RII31" s="219"/>
      <c r="RIJ31" s="219"/>
      <c r="RIK31" s="219"/>
      <c r="RIL31" s="219"/>
      <c r="RIM31" s="219"/>
      <c r="RIN31" s="219"/>
      <c r="RIO31" s="219"/>
      <c r="RIP31" s="219"/>
      <c r="RIQ31" s="219"/>
      <c r="RIR31" s="219"/>
      <c r="RIS31" s="219"/>
      <c r="RIT31" s="219"/>
      <c r="RIU31" s="219"/>
      <c r="RIV31" s="219"/>
      <c r="RIW31" s="219"/>
      <c r="RIX31" s="219"/>
      <c r="RIY31" s="219"/>
      <c r="RIZ31" s="219"/>
      <c r="RJA31" s="219"/>
      <c r="RJB31" s="219"/>
      <c r="RJC31" s="219"/>
      <c r="RJD31" s="219"/>
      <c r="RJE31" s="219"/>
      <c r="RJF31" s="219"/>
      <c r="RJG31" s="219"/>
      <c r="RJH31" s="219"/>
      <c r="RJI31" s="219"/>
      <c r="RJJ31" s="219"/>
      <c r="RJK31" s="219"/>
      <c r="RJL31" s="219"/>
      <c r="RJM31" s="219"/>
      <c r="RJN31" s="219"/>
      <c r="RJO31" s="219"/>
      <c r="RJP31" s="219"/>
      <c r="RJQ31" s="219"/>
      <c r="RJR31" s="219"/>
      <c r="RJS31" s="219"/>
      <c r="RJT31" s="219"/>
      <c r="RJU31" s="219"/>
      <c r="RJV31" s="219"/>
      <c r="RJW31" s="219"/>
      <c r="RJX31" s="219"/>
      <c r="RJY31" s="219"/>
      <c r="RJZ31" s="219"/>
      <c r="RKA31" s="219"/>
      <c r="RKB31" s="219"/>
      <c r="RKC31" s="219"/>
      <c r="RKD31" s="219"/>
      <c r="RKE31" s="219"/>
      <c r="RKF31" s="219"/>
      <c r="RKG31" s="219"/>
      <c r="RKH31" s="219"/>
      <c r="RKI31" s="219"/>
      <c r="RKJ31" s="219"/>
      <c r="RKK31" s="219"/>
      <c r="RKL31" s="219"/>
      <c r="RKM31" s="219"/>
      <c r="RKN31" s="219"/>
      <c r="RKO31" s="219"/>
      <c r="RKP31" s="219"/>
      <c r="RKQ31" s="219"/>
      <c r="RKR31" s="219"/>
      <c r="RKS31" s="219"/>
      <c r="RKT31" s="219"/>
      <c r="RKU31" s="219"/>
      <c r="RKV31" s="219"/>
      <c r="RKW31" s="219"/>
      <c r="RKX31" s="219"/>
      <c r="RKY31" s="219"/>
      <c r="RKZ31" s="219"/>
      <c r="RLA31" s="219"/>
      <c r="RLB31" s="219"/>
      <c r="RLC31" s="219"/>
      <c r="RLD31" s="219"/>
      <c r="RLE31" s="219"/>
      <c r="RLF31" s="219"/>
      <c r="RLG31" s="219"/>
      <c r="RLH31" s="219"/>
      <c r="RLI31" s="219"/>
      <c r="RLJ31" s="219"/>
      <c r="RLK31" s="219"/>
      <c r="RLL31" s="219"/>
      <c r="RLM31" s="219"/>
      <c r="RLN31" s="219"/>
      <c r="RLO31" s="219"/>
      <c r="RLP31" s="219"/>
      <c r="RLQ31" s="219"/>
      <c r="RLR31" s="219"/>
      <c r="RLS31" s="219"/>
      <c r="RLT31" s="219"/>
      <c r="RLU31" s="219"/>
      <c r="RLV31" s="219"/>
      <c r="RLW31" s="219"/>
      <c r="RLX31" s="219"/>
      <c r="RLY31" s="219"/>
      <c r="RLZ31" s="219"/>
      <c r="RMA31" s="219"/>
      <c r="RMB31" s="219"/>
      <c r="RMC31" s="219"/>
      <c r="RMD31" s="219"/>
      <c r="RME31" s="219"/>
      <c r="RMF31" s="219"/>
      <c r="RMG31" s="219"/>
      <c r="RMH31" s="219"/>
      <c r="RMI31" s="219"/>
      <c r="RMJ31" s="219"/>
      <c r="RMK31" s="219"/>
      <c r="RML31" s="219"/>
      <c r="RMM31" s="219"/>
      <c r="RMN31" s="219"/>
      <c r="RMO31" s="219"/>
      <c r="RMP31" s="219"/>
      <c r="RMQ31" s="219"/>
      <c r="RMR31" s="219"/>
      <c r="RMS31" s="219"/>
      <c r="RMT31" s="219"/>
      <c r="RMU31" s="219"/>
      <c r="RMV31" s="219"/>
      <c r="RMW31" s="219"/>
      <c r="RMX31" s="219"/>
      <c r="RMY31" s="219"/>
      <c r="RMZ31" s="219"/>
      <c r="RNA31" s="219"/>
      <c r="RNB31" s="219"/>
      <c r="RNC31" s="219"/>
      <c r="RND31" s="219"/>
      <c r="RNE31" s="219"/>
      <c r="RNF31" s="219"/>
      <c r="RNG31" s="219"/>
      <c r="RNH31" s="219"/>
      <c r="RNI31" s="219"/>
      <c r="RNJ31" s="219"/>
      <c r="RNK31" s="219"/>
      <c r="RNL31" s="219"/>
      <c r="RNM31" s="219"/>
      <c r="RNN31" s="219"/>
      <c r="RNO31" s="219"/>
      <c r="RNP31" s="219"/>
      <c r="RNQ31" s="219"/>
      <c r="RNR31" s="219"/>
      <c r="RNS31" s="219"/>
      <c r="RNT31" s="219"/>
      <c r="RNU31" s="219"/>
      <c r="RNV31" s="219"/>
      <c r="RNW31" s="219"/>
      <c r="RNX31" s="219"/>
      <c r="RNY31" s="219"/>
      <c r="RNZ31" s="219"/>
      <c r="ROA31" s="219"/>
      <c r="ROB31" s="219"/>
      <c r="ROC31" s="219"/>
      <c r="ROD31" s="219"/>
      <c r="ROE31" s="219"/>
      <c r="ROF31" s="219"/>
      <c r="ROG31" s="219"/>
      <c r="ROH31" s="219"/>
      <c r="ROI31" s="219"/>
      <c r="ROJ31" s="219"/>
      <c r="ROK31" s="219"/>
      <c r="ROL31" s="219"/>
      <c r="ROM31" s="219"/>
      <c r="RON31" s="219"/>
      <c r="ROO31" s="219"/>
      <c r="ROP31" s="219"/>
      <c r="ROQ31" s="219"/>
      <c r="ROR31" s="219"/>
      <c r="ROS31" s="219"/>
      <c r="ROT31" s="219"/>
      <c r="ROU31" s="219"/>
      <c r="ROV31" s="219"/>
      <c r="ROW31" s="219"/>
      <c r="ROX31" s="219"/>
      <c r="ROY31" s="219"/>
      <c r="ROZ31" s="219"/>
      <c r="RPA31" s="219"/>
      <c r="RPB31" s="219"/>
      <c r="RPC31" s="219"/>
      <c r="RPD31" s="219"/>
      <c r="RPE31" s="219"/>
      <c r="RPF31" s="219"/>
      <c r="RPG31" s="219"/>
      <c r="RPH31" s="219"/>
      <c r="RPI31" s="219"/>
      <c r="RPJ31" s="219"/>
      <c r="RPK31" s="219"/>
      <c r="RPL31" s="219"/>
      <c r="RPM31" s="219"/>
      <c r="RPN31" s="219"/>
      <c r="RPO31" s="219"/>
      <c r="RPP31" s="219"/>
      <c r="RPQ31" s="219"/>
      <c r="RPR31" s="219"/>
      <c r="RPS31" s="219"/>
      <c r="RPT31" s="219"/>
      <c r="RPU31" s="219"/>
      <c r="RPV31" s="219"/>
      <c r="RPW31" s="219"/>
      <c r="RPX31" s="219"/>
      <c r="RPY31" s="219"/>
      <c r="RPZ31" s="219"/>
      <c r="RQA31" s="219"/>
      <c r="RQB31" s="219"/>
      <c r="RQC31" s="219"/>
      <c r="RQD31" s="219"/>
      <c r="RQE31" s="219"/>
      <c r="RQF31" s="219"/>
      <c r="RQG31" s="219"/>
      <c r="RQH31" s="219"/>
      <c r="RQI31" s="219"/>
      <c r="RQJ31" s="219"/>
      <c r="RQK31" s="219"/>
      <c r="RQL31" s="219"/>
      <c r="RQM31" s="219"/>
      <c r="RQN31" s="219"/>
      <c r="RQO31" s="219"/>
      <c r="RQP31" s="219"/>
      <c r="RQQ31" s="219"/>
      <c r="RQR31" s="219"/>
      <c r="RQS31" s="219"/>
      <c r="RQT31" s="219"/>
      <c r="RQU31" s="219"/>
      <c r="RQV31" s="219"/>
      <c r="RQW31" s="219"/>
      <c r="RQX31" s="219"/>
      <c r="RQY31" s="219"/>
      <c r="RQZ31" s="219"/>
      <c r="RRA31" s="219"/>
      <c r="RRB31" s="219"/>
      <c r="RRC31" s="219"/>
      <c r="RRD31" s="219"/>
      <c r="RRE31" s="219"/>
      <c r="RRF31" s="219"/>
      <c r="RRG31" s="219"/>
      <c r="RRH31" s="219"/>
      <c r="RRI31" s="219"/>
      <c r="RRJ31" s="219"/>
      <c r="RRK31" s="219"/>
      <c r="RRL31" s="219"/>
      <c r="RRM31" s="219"/>
      <c r="RRN31" s="219"/>
      <c r="RRO31" s="219"/>
      <c r="RRP31" s="219"/>
      <c r="RRQ31" s="219"/>
      <c r="RRR31" s="219"/>
      <c r="RRS31" s="219"/>
      <c r="RRT31" s="219"/>
      <c r="RRU31" s="219"/>
      <c r="RRV31" s="219"/>
      <c r="RRW31" s="219"/>
      <c r="RRX31" s="219"/>
      <c r="RRY31" s="219"/>
      <c r="RRZ31" s="219"/>
      <c r="RSA31" s="219"/>
      <c r="RSB31" s="219"/>
      <c r="RSC31" s="219"/>
      <c r="RSD31" s="219"/>
      <c r="RSE31" s="219"/>
      <c r="RSF31" s="219"/>
      <c r="RSG31" s="219"/>
      <c r="RSH31" s="219"/>
      <c r="RSI31" s="219"/>
      <c r="RSJ31" s="219"/>
      <c r="RSK31" s="219"/>
      <c r="RSL31" s="219"/>
      <c r="RSM31" s="219"/>
      <c r="RSN31" s="219"/>
      <c r="RSO31" s="219"/>
      <c r="RSP31" s="219"/>
      <c r="RSQ31" s="219"/>
      <c r="RSR31" s="219"/>
      <c r="RSS31" s="219"/>
      <c r="RST31" s="219"/>
      <c r="RSU31" s="219"/>
      <c r="RSV31" s="219"/>
      <c r="RSW31" s="219"/>
      <c r="RSX31" s="219"/>
      <c r="RSY31" s="219"/>
      <c r="RSZ31" s="219"/>
      <c r="RTA31" s="219"/>
      <c r="RTB31" s="219"/>
      <c r="RTC31" s="219"/>
      <c r="RTD31" s="219"/>
      <c r="RTE31" s="219"/>
      <c r="RTF31" s="219"/>
      <c r="RTG31" s="219"/>
      <c r="RTH31" s="219"/>
      <c r="RTI31" s="219"/>
      <c r="RTJ31" s="219"/>
      <c r="RTK31" s="219"/>
      <c r="RTL31" s="219"/>
      <c r="RTM31" s="219"/>
      <c r="RTN31" s="219"/>
      <c r="RTO31" s="219"/>
      <c r="RTP31" s="219"/>
      <c r="RTQ31" s="219"/>
      <c r="RTR31" s="219"/>
      <c r="RTS31" s="219"/>
      <c r="RTT31" s="219"/>
      <c r="RTU31" s="219"/>
      <c r="RTV31" s="219"/>
      <c r="RTW31" s="219"/>
      <c r="RTX31" s="219"/>
      <c r="RTY31" s="219"/>
      <c r="RTZ31" s="219"/>
      <c r="RUA31" s="219"/>
      <c r="RUB31" s="219"/>
      <c r="RUC31" s="219"/>
      <c r="RUD31" s="219"/>
      <c r="RUE31" s="219"/>
      <c r="RUF31" s="219"/>
      <c r="RUG31" s="219"/>
      <c r="RUH31" s="219"/>
      <c r="RUI31" s="219"/>
      <c r="RUJ31" s="219"/>
      <c r="RUK31" s="219"/>
      <c r="RUL31" s="219"/>
      <c r="RUM31" s="219"/>
      <c r="RUN31" s="219"/>
      <c r="RUO31" s="219"/>
      <c r="RUP31" s="219"/>
      <c r="RUQ31" s="219"/>
      <c r="RUR31" s="219"/>
      <c r="RUS31" s="219"/>
      <c r="RUT31" s="219"/>
      <c r="RUU31" s="219"/>
      <c r="RUV31" s="219"/>
      <c r="RUW31" s="219"/>
      <c r="RUX31" s="219"/>
      <c r="RUY31" s="219"/>
      <c r="RUZ31" s="219"/>
      <c r="RVA31" s="219"/>
      <c r="RVB31" s="219"/>
      <c r="RVC31" s="219"/>
      <c r="RVD31" s="219"/>
      <c r="RVE31" s="219"/>
      <c r="RVF31" s="219"/>
      <c r="RVG31" s="219"/>
      <c r="RVH31" s="219"/>
      <c r="RVI31" s="219"/>
      <c r="RVJ31" s="219"/>
      <c r="RVK31" s="219"/>
      <c r="RVL31" s="219"/>
      <c r="RVM31" s="219"/>
      <c r="RVN31" s="219"/>
      <c r="RVO31" s="219"/>
      <c r="RVP31" s="219"/>
      <c r="RVQ31" s="219"/>
      <c r="RVR31" s="219"/>
      <c r="RVS31" s="219"/>
      <c r="RVT31" s="219"/>
      <c r="RVU31" s="219"/>
      <c r="RVV31" s="219"/>
      <c r="RVW31" s="219"/>
      <c r="RVX31" s="219"/>
      <c r="RVY31" s="219"/>
      <c r="RVZ31" s="219"/>
      <c r="RWA31" s="219"/>
      <c r="RWB31" s="219"/>
      <c r="RWC31" s="219"/>
      <c r="RWD31" s="219"/>
      <c r="RWE31" s="219"/>
      <c r="RWF31" s="219"/>
      <c r="RWG31" s="219"/>
      <c r="RWH31" s="219"/>
      <c r="RWI31" s="219"/>
      <c r="RWJ31" s="219"/>
      <c r="RWK31" s="219"/>
      <c r="RWL31" s="219"/>
      <c r="RWM31" s="219"/>
      <c r="RWN31" s="219"/>
      <c r="RWO31" s="219"/>
      <c r="RWP31" s="219"/>
      <c r="RWQ31" s="219"/>
      <c r="RWR31" s="219"/>
      <c r="RWS31" s="219"/>
      <c r="RWT31" s="219"/>
      <c r="RWU31" s="219"/>
      <c r="RWV31" s="219"/>
      <c r="RWW31" s="219"/>
      <c r="RWX31" s="219"/>
      <c r="RWY31" s="219"/>
      <c r="RWZ31" s="219"/>
      <c r="RXA31" s="219"/>
      <c r="RXB31" s="219"/>
      <c r="RXC31" s="219"/>
      <c r="RXD31" s="219"/>
      <c r="RXE31" s="219"/>
      <c r="RXF31" s="219"/>
      <c r="RXG31" s="219"/>
      <c r="RXH31" s="219"/>
      <c r="RXI31" s="219"/>
      <c r="RXJ31" s="219"/>
      <c r="RXK31" s="219"/>
      <c r="RXL31" s="219"/>
      <c r="RXM31" s="219"/>
      <c r="RXN31" s="219"/>
      <c r="RXO31" s="219"/>
      <c r="RXP31" s="219"/>
      <c r="RXQ31" s="219"/>
      <c r="RXR31" s="219"/>
      <c r="RXS31" s="219"/>
      <c r="RXT31" s="219"/>
      <c r="RXU31" s="219"/>
      <c r="RXV31" s="219"/>
      <c r="RXW31" s="219"/>
      <c r="RXX31" s="219"/>
      <c r="RXY31" s="219"/>
      <c r="RXZ31" s="219"/>
      <c r="RYA31" s="219"/>
      <c r="RYB31" s="219"/>
      <c r="RYC31" s="219"/>
      <c r="RYD31" s="219"/>
      <c r="RYE31" s="219"/>
      <c r="RYF31" s="219"/>
      <c r="RYG31" s="219"/>
      <c r="RYH31" s="219"/>
      <c r="RYI31" s="219"/>
      <c r="RYJ31" s="219"/>
      <c r="RYK31" s="219"/>
      <c r="RYL31" s="219"/>
      <c r="RYM31" s="219"/>
      <c r="RYN31" s="219"/>
      <c r="RYO31" s="219"/>
      <c r="RYP31" s="219"/>
      <c r="RYQ31" s="219"/>
      <c r="RYR31" s="219"/>
      <c r="RYS31" s="219"/>
      <c r="RYT31" s="219"/>
      <c r="RYU31" s="219"/>
      <c r="RYV31" s="219"/>
      <c r="RYW31" s="219"/>
      <c r="RYX31" s="219"/>
      <c r="RYY31" s="219"/>
      <c r="RYZ31" s="219"/>
      <c r="RZA31" s="219"/>
      <c r="RZB31" s="219"/>
      <c r="RZC31" s="219"/>
      <c r="RZD31" s="219"/>
      <c r="RZE31" s="219"/>
      <c r="RZF31" s="219"/>
      <c r="RZG31" s="219"/>
      <c r="RZH31" s="219"/>
      <c r="RZI31" s="219"/>
      <c r="RZJ31" s="219"/>
      <c r="RZK31" s="219"/>
      <c r="RZL31" s="219"/>
      <c r="RZM31" s="219"/>
      <c r="RZN31" s="219"/>
      <c r="RZO31" s="219"/>
      <c r="RZP31" s="219"/>
      <c r="RZQ31" s="219"/>
      <c r="RZR31" s="219"/>
      <c r="RZS31" s="219"/>
      <c r="RZT31" s="219"/>
      <c r="RZU31" s="219"/>
      <c r="RZV31" s="219"/>
      <c r="RZW31" s="219"/>
      <c r="RZX31" s="219"/>
      <c r="RZY31" s="219"/>
      <c r="RZZ31" s="219"/>
      <c r="SAA31" s="219"/>
      <c r="SAB31" s="219"/>
      <c r="SAC31" s="219"/>
      <c r="SAD31" s="219"/>
      <c r="SAE31" s="219"/>
      <c r="SAF31" s="219"/>
      <c r="SAG31" s="219"/>
      <c r="SAH31" s="219"/>
      <c r="SAI31" s="219"/>
      <c r="SAJ31" s="219"/>
      <c r="SAK31" s="219"/>
      <c r="SAL31" s="219"/>
      <c r="SAM31" s="219"/>
      <c r="SAN31" s="219"/>
      <c r="SAO31" s="219"/>
      <c r="SAP31" s="219"/>
      <c r="SAQ31" s="219"/>
      <c r="SAR31" s="219"/>
      <c r="SAS31" s="219"/>
      <c r="SAT31" s="219"/>
      <c r="SAU31" s="219"/>
      <c r="SAV31" s="219"/>
      <c r="SAW31" s="219"/>
      <c r="SAX31" s="219"/>
      <c r="SAY31" s="219"/>
      <c r="SAZ31" s="219"/>
      <c r="SBA31" s="219"/>
      <c r="SBB31" s="219"/>
      <c r="SBC31" s="219"/>
      <c r="SBD31" s="219"/>
      <c r="SBE31" s="219"/>
      <c r="SBF31" s="219"/>
      <c r="SBG31" s="219"/>
      <c r="SBH31" s="219"/>
      <c r="SBI31" s="219"/>
      <c r="SBJ31" s="219"/>
      <c r="SBK31" s="219"/>
      <c r="SBL31" s="219"/>
      <c r="SBM31" s="219"/>
      <c r="SBN31" s="219"/>
      <c r="SBO31" s="219"/>
      <c r="SBP31" s="219"/>
      <c r="SBQ31" s="219"/>
      <c r="SBR31" s="219"/>
      <c r="SBS31" s="219"/>
      <c r="SBT31" s="219"/>
      <c r="SBU31" s="219"/>
      <c r="SBV31" s="219"/>
      <c r="SBW31" s="219"/>
      <c r="SBX31" s="219"/>
      <c r="SBY31" s="219"/>
      <c r="SBZ31" s="219"/>
      <c r="SCA31" s="219"/>
      <c r="SCB31" s="219"/>
      <c r="SCC31" s="219"/>
      <c r="SCD31" s="219"/>
      <c r="SCE31" s="219"/>
      <c r="SCF31" s="219"/>
      <c r="SCG31" s="219"/>
      <c r="SCH31" s="219"/>
      <c r="SCI31" s="219"/>
      <c r="SCJ31" s="219"/>
      <c r="SCK31" s="219"/>
      <c r="SCL31" s="219"/>
      <c r="SCM31" s="219"/>
      <c r="SCN31" s="219"/>
      <c r="SCO31" s="219"/>
      <c r="SCP31" s="219"/>
      <c r="SCQ31" s="219"/>
      <c r="SCR31" s="219"/>
      <c r="SCS31" s="219"/>
      <c r="SCT31" s="219"/>
      <c r="SCU31" s="219"/>
      <c r="SCV31" s="219"/>
      <c r="SCW31" s="219"/>
      <c r="SCX31" s="219"/>
      <c r="SCY31" s="219"/>
      <c r="SCZ31" s="219"/>
      <c r="SDA31" s="219"/>
      <c r="SDB31" s="219"/>
      <c r="SDC31" s="219"/>
      <c r="SDD31" s="219"/>
      <c r="SDE31" s="219"/>
      <c r="SDF31" s="219"/>
      <c r="SDG31" s="219"/>
      <c r="SDH31" s="219"/>
      <c r="SDI31" s="219"/>
      <c r="SDJ31" s="219"/>
      <c r="SDK31" s="219"/>
      <c r="SDL31" s="219"/>
      <c r="SDM31" s="219"/>
      <c r="SDN31" s="219"/>
      <c r="SDO31" s="219"/>
      <c r="SDP31" s="219"/>
      <c r="SDQ31" s="219"/>
      <c r="SDR31" s="219"/>
      <c r="SDS31" s="219"/>
      <c r="SDT31" s="219"/>
      <c r="SDU31" s="219"/>
      <c r="SDV31" s="219"/>
      <c r="SDW31" s="219"/>
      <c r="SDX31" s="219"/>
      <c r="SDY31" s="219"/>
      <c r="SDZ31" s="219"/>
      <c r="SEA31" s="219"/>
      <c r="SEB31" s="219"/>
      <c r="SEC31" s="219"/>
      <c r="SED31" s="219"/>
      <c r="SEE31" s="219"/>
      <c r="SEF31" s="219"/>
      <c r="SEG31" s="219"/>
      <c r="SEH31" s="219"/>
      <c r="SEI31" s="219"/>
      <c r="SEJ31" s="219"/>
      <c r="SEK31" s="219"/>
      <c r="SEL31" s="219"/>
      <c r="SEM31" s="219"/>
      <c r="SEN31" s="219"/>
      <c r="SEO31" s="219"/>
      <c r="SEP31" s="219"/>
      <c r="SEQ31" s="219"/>
      <c r="SER31" s="219"/>
      <c r="SES31" s="219"/>
      <c r="SET31" s="219"/>
      <c r="SEU31" s="219"/>
      <c r="SEV31" s="219"/>
      <c r="SEW31" s="219"/>
      <c r="SEX31" s="219"/>
      <c r="SEY31" s="219"/>
      <c r="SEZ31" s="219"/>
      <c r="SFA31" s="219"/>
      <c r="SFB31" s="219"/>
      <c r="SFC31" s="219"/>
      <c r="SFD31" s="219"/>
      <c r="SFE31" s="219"/>
      <c r="SFF31" s="219"/>
      <c r="SFG31" s="219"/>
      <c r="SFH31" s="219"/>
      <c r="SFI31" s="219"/>
      <c r="SFJ31" s="219"/>
      <c r="SFK31" s="219"/>
      <c r="SFL31" s="219"/>
      <c r="SFM31" s="219"/>
      <c r="SFN31" s="219"/>
      <c r="SFO31" s="219"/>
      <c r="SFP31" s="219"/>
      <c r="SFQ31" s="219"/>
      <c r="SFR31" s="219"/>
      <c r="SFS31" s="219"/>
      <c r="SFT31" s="219"/>
      <c r="SFU31" s="219"/>
      <c r="SFV31" s="219"/>
      <c r="SFW31" s="219"/>
      <c r="SFX31" s="219"/>
      <c r="SFY31" s="219"/>
      <c r="SFZ31" s="219"/>
      <c r="SGA31" s="219"/>
      <c r="SGB31" s="219"/>
      <c r="SGC31" s="219"/>
      <c r="SGD31" s="219"/>
      <c r="SGE31" s="219"/>
      <c r="SGF31" s="219"/>
      <c r="SGG31" s="219"/>
      <c r="SGH31" s="219"/>
      <c r="SGI31" s="219"/>
      <c r="SGJ31" s="219"/>
      <c r="SGK31" s="219"/>
      <c r="SGL31" s="219"/>
      <c r="SGM31" s="219"/>
      <c r="SGN31" s="219"/>
      <c r="SGO31" s="219"/>
      <c r="SGP31" s="219"/>
      <c r="SGQ31" s="219"/>
      <c r="SGR31" s="219"/>
      <c r="SGS31" s="219"/>
      <c r="SGT31" s="219"/>
      <c r="SGU31" s="219"/>
      <c r="SGV31" s="219"/>
      <c r="SGW31" s="219"/>
      <c r="SGX31" s="219"/>
      <c r="SGY31" s="219"/>
      <c r="SGZ31" s="219"/>
      <c r="SHA31" s="219"/>
      <c r="SHB31" s="219"/>
      <c r="SHC31" s="219"/>
      <c r="SHD31" s="219"/>
      <c r="SHE31" s="219"/>
      <c r="SHF31" s="219"/>
      <c r="SHG31" s="219"/>
      <c r="SHH31" s="219"/>
      <c r="SHI31" s="219"/>
      <c r="SHJ31" s="219"/>
      <c r="SHK31" s="219"/>
      <c r="SHL31" s="219"/>
      <c r="SHM31" s="219"/>
      <c r="SHN31" s="219"/>
      <c r="SHO31" s="219"/>
      <c r="SHP31" s="219"/>
      <c r="SHQ31" s="219"/>
      <c r="SHR31" s="219"/>
      <c r="SHS31" s="219"/>
      <c r="SHT31" s="219"/>
      <c r="SHU31" s="219"/>
      <c r="SHV31" s="219"/>
      <c r="SHW31" s="219"/>
      <c r="SHX31" s="219"/>
      <c r="SHY31" s="219"/>
      <c r="SHZ31" s="219"/>
      <c r="SIA31" s="219"/>
      <c r="SIB31" s="219"/>
      <c r="SIC31" s="219"/>
      <c r="SID31" s="219"/>
      <c r="SIE31" s="219"/>
      <c r="SIF31" s="219"/>
      <c r="SIG31" s="219"/>
      <c r="SIH31" s="219"/>
      <c r="SII31" s="219"/>
      <c r="SIJ31" s="219"/>
      <c r="SIK31" s="219"/>
      <c r="SIL31" s="219"/>
      <c r="SIM31" s="219"/>
      <c r="SIN31" s="219"/>
      <c r="SIO31" s="219"/>
      <c r="SIP31" s="219"/>
      <c r="SIQ31" s="219"/>
      <c r="SIR31" s="219"/>
      <c r="SIS31" s="219"/>
      <c r="SIT31" s="219"/>
      <c r="SIU31" s="219"/>
      <c r="SIV31" s="219"/>
      <c r="SIW31" s="219"/>
      <c r="SIX31" s="219"/>
      <c r="SIY31" s="219"/>
      <c r="SIZ31" s="219"/>
      <c r="SJA31" s="219"/>
      <c r="SJB31" s="219"/>
      <c r="SJC31" s="219"/>
      <c r="SJD31" s="219"/>
      <c r="SJE31" s="219"/>
      <c r="SJF31" s="219"/>
      <c r="SJG31" s="219"/>
      <c r="SJH31" s="219"/>
      <c r="SJI31" s="219"/>
      <c r="SJJ31" s="219"/>
      <c r="SJK31" s="219"/>
      <c r="SJL31" s="219"/>
      <c r="SJM31" s="219"/>
      <c r="SJN31" s="219"/>
      <c r="SJO31" s="219"/>
      <c r="SJP31" s="219"/>
      <c r="SJQ31" s="219"/>
      <c r="SJR31" s="219"/>
      <c r="SJS31" s="219"/>
      <c r="SJT31" s="219"/>
      <c r="SJU31" s="219"/>
      <c r="SJV31" s="219"/>
      <c r="SJW31" s="219"/>
      <c r="SJX31" s="219"/>
      <c r="SJY31" s="219"/>
      <c r="SJZ31" s="219"/>
      <c r="SKA31" s="219"/>
      <c r="SKB31" s="219"/>
      <c r="SKC31" s="219"/>
      <c r="SKD31" s="219"/>
      <c r="SKE31" s="219"/>
      <c r="SKF31" s="219"/>
      <c r="SKG31" s="219"/>
      <c r="SKH31" s="219"/>
      <c r="SKI31" s="219"/>
      <c r="SKJ31" s="219"/>
      <c r="SKK31" s="219"/>
      <c r="SKL31" s="219"/>
      <c r="SKM31" s="219"/>
      <c r="SKN31" s="219"/>
      <c r="SKO31" s="219"/>
      <c r="SKP31" s="219"/>
      <c r="SKQ31" s="219"/>
      <c r="SKR31" s="219"/>
      <c r="SKS31" s="219"/>
      <c r="SKT31" s="219"/>
      <c r="SKU31" s="219"/>
      <c r="SKV31" s="219"/>
      <c r="SKW31" s="219"/>
      <c r="SKX31" s="219"/>
      <c r="SKY31" s="219"/>
      <c r="SKZ31" s="219"/>
      <c r="SLA31" s="219"/>
      <c r="SLB31" s="219"/>
      <c r="SLC31" s="219"/>
      <c r="SLD31" s="219"/>
      <c r="SLE31" s="219"/>
      <c r="SLF31" s="219"/>
      <c r="SLG31" s="219"/>
      <c r="SLH31" s="219"/>
      <c r="SLI31" s="219"/>
      <c r="SLJ31" s="219"/>
      <c r="SLK31" s="219"/>
      <c r="SLL31" s="219"/>
      <c r="SLM31" s="219"/>
      <c r="SLN31" s="219"/>
      <c r="SLO31" s="219"/>
      <c r="SLP31" s="219"/>
      <c r="SLQ31" s="219"/>
      <c r="SLR31" s="219"/>
      <c r="SLS31" s="219"/>
      <c r="SLT31" s="219"/>
      <c r="SLU31" s="219"/>
      <c r="SLV31" s="219"/>
      <c r="SLW31" s="219"/>
      <c r="SLX31" s="219"/>
      <c r="SLY31" s="219"/>
      <c r="SLZ31" s="219"/>
      <c r="SMA31" s="219"/>
      <c r="SMB31" s="219"/>
      <c r="SMC31" s="219"/>
      <c r="SMD31" s="219"/>
      <c r="SME31" s="219"/>
      <c r="SMF31" s="219"/>
      <c r="SMG31" s="219"/>
      <c r="SMH31" s="219"/>
      <c r="SMI31" s="219"/>
      <c r="SMJ31" s="219"/>
      <c r="SMK31" s="219"/>
      <c r="SML31" s="219"/>
      <c r="SMM31" s="219"/>
      <c r="SMN31" s="219"/>
      <c r="SMO31" s="219"/>
      <c r="SMP31" s="219"/>
      <c r="SMQ31" s="219"/>
      <c r="SMR31" s="219"/>
      <c r="SMS31" s="219"/>
      <c r="SMT31" s="219"/>
      <c r="SMU31" s="219"/>
      <c r="SMV31" s="219"/>
      <c r="SMW31" s="219"/>
      <c r="SMX31" s="219"/>
      <c r="SMY31" s="219"/>
      <c r="SMZ31" s="219"/>
      <c r="SNA31" s="219"/>
      <c r="SNB31" s="219"/>
      <c r="SNC31" s="219"/>
      <c r="SND31" s="219"/>
      <c r="SNE31" s="219"/>
      <c r="SNF31" s="219"/>
      <c r="SNG31" s="219"/>
      <c r="SNH31" s="219"/>
      <c r="SNI31" s="219"/>
      <c r="SNJ31" s="219"/>
      <c r="SNK31" s="219"/>
      <c r="SNL31" s="219"/>
      <c r="SNM31" s="219"/>
      <c r="SNN31" s="219"/>
      <c r="SNO31" s="219"/>
      <c r="SNP31" s="219"/>
      <c r="SNQ31" s="219"/>
      <c r="SNR31" s="219"/>
      <c r="SNS31" s="219"/>
      <c r="SNT31" s="219"/>
      <c r="SNU31" s="219"/>
      <c r="SNV31" s="219"/>
      <c r="SNW31" s="219"/>
      <c r="SNX31" s="219"/>
      <c r="SNY31" s="219"/>
      <c r="SNZ31" s="219"/>
      <c r="SOA31" s="219"/>
      <c r="SOB31" s="219"/>
      <c r="SOC31" s="219"/>
      <c r="SOD31" s="219"/>
      <c r="SOE31" s="219"/>
      <c r="SOF31" s="219"/>
      <c r="SOG31" s="219"/>
      <c r="SOH31" s="219"/>
      <c r="SOI31" s="219"/>
      <c r="SOJ31" s="219"/>
      <c r="SOK31" s="219"/>
      <c r="SOL31" s="219"/>
      <c r="SOM31" s="219"/>
      <c r="SON31" s="219"/>
      <c r="SOO31" s="219"/>
      <c r="SOP31" s="219"/>
      <c r="SOQ31" s="219"/>
      <c r="SOR31" s="219"/>
      <c r="SOS31" s="219"/>
      <c r="SOT31" s="219"/>
      <c r="SOU31" s="219"/>
      <c r="SOV31" s="219"/>
      <c r="SOW31" s="219"/>
      <c r="SOX31" s="219"/>
      <c r="SOY31" s="219"/>
      <c r="SOZ31" s="219"/>
      <c r="SPA31" s="219"/>
      <c r="SPB31" s="219"/>
      <c r="SPC31" s="219"/>
      <c r="SPD31" s="219"/>
      <c r="SPE31" s="219"/>
      <c r="SPF31" s="219"/>
      <c r="SPG31" s="219"/>
      <c r="SPH31" s="219"/>
      <c r="SPI31" s="219"/>
      <c r="SPJ31" s="219"/>
      <c r="SPK31" s="219"/>
      <c r="SPL31" s="219"/>
      <c r="SPM31" s="219"/>
      <c r="SPN31" s="219"/>
      <c r="SPO31" s="219"/>
      <c r="SPP31" s="219"/>
      <c r="SPQ31" s="219"/>
      <c r="SPR31" s="219"/>
      <c r="SPS31" s="219"/>
      <c r="SPT31" s="219"/>
      <c r="SPU31" s="219"/>
      <c r="SPV31" s="219"/>
      <c r="SPW31" s="219"/>
      <c r="SPX31" s="219"/>
      <c r="SPY31" s="219"/>
      <c r="SPZ31" s="219"/>
      <c r="SQA31" s="219"/>
      <c r="SQB31" s="219"/>
      <c r="SQC31" s="219"/>
      <c r="SQD31" s="219"/>
      <c r="SQE31" s="219"/>
      <c r="SQF31" s="219"/>
      <c r="SQG31" s="219"/>
      <c r="SQH31" s="219"/>
      <c r="SQI31" s="219"/>
      <c r="SQJ31" s="219"/>
      <c r="SQK31" s="219"/>
      <c r="SQL31" s="219"/>
      <c r="SQM31" s="219"/>
      <c r="SQN31" s="219"/>
      <c r="SQO31" s="219"/>
      <c r="SQP31" s="219"/>
      <c r="SQQ31" s="219"/>
      <c r="SQR31" s="219"/>
      <c r="SQS31" s="219"/>
      <c r="SQT31" s="219"/>
      <c r="SQU31" s="219"/>
      <c r="SQV31" s="219"/>
      <c r="SQW31" s="219"/>
      <c r="SQX31" s="219"/>
      <c r="SQY31" s="219"/>
      <c r="SQZ31" s="219"/>
      <c r="SRA31" s="219"/>
      <c r="SRB31" s="219"/>
      <c r="SRC31" s="219"/>
      <c r="SRD31" s="219"/>
      <c r="SRE31" s="219"/>
      <c r="SRF31" s="219"/>
      <c r="SRG31" s="219"/>
      <c r="SRH31" s="219"/>
      <c r="SRI31" s="219"/>
      <c r="SRJ31" s="219"/>
      <c r="SRK31" s="219"/>
      <c r="SRL31" s="219"/>
      <c r="SRM31" s="219"/>
      <c r="SRN31" s="219"/>
      <c r="SRO31" s="219"/>
      <c r="SRP31" s="219"/>
      <c r="SRQ31" s="219"/>
      <c r="SRR31" s="219"/>
      <c r="SRS31" s="219"/>
      <c r="SRT31" s="219"/>
      <c r="SRU31" s="219"/>
      <c r="SRV31" s="219"/>
      <c r="SRW31" s="219"/>
      <c r="SRX31" s="219"/>
      <c r="SRY31" s="219"/>
      <c r="SRZ31" s="219"/>
      <c r="SSA31" s="219"/>
      <c r="SSB31" s="219"/>
      <c r="SSC31" s="219"/>
      <c r="SSD31" s="219"/>
      <c r="SSE31" s="219"/>
      <c r="SSF31" s="219"/>
      <c r="SSG31" s="219"/>
      <c r="SSH31" s="219"/>
      <c r="SSI31" s="219"/>
      <c r="SSJ31" s="219"/>
      <c r="SSK31" s="219"/>
      <c r="SSL31" s="219"/>
      <c r="SSM31" s="219"/>
      <c r="SSN31" s="219"/>
      <c r="SSO31" s="219"/>
      <c r="SSP31" s="219"/>
      <c r="SSQ31" s="219"/>
      <c r="SSR31" s="219"/>
      <c r="SSS31" s="219"/>
      <c r="SST31" s="219"/>
      <c r="SSU31" s="219"/>
      <c r="SSV31" s="219"/>
      <c r="SSW31" s="219"/>
      <c r="SSX31" s="219"/>
      <c r="SSY31" s="219"/>
      <c r="SSZ31" s="219"/>
      <c r="STA31" s="219"/>
      <c r="STB31" s="219"/>
      <c r="STC31" s="219"/>
      <c r="STD31" s="219"/>
      <c r="STE31" s="219"/>
      <c r="STF31" s="219"/>
      <c r="STG31" s="219"/>
      <c r="STH31" s="219"/>
      <c r="STI31" s="219"/>
      <c r="STJ31" s="219"/>
      <c r="STK31" s="219"/>
      <c r="STL31" s="219"/>
      <c r="STM31" s="219"/>
      <c r="STN31" s="219"/>
      <c r="STO31" s="219"/>
      <c r="STP31" s="219"/>
      <c r="STQ31" s="219"/>
      <c r="STR31" s="219"/>
      <c r="STS31" s="219"/>
      <c r="STT31" s="219"/>
      <c r="STU31" s="219"/>
      <c r="STV31" s="219"/>
      <c r="STW31" s="219"/>
      <c r="STX31" s="219"/>
      <c r="STY31" s="219"/>
      <c r="STZ31" s="219"/>
      <c r="SUA31" s="219"/>
      <c r="SUB31" s="219"/>
      <c r="SUC31" s="219"/>
      <c r="SUD31" s="219"/>
      <c r="SUE31" s="219"/>
      <c r="SUF31" s="219"/>
      <c r="SUG31" s="219"/>
      <c r="SUH31" s="219"/>
      <c r="SUI31" s="219"/>
      <c r="SUJ31" s="219"/>
      <c r="SUK31" s="219"/>
      <c r="SUL31" s="219"/>
      <c r="SUM31" s="219"/>
      <c r="SUN31" s="219"/>
      <c r="SUO31" s="219"/>
      <c r="SUP31" s="219"/>
      <c r="SUQ31" s="219"/>
      <c r="SUR31" s="219"/>
      <c r="SUS31" s="219"/>
      <c r="SUT31" s="219"/>
      <c r="SUU31" s="219"/>
      <c r="SUV31" s="219"/>
      <c r="SUW31" s="219"/>
      <c r="SUX31" s="219"/>
      <c r="SUY31" s="219"/>
      <c r="SUZ31" s="219"/>
      <c r="SVA31" s="219"/>
      <c r="SVB31" s="219"/>
      <c r="SVC31" s="219"/>
      <c r="SVD31" s="219"/>
      <c r="SVE31" s="219"/>
      <c r="SVF31" s="219"/>
      <c r="SVG31" s="219"/>
      <c r="SVH31" s="219"/>
      <c r="SVI31" s="219"/>
      <c r="SVJ31" s="219"/>
      <c r="SVK31" s="219"/>
      <c r="SVL31" s="219"/>
      <c r="SVM31" s="219"/>
      <c r="SVN31" s="219"/>
      <c r="SVO31" s="219"/>
      <c r="SVP31" s="219"/>
      <c r="SVQ31" s="219"/>
      <c r="SVR31" s="219"/>
      <c r="SVS31" s="219"/>
      <c r="SVT31" s="219"/>
      <c r="SVU31" s="219"/>
      <c r="SVV31" s="219"/>
      <c r="SVW31" s="219"/>
      <c r="SVX31" s="219"/>
      <c r="SVY31" s="219"/>
      <c r="SVZ31" s="219"/>
      <c r="SWA31" s="219"/>
      <c r="SWB31" s="219"/>
      <c r="SWC31" s="219"/>
      <c r="SWD31" s="219"/>
      <c r="SWE31" s="219"/>
      <c r="SWF31" s="219"/>
      <c r="SWG31" s="219"/>
      <c r="SWH31" s="219"/>
      <c r="SWI31" s="219"/>
      <c r="SWJ31" s="219"/>
      <c r="SWK31" s="219"/>
      <c r="SWL31" s="219"/>
      <c r="SWM31" s="219"/>
      <c r="SWN31" s="219"/>
      <c r="SWO31" s="219"/>
      <c r="SWP31" s="219"/>
      <c r="SWQ31" s="219"/>
      <c r="SWR31" s="219"/>
      <c r="SWS31" s="219"/>
      <c r="SWT31" s="219"/>
      <c r="SWU31" s="219"/>
      <c r="SWV31" s="219"/>
      <c r="SWW31" s="219"/>
      <c r="SWX31" s="219"/>
      <c r="SWY31" s="219"/>
      <c r="SWZ31" s="219"/>
      <c r="SXA31" s="219"/>
      <c r="SXB31" s="219"/>
      <c r="SXC31" s="219"/>
      <c r="SXD31" s="219"/>
      <c r="SXE31" s="219"/>
      <c r="SXF31" s="219"/>
      <c r="SXG31" s="219"/>
      <c r="SXH31" s="219"/>
      <c r="SXI31" s="219"/>
      <c r="SXJ31" s="219"/>
      <c r="SXK31" s="219"/>
      <c r="SXL31" s="219"/>
      <c r="SXM31" s="219"/>
      <c r="SXN31" s="219"/>
      <c r="SXO31" s="219"/>
      <c r="SXP31" s="219"/>
      <c r="SXQ31" s="219"/>
      <c r="SXR31" s="219"/>
      <c r="SXS31" s="219"/>
      <c r="SXT31" s="219"/>
      <c r="SXU31" s="219"/>
      <c r="SXV31" s="219"/>
      <c r="SXW31" s="219"/>
      <c r="SXX31" s="219"/>
      <c r="SXY31" s="219"/>
      <c r="SXZ31" s="219"/>
      <c r="SYA31" s="219"/>
      <c r="SYB31" s="219"/>
      <c r="SYC31" s="219"/>
      <c r="SYD31" s="219"/>
      <c r="SYE31" s="219"/>
      <c r="SYF31" s="219"/>
      <c r="SYG31" s="219"/>
      <c r="SYH31" s="219"/>
      <c r="SYI31" s="219"/>
      <c r="SYJ31" s="219"/>
      <c r="SYK31" s="219"/>
      <c r="SYL31" s="219"/>
      <c r="SYM31" s="219"/>
      <c r="SYN31" s="219"/>
      <c r="SYO31" s="219"/>
      <c r="SYP31" s="219"/>
      <c r="SYQ31" s="219"/>
      <c r="SYR31" s="219"/>
      <c r="SYS31" s="219"/>
      <c r="SYT31" s="219"/>
      <c r="SYU31" s="219"/>
      <c r="SYV31" s="219"/>
      <c r="SYW31" s="219"/>
      <c r="SYX31" s="219"/>
      <c r="SYY31" s="219"/>
      <c r="SYZ31" s="219"/>
      <c r="SZA31" s="219"/>
      <c r="SZB31" s="219"/>
      <c r="SZC31" s="219"/>
      <c r="SZD31" s="219"/>
      <c r="SZE31" s="219"/>
      <c r="SZF31" s="219"/>
      <c r="SZG31" s="219"/>
      <c r="SZH31" s="219"/>
      <c r="SZI31" s="219"/>
      <c r="SZJ31" s="219"/>
      <c r="SZK31" s="219"/>
      <c r="SZL31" s="219"/>
      <c r="SZM31" s="219"/>
      <c r="SZN31" s="219"/>
      <c r="SZO31" s="219"/>
      <c r="SZP31" s="219"/>
      <c r="SZQ31" s="219"/>
      <c r="SZR31" s="219"/>
      <c r="SZS31" s="219"/>
      <c r="SZT31" s="219"/>
      <c r="SZU31" s="219"/>
      <c r="SZV31" s="219"/>
      <c r="SZW31" s="219"/>
      <c r="SZX31" s="219"/>
      <c r="SZY31" s="219"/>
      <c r="SZZ31" s="219"/>
      <c r="TAA31" s="219"/>
      <c r="TAB31" s="219"/>
      <c r="TAC31" s="219"/>
      <c r="TAD31" s="219"/>
      <c r="TAE31" s="219"/>
      <c r="TAF31" s="219"/>
      <c r="TAG31" s="219"/>
      <c r="TAH31" s="219"/>
      <c r="TAI31" s="219"/>
      <c r="TAJ31" s="219"/>
      <c r="TAK31" s="219"/>
      <c r="TAL31" s="219"/>
      <c r="TAM31" s="219"/>
      <c r="TAN31" s="219"/>
      <c r="TAO31" s="219"/>
      <c r="TAP31" s="219"/>
      <c r="TAQ31" s="219"/>
      <c r="TAR31" s="219"/>
      <c r="TAS31" s="219"/>
      <c r="TAT31" s="219"/>
      <c r="TAU31" s="219"/>
      <c r="TAV31" s="219"/>
      <c r="TAW31" s="219"/>
      <c r="TAX31" s="219"/>
      <c r="TAY31" s="219"/>
      <c r="TAZ31" s="219"/>
      <c r="TBA31" s="219"/>
      <c r="TBB31" s="219"/>
      <c r="TBC31" s="219"/>
      <c r="TBD31" s="219"/>
      <c r="TBE31" s="219"/>
      <c r="TBF31" s="219"/>
      <c r="TBG31" s="219"/>
      <c r="TBH31" s="219"/>
      <c r="TBI31" s="219"/>
      <c r="TBJ31" s="219"/>
      <c r="TBK31" s="219"/>
      <c r="TBL31" s="219"/>
      <c r="TBM31" s="219"/>
      <c r="TBN31" s="219"/>
      <c r="TBO31" s="219"/>
      <c r="TBP31" s="219"/>
      <c r="TBQ31" s="219"/>
      <c r="TBR31" s="219"/>
      <c r="TBS31" s="219"/>
      <c r="TBT31" s="219"/>
      <c r="TBU31" s="219"/>
      <c r="TBV31" s="219"/>
      <c r="TBW31" s="219"/>
      <c r="TBX31" s="219"/>
      <c r="TBY31" s="219"/>
      <c r="TBZ31" s="219"/>
      <c r="TCA31" s="219"/>
      <c r="TCB31" s="219"/>
      <c r="TCC31" s="219"/>
      <c r="TCD31" s="219"/>
      <c r="TCE31" s="219"/>
      <c r="TCF31" s="219"/>
      <c r="TCG31" s="219"/>
      <c r="TCH31" s="219"/>
      <c r="TCI31" s="219"/>
      <c r="TCJ31" s="219"/>
      <c r="TCK31" s="219"/>
      <c r="TCL31" s="219"/>
      <c r="TCM31" s="219"/>
      <c r="TCN31" s="219"/>
      <c r="TCO31" s="219"/>
      <c r="TCP31" s="219"/>
      <c r="TCQ31" s="219"/>
      <c r="TCR31" s="219"/>
      <c r="TCS31" s="219"/>
      <c r="TCT31" s="219"/>
      <c r="TCU31" s="219"/>
      <c r="TCV31" s="219"/>
      <c r="TCW31" s="219"/>
      <c r="TCX31" s="219"/>
      <c r="TCY31" s="219"/>
      <c r="TCZ31" s="219"/>
      <c r="TDA31" s="219"/>
      <c r="TDB31" s="219"/>
      <c r="TDC31" s="219"/>
      <c r="TDD31" s="219"/>
      <c r="TDE31" s="219"/>
      <c r="TDF31" s="219"/>
      <c r="TDG31" s="219"/>
      <c r="TDH31" s="219"/>
      <c r="TDI31" s="219"/>
      <c r="TDJ31" s="219"/>
      <c r="TDK31" s="219"/>
      <c r="TDL31" s="219"/>
      <c r="TDM31" s="219"/>
      <c r="TDN31" s="219"/>
      <c r="TDO31" s="219"/>
      <c r="TDP31" s="219"/>
      <c r="TDQ31" s="219"/>
      <c r="TDR31" s="219"/>
      <c r="TDS31" s="219"/>
      <c r="TDT31" s="219"/>
      <c r="TDU31" s="219"/>
      <c r="TDV31" s="219"/>
      <c r="TDW31" s="219"/>
      <c r="TDX31" s="219"/>
      <c r="TDY31" s="219"/>
      <c r="TDZ31" s="219"/>
      <c r="TEA31" s="219"/>
      <c r="TEB31" s="219"/>
      <c r="TEC31" s="219"/>
      <c r="TED31" s="219"/>
      <c r="TEE31" s="219"/>
      <c r="TEF31" s="219"/>
      <c r="TEG31" s="219"/>
      <c r="TEH31" s="219"/>
      <c r="TEI31" s="219"/>
      <c r="TEJ31" s="219"/>
      <c r="TEK31" s="219"/>
      <c r="TEL31" s="219"/>
      <c r="TEM31" s="219"/>
      <c r="TEN31" s="219"/>
      <c r="TEO31" s="219"/>
      <c r="TEP31" s="219"/>
      <c r="TEQ31" s="219"/>
      <c r="TER31" s="219"/>
      <c r="TES31" s="219"/>
      <c r="TET31" s="219"/>
      <c r="TEU31" s="219"/>
      <c r="TEV31" s="219"/>
      <c r="TEW31" s="219"/>
      <c r="TEX31" s="219"/>
      <c r="TEY31" s="219"/>
      <c r="TEZ31" s="219"/>
      <c r="TFA31" s="219"/>
      <c r="TFB31" s="219"/>
      <c r="TFC31" s="219"/>
      <c r="TFD31" s="219"/>
      <c r="TFE31" s="219"/>
      <c r="TFF31" s="219"/>
      <c r="TFG31" s="219"/>
      <c r="TFH31" s="219"/>
      <c r="TFI31" s="219"/>
      <c r="TFJ31" s="219"/>
      <c r="TFK31" s="219"/>
      <c r="TFL31" s="219"/>
      <c r="TFM31" s="219"/>
      <c r="TFN31" s="219"/>
      <c r="TFO31" s="219"/>
      <c r="TFP31" s="219"/>
      <c r="TFQ31" s="219"/>
      <c r="TFR31" s="219"/>
      <c r="TFS31" s="219"/>
      <c r="TFT31" s="219"/>
      <c r="TFU31" s="219"/>
      <c r="TFV31" s="219"/>
      <c r="TFW31" s="219"/>
      <c r="TFX31" s="219"/>
      <c r="TFY31" s="219"/>
      <c r="TFZ31" s="219"/>
      <c r="TGA31" s="219"/>
      <c r="TGB31" s="219"/>
      <c r="TGC31" s="219"/>
      <c r="TGD31" s="219"/>
      <c r="TGE31" s="219"/>
      <c r="TGF31" s="219"/>
      <c r="TGG31" s="219"/>
      <c r="TGH31" s="219"/>
      <c r="TGI31" s="219"/>
      <c r="TGJ31" s="219"/>
      <c r="TGK31" s="219"/>
      <c r="TGL31" s="219"/>
      <c r="TGM31" s="219"/>
      <c r="TGN31" s="219"/>
      <c r="TGO31" s="219"/>
      <c r="TGP31" s="219"/>
      <c r="TGQ31" s="219"/>
      <c r="TGR31" s="219"/>
      <c r="TGS31" s="219"/>
      <c r="TGT31" s="219"/>
      <c r="TGU31" s="219"/>
      <c r="TGV31" s="219"/>
      <c r="TGW31" s="219"/>
      <c r="TGX31" s="219"/>
      <c r="TGY31" s="219"/>
      <c r="TGZ31" s="219"/>
      <c r="THA31" s="219"/>
      <c r="THB31" s="219"/>
      <c r="THC31" s="219"/>
      <c r="THD31" s="219"/>
      <c r="THE31" s="219"/>
      <c r="THF31" s="219"/>
      <c r="THG31" s="219"/>
      <c r="THH31" s="219"/>
      <c r="THI31" s="219"/>
      <c r="THJ31" s="219"/>
      <c r="THK31" s="219"/>
      <c r="THL31" s="219"/>
      <c r="THM31" s="219"/>
      <c r="THN31" s="219"/>
      <c r="THO31" s="219"/>
      <c r="THP31" s="219"/>
      <c r="THQ31" s="219"/>
      <c r="THR31" s="219"/>
      <c r="THS31" s="219"/>
      <c r="THT31" s="219"/>
      <c r="THU31" s="219"/>
      <c r="THV31" s="219"/>
      <c r="THW31" s="219"/>
      <c r="THX31" s="219"/>
      <c r="THY31" s="219"/>
      <c r="THZ31" s="219"/>
      <c r="TIA31" s="219"/>
      <c r="TIB31" s="219"/>
      <c r="TIC31" s="219"/>
      <c r="TID31" s="219"/>
      <c r="TIE31" s="219"/>
      <c r="TIF31" s="219"/>
      <c r="TIG31" s="219"/>
      <c r="TIH31" s="219"/>
      <c r="TII31" s="219"/>
      <c r="TIJ31" s="219"/>
      <c r="TIK31" s="219"/>
      <c r="TIL31" s="219"/>
      <c r="TIM31" s="219"/>
      <c r="TIN31" s="219"/>
      <c r="TIO31" s="219"/>
      <c r="TIP31" s="219"/>
      <c r="TIQ31" s="219"/>
      <c r="TIR31" s="219"/>
      <c r="TIS31" s="219"/>
      <c r="TIT31" s="219"/>
      <c r="TIU31" s="219"/>
      <c r="TIV31" s="219"/>
      <c r="TIW31" s="219"/>
      <c r="TIX31" s="219"/>
      <c r="TIY31" s="219"/>
      <c r="TIZ31" s="219"/>
      <c r="TJA31" s="219"/>
      <c r="TJB31" s="219"/>
      <c r="TJC31" s="219"/>
      <c r="TJD31" s="219"/>
      <c r="TJE31" s="219"/>
      <c r="TJF31" s="219"/>
      <c r="TJG31" s="219"/>
      <c r="TJH31" s="219"/>
      <c r="TJI31" s="219"/>
      <c r="TJJ31" s="219"/>
      <c r="TJK31" s="219"/>
      <c r="TJL31" s="219"/>
      <c r="TJM31" s="219"/>
      <c r="TJN31" s="219"/>
      <c r="TJO31" s="219"/>
      <c r="TJP31" s="219"/>
      <c r="TJQ31" s="219"/>
      <c r="TJR31" s="219"/>
      <c r="TJS31" s="219"/>
      <c r="TJT31" s="219"/>
      <c r="TJU31" s="219"/>
      <c r="TJV31" s="219"/>
      <c r="TJW31" s="219"/>
      <c r="TJX31" s="219"/>
      <c r="TJY31" s="219"/>
      <c r="TJZ31" s="219"/>
      <c r="TKA31" s="219"/>
      <c r="TKB31" s="219"/>
      <c r="TKC31" s="219"/>
      <c r="TKD31" s="219"/>
      <c r="TKE31" s="219"/>
      <c r="TKF31" s="219"/>
      <c r="TKG31" s="219"/>
      <c r="TKH31" s="219"/>
      <c r="TKI31" s="219"/>
      <c r="TKJ31" s="219"/>
      <c r="TKK31" s="219"/>
      <c r="TKL31" s="219"/>
      <c r="TKM31" s="219"/>
      <c r="TKN31" s="219"/>
      <c r="TKO31" s="219"/>
      <c r="TKP31" s="219"/>
      <c r="TKQ31" s="219"/>
      <c r="TKR31" s="219"/>
      <c r="TKS31" s="219"/>
      <c r="TKT31" s="219"/>
      <c r="TKU31" s="219"/>
      <c r="TKV31" s="219"/>
      <c r="TKW31" s="219"/>
      <c r="TKX31" s="219"/>
      <c r="TKY31" s="219"/>
      <c r="TKZ31" s="219"/>
      <c r="TLA31" s="219"/>
      <c r="TLB31" s="219"/>
      <c r="TLC31" s="219"/>
      <c r="TLD31" s="219"/>
      <c r="TLE31" s="219"/>
      <c r="TLF31" s="219"/>
      <c r="TLG31" s="219"/>
      <c r="TLH31" s="219"/>
      <c r="TLI31" s="219"/>
      <c r="TLJ31" s="219"/>
      <c r="TLK31" s="219"/>
      <c r="TLL31" s="219"/>
      <c r="TLM31" s="219"/>
      <c r="TLN31" s="219"/>
      <c r="TLO31" s="219"/>
      <c r="TLP31" s="219"/>
      <c r="TLQ31" s="219"/>
      <c r="TLR31" s="219"/>
      <c r="TLS31" s="219"/>
      <c r="TLT31" s="219"/>
      <c r="TLU31" s="219"/>
      <c r="TLV31" s="219"/>
      <c r="TLW31" s="219"/>
      <c r="TLX31" s="219"/>
      <c r="TLY31" s="219"/>
      <c r="TLZ31" s="219"/>
      <c r="TMA31" s="219"/>
      <c r="TMB31" s="219"/>
      <c r="TMC31" s="219"/>
      <c r="TMD31" s="219"/>
      <c r="TME31" s="219"/>
      <c r="TMF31" s="219"/>
      <c r="TMG31" s="219"/>
      <c r="TMH31" s="219"/>
      <c r="TMI31" s="219"/>
      <c r="TMJ31" s="219"/>
      <c r="TMK31" s="219"/>
      <c r="TML31" s="219"/>
      <c r="TMM31" s="219"/>
      <c r="TMN31" s="219"/>
      <c r="TMO31" s="219"/>
      <c r="TMP31" s="219"/>
      <c r="TMQ31" s="219"/>
      <c r="TMR31" s="219"/>
      <c r="TMS31" s="219"/>
      <c r="TMT31" s="219"/>
      <c r="TMU31" s="219"/>
      <c r="TMV31" s="219"/>
      <c r="TMW31" s="219"/>
      <c r="TMX31" s="219"/>
      <c r="TMY31" s="219"/>
      <c r="TMZ31" s="219"/>
      <c r="TNA31" s="219"/>
      <c r="TNB31" s="219"/>
      <c r="TNC31" s="219"/>
      <c r="TND31" s="219"/>
      <c r="TNE31" s="219"/>
      <c r="TNF31" s="219"/>
      <c r="TNG31" s="219"/>
      <c r="TNH31" s="219"/>
      <c r="TNI31" s="219"/>
      <c r="TNJ31" s="219"/>
      <c r="TNK31" s="219"/>
      <c r="TNL31" s="219"/>
      <c r="TNM31" s="219"/>
      <c r="TNN31" s="219"/>
      <c r="TNO31" s="219"/>
      <c r="TNP31" s="219"/>
      <c r="TNQ31" s="219"/>
      <c r="TNR31" s="219"/>
      <c r="TNS31" s="219"/>
      <c r="TNT31" s="219"/>
      <c r="TNU31" s="219"/>
      <c r="TNV31" s="219"/>
      <c r="TNW31" s="219"/>
      <c r="TNX31" s="219"/>
      <c r="TNY31" s="219"/>
      <c r="TNZ31" s="219"/>
      <c r="TOA31" s="219"/>
      <c r="TOB31" s="219"/>
      <c r="TOC31" s="219"/>
      <c r="TOD31" s="219"/>
      <c r="TOE31" s="219"/>
      <c r="TOF31" s="219"/>
      <c r="TOG31" s="219"/>
      <c r="TOH31" s="219"/>
      <c r="TOI31" s="219"/>
      <c r="TOJ31" s="219"/>
      <c r="TOK31" s="219"/>
      <c r="TOL31" s="219"/>
      <c r="TOM31" s="219"/>
      <c r="TON31" s="219"/>
      <c r="TOO31" s="219"/>
      <c r="TOP31" s="219"/>
      <c r="TOQ31" s="219"/>
      <c r="TOR31" s="219"/>
      <c r="TOS31" s="219"/>
      <c r="TOT31" s="219"/>
      <c r="TOU31" s="219"/>
      <c r="TOV31" s="219"/>
      <c r="TOW31" s="219"/>
      <c r="TOX31" s="219"/>
      <c r="TOY31" s="219"/>
      <c r="TOZ31" s="219"/>
      <c r="TPA31" s="219"/>
      <c r="TPB31" s="219"/>
      <c r="TPC31" s="219"/>
      <c r="TPD31" s="219"/>
      <c r="TPE31" s="219"/>
      <c r="TPF31" s="219"/>
      <c r="TPG31" s="219"/>
      <c r="TPH31" s="219"/>
      <c r="TPI31" s="219"/>
      <c r="TPJ31" s="219"/>
      <c r="TPK31" s="219"/>
      <c r="TPL31" s="219"/>
      <c r="TPM31" s="219"/>
      <c r="TPN31" s="219"/>
      <c r="TPO31" s="219"/>
      <c r="TPP31" s="219"/>
      <c r="TPQ31" s="219"/>
      <c r="TPR31" s="219"/>
      <c r="TPS31" s="219"/>
      <c r="TPT31" s="219"/>
      <c r="TPU31" s="219"/>
      <c r="TPV31" s="219"/>
      <c r="TPW31" s="219"/>
      <c r="TPX31" s="219"/>
      <c r="TPY31" s="219"/>
      <c r="TPZ31" s="219"/>
      <c r="TQA31" s="219"/>
      <c r="TQB31" s="219"/>
      <c r="TQC31" s="219"/>
      <c r="TQD31" s="219"/>
      <c r="TQE31" s="219"/>
      <c r="TQF31" s="219"/>
      <c r="TQG31" s="219"/>
      <c r="TQH31" s="219"/>
      <c r="TQI31" s="219"/>
      <c r="TQJ31" s="219"/>
      <c r="TQK31" s="219"/>
      <c r="TQL31" s="219"/>
      <c r="TQM31" s="219"/>
      <c r="TQN31" s="219"/>
      <c r="TQO31" s="219"/>
      <c r="TQP31" s="219"/>
      <c r="TQQ31" s="219"/>
      <c r="TQR31" s="219"/>
      <c r="TQS31" s="219"/>
      <c r="TQT31" s="219"/>
      <c r="TQU31" s="219"/>
      <c r="TQV31" s="219"/>
      <c r="TQW31" s="219"/>
      <c r="TQX31" s="219"/>
      <c r="TQY31" s="219"/>
      <c r="TQZ31" s="219"/>
      <c r="TRA31" s="219"/>
      <c r="TRB31" s="219"/>
      <c r="TRC31" s="219"/>
      <c r="TRD31" s="219"/>
      <c r="TRE31" s="219"/>
      <c r="TRF31" s="219"/>
      <c r="TRG31" s="219"/>
      <c r="TRH31" s="219"/>
      <c r="TRI31" s="219"/>
      <c r="TRJ31" s="219"/>
      <c r="TRK31" s="219"/>
      <c r="TRL31" s="219"/>
      <c r="TRM31" s="219"/>
      <c r="TRN31" s="219"/>
      <c r="TRO31" s="219"/>
      <c r="TRP31" s="219"/>
      <c r="TRQ31" s="219"/>
      <c r="TRR31" s="219"/>
      <c r="TRS31" s="219"/>
      <c r="TRT31" s="219"/>
      <c r="TRU31" s="219"/>
      <c r="TRV31" s="219"/>
      <c r="TRW31" s="219"/>
      <c r="TRX31" s="219"/>
      <c r="TRY31" s="219"/>
      <c r="TRZ31" s="219"/>
      <c r="TSA31" s="219"/>
      <c r="TSB31" s="219"/>
      <c r="TSC31" s="219"/>
      <c r="TSD31" s="219"/>
      <c r="TSE31" s="219"/>
      <c r="TSF31" s="219"/>
      <c r="TSG31" s="219"/>
      <c r="TSH31" s="219"/>
      <c r="TSI31" s="219"/>
      <c r="TSJ31" s="219"/>
      <c r="TSK31" s="219"/>
      <c r="TSL31" s="219"/>
      <c r="TSM31" s="219"/>
      <c r="TSN31" s="219"/>
      <c r="TSO31" s="219"/>
      <c r="TSP31" s="219"/>
      <c r="TSQ31" s="219"/>
      <c r="TSR31" s="219"/>
      <c r="TSS31" s="219"/>
      <c r="TST31" s="219"/>
      <c r="TSU31" s="219"/>
      <c r="TSV31" s="219"/>
      <c r="TSW31" s="219"/>
      <c r="TSX31" s="219"/>
      <c r="TSY31" s="219"/>
      <c r="TSZ31" s="219"/>
      <c r="TTA31" s="219"/>
      <c r="TTB31" s="219"/>
      <c r="TTC31" s="219"/>
      <c r="TTD31" s="219"/>
      <c r="TTE31" s="219"/>
      <c r="TTF31" s="219"/>
      <c r="TTG31" s="219"/>
      <c r="TTH31" s="219"/>
      <c r="TTI31" s="219"/>
      <c r="TTJ31" s="219"/>
      <c r="TTK31" s="219"/>
      <c r="TTL31" s="219"/>
      <c r="TTM31" s="219"/>
      <c r="TTN31" s="219"/>
      <c r="TTO31" s="219"/>
      <c r="TTP31" s="219"/>
      <c r="TTQ31" s="219"/>
      <c r="TTR31" s="219"/>
      <c r="TTS31" s="219"/>
      <c r="TTT31" s="219"/>
      <c r="TTU31" s="219"/>
      <c r="TTV31" s="219"/>
      <c r="TTW31" s="219"/>
      <c r="TTX31" s="219"/>
      <c r="TTY31" s="219"/>
      <c r="TTZ31" s="219"/>
      <c r="TUA31" s="219"/>
      <c r="TUB31" s="219"/>
      <c r="TUC31" s="219"/>
      <c r="TUD31" s="219"/>
      <c r="TUE31" s="219"/>
      <c r="TUF31" s="219"/>
      <c r="TUG31" s="219"/>
      <c r="TUH31" s="219"/>
      <c r="TUI31" s="219"/>
      <c r="TUJ31" s="219"/>
      <c r="TUK31" s="219"/>
      <c r="TUL31" s="219"/>
      <c r="TUM31" s="219"/>
      <c r="TUN31" s="219"/>
      <c r="TUO31" s="219"/>
      <c r="TUP31" s="219"/>
      <c r="TUQ31" s="219"/>
      <c r="TUR31" s="219"/>
      <c r="TUS31" s="219"/>
      <c r="TUT31" s="219"/>
      <c r="TUU31" s="219"/>
      <c r="TUV31" s="219"/>
      <c r="TUW31" s="219"/>
      <c r="TUX31" s="219"/>
      <c r="TUY31" s="219"/>
      <c r="TUZ31" s="219"/>
      <c r="TVA31" s="219"/>
      <c r="TVB31" s="219"/>
      <c r="TVC31" s="219"/>
      <c r="TVD31" s="219"/>
      <c r="TVE31" s="219"/>
      <c r="TVF31" s="219"/>
      <c r="TVG31" s="219"/>
      <c r="TVH31" s="219"/>
      <c r="TVI31" s="219"/>
      <c r="TVJ31" s="219"/>
      <c r="TVK31" s="219"/>
      <c r="TVL31" s="219"/>
      <c r="TVM31" s="219"/>
      <c r="TVN31" s="219"/>
      <c r="TVO31" s="219"/>
      <c r="TVP31" s="219"/>
      <c r="TVQ31" s="219"/>
      <c r="TVR31" s="219"/>
      <c r="TVS31" s="219"/>
      <c r="TVT31" s="219"/>
      <c r="TVU31" s="219"/>
      <c r="TVV31" s="219"/>
      <c r="TVW31" s="219"/>
      <c r="TVX31" s="219"/>
      <c r="TVY31" s="219"/>
      <c r="TVZ31" s="219"/>
      <c r="TWA31" s="219"/>
      <c r="TWB31" s="219"/>
      <c r="TWC31" s="219"/>
      <c r="TWD31" s="219"/>
      <c r="TWE31" s="219"/>
      <c r="TWF31" s="219"/>
      <c r="TWG31" s="219"/>
      <c r="TWH31" s="219"/>
      <c r="TWI31" s="219"/>
      <c r="TWJ31" s="219"/>
      <c r="TWK31" s="219"/>
      <c r="TWL31" s="219"/>
      <c r="TWM31" s="219"/>
      <c r="TWN31" s="219"/>
      <c r="TWO31" s="219"/>
      <c r="TWP31" s="219"/>
      <c r="TWQ31" s="219"/>
      <c r="TWR31" s="219"/>
      <c r="TWS31" s="219"/>
      <c r="TWT31" s="219"/>
      <c r="TWU31" s="219"/>
      <c r="TWV31" s="219"/>
      <c r="TWW31" s="219"/>
      <c r="TWX31" s="219"/>
      <c r="TWY31" s="219"/>
      <c r="TWZ31" s="219"/>
      <c r="TXA31" s="219"/>
      <c r="TXB31" s="219"/>
      <c r="TXC31" s="219"/>
      <c r="TXD31" s="219"/>
      <c r="TXE31" s="219"/>
      <c r="TXF31" s="219"/>
      <c r="TXG31" s="219"/>
      <c r="TXH31" s="219"/>
      <c r="TXI31" s="219"/>
      <c r="TXJ31" s="219"/>
      <c r="TXK31" s="219"/>
      <c r="TXL31" s="219"/>
      <c r="TXM31" s="219"/>
      <c r="TXN31" s="219"/>
      <c r="TXO31" s="219"/>
      <c r="TXP31" s="219"/>
      <c r="TXQ31" s="219"/>
      <c r="TXR31" s="219"/>
      <c r="TXS31" s="219"/>
      <c r="TXT31" s="219"/>
      <c r="TXU31" s="219"/>
      <c r="TXV31" s="219"/>
      <c r="TXW31" s="219"/>
      <c r="TXX31" s="219"/>
      <c r="TXY31" s="219"/>
      <c r="TXZ31" s="219"/>
      <c r="TYA31" s="219"/>
      <c r="TYB31" s="219"/>
      <c r="TYC31" s="219"/>
      <c r="TYD31" s="219"/>
      <c r="TYE31" s="219"/>
      <c r="TYF31" s="219"/>
      <c r="TYG31" s="219"/>
      <c r="TYH31" s="219"/>
      <c r="TYI31" s="219"/>
      <c r="TYJ31" s="219"/>
      <c r="TYK31" s="219"/>
      <c r="TYL31" s="219"/>
      <c r="TYM31" s="219"/>
      <c r="TYN31" s="219"/>
      <c r="TYO31" s="219"/>
      <c r="TYP31" s="219"/>
      <c r="TYQ31" s="219"/>
      <c r="TYR31" s="219"/>
      <c r="TYS31" s="219"/>
      <c r="TYT31" s="219"/>
      <c r="TYU31" s="219"/>
      <c r="TYV31" s="219"/>
      <c r="TYW31" s="219"/>
      <c r="TYX31" s="219"/>
      <c r="TYY31" s="219"/>
      <c r="TYZ31" s="219"/>
      <c r="TZA31" s="219"/>
      <c r="TZB31" s="219"/>
      <c r="TZC31" s="219"/>
      <c r="TZD31" s="219"/>
      <c r="TZE31" s="219"/>
      <c r="TZF31" s="219"/>
      <c r="TZG31" s="219"/>
      <c r="TZH31" s="219"/>
      <c r="TZI31" s="219"/>
      <c r="TZJ31" s="219"/>
      <c r="TZK31" s="219"/>
      <c r="TZL31" s="219"/>
      <c r="TZM31" s="219"/>
      <c r="TZN31" s="219"/>
      <c r="TZO31" s="219"/>
      <c r="TZP31" s="219"/>
      <c r="TZQ31" s="219"/>
      <c r="TZR31" s="219"/>
      <c r="TZS31" s="219"/>
      <c r="TZT31" s="219"/>
      <c r="TZU31" s="219"/>
      <c r="TZV31" s="219"/>
      <c r="TZW31" s="219"/>
      <c r="TZX31" s="219"/>
      <c r="TZY31" s="219"/>
      <c r="TZZ31" s="219"/>
      <c r="UAA31" s="219"/>
      <c r="UAB31" s="219"/>
      <c r="UAC31" s="219"/>
      <c r="UAD31" s="219"/>
      <c r="UAE31" s="219"/>
      <c r="UAF31" s="219"/>
      <c r="UAG31" s="219"/>
      <c r="UAH31" s="219"/>
      <c r="UAI31" s="219"/>
      <c r="UAJ31" s="219"/>
      <c r="UAK31" s="219"/>
      <c r="UAL31" s="219"/>
      <c r="UAM31" s="219"/>
      <c r="UAN31" s="219"/>
      <c r="UAO31" s="219"/>
      <c r="UAP31" s="219"/>
      <c r="UAQ31" s="219"/>
      <c r="UAR31" s="219"/>
      <c r="UAS31" s="219"/>
      <c r="UAT31" s="219"/>
      <c r="UAU31" s="219"/>
      <c r="UAV31" s="219"/>
      <c r="UAW31" s="219"/>
      <c r="UAX31" s="219"/>
      <c r="UAY31" s="219"/>
      <c r="UAZ31" s="219"/>
      <c r="UBA31" s="219"/>
      <c r="UBB31" s="219"/>
      <c r="UBC31" s="219"/>
      <c r="UBD31" s="219"/>
      <c r="UBE31" s="219"/>
      <c r="UBF31" s="219"/>
      <c r="UBG31" s="219"/>
      <c r="UBH31" s="219"/>
      <c r="UBI31" s="219"/>
      <c r="UBJ31" s="219"/>
      <c r="UBK31" s="219"/>
      <c r="UBL31" s="219"/>
      <c r="UBM31" s="219"/>
      <c r="UBN31" s="219"/>
      <c r="UBO31" s="219"/>
      <c r="UBP31" s="219"/>
      <c r="UBQ31" s="219"/>
      <c r="UBR31" s="219"/>
      <c r="UBS31" s="219"/>
      <c r="UBT31" s="219"/>
      <c r="UBU31" s="219"/>
      <c r="UBV31" s="219"/>
      <c r="UBW31" s="219"/>
      <c r="UBX31" s="219"/>
      <c r="UBY31" s="219"/>
      <c r="UBZ31" s="219"/>
      <c r="UCA31" s="219"/>
      <c r="UCB31" s="219"/>
      <c r="UCC31" s="219"/>
      <c r="UCD31" s="219"/>
      <c r="UCE31" s="219"/>
      <c r="UCF31" s="219"/>
      <c r="UCG31" s="219"/>
      <c r="UCH31" s="219"/>
      <c r="UCI31" s="219"/>
      <c r="UCJ31" s="219"/>
      <c r="UCK31" s="219"/>
      <c r="UCL31" s="219"/>
      <c r="UCM31" s="219"/>
      <c r="UCN31" s="219"/>
      <c r="UCO31" s="219"/>
      <c r="UCP31" s="219"/>
      <c r="UCQ31" s="219"/>
      <c r="UCR31" s="219"/>
      <c r="UCS31" s="219"/>
      <c r="UCT31" s="219"/>
      <c r="UCU31" s="219"/>
      <c r="UCV31" s="219"/>
      <c r="UCW31" s="219"/>
      <c r="UCX31" s="219"/>
      <c r="UCY31" s="219"/>
      <c r="UCZ31" s="219"/>
      <c r="UDA31" s="219"/>
      <c r="UDB31" s="219"/>
      <c r="UDC31" s="219"/>
      <c r="UDD31" s="219"/>
      <c r="UDE31" s="219"/>
      <c r="UDF31" s="219"/>
      <c r="UDG31" s="219"/>
      <c r="UDH31" s="219"/>
      <c r="UDI31" s="219"/>
      <c r="UDJ31" s="219"/>
      <c r="UDK31" s="219"/>
      <c r="UDL31" s="219"/>
      <c r="UDM31" s="219"/>
      <c r="UDN31" s="219"/>
      <c r="UDO31" s="219"/>
      <c r="UDP31" s="219"/>
      <c r="UDQ31" s="219"/>
      <c r="UDR31" s="219"/>
      <c r="UDS31" s="219"/>
      <c r="UDT31" s="219"/>
      <c r="UDU31" s="219"/>
      <c r="UDV31" s="219"/>
      <c r="UDW31" s="219"/>
      <c r="UDX31" s="219"/>
      <c r="UDY31" s="219"/>
      <c r="UDZ31" s="219"/>
      <c r="UEA31" s="219"/>
      <c r="UEB31" s="219"/>
      <c r="UEC31" s="219"/>
      <c r="UED31" s="219"/>
      <c r="UEE31" s="219"/>
      <c r="UEF31" s="219"/>
      <c r="UEG31" s="219"/>
      <c r="UEH31" s="219"/>
      <c r="UEI31" s="219"/>
      <c r="UEJ31" s="219"/>
      <c r="UEK31" s="219"/>
      <c r="UEL31" s="219"/>
      <c r="UEM31" s="219"/>
      <c r="UEN31" s="219"/>
      <c r="UEO31" s="219"/>
      <c r="UEP31" s="219"/>
      <c r="UEQ31" s="219"/>
      <c r="UER31" s="219"/>
      <c r="UES31" s="219"/>
      <c r="UET31" s="219"/>
      <c r="UEU31" s="219"/>
      <c r="UEV31" s="219"/>
      <c r="UEW31" s="219"/>
      <c r="UEX31" s="219"/>
      <c r="UEY31" s="219"/>
      <c r="UEZ31" s="219"/>
      <c r="UFA31" s="219"/>
      <c r="UFB31" s="219"/>
      <c r="UFC31" s="219"/>
      <c r="UFD31" s="219"/>
      <c r="UFE31" s="219"/>
      <c r="UFF31" s="219"/>
      <c r="UFG31" s="219"/>
      <c r="UFH31" s="219"/>
      <c r="UFI31" s="219"/>
      <c r="UFJ31" s="219"/>
      <c r="UFK31" s="219"/>
      <c r="UFL31" s="219"/>
      <c r="UFM31" s="219"/>
      <c r="UFN31" s="219"/>
      <c r="UFO31" s="219"/>
      <c r="UFP31" s="219"/>
      <c r="UFQ31" s="219"/>
      <c r="UFR31" s="219"/>
      <c r="UFS31" s="219"/>
      <c r="UFT31" s="219"/>
      <c r="UFU31" s="219"/>
      <c r="UFV31" s="219"/>
      <c r="UFW31" s="219"/>
      <c r="UFX31" s="219"/>
      <c r="UFY31" s="219"/>
      <c r="UFZ31" s="219"/>
      <c r="UGA31" s="219"/>
      <c r="UGB31" s="219"/>
      <c r="UGC31" s="219"/>
      <c r="UGD31" s="219"/>
      <c r="UGE31" s="219"/>
      <c r="UGF31" s="219"/>
      <c r="UGG31" s="219"/>
      <c r="UGH31" s="219"/>
      <c r="UGI31" s="219"/>
      <c r="UGJ31" s="219"/>
      <c r="UGK31" s="219"/>
      <c r="UGL31" s="219"/>
      <c r="UGM31" s="219"/>
      <c r="UGN31" s="219"/>
      <c r="UGO31" s="219"/>
      <c r="UGP31" s="219"/>
      <c r="UGQ31" s="219"/>
      <c r="UGR31" s="219"/>
      <c r="UGS31" s="219"/>
      <c r="UGT31" s="219"/>
      <c r="UGU31" s="219"/>
      <c r="UGV31" s="219"/>
      <c r="UGW31" s="219"/>
      <c r="UGX31" s="219"/>
      <c r="UGY31" s="219"/>
      <c r="UGZ31" s="219"/>
      <c r="UHA31" s="219"/>
      <c r="UHB31" s="219"/>
      <c r="UHC31" s="219"/>
      <c r="UHD31" s="219"/>
      <c r="UHE31" s="219"/>
      <c r="UHF31" s="219"/>
      <c r="UHG31" s="219"/>
      <c r="UHH31" s="219"/>
      <c r="UHI31" s="219"/>
      <c r="UHJ31" s="219"/>
      <c r="UHK31" s="219"/>
      <c r="UHL31" s="219"/>
      <c r="UHM31" s="219"/>
      <c r="UHN31" s="219"/>
      <c r="UHO31" s="219"/>
      <c r="UHP31" s="219"/>
      <c r="UHQ31" s="219"/>
      <c r="UHR31" s="219"/>
      <c r="UHS31" s="219"/>
      <c r="UHT31" s="219"/>
      <c r="UHU31" s="219"/>
      <c r="UHV31" s="219"/>
      <c r="UHW31" s="219"/>
      <c r="UHX31" s="219"/>
      <c r="UHY31" s="219"/>
      <c r="UHZ31" s="219"/>
      <c r="UIA31" s="219"/>
      <c r="UIB31" s="219"/>
      <c r="UIC31" s="219"/>
      <c r="UID31" s="219"/>
      <c r="UIE31" s="219"/>
      <c r="UIF31" s="219"/>
      <c r="UIG31" s="219"/>
      <c r="UIH31" s="219"/>
      <c r="UII31" s="219"/>
      <c r="UIJ31" s="219"/>
      <c r="UIK31" s="219"/>
      <c r="UIL31" s="219"/>
      <c r="UIM31" s="219"/>
      <c r="UIN31" s="219"/>
      <c r="UIO31" s="219"/>
      <c r="UIP31" s="219"/>
      <c r="UIQ31" s="219"/>
      <c r="UIR31" s="219"/>
      <c r="UIS31" s="219"/>
      <c r="UIT31" s="219"/>
      <c r="UIU31" s="219"/>
      <c r="UIV31" s="219"/>
      <c r="UIW31" s="219"/>
      <c r="UIX31" s="219"/>
      <c r="UIY31" s="219"/>
      <c r="UIZ31" s="219"/>
      <c r="UJA31" s="219"/>
      <c r="UJB31" s="219"/>
      <c r="UJC31" s="219"/>
      <c r="UJD31" s="219"/>
      <c r="UJE31" s="219"/>
      <c r="UJF31" s="219"/>
      <c r="UJG31" s="219"/>
      <c r="UJH31" s="219"/>
      <c r="UJI31" s="219"/>
      <c r="UJJ31" s="219"/>
      <c r="UJK31" s="219"/>
      <c r="UJL31" s="219"/>
      <c r="UJM31" s="219"/>
      <c r="UJN31" s="219"/>
      <c r="UJO31" s="219"/>
      <c r="UJP31" s="219"/>
      <c r="UJQ31" s="219"/>
      <c r="UJR31" s="219"/>
      <c r="UJS31" s="219"/>
      <c r="UJT31" s="219"/>
      <c r="UJU31" s="219"/>
      <c r="UJV31" s="219"/>
      <c r="UJW31" s="219"/>
      <c r="UJX31" s="219"/>
      <c r="UJY31" s="219"/>
      <c r="UJZ31" s="219"/>
      <c r="UKA31" s="219"/>
      <c r="UKB31" s="219"/>
      <c r="UKC31" s="219"/>
      <c r="UKD31" s="219"/>
      <c r="UKE31" s="219"/>
      <c r="UKF31" s="219"/>
      <c r="UKG31" s="219"/>
      <c r="UKH31" s="219"/>
      <c r="UKI31" s="219"/>
      <c r="UKJ31" s="219"/>
      <c r="UKK31" s="219"/>
      <c r="UKL31" s="219"/>
      <c r="UKM31" s="219"/>
      <c r="UKN31" s="219"/>
      <c r="UKO31" s="219"/>
      <c r="UKP31" s="219"/>
      <c r="UKQ31" s="219"/>
      <c r="UKR31" s="219"/>
      <c r="UKS31" s="219"/>
      <c r="UKT31" s="219"/>
      <c r="UKU31" s="219"/>
      <c r="UKV31" s="219"/>
      <c r="UKW31" s="219"/>
      <c r="UKX31" s="219"/>
      <c r="UKY31" s="219"/>
      <c r="UKZ31" s="219"/>
      <c r="ULA31" s="219"/>
      <c r="ULB31" s="219"/>
      <c r="ULC31" s="219"/>
      <c r="ULD31" s="219"/>
      <c r="ULE31" s="219"/>
      <c r="ULF31" s="219"/>
      <c r="ULG31" s="219"/>
      <c r="ULH31" s="219"/>
      <c r="ULI31" s="219"/>
      <c r="ULJ31" s="219"/>
      <c r="ULK31" s="219"/>
      <c r="ULL31" s="219"/>
      <c r="ULM31" s="219"/>
      <c r="ULN31" s="219"/>
      <c r="ULO31" s="219"/>
      <c r="ULP31" s="219"/>
      <c r="ULQ31" s="219"/>
      <c r="ULR31" s="219"/>
      <c r="ULS31" s="219"/>
      <c r="ULT31" s="219"/>
      <c r="ULU31" s="219"/>
      <c r="ULV31" s="219"/>
      <c r="ULW31" s="219"/>
      <c r="ULX31" s="219"/>
      <c r="ULY31" s="219"/>
      <c r="ULZ31" s="219"/>
      <c r="UMA31" s="219"/>
      <c r="UMB31" s="219"/>
      <c r="UMC31" s="219"/>
      <c r="UMD31" s="219"/>
      <c r="UME31" s="219"/>
      <c r="UMF31" s="219"/>
      <c r="UMG31" s="219"/>
      <c r="UMH31" s="219"/>
      <c r="UMI31" s="219"/>
      <c r="UMJ31" s="219"/>
      <c r="UMK31" s="219"/>
      <c r="UML31" s="219"/>
      <c r="UMM31" s="219"/>
      <c r="UMN31" s="219"/>
      <c r="UMO31" s="219"/>
      <c r="UMP31" s="219"/>
      <c r="UMQ31" s="219"/>
      <c r="UMR31" s="219"/>
      <c r="UMS31" s="219"/>
      <c r="UMT31" s="219"/>
      <c r="UMU31" s="219"/>
      <c r="UMV31" s="219"/>
      <c r="UMW31" s="219"/>
      <c r="UMX31" s="219"/>
      <c r="UMY31" s="219"/>
      <c r="UMZ31" s="219"/>
      <c r="UNA31" s="219"/>
      <c r="UNB31" s="219"/>
      <c r="UNC31" s="219"/>
      <c r="UND31" s="219"/>
      <c r="UNE31" s="219"/>
      <c r="UNF31" s="219"/>
      <c r="UNG31" s="219"/>
      <c r="UNH31" s="219"/>
      <c r="UNI31" s="219"/>
      <c r="UNJ31" s="219"/>
      <c r="UNK31" s="219"/>
      <c r="UNL31" s="219"/>
      <c r="UNM31" s="219"/>
      <c r="UNN31" s="219"/>
      <c r="UNO31" s="219"/>
      <c r="UNP31" s="219"/>
      <c r="UNQ31" s="219"/>
      <c r="UNR31" s="219"/>
      <c r="UNS31" s="219"/>
      <c r="UNT31" s="219"/>
      <c r="UNU31" s="219"/>
      <c r="UNV31" s="219"/>
      <c r="UNW31" s="219"/>
      <c r="UNX31" s="219"/>
      <c r="UNY31" s="219"/>
      <c r="UNZ31" s="219"/>
      <c r="UOA31" s="219"/>
      <c r="UOB31" s="219"/>
      <c r="UOC31" s="219"/>
      <c r="UOD31" s="219"/>
      <c r="UOE31" s="219"/>
      <c r="UOF31" s="219"/>
      <c r="UOG31" s="219"/>
      <c r="UOH31" s="219"/>
      <c r="UOI31" s="219"/>
      <c r="UOJ31" s="219"/>
      <c r="UOK31" s="219"/>
      <c r="UOL31" s="219"/>
      <c r="UOM31" s="219"/>
      <c r="UON31" s="219"/>
      <c r="UOO31" s="219"/>
      <c r="UOP31" s="219"/>
      <c r="UOQ31" s="219"/>
      <c r="UOR31" s="219"/>
      <c r="UOS31" s="219"/>
      <c r="UOT31" s="219"/>
      <c r="UOU31" s="219"/>
      <c r="UOV31" s="219"/>
      <c r="UOW31" s="219"/>
      <c r="UOX31" s="219"/>
      <c r="UOY31" s="219"/>
      <c r="UOZ31" s="219"/>
      <c r="UPA31" s="219"/>
      <c r="UPB31" s="219"/>
      <c r="UPC31" s="219"/>
      <c r="UPD31" s="219"/>
      <c r="UPE31" s="219"/>
      <c r="UPF31" s="219"/>
      <c r="UPG31" s="219"/>
      <c r="UPH31" s="219"/>
      <c r="UPI31" s="219"/>
      <c r="UPJ31" s="219"/>
      <c r="UPK31" s="219"/>
      <c r="UPL31" s="219"/>
      <c r="UPM31" s="219"/>
      <c r="UPN31" s="219"/>
      <c r="UPO31" s="219"/>
      <c r="UPP31" s="219"/>
      <c r="UPQ31" s="219"/>
      <c r="UPR31" s="219"/>
      <c r="UPS31" s="219"/>
      <c r="UPT31" s="219"/>
      <c r="UPU31" s="219"/>
      <c r="UPV31" s="219"/>
      <c r="UPW31" s="219"/>
      <c r="UPX31" s="219"/>
      <c r="UPY31" s="219"/>
      <c r="UPZ31" s="219"/>
      <c r="UQA31" s="219"/>
      <c r="UQB31" s="219"/>
      <c r="UQC31" s="219"/>
      <c r="UQD31" s="219"/>
      <c r="UQE31" s="219"/>
      <c r="UQF31" s="219"/>
      <c r="UQG31" s="219"/>
      <c r="UQH31" s="219"/>
      <c r="UQI31" s="219"/>
      <c r="UQJ31" s="219"/>
      <c r="UQK31" s="219"/>
      <c r="UQL31" s="219"/>
      <c r="UQM31" s="219"/>
      <c r="UQN31" s="219"/>
      <c r="UQO31" s="219"/>
      <c r="UQP31" s="219"/>
      <c r="UQQ31" s="219"/>
      <c r="UQR31" s="219"/>
      <c r="UQS31" s="219"/>
      <c r="UQT31" s="219"/>
      <c r="UQU31" s="219"/>
      <c r="UQV31" s="219"/>
      <c r="UQW31" s="219"/>
      <c r="UQX31" s="219"/>
      <c r="UQY31" s="219"/>
      <c r="UQZ31" s="219"/>
      <c r="URA31" s="219"/>
      <c r="URB31" s="219"/>
      <c r="URC31" s="219"/>
      <c r="URD31" s="219"/>
      <c r="URE31" s="219"/>
      <c r="URF31" s="219"/>
      <c r="URG31" s="219"/>
      <c r="URH31" s="219"/>
      <c r="URI31" s="219"/>
      <c r="URJ31" s="219"/>
      <c r="URK31" s="219"/>
      <c r="URL31" s="219"/>
      <c r="URM31" s="219"/>
      <c r="URN31" s="219"/>
      <c r="URO31" s="219"/>
      <c r="URP31" s="219"/>
      <c r="URQ31" s="219"/>
      <c r="URR31" s="219"/>
      <c r="URS31" s="219"/>
      <c r="URT31" s="219"/>
      <c r="URU31" s="219"/>
      <c r="URV31" s="219"/>
      <c r="URW31" s="219"/>
      <c r="URX31" s="219"/>
      <c r="URY31" s="219"/>
      <c r="URZ31" s="219"/>
      <c r="USA31" s="219"/>
      <c r="USB31" s="219"/>
      <c r="USC31" s="219"/>
      <c r="USD31" s="219"/>
      <c r="USE31" s="219"/>
      <c r="USF31" s="219"/>
      <c r="USG31" s="219"/>
      <c r="USH31" s="219"/>
      <c r="USI31" s="219"/>
      <c r="USJ31" s="219"/>
      <c r="USK31" s="219"/>
      <c r="USL31" s="219"/>
      <c r="USM31" s="219"/>
      <c r="USN31" s="219"/>
      <c r="USO31" s="219"/>
      <c r="USP31" s="219"/>
      <c r="USQ31" s="219"/>
      <c r="USR31" s="219"/>
      <c r="USS31" s="219"/>
      <c r="UST31" s="219"/>
      <c r="USU31" s="219"/>
      <c r="USV31" s="219"/>
      <c r="USW31" s="219"/>
      <c r="USX31" s="219"/>
      <c r="USY31" s="219"/>
      <c r="USZ31" s="219"/>
      <c r="UTA31" s="219"/>
      <c r="UTB31" s="219"/>
      <c r="UTC31" s="219"/>
      <c r="UTD31" s="219"/>
      <c r="UTE31" s="219"/>
      <c r="UTF31" s="219"/>
      <c r="UTG31" s="219"/>
      <c r="UTH31" s="219"/>
      <c r="UTI31" s="219"/>
      <c r="UTJ31" s="219"/>
      <c r="UTK31" s="219"/>
      <c r="UTL31" s="219"/>
      <c r="UTM31" s="219"/>
      <c r="UTN31" s="219"/>
      <c r="UTO31" s="219"/>
      <c r="UTP31" s="219"/>
      <c r="UTQ31" s="219"/>
      <c r="UTR31" s="219"/>
      <c r="UTS31" s="219"/>
      <c r="UTT31" s="219"/>
      <c r="UTU31" s="219"/>
      <c r="UTV31" s="219"/>
      <c r="UTW31" s="219"/>
      <c r="UTX31" s="219"/>
      <c r="UTY31" s="219"/>
      <c r="UTZ31" s="219"/>
      <c r="UUA31" s="219"/>
      <c r="UUB31" s="219"/>
      <c r="UUC31" s="219"/>
      <c r="UUD31" s="219"/>
      <c r="UUE31" s="219"/>
      <c r="UUF31" s="219"/>
      <c r="UUG31" s="219"/>
      <c r="UUH31" s="219"/>
      <c r="UUI31" s="219"/>
      <c r="UUJ31" s="219"/>
      <c r="UUK31" s="219"/>
      <c r="UUL31" s="219"/>
      <c r="UUM31" s="219"/>
      <c r="UUN31" s="219"/>
      <c r="UUO31" s="219"/>
      <c r="UUP31" s="219"/>
      <c r="UUQ31" s="219"/>
      <c r="UUR31" s="219"/>
      <c r="UUS31" s="219"/>
      <c r="UUT31" s="219"/>
      <c r="UUU31" s="219"/>
      <c r="UUV31" s="219"/>
      <c r="UUW31" s="219"/>
      <c r="UUX31" s="219"/>
      <c r="UUY31" s="219"/>
      <c r="UUZ31" s="219"/>
      <c r="UVA31" s="219"/>
      <c r="UVB31" s="219"/>
      <c r="UVC31" s="219"/>
      <c r="UVD31" s="219"/>
      <c r="UVE31" s="219"/>
      <c r="UVF31" s="219"/>
      <c r="UVG31" s="219"/>
      <c r="UVH31" s="219"/>
      <c r="UVI31" s="219"/>
      <c r="UVJ31" s="219"/>
      <c r="UVK31" s="219"/>
      <c r="UVL31" s="219"/>
      <c r="UVM31" s="219"/>
      <c r="UVN31" s="219"/>
      <c r="UVO31" s="219"/>
      <c r="UVP31" s="219"/>
      <c r="UVQ31" s="219"/>
      <c r="UVR31" s="219"/>
      <c r="UVS31" s="219"/>
      <c r="UVT31" s="219"/>
      <c r="UVU31" s="219"/>
      <c r="UVV31" s="219"/>
      <c r="UVW31" s="219"/>
      <c r="UVX31" s="219"/>
      <c r="UVY31" s="219"/>
      <c r="UVZ31" s="219"/>
      <c r="UWA31" s="219"/>
      <c r="UWB31" s="219"/>
      <c r="UWC31" s="219"/>
      <c r="UWD31" s="219"/>
      <c r="UWE31" s="219"/>
      <c r="UWF31" s="219"/>
      <c r="UWG31" s="219"/>
      <c r="UWH31" s="219"/>
      <c r="UWI31" s="219"/>
      <c r="UWJ31" s="219"/>
      <c r="UWK31" s="219"/>
      <c r="UWL31" s="219"/>
      <c r="UWM31" s="219"/>
      <c r="UWN31" s="219"/>
      <c r="UWO31" s="219"/>
      <c r="UWP31" s="219"/>
      <c r="UWQ31" s="219"/>
      <c r="UWR31" s="219"/>
      <c r="UWS31" s="219"/>
      <c r="UWT31" s="219"/>
      <c r="UWU31" s="219"/>
      <c r="UWV31" s="219"/>
      <c r="UWW31" s="219"/>
      <c r="UWX31" s="219"/>
      <c r="UWY31" s="219"/>
      <c r="UWZ31" s="219"/>
      <c r="UXA31" s="219"/>
      <c r="UXB31" s="219"/>
      <c r="UXC31" s="219"/>
      <c r="UXD31" s="219"/>
      <c r="UXE31" s="219"/>
      <c r="UXF31" s="219"/>
      <c r="UXG31" s="219"/>
      <c r="UXH31" s="219"/>
      <c r="UXI31" s="219"/>
      <c r="UXJ31" s="219"/>
      <c r="UXK31" s="219"/>
      <c r="UXL31" s="219"/>
      <c r="UXM31" s="219"/>
      <c r="UXN31" s="219"/>
      <c r="UXO31" s="219"/>
      <c r="UXP31" s="219"/>
      <c r="UXQ31" s="219"/>
      <c r="UXR31" s="219"/>
      <c r="UXS31" s="219"/>
      <c r="UXT31" s="219"/>
      <c r="UXU31" s="219"/>
      <c r="UXV31" s="219"/>
      <c r="UXW31" s="219"/>
      <c r="UXX31" s="219"/>
      <c r="UXY31" s="219"/>
      <c r="UXZ31" s="219"/>
      <c r="UYA31" s="219"/>
      <c r="UYB31" s="219"/>
      <c r="UYC31" s="219"/>
      <c r="UYD31" s="219"/>
      <c r="UYE31" s="219"/>
      <c r="UYF31" s="219"/>
      <c r="UYG31" s="219"/>
      <c r="UYH31" s="219"/>
      <c r="UYI31" s="219"/>
      <c r="UYJ31" s="219"/>
      <c r="UYK31" s="219"/>
      <c r="UYL31" s="219"/>
      <c r="UYM31" s="219"/>
      <c r="UYN31" s="219"/>
      <c r="UYO31" s="219"/>
      <c r="UYP31" s="219"/>
      <c r="UYQ31" s="219"/>
      <c r="UYR31" s="219"/>
      <c r="UYS31" s="219"/>
      <c r="UYT31" s="219"/>
      <c r="UYU31" s="219"/>
      <c r="UYV31" s="219"/>
      <c r="UYW31" s="219"/>
      <c r="UYX31" s="219"/>
      <c r="UYY31" s="219"/>
      <c r="UYZ31" s="219"/>
      <c r="UZA31" s="219"/>
      <c r="UZB31" s="219"/>
      <c r="UZC31" s="219"/>
      <c r="UZD31" s="219"/>
      <c r="UZE31" s="219"/>
      <c r="UZF31" s="219"/>
      <c r="UZG31" s="219"/>
      <c r="UZH31" s="219"/>
      <c r="UZI31" s="219"/>
      <c r="UZJ31" s="219"/>
      <c r="UZK31" s="219"/>
      <c r="UZL31" s="219"/>
      <c r="UZM31" s="219"/>
      <c r="UZN31" s="219"/>
      <c r="UZO31" s="219"/>
      <c r="UZP31" s="219"/>
      <c r="UZQ31" s="219"/>
      <c r="UZR31" s="219"/>
      <c r="UZS31" s="219"/>
      <c r="UZT31" s="219"/>
      <c r="UZU31" s="219"/>
      <c r="UZV31" s="219"/>
      <c r="UZW31" s="219"/>
      <c r="UZX31" s="219"/>
      <c r="UZY31" s="219"/>
      <c r="UZZ31" s="219"/>
      <c r="VAA31" s="219"/>
      <c r="VAB31" s="219"/>
      <c r="VAC31" s="219"/>
      <c r="VAD31" s="219"/>
      <c r="VAE31" s="219"/>
      <c r="VAF31" s="219"/>
      <c r="VAG31" s="219"/>
      <c r="VAH31" s="219"/>
      <c r="VAI31" s="219"/>
      <c r="VAJ31" s="219"/>
      <c r="VAK31" s="219"/>
      <c r="VAL31" s="219"/>
      <c r="VAM31" s="219"/>
      <c r="VAN31" s="219"/>
      <c r="VAO31" s="219"/>
      <c r="VAP31" s="219"/>
      <c r="VAQ31" s="219"/>
      <c r="VAR31" s="219"/>
      <c r="VAS31" s="219"/>
      <c r="VAT31" s="219"/>
      <c r="VAU31" s="219"/>
      <c r="VAV31" s="219"/>
      <c r="VAW31" s="219"/>
      <c r="VAX31" s="219"/>
      <c r="VAY31" s="219"/>
      <c r="VAZ31" s="219"/>
      <c r="VBA31" s="219"/>
      <c r="VBB31" s="219"/>
      <c r="VBC31" s="219"/>
      <c r="VBD31" s="219"/>
      <c r="VBE31" s="219"/>
      <c r="VBF31" s="219"/>
      <c r="VBG31" s="219"/>
      <c r="VBH31" s="219"/>
      <c r="VBI31" s="219"/>
      <c r="VBJ31" s="219"/>
      <c r="VBK31" s="219"/>
      <c r="VBL31" s="219"/>
      <c r="VBM31" s="219"/>
      <c r="VBN31" s="219"/>
      <c r="VBO31" s="219"/>
      <c r="VBP31" s="219"/>
      <c r="VBQ31" s="219"/>
      <c r="VBR31" s="219"/>
      <c r="VBS31" s="219"/>
      <c r="VBT31" s="219"/>
      <c r="VBU31" s="219"/>
      <c r="VBV31" s="219"/>
      <c r="VBW31" s="219"/>
      <c r="VBX31" s="219"/>
      <c r="VBY31" s="219"/>
      <c r="VBZ31" s="219"/>
      <c r="VCA31" s="219"/>
      <c r="VCB31" s="219"/>
      <c r="VCC31" s="219"/>
      <c r="VCD31" s="219"/>
      <c r="VCE31" s="219"/>
      <c r="VCF31" s="219"/>
      <c r="VCG31" s="219"/>
      <c r="VCH31" s="219"/>
      <c r="VCI31" s="219"/>
      <c r="VCJ31" s="219"/>
      <c r="VCK31" s="219"/>
      <c r="VCL31" s="219"/>
      <c r="VCM31" s="219"/>
      <c r="VCN31" s="219"/>
      <c r="VCO31" s="219"/>
      <c r="VCP31" s="219"/>
      <c r="VCQ31" s="219"/>
      <c r="VCR31" s="219"/>
      <c r="VCS31" s="219"/>
      <c r="VCT31" s="219"/>
      <c r="VCU31" s="219"/>
      <c r="VCV31" s="219"/>
      <c r="VCW31" s="219"/>
      <c r="VCX31" s="219"/>
      <c r="VCY31" s="219"/>
      <c r="VCZ31" s="219"/>
      <c r="VDA31" s="219"/>
      <c r="VDB31" s="219"/>
      <c r="VDC31" s="219"/>
      <c r="VDD31" s="219"/>
      <c r="VDE31" s="219"/>
      <c r="VDF31" s="219"/>
      <c r="VDG31" s="219"/>
      <c r="VDH31" s="219"/>
      <c r="VDI31" s="219"/>
      <c r="VDJ31" s="219"/>
      <c r="VDK31" s="219"/>
      <c r="VDL31" s="219"/>
      <c r="VDM31" s="219"/>
      <c r="VDN31" s="219"/>
      <c r="VDO31" s="219"/>
      <c r="VDP31" s="219"/>
      <c r="VDQ31" s="219"/>
      <c r="VDR31" s="219"/>
      <c r="VDS31" s="219"/>
      <c r="VDT31" s="219"/>
      <c r="VDU31" s="219"/>
      <c r="VDV31" s="219"/>
      <c r="VDW31" s="219"/>
      <c r="VDX31" s="219"/>
      <c r="VDY31" s="219"/>
      <c r="VDZ31" s="219"/>
      <c r="VEA31" s="219"/>
      <c r="VEB31" s="219"/>
      <c r="VEC31" s="219"/>
      <c r="VED31" s="219"/>
      <c r="VEE31" s="219"/>
      <c r="VEF31" s="219"/>
      <c r="VEG31" s="219"/>
      <c r="VEH31" s="219"/>
      <c r="VEI31" s="219"/>
      <c r="VEJ31" s="219"/>
      <c r="VEK31" s="219"/>
      <c r="VEL31" s="219"/>
      <c r="VEM31" s="219"/>
      <c r="VEN31" s="219"/>
      <c r="VEO31" s="219"/>
      <c r="VEP31" s="219"/>
      <c r="VEQ31" s="219"/>
      <c r="VER31" s="219"/>
      <c r="VES31" s="219"/>
      <c r="VET31" s="219"/>
      <c r="VEU31" s="219"/>
      <c r="VEV31" s="219"/>
      <c r="VEW31" s="219"/>
      <c r="VEX31" s="219"/>
      <c r="VEY31" s="219"/>
      <c r="VEZ31" s="219"/>
      <c r="VFA31" s="219"/>
      <c r="VFB31" s="219"/>
      <c r="VFC31" s="219"/>
      <c r="VFD31" s="219"/>
      <c r="VFE31" s="219"/>
      <c r="VFF31" s="219"/>
      <c r="VFG31" s="219"/>
      <c r="VFH31" s="219"/>
      <c r="VFI31" s="219"/>
      <c r="VFJ31" s="219"/>
      <c r="VFK31" s="219"/>
      <c r="VFL31" s="219"/>
      <c r="VFM31" s="219"/>
      <c r="VFN31" s="219"/>
      <c r="VFO31" s="219"/>
      <c r="VFP31" s="219"/>
      <c r="VFQ31" s="219"/>
      <c r="VFR31" s="219"/>
      <c r="VFS31" s="219"/>
      <c r="VFT31" s="219"/>
      <c r="VFU31" s="219"/>
      <c r="VFV31" s="219"/>
      <c r="VFW31" s="219"/>
      <c r="VFX31" s="219"/>
      <c r="VFY31" s="219"/>
      <c r="VFZ31" s="219"/>
      <c r="VGA31" s="219"/>
      <c r="VGB31" s="219"/>
      <c r="VGC31" s="219"/>
      <c r="VGD31" s="219"/>
      <c r="VGE31" s="219"/>
      <c r="VGF31" s="219"/>
      <c r="VGG31" s="219"/>
      <c r="VGH31" s="219"/>
      <c r="VGI31" s="219"/>
      <c r="VGJ31" s="219"/>
      <c r="VGK31" s="219"/>
      <c r="VGL31" s="219"/>
      <c r="VGM31" s="219"/>
      <c r="VGN31" s="219"/>
      <c r="VGO31" s="219"/>
      <c r="VGP31" s="219"/>
      <c r="VGQ31" s="219"/>
      <c r="VGR31" s="219"/>
      <c r="VGS31" s="219"/>
      <c r="VGT31" s="219"/>
      <c r="VGU31" s="219"/>
      <c r="VGV31" s="219"/>
      <c r="VGW31" s="219"/>
      <c r="VGX31" s="219"/>
      <c r="VGY31" s="219"/>
      <c r="VGZ31" s="219"/>
      <c r="VHA31" s="219"/>
      <c r="VHB31" s="219"/>
      <c r="VHC31" s="219"/>
      <c r="VHD31" s="219"/>
      <c r="VHE31" s="219"/>
      <c r="VHF31" s="219"/>
      <c r="VHG31" s="219"/>
      <c r="VHH31" s="219"/>
      <c r="VHI31" s="219"/>
      <c r="VHJ31" s="219"/>
      <c r="VHK31" s="219"/>
      <c r="VHL31" s="219"/>
      <c r="VHM31" s="219"/>
      <c r="VHN31" s="219"/>
      <c r="VHO31" s="219"/>
      <c r="VHP31" s="219"/>
      <c r="VHQ31" s="219"/>
      <c r="VHR31" s="219"/>
      <c r="VHS31" s="219"/>
      <c r="VHT31" s="219"/>
      <c r="VHU31" s="219"/>
      <c r="VHV31" s="219"/>
      <c r="VHW31" s="219"/>
      <c r="VHX31" s="219"/>
      <c r="VHY31" s="219"/>
      <c r="VHZ31" s="219"/>
      <c r="VIA31" s="219"/>
      <c r="VIB31" s="219"/>
      <c r="VIC31" s="219"/>
      <c r="VID31" s="219"/>
      <c r="VIE31" s="219"/>
      <c r="VIF31" s="219"/>
      <c r="VIG31" s="219"/>
      <c r="VIH31" s="219"/>
      <c r="VII31" s="219"/>
      <c r="VIJ31" s="219"/>
      <c r="VIK31" s="219"/>
      <c r="VIL31" s="219"/>
      <c r="VIM31" s="219"/>
      <c r="VIN31" s="219"/>
      <c r="VIO31" s="219"/>
      <c r="VIP31" s="219"/>
      <c r="VIQ31" s="219"/>
      <c r="VIR31" s="219"/>
      <c r="VIS31" s="219"/>
      <c r="VIT31" s="219"/>
      <c r="VIU31" s="219"/>
      <c r="VIV31" s="219"/>
      <c r="VIW31" s="219"/>
      <c r="VIX31" s="219"/>
      <c r="VIY31" s="219"/>
      <c r="VIZ31" s="219"/>
      <c r="VJA31" s="219"/>
      <c r="VJB31" s="219"/>
      <c r="VJC31" s="219"/>
      <c r="VJD31" s="219"/>
      <c r="VJE31" s="219"/>
      <c r="VJF31" s="219"/>
      <c r="VJG31" s="219"/>
      <c r="VJH31" s="219"/>
      <c r="VJI31" s="219"/>
      <c r="VJJ31" s="219"/>
      <c r="VJK31" s="219"/>
      <c r="VJL31" s="219"/>
      <c r="VJM31" s="219"/>
      <c r="VJN31" s="219"/>
      <c r="VJO31" s="219"/>
      <c r="VJP31" s="219"/>
      <c r="VJQ31" s="219"/>
      <c r="VJR31" s="219"/>
      <c r="VJS31" s="219"/>
      <c r="VJT31" s="219"/>
      <c r="VJU31" s="219"/>
      <c r="VJV31" s="219"/>
      <c r="VJW31" s="219"/>
      <c r="VJX31" s="219"/>
      <c r="VJY31" s="219"/>
      <c r="VJZ31" s="219"/>
      <c r="VKA31" s="219"/>
      <c r="VKB31" s="219"/>
      <c r="VKC31" s="219"/>
      <c r="VKD31" s="219"/>
      <c r="VKE31" s="219"/>
      <c r="VKF31" s="219"/>
      <c r="VKG31" s="219"/>
      <c r="VKH31" s="219"/>
      <c r="VKI31" s="219"/>
      <c r="VKJ31" s="219"/>
      <c r="VKK31" s="219"/>
      <c r="VKL31" s="219"/>
      <c r="VKM31" s="219"/>
      <c r="VKN31" s="219"/>
      <c r="VKO31" s="219"/>
      <c r="VKP31" s="219"/>
      <c r="VKQ31" s="219"/>
      <c r="VKR31" s="219"/>
      <c r="VKS31" s="219"/>
      <c r="VKT31" s="219"/>
      <c r="VKU31" s="219"/>
      <c r="VKV31" s="219"/>
      <c r="VKW31" s="219"/>
      <c r="VKX31" s="219"/>
      <c r="VKY31" s="219"/>
      <c r="VKZ31" s="219"/>
      <c r="VLA31" s="219"/>
      <c r="VLB31" s="219"/>
      <c r="VLC31" s="219"/>
      <c r="VLD31" s="219"/>
      <c r="VLE31" s="219"/>
      <c r="VLF31" s="219"/>
      <c r="VLG31" s="219"/>
      <c r="VLH31" s="219"/>
      <c r="VLI31" s="219"/>
      <c r="VLJ31" s="219"/>
      <c r="VLK31" s="219"/>
      <c r="VLL31" s="219"/>
      <c r="VLM31" s="219"/>
      <c r="VLN31" s="219"/>
      <c r="VLO31" s="219"/>
      <c r="VLP31" s="219"/>
      <c r="VLQ31" s="219"/>
      <c r="VLR31" s="219"/>
      <c r="VLS31" s="219"/>
      <c r="VLT31" s="219"/>
      <c r="VLU31" s="219"/>
      <c r="VLV31" s="219"/>
      <c r="VLW31" s="219"/>
      <c r="VLX31" s="219"/>
      <c r="VLY31" s="219"/>
      <c r="VLZ31" s="219"/>
      <c r="VMA31" s="219"/>
      <c r="VMB31" s="219"/>
      <c r="VMC31" s="219"/>
      <c r="VMD31" s="219"/>
      <c r="VME31" s="219"/>
      <c r="VMF31" s="219"/>
      <c r="VMG31" s="219"/>
      <c r="VMH31" s="219"/>
      <c r="VMI31" s="219"/>
      <c r="VMJ31" s="219"/>
      <c r="VMK31" s="219"/>
      <c r="VML31" s="219"/>
      <c r="VMM31" s="219"/>
      <c r="VMN31" s="219"/>
      <c r="VMO31" s="219"/>
      <c r="VMP31" s="219"/>
      <c r="VMQ31" s="219"/>
      <c r="VMR31" s="219"/>
      <c r="VMS31" s="219"/>
      <c r="VMT31" s="219"/>
      <c r="VMU31" s="219"/>
      <c r="VMV31" s="219"/>
      <c r="VMW31" s="219"/>
      <c r="VMX31" s="219"/>
      <c r="VMY31" s="219"/>
      <c r="VMZ31" s="219"/>
      <c r="VNA31" s="219"/>
      <c r="VNB31" s="219"/>
      <c r="VNC31" s="219"/>
      <c r="VND31" s="219"/>
      <c r="VNE31" s="219"/>
      <c r="VNF31" s="219"/>
      <c r="VNG31" s="219"/>
      <c r="VNH31" s="219"/>
      <c r="VNI31" s="219"/>
      <c r="VNJ31" s="219"/>
      <c r="VNK31" s="219"/>
      <c r="VNL31" s="219"/>
      <c r="VNM31" s="219"/>
      <c r="VNN31" s="219"/>
      <c r="VNO31" s="219"/>
      <c r="VNP31" s="219"/>
      <c r="VNQ31" s="219"/>
      <c r="VNR31" s="219"/>
      <c r="VNS31" s="219"/>
      <c r="VNT31" s="219"/>
      <c r="VNU31" s="219"/>
      <c r="VNV31" s="219"/>
      <c r="VNW31" s="219"/>
      <c r="VNX31" s="219"/>
      <c r="VNY31" s="219"/>
      <c r="VNZ31" s="219"/>
      <c r="VOA31" s="219"/>
      <c r="VOB31" s="219"/>
      <c r="VOC31" s="219"/>
      <c r="VOD31" s="219"/>
      <c r="VOE31" s="219"/>
      <c r="VOF31" s="219"/>
      <c r="VOG31" s="219"/>
      <c r="VOH31" s="219"/>
      <c r="VOI31" s="219"/>
      <c r="VOJ31" s="219"/>
      <c r="VOK31" s="219"/>
      <c r="VOL31" s="219"/>
      <c r="VOM31" s="219"/>
      <c r="VON31" s="219"/>
      <c r="VOO31" s="219"/>
      <c r="VOP31" s="219"/>
      <c r="VOQ31" s="219"/>
      <c r="VOR31" s="219"/>
      <c r="VOS31" s="219"/>
      <c r="VOT31" s="219"/>
      <c r="VOU31" s="219"/>
      <c r="VOV31" s="219"/>
      <c r="VOW31" s="219"/>
      <c r="VOX31" s="219"/>
      <c r="VOY31" s="219"/>
      <c r="VOZ31" s="219"/>
      <c r="VPA31" s="219"/>
      <c r="VPB31" s="219"/>
      <c r="VPC31" s="219"/>
      <c r="VPD31" s="219"/>
      <c r="VPE31" s="219"/>
      <c r="VPF31" s="219"/>
      <c r="VPG31" s="219"/>
      <c r="VPH31" s="219"/>
      <c r="VPI31" s="219"/>
      <c r="VPJ31" s="219"/>
      <c r="VPK31" s="219"/>
      <c r="VPL31" s="219"/>
      <c r="VPM31" s="219"/>
      <c r="VPN31" s="219"/>
      <c r="VPO31" s="219"/>
      <c r="VPP31" s="219"/>
      <c r="VPQ31" s="219"/>
      <c r="VPR31" s="219"/>
      <c r="VPS31" s="219"/>
      <c r="VPT31" s="219"/>
      <c r="VPU31" s="219"/>
      <c r="VPV31" s="219"/>
      <c r="VPW31" s="219"/>
      <c r="VPX31" s="219"/>
      <c r="VPY31" s="219"/>
      <c r="VPZ31" s="219"/>
      <c r="VQA31" s="219"/>
      <c r="VQB31" s="219"/>
      <c r="VQC31" s="219"/>
      <c r="VQD31" s="219"/>
      <c r="VQE31" s="219"/>
      <c r="VQF31" s="219"/>
      <c r="VQG31" s="219"/>
      <c r="VQH31" s="219"/>
      <c r="VQI31" s="219"/>
      <c r="VQJ31" s="219"/>
      <c r="VQK31" s="219"/>
      <c r="VQL31" s="219"/>
      <c r="VQM31" s="219"/>
      <c r="VQN31" s="219"/>
      <c r="VQO31" s="219"/>
      <c r="VQP31" s="219"/>
      <c r="VQQ31" s="219"/>
      <c r="VQR31" s="219"/>
      <c r="VQS31" s="219"/>
      <c r="VQT31" s="219"/>
      <c r="VQU31" s="219"/>
      <c r="VQV31" s="219"/>
      <c r="VQW31" s="219"/>
      <c r="VQX31" s="219"/>
      <c r="VQY31" s="219"/>
      <c r="VQZ31" s="219"/>
      <c r="VRA31" s="219"/>
      <c r="VRB31" s="219"/>
      <c r="VRC31" s="219"/>
      <c r="VRD31" s="219"/>
      <c r="VRE31" s="219"/>
      <c r="VRF31" s="219"/>
      <c r="VRG31" s="219"/>
      <c r="VRH31" s="219"/>
      <c r="VRI31" s="219"/>
      <c r="VRJ31" s="219"/>
      <c r="VRK31" s="219"/>
      <c r="VRL31" s="219"/>
      <c r="VRM31" s="219"/>
      <c r="VRN31" s="219"/>
      <c r="VRO31" s="219"/>
      <c r="VRP31" s="219"/>
      <c r="VRQ31" s="219"/>
      <c r="VRR31" s="219"/>
      <c r="VRS31" s="219"/>
      <c r="VRT31" s="219"/>
      <c r="VRU31" s="219"/>
      <c r="VRV31" s="219"/>
      <c r="VRW31" s="219"/>
      <c r="VRX31" s="219"/>
      <c r="VRY31" s="219"/>
      <c r="VRZ31" s="219"/>
      <c r="VSA31" s="219"/>
      <c r="VSB31" s="219"/>
      <c r="VSC31" s="219"/>
      <c r="VSD31" s="219"/>
      <c r="VSE31" s="219"/>
      <c r="VSF31" s="219"/>
      <c r="VSG31" s="219"/>
      <c r="VSH31" s="219"/>
      <c r="VSI31" s="219"/>
      <c r="VSJ31" s="219"/>
      <c r="VSK31" s="219"/>
      <c r="VSL31" s="219"/>
      <c r="VSM31" s="219"/>
      <c r="VSN31" s="219"/>
      <c r="VSO31" s="219"/>
      <c r="VSP31" s="219"/>
      <c r="VSQ31" s="219"/>
      <c r="VSR31" s="219"/>
      <c r="VSS31" s="219"/>
      <c r="VST31" s="219"/>
      <c r="VSU31" s="219"/>
      <c r="VSV31" s="219"/>
      <c r="VSW31" s="219"/>
      <c r="VSX31" s="219"/>
      <c r="VSY31" s="219"/>
      <c r="VSZ31" s="219"/>
      <c r="VTA31" s="219"/>
      <c r="VTB31" s="219"/>
      <c r="VTC31" s="219"/>
      <c r="VTD31" s="219"/>
      <c r="VTE31" s="219"/>
      <c r="VTF31" s="219"/>
      <c r="VTG31" s="219"/>
      <c r="VTH31" s="219"/>
      <c r="VTI31" s="219"/>
      <c r="VTJ31" s="219"/>
      <c r="VTK31" s="219"/>
      <c r="VTL31" s="219"/>
      <c r="VTM31" s="219"/>
      <c r="VTN31" s="219"/>
      <c r="VTO31" s="219"/>
      <c r="VTP31" s="219"/>
      <c r="VTQ31" s="219"/>
      <c r="VTR31" s="219"/>
      <c r="VTS31" s="219"/>
      <c r="VTT31" s="219"/>
      <c r="VTU31" s="219"/>
      <c r="VTV31" s="219"/>
      <c r="VTW31" s="219"/>
      <c r="VTX31" s="219"/>
      <c r="VTY31" s="219"/>
      <c r="VTZ31" s="219"/>
      <c r="VUA31" s="219"/>
      <c r="VUB31" s="219"/>
      <c r="VUC31" s="219"/>
      <c r="VUD31" s="219"/>
      <c r="VUE31" s="219"/>
      <c r="VUF31" s="219"/>
      <c r="VUG31" s="219"/>
      <c r="VUH31" s="219"/>
      <c r="VUI31" s="219"/>
      <c r="VUJ31" s="219"/>
      <c r="VUK31" s="219"/>
      <c r="VUL31" s="219"/>
      <c r="VUM31" s="219"/>
      <c r="VUN31" s="219"/>
      <c r="VUO31" s="219"/>
      <c r="VUP31" s="219"/>
      <c r="VUQ31" s="219"/>
      <c r="VUR31" s="219"/>
      <c r="VUS31" s="219"/>
      <c r="VUT31" s="219"/>
      <c r="VUU31" s="219"/>
      <c r="VUV31" s="219"/>
      <c r="VUW31" s="219"/>
      <c r="VUX31" s="219"/>
      <c r="VUY31" s="219"/>
      <c r="VUZ31" s="219"/>
      <c r="VVA31" s="219"/>
      <c r="VVB31" s="219"/>
      <c r="VVC31" s="219"/>
      <c r="VVD31" s="219"/>
      <c r="VVE31" s="219"/>
      <c r="VVF31" s="219"/>
      <c r="VVG31" s="219"/>
      <c r="VVH31" s="219"/>
      <c r="VVI31" s="219"/>
      <c r="VVJ31" s="219"/>
      <c r="VVK31" s="219"/>
      <c r="VVL31" s="219"/>
      <c r="VVM31" s="219"/>
      <c r="VVN31" s="219"/>
      <c r="VVO31" s="219"/>
      <c r="VVP31" s="219"/>
      <c r="VVQ31" s="219"/>
      <c r="VVR31" s="219"/>
      <c r="VVS31" s="219"/>
      <c r="VVT31" s="219"/>
      <c r="VVU31" s="219"/>
      <c r="VVV31" s="219"/>
      <c r="VVW31" s="219"/>
      <c r="VVX31" s="219"/>
      <c r="VVY31" s="219"/>
      <c r="VVZ31" s="219"/>
      <c r="VWA31" s="219"/>
      <c r="VWB31" s="219"/>
      <c r="VWC31" s="219"/>
      <c r="VWD31" s="219"/>
      <c r="VWE31" s="219"/>
      <c r="VWF31" s="219"/>
      <c r="VWG31" s="219"/>
      <c r="VWH31" s="219"/>
      <c r="VWI31" s="219"/>
      <c r="VWJ31" s="219"/>
      <c r="VWK31" s="219"/>
      <c r="VWL31" s="219"/>
      <c r="VWM31" s="219"/>
      <c r="VWN31" s="219"/>
      <c r="VWO31" s="219"/>
      <c r="VWP31" s="219"/>
      <c r="VWQ31" s="219"/>
      <c r="VWR31" s="219"/>
      <c r="VWS31" s="219"/>
      <c r="VWT31" s="219"/>
      <c r="VWU31" s="219"/>
      <c r="VWV31" s="219"/>
      <c r="VWW31" s="219"/>
      <c r="VWX31" s="219"/>
      <c r="VWY31" s="219"/>
      <c r="VWZ31" s="219"/>
      <c r="VXA31" s="219"/>
      <c r="VXB31" s="219"/>
      <c r="VXC31" s="219"/>
      <c r="VXD31" s="219"/>
      <c r="VXE31" s="219"/>
      <c r="VXF31" s="219"/>
      <c r="VXG31" s="219"/>
      <c r="VXH31" s="219"/>
      <c r="VXI31" s="219"/>
      <c r="VXJ31" s="219"/>
      <c r="VXK31" s="219"/>
      <c r="VXL31" s="219"/>
      <c r="VXM31" s="219"/>
      <c r="VXN31" s="219"/>
      <c r="VXO31" s="219"/>
      <c r="VXP31" s="219"/>
      <c r="VXQ31" s="219"/>
      <c r="VXR31" s="219"/>
      <c r="VXS31" s="219"/>
      <c r="VXT31" s="219"/>
      <c r="VXU31" s="219"/>
      <c r="VXV31" s="219"/>
      <c r="VXW31" s="219"/>
      <c r="VXX31" s="219"/>
      <c r="VXY31" s="219"/>
      <c r="VXZ31" s="219"/>
      <c r="VYA31" s="219"/>
      <c r="VYB31" s="219"/>
      <c r="VYC31" s="219"/>
      <c r="VYD31" s="219"/>
      <c r="VYE31" s="219"/>
      <c r="VYF31" s="219"/>
      <c r="VYG31" s="219"/>
      <c r="VYH31" s="219"/>
      <c r="VYI31" s="219"/>
      <c r="VYJ31" s="219"/>
      <c r="VYK31" s="219"/>
      <c r="VYL31" s="219"/>
      <c r="VYM31" s="219"/>
      <c r="VYN31" s="219"/>
      <c r="VYO31" s="219"/>
      <c r="VYP31" s="219"/>
      <c r="VYQ31" s="219"/>
      <c r="VYR31" s="219"/>
      <c r="VYS31" s="219"/>
      <c r="VYT31" s="219"/>
      <c r="VYU31" s="219"/>
      <c r="VYV31" s="219"/>
      <c r="VYW31" s="219"/>
      <c r="VYX31" s="219"/>
      <c r="VYY31" s="219"/>
      <c r="VYZ31" s="219"/>
      <c r="VZA31" s="219"/>
      <c r="VZB31" s="219"/>
      <c r="VZC31" s="219"/>
      <c r="VZD31" s="219"/>
      <c r="VZE31" s="219"/>
      <c r="VZF31" s="219"/>
      <c r="VZG31" s="219"/>
      <c r="VZH31" s="219"/>
      <c r="VZI31" s="219"/>
      <c r="VZJ31" s="219"/>
      <c r="VZK31" s="219"/>
      <c r="VZL31" s="219"/>
      <c r="VZM31" s="219"/>
      <c r="VZN31" s="219"/>
      <c r="VZO31" s="219"/>
      <c r="VZP31" s="219"/>
      <c r="VZQ31" s="219"/>
      <c r="VZR31" s="219"/>
      <c r="VZS31" s="219"/>
      <c r="VZT31" s="219"/>
      <c r="VZU31" s="219"/>
      <c r="VZV31" s="219"/>
      <c r="VZW31" s="219"/>
      <c r="VZX31" s="219"/>
      <c r="VZY31" s="219"/>
      <c r="VZZ31" s="219"/>
      <c r="WAA31" s="219"/>
      <c r="WAB31" s="219"/>
      <c r="WAC31" s="219"/>
      <c r="WAD31" s="219"/>
      <c r="WAE31" s="219"/>
      <c r="WAF31" s="219"/>
      <c r="WAG31" s="219"/>
      <c r="WAH31" s="219"/>
      <c r="WAI31" s="219"/>
      <c r="WAJ31" s="219"/>
      <c r="WAK31" s="219"/>
      <c r="WAL31" s="219"/>
      <c r="WAM31" s="219"/>
      <c r="WAN31" s="219"/>
      <c r="WAO31" s="219"/>
      <c r="WAP31" s="219"/>
      <c r="WAQ31" s="219"/>
      <c r="WAR31" s="219"/>
      <c r="WAS31" s="219"/>
      <c r="WAT31" s="219"/>
      <c r="WAU31" s="219"/>
      <c r="WAV31" s="219"/>
      <c r="WAW31" s="219"/>
      <c r="WAX31" s="219"/>
      <c r="WAY31" s="219"/>
      <c r="WAZ31" s="219"/>
      <c r="WBA31" s="219"/>
      <c r="WBB31" s="219"/>
      <c r="WBC31" s="219"/>
      <c r="WBD31" s="219"/>
      <c r="WBE31" s="219"/>
      <c r="WBF31" s="219"/>
      <c r="WBG31" s="219"/>
      <c r="WBH31" s="219"/>
      <c r="WBI31" s="219"/>
      <c r="WBJ31" s="219"/>
      <c r="WBK31" s="219"/>
      <c r="WBL31" s="219"/>
      <c r="WBM31" s="219"/>
      <c r="WBN31" s="219"/>
      <c r="WBO31" s="219"/>
      <c r="WBP31" s="219"/>
      <c r="WBQ31" s="219"/>
      <c r="WBR31" s="219"/>
      <c r="WBS31" s="219"/>
      <c r="WBT31" s="219"/>
      <c r="WBU31" s="219"/>
      <c r="WBV31" s="219"/>
      <c r="WBW31" s="219"/>
      <c r="WBX31" s="219"/>
      <c r="WBY31" s="219"/>
      <c r="WBZ31" s="219"/>
      <c r="WCA31" s="219"/>
      <c r="WCB31" s="219"/>
      <c r="WCC31" s="219"/>
      <c r="WCD31" s="219"/>
      <c r="WCE31" s="219"/>
      <c r="WCF31" s="219"/>
      <c r="WCG31" s="219"/>
      <c r="WCH31" s="219"/>
      <c r="WCI31" s="219"/>
      <c r="WCJ31" s="219"/>
      <c r="WCK31" s="219"/>
      <c r="WCL31" s="219"/>
      <c r="WCM31" s="219"/>
      <c r="WCN31" s="219"/>
      <c r="WCO31" s="219"/>
      <c r="WCP31" s="219"/>
      <c r="WCQ31" s="219"/>
      <c r="WCR31" s="219"/>
      <c r="WCS31" s="219"/>
      <c r="WCT31" s="219"/>
      <c r="WCU31" s="219"/>
      <c r="WCV31" s="219"/>
      <c r="WCW31" s="219"/>
      <c r="WCX31" s="219"/>
      <c r="WCY31" s="219"/>
      <c r="WCZ31" s="219"/>
      <c r="WDA31" s="219"/>
      <c r="WDB31" s="219"/>
      <c r="WDC31" s="219"/>
      <c r="WDD31" s="219"/>
      <c r="WDE31" s="219"/>
      <c r="WDF31" s="219"/>
      <c r="WDG31" s="219"/>
      <c r="WDH31" s="219"/>
      <c r="WDI31" s="219"/>
      <c r="WDJ31" s="219"/>
      <c r="WDK31" s="219"/>
      <c r="WDL31" s="219"/>
      <c r="WDM31" s="219"/>
      <c r="WDN31" s="219"/>
      <c r="WDO31" s="219"/>
      <c r="WDP31" s="219"/>
      <c r="WDQ31" s="219"/>
      <c r="WDR31" s="219"/>
      <c r="WDS31" s="219"/>
      <c r="WDT31" s="219"/>
      <c r="WDU31" s="219"/>
      <c r="WDV31" s="219"/>
      <c r="WDW31" s="219"/>
      <c r="WDX31" s="219"/>
      <c r="WDY31" s="219"/>
      <c r="WDZ31" s="219"/>
      <c r="WEA31" s="219"/>
      <c r="WEB31" s="219"/>
      <c r="WEC31" s="219"/>
      <c r="WED31" s="219"/>
      <c r="WEE31" s="219"/>
      <c r="WEF31" s="219"/>
      <c r="WEG31" s="219"/>
      <c r="WEH31" s="219"/>
      <c r="WEI31" s="219"/>
      <c r="WEJ31" s="219"/>
      <c r="WEK31" s="219"/>
      <c r="WEL31" s="219"/>
      <c r="WEM31" s="219"/>
      <c r="WEN31" s="219"/>
      <c r="WEO31" s="219"/>
      <c r="WEP31" s="219"/>
      <c r="WEQ31" s="219"/>
      <c r="WER31" s="219"/>
      <c r="WES31" s="219"/>
      <c r="WET31" s="219"/>
      <c r="WEU31" s="219"/>
      <c r="WEV31" s="219"/>
      <c r="WEW31" s="219"/>
      <c r="WEX31" s="219"/>
      <c r="WEY31" s="219"/>
      <c r="WEZ31" s="219"/>
      <c r="WFA31" s="219"/>
      <c r="WFB31" s="219"/>
      <c r="WFC31" s="219"/>
      <c r="WFD31" s="219"/>
      <c r="WFE31" s="219"/>
      <c r="WFF31" s="219"/>
      <c r="WFG31" s="219"/>
      <c r="WFH31" s="219"/>
      <c r="WFI31" s="219"/>
      <c r="WFJ31" s="219"/>
      <c r="WFK31" s="219"/>
      <c r="WFL31" s="219"/>
      <c r="WFM31" s="219"/>
      <c r="WFN31" s="219"/>
      <c r="WFO31" s="219"/>
      <c r="WFP31" s="219"/>
      <c r="WFQ31" s="219"/>
      <c r="WFR31" s="219"/>
      <c r="WFS31" s="219"/>
      <c r="WFT31" s="219"/>
      <c r="WFU31" s="219"/>
      <c r="WFV31" s="219"/>
      <c r="WFW31" s="219"/>
      <c r="WFX31" s="219"/>
      <c r="WFY31" s="219"/>
      <c r="WFZ31" s="219"/>
      <c r="WGA31" s="219"/>
      <c r="WGB31" s="219"/>
      <c r="WGC31" s="219"/>
      <c r="WGD31" s="219"/>
      <c r="WGE31" s="219"/>
      <c r="WGF31" s="219"/>
      <c r="WGG31" s="219"/>
      <c r="WGH31" s="219"/>
      <c r="WGI31" s="219"/>
      <c r="WGJ31" s="219"/>
      <c r="WGK31" s="219"/>
      <c r="WGL31" s="219"/>
      <c r="WGM31" s="219"/>
      <c r="WGN31" s="219"/>
      <c r="WGO31" s="219"/>
      <c r="WGP31" s="219"/>
      <c r="WGQ31" s="219"/>
      <c r="WGR31" s="219"/>
      <c r="WGS31" s="219"/>
      <c r="WGT31" s="219"/>
      <c r="WGU31" s="219"/>
      <c r="WGV31" s="219"/>
      <c r="WGW31" s="219"/>
      <c r="WGX31" s="219"/>
      <c r="WGY31" s="219"/>
      <c r="WGZ31" s="219"/>
      <c r="WHA31" s="219"/>
      <c r="WHB31" s="219"/>
      <c r="WHC31" s="219"/>
      <c r="WHD31" s="219"/>
      <c r="WHE31" s="219"/>
      <c r="WHF31" s="219"/>
      <c r="WHG31" s="219"/>
      <c r="WHH31" s="219"/>
      <c r="WHI31" s="219"/>
      <c r="WHJ31" s="219"/>
      <c r="WHK31" s="219"/>
      <c r="WHL31" s="219"/>
      <c r="WHM31" s="219"/>
      <c r="WHN31" s="219"/>
      <c r="WHO31" s="219"/>
      <c r="WHP31" s="219"/>
      <c r="WHQ31" s="219"/>
      <c r="WHR31" s="219"/>
      <c r="WHS31" s="219"/>
      <c r="WHT31" s="219"/>
      <c r="WHU31" s="219"/>
      <c r="WHV31" s="219"/>
      <c r="WHW31" s="219"/>
      <c r="WHX31" s="219"/>
      <c r="WHY31" s="219"/>
      <c r="WHZ31" s="219"/>
      <c r="WIA31" s="219"/>
      <c r="WIB31" s="219"/>
      <c r="WIC31" s="219"/>
      <c r="WID31" s="219"/>
      <c r="WIE31" s="219"/>
      <c r="WIF31" s="219"/>
      <c r="WIG31" s="219"/>
      <c r="WIH31" s="219"/>
      <c r="WII31" s="219"/>
      <c r="WIJ31" s="219"/>
      <c r="WIK31" s="219"/>
      <c r="WIL31" s="219"/>
      <c r="WIM31" s="219"/>
      <c r="WIN31" s="219"/>
      <c r="WIO31" s="219"/>
      <c r="WIP31" s="219"/>
      <c r="WIQ31" s="219"/>
      <c r="WIR31" s="219"/>
      <c r="WIS31" s="219"/>
      <c r="WIT31" s="219"/>
      <c r="WIU31" s="219"/>
      <c r="WIV31" s="219"/>
      <c r="WIW31" s="219"/>
      <c r="WIX31" s="219"/>
      <c r="WIY31" s="219"/>
      <c r="WIZ31" s="219"/>
      <c r="WJA31" s="219"/>
      <c r="WJB31" s="219"/>
      <c r="WJC31" s="219"/>
      <c r="WJD31" s="219"/>
      <c r="WJE31" s="219"/>
      <c r="WJF31" s="219"/>
      <c r="WJG31" s="219"/>
      <c r="WJH31" s="219"/>
      <c r="WJI31" s="219"/>
      <c r="WJJ31" s="219"/>
      <c r="WJK31" s="219"/>
      <c r="WJL31" s="219"/>
      <c r="WJM31" s="219"/>
      <c r="WJN31" s="219"/>
      <c r="WJO31" s="219"/>
      <c r="WJP31" s="219"/>
      <c r="WJQ31" s="219"/>
      <c r="WJR31" s="219"/>
      <c r="WJS31" s="219"/>
      <c r="WJT31" s="219"/>
      <c r="WJU31" s="219"/>
      <c r="WJV31" s="219"/>
      <c r="WJW31" s="219"/>
      <c r="WJX31" s="219"/>
      <c r="WJY31" s="219"/>
      <c r="WJZ31" s="219"/>
      <c r="WKA31" s="219"/>
      <c r="WKB31" s="219"/>
      <c r="WKC31" s="219"/>
      <c r="WKD31" s="219"/>
      <c r="WKE31" s="219"/>
      <c r="WKF31" s="219"/>
      <c r="WKG31" s="219"/>
      <c r="WKH31" s="219"/>
      <c r="WKI31" s="219"/>
      <c r="WKJ31" s="219"/>
      <c r="WKK31" s="219"/>
      <c r="WKL31" s="219"/>
      <c r="WKM31" s="219"/>
      <c r="WKN31" s="219"/>
      <c r="WKO31" s="219"/>
      <c r="WKP31" s="219"/>
      <c r="WKQ31" s="219"/>
      <c r="WKR31" s="219"/>
      <c r="WKS31" s="219"/>
      <c r="WKT31" s="219"/>
      <c r="WKU31" s="219"/>
      <c r="WKV31" s="219"/>
      <c r="WKW31" s="219"/>
      <c r="WKX31" s="219"/>
      <c r="WKY31" s="219"/>
      <c r="WKZ31" s="219"/>
      <c r="WLA31" s="219"/>
      <c r="WLB31" s="219"/>
      <c r="WLC31" s="219"/>
      <c r="WLD31" s="219"/>
      <c r="WLE31" s="219"/>
      <c r="WLF31" s="219"/>
      <c r="WLG31" s="219"/>
      <c r="WLH31" s="219"/>
      <c r="WLI31" s="219"/>
      <c r="WLJ31" s="219"/>
      <c r="WLK31" s="219"/>
      <c r="WLL31" s="219"/>
      <c r="WLM31" s="219"/>
      <c r="WLN31" s="219"/>
      <c r="WLO31" s="219"/>
      <c r="WLP31" s="219"/>
      <c r="WLQ31" s="219"/>
      <c r="WLR31" s="219"/>
      <c r="WLS31" s="219"/>
      <c r="WLT31" s="219"/>
      <c r="WLU31" s="219"/>
      <c r="WLV31" s="219"/>
      <c r="WLW31" s="219"/>
      <c r="WLX31" s="219"/>
      <c r="WLY31" s="219"/>
      <c r="WLZ31" s="219"/>
      <c r="WMA31" s="219"/>
      <c r="WMB31" s="219"/>
      <c r="WMC31" s="219"/>
      <c r="WMD31" s="219"/>
      <c r="WME31" s="219"/>
      <c r="WMF31" s="219"/>
      <c r="WMG31" s="219"/>
      <c r="WMH31" s="219"/>
      <c r="WMI31" s="219"/>
      <c r="WMJ31" s="219"/>
      <c r="WMK31" s="219"/>
      <c r="WML31" s="219"/>
      <c r="WMM31" s="219"/>
      <c r="WMN31" s="219"/>
      <c r="WMO31" s="219"/>
      <c r="WMP31" s="219"/>
      <c r="WMQ31" s="219"/>
      <c r="WMR31" s="219"/>
      <c r="WMS31" s="219"/>
      <c r="WMT31" s="219"/>
      <c r="WMU31" s="219"/>
      <c r="WMV31" s="219"/>
      <c r="WMW31" s="219"/>
      <c r="WMX31" s="219"/>
      <c r="WMY31" s="219"/>
      <c r="WMZ31" s="219"/>
      <c r="WNA31" s="219"/>
      <c r="WNB31" s="219"/>
      <c r="WNC31" s="219"/>
      <c r="WND31" s="219"/>
      <c r="WNE31" s="219"/>
      <c r="WNF31" s="219"/>
      <c r="WNG31" s="219"/>
      <c r="WNH31" s="219"/>
      <c r="WNI31" s="219"/>
      <c r="WNJ31" s="219"/>
      <c r="WNK31" s="219"/>
      <c r="WNL31" s="219"/>
      <c r="WNM31" s="219"/>
      <c r="WNN31" s="219"/>
      <c r="WNO31" s="219"/>
      <c r="WNP31" s="219"/>
      <c r="WNQ31" s="219"/>
      <c r="WNR31" s="219"/>
      <c r="WNS31" s="219"/>
      <c r="WNT31" s="219"/>
      <c r="WNU31" s="219"/>
      <c r="WNV31" s="219"/>
      <c r="WNW31" s="219"/>
      <c r="WNX31" s="219"/>
      <c r="WNY31" s="219"/>
      <c r="WNZ31" s="219"/>
      <c r="WOA31" s="219"/>
      <c r="WOB31" s="219"/>
      <c r="WOC31" s="219"/>
      <c r="WOD31" s="219"/>
      <c r="WOE31" s="219"/>
      <c r="WOF31" s="219"/>
      <c r="WOG31" s="219"/>
      <c r="WOH31" s="219"/>
      <c r="WOI31" s="219"/>
      <c r="WOJ31" s="219"/>
      <c r="WOK31" s="219"/>
      <c r="WOL31" s="219"/>
      <c r="WOM31" s="219"/>
      <c r="WON31" s="219"/>
      <c r="WOO31" s="219"/>
      <c r="WOP31" s="219"/>
      <c r="WOQ31" s="219"/>
      <c r="WOR31" s="219"/>
      <c r="WOS31" s="219"/>
      <c r="WOT31" s="219"/>
      <c r="WOU31" s="219"/>
      <c r="WOV31" s="219"/>
      <c r="WOW31" s="219"/>
      <c r="WOX31" s="219"/>
      <c r="WOY31" s="219"/>
      <c r="WOZ31" s="219"/>
      <c r="WPA31" s="219"/>
      <c r="WPB31" s="219"/>
      <c r="WPC31" s="219"/>
      <c r="WPD31" s="219"/>
      <c r="WPE31" s="219"/>
      <c r="WPF31" s="219"/>
      <c r="WPG31" s="219"/>
      <c r="WPH31" s="219"/>
      <c r="WPI31" s="219"/>
      <c r="WPJ31" s="219"/>
      <c r="WPK31" s="219"/>
      <c r="WPL31" s="219"/>
      <c r="WPM31" s="219"/>
      <c r="WPN31" s="219"/>
      <c r="WPO31" s="219"/>
      <c r="WPP31" s="219"/>
      <c r="WPQ31" s="219"/>
      <c r="WPR31" s="219"/>
      <c r="WPS31" s="219"/>
      <c r="WPT31" s="219"/>
      <c r="WPU31" s="219"/>
      <c r="WPV31" s="219"/>
      <c r="WPW31" s="219"/>
      <c r="WPX31" s="219"/>
      <c r="WPY31" s="219"/>
      <c r="WPZ31" s="219"/>
      <c r="WQA31" s="219"/>
      <c r="WQB31" s="219"/>
      <c r="WQC31" s="219"/>
      <c r="WQD31" s="219"/>
      <c r="WQE31" s="219"/>
      <c r="WQF31" s="219"/>
      <c r="WQG31" s="219"/>
      <c r="WQH31" s="219"/>
      <c r="WQI31" s="219"/>
      <c r="WQJ31" s="219"/>
      <c r="WQK31" s="219"/>
      <c r="WQL31" s="219"/>
      <c r="WQM31" s="219"/>
      <c r="WQN31" s="219"/>
      <c r="WQO31" s="219"/>
      <c r="WQP31" s="219"/>
      <c r="WQQ31" s="219"/>
      <c r="WQR31" s="219"/>
      <c r="WQS31" s="219"/>
      <c r="WQT31" s="219"/>
      <c r="WQU31" s="219"/>
      <c r="WQV31" s="219"/>
      <c r="WQW31" s="219"/>
      <c r="WQX31" s="219"/>
      <c r="WQY31" s="219"/>
      <c r="WQZ31" s="219"/>
      <c r="WRA31" s="219"/>
      <c r="WRB31" s="219"/>
      <c r="WRC31" s="219"/>
      <c r="WRD31" s="219"/>
      <c r="WRE31" s="219"/>
      <c r="WRF31" s="219"/>
      <c r="WRG31" s="219"/>
      <c r="WRH31" s="219"/>
      <c r="WRI31" s="219"/>
      <c r="WRJ31" s="219"/>
      <c r="WRK31" s="219"/>
      <c r="WRL31" s="219"/>
      <c r="WRM31" s="219"/>
      <c r="WRN31" s="219"/>
      <c r="WRO31" s="219"/>
      <c r="WRP31" s="219"/>
      <c r="WRQ31" s="219"/>
      <c r="WRR31" s="219"/>
      <c r="WRS31" s="219"/>
      <c r="WRT31" s="219"/>
      <c r="WRU31" s="219"/>
      <c r="WRV31" s="219"/>
      <c r="WRW31" s="219"/>
      <c r="WRX31" s="219"/>
      <c r="WRY31" s="219"/>
      <c r="WRZ31" s="219"/>
      <c r="WSA31" s="219"/>
      <c r="WSB31" s="219"/>
      <c r="WSC31" s="219"/>
      <c r="WSD31" s="219"/>
      <c r="WSE31" s="219"/>
      <c r="WSF31" s="219"/>
      <c r="WSG31" s="219"/>
      <c r="WSH31" s="219"/>
      <c r="WSI31" s="219"/>
      <c r="WSJ31" s="219"/>
      <c r="WSK31" s="219"/>
      <c r="WSL31" s="219"/>
      <c r="WSM31" s="219"/>
      <c r="WSN31" s="219"/>
      <c r="WSO31" s="219"/>
      <c r="WSP31" s="219"/>
      <c r="WSQ31" s="219"/>
      <c r="WSR31" s="219"/>
      <c r="WSS31" s="219"/>
      <c r="WST31" s="219"/>
      <c r="WSU31" s="219"/>
      <c r="WSV31" s="219"/>
      <c r="WSW31" s="219"/>
      <c r="WSX31" s="219"/>
      <c r="WSY31" s="219"/>
      <c r="WSZ31" s="219"/>
      <c r="WTA31" s="219"/>
      <c r="WTB31" s="219"/>
      <c r="WTC31" s="219"/>
      <c r="WTD31" s="219"/>
      <c r="WTE31" s="219"/>
      <c r="WTF31" s="219"/>
      <c r="WTG31" s="219"/>
      <c r="WTH31" s="219"/>
      <c r="WTI31" s="219"/>
      <c r="WTJ31" s="219"/>
      <c r="WTK31" s="219"/>
      <c r="WTL31" s="219"/>
      <c r="WTM31" s="219"/>
      <c r="WTN31" s="219"/>
      <c r="WTO31" s="219"/>
      <c r="WTP31" s="219"/>
      <c r="WTQ31" s="219"/>
      <c r="WTR31" s="219"/>
      <c r="WTS31" s="219"/>
      <c r="WTT31" s="219"/>
      <c r="WTU31" s="219"/>
      <c r="WTV31" s="219"/>
      <c r="WTW31" s="219"/>
      <c r="WTX31" s="219"/>
      <c r="WTY31" s="219"/>
      <c r="WTZ31" s="219"/>
      <c r="WUA31" s="219"/>
      <c r="WUB31" s="219"/>
      <c r="WUC31" s="219"/>
      <c r="WUD31" s="219"/>
      <c r="WUE31" s="219"/>
      <c r="WUF31" s="219"/>
      <c r="WUG31" s="219"/>
      <c r="WUH31" s="219"/>
      <c r="WUI31" s="219"/>
      <c r="WUJ31" s="219"/>
      <c r="WUK31" s="219"/>
      <c r="WUL31" s="219"/>
      <c r="WUM31" s="219"/>
      <c r="WUN31" s="219"/>
      <c r="WUO31" s="219"/>
      <c r="WUP31" s="219"/>
      <c r="WUQ31" s="219"/>
      <c r="WUR31" s="219"/>
      <c r="WUS31" s="219"/>
      <c r="WUT31" s="219"/>
      <c r="WUU31" s="219"/>
      <c r="WUV31" s="219"/>
      <c r="WUW31" s="219"/>
      <c r="WUX31" s="219"/>
      <c r="WUY31" s="219"/>
      <c r="WUZ31" s="219"/>
      <c r="WVA31" s="219"/>
      <c r="WVB31" s="219"/>
      <c r="WVC31" s="219"/>
      <c r="WVD31" s="219"/>
      <c r="WVE31" s="219"/>
      <c r="WVF31" s="219"/>
      <c r="WVG31" s="219"/>
      <c r="WVH31" s="219"/>
      <c r="WVI31" s="219"/>
      <c r="WVJ31" s="219"/>
      <c r="WVK31" s="219"/>
      <c r="WVL31" s="219"/>
      <c r="WVM31" s="219"/>
      <c r="WVN31" s="219"/>
      <c r="WVO31" s="219"/>
      <c r="WVP31" s="219"/>
      <c r="WVQ31" s="219"/>
      <c r="WVR31" s="219"/>
      <c r="WVS31" s="219"/>
      <c r="WVT31" s="219"/>
      <c r="WVU31" s="219"/>
      <c r="WVV31" s="219"/>
      <c r="WVW31" s="219"/>
      <c r="WVX31" s="219"/>
      <c r="WVY31" s="219"/>
      <c r="WVZ31" s="219"/>
      <c r="WWA31" s="219"/>
      <c r="WWB31" s="219"/>
      <c r="WWC31" s="219"/>
      <c r="WWD31" s="219"/>
      <c r="WWE31" s="219"/>
      <c r="WWF31" s="219"/>
      <c r="WWG31" s="219"/>
      <c r="WWH31" s="219"/>
      <c r="WWI31" s="219"/>
      <c r="WWJ31" s="219"/>
      <c r="WWK31" s="219"/>
      <c r="WWL31" s="219"/>
      <c r="WWM31" s="219"/>
      <c r="WWN31" s="219"/>
      <c r="WWO31" s="219"/>
      <c r="WWP31" s="219"/>
      <c r="WWQ31" s="219"/>
      <c r="WWR31" s="219"/>
      <c r="WWS31" s="219"/>
      <c r="WWT31" s="219"/>
      <c r="WWU31" s="219"/>
      <c r="WWV31" s="219"/>
      <c r="WWW31" s="219"/>
      <c r="WWX31" s="219"/>
      <c r="WWY31" s="219"/>
      <c r="WWZ31" s="219"/>
      <c r="WXA31" s="219"/>
      <c r="WXB31" s="219"/>
      <c r="WXC31" s="219"/>
      <c r="WXD31" s="219"/>
      <c r="WXE31" s="219"/>
      <c r="WXF31" s="219"/>
      <c r="WXG31" s="219"/>
      <c r="WXH31" s="219"/>
      <c r="WXI31" s="219"/>
      <c r="WXJ31" s="219"/>
      <c r="WXK31" s="219"/>
      <c r="WXL31" s="219"/>
      <c r="WXM31" s="219"/>
      <c r="WXN31" s="219"/>
      <c r="WXO31" s="219"/>
      <c r="WXP31" s="219"/>
      <c r="WXQ31" s="219"/>
      <c r="WXR31" s="219"/>
      <c r="WXS31" s="219"/>
      <c r="WXT31" s="219"/>
      <c r="WXU31" s="219"/>
      <c r="WXV31" s="219"/>
      <c r="WXW31" s="219"/>
      <c r="WXX31" s="219"/>
      <c r="WXY31" s="219"/>
      <c r="WXZ31" s="219"/>
      <c r="WYA31" s="219"/>
      <c r="WYB31" s="219"/>
      <c r="WYC31" s="219"/>
      <c r="WYD31" s="219"/>
      <c r="WYE31" s="219"/>
      <c r="WYF31" s="219"/>
      <c r="WYG31" s="219"/>
      <c r="WYH31" s="219"/>
      <c r="WYI31" s="219"/>
      <c r="WYJ31" s="219"/>
      <c r="WYK31" s="219"/>
      <c r="WYL31" s="219"/>
      <c r="WYM31" s="219"/>
      <c r="WYN31" s="219"/>
      <c r="WYO31" s="219"/>
      <c r="WYP31" s="219"/>
      <c r="WYQ31" s="219"/>
      <c r="WYR31" s="219"/>
      <c r="WYS31" s="219"/>
      <c r="WYT31" s="219"/>
      <c r="WYU31" s="219"/>
      <c r="WYV31" s="219"/>
      <c r="WYW31" s="219"/>
      <c r="WYX31" s="219"/>
      <c r="WYY31" s="219"/>
      <c r="WYZ31" s="219"/>
      <c r="WZA31" s="219"/>
      <c r="WZB31" s="219"/>
      <c r="WZC31" s="219"/>
      <c r="WZD31" s="219"/>
      <c r="WZE31" s="219"/>
      <c r="WZF31" s="219"/>
      <c r="WZG31" s="219"/>
      <c r="WZH31" s="219"/>
      <c r="WZI31" s="219"/>
      <c r="WZJ31" s="219"/>
      <c r="WZK31" s="219"/>
      <c r="WZL31" s="219"/>
      <c r="WZM31" s="219"/>
      <c r="WZN31" s="219"/>
      <c r="WZO31" s="219"/>
      <c r="WZP31" s="219"/>
      <c r="WZQ31" s="219"/>
      <c r="WZR31" s="219"/>
      <c r="WZS31" s="219"/>
      <c r="WZT31" s="219"/>
      <c r="WZU31" s="219"/>
      <c r="WZV31" s="219"/>
      <c r="WZW31" s="219"/>
      <c r="WZX31" s="219"/>
      <c r="WZY31" s="219"/>
      <c r="WZZ31" s="219"/>
      <c r="XAA31" s="219"/>
      <c r="XAB31" s="219"/>
      <c r="XAC31" s="219"/>
      <c r="XAD31" s="219"/>
      <c r="XAE31" s="219"/>
      <c r="XAF31" s="219"/>
      <c r="XAG31" s="219"/>
      <c r="XAH31" s="207"/>
      <c r="XAI31" s="205"/>
      <c r="XAJ31" s="202"/>
      <c r="XAK31" s="202"/>
      <c r="XAL31" s="202"/>
      <c r="XAM31" s="200"/>
      <c r="XAN31" s="201"/>
      <c r="XAO31" s="221"/>
      <c r="XAP31" s="209"/>
      <c r="XAQ31" s="210"/>
      <c r="XAR31" s="211"/>
      <c r="XAS31" s="219"/>
      <c r="XAT31" s="219"/>
      <c r="XAU31" s="219"/>
      <c r="XAV31" s="219"/>
      <c r="XAW31" s="219"/>
      <c r="XAX31" s="219"/>
      <c r="XAY31" s="219"/>
      <c r="XAZ31" s="219"/>
      <c r="XBA31" s="219"/>
      <c r="XBB31" s="219"/>
      <c r="XBC31" s="219"/>
      <c r="XBD31" s="219"/>
      <c r="XBE31" s="219"/>
      <c r="XBF31" s="219"/>
      <c r="XBG31" s="219"/>
      <c r="XBH31" s="219"/>
      <c r="XBI31" s="219"/>
      <c r="XBJ31" s="219"/>
      <c r="XBK31" s="219"/>
      <c r="XBL31" s="219"/>
      <c r="XBM31" s="219"/>
      <c r="XBN31" s="219"/>
      <c r="XBO31" s="219"/>
      <c r="XBP31" s="219"/>
      <c r="XBQ31" s="219"/>
      <c r="XBR31" s="219"/>
      <c r="XBS31" s="219"/>
      <c r="XBT31" s="219"/>
      <c r="XBU31" s="219"/>
      <c r="XBV31" s="219"/>
      <c r="XBW31" s="219"/>
      <c r="XBX31" s="219"/>
      <c r="XBY31" s="219"/>
      <c r="XBZ31" s="219"/>
      <c r="XCA31" s="219"/>
      <c r="XCB31" s="219"/>
      <c r="XCC31" s="219"/>
      <c r="XCD31" s="219"/>
      <c r="XCE31" s="219"/>
      <c r="XCF31" s="219"/>
      <c r="XCG31" s="219"/>
      <c r="XCH31" s="219"/>
      <c r="XCI31" s="219"/>
      <c r="XCJ31" s="219"/>
      <c r="XCK31" s="219"/>
      <c r="XCL31" s="219"/>
      <c r="XCM31" s="219"/>
      <c r="XCN31" s="219"/>
      <c r="XCO31" s="219"/>
      <c r="XCP31" s="219"/>
      <c r="XCQ31" s="219"/>
      <c r="XCR31" s="219"/>
      <c r="XCS31" s="219"/>
      <c r="XCT31" s="207"/>
      <c r="XCU31" s="205"/>
      <c r="XCV31" s="202"/>
      <c r="XCW31" s="202"/>
      <c r="XCX31" s="202"/>
      <c r="XCY31" s="200"/>
      <c r="XCZ31" s="201"/>
      <c r="XDA31" s="221"/>
      <c r="XDB31" s="209"/>
      <c r="XDC31" s="210"/>
      <c r="XDD31" s="211"/>
    </row>
    <row r="32" spans="1:16332" s="219" customFormat="1" ht="10.8" thickBot="1" x14ac:dyDescent="0.25">
      <c r="A32" s="333">
        <v>30105</v>
      </c>
      <c r="B32" s="352" t="s">
        <v>653</v>
      </c>
      <c r="C32" s="202" t="s">
        <v>141</v>
      </c>
      <c r="D32" s="233">
        <f t="shared" si="2"/>
        <v>279.29000000000002</v>
      </c>
      <c r="E32" s="202">
        <f t="shared" si="3"/>
        <v>50.47</v>
      </c>
      <c r="F32" s="200">
        <v>1</v>
      </c>
      <c r="G32" s="146" t="s">
        <v>1069</v>
      </c>
      <c r="H32" s="208">
        <v>265</v>
      </c>
      <c r="I32" s="209">
        <v>7</v>
      </c>
      <c r="J32" s="210">
        <v>2000</v>
      </c>
      <c r="K32" s="211">
        <v>40</v>
      </c>
      <c r="L32" s="255">
        <f t="shared" si="4"/>
        <v>365622.54119999998</v>
      </c>
      <c r="M32" s="213">
        <f>N32*$U$3</f>
        <v>304685.45100000006</v>
      </c>
      <c r="N32" s="213">
        <v>1015618.17</v>
      </c>
      <c r="O32" s="209">
        <v>0.9</v>
      </c>
      <c r="P32" s="214">
        <f t="shared" si="14"/>
        <v>2.17</v>
      </c>
      <c r="Q32" s="214">
        <f t="shared" si="6"/>
        <v>13.05</v>
      </c>
      <c r="R32" s="214">
        <f t="shared" si="7"/>
        <v>5.22</v>
      </c>
      <c r="S32" s="214">
        <f t="shared" si="8"/>
        <v>19.579999999999998</v>
      </c>
      <c r="T32" s="209">
        <v>0.14000000000000001</v>
      </c>
      <c r="U32" s="206" t="s">
        <v>862</v>
      </c>
      <c r="V32" s="214">
        <f t="shared" si="13"/>
        <v>209.244</v>
      </c>
      <c r="W32" s="209">
        <v>30.03</v>
      </c>
      <c r="X32" s="214">
        <f t="shared" si="9"/>
        <v>279.29000000000002</v>
      </c>
      <c r="Y32" s="214">
        <f t="shared" si="10"/>
        <v>50.47</v>
      </c>
      <c r="Z32" s="223">
        <f t="shared" si="11"/>
        <v>0.30000000000000004</v>
      </c>
      <c r="AA32" s="224">
        <f t="shared" si="12"/>
        <v>0.7</v>
      </c>
      <c r="AB32" s="224">
        <f t="shared" si="15"/>
        <v>0.25069084860354679</v>
      </c>
      <c r="AC32" s="224">
        <f t="shared" si="16"/>
        <v>0.48610121168923731</v>
      </c>
      <c r="AD32" s="217">
        <f t="shared" si="0"/>
        <v>93.44</v>
      </c>
      <c r="AE32" s="217">
        <f t="shared" si="1"/>
        <v>47.739999999999995</v>
      </c>
      <c r="AF32" s="217"/>
      <c r="AG32" s="218">
        <v>372.73</v>
      </c>
      <c r="AH32" s="218">
        <v>98.21</v>
      </c>
      <c r="AI32" s="256"/>
      <c r="AJ32" s="256"/>
      <c r="AK32" s="515">
        <v>30105</v>
      </c>
      <c r="AL32" s="516"/>
      <c r="AM32" s="517" t="s">
        <v>653</v>
      </c>
      <c r="AN32" s="518"/>
      <c r="AO32" s="518"/>
      <c r="AP32" s="519"/>
      <c r="AQ32" s="145" t="s">
        <v>141</v>
      </c>
      <c r="AR32" s="288">
        <v>265</v>
      </c>
      <c r="AS32" s="284">
        <v>7</v>
      </c>
      <c r="AT32" s="285">
        <v>2000</v>
      </c>
      <c r="AU32" s="286">
        <v>40</v>
      </c>
      <c r="AV32" s="500">
        <v>1007707.3</v>
      </c>
      <c r="AW32" s="501"/>
      <c r="AX32" s="284">
        <v>0.9</v>
      </c>
      <c r="AY32" s="502" t="s">
        <v>862</v>
      </c>
      <c r="AZ32" s="503"/>
      <c r="BA32" s="284">
        <v>0.14000000000000001</v>
      </c>
      <c r="BB32" s="286">
        <v>60.45</v>
      </c>
      <c r="BC32" s="284">
        <v>7.19</v>
      </c>
      <c r="BD32" s="286">
        <v>64.78</v>
      </c>
      <c r="BE32" s="526">
        <v>210.35</v>
      </c>
      <c r="BF32" s="527"/>
      <c r="BG32" s="504">
        <v>29.63</v>
      </c>
      <c r="BH32" s="505"/>
      <c r="BI32" s="289">
        <v>372.4</v>
      </c>
      <c r="BJ32" s="286">
        <v>97.27</v>
      </c>
      <c r="BK32" s="256"/>
      <c r="BL32" s="256"/>
      <c r="BM32" s="256"/>
      <c r="JI32" s="256"/>
      <c r="TE32" s="256"/>
      <c r="ADA32" s="256"/>
      <c r="AMW32" s="256"/>
      <c r="AWS32" s="256"/>
      <c r="BGO32" s="256"/>
      <c r="BQK32" s="256"/>
      <c r="CAG32" s="256"/>
      <c r="CKC32" s="256"/>
      <c r="CTY32" s="256"/>
      <c r="DDU32" s="256"/>
      <c r="DNQ32" s="256"/>
      <c r="DXM32" s="256"/>
      <c r="EHI32" s="256"/>
      <c r="ERE32" s="256"/>
      <c r="FBA32" s="256"/>
      <c r="FKW32" s="256"/>
      <c r="FUS32" s="256"/>
      <c r="GEO32" s="256"/>
      <c r="GOK32" s="256"/>
      <c r="GYG32" s="256"/>
      <c r="HIC32" s="256"/>
      <c r="HRY32" s="256"/>
      <c r="IBU32" s="256"/>
      <c r="ILQ32" s="256"/>
      <c r="IVM32" s="256"/>
      <c r="JFI32" s="256"/>
      <c r="JPE32" s="256"/>
      <c r="JZA32" s="256"/>
      <c r="KIW32" s="256"/>
      <c r="KSS32" s="256"/>
      <c r="LCO32" s="256"/>
      <c r="LMK32" s="256"/>
      <c r="LWG32" s="256"/>
      <c r="MGC32" s="256"/>
      <c r="MPY32" s="256"/>
      <c r="MZU32" s="256"/>
      <c r="NJQ32" s="256"/>
      <c r="NTM32" s="256"/>
      <c r="ODI32" s="256"/>
      <c r="ONE32" s="256"/>
      <c r="OXA32" s="256"/>
      <c r="PGW32" s="256"/>
      <c r="PQS32" s="256"/>
      <c r="QAO32" s="256"/>
      <c r="QKK32" s="256"/>
      <c r="QUG32" s="256"/>
      <c r="REC32" s="256"/>
      <c r="RNY32" s="256"/>
      <c r="RXU32" s="256"/>
      <c r="SHQ32" s="256"/>
      <c r="SRM32" s="256"/>
      <c r="TBI32" s="256"/>
      <c r="TLE32" s="256"/>
      <c r="TVA32" s="256"/>
      <c r="UEW32" s="256"/>
      <c r="UOS32" s="256"/>
      <c r="UYO32" s="256"/>
      <c r="VIK32" s="256"/>
      <c r="VSG32" s="256"/>
      <c r="WCC32" s="256"/>
      <c r="WLY32" s="256"/>
      <c r="WVU32" s="256"/>
    </row>
    <row r="33" spans="1:781 1037:1805 2061:2829 3085:3853 4109:4877 5133:5901 6157:6925 7181:7949 8205:8973 9229:9997 10253:11021 11277:12045 12301:13069 13325:14093 14349:15117 15373:16332" s="219" customFormat="1" ht="10.8" thickBot="1" x14ac:dyDescent="0.25">
      <c r="A33" s="333">
        <v>30040</v>
      </c>
      <c r="B33" s="352" t="s">
        <v>654</v>
      </c>
      <c r="C33" s="202" t="s">
        <v>141</v>
      </c>
      <c r="D33" s="233">
        <f t="shared" si="2"/>
        <v>331.31</v>
      </c>
      <c r="E33" s="202">
        <f t="shared" si="3"/>
        <v>81.02</v>
      </c>
      <c r="F33" s="200">
        <f>VLOOKUP(A33,Composições!E:AF,10,FALSE)</f>
        <v>331.31</v>
      </c>
      <c r="G33" s="146" t="s">
        <v>57</v>
      </c>
      <c r="H33" s="208">
        <v>188</v>
      </c>
      <c r="I33" s="209">
        <v>7</v>
      </c>
      <c r="J33" s="210">
        <v>2000</v>
      </c>
      <c r="K33" s="211">
        <v>40</v>
      </c>
      <c r="L33" s="255">
        <f t="shared" si="4"/>
        <v>273467.41560000001</v>
      </c>
      <c r="M33" s="213">
        <f>N33</f>
        <v>759631.71</v>
      </c>
      <c r="N33" s="213">
        <v>759631.71</v>
      </c>
      <c r="O33" s="209">
        <v>0.9</v>
      </c>
      <c r="P33" s="214">
        <f t="shared" si="14"/>
        <v>5.42</v>
      </c>
      <c r="Q33" s="214">
        <f t="shared" si="6"/>
        <v>32.549999999999997</v>
      </c>
      <c r="R33" s="214">
        <f t="shared" si="7"/>
        <v>13.02</v>
      </c>
      <c r="S33" s="214">
        <f t="shared" si="8"/>
        <v>48.83</v>
      </c>
      <c r="T33" s="209">
        <v>0.19</v>
      </c>
      <c r="U33" s="206" t="s">
        <v>862</v>
      </c>
      <c r="V33" s="214">
        <f t="shared" si="13"/>
        <v>201.46079999999998</v>
      </c>
      <c r="W33" s="209">
        <v>30.03</v>
      </c>
      <c r="X33" s="214">
        <f t="shared" si="9"/>
        <v>331.31</v>
      </c>
      <c r="Y33" s="214">
        <f t="shared" si="10"/>
        <v>81.02</v>
      </c>
      <c r="Z33" s="223">
        <f t="shared" si="11"/>
        <v>1</v>
      </c>
      <c r="AA33" s="224">
        <f t="shared" si="12"/>
        <v>0</v>
      </c>
      <c r="AB33" s="224">
        <f t="shared" si="15"/>
        <v>0</v>
      </c>
      <c r="AC33" s="224">
        <f t="shared" si="16"/>
        <v>0</v>
      </c>
      <c r="AD33" s="217">
        <f t="shared" si="0"/>
        <v>0</v>
      </c>
      <c r="AE33" s="217">
        <f t="shared" si="1"/>
        <v>0</v>
      </c>
      <c r="AF33" s="217"/>
      <c r="AG33" s="218">
        <v>331.31</v>
      </c>
      <c r="AH33" s="218">
        <v>81.02</v>
      </c>
      <c r="AI33" s="256"/>
      <c r="AJ33" s="256"/>
      <c r="AK33" s="515">
        <v>30040</v>
      </c>
      <c r="AL33" s="516"/>
      <c r="AM33" s="517" t="s">
        <v>654</v>
      </c>
      <c r="AN33" s="518"/>
      <c r="AO33" s="518"/>
      <c r="AP33" s="519"/>
      <c r="AQ33" s="145" t="s">
        <v>141</v>
      </c>
      <c r="AR33" s="288">
        <v>188</v>
      </c>
      <c r="AS33" s="284">
        <v>7</v>
      </c>
      <c r="AT33" s="285">
        <v>2000</v>
      </c>
      <c r="AU33" s="286">
        <v>40</v>
      </c>
      <c r="AV33" s="524">
        <v>758299.1</v>
      </c>
      <c r="AW33" s="525"/>
      <c r="AX33" s="284">
        <v>0.9</v>
      </c>
      <c r="AY33" s="502" t="s">
        <v>862</v>
      </c>
      <c r="AZ33" s="503"/>
      <c r="BA33" s="284">
        <v>0.19</v>
      </c>
      <c r="BB33" s="286">
        <v>45.48</v>
      </c>
      <c r="BC33" s="284">
        <v>5.41</v>
      </c>
      <c r="BD33" s="286">
        <v>48.74</v>
      </c>
      <c r="BE33" s="526">
        <v>202.53</v>
      </c>
      <c r="BF33" s="527"/>
      <c r="BG33" s="504">
        <v>29.63</v>
      </c>
      <c r="BH33" s="505"/>
      <c r="BI33" s="289">
        <v>331.79</v>
      </c>
      <c r="BJ33" s="286">
        <v>80.52</v>
      </c>
      <c r="BK33" s="256"/>
      <c r="BL33" s="256"/>
      <c r="BM33" s="256"/>
      <c r="JI33" s="256"/>
      <c r="TE33" s="256"/>
      <c r="ADA33" s="256"/>
      <c r="AMW33" s="256"/>
      <c r="AWS33" s="256"/>
      <c r="BGO33" s="256"/>
      <c r="BQK33" s="256"/>
      <c r="CAG33" s="256"/>
      <c r="CKC33" s="256"/>
      <c r="CTY33" s="256"/>
      <c r="DDU33" s="256"/>
      <c r="DNQ33" s="256"/>
      <c r="DXM33" s="256"/>
      <c r="EHI33" s="256"/>
      <c r="ERE33" s="256"/>
      <c r="FBA33" s="256"/>
      <c r="FKW33" s="256"/>
      <c r="FUS33" s="256"/>
      <c r="GEO33" s="256"/>
      <c r="GOK33" s="256"/>
      <c r="GYG33" s="256"/>
      <c r="HIC33" s="256"/>
      <c r="HRY33" s="256"/>
      <c r="IBU33" s="256"/>
      <c r="ILQ33" s="256"/>
      <c r="IVM33" s="256"/>
      <c r="JFI33" s="256"/>
      <c r="JPE33" s="256"/>
      <c r="JZA33" s="256"/>
      <c r="KIW33" s="256"/>
      <c r="KSS33" s="256"/>
      <c r="LCO33" s="256"/>
      <c r="LMK33" s="256"/>
      <c r="LWG33" s="256"/>
      <c r="MGC33" s="256"/>
      <c r="MPY33" s="256"/>
      <c r="MZU33" s="256"/>
      <c r="NJQ33" s="256"/>
      <c r="NTM33" s="256"/>
      <c r="ODI33" s="256"/>
      <c r="ONE33" s="256"/>
      <c r="OXA33" s="256"/>
      <c r="PGW33" s="256"/>
      <c r="PQS33" s="256"/>
      <c r="QAO33" s="256"/>
      <c r="QKK33" s="256"/>
      <c r="QUG33" s="256"/>
      <c r="REC33" s="256"/>
      <c r="RNY33" s="256"/>
      <c r="RXU33" s="256"/>
      <c r="SHQ33" s="256"/>
      <c r="SRM33" s="256"/>
      <c r="TBI33" s="256"/>
      <c r="TLE33" s="256"/>
      <c r="TVA33" s="256"/>
      <c r="UEW33" s="256"/>
      <c r="UOS33" s="256"/>
      <c r="UYO33" s="256"/>
      <c r="VIK33" s="256"/>
      <c r="VSG33" s="256"/>
      <c r="WCC33" s="256"/>
      <c r="WLY33" s="256"/>
      <c r="WVU33" s="256"/>
    </row>
    <row r="34" spans="1:781 1037:1805 2061:2829 3085:3853 4109:4877 5133:5901 6157:6925 7181:7949 8205:8973 9229:9997 10253:11021 11277:12045 12301:13069 13325:14093 14349:15117 15373:16332" s="219" customFormat="1" ht="10.8" hidden="1" thickBot="1" x14ac:dyDescent="0.25">
      <c r="A34" s="333">
        <v>30039</v>
      </c>
      <c r="B34" s="205" t="s">
        <v>655</v>
      </c>
      <c r="C34" s="202" t="s">
        <v>141</v>
      </c>
      <c r="D34" s="233">
        <f t="shared" si="2"/>
        <v>255.07</v>
      </c>
      <c r="E34" s="202">
        <f t="shared" si="3"/>
        <v>70.540000000000006</v>
      </c>
      <c r="F34" s="200" t="e">
        <f>VLOOKUP(A34,Composições!E:AF,10,FALSE)</f>
        <v>#N/A</v>
      </c>
      <c r="G34" s="146"/>
      <c r="H34" s="208">
        <v>136</v>
      </c>
      <c r="I34" s="209">
        <v>7</v>
      </c>
      <c r="J34" s="210">
        <v>2000</v>
      </c>
      <c r="K34" s="211">
        <v>40</v>
      </c>
      <c r="L34" s="255">
        <f t="shared" si="4"/>
        <v>217275.66720000003</v>
      </c>
      <c r="M34" s="213">
        <f t="shared" si="5"/>
        <v>603543.52</v>
      </c>
      <c r="N34" s="213">
        <v>603543.52</v>
      </c>
      <c r="O34" s="209">
        <v>0.9</v>
      </c>
      <c r="P34" s="214">
        <f t="shared" si="14"/>
        <v>4.3099999999999996</v>
      </c>
      <c r="Q34" s="214">
        <f t="shared" si="6"/>
        <v>25.86</v>
      </c>
      <c r="R34" s="214">
        <f t="shared" si="7"/>
        <v>10.34</v>
      </c>
      <c r="S34" s="214">
        <f t="shared" si="8"/>
        <v>38.79</v>
      </c>
      <c r="T34" s="209">
        <v>0.19</v>
      </c>
      <c r="U34" s="206" t="s">
        <v>862</v>
      </c>
      <c r="V34" s="214">
        <f t="shared" si="13"/>
        <v>145.73759999999999</v>
      </c>
      <c r="W34" s="209">
        <v>30.03</v>
      </c>
      <c r="X34" s="214">
        <f t="shared" si="9"/>
        <v>255.07</v>
      </c>
      <c r="Y34" s="214">
        <f t="shared" si="10"/>
        <v>70.540000000000006</v>
      </c>
      <c r="Z34" s="223">
        <f t="shared" si="11"/>
        <v>1</v>
      </c>
      <c r="AA34" s="224">
        <f t="shared" si="12"/>
        <v>0</v>
      </c>
      <c r="AB34" s="224"/>
      <c r="AC34" s="216"/>
      <c r="AD34" s="217">
        <f t="shared" si="0"/>
        <v>-9.9999999999909051E-3</v>
      </c>
      <c r="AE34" s="217">
        <f t="shared" si="1"/>
        <v>0</v>
      </c>
      <c r="AF34" s="217"/>
      <c r="AG34" s="218">
        <v>255.06</v>
      </c>
      <c r="AH34" s="218">
        <v>70.540000000000006</v>
      </c>
      <c r="AI34" s="256"/>
      <c r="AJ34" s="256"/>
      <c r="AK34" s="515">
        <v>30039</v>
      </c>
      <c r="AL34" s="516"/>
      <c r="AM34" s="517" t="s">
        <v>655</v>
      </c>
      <c r="AN34" s="518"/>
      <c r="AO34" s="518"/>
      <c r="AP34" s="519"/>
      <c r="AQ34" s="145" t="s">
        <v>141</v>
      </c>
      <c r="AR34" s="288">
        <v>136</v>
      </c>
      <c r="AS34" s="284">
        <v>7</v>
      </c>
      <c r="AT34" s="285">
        <v>2000</v>
      </c>
      <c r="AU34" s="286">
        <v>40</v>
      </c>
      <c r="AV34" s="524">
        <v>573113.68000000005</v>
      </c>
      <c r="AW34" s="525"/>
      <c r="AX34" s="284">
        <v>0.9</v>
      </c>
      <c r="AY34" s="502" t="s">
        <v>862</v>
      </c>
      <c r="AZ34" s="503"/>
      <c r="BA34" s="284">
        <v>0.19</v>
      </c>
      <c r="BB34" s="286">
        <v>34.380000000000003</v>
      </c>
      <c r="BC34" s="284">
        <v>4.09</v>
      </c>
      <c r="BD34" s="286">
        <v>36.840000000000003</v>
      </c>
      <c r="BE34" s="526">
        <v>146.51</v>
      </c>
      <c r="BF34" s="527"/>
      <c r="BG34" s="504">
        <v>29.63</v>
      </c>
      <c r="BH34" s="505"/>
      <c r="BI34" s="289">
        <v>251.45</v>
      </c>
      <c r="BJ34" s="286">
        <v>68.099999999999994</v>
      </c>
      <c r="BK34" s="256"/>
      <c r="BL34" s="256"/>
      <c r="BM34" s="256"/>
      <c r="JI34" s="256"/>
      <c r="TE34" s="256"/>
      <c r="ADA34" s="256"/>
      <c r="AMW34" s="256"/>
      <c r="AWS34" s="256"/>
      <c r="BGO34" s="256"/>
      <c r="BQK34" s="256"/>
      <c r="CAG34" s="256"/>
      <c r="CKC34" s="256"/>
      <c r="CTY34" s="256"/>
      <c r="DDU34" s="256"/>
      <c r="DNQ34" s="256"/>
      <c r="DXM34" s="256"/>
      <c r="EHI34" s="256"/>
      <c r="ERE34" s="256"/>
      <c r="FBA34" s="256"/>
      <c r="FKW34" s="256"/>
      <c r="FUS34" s="256"/>
      <c r="GEO34" s="256"/>
      <c r="GOK34" s="256"/>
      <c r="GYG34" s="256"/>
      <c r="HIC34" s="256"/>
      <c r="HRY34" s="256"/>
      <c r="IBU34" s="256"/>
      <c r="ILQ34" s="256"/>
      <c r="IVM34" s="256"/>
      <c r="JFI34" s="256"/>
      <c r="JPE34" s="256"/>
      <c r="JZA34" s="256"/>
      <c r="KIW34" s="256"/>
      <c r="KSS34" s="256"/>
      <c r="LCO34" s="256"/>
      <c r="LMK34" s="256"/>
      <c r="LWG34" s="256"/>
      <c r="MGC34" s="256"/>
      <c r="MPY34" s="256"/>
      <c r="MZU34" s="256"/>
      <c r="NJQ34" s="256"/>
      <c r="NTM34" s="256"/>
      <c r="ODI34" s="256"/>
      <c r="ONE34" s="256"/>
      <c r="OXA34" s="256"/>
      <c r="PGW34" s="256"/>
      <c r="PQS34" s="256"/>
      <c r="QAO34" s="256"/>
      <c r="QKK34" s="256"/>
      <c r="QUG34" s="256"/>
      <c r="REC34" s="256"/>
      <c r="RNY34" s="256"/>
      <c r="RXU34" s="256"/>
      <c r="SHQ34" s="256"/>
      <c r="SRM34" s="256"/>
      <c r="TBI34" s="256"/>
      <c r="TLE34" s="256"/>
      <c r="TVA34" s="256"/>
      <c r="UEW34" s="256"/>
      <c r="UOS34" s="256"/>
      <c r="UYO34" s="256"/>
      <c r="VIK34" s="256"/>
      <c r="VSG34" s="256"/>
      <c r="WCC34" s="256"/>
      <c r="WLY34" s="256"/>
      <c r="WVU34" s="256"/>
    </row>
    <row r="35" spans="1:781 1037:1805 2061:2829 3085:3853 4109:4877 5133:5901 6157:6925 7181:7949 8205:8973 9229:9997 10253:11021 11277:12045 12301:13069 13325:14093 14349:15117 15373:16332" s="219" customFormat="1" ht="10.8" thickBot="1" x14ac:dyDescent="0.25">
      <c r="A35" s="333">
        <v>30021</v>
      </c>
      <c r="B35" s="352" t="s">
        <v>656</v>
      </c>
      <c r="C35" s="202" t="s">
        <v>141</v>
      </c>
      <c r="D35" s="233">
        <f>X35</f>
        <v>212.19</v>
      </c>
      <c r="E35" s="202">
        <f t="shared" si="3"/>
        <v>44.800000000000004</v>
      </c>
      <c r="F35" s="200">
        <f>VLOOKUP(A35,Composições!E:AF,10,FALSE)</f>
        <v>212.19</v>
      </c>
      <c r="G35" s="146" t="s">
        <v>1069</v>
      </c>
      <c r="H35" s="208">
        <v>143</v>
      </c>
      <c r="I35" s="209">
        <v>7</v>
      </c>
      <c r="J35" s="210">
        <v>2000</v>
      </c>
      <c r="K35" s="211">
        <v>40</v>
      </c>
      <c r="L35" s="255">
        <f t="shared" si="4"/>
        <v>264216.06720000005</v>
      </c>
      <c r="M35" s="213">
        <f>N35*$U$3</f>
        <v>220180.05600000004</v>
      </c>
      <c r="N35" s="213">
        <v>733933.52</v>
      </c>
      <c r="O35" s="209">
        <v>0.9</v>
      </c>
      <c r="P35" s="214">
        <f t="shared" si="14"/>
        <v>1.57</v>
      </c>
      <c r="Q35" s="214">
        <f t="shared" si="6"/>
        <v>9.43</v>
      </c>
      <c r="R35" s="214">
        <f t="shared" si="7"/>
        <v>3.77</v>
      </c>
      <c r="S35" s="214">
        <f t="shared" si="8"/>
        <v>14.15</v>
      </c>
      <c r="T35" s="209">
        <v>0.19</v>
      </c>
      <c r="U35" s="206" t="s">
        <v>862</v>
      </c>
      <c r="V35" s="214">
        <f t="shared" si="13"/>
        <v>153.2388</v>
      </c>
      <c r="W35" s="209">
        <v>30.03</v>
      </c>
      <c r="X35" s="214">
        <f t="shared" si="9"/>
        <v>212.19</v>
      </c>
      <c r="Y35" s="214">
        <f t="shared" si="10"/>
        <v>44.800000000000004</v>
      </c>
      <c r="Z35" s="223">
        <f t="shared" si="11"/>
        <v>0.30000000000000004</v>
      </c>
      <c r="AA35" s="224">
        <f t="shared" si="12"/>
        <v>0.7</v>
      </c>
      <c r="AB35" s="224">
        <f>(AG35-X35)/AG35</f>
        <v>0.24139287118801611</v>
      </c>
      <c r="AC35" s="224">
        <f>(AH35-Y35)/AH35</f>
        <v>0.43505674653215631</v>
      </c>
      <c r="AD35" s="217">
        <f t="shared" si="0"/>
        <v>67.519999999999982</v>
      </c>
      <c r="AE35" s="217">
        <f t="shared" si="1"/>
        <v>34.499999999999993</v>
      </c>
      <c r="AF35" s="217"/>
      <c r="AG35" s="218">
        <v>279.70999999999998</v>
      </c>
      <c r="AH35" s="218">
        <v>79.3</v>
      </c>
      <c r="AI35" s="256"/>
      <c r="AJ35" s="256"/>
      <c r="AK35" s="515">
        <v>30021</v>
      </c>
      <c r="AL35" s="516"/>
      <c r="AM35" s="517" t="s">
        <v>656</v>
      </c>
      <c r="AN35" s="518"/>
      <c r="AO35" s="518"/>
      <c r="AP35" s="519"/>
      <c r="AQ35" s="145" t="s">
        <v>141</v>
      </c>
      <c r="AR35" s="288">
        <v>143</v>
      </c>
      <c r="AS35" s="284">
        <v>7</v>
      </c>
      <c r="AT35" s="285">
        <v>2000</v>
      </c>
      <c r="AU35" s="286">
        <v>40</v>
      </c>
      <c r="AV35" s="524">
        <v>703503.68</v>
      </c>
      <c r="AW35" s="525"/>
      <c r="AX35" s="284">
        <v>0.9</v>
      </c>
      <c r="AY35" s="502" t="s">
        <v>862</v>
      </c>
      <c r="AZ35" s="503"/>
      <c r="BA35" s="284">
        <v>0.19</v>
      </c>
      <c r="BB35" s="286">
        <v>42.21</v>
      </c>
      <c r="BC35" s="284">
        <v>5.0199999999999996</v>
      </c>
      <c r="BD35" s="286">
        <v>45.22</v>
      </c>
      <c r="BE35" s="526">
        <v>154.05000000000001</v>
      </c>
      <c r="BF35" s="527"/>
      <c r="BG35" s="504">
        <v>29.63</v>
      </c>
      <c r="BH35" s="505"/>
      <c r="BI35" s="289">
        <v>276.13</v>
      </c>
      <c r="BJ35" s="286">
        <v>76.86</v>
      </c>
      <c r="BK35" s="256"/>
      <c r="BL35" s="256"/>
      <c r="BM35" s="256"/>
      <c r="JI35" s="256"/>
      <c r="TE35" s="256"/>
      <c r="ADA35" s="256"/>
      <c r="AMW35" s="256"/>
      <c r="AWS35" s="256"/>
      <c r="BGO35" s="256"/>
      <c r="BQK35" s="256"/>
      <c r="CAG35" s="256"/>
      <c r="CKC35" s="256"/>
      <c r="CTY35" s="256"/>
      <c r="DDU35" s="256"/>
      <c r="DNQ35" s="256"/>
      <c r="DXM35" s="256"/>
      <c r="EHI35" s="256"/>
      <c r="ERE35" s="256"/>
      <c r="FBA35" s="256"/>
      <c r="FKW35" s="256"/>
      <c r="FUS35" s="256"/>
      <c r="GEO35" s="256"/>
      <c r="GOK35" s="256"/>
      <c r="GYG35" s="256"/>
      <c r="HIC35" s="256"/>
      <c r="HRY35" s="256"/>
      <c r="IBU35" s="256"/>
      <c r="ILQ35" s="256"/>
      <c r="IVM35" s="256"/>
      <c r="JFI35" s="256"/>
      <c r="JPE35" s="256"/>
      <c r="JZA35" s="256"/>
      <c r="KIW35" s="256"/>
      <c r="KSS35" s="256"/>
      <c r="LCO35" s="256"/>
      <c r="LMK35" s="256"/>
      <c r="LWG35" s="256"/>
      <c r="MGC35" s="256"/>
      <c r="MPY35" s="256"/>
      <c r="MZU35" s="256"/>
      <c r="NJQ35" s="256"/>
      <c r="NTM35" s="256"/>
      <c r="ODI35" s="256"/>
      <c r="ONE35" s="256"/>
      <c r="OXA35" s="256"/>
      <c r="PGW35" s="256"/>
      <c r="PQS35" s="256"/>
      <c r="QAO35" s="256"/>
      <c r="QKK35" s="256"/>
      <c r="QUG35" s="256"/>
      <c r="REC35" s="256"/>
      <c r="RNY35" s="256"/>
      <c r="RXU35" s="256"/>
      <c r="SHQ35" s="256"/>
      <c r="SRM35" s="256"/>
      <c r="TBI35" s="256"/>
      <c r="TLE35" s="256"/>
      <c r="TVA35" s="256"/>
      <c r="UEW35" s="256"/>
      <c r="UOS35" s="256"/>
      <c r="UYO35" s="256"/>
      <c r="VIK35" s="256"/>
      <c r="VSG35" s="256"/>
      <c r="WCC35" s="256"/>
      <c r="WLY35" s="256"/>
      <c r="WVU35" s="256"/>
    </row>
    <row r="36" spans="1:781 1037:1805 2061:2829 3085:3853 4109:4877 5133:5901 6157:6925 7181:7949 8205:8973 9229:9997 10253:11021 11277:12045 12301:13069 13325:14093 14349:15117 15373:16332" s="219" customFormat="1" ht="10.8" thickBot="1" x14ac:dyDescent="0.25">
      <c r="A36" s="333">
        <v>30010</v>
      </c>
      <c r="B36" s="352" t="s">
        <v>657</v>
      </c>
      <c r="C36" s="202" t="s">
        <v>141</v>
      </c>
      <c r="D36" s="233">
        <f t="shared" si="2"/>
        <v>249.88</v>
      </c>
      <c r="E36" s="202">
        <f t="shared" si="3"/>
        <v>130.24</v>
      </c>
      <c r="F36" s="200">
        <f>VLOOKUP(A36,Composições!E:AF,10,FALSE)</f>
        <v>249.88</v>
      </c>
      <c r="G36" s="146" t="s">
        <v>57</v>
      </c>
      <c r="H36" s="208">
        <v>113</v>
      </c>
      <c r="I36" s="209">
        <v>5</v>
      </c>
      <c r="J36" s="210">
        <v>2000</v>
      </c>
      <c r="K36" s="211">
        <v>30</v>
      </c>
      <c r="L36" s="255">
        <f t="shared" si="4"/>
        <v>264822.00750000001</v>
      </c>
      <c r="M36" s="213">
        <f>N36</f>
        <v>980822.25</v>
      </c>
      <c r="N36" s="213">
        <v>980822.25</v>
      </c>
      <c r="O36" s="209">
        <v>0.7</v>
      </c>
      <c r="P36" s="214"/>
      <c r="Q36" s="214">
        <f t="shared" si="6"/>
        <v>68.650000000000006</v>
      </c>
      <c r="R36" s="214">
        <f t="shared" si="7"/>
        <v>17.649999999999999</v>
      </c>
      <c r="S36" s="214">
        <f t="shared" si="8"/>
        <v>68.650000000000006</v>
      </c>
      <c r="T36" s="209">
        <v>0.08</v>
      </c>
      <c r="U36" s="206" t="s">
        <v>862</v>
      </c>
      <c r="V36" s="214">
        <f t="shared" si="13"/>
        <v>50.985599999999998</v>
      </c>
      <c r="W36" s="209">
        <v>43.94</v>
      </c>
      <c r="X36" s="214">
        <f t="shared" si="9"/>
        <v>249.88</v>
      </c>
      <c r="Y36" s="214">
        <f t="shared" si="10"/>
        <v>130.24</v>
      </c>
      <c r="Z36" s="223">
        <f t="shared" si="11"/>
        <v>1</v>
      </c>
      <c r="AA36" s="224">
        <f t="shared" si="12"/>
        <v>0</v>
      </c>
      <c r="AB36" s="224">
        <f t="shared" ref="AB36:AB37" si="17">(AG36-X36)/AG36</f>
        <v>-4.0020810821590844E-5</v>
      </c>
      <c r="AC36" s="224">
        <f t="shared" ref="AC36:AC37" si="18">(AH36-Y36)/AH36</f>
        <v>0</v>
      </c>
      <c r="AD36" s="217">
        <f t="shared" si="0"/>
        <v>-9.9999999999909051E-3</v>
      </c>
      <c r="AE36" s="217">
        <f t="shared" si="1"/>
        <v>0</v>
      </c>
      <c r="AF36" s="217"/>
      <c r="AG36" s="218">
        <v>249.87</v>
      </c>
      <c r="AH36" s="218">
        <v>130.24</v>
      </c>
      <c r="AI36" s="256"/>
      <c r="AJ36" s="256"/>
      <c r="AK36" s="515">
        <v>30010</v>
      </c>
      <c r="AL36" s="516"/>
      <c r="AM36" s="517" t="s">
        <v>657</v>
      </c>
      <c r="AN36" s="518"/>
      <c r="AO36" s="518"/>
      <c r="AP36" s="519"/>
      <c r="AQ36" s="145" t="s">
        <v>141</v>
      </c>
      <c r="AR36" s="288">
        <v>113</v>
      </c>
      <c r="AS36" s="284">
        <v>5</v>
      </c>
      <c r="AT36" s="285">
        <v>2000</v>
      </c>
      <c r="AU36" s="286">
        <v>30</v>
      </c>
      <c r="AV36" s="524">
        <v>981051.95</v>
      </c>
      <c r="AW36" s="525"/>
      <c r="AX36" s="284">
        <v>0.7</v>
      </c>
      <c r="AY36" s="502" t="s">
        <v>862</v>
      </c>
      <c r="AZ36" s="503"/>
      <c r="BA36" s="284">
        <v>0.08</v>
      </c>
      <c r="BB36" s="286">
        <v>86.32</v>
      </c>
      <c r="BC36" s="284">
        <v>0</v>
      </c>
      <c r="BD36" s="286">
        <v>68.67</v>
      </c>
      <c r="BE36" s="504">
        <v>51.25</v>
      </c>
      <c r="BF36" s="505"/>
      <c r="BG36" s="504">
        <v>44.17</v>
      </c>
      <c r="BH36" s="505"/>
      <c r="BI36" s="289">
        <v>250.41</v>
      </c>
      <c r="BJ36" s="289">
        <v>130.49</v>
      </c>
      <c r="BK36" s="256"/>
      <c r="BL36" s="256"/>
      <c r="BM36" s="256"/>
      <c r="JI36" s="256"/>
      <c r="TE36" s="256"/>
      <c r="ADA36" s="256"/>
      <c r="AMW36" s="256"/>
      <c r="AWS36" s="256"/>
      <c r="BGO36" s="256"/>
      <c r="BQK36" s="256"/>
      <c r="CAG36" s="256"/>
      <c r="CKC36" s="256"/>
      <c r="CTY36" s="256"/>
      <c r="DDU36" s="256"/>
      <c r="DNQ36" s="256"/>
      <c r="DXM36" s="256"/>
      <c r="EHI36" s="256"/>
      <c r="ERE36" s="256"/>
      <c r="FBA36" s="256"/>
      <c r="FKW36" s="256"/>
      <c r="FUS36" s="256"/>
      <c r="GEO36" s="256"/>
      <c r="GOK36" s="256"/>
      <c r="GYG36" s="256"/>
      <c r="HIC36" s="256"/>
      <c r="HRY36" s="256"/>
      <c r="IBU36" s="256"/>
      <c r="ILQ36" s="256"/>
      <c r="IVM36" s="256"/>
      <c r="JFI36" s="256"/>
      <c r="JPE36" s="256"/>
      <c r="JZA36" s="256"/>
      <c r="KIW36" s="256"/>
      <c r="KSS36" s="256"/>
      <c r="LCO36" s="256"/>
      <c r="LMK36" s="256"/>
      <c r="LWG36" s="256"/>
      <c r="MGC36" s="256"/>
      <c r="MPY36" s="256"/>
      <c r="MZU36" s="256"/>
      <c r="NJQ36" s="256"/>
      <c r="NTM36" s="256"/>
      <c r="ODI36" s="256"/>
      <c r="ONE36" s="256"/>
      <c r="OXA36" s="256"/>
      <c r="PGW36" s="256"/>
      <c r="PQS36" s="256"/>
      <c r="QAO36" s="256"/>
      <c r="QKK36" s="256"/>
      <c r="QUG36" s="256"/>
      <c r="REC36" s="256"/>
      <c r="RNY36" s="256"/>
      <c r="RXU36" s="256"/>
      <c r="SHQ36" s="256"/>
      <c r="SRM36" s="256"/>
      <c r="TBI36" s="256"/>
      <c r="TLE36" s="256"/>
      <c r="TVA36" s="256"/>
      <c r="UEW36" s="256"/>
      <c r="UOS36" s="256"/>
      <c r="UYO36" s="256"/>
      <c r="VIK36" s="256"/>
      <c r="VSG36" s="256"/>
      <c r="WCC36" s="256"/>
      <c r="WLY36" s="256"/>
      <c r="WVU36" s="256"/>
    </row>
    <row r="37" spans="1:781 1037:1805 2061:2829 3085:3853 4109:4877 5133:5901 6157:6925 7181:7949 8205:8973 9229:9997 10253:11021 11277:12045 12301:13069 13325:14093 14349:15117 15373:16332" s="219" customFormat="1" ht="10.8" thickBot="1" x14ac:dyDescent="0.25">
      <c r="A37" s="333">
        <v>30007</v>
      </c>
      <c r="B37" s="352" t="s">
        <v>658</v>
      </c>
      <c r="C37" s="202" t="s">
        <v>141</v>
      </c>
      <c r="D37" s="233">
        <f t="shared" si="2"/>
        <v>471.14</v>
      </c>
      <c r="E37" s="202">
        <f t="shared" si="3"/>
        <v>232.87</v>
      </c>
      <c r="F37" s="200">
        <f>VLOOKUP(A37,Composições!E:AF,10,FALSE)</f>
        <v>471.14</v>
      </c>
      <c r="G37" s="146" t="s">
        <v>57</v>
      </c>
      <c r="H37" s="208">
        <v>195</v>
      </c>
      <c r="I37" s="209">
        <v>5</v>
      </c>
      <c r="J37" s="210">
        <v>2000</v>
      </c>
      <c r="K37" s="211">
        <v>30</v>
      </c>
      <c r="L37" s="255">
        <f t="shared" si="4"/>
        <v>579714.6699000001</v>
      </c>
      <c r="M37" s="213">
        <f>N37</f>
        <v>2147091.37</v>
      </c>
      <c r="N37" s="213">
        <v>2147091.37</v>
      </c>
      <c r="O37" s="209">
        <v>0.7</v>
      </c>
      <c r="P37" s="214"/>
      <c r="Q37" s="214">
        <f t="shared" si="6"/>
        <v>150.29</v>
      </c>
      <c r="R37" s="214">
        <f t="shared" si="7"/>
        <v>38.64</v>
      </c>
      <c r="S37" s="214">
        <f t="shared" si="8"/>
        <v>150.29</v>
      </c>
      <c r="T37" s="209">
        <v>0.08</v>
      </c>
      <c r="U37" s="206" t="s">
        <v>862</v>
      </c>
      <c r="V37" s="214">
        <f t="shared" si="13"/>
        <v>87.983999999999995</v>
      </c>
      <c r="W37" s="209">
        <v>43.94</v>
      </c>
      <c r="X37" s="214">
        <f t="shared" si="9"/>
        <v>471.14</v>
      </c>
      <c r="Y37" s="214">
        <f t="shared" si="10"/>
        <v>232.87</v>
      </c>
      <c r="Z37" s="223">
        <f t="shared" si="11"/>
        <v>1</v>
      </c>
      <c r="AA37" s="224">
        <f t="shared" si="12"/>
        <v>0</v>
      </c>
      <c r="AB37" s="224">
        <f t="shared" si="17"/>
        <v>0</v>
      </c>
      <c r="AC37" s="224">
        <f t="shared" si="18"/>
        <v>0</v>
      </c>
      <c r="AD37" s="217">
        <f t="shared" si="0"/>
        <v>0</v>
      </c>
      <c r="AE37" s="217">
        <f t="shared" si="1"/>
        <v>0</v>
      </c>
      <c r="AF37" s="222"/>
      <c r="AG37" s="218">
        <v>471.14</v>
      </c>
      <c r="AH37" s="218">
        <v>232.87</v>
      </c>
      <c r="AI37" s="256"/>
      <c r="AJ37" s="256"/>
      <c r="AK37" s="515">
        <v>30007</v>
      </c>
      <c r="AL37" s="516"/>
      <c r="AM37" s="517" t="s">
        <v>658</v>
      </c>
      <c r="AN37" s="518"/>
      <c r="AO37" s="518"/>
      <c r="AP37" s="519"/>
      <c r="AQ37" s="145" t="s">
        <v>141</v>
      </c>
      <c r="AR37" s="288">
        <v>195</v>
      </c>
      <c r="AS37" s="284">
        <v>5</v>
      </c>
      <c r="AT37" s="285">
        <v>2000</v>
      </c>
      <c r="AU37" s="286">
        <v>30</v>
      </c>
      <c r="AV37" s="500">
        <v>2147256.1</v>
      </c>
      <c r="AW37" s="501"/>
      <c r="AX37" s="284">
        <v>0.7</v>
      </c>
      <c r="AY37" s="502" t="s">
        <v>862</v>
      </c>
      <c r="AZ37" s="503"/>
      <c r="BA37" s="284">
        <v>0.08</v>
      </c>
      <c r="BB37" s="289">
        <v>188.95</v>
      </c>
      <c r="BC37" s="284">
        <v>0</v>
      </c>
      <c r="BD37" s="289">
        <v>150.30000000000001</v>
      </c>
      <c r="BE37" s="504">
        <v>88.45</v>
      </c>
      <c r="BF37" s="505"/>
      <c r="BG37" s="504">
        <v>44.17</v>
      </c>
      <c r="BH37" s="505"/>
      <c r="BI37" s="289">
        <v>471.87</v>
      </c>
      <c r="BJ37" s="289">
        <v>233.12</v>
      </c>
      <c r="BK37" s="256"/>
      <c r="BL37" s="256"/>
      <c r="BM37" s="256"/>
      <c r="XCT37" s="207"/>
      <c r="XCU37" s="205"/>
      <c r="XCV37" s="202"/>
      <c r="XCW37" s="202"/>
      <c r="XCX37" s="202"/>
      <c r="XCY37" s="200"/>
      <c r="XCZ37" s="201"/>
      <c r="XDA37" s="221"/>
      <c r="XDB37" s="209"/>
      <c r="XDC37" s="210"/>
      <c r="XDD37" s="211"/>
    </row>
    <row r="38" spans="1:781 1037:1805 2061:2829 3085:3853 4109:4877 5133:5901 6157:6925 7181:7949 8205:8973 9229:9997 10253:11021 11277:12045 12301:13069 13325:14093 14349:15117 15373:16332" s="219" customFormat="1" ht="10.8" hidden="1" thickBot="1" x14ac:dyDescent="0.25">
      <c r="A38" s="333">
        <v>30033</v>
      </c>
      <c r="B38" s="205" t="s">
        <v>659</v>
      </c>
      <c r="C38" s="202" t="s">
        <v>141</v>
      </c>
      <c r="D38" s="233">
        <f t="shared" si="2"/>
        <v>0.69</v>
      </c>
      <c r="E38" s="202">
        <f t="shared" si="3"/>
        <v>0.47000000000000003</v>
      </c>
      <c r="F38" s="200" t="e">
        <f>VLOOKUP(A38,Composições!E:AF,10,FALSE)</f>
        <v>#N/A</v>
      </c>
      <c r="G38" s="146"/>
      <c r="H38" s="208">
        <v>0</v>
      </c>
      <c r="I38" s="209">
        <v>1</v>
      </c>
      <c r="J38" s="210">
        <v>1000</v>
      </c>
      <c r="K38" s="211">
        <v>0</v>
      </c>
      <c r="L38" s="255">
        <f t="shared" si="4"/>
        <v>0</v>
      </c>
      <c r="M38" s="213">
        <f t="shared" si="5"/>
        <v>452.31</v>
      </c>
      <c r="N38" s="213">
        <v>452.31</v>
      </c>
      <c r="O38" s="209">
        <v>0.5</v>
      </c>
      <c r="P38" s="214"/>
      <c r="Q38" s="214">
        <f t="shared" si="6"/>
        <v>0.45</v>
      </c>
      <c r="R38" s="214">
        <f t="shared" si="7"/>
        <v>0.02</v>
      </c>
      <c r="S38" s="214">
        <f t="shared" si="8"/>
        <v>0.22</v>
      </c>
      <c r="T38" s="209">
        <v>0</v>
      </c>
      <c r="U38" s="206" t="s">
        <v>864</v>
      </c>
      <c r="V38" s="214">
        <v>0</v>
      </c>
      <c r="W38" s="209">
        <v>0</v>
      </c>
      <c r="X38" s="214">
        <f t="shared" si="9"/>
        <v>0.69</v>
      </c>
      <c r="Y38" s="214">
        <f t="shared" si="10"/>
        <v>0.47000000000000003</v>
      </c>
      <c r="Z38" s="223">
        <f t="shared" si="11"/>
        <v>1</v>
      </c>
      <c r="AA38" s="224">
        <f t="shared" si="12"/>
        <v>0</v>
      </c>
      <c r="AB38" s="224"/>
      <c r="AC38" s="216"/>
      <c r="AD38" s="217">
        <f t="shared" si="0"/>
        <v>0</v>
      </c>
      <c r="AE38" s="217">
        <f t="shared" si="1"/>
        <v>0</v>
      </c>
      <c r="AF38" s="217"/>
      <c r="AG38" s="218">
        <v>0.69</v>
      </c>
      <c r="AH38" s="218">
        <v>0.47</v>
      </c>
      <c r="AI38" s="256"/>
      <c r="AJ38" s="256"/>
      <c r="AK38" s="515">
        <v>30033</v>
      </c>
      <c r="AL38" s="516"/>
      <c r="AM38" s="517" t="s">
        <v>659</v>
      </c>
      <c r="AN38" s="518"/>
      <c r="AO38" s="518"/>
      <c r="AP38" s="519"/>
      <c r="AQ38" s="145" t="s">
        <v>141</v>
      </c>
      <c r="AR38" s="287">
        <v>0</v>
      </c>
      <c r="AS38" s="284">
        <v>1</v>
      </c>
      <c r="AT38" s="285">
        <v>1000</v>
      </c>
      <c r="AU38" s="284">
        <v>0</v>
      </c>
      <c r="AV38" s="526">
        <v>457.48</v>
      </c>
      <c r="AW38" s="527"/>
      <c r="AX38" s="284">
        <v>0.5</v>
      </c>
      <c r="AY38" s="502" t="s">
        <v>864</v>
      </c>
      <c r="AZ38" s="503"/>
      <c r="BA38" s="284">
        <v>0</v>
      </c>
      <c r="BB38" s="284">
        <v>0.47</v>
      </c>
      <c r="BC38" s="284">
        <v>0</v>
      </c>
      <c r="BD38" s="284">
        <v>0.22</v>
      </c>
      <c r="BE38" s="508">
        <v>0</v>
      </c>
      <c r="BF38" s="509"/>
      <c r="BG38" s="508">
        <v>0</v>
      </c>
      <c r="BH38" s="509"/>
      <c r="BI38" s="284">
        <v>0.69</v>
      </c>
      <c r="BJ38" s="284">
        <v>0.47</v>
      </c>
      <c r="BK38" s="256"/>
      <c r="BL38" s="256"/>
      <c r="BM38" s="256"/>
      <c r="JI38" s="256"/>
      <c r="TE38" s="256"/>
      <c r="ADA38" s="256"/>
      <c r="AMW38" s="256"/>
      <c r="AWS38" s="256"/>
      <c r="BGO38" s="256"/>
      <c r="BQK38" s="256"/>
      <c r="CAG38" s="256"/>
      <c r="CKC38" s="256"/>
      <c r="CTY38" s="256"/>
      <c r="DDU38" s="256"/>
      <c r="DNQ38" s="256"/>
      <c r="DXM38" s="256"/>
      <c r="EHI38" s="256"/>
      <c r="ERE38" s="256"/>
      <c r="FBA38" s="256"/>
      <c r="FKW38" s="256"/>
      <c r="FUS38" s="256"/>
      <c r="GEO38" s="256"/>
      <c r="GOK38" s="256"/>
      <c r="GYG38" s="256"/>
      <c r="HIC38" s="256"/>
      <c r="HRY38" s="256"/>
      <c r="IBU38" s="256"/>
      <c r="ILQ38" s="256"/>
      <c r="IVM38" s="256"/>
      <c r="JFI38" s="256"/>
      <c r="JPE38" s="256"/>
      <c r="JZA38" s="256"/>
      <c r="KIW38" s="256"/>
      <c r="KSS38" s="256"/>
      <c r="LCO38" s="256"/>
      <c r="LMK38" s="256"/>
      <c r="LWG38" s="256"/>
      <c r="MGC38" s="256"/>
      <c r="MPY38" s="256"/>
      <c r="MZU38" s="256"/>
      <c r="NJQ38" s="256"/>
      <c r="NTM38" s="256"/>
      <c r="ODI38" s="256"/>
      <c r="ONE38" s="256"/>
      <c r="OXA38" s="256"/>
      <c r="PGW38" s="256"/>
      <c r="PQS38" s="256"/>
      <c r="QAO38" s="256"/>
      <c r="QKK38" s="256"/>
      <c r="QUG38" s="256"/>
      <c r="REC38" s="256"/>
      <c r="RNY38" s="256"/>
      <c r="RXU38" s="256"/>
      <c r="SHQ38" s="256"/>
      <c r="SRM38" s="256"/>
      <c r="TBI38" s="256"/>
      <c r="TLE38" s="256"/>
      <c r="TVA38" s="256"/>
      <c r="UEW38" s="256"/>
      <c r="UOS38" s="256"/>
      <c r="UYO38" s="256"/>
      <c r="VIK38" s="256"/>
      <c r="VSG38" s="256"/>
      <c r="WCC38" s="256"/>
      <c r="WLY38" s="256"/>
      <c r="WVU38" s="256"/>
    </row>
    <row r="39" spans="1:781 1037:1805 2061:2829 3085:3853 4109:4877 5133:5901 6157:6925 7181:7949 8205:8973 9229:9997 10253:11021 11277:12045 12301:13069 13325:14093 14349:15117 15373:16332" s="256" customFormat="1" ht="10.8" hidden="1" thickBot="1" x14ac:dyDescent="0.25">
      <c r="A39" s="264">
        <v>31018</v>
      </c>
      <c r="B39" s="265" t="s">
        <v>660</v>
      </c>
      <c r="C39" s="202" t="s">
        <v>141</v>
      </c>
      <c r="D39" s="233">
        <f t="shared" si="2"/>
        <v>7.71</v>
      </c>
      <c r="E39" s="202">
        <f t="shared" si="3"/>
        <v>0.90999999999999992</v>
      </c>
      <c r="F39" s="200" t="e">
        <f>VLOOKUP(A39,Composições!E:AF,10,FALSE)</f>
        <v>#N/A</v>
      </c>
      <c r="G39" s="146"/>
      <c r="H39" s="208">
        <v>3</v>
      </c>
      <c r="I39" s="209">
        <v>6</v>
      </c>
      <c r="J39" s="210">
        <v>2000</v>
      </c>
      <c r="K39" s="211">
        <v>20</v>
      </c>
      <c r="L39" s="255">
        <f t="shared" si="4"/>
        <v>1964.9646000000002</v>
      </c>
      <c r="M39" s="213">
        <f t="shared" si="5"/>
        <v>10916.47</v>
      </c>
      <c r="N39" s="213">
        <v>10916.47</v>
      </c>
      <c r="O39" s="209">
        <v>0.8</v>
      </c>
      <c r="P39" s="214"/>
      <c r="Q39" s="214">
        <f t="shared" si="6"/>
        <v>0.72</v>
      </c>
      <c r="R39" s="214">
        <f t="shared" si="7"/>
        <v>0.19</v>
      </c>
      <c r="S39" s="214">
        <f t="shared" si="8"/>
        <v>0.72</v>
      </c>
      <c r="T39" s="209">
        <v>0.35</v>
      </c>
      <c r="U39" s="206" t="s">
        <v>863</v>
      </c>
      <c r="V39" s="214">
        <f t="shared" si="13"/>
        <v>6.0795000000000003</v>
      </c>
      <c r="W39" s="209">
        <v>0</v>
      </c>
      <c r="X39" s="214">
        <f t="shared" si="9"/>
        <v>7.71</v>
      </c>
      <c r="Y39" s="214">
        <f t="shared" si="10"/>
        <v>0.90999999999999992</v>
      </c>
      <c r="Z39" s="223">
        <f t="shared" si="11"/>
        <v>1</v>
      </c>
      <c r="AA39" s="224">
        <f t="shared" si="12"/>
        <v>0</v>
      </c>
      <c r="AB39" s="224"/>
      <c r="AC39" s="257"/>
      <c r="AD39" s="258">
        <f t="shared" si="0"/>
        <v>-9.9999999999997868E-3</v>
      </c>
      <c r="AE39" s="258">
        <f t="shared" si="1"/>
        <v>0</v>
      </c>
      <c r="AF39" s="258"/>
      <c r="AG39" s="218">
        <v>7.7</v>
      </c>
      <c r="AH39" s="218">
        <v>0.91</v>
      </c>
      <c r="AK39" s="515">
        <v>31018</v>
      </c>
      <c r="AL39" s="516"/>
      <c r="AM39" s="517" t="s">
        <v>660</v>
      </c>
      <c r="AN39" s="518"/>
      <c r="AO39" s="518"/>
      <c r="AP39" s="519"/>
      <c r="AQ39" s="145" t="s">
        <v>141</v>
      </c>
      <c r="AR39" s="287">
        <v>3</v>
      </c>
      <c r="AS39" s="284">
        <v>6</v>
      </c>
      <c r="AT39" s="285">
        <v>2000</v>
      </c>
      <c r="AU39" s="286">
        <v>20</v>
      </c>
      <c r="AV39" s="522">
        <v>10589.31</v>
      </c>
      <c r="AW39" s="523"/>
      <c r="AX39" s="284">
        <v>0.8</v>
      </c>
      <c r="AY39" s="502" t="s">
        <v>863</v>
      </c>
      <c r="AZ39" s="503"/>
      <c r="BA39" s="284">
        <v>0.35</v>
      </c>
      <c r="BB39" s="284">
        <v>0.88</v>
      </c>
      <c r="BC39" s="284">
        <v>0</v>
      </c>
      <c r="BD39" s="284">
        <v>0.7</v>
      </c>
      <c r="BE39" s="508">
        <v>6.09</v>
      </c>
      <c r="BF39" s="509"/>
      <c r="BG39" s="508">
        <v>0</v>
      </c>
      <c r="BH39" s="509"/>
      <c r="BI39" s="284">
        <v>7.67</v>
      </c>
      <c r="BJ39" s="284">
        <v>0.88</v>
      </c>
    </row>
    <row r="40" spans="1:781 1037:1805 2061:2829 3085:3853 4109:4877 5133:5901 6157:6925 7181:7949 8205:8973 9229:9997 10253:11021 11277:12045 12301:13069 13325:14093 14349:15117 15373:16332" s="219" customFormat="1" ht="10.8" hidden="1" thickBot="1" x14ac:dyDescent="0.25">
      <c r="A40" s="333">
        <v>30048</v>
      </c>
      <c r="B40" s="205" t="s">
        <v>661</v>
      </c>
      <c r="C40" s="202" t="s">
        <v>141</v>
      </c>
      <c r="D40" s="233">
        <f t="shared" si="2"/>
        <v>10.01</v>
      </c>
      <c r="E40" s="202">
        <f t="shared" si="3"/>
        <v>1.06</v>
      </c>
      <c r="F40" s="200" t="e">
        <f>VLOOKUP(A40,Composições!E:AF,10,FALSE)</f>
        <v>#N/A</v>
      </c>
      <c r="G40" s="146"/>
      <c r="H40" s="208">
        <v>4</v>
      </c>
      <c r="I40" s="209">
        <v>6</v>
      </c>
      <c r="J40" s="210">
        <v>2000</v>
      </c>
      <c r="K40" s="211">
        <v>20</v>
      </c>
      <c r="L40" s="255">
        <f t="shared" si="4"/>
        <v>2273.1246000000001</v>
      </c>
      <c r="M40" s="213">
        <f t="shared" si="5"/>
        <v>12628.47</v>
      </c>
      <c r="N40" s="213">
        <v>12628.47</v>
      </c>
      <c r="O40" s="209">
        <v>0.8</v>
      </c>
      <c r="P40" s="214"/>
      <c r="Q40" s="214">
        <f t="shared" si="6"/>
        <v>0.84</v>
      </c>
      <c r="R40" s="214">
        <f t="shared" si="7"/>
        <v>0.22</v>
      </c>
      <c r="S40" s="214">
        <f t="shared" si="8"/>
        <v>0.84</v>
      </c>
      <c r="T40" s="209">
        <v>0.35</v>
      </c>
      <c r="U40" s="206" t="s">
        <v>863</v>
      </c>
      <c r="V40" s="214">
        <f t="shared" si="13"/>
        <v>8.1059999999999999</v>
      </c>
      <c r="W40" s="209">
        <v>0</v>
      </c>
      <c r="X40" s="214">
        <f t="shared" si="9"/>
        <v>10.01</v>
      </c>
      <c r="Y40" s="214">
        <f t="shared" si="10"/>
        <v>1.06</v>
      </c>
      <c r="Z40" s="223">
        <f t="shared" si="11"/>
        <v>1</v>
      </c>
      <c r="AA40" s="224">
        <f t="shared" si="12"/>
        <v>0</v>
      </c>
      <c r="AB40" s="224"/>
      <c r="AC40" s="216"/>
      <c r="AD40" s="217">
        <f t="shared" si="0"/>
        <v>0.1899999999999995</v>
      </c>
      <c r="AE40" s="217">
        <f t="shared" si="1"/>
        <v>0</v>
      </c>
      <c r="AF40" s="217"/>
      <c r="AG40" s="218">
        <v>10.199999999999999</v>
      </c>
      <c r="AH40" s="218">
        <v>1.06</v>
      </c>
      <c r="AI40" s="256"/>
      <c r="AJ40" s="256"/>
      <c r="AK40" s="515">
        <v>30048</v>
      </c>
      <c r="AL40" s="516"/>
      <c r="AM40" s="517" t="s">
        <v>661</v>
      </c>
      <c r="AN40" s="518"/>
      <c r="AO40" s="518"/>
      <c r="AP40" s="519"/>
      <c r="AQ40" s="145" t="s">
        <v>141</v>
      </c>
      <c r="AR40" s="287">
        <v>4</v>
      </c>
      <c r="AS40" s="284">
        <v>6</v>
      </c>
      <c r="AT40" s="285">
        <v>2000</v>
      </c>
      <c r="AU40" s="286">
        <v>20</v>
      </c>
      <c r="AV40" s="522">
        <v>12611.93</v>
      </c>
      <c r="AW40" s="523"/>
      <c r="AX40" s="284">
        <v>0.8</v>
      </c>
      <c r="AY40" s="502" t="s">
        <v>863</v>
      </c>
      <c r="AZ40" s="503"/>
      <c r="BA40" s="284">
        <v>0.35</v>
      </c>
      <c r="BB40" s="284">
        <v>1.06</v>
      </c>
      <c r="BC40" s="284">
        <v>0</v>
      </c>
      <c r="BD40" s="284">
        <v>0.84</v>
      </c>
      <c r="BE40" s="508">
        <v>8.32</v>
      </c>
      <c r="BF40" s="509"/>
      <c r="BG40" s="508">
        <v>0</v>
      </c>
      <c r="BH40" s="509"/>
      <c r="BI40" s="286">
        <v>10.220000000000001</v>
      </c>
      <c r="BJ40" s="284">
        <v>1.06</v>
      </c>
      <c r="BK40" s="256"/>
      <c r="BL40" s="256"/>
      <c r="BM40" s="256"/>
      <c r="JI40" s="256"/>
      <c r="TE40" s="256"/>
      <c r="ADA40" s="256"/>
      <c r="AMW40" s="256"/>
      <c r="AWS40" s="256"/>
      <c r="BGO40" s="256"/>
      <c r="BQK40" s="256"/>
      <c r="CAG40" s="256"/>
      <c r="CKC40" s="256"/>
      <c r="CTY40" s="256"/>
      <c r="DDU40" s="256"/>
      <c r="DNQ40" s="256"/>
      <c r="DXM40" s="256"/>
      <c r="EHI40" s="256"/>
      <c r="ERE40" s="256"/>
      <c r="FBA40" s="256"/>
      <c r="FKW40" s="256"/>
      <c r="FUS40" s="256"/>
      <c r="GEO40" s="256"/>
      <c r="GOK40" s="256"/>
      <c r="GYG40" s="256"/>
      <c r="HIC40" s="256"/>
      <c r="HRY40" s="256"/>
      <c r="IBU40" s="256"/>
      <c r="ILQ40" s="256"/>
      <c r="IVM40" s="256"/>
      <c r="JFI40" s="256"/>
      <c r="JPE40" s="256"/>
      <c r="JZA40" s="256"/>
      <c r="KIW40" s="256"/>
      <c r="KSS40" s="256"/>
      <c r="LCO40" s="256"/>
      <c r="LMK40" s="256"/>
      <c r="LWG40" s="256"/>
      <c r="MGC40" s="256"/>
      <c r="MPY40" s="256"/>
      <c r="MZU40" s="256"/>
      <c r="NJQ40" s="256"/>
      <c r="NTM40" s="256"/>
      <c r="ODI40" s="256"/>
      <c r="ONE40" s="256"/>
      <c r="OXA40" s="256"/>
      <c r="PGW40" s="256"/>
      <c r="PQS40" s="256"/>
      <c r="QAO40" s="256"/>
      <c r="QKK40" s="256"/>
      <c r="QUG40" s="256"/>
      <c r="REC40" s="256"/>
      <c r="RNY40" s="256"/>
      <c r="RXU40" s="256"/>
      <c r="SHQ40" s="256"/>
      <c r="SRM40" s="256"/>
      <c r="TBI40" s="256"/>
      <c r="TLE40" s="256"/>
      <c r="TVA40" s="256"/>
      <c r="UEW40" s="256"/>
      <c r="UOS40" s="256"/>
      <c r="UYO40" s="256"/>
      <c r="VIK40" s="256"/>
      <c r="VSG40" s="256"/>
      <c r="WCC40" s="256"/>
      <c r="WLY40" s="256"/>
      <c r="WVU40" s="256"/>
    </row>
    <row r="41" spans="1:781 1037:1805 2061:2829 3085:3853 4109:4877 5133:5901 6157:6925 7181:7949 8205:8973 9229:9997 10253:11021 11277:12045 12301:13069 13325:14093 14349:15117 15373:16332" s="256" customFormat="1" ht="10.8" hidden="1" thickBot="1" x14ac:dyDescent="0.25">
      <c r="A41" s="264">
        <v>30165</v>
      </c>
      <c r="B41" s="265" t="s">
        <v>831</v>
      </c>
      <c r="C41" s="202" t="s">
        <v>141</v>
      </c>
      <c r="D41" s="233">
        <f t="shared" si="2"/>
        <v>452.77</v>
      </c>
      <c r="E41" s="202">
        <f t="shared" si="3"/>
        <v>75.56</v>
      </c>
      <c r="F41" s="200" t="e">
        <f>VLOOKUP(A41,Composições!E:AF,10,FALSE)</f>
        <v>#N/A</v>
      </c>
      <c r="G41" s="146"/>
      <c r="H41" s="208">
        <v>331</v>
      </c>
      <c r="I41" s="209">
        <v>6</v>
      </c>
      <c r="J41" s="210">
        <v>2000</v>
      </c>
      <c r="K41" s="211">
        <v>20</v>
      </c>
      <c r="L41" s="255">
        <f t="shared" si="4"/>
        <v>161604.52740000002</v>
      </c>
      <c r="M41" s="213">
        <f t="shared" si="5"/>
        <v>897802.93</v>
      </c>
      <c r="N41" s="213">
        <v>897802.93</v>
      </c>
      <c r="O41" s="209">
        <v>0.8</v>
      </c>
      <c r="P41" s="214"/>
      <c r="Q41" s="214">
        <f t="shared" si="6"/>
        <v>59.85</v>
      </c>
      <c r="R41" s="214">
        <f t="shared" si="7"/>
        <v>15.71</v>
      </c>
      <c r="S41" s="214">
        <f t="shared" si="8"/>
        <v>59.85</v>
      </c>
      <c r="T41" s="209">
        <v>0.17</v>
      </c>
      <c r="U41" s="206" t="s">
        <v>862</v>
      </c>
      <c r="V41" s="214">
        <f t="shared" si="13"/>
        <v>317.36279999999999</v>
      </c>
      <c r="W41" s="209">
        <v>0</v>
      </c>
      <c r="X41" s="214">
        <f t="shared" si="9"/>
        <v>452.77</v>
      </c>
      <c r="Y41" s="214">
        <f t="shared" si="10"/>
        <v>75.56</v>
      </c>
      <c r="Z41" s="223">
        <f t="shared" si="11"/>
        <v>1</v>
      </c>
      <c r="AA41" s="224">
        <f t="shared" si="12"/>
        <v>0</v>
      </c>
      <c r="AB41" s="224"/>
      <c r="AC41" s="257"/>
      <c r="AD41" s="258">
        <f t="shared" si="0"/>
        <v>9.0000000000031832E-2</v>
      </c>
      <c r="AE41" s="258">
        <f t="shared" si="1"/>
        <v>0</v>
      </c>
      <c r="AF41" s="258"/>
      <c r="AG41" s="218">
        <v>452.86</v>
      </c>
      <c r="AH41" s="218">
        <v>75.56</v>
      </c>
      <c r="AK41" s="515">
        <v>30165</v>
      </c>
      <c r="AL41" s="516"/>
      <c r="AM41" s="517" t="s">
        <v>831</v>
      </c>
      <c r="AN41" s="518"/>
      <c r="AO41" s="518"/>
      <c r="AP41" s="519"/>
      <c r="AQ41" s="145" t="s">
        <v>141</v>
      </c>
      <c r="AR41" s="288">
        <v>331</v>
      </c>
      <c r="AS41" s="284">
        <v>6</v>
      </c>
      <c r="AT41" s="285">
        <v>2000</v>
      </c>
      <c r="AU41" s="286">
        <v>20</v>
      </c>
      <c r="AV41" s="524">
        <v>898032.64000000001</v>
      </c>
      <c r="AW41" s="525"/>
      <c r="AX41" s="284">
        <v>0.8</v>
      </c>
      <c r="AY41" s="502" t="s">
        <v>862</v>
      </c>
      <c r="AZ41" s="503"/>
      <c r="BA41" s="284">
        <v>0.17</v>
      </c>
      <c r="BB41" s="286">
        <v>75.569999999999993</v>
      </c>
      <c r="BC41" s="284">
        <v>0</v>
      </c>
      <c r="BD41" s="286">
        <v>59.86</v>
      </c>
      <c r="BE41" s="526">
        <v>319.14</v>
      </c>
      <c r="BF41" s="527"/>
      <c r="BG41" s="508">
        <v>0</v>
      </c>
      <c r="BH41" s="509"/>
      <c r="BI41" s="289">
        <v>454.57</v>
      </c>
      <c r="BJ41" s="286">
        <v>75.569999999999993</v>
      </c>
    </row>
    <row r="42" spans="1:781 1037:1805 2061:2829 3085:3853 4109:4877 5133:5901 6157:6925 7181:7949 8205:8973 9229:9997 10253:11021 11277:12045 12301:13069 13325:14093 14349:15117 15373:16332" s="219" customFormat="1" ht="10.8" hidden="1" thickBot="1" x14ac:dyDescent="0.25">
      <c r="A42" s="333">
        <v>30130</v>
      </c>
      <c r="B42" s="205" t="s">
        <v>662</v>
      </c>
      <c r="C42" s="202" t="s">
        <v>141</v>
      </c>
      <c r="D42" s="233">
        <f t="shared" si="2"/>
        <v>46.93</v>
      </c>
      <c r="E42" s="202">
        <f t="shared" si="3"/>
        <v>11.74</v>
      </c>
      <c r="F42" s="200" t="e">
        <f>VLOOKUP(A42,Composições!E:AF,10,FALSE)</f>
        <v>#N/A</v>
      </c>
      <c r="G42" s="146"/>
      <c r="H42" s="208">
        <v>27</v>
      </c>
      <c r="I42" s="209">
        <v>6</v>
      </c>
      <c r="J42" s="210">
        <v>2000</v>
      </c>
      <c r="K42" s="211">
        <v>20</v>
      </c>
      <c r="L42" s="255">
        <f t="shared" si="4"/>
        <v>25128.640800000001</v>
      </c>
      <c r="M42" s="213">
        <f t="shared" si="5"/>
        <v>139603.56</v>
      </c>
      <c r="N42" s="213">
        <v>139603.56</v>
      </c>
      <c r="O42" s="209">
        <v>0.8</v>
      </c>
      <c r="P42" s="214"/>
      <c r="Q42" s="214">
        <f t="shared" si="6"/>
        <v>9.3000000000000007</v>
      </c>
      <c r="R42" s="214">
        <f t="shared" si="7"/>
        <v>2.44</v>
      </c>
      <c r="S42" s="214">
        <f t="shared" si="8"/>
        <v>9.3000000000000007</v>
      </c>
      <c r="T42" s="209">
        <v>0.17</v>
      </c>
      <c r="U42" s="206" t="s">
        <v>862</v>
      </c>
      <c r="V42" s="214">
        <f t="shared" si="13"/>
        <v>25.887600000000003</v>
      </c>
      <c r="W42" s="209">
        <v>0</v>
      </c>
      <c r="X42" s="214">
        <f t="shared" si="9"/>
        <v>46.93</v>
      </c>
      <c r="Y42" s="214">
        <f t="shared" si="10"/>
        <v>11.74</v>
      </c>
      <c r="Z42" s="223">
        <f t="shared" si="11"/>
        <v>1</v>
      </c>
      <c r="AA42" s="224">
        <f t="shared" si="12"/>
        <v>0</v>
      </c>
      <c r="AB42" s="224"/>
      <c r="AC42" s="216"/>
      <c r="AD42" s="217">
        <f t="shared" si="0"/>
        <v>-9.9999999999980105E-3</v>
      </c>
      <c r="AE42" s="217">
        <f t="shared" si="1"/>
        <v>0</v>
      </c>
      <c r="AF42" s="217"/>
      <c r="AG42" s="218">
        <v>46.92</v>
      </c>
      <c r="AH42" s="218">
        <v>11.74</v>
      </c>
      <c r="AI42" s="256"/>
      <c r="AJ42" s="256"/>
      <c r="AK42" s="515">
        <v>30130</v>
      </c>
      <c r="AL42" s="516"/>
      <c r="AM42" s="517" t="s">
        <v>662</v>
      </c>
      <c r="AN42" s="518"/>
      <c r="AO42" s="518"/>
      <c r="AP42" s="519"/>
      <c r="AQ42" s="145" t="s">
        <v>141</v>
      </c>
      <c r="AR42" s="283">
        <v>27</v>
      </c>
      <c r="AS42" s="284">
        <v>6</v>
      </c>
      <c r="AT42" s="285">
        <v>2000</v>
      </c>
      <c r="AU42" s="286">
        <v>20</v>
      </c>
      <c r="AV42" s="524">
        <v>130079.17</v>
      </c>
      <c r="AW42" s="525"/>
      <c r="AX42" s="284">
        <v>0.8</v>
      </c>
      <c r="AY42" s="502" t="s">
        <v>862</v>
      </c>
      <c r="AZ42" s="503"/>
      <c r="BA42" s="284">
        <v>0.17</v>
      </c>
      <c r="BB42" s="286">
        <v>10.94</v>
      </c>
      <c r="BC42" s="284">
        <v>0</v>
      </c>
      <c r="BD42" s="284">
        <v>8.67</v>
      </c>
      <c r="BE42" s="504">
        <v>26.02</v>
      </c>
      <c r="BF42" s="505"/>
      <c r="BG42" s="508">
        <v>0</v>
      </c>
      <c r="BH42" s="509"/>
      <c r="BI42" s="286">
        <v>45.63</v>
      </c>
      <c r="BJ42" s="286">
        <v>10.94</v>
      </c>
      <c r="BK42" s="256"/>
      <c r="BL42" s="256"/>
      <c r="BM42" s="256"/>
      <c r="JI42" s="256"/>
      <c r="TE42" s="256"/>
      <c r="ADA42" s="256"/>
      <c r="AMW42" s="256"/>
      <c r="AWS42" s="256"/>
      <c r="BGO42" s="256"/>
      <c r="BQK42" s="256"/>
      <c r="CAG42" s="256"/>
      <c r="CKC42" s="256"/>
      <c r="CTY42" s="256"/>
      <c r="DDU42" s="256"/>
      <c r="DNQ42" s="256"/>
      <c r="DXM42" s="256"/>
      <c r="EHI42" s="256"/>
      <c r="ERE42" s="256"/>
      <c r="FBA42" s="256"/>
      <c r="FKW42" s="256"/>
      <c r="FUS42" s="256"/>
      <c r="GEO42" s="256"/>
      <c r="GOK42" s="256"/>
      <c r="GYG42" s="256"/>
      <c r="HIC42" s="256"/>
      <c r="HRY42" s="256"/>
      <c r="IBU42" s="256"/>
      <c r="ILQ42" s="256"/>
      <c r="IVM42" s="256"/>
      <c r="JFI42" s="256"/>
      <c r="JPE42" s="256"/>
      <c r="JZA42" s="256"/>
      <c r="KIW42" s="256"/>
      <c r="KSS42" s="256"/>
      <c r="LCO42" s="256"/>
      <c r="LMK42" s="256"/>
      <c r="LWG42" s="256"/>
      <c r="MGC42" s="256"/>
      <c r="MPY42" s="256"/>
      <c r="MZU42" s="256"/>
      <c r="NJQ42" s="256"/>
      <c r="NTM42" s="256"/>
      <c r="ODI42" s="256"/>
      <c r="ONE42" s="256"/>
      <c r="OXA42" s="256"/>
      <c r="PGW42" s="256"/>
      <c r="PQS42" s="256"/>
      <c r="QAO42" s="256"/>
      <c r="QKK42" s="256"/>
      <c r="QUG42" s="256"/>
      <c r="REC42" s="256"/>
      <c r="RNY42" s="256"/>
      <c r="RXU42" s="256"/>
      <c r="SHQ42" s="256"/>
      <c r="SRM42" s="256"/>
      <c r="TBI42" s="256"/>
      <c r="TLE42" s="256"/>
      <c r="TVA42" s="256"/>
      <c r="UEW42" s="256"/>
      <c r="UOS42" s="256"/>
      <c r="UYO42" s="256"/>
      <c r="VIK42" s="256"/>
      <c r="VSG42" s="256"/>
      <c r="WCC42" s="256"/>
      <c r="WLY42" s="256"/>
      <c r="WVU42" s="256"/>
    </row>
    <row r="43" spans="1:781 1037:1805 2061:2829 3085:3853 4109:4877 5133:5901 6157:6925 7181:7949 8205:8973 9229:9997 10253:11021 11277:12045 12301:13069 13325:14093 14349:15117 15373:16332" s="219" customFormat="1" ht="10.8" hidden="1" thickBot="1" x14ac:dyDescent="0.25">
      <c r="A43" s="333">
        <v>30026</v>
      </c>
      <c r="B43" s="205" t="s">
        <v>663</v>
      </c>
      <c r="C43" s="202" t="s">
        <v>141</v>
      </c>
      <c r="D43" s="233">
        <f t="shared" si="2"/>
        <v>74.61</v>
      </c>
      <c r="E43" s="202">
        <f t="shared" si="3"/>
        <v>22.369999999999997</v>
      </c>
      <c r="F43" s="200" t="e">
        <f>VLOOKUP(A43,Composições!E:AF,10,FALSE)</f>
        <v>#N/A</v>
      </c>
      <c r="G43" s="146"/>
      <c r="H43" s="208">
        <v>36</v>
      </c>
      <c r="I43" s="209">
        <v>6</v>
      </c>
      <c r="J43" s="210">
        <v>2000</v>
      </c>
      <c r="K43" s="211">
        <v>20</v>
      </c>
      <c r="L43" s="255">
        <f t="shared" si="4"/>
        <v>47860.768799999998</v>
      </c>
      <c r="M43" s="213">
        <f t="shared" si="5"/>
        <v>265893.15999999997</v>
      </c>
      <c r="N43" s="213">
        <v>265893.15999999997</v>
      </c>
      <c r="O43" s="209">
        <v>0.8</v>
      </c>
      <c r="P43" s="214"/>
      <c r="Q43" s="214">
        <f t="shared" si="6"/>
        <v>17.72</v>
      </c>
      <c r="R43" s="214">
        <f t="shared" si="7"/>
        <v>4.6500000000000004</v>
      </c>
      <c r="S43" s="214">
        <f t="shared" si="8"/>
        <v>17.72</v>
      </c>
      <c r="T43" s="209">
        <v>0.17</v>
      </c>
      <c r="U43" s="206" t="s">
        <v>862</v>
      </c>
      <c r="V43" s="214">
        <f t="shared" si="13"/>
        <v>34.516800000000003</v>
      </c>
      <c r="W43" s="209">
        <v>0</v>
      </c>
      <c r="X43" s="214">
        <f t="shared" si="9"/>
        <v>74.61</v>
      </c>
      <c r="Y43" s="214">
        <f t="shared" si="10"/>
        <v>22.369999999999997</v>
      </c>
      <c r="Z43" s="223">
        <f t="shared" si="11"/>
        <v>1</v>
      </c>
      <c r="AA43" s="224">
        <f t="shared" si="12"/>
        <v>0</v>
      </c>
      <c r="AB43" s="224"/>
      <c r="AC43" s="216"/>
      <c r="AD43" s="217">
        <f t="shared" si="0"/>
        <v>-1.0000000000005116E-2</v>
      </c>
      <c r="AE43" s="217">
        <f t="shared" si="1"/>
        <v>0</v>
      </c>
      <c r="AF43" s="217"/>
      <c r="AG43" s="218">
        <v>74.599999999999994</v>
      </c>
      <c r="AH43" s="218">
        <v>22.37</v>
      </c>
      <c r="AI43" s="256"/>
      <c r="AJ43" s="256"/>
      <c r="AK43" s="515">
        <v>30026</v>
      </c>
      <c r="AL43" s="516"/>
      <c r="AM43" s="517" t="s">
        <v>663</v>
      </c>
      <c r="AN43" s="518"/>
      <c r="AO43" s="518"/>
      <c r="AP43" s="519"/>
      <c r="AQ43" s="145" t="s">
        <v>141</v>
      </c>
      <c r="AR43" s="283">
        <v>36</v>
      </c>
      <c r="AS43" s="284">
        <v>6</v>
      </c>
      <c r="AT43" s="285">
        <v>2000</v>
      </c>
      <c r="AU43" s="286">
        <v>20</v>
      </c>
      <c r="AV43" s="524">
        <v>263667.8</v>
      </c>
      <c r="AW43" s="525"/>
      <c r="AX43" s="284">
        <v>0.8</v>
      </c>
      <c r="AY43" s="502" t="s">
        <v>862</v>
      </c>
      <c r="AZ43" s="503"/>
      <c r="BA43" s="284">
        <v>0.17</v>
      </c>
      <c r="BB43" s="286">
        <v>22.18</v>
      </c>
      <c r="BC43" s="284">
        <v>0</v>
      </c>
      <c r="BD43" s="286">
        <v>17.57</v>
      </c>
      <c r="BE43" s="504">
        <v>34.700000000000003</v>
      </c>
      <c r="BF43" s="505"/>
      <c r="BG43" s="508">
        <v>0</v>
      </c>
      <c r="BH43" s="509"/>
      <c r="BI43" s="286">
        <v>74.45</v>
      </c>
      <c r="BJ43" s="286">
        <v>22.18</v>
      </c>
      <c r="BK43" s="256"/>
      <c r="BL43" s="256"/>
      <c r="BM43" s="256"/>
      <c r="JI43" s="256"/>
      <c r="TE43" s="256"/>
      <c r="ADA43" s="256"/>
      <c r="AMW43" s="256"/>
      <c r="AWS43" s="256"/>
      <c r="BGO43" s="256"/>
      <c r="BQK43" s="256"/>
      <c r="CAG43" s="256"/>
      <c r="CKC43" s="256"/>
      <c r="CTY43" s="256"/>
      <c r="DDU43" s="256"/>
      <c r="DNQ43" s="256"/>
      <c r="DXM43" s="256"/>
      <c r="EHI43" s="256"/>
      <c r="ERE43" s="256"/>
      <c r="FBA43" s="256"/>
      <c r="FKW43" s="256"/>
      <c r="FUS43" s="256"/>
      <c r="GEO43" s="256"/>
      <c r="GOK43" s="256"/>
      <c r="GYG43" s="256"/>
      <c r="HIC43" s="256"/>
      <c r="HRY43" s="256"/>
      <c r="IBU43" s="256"/>
      <c r="ILQ43" s="256"/>
      <c r="IVM43" s="256"/>
      <c r="JFI43" s="256"/>
      <c r="JPE43" s="256"/>
      <c r="JZA43" s="256"/>
      <c r="KIW43" s="256"/>
      <c r="KSS43" s="256"/>
      <c r="LCO43" s="256"/>
      <c r="LMK43" s="256"/>
      <c r="LWG43" s="256"/>
      <c r="MGC43" s="256"/>
      <c r="MPY43" s="256"/>
      <c r="MZU43" s="256"/>
      <c r="NJQ43" s="256"/>
      <c r="NTM43" s="256"/>
      <c r="ODI43" s="256"/>
      <c r="ONE43" s="256"/>
      <c r="OXA43" s="256"/>
      <c r="PGW43" s="256"/>
      <c r="PQS43" s="256"/>
      <c r="QAO43" s="256"/>
      <c r="QKK43" s="256"/>
      <c r="QUG43" s="256"/>
      <c r="REC43" s="256"/>
      <c r="RNY43" s="256"/>
      <c r="RXU43" s="256"/>
      <c r="SHQ43" s="256"/>
      <c r="SRM43" s="256"/>
      <c r="TBI43" s="256"/>
      <c r="TLE43" s="256"/>
      <c r="TVA43" s="256"/>
      <c r="UEW43" s="256"/>
      <c r="UOS43" s="256"/>
      <c r="UYO43" s="256"/>
      <c r="VIK43" s="256"/>
      <c r="VSG43" s="256"/>
      <c r="WCC43" s="256"/>
      <c r="WLY43" s="256"/>
      <c r="WVU43" s="256"/>
    </row>
    <row r="44" spans="1:781 1037:1805 2061:2829 3085:3853 4109:4877 5133:5901 6157:6925 7181:7949 8205:8973 9229:9997 10253:11021 11277:12045 12301:13069 13325:14093 14349:15117 15373:16332" s="219" customFormat="1" ht="10.8" hidden="1" thickBot="1" x14ac:dyDescent="0.25">
      <c r="A44" s="333">
        <v>30027</v>
      </c>
      <c r="B44" s="205" t="s">
        <v>664</v>
      </c>
      <c r="C44" s="202" t="s">
        <v>141</v>
      </c>
      <c r="D44" s="233">
        <f t="shared" si="2"/>
        <v>127.75</v>
      </c>
      <c r="E44" s="202">
        <f t="shared" si="3"/>
        <v>27.95</v>
      </c>
      <c r="F44" s="200" t="e">
        <f>VLOOKUP(A44,Composições!E:AF,10,FALSE)</f>
        <v>#N/A</v>
      </c>
      <c r="G44" s="146"/>
      <c r="H44" s="208">
        <v>81</v>
      </c>
      <c r="I44" s="209">
        <v>6</v>
      </c>
      <c r="J44" s="210">
        <v>2000</v>
      </c>
      <c r="K44" s="211">
        <v>20</v>
      </c>
      <c r="L44" s="255">
        <f t="shared" si="4"/>
        <v>59794.160400000008</v>
      </c>
      <c r="M44" s="213">
        <f t="shared" si="5"/>
        <v>332189.78000000003</v>
      </c>
      <c r="N44" s="213">
        <v>332189.78000000003</v>
      </c>
      <c r="O44" s="209">
        <v>0.8</v>
      </c>
      <c r="P44" s="214"/>
      <c r="Q44" s="214">
        <f t="shared" si="6"/>
        <v>22.14</v>
      </c>
      <c r="R44" s="214">
        <f t="shared" si="7"/>
        <v>5.81</v>
      </c>
      <c r="S44" s="214">
        <f t="shared" si="8"/>
        <v>22.14</v>
      </c>
      <c r="T44" s="209">
        <v>0.17</v>
      </c>
      <c r="U44" s="206" t="s">
        <v>862</v>
      </c>
      <c r="V44" s="214">
        <f t="shared" si="13"/>
        <v>77.662800000000004</v>
      </c>
      <c r="W44" s="209">
        <v>0</v>
      </c>
      <c r="X44" s="214">
        <f t="shared" si="9"/>
        <v>127.75</v>
      </c>
      <c r="Y44" s="214">
        <f t="shared" si="10"/>
        <v>27.95</v>
      </c>
      <c r="Z44" s="223">
        <f t="shared" si="11"/>
        <v>1</v>
      </c>
      <c r="AA44" s="224">
        <f t="shared" si="12"/>
        <v>0</v>
      </c>
      <c r="AB44" s="224"/>
      <c r="AC44" s="216"/>
      <c r="AD44" s="217">
        <f t="shared" ref="AD44:AD76" si="19">AG44-X44</f>
        <v>0</v>
      </c>
      <c r="AE44" s="217">
        <f t="shared" ref="AE44:AE76" si="20">AH44-Y44</f>
        <v>0</v>
      </c>
      <c r="AF44" s="217"/>
      <c r="AG44" s="218">
        <v>127.75</v>
      </c>
      <c r="AH44" s="218">
        <v>27.95</v>
      </c>
      <c r="AI44" s="256"/>
      <c r="AJ44" s="256"/>
      <c r="AK44" s="515">
        <v>30027</v>
      </c>
      <c r="AL44" s="516"/>
      <c r="AM44" s="517" t="s">
        <v>664</v>
      </c>
      <c r="AN44" s="518"/>
      <c r="AO44" s="518"/>
      <c r="AP44" s="519"/>
      <c r="AQ44" s="145" t="s">
        <v>141</v>
      </c>
      <c r="AR44" s="283">
        <v>81</v>
      </c>
      <c r="AS44" s="284">
        <v>6</v>
      </c>
      <c r="AT44" s="285">
        <v>2000</v>
      </c>
      <c r="AU44" s="286">
        <v>20</v>
      </c>
      <c r="AV44" s="524">
        <v>307535.15000000002</v>
      </c>
      <c r="AW44" s="525"/>
      <c r="AX44" s="284">
        <v>0.8</v>
      </c>
      <c r="AY44" s="502" t="s">
        <v>862</v>
      </c>
      <c r="AZ44" s="503"/>
      <c r="BA44" s="284">
        <v>0.17</v>
      </c>
      <c r="BB44" s="286">
        <v>25.88</v>
      </c>
      <c r="BC44" s="284">
        <v>0</v>
      </c>
      <c r="BD44" s="286">
        <v>20.5</v>
      </c>
      <c r="BE44" s="504">
        <v>78.069999999999993</v>
      </c>
      <c r="BF44" s="505"/>
      <c r="BG44" s="508">
        <v>0</v>
      </c>
      <c r="BH44" s="509"/>
      <c r="BI44" s="289">
        <v>124.45</v>
      </c>
      <c r="BJ44" s="286">
        <v>25.88</v>
      </c>
      <c r="BK44" s="256"/>
      <c r="BL44" s="256"/>
      <c r="BM44" s="256"/>
      <c r="JI44" s="256"/>
      <c r="TE44" s="256"/>
      <c r="ADA44" s="256"/>
      <c r="AMW44" s="256"/>
      <c r="AWS44" s="256"/>
      <c r="BGO44" s="256"/>
      <c r="BQK44" s="256"/>
      <c r="CAG44" s="256"/>
      <c r="CKC44" s="256"/>
      <c r="CTY44" s="256"/>
      <c r="DDU44" s="256"/>
      <c r="DNQ44" s="256"/>
      <c r="DXM44" s="256"/>
      <c r="EHI44" s="256"/>
      <c r="ERE44" s="256"/>
      <c r="FBA44" s="256"/>
      <c r="FKW44" s="256"/>
      <c r="FUS44" s="256"/>
      <c r="GEO44" s="256"/>
      <c r="GOK44" s="256"/>
      <c r="GYG44" s="256"/>
      <c r="HIC44" s="256"/>
      <c r="HRY44" s="256"/>
      <c r="IBU44" s="256"/>
      <c r="ILQ44" s="256"/>
      <c r="IVM44" s="256"/>
      <c r="JFI44" s="256"/>
      <c r="JPE44" s="256"/>
      <c r="JZA44" s="256"/>
      <c r="KIW44" s="256"/>
      <c r="KSS44" s="256"/>
      <c r="LCO44" s="256"/>
      <c r="LMK44" s="256"/>
      <c r="LWG44" s="256"/>
      <c r="MGC44" s="256"/>
      <c r="MPY44" s="256"/>
      <c r="MZU44" s="256"/>
      <c r="NJQ44" s="256"/>
      <c r="NTM44" s="256"/>
      <c r="ODI44" s="256"/>
      <c r="ONE44" s="256"/>
      <c r="OXA44" s="256"/>
      <c r="PGW44" s="256"/>
      <c r="PQS44" s="256"/>
      <c r="QAO44" s="256"/>
      <c r="QKK44" s="256"/>
      <c r="QUG44" s="256"/>
      <c r="REC44" s="256"/>
      <c r="RNY44" s="256"/>
      <c r="RXU44" s="256"/>
      <c r="SHQ44" s="256"/>
      <c r="SRM44" s="256"/>
      <c r="TBI44" s="256"/>
      <c r="TLE44" s="256"/>
      <c r="TVA44" s="256"/>
      <c r="UEW44" s="256"/>
      <c r="UOS44" s="256"/>
      <c r="UYO44" s="256"/>
      <c r="VIK44" s="256"/>
      <c r="VSG44" s="256"/>
      <c r="WCC44" s="256"/>
      <c r="WLY44" s="256"/>
      <c r="WVU44" s="256"/>
    </row>
    <row r="45" spans="1:781 1037:1805 2061:2829 3085:3853 4109:4877 5133:5901 6157:6925 7181:7949 8205:8973 9229:9997 10253:11021 11277:12045 12301:13069 13325:14093 14349:15117 15373:16332" s="262" customFormat="1" ht="10.8" hidden="1" thickBot="1" x14ac:dyDescent="0.25">
      <c r="A45" s="264">
        <v>30145</v>
      </c>
      <c r="B45" s="265" t="s">
        <v>665</v>
      </c>
      <c r="C45" s="202" t="s">
        <v>141</v>
      </c>
      <c r="D45" s="233">
        <f t="shared" si="2"/>
        <v>61.65</v>
      </c>
      <c r="E45" s="202">
        <f t="shared" si="3"/>
        <v>55.58</v>
      </c>
      <c r="F45" s="200" t="e">
        <f>VLOOKUP(A45,Composições!E:AF,10,FALSE)</f>
        <v>#N/A</v>
      </c>
      <c r="G45" s="146"/>
      <c r="H45" s="208">
        <v>15</v>
      </c>
      <c r="I45" s="209">
        <v>7</v>
      </c>
      <c r="J45" s="210">
        <v>2000</v>
      </c>
      <c r="K45" s="211">
        <v>20</v>
      </c>
      <c r="L45" s="255">
        <f t="shared" si="4"/>
        <v>19130.047199999997</v>
      </c>
      <c r="M45" s="213">
        <f t="shared" si="5"/>
        <v>106278.04</v>
      </c>
      <c r="N45" s="213">
        <v>106278.04</v>
      </c>
      <c r="O45" s="209">
        <v>0.8</v>
      </c>
      <c r="P45" s="214"/>
      <c r="Q45" s="214">
        <f t="shared" si="6"/>
        <v>6.07</v>
      </c>
      <c r="R45" s="214">
        <f t="shared" si="7"/>
        <v>1.82</v>
      </c>
      <c r="S45" s="214">
        <f t="shared" si="8"/>
        <v>6.07</v>
      </c>
      <c r="T45" s="209">
        <v>0</v>
      </c>
      <c r="U45" s="206" t="s">
        <v>861</v>
      </c>
      <c r="V45" s="214">
        <f t="shared" si="13"/>
        <v>0</v>
      </c>
      <c r="W45" s="209">
        <v>47.69</v>
      </c>
      <c r="X45" s="214">
        <f t="shared" si="9"/>
        <v>61.65</v>
      </c>
      <c r="Y45" s="214">
        <f t="shared" si="10"/>
        <v>55.58</v>
      </c>
      <c r="Z45" s="223">
        <f t="shared" si="11"/>
        <v>1</v>
      </c>
      <c r="AA45" s="224">
        <f t="shared" si="12"/>
        <v>0</v>
      </c>
      <c r="AB45" s="224"/>
      <c r="AC45" s="259"/>
      <c r="AD45" s="258">
        <f t="shared" si="19"/>
        <v>0</v>
      </c>
      <c r="AE45" s="258">
        <f t="shared" si="20"/>
        <v>0</v>
      </c>
      <c r="AF45" s="260"/>
      <c r="AG45" s="218">
        <v>61.65</v>
      </c>
      <c r="AH45" s="218">
        <v>55.58</v>
      </c>
      <c r="AI45" s="256"/>
      <c r="AJ45" s="256"/>
      <c r="AK45" s="515">
        <v>30145</v>
      </c>
      <c r="AL45" s="516"/>
      <c r="AM45" s="517" t="s">
        <v>665</v>
      </c>
      <c r="AN45" s="518"/>
      <c r="AO45" s="518"/>
      <c r="AP45" s="519"/>
      <c r="AQ45" s="145" t="s">
        <v>141</v>
      </c>
      <c r="AR45" s="283">
        <v>15</v>
      </c>
      <c r="AS45" s="284">
        <v>7</v>
      </c>
      <c r="AT45" s="285">
        <v>2000</v>
      </c>
      <c r="AU45" s="286">
        <v>20</v>
      </c>
      <c r="AV45" s="524">
        <v>100877.57</v>
      </c>
      <c r="AW45" s="525"/>
      <c r="AX45" s="284">
        <v>0.8</v>
      </c>
      <c r="AY45" s="502" t="s">
        <v>861</v>
      </c>
      <c r="AZ45" s="503"/>
      <c r="BA45" s="284">
        <v>0</v>
      </c>
      <c r="BB45" s="284">
        <v>7.48</v>
      </c>
      <c r="BC45" s="284">
        <v>0</v>
      </c>
      <c r="BD45" s="284">
        <v>5.76</v>
      </c>
      <c r="BE45" s="508">
        <v>0</v>
      </c>
      <c r="BF45" s="509"/>
      <c r="BG45" s="504">
        <v>47.18</v>
      </c>
      <c r="BH45" s="505"/>
      <c r="BI45" s="286">
        <v>60.42</v>
      </c>
      <c r="BJ45" s="286">
        <v>54.66</v>
      </c>
      <c r="BK45" s="256"/>
      <c r="BL45" s="256"/>
      <c r="BM45" s="256"/>
      <c r="BN45" s="256"/>
      <c r="BO45" s="256"/>
      <c r="BP45" s="256"/>
      <c r="BQ45" s="256"/>
      <c r="BR45" s="256"/>
      <c r="BS45" s="256"/>
      <c r="BT45" s="256"/>
      <c r="BU45" s="256"/>
      <c r="BV45" s="256"/>
      <c r="BW45" s="256"/>
      <c r="BX45" s="256"/>
      <c r="BY45" s="256"/>
      <c r="BZ45" s="256"/>
      <c r="CA45" s="256"/>
      <c r="CB45" s="256"/>
      <c r="CC45" s="256"/>
      <c r="CD45" s="256"/>
      <c r="CE45" s="256"/>
      <c r="CF45" s="256"/>
      <c r="CG45" s="256"/>
      <c r="CH45" s="256"/>
      <c r="CI45" s="256"/>
      <c r="CJ45" s="256"/>
      <c r="CK45" s="256"/>
      <c r="CL45" s="256"/>
      <c r="CM45" s="256"/>
      <c r="CN45" s="256"/>
      <c r="CO45" s="256"/>
      <c r="CP45" s="256"/>
      <c r="CQ45" s="256"/>
      <c r="CR45" s="256"/>
      <c r="CS45" s="256"/>
      <c r="CT45" s="256"/>
      <c r="CU45" s="256"/>
      <c r="CV45" s="256"/>
      <c r="CW45" s="256"/>
      <c r="CX45" s="256"/>
      <c r="CY45" s="256"/>
      <c r="CZ45" s="256"/>
      <c r="DA45" s="256"/>
      <c r="DB45" s="256"/>
      <c r="DC45" s="256"/>
      <c r="DD45" s="256"/>
      <c r="DE45" s="256"/>
      <c r="DF45" s="256"/>
      <c r="DG45" s="256"/>
      <c r="DH45" s="256"/>
      <c r="DI45" s="256"/>
      <c r="DJ45" s="256"/>
      <c r="DK45" s="256"/>
      <c r="DL45" s="256"/>
      <c r="DM45" s="256"/>
      <c r="DN45" s="256"/>
      <c r="DO45" s="256"/>
      <c r="DP45" s="256"/>
      <c r="DQ45" s="256"/>
      <c r="DR45" s="256"/>
      <c r="DS45" s="256"/>
      <c r="DT45" s="256"/>
      <c r="DU45" s="256"/>
      <c r="DV45" s="256"/>
      <c r="DW45" s="256"/>
      <c r="DX45" s="256"/>
      <c r="DY45" s="256"/>
      <c r="DZ45" s="256"/>
    </row>
    <row r="46" spans="1:781 1037:1805 2061:2829 3085:3853 4109:4877 5133:5901 6157:6925 7181:7949 8205:8973 9229:9997 10253:11021 11277:12045 12301:13069 13325:14093 14349:15117 15373:16332" s="219" customFormat="1" ht="10.8" hidden="1" thickBot="1" x14ac:dyDescent="0.25">
      <c r="A46" s="333">
        <v>30018</v>
      </c>
      <c r="B46" s="205" t="s">
        <v>666</v>
      </c>
      <c r="C46" s="202" t="s">
        <v>141</v>
      </c>
      <c r="D46" s="233">
        <f t="shared" si="2"/>
        <v>15.69</v>
      </c>
      <c r="E46" s="202">
        <f t="shared" si="3"/>
        <v>10.09</v>
      </c>
      <c r="F46" s="200" t="e">
        <f>VLOOKUP(A46,Composições!E:AF,10,FALSE)</f>
        <v>#N/A</v>
      </c>
      <c r="G46" s="146"/>
      <c r="H46" s="208">
        <v>0</v>
      </c>
      <c r="I46" s="209">
        <v>5</v>
      </c>
      <c r="J46" s="210">
        <v>2000</v>
      </c>
      <c r="K46" s="211">
        <v>10</v>
      </c>
      <c r="L46" s="255">
        <f t="shared" si="4"/>
        <v>8414.9901000000009</v>
      </c>
      <c r="M46" s="213">
        <f t="shared" si="5"/>
        <v>93499.89</v>
      </c>
      <c r="N46" s="213">
        <v>93499.89</v>
      </c>
      <c r="O46" s="209">
        <v>0.6</v>
      </c>
      <c r="P46" s="214"/>
      <c r="Q46" s="214">
        <f t="shared" si="6"/>
        <v>8.41</v>
      </c>
      <c r="R46" s="214">
        <f t="shared" si="7"/>
        <v>1.68</v>
      </c>
      <c r="S46" s="214">
        <f t="shared" si="8"/>
        <v>5.6</v>
      </c>
      <c r="T46" s="209">
        <v>0</v>
      </c>
      <c r="U46" s="206" t="s">
        <v>864</v>
      </c>
      <c r="V46" s="214">
        <v>0</v>
      </c>
      <c r="W46" s="209">
        <v>0</v>
      </c>
      <c r="X46" s="214">
        <f t="shared" si="9"/>
        <v>15.69</v>
      </c>
      <c r="Y46" s="214">
        <f t="shared" si="10"/>
        <v>10.09</v>
      </c>
      <c r="Z46" s="223">
        <f t="shared" si="11"/>
        <v>1</v>
      </c>
      <c r="AA46" s="224">
        <f t="shared" si="12"/>
        <v>0</v>
      </c>
      <c r="AB46" s="224"/>
      <c r="AC46" s="216"/>
      <c r="AD46" s="217">
        <f t="shared" si="19"/>
        <v>0</v>
      </c>
      <c r="AE46" s="217">
        <f t="shared" si="20"/>
        <v>0</v>
      </c>
      <c r="AF46" s="217"/>
      <c r="AG46" s="218">
        <v>15.69</v>
      </c>
      <c r="AH46" s="218">
        <v>10.09</v>
      </c>
      <c r="AI46" s="256"/>
      <c r="AJ46" s="256"/>
      <c r="AK46" s="515">
        <v>30018</v>
      </c>
      <c r="AL46" s="516"/>
      <c r="AM46" s="517" t="s">
        <v>666</v>
      </c>
      <c r="AN46" s="518"/>
      <c r="AO46" s="518"/>
      <c r="AP46" s="519"/>
      <c r="AQ46" s="145" t="s">
        <v>141</v>
      </c>
      <c r="AR46" s="287">
        <v>0</v>
      </c>
      <c r="AS46" s="284">
        <v>5</v>
      </c>
      <c r="AT46" s="285">
        <v>2000</v>
      </c>
      <c r="AU46" s="286">
        <v>10</v>
      </c>
      <c r="AV46" s="522">
        <v>90662</v>
      </c>
      <c r="AW46" s="523"/>
      <c r="AX46" s="284">
        <v>0.6</v>
      </c>
      <c r="AY46" s="502" t="s">
        <v>864</v>
      </c>
      <c r="AZ46" s="503"/>
      <c r="BA46" s="284">
        <v>0</v>
      </c>
      <c r="BB46" s="284">
        <v>9.7799999999999994</v>
      </c>
      <c r="BC46" s="284">
        <v>0</v>
      </c>
      <c r="BD46" s="284">
        <v>5.43</v>
      </c>
      <c r="BE46" s="508">
        <v>0</v>
      </c>
      <c r="BF46" s="509"/>
      <c r="BG46" s="508">
        <v>0</v>
      </c>
      <c r="BH46" s="509"/>
      <c r="BI46" s="286">
        <v>15.21</v>
      </c>
      <c r="BJ46" s="284">
        <v>9.7799999999999994</v>
      </c>
      <c r="BK46" s="256"/>
      <c r="BL46" s="256"/>
      <c r="BM46" s="256"/>
      <c r="JI46" s="256"/>
      <c r="TE46" s="256"/>
      <c r="ADA46" s="256"/>
      <c r="AMW46" s="256"/>
      <c r="AWS46" s="256"/>
      <c r="BGO46" s="256"/>
      <c r="BQK46" s="256"/>
      <c r="CAG46" s="256"/>
      <c r="CKC46" s="256"/>
      <c r="CTY46" s="256"/>
      <c r="DDU46" s="256"/>
      <c r="DNQ46" s="256"/>
      <c r="DXM46" s="256"/>
      <c r="EHI46" s="256"/>
      <c r="ERE46" s="256"/>
      <c r="FBA46" s="256"/>
      <c r="FKW46" s="256"/>
      <c r="FUS46" s="256"/>
      <c r="GEO46" s="256"/>
      <c r="GOK46" s="256"/>
      <c r="GYG46" s="256"/>
      <c r="HIC46" s="256"/>
      <c r="HRY46" s="256"/>
      <c r="IBU46" s="256"/>
      <c r="ILQ46" s="256"/>
      <c r="IVM46" s="256"/>
      <c r="JFI46" s="256"/>
      <c r="JPE46" s="256"/>
      <c r="JZA46" s="256"/>
      <c r="KIW46" s="256"/>
      <c r="KSS46" s="256"/>
      <c r="LCO46" s="256"/>
      <c r="LMK46" s="256"/>
      <c r="LWG46" s="256"/>
      <c r="MGC46" s="256"/>
      <c r="MPY46" s="256"/>
      <c r="MZU46" s="256"/>
      <c r="NJQ46" s="256"/>
      <c r="NTM46" s="256"/>
      <c r="ODI46" s="256"/>
      <c r="ONE46" s="256"/>
      <c r="OXA46" s="256"/>
      <c r="PGW46" s="256"/>
      <c r="PQS46" s="256"/>
      <c r="QAO46" s="256"/>
      <c r="QKK46" s="256"/>
      <c r="QUG46" s="256"/>
      <c r="REC46" s="256"/>
      <c r="RNY46" s="256"/>
      <c r="RXU46" s="256"/>
      <c r="SHQ46" s="256"/>
      <c r="SRM46" s="256"/>
      <c r="TBI46" s="256"/>
      <c r="TLE46" s="256"/>
      <c r="TVA46" s="256"/>
      <c r="UEW46" s="256"/>
      <c r="UOS46" s="256"/>
      <c r="UYO46" s="256"/>
      <c r="VIK46" s="256"/>
      <c r="VSG46" s="256"/>
      <c r="WCC46" s="256"/>
      <c r="WLY46" s="256"/>
      <c r="WVU46" s="256"/>
    </row>
    <row r="47" spans="1:781 1037:1805 2061:2829 3085:3853 4109:4877 5133:5901 6157:6925 7181:7949 8205:8973 9229:9997 10253:11021 11277:12045 12301:13069 13325:14093 14349:15117 15373:16332" s="219" customFormat="1" ht="10.8" hidden="1" thickBot="1" x14ac:dyDescent="0.25">
      <c r="A47" s="333">
        <v>30011</v>
      </c>
      <c r="B47" s="205" t="s">
        <v>667</v>
      </c>
      <c r="C47" s="202" t="s">
        <v>141</v>
      </c>
      <c r="D47" s="233">
        <f t="shared" si="2"/>
        <v>303.37</v>
      </c>
      <c r="E47" s="202">
        <f t="shared" si="3"/>
        <v>146.37</v>
      </c>
      <c r="F47" s="200" t="e">
        <f>VLOOKUP(A47,Composições!E:AF,10,FALSE)</f>
        <v>#N/A</v>
      </c>
      <c r="G47" s="146"/>
      <c r="H47" s="208">
        <v>103</v>
      </c>
      <c r="I47" s="209">
        <v>5</v>
      </c>
      <c r="J47" s="210">
        <v>2000</v>
      </c>
      <c r="K47" s="211">
        <v>30</v>
      </c>
      <c r="L47" s="255">
        <f t="shared" si="4"/>
        <v>314304.95069999999</v>
      </c>
      <c r="M47" s="213">
        <f t="shared" si="5"/>
        <v>1164092.4099999999</v>
      </c>
      <c r="N47" s="213">
        <v>1164092.4099999999</v>
      </c>
      <c r="O47" s="209">
        <v>0.7</v>
      </c>
      <c r="P47" s="214"/>
      <c r="Q47" s="214">
        <f t="shared" si="6"/>
        <v>81.48</v>
      </c>
      <c r="R47" s="214">
        <f t="shared" si="7"/>
        <v>20.95</v>
      </c>
      <c r="S47" s="214">
        <f t="shared" si="8"/>
        <v>81.48</v>
      </c>
      <c r="T47" s="209">
        <v>0.13</v>
      </c>
      <c r="U47" s="206" t="s">
        <v>862</v>
      </c>
      <c r="V47" s="214">
        <f t="shared" si="13"/>
        <v>75.519599999999997</v>
      </c>
      <c r="W47" s="209">
        <v>43.94</v>
      </c>
      <c r="X47" s="214">
        <f t="shared" si="9"/>
        <v>303.37</v>
      </c>
      <c r="Y47" s="214">
        <f t="shared" si="10"/>
        <v>146.37</v>
      </c>
      <c r="Z47" s="223">
        <f t="shared" si="11"/>
        <v>1</v>
      </c>
      <c r="AA47" s="224">
        <f t="shared" si="12"/>
        <v>0</v>
      </c>
      <c r="AB47" s="224"/>
      <c r="AC47" s="216"/>
      <c r="AD47" s="217">
        <f t="shared" si="19"/>
        <v>-9.9999999999909051E-3</v>
      </c>
      <c r="AE47" s="217">
        <f t="shared" si="20"/>
        <v>0</v>
      </c>
      <c r="AF47" s="217"/>
      <c r="AG47" s="218">
        <v>303.36</v>
      </c>
      <c r="AH47" s="218">
        <v>146.37</v>
      </c>
      <c r="AI47" s="256"/>
      <c r="AJ47" s="256"/>
      <c r="AK47" s="515">
        <v>30011</v>
      </c>
      <c r="AL47" s="516"/>
      <c r="AM47" s="517" t="s">
        <v>667</v>
      </c>
      <c r="AN47" s="518"/>
      <c r="AO47" s="518"/>
      <c r="AP47" s="519"/>
      <c r="AQ47" s="145" t="s">
        <v>141</v>
      </c>
      <c r="AR47" s="288">
        <v>103</v>
      </c>
      <c r="AS47" s="284">
        <v>5</v>
      </c>
      <c r="AT47" s="285">
        <v>2000</v>
      </c>
      <c r="AU47" s="286">
        <v>30</v>
      </c>
      <c r="AV47" s="500">
        <v>1164322.1200000001</v>
      </c>
      <c r="AW47" s="501"/>
      <c r="AX47" s="284">
        <v>0.7</v>
      </c>
      <c r="AY47" s="502" t="s">
        <v>862</v>
      </c>
      <c r="AZ47" s="503"/>
      <c r="BA47" s="284">
        <v>0.13</v>
      </c>
      <c r="BB47" s="289">
        <v>102.45</v>
      </c>
      <c r="BC47" s="284">
        <v>0</v>
      </c>
      <c r="BD47" s="286">
        <v>81.5</v>
      </c>
      <c r="BE47" s="504">
        <v>75.92</v>
      </c>
      <c r="BF47" s="505"/>
      <c r="BG47" s="504">
        <v>44.17</v>
      </c>
      <c r="BH47" s="505"/>
      <c r="BI47" s="289">
        <v>304.04000000000002</v>
      </c>
      <c r="BJ47" s="289">
        <v>146.62</v>
      </c>
      <c r="BK47" s="256"/>
      <c r="BL47" s="256"/>
      <c r="BM47" s="256"/>
      <c r="JI47" s="256"/>
      <c r="TE47" s="256"/>
      <c r="ADA47" s="256"/>
      <c r="AMW47" s="256"/>
      <c r="AWS47" s="256"/>
      <c r="BGO47" s="256"/>
      <c r="BQK47" s="256"/>
      <c r="CAG47" s="256"/>
      <c r="CKC47" s="256"/>
      <c r="CTY47" s="256"/>
      <c r="DDU47" s="256"/>
      <c r="DNQ47" s="256"/>
      <c r="DXM47" s="256"/>
      <c r="EHI47" s="256"/>
      <c r="ERE47" s="256"/>
      <c r="FBA47" s="256"/>
      <c r="FKW47" s="256"/>
      <c r="FUS47" s="256"/>
      <c r="GEO47" s="256"/>
      <c r="GOK47" s="256"/>
      <c r="GYG47" s="256"/>
      <c r="HIC47" s="256"/>
      <c r="HRY47" s="256"/>
      <c r="IBU47" s="256"/>
      <c r="ILQ47" s="256"/>
      <c r="IVM47" s="256"/>
      <c r="JFI47" s="256"/>
      <c r="JPE47" s="256"/>
      <c r="JZA47" s="256"/>
      <c r="KIW47" s="256"/>
      <c r="KSS47" s="256"/>
      <c r="LCO47" s="256"/>
      <c r="LMK47" s="256"/>
      <c r="LWG47" s="256"/>
      <c r="MGC47" s="256"/>
      <c r="MPY47" s="256"/>
      <c r="MZU47" s="256"/>
      <c r="NJQ47" s="256"/>
      <c r="NTM47" s="256"/>
      <c r="ODI47" s="256"/>
      <c r="ONE47" s="256"/>
      <c r="OXA47" s="256"/>
      <c r="PGW47" s="256"/>
      <c r="PQS47" s="256"/>
      <c r="QAO47" s="256"/>
      <c r="QKK47" s="256"/>
      <c r="QUG47" s="256"/>
      <c r="REC47" s="256"/>
      <c r="RNY47" s="256"/>
      <c r="RXU47" s="256"/>
      <c r="SHQ47" s="256"/>
      <c r="SRM47" s="256"/>
      <c r="TBI47" s="256"/>
      <c r="TLE47" s="256"/>
      <c r="TVA47" s="256"/>
      <c r="UEW47" s="256"/>
      <c r="UOS47" s="256"/>
      <c r="UYO47" s="256"/>
      <c r="VIK47" s="256"/>
      <c r="VSG47" s="256"/>
      <c r="WCC47" s="256"/>
      <c r="WLY47" s="256"/>
      <c r="WVU47" s="256"/>
    </row>
    <row r="48" spans="1:781 1037:1805 2061:2829 3085:3853 4109:4877 5133:5901 6157:6925 7181:7949 8205:8973 9229:9997 10253:11021 11277:12045 12301:13069 13325:14093 14349:15117 15373:16332" s="219" customFormat="1" ht="10.8" hidden="1" thickBot="1" x14ac:dyDescent="0.25">
      <c r="A48" s="333">
        <v>30057</v>
      </c>
      <c r="B48" s="205" t="s">
        <v>668</v>
      </c>
      <c r="C48" s="202" t="s">
        <v>141</v>
      </c>
      <c r="D48" s="233">
        <f t="shared" si="2"/>
        <v>316.04000000000002</v>
      </c>
      <c r="E48" s="202">
        <f t="shared" si="3"/>
        <v>147.30000000000001</v>
      </c>
      <c r="F48" s="200" t="e">
        <f>VLOOKUP(A48,Composições!E:AF,10,FALSE)</f>
        <v>#N/A</v>
      </c>
      <c r="G48" s="146"/>
      <c r="H48" s="208">
        <v>118</v>
      </c>
      <c r="I48" s="209">
        <v>5</v>
      </c>
      <c r="J48" s="210">
        <v>2000</v>
      </c>
      <c r="K48" s="211">
        <v>30</v>
      </c>
      <c r="L48" s="255">
        <f t="shared" si="4"/>
        <v>317160.10080000007</v>
      </c>
      <c r="M48" s="213">
        <f t="shared" si="5"/>
        <v>1174667.04</v>
      </c>
      <c r="N48" s="213">
        <v>1174667.04</v>
      </c>
      <c r="O48" s="209">
        <v>0.7</v>
      </c>
      <c r="P48" s="214"/>
      <c r="Q48" s="214">
        <f t="shared" si="6"/>
        <v>82.22</v>
      </c>
      <c r="R48" s="214">
        <f t="shared" si="7"/>
        <v>21.14</v>
      </c>
      <c r="S48" s="214">
        <f t="shared" si="8"/>
        <v>82.22</v>
      </c>
      <c r="T48" s="209">
        <v>0.13</v>
      </c>
      <c r="U48" s="206" t="s">
        <v>862</v>
      </c>
      <c r="V48" s="214">
        <f t="shared" si="13"/>
        <v>86.517600000000002</v>
      </c>
      <c r="W48" s="209">
        <v>43.94</v>
      </c>
      <c r="X48" s="214">
        <f t="shared" si="9"/>
        <v>316.04000000000002</v>
      </c>
      <c r="Y48" s="214">
        <f t="shared" si="10"/>
        <v>147.30000000000001</v>
      </c>
      <c r="Z48" s="223">
        <f t="shared" si="11"/>
        <v>1</v>
      </c>
      <c r="AA48" s="224">
        <f t="shared" si="12"/>
        <v>0</v>
      </c>
      <c r="AB48" s="224"/>
      <c r="AC48" s="216"/>
      <c r="AD48" s="217">
        <f t="shared" si="19"/>
        <v>-1.0000000000047748E-2</v>
      </c>
      <c r="AE48" s="217">
        <f t="shared" si="20"/>
        <v>0</v>
      </c>
      <c r="AF48" s="217"/>
      <c r="AG48" s="218">
        <v>316.02999999999997</v>
      </c>
      <c r="AH48" s="218">
        <v>147.30000000000001</v>
      </c>
      <c r="AI48" s="256"/>
      <c r="AJ48" s="256"/>
      <c r="AK48" s="515">
        <v>30057</v>
      </c>
      <c r="AL48" s="516"/>
      <c r="AM48" s="517" t="s">
        <v>668</v>
      </c>
      <c r="AN48" s="518"/>
      <c r="AO48" s="518"/>
      <c r="AP48" s="519"/>
      <c r="AQ48" s="145" t="s">
        <v>141</v>
      </c>
      <c r="AR48" s="288">
        <v>118</v>
      </c>
      <c r="AS48" s="284">
        <v>5</v>
      </c>
      <c r="AT48" s="285">
        <v>2000</v>
      </c>
      <c r="AU48" s="286">
        <v>30</v>
      </c>
      <c r="AV48" s="500">
        <v>1174896.75</v>
      </c>
      <c r="AW48" s="501"/>
      <c r="AX48" s="284">
        <v>0.7</v>
      </c>
      <c r="AY48" s="502" t="s">
        <v>862</v>
      </c>
      <c r="AZ48" s="503"/>
      <c r="BA48" s="284">
        <v>0.13</v>
      </c>
      <c r="BB48" s="289">
        <v>103.38</v>
      </c>
      <c r="BC48" s="284">
        <v>0</v>
      </c>
      <c r="BD48" s="286">
        <v>82.24</v>
      </c>
      <c r="BE48" s="504">
        <v>86.97</v>
      </c>
      <c r="BF48" s="505"/>
      <c r="BG48" s="504">
        <v>44.17</v>
      </c>
      <c r="BH48" s="505"/>
      <c r="BI48" s="289">
        <v>316.76</v>
      </c>
      <c r="BJ48" s="289">
        <v>147.55000000000001</v>
      </c>
      <c r="BK48" s="256"/>
      <c r="BL48" s="256"/>
      <c r="BM48" s="256"/>
      <c r="JI48" s="256"/>
      <c r="TE48" s="256"/>
      <c r="ADA48" s="256"/>
      <c r="AMW48" s="256"/>
      <c r="AWS48" s="256"/>
      <c r="BGO48" s="256"/>
      <c r="BQK48" s="256"/>
      <c r="CAG48" s="256"/>
      <c r="CKC48" s="256"/>
      <c r="CTY48" s="256"/>
      <c r="DDU48" s="256"/>
      <c r="DNQ48" s="256"/>
      <c r="DXM48" s="256"/>
      <c r="EHI48" s="256"/>
      <c r="ERE48" s="256"/>
      <c r="FBA48" s="256"/>
      <c r="FKW48" s="256"/>
      <c r="FUS48" s="256"/>
      <c r="GEO48" s="256"/>
      <c r="GOK48" s="256"/>
      <c r="GYG48" s="256"/>
      <c r="HIC48" s="256"/>
      <c r="HRY48" s="256"/>
      <c r="IBU48" s="256"/>
      <c r="ILQ48" s="256"/>
      <c r="IVM48" s="256"/>
      <c r="JFI48" s="256"/>
      <c r="JPE48" s="256"/>
      <c r="JZA48" s="256"/>
      <c r="KIW48" s="256"/>
      <c r="KSS48" s="256"/>
      <c r="LCO48" s="256"/>
      <c r="LMK48" s="256"/>
      <c r="LWG48" s="256"/>
      <c r="MGC48" s="256"/>
      <c r="MPY48" s="256"/>
      <c r="MZU48" s="256"/>
      <c r="NJQ48" s="256"/>
      <c r="NTM48" s="256"/>
      <c r="ODI48" s="256"/>
      <c r="ONE48" s="256"/>
      <c r="OXA48" s="256"/>
      <c r="PGW48" s="256"/>
      <c r="PQS48" s="256"/>
      <c r="QAO48" s="256"/>
      <c r="QKK48" s="256"/>
      <c r="QUG48" s="256"/>
      <c r="REC48" s="256"/>
      <c r="RNY48" s="256"/>
      <c r="RXU48" s="256"/>
      <c r="SHQ48" s="256"/>
      <c r="SRM48" s="256"/>
      <c r="TBI48" s="256"/>
      <c r="TLE48" s="256"/>
      <c r="TVA48" s="256"/>
      <c r="UEW48" s="256"/>
      <c r="UOS48" s="256"/>
      <c r="UYO48" s="256"/>
      <c r="VIK48" s="256"/>
      <c r="VSG48" s="256"/>
      <c r="WCC48" s="256"/>
      <c r="WLY48" s="256"/>
      <c r="WVU48" s="256"/>
    </row>
    <row r="49" spans="1:16332" s="219" customFormat="1" ht="10.8" hidden="1" thickBot="1" x14ac:dyDescent="0.25">
      <c r="A49" s="333">
        <v>30115</v>
      </c>
      <c r="B49" s="205" t="s">
        <v>669</v>
      </c>
      <c r="C49" s="202" t="s">
        <v>141</v>
      </c>
      <c r="D49" s="233">
        <f t="shared" si="2"/>
        <v>48.93</v>
      </c>
      <c r="E49" s="202">
        <f t="shared" si="3"/>
        <v>35.79</v>
      </c>
      <c r="F49" s="200" t="e">
        <f>VLOOKUP(A49,Composições!E:AF,10,FALSE)</f>
        <v>#N/A</v>
      </c>
      <c r="G49" s="146"/>
      <c r="H49" s="208">
        <v>10</v>
      </c>
      <c r="I49" s="209">
        <v>5</v>
      </c>
      <c r="J49" s="210">
        <v>2000</v>
      </c>
      <c r="K49" s="211">
        <v>20</v>
      </c>
      <c r="L49" s="255">
        <f t="shared" si="4"/>
        <v>12044.861999999999</v>
      </c>
      <c r="M49" s="213">
        <f t="shared" si="5"/>
        <v>66915.899999999994</v>
      </c>
      <c r="N49" s="213">
        <v>66915.899999999994</v>
      </c>
      <c r="O49" s="209">
        <v>0.7</v>
      </c>
      <c r="P49" s="214"/>
      <c r="Q49" s="214">
        <f t="shared" si="6"/>
        <v>5.35</v>
      </c>
      <c r="R49" s="214">
        <f t="shared" si="7"/>
        <v>1.2</v>
      </c>
      <c r="S49" s="214">
        <f t="shared" si="8"/>
        <v>4.68</v>
      </c>
      <c r="T49" s="209">
        <v>0.15</v>
      </c>
      <c r="U49" s="206" t="s">
        <v>862</v>
      </c>
      <c r="V49" s="214">
        <f t="shared" si="13"/>
        <v>8.4599999999999991</v>
      </c>
      <c r="W49" s="209">
        <v>29.24</v>
      </c>
      <c r="X49" s="214">
        <f t="shared" si="9"/>
        <v>48.93</v>
      </c>
      <c r="Y49" s="214">
        <f t="shared" si="10"/>
        <v>35.79</v>
      </c>
      <c r="Z49" s="223">
        <f t="shared" si="11"/>
        <v>1</v>
      </c>
      <c r="AA49" s="224">
        <f t="shared" si="12"/>
        <v>0</v>
      </c>
      <c r="AB49" s="224"/>
      <c r="AC49" s="216"/>
      <c r="AD49" s="217">
        <f t="shared" si="19"/>
        <v>0.36999999999999744</v>
      </c>
      <c r="AE49" s="217">
        <f t="shared" si="20"/>
        <v>0</v>
      </c>
      <c r="AF49" s="217"/>
      <c r="AG49" s="218">
        <v>49.3</v>
      </c>
      <c r="AH49" s="218">
        <v>35.79</v>
      </c>
      <c r="AI49" s="256"/>
      <c r="AJ49" s="256"/>
      <c r="AK49" s="515">
        <v>30115</v>
      </c>
      <c r="AL49" s="516"/>
      <c r="AM49" s="517" t="s">
        <v>669</v>
      </c>
      <c r="AN49" s="518"/>
      <c r="AO49" s="518"/>
      <c r="AP49" s="519"/>
      <c r="AQ49" s="145" t="s">
        <v>141</v>
      </c>
      <c r="AR49" s="283">
        <v>10</v>
      </c>
      <c r="AS49" s="284">
        <v>5</v>
      </c>
      <c r="AT49" s="285">
        <v>2000</v>
      </c>
      <c r="AU49" s="286">
        <v>20</v>
      </c>
      <c r="AV49" s="522">
        <v>66548.31</v>
      </c>
      <c r="AW49" s="523"/>
      <c r="AX49" s="284">
        <v>0.7</v>
      </c>
      <c r="AY49" s="502" t="s">
        <v>862</v>
      </c>
      <c r="AZ49" s="503"/>
      <c r="BA49" s="284">
        <v>0.15</v>
      </c>
      <c r="BB49" s="284">
        <v>6.51</v>
      </c>
      <c r="BC49" s="284">
        <v>0</v>
      </c>
      <c r="BD49" s="284">
        <v>4.6500000000000004</v>
      </c>
      <c r="BE49" s="508">
        <v>8.8699999999999992</v>
      </c>
      <c r="BF49" s="509"/>
      <c r="BG49" s="504">
        <v>29.48</v>
      </c>
      <c r="BH49" s="505"/>
      <c r="BI49" s="286">
        <v>49.51</v>
      </c>
      <c r="BJ49" s="286">
        <v>35.99</v>
      </c>
      <c r="BK49" s="256"/>
      <c r="BL49" s="256"/>
      <c r="BM49" s="256"/>
      <c r="JI49" s="256"/>
      <c r="TE49" s="256"/>
      <c r="ADA49" s="256"/>
      <c r="AMW49" s="256"/>
      <c r="AWS49" s="256"/>
      <c r="BGO49" s="256"/>
      <c r="BQK49" s="256"/>
      <c r="CAG49" s="256"/>
      <c r="CKC49" s="256"/>
      <c r="CTY49" s="256"/>
      <c r="DDU49" s="256"/>
      <c r="DNQ49" s="256"/>
      <c r="DXM49" s="256"/>
      <c r="EHI49" s="256"/>
      <c r="ERE49" s="256"/>
      <c r="FBA49" s="256"/>
      <c r="FKW49" s="256"/>
      <c r="FUS49" s="256"/>
      <c r="GEO49" s="256"/>
      <c r="GOK49" s="256"/>
      <c r="GYG49" s="256"/>
      <c r="HIC49" s="256"/>
      <c r="HRY49" s="256"/>
      <c r="IBU49" s="256"/>
      <c r="ILQ49" s="256"/>
      <c r="IVM49" s="256"/>
      <c r="JFI49" s="256"/>
      <c r="JPE49" s="256"/>
      <c r="JZA49" s="256"/>
      <c r="KIW49" s="256"/>
      <c r="KSS49" s="256"/>
      <c r="LCO49" s="256"/>
      <c r="LMK49" s="256"/>
      <c r="LWG49" s="256"/>
      <c r="MGC49" s="256"/>
      <c r="MPY49" s="256"/>
      <c r="MZU49" s="256"/>
      <c r="NJQ49" s="256"/>
      <c r="NTM49" s="256"/>
      <c r="ODI49" s="256"/>
      <c r="ONE49" s="256"/>
      <c r="OXA49" s="256"/>
      <c r="PGW49" s="256"/>
      <c r="PQS49" s="256"/>
      <c r="QAO49" s="256"/>
      <c r="QKK49" s="256"/>
      <c r="QUG49" s="256"/>
      <c r="REC49" s="256"/>
      <c r="RNY49" s="256"/>
      <c r="RXU49" s="256"/>
      <c r="SHQ49" s="256"/>
      <c r="SRM49" s="256"/>
      <c r="TBI49" s="256"/>
      <c r="TLE49" s="256"/>
      <c r="TVA49" s="256"/>
      <c r="UEW49" s="256"/>
      <c r="UOS49" s="256"/>
      <c r="UYO49" s="256"/>
      <c r="VIK49" s="256"/>
      <c r="VSG49" s="256"/>
      <c r="WCC49" s="256"/>
      <c r="WLY49" s="256"/>
      <c r="WVU49" s="256"/>
    </row>
    <row r="50" spans="1:16332" s="219" customFormat="1" ht="10.8" hidden="1" thickBot="1" x14ac:dyDescent="0.25">
      <c r="A50" s="333">
        <v>30045</v>
      </c>
      <c r="B50" s="205" t="s">
        <v>670</v>
      </c>
      <c r="C50" s="202" t="s">
        <v>141</v>
      </c>
      <c r="D50" s="233">
        <f t="shared" si="2"/>
        <v>3.73</v>
      </c>
      <c r="E50" s="202">
        <f t="shared" si="3"/>
        <v>2.31</v>
      </c>
      <c r="F50" s="200" t="e">
        <f>VLOOKUP(A50,Composições!E:AF,10,FALSE)</f>
        <v>#N/A</v>
      </c>
      <c r="G50" s="146"/>
      <c r="H50" s="208">
        <v>2</v>
      </c>
      <c r="I50" s="209">
        <v>5</v>
      </c>
      <c r="J50" s="210">
        <v>1200</v>
      </c>
      <c r="K50" s="211">
        <v>20</v>
      </c>
      <c r="L50" s="255">
        <f t="shared" si="4"/>
        <v>2560.1831999999999</v>
      </c>
      <c r="M50" s="213">
        <f t="shared" si="5"/>
        <v>14223.24</v>
      </c>
      <c r="N50" s="213">
        <v>14223.24</v>
      </c>
      <c r="O50" s="209">
        <v>0.6</v>
      </c>
      <c r="P50" s="214"/>
      <c r="Q50" s="214">
        <f t="shared" si="6"/>
        <v>1.89</v>
      </c>
      <c r="R50" s="214">
        <f t="shared" si="7"/>
        <v>0.42</v>
      </c>
      <c r="S50" s="214">
        <f t="shared" si="8"/>
        <v>1.42</v>
      </c>
      <c r="T50" s="209">
        <v>0</v>
      </c>
      <c r="U50" s="206" t="s">
        <v>861</v>
      </c>
      <c r="V50" s="214">
        <f t="shared" si="13"/>
        <v>0</v>
      </c>
      <c r="W50" s="209">
        <v>0</v>
      </c>
      <c r="X50" s="214">
        <f t="shared" si="9"/>
        <v>3.73</v>
      </c>
      <c r="Y50" s="214">
        <f t="shared" si="10"/>
        <v>2.31</v>
      </c>
      <c r="Z50" s="223">
        <f t="shared" si="11"/>
        <v>1</v>
      </c>
      <c r="AA50" s="224">
        <f t="shared" si="12"/>
        <v>0</v>
      </c>
      <c r="AB50" s="224"/>
      <c r="AC50" s="216"/>
      <c r="AD50" s="217">
        <f t="shared" si="19"/>
        <v>0</v>
      </c>
      <c r="AE50" s="217">
        <f t="shared" si="20"/>
        <v>0</v>
      </c>
      <c r="AF50" s="217"/>
      <c r="AG50" s="218">
        <v>3.73</v>
      </c>
      <c r="AH50" s="218">
        <v>2.31</v>
      </c>
      <c r="AI50" s="256"/>
      <c r="AJ50" s="256"/>
      <c r="AK50" s="515">
        <v>30045</v>
      </c>
      <c r="AL50" s="516"/>
      <c r="AM50" s="517" t="s">
        <v>670</v>
      </c>
      <c r="AN50" s="518"/>
      <c r="AO50" s="518"/>
      <c r="AP50" s="519"/>
      <c r="AQ50" s="145" t="s">
        <v>141</v>
      </c>
      <c r="AR50" s="287">
        <v>2</v>
      </c>
      <c r="AS50" s="284">
        <v>5</v>
      </c>
      <c r="AT50" s="285">
        <v>1200</v>
      </c>
      <c r="AU50" s="286">
        <v>20</v>
      </c>
      <c r="AV50" s="522">
        <v>14061.49</v>
      </c>
      <c r="AW50" s="523"/>
      <c r="AX50" s="284">
        <v>0.6</v>
      </c>
      <c r="AY50" s="502" t="s">
        <v>861</v>
      </c>
      <c r="AZ50" s="503"/>
      <c r="BA50" s="284">
        <v>0</v>
      </c>
      <c r="BB50" s="284">
        <v>2.29</v>
      </c>
      <c r="BC50" s="284">
        <v>0</v>
      </c>
      <c r="BD50" s="284">
        <v>1.4</v>
      </c>
      <c r="BE50" s="508">
        <v>0</v>
      </c>
      <c r="BF50" s="509"/>
      <c r="BG50" s="508">
        <v>0</v>
      </c>
      <c r="BH50" s="509"/>
      <c r="BI50" s="284">
        <v>3.69</v>
      </c>
      <c r="BJ50" s="284">
        <v>2.29</v>
      </c>
      <c r="BK50" s="256"/>
      <c r="BL50" s="256"/>
      <c r="BM50" s="256"/>
      <c r="JI50" s="256"/>
      <c r="TE50" s="256"/>
      <c r="ADA50" s="256"/>
      <c r="AMW50" s="256"/>
      <c r="AWS50" s="256"/>
      <c r="BGO50" s="256"/>
      <c r="BQK50" s="256"/>
      <c r="CAG50" s="256"/>
      <c r="CKC50" s="256"/>
      <c r="CTY50" s="256"/>
      <c r="DDU50" s="256"/>
      <c r="DNQ50" s="256"/>
      <c r="DXM50" s="256"/>
      <c r="EHI50" s="256"/>
      <c r="ERE50" s="256"/>
      <c r="FBA50" s="256"/>
      <c r="FKW50" s="256"/>
      <c r="FUS50" s="256"/>
      <c r="GEO50" s="256"/>
      <c r="GOK50" s="256"/>
      <c r="GYG50" s="256"/>
      <c r="HIC50" s="256"/>
      <c r="HRY50" s="256"/>
      <c r="IBU50" s="256"/>
      <c r="ILQ50" s="256"/>
      <c r="IVM50" s="256"/>
      <c r="JFI50" s="256"/>
      <c r="JPE50" s="256"/>
      <c r="JZA50" s="256"/>
      <c r="KIW50" s="256"/>
      <c r="KSS50" s="256"/>
      <c r="LCO50" s="256"/>
      <c r="LMK50" s="256"/>
      <c r="LWG50" s="256"/>
      <c r="MGC50" s="256"/>
      <c r="MPY50" s="256"/>
      <c r="MZU50" s="256"/>
      <c r="NJQ50" s="256"/>
      <c r="NTM50" s="256"/>
      <c r="ODI50" s="256"/>
      <c r="ONE50" s="256"/>
      <c r="OXA50" s="256"/>
      <c r="PGW50" s="256"/>
      <c r="PQS50" s="256"/>
      <c r="QAO50" s="256"/>
      <c r="QKK50" s="256"/>
      <c r="QUG50" s="256"/>
      <c r="REC50" s="256"/>
      <c r="RNY50" s="256"/>
      <c r="RXU50" s="256"/>
      <c r="SHQ50" s="256"/>
      <c r="SRM50" s="256"/>
      <c r="TBI50" s="256"/>
      <c r="TLE50" s="256"/>
      <c r="TVA50" s="256"/>
      <c r="UEW50" s="256"/>
      <c r="UOS50" s="256"/>
      <c r="UYO50" s="256"/>
      <c r="VIK50" s="256"/>
      <c r="VSG50" s="256"/>
      <c r="WCC50" s="256"/>
      <c r="WLY50" s="256"/>
      <c r="WVU50" s="256"/>
    </row>
    <row r="51" spans="1:16332" s="219" customFormat="1" ht="10.8" hidden="1" thickBot="1" x14ac:dyDescent="0.25">
      <c r="A51" s="333">
        <v>30019</v>
      </c>
      <c r="B51" s="205" t="s">
        <v>671</v>
      </c>
      <c r="C51" s="202" t="s">
        <v>141</v>
      </c>
      <c r="D51" s="233">
        <f t="shared" si="2"/>
        <v>1581.35</v>
      </c>
      <c r="E51" s="202">
        <f t="shared" si="3"/>
        <v>558.30999999999995</v>
      </c>
      <c r="F51" s="200" t="e">
        <f>VLOOKUP(A51,Composições!E:AF,10,FALSE)</f>
        <v>#N/A</v>
      </c>
      <c r="G51" s="146"/>
      <c r="H51" s="208">
        <v>455</v>
      </c>
      <c r="I51" s="209">
        <v>6</v>
      </c>
      <c r="J51" s="210">
        <v>2000</v>
      </c>
      <c r="K51" s="211">
        <v>30</v>
      </c>
      <c r="L51" s="255">
        <f t="shared" si="4"/>
        <v>1818057.4281000001</v>
      </c>
      <c r="M51" s="213">
        <f t="shared" si="5"/>
        <v>6733546.0300000003</v>
      </c>
      <c r="N51" s="213">
        <v>6733546.0300000003</v>
      </c>
      <c r="O51" s="209">
        <v>1</v>
      </c>
      <c r="P51" s="214"/>
      <c r="Q51" s="214">
        <f t="shared" si="6"/>
        <v>392.79</v>
      </c>
      <c r="R51" s="214">
        <f t="shared" si="7"/>
        <v>117.83</v>
      </c>
      <c r="S51" s="214">
        <f t="shared" si="8"/>
        <v>561.12</v>
      </c>
      <c r="T51" s="209">
        <v>0.18</v>
      </c>
      <c r="U51" s="206" t="s">
        <v>862</v>
      </c>
      <c r="V51" s="214">
        <f t="shared" si="13"/>
        <v>461.91599999999994</v>
      </c>
      <c r="W51" s="209">
        <v>47.69</v>
      </c>
      <c r="X51" s="214">
        <f t="shared" si="9"/>
        <v>1581.35</v>
      </c>
      <c r="Y51" s="214">
        <f t="shared" si="10"/>
        <v>558.30999999999995</v>
      </c>
      <c r="Z51" s="223">
        <f t="shared" si="11"/>
        <v>1</v>
      </c>
      <c r="AA51" s="224">
        <f t="shared" si="12"/>
        <v>0</v>
      </c>
      <c r="AB51" s="224"/>
      <c r="AC51" s="216"/>
      <c r="AD51" s="217">
        <f t="shared" si="19"/>
        <v>-9.9999999999909051E-3</v>
      </c>
      <c r="AE51" s="217">
        <f t="shared" si="20"/>
        <v>0</v>
      </c>
      <c r="AF51" s="217"/>
      <c r="AG51" s="218">
        <v>1581.34</v>
      </c>
      <c r="AH51" s="218">
        <v>558.30999999999995</v>
      </c>
      <c r="AI51" s="256"/>
      <c r="AJ51" s="256"/>
      <c r="AK51" s="515">
        <v>30019</v>
      </c>
      <c r="AL51" s="516"/>
      <c r="AM51" s="517" t="s">
        <v>671</v>
      </c>
      <c r="AN51" s="518"/>
      <c r="AO51" s="518"/>
      <c r="AP51" s="519"/>
      <c r="AQ51" s="145" t="s">
        <v>141</v>
      </c>
      <c r="AR51" s="288">
        <v>455</v>
      </c>
      <c r="AS51" s="284">
        <v>6</v>
      </c>
      <c r="AT51" s="285">
        <v>2000</v>
      </c>
      <c r="AU51" s="286">
        <v>30</v>
      </c>
      <c r="AV51" s="500">
        <v>5759723.0499999998</v>
      </c>
      <c r="AW51" s="501"/>
      <c r="AX51" s="284">
        <v>1</v>
      </c>
      <c r="AY51" s="502" t="s">
        <v>862</v>
      </c>
      <c r="AZ51" s="503"/>
      <c r="BA51" s="284">
        <v>0.18</v>
      </c>
      <c r="BB51" s="289">
        <v>436.77</v>
      </c>
      <c r="BC51" s="284">
        <v>0</v>
      </c>
      <c r="BD51" s="289">
        <v>479.97</v>
      </c>
      <c r="BE51" s="526">
        <v>464.37</v>
      </c>
      <c r="BF51" s="527"/>
      <c r="BG51" s="504">
        <v>47.18</v>
      </c>
      <c r="BH51" s="505"/>
      <c r="BI51" s="290">
        <v>1428.29</v>
      </c>
      <c r="BJ51" s="289">
        <v>483.95</v>
      </c>
      <c r="BK51" s="256"/>
      <c r="BL51" s="256"/>
      <c r="BM51" s="256"/>
      <c r="JI51" s="256"/>
      <c r="TE51" s="256"/>
      <c r="ADA51" s="256"/>
      <c r="AMW51" s="256"/>
      <c r="AWS51" s="256"/>
      <c r="BGO51" s="256"/>
      <c r="BQK51" s="256"/>
      <c r="CAG51" s="256"/>
      <c r="CKC51" s="256"/>
      <c r="CTY51" s="256"/>
      <c r="DDU51" s="256"/>
      <c r="DNQ51" s="256"/>
      <c r="DXM51" s="256"/>
      <c r="EHI51" s="256"/>
      <c r="ERE51" s="256"/>
      <c r="FBA51" s="256"/>
      <c r="FKW51" s="256"/>
      <c r="FUS51" s="256"/>
      <c r="GEO51" s="256"/>
      <c r="GOK51" s="256"/>
      <c r="GYG51" s="256"/>
      <c r="HIC51" s="256"/>
      <c r="HRY51" s="256"/>
      <c r="IBU51" s="256"/>
      <c r="ILQ51" s="256"/>
      <c r="IVM51" s="256"/>
      <c r="JFI51" s="256"/>
      <c r="JPE51" s="256"/>
      <c r="JZA51" s="256"/>
      <c r="KIW51" s="256"/>
      <c r="KSS51" s="256"/>
      <c r="LCO51" s="256"/>
      <c r="LMK51" s="256"/>
      <c r="LWG51" s="256"/>
      <c r="MGC51" s="256"/>
      <c r="MPY51" s="256"/>
      <c r="MZU51" s="256"/>
      <c r="NJQ51" s="256"/>
      <c r="NTM51" s="256"/>
      <c r="ODI51" s="256"/>
      <c r="ONE51" s="256"/>
      <c r="OXA51" s="256"/>
      <c r="PGW51" s="256"/>
      <c r="PQS51" s="256"/>
      <c r="QAO51" s="256"/>
      <c r="QKK51" s="256"/>
      <c r="QUG51" s="256"/>
      <c r="REC51" s="256"/>
      <c r="RNY51" s="256"/>
      <c r="RXU51" s="256"/>
      <c r="SHQ51" s="256"/>
      <c r="SRM51" s="256"/>
      <c r="TBI51" s="256"/>
      <c r="TLE51" s="256"/>
      <c r="TVA51" s="256"/>
      <c r="UEW51" s="256"/>
      <c r="UOS51" s="256"/>
      <c r="UYO51" s="256"/>
      <c r="VIK51" s="256"/>
      <c r="VSG51" s="256"/>
      <c r="WCC51" s="256"/>
      <c r="WLY51" s="256"/>
      <c r="WVU51" s="256"/>
    </row>
    <row r="52" spans="1:16332" s="256" customFormat="1" ht="19.8" hidden="1" thickBot="1" x14ac:dyDescent="0.25">
      <c r="A52" s="264">
        <v>30150</v>
      </c>
      <c r="B52" s="265" t="s">
        <v>672</v>
      </c>
      <c r="C52" s="202" t="s">
        <v>141</v>
      </c>
      <c r="D52" s="233">
        <f t="shared" si="2"/>
        <v>339.91</v>
      </c>
      <c r="E52" s="202">
        <f t="shared" si="3"/>
        <v>225.08</v>
      </c>
      <c r="F52" s="200" t="e">
        <f>VLOOKUP(A52,Composições!E:AF,10,FALSE)</f>
        <v>#N/A</v>
      </c>
      <c r="G52" s="146"/>
      <c r="H52" s="208">
        <v>147</v>
      </c>
      <c r="I52" s="209">
        <v>5</v>
      </c>
      <c r="J52" s="210">
        <v>2000</v>
      </c>
      <c r="K52" s="211">
        <v>20</v>
      </c>
      <c r="L52" s="255">
        <f t="shared" si="4"/>
        <v>413416.33020000003</v>
      </c>
      <c r="M52" s="213">
        <f t="shared" si="5"/>
        <v>2296757.39</v>
      </c>
      <c r="N52" s="213">
        <v>2296757.39</v>
      </c>
      <c r="O52" s="209">
        <v>0.5</v>
      </c>
      <c r="P52" s="214"/>
      <c r="Q52" s="214">
        <f t="shared" si="6"/>
        <v>183.74</v>
      </c>
      <c r="R52" s="214">
        <f t="shared" si="7"/>
        <v>41.34</v>
      </c>
      <c r="S52" s="214">
        <f t="shared" si="8"/>
        <v>114.83</v>
      </c>
      <c r="T52" s="209">
        <v>1</v>
      </c>
      <c r="U52" s="206" t="s">
        <v>864</v>
      </c>
      <c r="V52" s="214">
        <v>0</v>
      </c>
      <c r="W52" s="209">
        <v>0</v>
      </c>
      <c r="X52" s="214">
        <f t="shared" si="9"/>
        <v>339.91</v>
      </c>
      <c r="Y52" s="214">
        <f t="shared" si="10"/>
        <v>225.08</v>
      </c>
      <c r="Z52" s="223">
        <f t="shared" si="11"/>
        <v>1</v>
      </c>
      <c r="AA52" s="224">
        <f t="shared" si="12"/>
        <v>0</v>
      </c>
      <c r="AB52" s="224"/>
      <c r="AC52" s="257"/>
      <c r="AD52" s="258">
        <f t="shared" si="19"/>
        <v>0</v>
      </c>
      <c r="AE52" s="258">
        <f t="shared" si="20"/>
        <v>0</v>
      </c>
      <c r="AF52" s="258"/>
      <c r="AG52" s="218">
        <v>339.91</v>
      </c>
      <c r="AH52" s="218">
        <v>225.08</v>
      </c>
      <c r="AK52" s="515">
        <v>30150</v>
      </c>
      <c r="AL52" s="516"/>
      <c r="AM52" s="517" t="s">
        <v>672</v>
      </c>
      <c r="AN52" s="518"/>
      <c r="AO52" s="518"/>
      <c r="AP52" s="519"/>
      <c r="AQ52" s="145" t="s">
        <v>141</v>
      </c>
      <c r="AR52" s="288">
        <v>147</v>
      </c>
      <c r="AS52" s="284">
        <v>5</v>
      </c>
      <c r="AT52" s="285">
        <v>2000</v>
      </c>
      <c r="AU52" s="286">
        <v>20</v>
      </c>
      <c r="AV52" s="500">
        <v>2261753.2200000002</v>
      </c>
      <c r="AW52" s="501"/>
      <c r="AX52" s="284">
        <v>0.5</v>
      </c>
      <c r="AY52" s="502" t="s">
        <v>864</v>
      </c>
      <c r="AZ52" s="503"/>
      <c r="BA52" s="284">
        <v>1</v>
      </c>
      <c r="BB52" s="289">
        <v>221.65</v>
      </c>
      <c r="BC52" s="284">
        <v>0</v>
      </c>
      <c r="BD52" s="289">
        <v>113.08</v>
      </c>
      <c r="BE52" s="508">
        <v>0</v>
      </c>
      <c r="BF52" s="509"/>
      <c r="BG52" s="508">
        <v>0</v>
      </c>
      <c r="BH52" s="509"/>
      <c r="BI52" s="289">
        <v>334.73</v>
      </c>
      <c r="BJ52" s="289">
        <v>221.65</v>
      </c>
    </row>
    <row r="53" spans="1:16332" s="219" customFormat="1" ht="10.8" hidden="1" thickBot="1" x14ac:dyDescent="0.25">
      <c r="A53" s="333">
        <v>30185</v>
      </c>
      <c r="B53" s="205" t="s">
        <v>832</v>
      </c>
      <c r="C53" s="202" t="s">
        <v>141</v>
      </c>
      <c r="D53" s="233">
        <f t="shared" si="2"/>
        <v>1.52</v>
      </c>
      <c r="E53" s="202">
        <f t="shared" si="3"/>
        <v>1.03</v>
      </c>
      <c r="F53" s="200" t="e">
        <f>VLOOKUP(A53,Composições!E:AF,10,FALSE)</f>
        <v>#N/A</v>
      </c>
      <c r="G53" s="146"/>
      <c r="H53" s="208">
        <v>0</v>
      </c>
      <c r="I53" s="209">
        <v>1</v>
      </c>
      <c r="J53" s="210">
        <v>1000</v>
      </c>
      <c r="K53" s="211">
        <v>0</v>
      </c>
      <c r="L53" s="255">
        <f t="shared" si="4"/>
        <v>0</v>
      </c>
      <c r="M53" s="213">
        <f t="shared" si="5"/>
        <v>983.67</v>
      </c>
      <c r="N53" s="213">
        <v>983.67</v>
      </c>
      <c r="O53" s="209">
        <v>0.5</v>
      </c>
      <c r="P53" s="214"/>
      <c r="Q53" s="214">
        <f t="shared" si="6"/>
        <v>0.98</v>
      </c>
      <c r="R53" s="214">
        <f t="shared" si="7"/>
        <v>0.05</v>
      </c>
      <c r="S53" s="214">
        <f t="shared" si="8"/>
        <v>0.49</v>
      </c>
      <c r="T53" s="209">
        <v>0</v>
      </c>
      <c r="U53" s="206" t="s">
        <v>864</v>
      </c>
      <c r="V53" s="214">
        <v>0</v>
      </c>
      <c r="W53" s="209">
        <v>0</v>
      </c>
      <c r="X53" s="214">
        <f t="shared" si="9"/>
        <v>1.52</v>
      </c>
      <c r="Y53" s="214">
        <f t="shared" si="10"/>
        <v>1.03</v>
      </c>
      <c r="Z53" s="223">
        <f t="shared" si="11"/>
        <v>1</v>
      </c>
      <c r="AA53" s="224">
        <f t="shared" si="12"/>
        <v>0</v>
      </c>
      <c r="AB53" s="224"/>
      <c r="AC53" s="216"/>
      <c r="AD53" s="217">
        <f t="shared" si="19"/>
        <v>0</v>
      </c>
      <c r="AE53" s="217">
        <f t="shared" si="20"/>
        <v>0</v>
      </c>
      <c r="AF53" s="217"/>
      <c r="AG53" s="218">
        <v>1.52</v>
      </c>
      <c r="AH53" s="218">
        <v>1.03</v>
      </c>
      <c r="AI53" s="256"/>
      <c r="AJ53" s="256"/>
      <c r="AK53" s="515">
        <v>30185</v>
      </c>
      <c r="AL53" s="516"/>
      <c r="AM53" s="517" t="s">
        <v>832</v>
      </c>
      <c r="AN53" s="518"/>
      <c r="AO53" s="518"/>
      <c r="AP53" s="519"/>
      <c r="AQ53" s="145" t="s">
        <v>141</v>
      </c>
      <c r="AR53" s="287">
        <v>0</v>
      </c>
      <c r="AS53" s="284">
        <v>1</v>
      </c>
      <c r="AT53" s="285">
        <v>1000</v>
      </c>
      <c r="AU53" s="284">
        <v>0</v>
      </c>
      <c r="AV53" s="526">
        <v>985.67</v>
      </c>
      <c r="AW53" s="527"/>
      <c r="AX53" s="284">
        <v>0.5</v>
      </c>
      <c r="AY53" s="502" t="s">
        <v>864</v>
      </c>
      <c r="AZ53" s="503"/>
      <c r="BA53" s="284">
        <v>0</v>
      </c>
      <c r="BB53" s="284">
        <v>1.03</v>
      </c>
      <c r="BC53" s="284">
        <v>0</v>
      </c>
      <c r="BD53" s="284">
        <v>0.49</v>
      </c>
      <c r="BE53" s="508">
        <v>0</v>
      </c>
      <c r="BF53" s="509"/>
      <c r="BG53" s="508">
        <v>0</v>
      </c>
      <c r="BH53" s="509"/>
      <c r="BI53" s="284">
        <v>1.52</v>
      </c>
      <c r="BJ53" s="284">
        <v>1.03</v>
      </c>
      <c r="BK53" s="256"/>
      <c r="BL53" s="256"/>
      <c r="BM53" s="256"/>
      <c r="JI53" s="256"/>
      <c r="TE53" s="256"/>
      <c r="ADA53" s="256"/>
      <c r="AMW53" s="256"/>
      <c r="AWS53" s="256"/>
      <c r="BGO53" s="256"/>
      <c r="BQK53" s="256"/>
      <c r="CAG53" s="256"/>
      <c r="CKC53" s="256"/>
      <c r="CTY53" s="256"/>
      <c r="DDU53" s="256"/>
      <c r="DNQ53" s="256"/>
      <c r="DXM53" s="256"/>
      <c r="EHI53" s="256"/>
      <c r="ERE53" s="256"/>
      <c r="FBA53" s="256"/>
      <c r="FKW53" s="256"/>
      <c r="FUS53" s="256"/>
      <c r="GEO53" s="256"/>
      <c r="GOK53" s="256"/>
      <c r="GYG53" s="256"/>
      <c r="HIC53" s="256"/>
      <c r="HRY53" s="256"/>
      <c r="IBU53" s="256"/>
      <c r="ILQ53" s="256"/>
      <c r="IVM53" s="256"/>
      <c r="JFI53" s="256"/>
      <c r="JPE53" s="256"/>
      <c r="JZA53" s="256"/>
      <c r="KIW53" s="256"/>
      <c r="KSS53" s="256"/>
      <c r="LCO53" s="256"/>
      <c r="LMK53" s="256"/>
      <c r="LWG53" s="256"/>
      <c r="MGC53" s="256"/>
      <c r="MPY53" s="256"/>
      <c r="MZU53" s="256"/>
      <c r="NJQ53" s="256"/>
      <c r="NTM53" s="256"/>
      <c r="ODI53" s="256"/>
      <c r="ONE53" s="256"/>
      <c r="OXA53" s="256"/>
      <c r="PGW53" s="256"/>
      <c r="PQS53" s="256"/>
      <c r="QAO53" s="256"/>
      <c r="QKK53" s="256"/>
      <c r="QUG53" s="256"/>
      <c r="REC53" s="256"/>
      <c r="RNY53" s="256"/>
      <c r="RXU53" s="256"/>
      <c r="SHQ53" s="256"/>
      <c r="SRM53" s="256"/>
      <c r="TBI53" s="256"/>
      <c r="TLE53" s="256"/>
      <c r="TVA53" s="256"/>
      <c r="UEW53" s="256"/>
      <c r="UOS53" s="256"/>
      <c r="UYO53" s="256"/>
      <c r="VIK53" s="256"/>
      <c r="VSG53" s="256"/>
      <c r="WCC53" s="256"/>
      <c r="WLY53" s="256"/>
      <c r="WVU53" s="256"/>
    </row>
    <row r="54" spans="1:16332" s="219" customFormat="1" ht="10.8" thickBot="1" x14ac:dyDescent="0.25">
      <c r="A54" s="333">
        <v>30013</v>
      </c>
      <c r="B54" s="352" t="s">
        <v>673</v>
      </c>
      <c r="C54" s="202" t="s">
        <v>141</v>
      </c>
      <c r="D54" s="233">
        <f t="shared" si="2"/>
        <v>4.93</v>
      </c>
      <c r="E54" s="202">
        <f t="shared" si="3"/>
        <v>3.4299999999999997</v>
      </c>
      <c r="F54" s="200">
        <f>VLOOKUP(A54,Composições!E:AF,10,FALSE)</f>
        <v>4.93</v>
      </c>
      <c r="G54" s="146" t="s">
        <v>57</v>
      </c>
      <c r="H54" s="208">
        <v>0</v>
      </c>
      <c r="I54" s="209">
        <v>7</v>
      </c>
      <c r="J54" s="210">
        <v>2000</v>
      </c>
      <c r="K54" s="211">
        <v>10</v>
      </c>
      <c r="L54" s="255">
        <f t="shared" si="4"/>
        <v>3797.0334000000003</v>
      </c>
      <c r="M54" s="213">
        <f>N54</f>
        <v>42189.26</v>
      </c>
      <c r="N54" s="213">
        <v>42189.26</v>
      </c>
      <c r="O54" s="209">
        <v>0.5</v>
      </c>
      <c r="P54" s="214"/>
      <c r="Q54" s="214">
        <f t="shared" si="6"/>
        <v>2.71</v>
      </c>
      <c r="R54" s="214">
        <f t="shared" si="7"/>
        <v>0.72</v>
      </c>
      <c r="S54" s="214">
        <f t="shared" si="8"/>
        <v>1.5</v>
      </c>
      <c r="T54" s="209">
        <v>0</v>
      </c>
      <c r="U54" s="206" t="s">
        <v>864</v>
      </c>
      <c r="V54" s="214">
        <v>0</v>
      </c>
      <c r="W54" s="209">
        <v>0</v>
      </c>
      <c r="X54" s="214">
        <f t="shared" si="9"/>
        <v>4.93</v>
      </c>
      <c r="Y54" s="214">
        <f t="shared" si="10"/>
        <v>3.4299999999999997</v>
      </c>
      <c r="Z54" s="223">
        <f t="shared" si="11"/>
        <v>1</v>
      </c>
      <c r="AA54" s="224">
        <f t="shared" si="12"/>
        <v>0</v>
      </c>
      <c r="AB54" s="224">
        <f t="shared" ref="AB54:AB55" si="21">(AG54-X54)/AG54</f>
        <v>0</v>
      </c>
      <c r="AC54" s="224">
        <f t="shared" ref="AC54:AC55" si="22">(AH54-Y54)/AH54</f>
        <v>1.2947207284258383E-16</v>
      </c>
      <c r="AD54" s="217">
        <f t="shared" si="19"/>
        <v>0</v>
      </c>
      <c r="AE54" s="217">
        <f t="shared" si="20"/>
        <v>0</v>
      </c>
      <c r="AF54" s="217"/>
      <c r="AG54" s="218">
        <v>4.93</v>
      </c>
      <c r="AH54" s="218">
        <v>3.43</v>
      </c>
      <c r="AI54" s="256"/>
      <c r="AJ54" s="256"/>
      <c r="AK54" s="515">
        <v>30013</v>
      </c>
      <c r="AL54" s="516"/>
      <c r="AM54" s="517" t="s">
        <v>673</v>
      </c>
      <c r="AN54" s="518"/>
      <c r="AO54" s="518"/>
      <c r="AP54" s="519"/>
      <c r="AQ54" s="145" t="s">
        <v>141</v>
      </c>
      <c r="AR54" s="287">
        <v>0</v>
      </c>
      <c r="AS54" s="284">
        <v>7</v>
      </c>
      <c r="AT54" s="285">
        <v>2000</v>
      </c>
      <c r="AU54" s="286">
        <v>10</v>
      </c>
      <c r="AV54" s="522">
        <v>42198.83</v>
      </c>
      <c r="AW54" s="523"/>
      <c r="AX54" s="284">
        <v>0.5</v>
      </c>
      <c r="AY54" s="502" t="s">
        <v>864</v>
      </c>
      <c r="AZ54" s="503"/>
      <c r="BA54" s="284">
        <v>0</v>
      </c>
      <c r="BB54" s="284">
        <v>3.43</v>
      </c>
      <c r="BC54" s="284">
        <v>0</v>
      </c>
      <c r="BD54" s="284">
        <v>1.5</v>
      </c>
      <c r="BE54" s="508">
        <v>0</v>
      </c>
      <c r="BF54" s="509"/>
      <c r="BG54" s="508">
        <v>0</v>
      </c>
      <c r="BH54" s="509"/>
      <c r="BI54" s="284">
        <v>4.93</v>
      </c>
      <c r="BJ54" s="284">
        <v>3.43</v>
      </c>
      <c r="BK54" s="256"/>
      <c r="BL54" s="256"/>
      <c r="BM54" s="256"/>
      <c r="JI54" s="256"/>
      <c r="TE54" s="256"/>
      <c r="ADA54" s="256"/>
      <c r="AMW54" s="256"/>
      <c r="AWS54" s="256"/>
      <c r="BGO54" s="256"/>
      <c r="BQK54" s="256"/>
      <c r="CAG54" s="256"/>
      <c r="CKC54" s="256"/>
      <c r="CTY54" s="256"/>
      <c r="DDU54" s="256"/>
      <c r="DNQ54" s="256"/>
      <c r="DXM54" s="256"/>
      <c r="EHI54" s="256"/>
      <c r="ERE54" s="256"/>
      <c r="FBA54" s="256"/>
      <c r="FKW54" s="256"/>
      <c r="FUS54" s="256"/>
      <c r="GEO54" s="256"/>
      <c r="GOK54" s="256"/>
      <c r="GYG54" s="256"/>
      <c r="HIC54" s="256"/>
      <c r="HRY54" s="256"/>
      <c r="IBU54" s="256"/>
      <c r="ILQ54" s="256"/>
      <c r="IVM54" s="256"/>
      <c r="JFI54" s="256"/>
      <c r="JPE54" s="256"/>
      <c r="JZA54" s="256"/>
      <c r="KIW54" s="256"/>
      <c r="KSS54" s="256"/>
      <c r="LCO54" s="256"/>
      <c r="LMK54" s="256"/>
      <c r="LWG54" s="256"/>
      <c r="MGC54" s="256"/>
      <c r="MPY54" s="256"/>
      <c r="MZU54" s="256"/>
      <c r="NJQ54" s="256"/>
      <c r="NTM54" s="256"/>
      <c r="ODI54" s="256"/>
      <c r="ONE54" s="256"/>
      <c r="OXA54" s="256"/>
      <c r="PGW54" s="256"/>
      <c r="PQS54" s="256"/>
      <c r="QAO54" s="256"/>
      <c r="QKK54" s="256"/>
      <c r="QUG54" s="256"/>
      <c r="REC54" s="256"/>
      <c r="RNY54" s="256"/>
      <c r="RXU54" s="256"/>
      <c r="SHQ54" s="256"/>
      <c r="SRM54" s="256"/>
      <c r="TBI54" s="256"/>
      <c r="TLE54" s="256"/>
      <c r="TVA54" s="256"/>
      <c r="UEW54" s="256"/>
      <c r="UOS54" s="256"/>
      <c r="UYO54" s="256"/>
      <c r="VIK54" s="256"/>
      <c r="VSG54" s="256"/>
      <c r="WCC54" s="256"/>
      <c r="WLY54" s="256"/>
      <c r="WVU54" s="256"/>
    </row>
    <row r="55" spans="1:16332" s="219" customFormat="1" ht="10.8" thickBot="1" x14ac:dyDescent="0.25">
      <c r="A55" s="333">
        <v>30043</v>
      </c>
      <c r="B55" s="352" t="s">
        <v>884</v>
      </c>
      <c r="C55" s="202" t="s">
        <v>141</v>
      </c>
      <c r="D55" s="233">
        <f t="shared" si="2"/>
        <v>163.1</v>
      </c>
      <c r="E55" s="202">
        <f t="shared" si="3"/>
        <v>9.24</v>
      </c>
      <c r="F55" s="200">
        <f>VLOOKUP(A55,Composições!E:AF,10,FALSE)</f>
        <v>163.1</v>
      </c>
      <c r="G55" s="146" t="s">
        <v>57</v>
      </c>
      <c r="H55" s="208">
        <v>139</v>
      </c>
      <c r="I55" s="209">
        <v>7</v>
      </c>
      <c r="J55" s="210">
        <v>2000</v>
      </c>
      <c r="K55" s="211">
        <v>30</v>
      </c>
      <c r="L55" s="255">
        <f t="shared" si="4"/>
        <v>37170.9</v>
      </c>
      <c r="M55" s="213">
        <f>N55</f>
        <v>137670</v>
      </c>
      <c r="N55" s="213">
        <v>137670</v>
      </c>
      <c r="O55" s="209">
        <v>0.5</v>
      </c>
      <c r="P55" s="214"/>
      <c r="Q55" s="214">
        <f t="shared" si="6"/>
        <v>6.88</v>
      </c>
      <c r="R55" s="214">
        <f t="shared" si="7"/>
        <v>2.36</v>
      </c>
      <c r="S55" s="214">
        <f t="shared" si="8"/>
        <v>4.91</v>
      </c>
      <c r="T55" s="209">
        <v>0.19</v>
      </c>
      <c r="U55" s="206" t="s">
        <v>862</v>
      </c>
      <c r="V55" s="214">
        <f t="shared" si="13"/>
        <v>148.95239999999998</v>
      </c>
      <c r="W55" s="209">
        <v>0</v>
      </c>
      <c r="X55" s="214">
        <f t="shared" si="9"/>
        <v>163.1</v>
      </c>
      <c r="Y55" s="214">
        <f t="shared" si="10"/>
        <v>9.24</v>
      </c>
      <c r="Z55" s="223">
        <f t="shared" si="11"/>
        <v>1</v>
      </c>
      <c r="AA55" s="224">
        <f t="shared" si="12"/>
        <v>0</v>
      </c>
      <c r="AB55" s="224">
        <f t="shared" si="21"/>
        <v>0</v>
      </c>
      <c r="AC55" s="224">
        <f t="shared" si="22"/>
        <v>0</v>
      </c>
      <c r="AD55" s="217">
        <f t="shared" si="19"/>
        <v>0</v>
      </c>
      <c r="AE55" s="217">
        <f t="shared" si="20"/>
        <v>0</v>
      </c>
      <c r="AF55" s="217"/>
      <c r="AG55" s="218">
        <v>163.1</v>
      </c>
      <c r="AH55" s="218">
        <v>9.24</v>
      </c>
      <c r="AI55" s="256"/>
      <c r="AJ55" s="256"/>
      <c r="AK55" s="515">
        <v>30043</v>
      </c>
      <c r="AL55" s="516"/>
      <c r="AM55" s="517" t="s">
        <v>884</v>
      </c>
      <c r="AN55" s="518"/>
      <c r="AO55" s="518"/>
      <c r="AP55" s="519"/>
      <c r="AQ55" s="145" t="s">
        <v>141</v>
      </c>
      <c r="AR55" s="288">
        <v>139</v>
      </c>
      <c r="AS55" s="284">
        <v>7</v>
      </c>
      <c r="AT55" s="285">
        <v>2000</v>
      </c>
      <c r="AU55" s="286">
        <v>30</v>
      </c>
      <c r="AV55" s="524">
        <v>137670</v>
      </c>
      <c r="AW55" s="525"/>
      <c r="AX55" s="284">
        <v>0.5</v>
      </c>
      <c r="AY55" s="502" t="s">
        <v>862</v>
      </c>
      <c r="AZ55" s="503"/>
      <c r="BA55" s="284">
        <v>0.19</v>
      </c>
      <c r="BB55" s="284">
        <v>9.24</v>
      </c>
      <c r="BC55" s="284">
        <v>0</v>
      </c>
      <c r="BD55" s="284">
        <v>4.91</v>
      </c>
      <c r="BE55" s="526">
        <v>149.74</v>
      </c>
      <c r="BF55" s="527"/>
      <c r="BG55" s="508">
        <v>0</v>
      </c>
      <c r="BH55" s="509"/>
      <c r="BI55" s="289">
        <v>163.89</v>
      </c>
      <c r="BJ55" s="284">
        <v>9.24</v>
      </c>
      <c r="BK55" s="256"/>
      <c r="BL55" s="256"/>
      <c r="BM55" s="256"/>
      <c r="JI55" s="256"/>
      <c r="TE55" s="256"/>
      <c r="ADA55" s="256"/>
      <c r="AMW55" s="256"/>
      <c r="AWS55" s="256"/>
      <c r="BGO55" s="256"/>
      <c r="BQK55" s="256"/>
      <c r="CAG55" s="256"/>
      <c r="CKC55" s="256"/>
      <c r="CTY55" s="256"/>
      <c r="DDU55" s="256"/>
      <c r="DNQ55" s="256"/>
      <c r="DXM55" s="256"/>
      <c r="EHI55" s="256"/>
      <c r="ERE55" s="256"/>
      <c r="FBA55" s="256"/>
      <c r="FKW55" s="256"/>
      <c r="FUS55" s="256"/>
      <c r="GEO55" s="256"/>
      <c r="GOK55" s="256"/>
      <c r="GYG55" s="256"/>
      <c r="HIC55" s="256"/>
      <c r="HRY55" s="256"/>
      <c r="IBU55" s="256"/>
      <c r="ILQ55" s="256"/>
      <c r="IVM55" s="256"/>
      <c r="JFI55" s="256"/>
      <c r="JPE55" s="256"/>
      <c r="JZA55" s="256"/>
      <c r="KIW55" s="256"/>
      <c r="KSS55" s="256"/>
      <c r="LCO55" s="256"/>
      <c r="LMK55" s="256"/>
      <c r="LWG55" s="256"/>
      <c r="MGC55" s="256"/>
      <c r="MPY55" s="256"/>
      <c r="MZU55" s="256"/>
      <c r="NJQ55" s="256"/>
      <c r="NTM55" s="256"/>
      <c r="ODI55" s="256"/>
      <c r="ONE55" s="256"/>
      <c r="OXA55" s="256"/>
      <c r="PGW55" s="256"/>
      <c r="PQS55" s="256"/>
      <c r="QAO55" s="256"/>
      <c r="QKK55" s="256"/>
      <c r="QUG55" s="256"/>
      <c r="REC55" s="256"/>
      <c r="RNY55" s="256"/>
      <c r="RXU55" s="256"/>
      <c r="SHQ55" s="256"/>
      <c r="SRM55" s="256"/>
      <c r="TBI55" s="256"/>
      <c r="TLE55" s="256"/>
      <c r="TVA55" s="256"/>
      <c r="UEW55" s="256"/>
      <c r="UOS55" s="256"/>
      <c r="UYO55" s="256"/>
      <c r="VIK55" s="256"/>
      <c r="VSG55" s="256"/>
      <c r="WCC55" s="256"/>
      <c r="WLY55" s="256"/>
      <c r="WVU55" s="256"/>
    </row>
    <row r="56" spans="1:16332" s="256" customFormat="1" ht="10.8" hidden="1" thickBot="1" x14ac:dyDescent="0.25">
      <c r="A56" s="264">
        <v>30195</v>
      </c>
      <c r="B56" s="265" t="s">
        <v>907</v>
      </c>
      <c r="C56" s="202" t="s">
        <v>141</v>
      </c>
      <c r="D56" s="233">
        <f t="shared" si="2"/>
        <v>28.05</v>
      </c>
      <c r="E56" s="202">
        <f t="shared" si="3"/>
        <v>5.72</v>
      </c>
      <c r="F56" s="200" t="e">
        <f>VLOOKUP(A56,Composições!E:AF,10,FALSE)</f>
        <v>#N/A</v>
      </c>
      <c r="G56" s="146"/>
      <c r="H56" s="208">
        <v>18</v>
      </c>
      <c r="I56" s="209">
        <v>7</v>
      </c>
      <c r="J56" s="210">
        <v>2000</v>
      </c>
      <c r="K56" s="211">
        <v>30</v>
      </c>
      <c r="L56" s="255">
        <f t="shared" si="4"/>
        <v>23049.835200000001</v>
      </c>
      <c r="M56" s="213">
        <f t="shared" si="5"/>
        <v>85369.76</v>
      </c>
      <c r="N56" s="213">
        <v>85369.76</v>
      </c>
      <c r="O56" s="209">
        <v>0.5</v>
      </c>
      <c r="P56" s="214"/>
      <c r="Q56" s="214">
        <f t="shared" si="6"/>
        <v>4.26</v>
      </c>
      <c r="R56" s="214">
        <f t="shared" si="7"/>
        <v>1.46</v>
      </c>
      <c r="S56" s="214">
        <f t="shared" si="8"/>
        <v>3.04</v>
      </c>
      <c r="T56" s="209">
        <v>0.19</v>
      </c>
      <c r="U56" s="206" t="s">
        <v>862</v>
      </c>
      <c r="V56" s="214">
        <f t="shared" si="13"/>
        <v>19.288799999999998</v>
      </c>
      <c r="W56" s="209">
        <v>0</v>
      </c>
      <c r="X56" s="214">
        <f t="shared" si="9"/>
        <v>28.05</v>
      </c>
      <c r="Y56" s="214">
        <f t="shared" si="10"/>
        <v>5.72</v>
      </c>
      <c r="Z56" s="223">
        <f t="shared" si="11"/>
        <v>1</v>
      </c>
      <c r="AA56" s="224">
        <f t="shared" si="12"/>
        <v>0</v>
      </c>
      <c r="AB56" s="224"/>
      <c r="AC56" s="257"/>
      <c r="AD56" s="258">
        <f t="shared" si="19"/>
        <v>-1.0000000000001563E-2</v>
      </c>
      <c r="AE56" s="258">
        <f t="shared" si="20"/>
        <v>0</v>
      </c>
      <c r="AF56" s="258"/>
      <c r="AG56" s="218">
        <v>28.04</v>
      </c>
      <c r="AH56" s="218">
        <v>5.72</v>
      </c>
      <c r="AK56" s="515">
        <v>30195</v>
      </c>
      <c r="AL56" s="516"/>
      <c r="AM56" s="517" t="s">
        <v>907</v>
      </c>
      <c r="AN56" s="518"/>
      <c r="AO56" s="518"/>
      <c r="AP56" s="519"/>
      <c r="AQ56" s="145" t="s">
        <v>141</v>
      </c>
      <c r="AR56" s="283">
        <v>18</v>
      </c>
      <c r="AS56" s="284">
        <v>7</v>
      </c>
      <c r="AT56" s="285">
        <v>2000</v>
      </c>
      <c r="AU56" s="286">
        <v>30</v>
      </c>
      <c r="AV56" s="522">
        <v>84160.81</v>
      </c>
      <c r="AW56" s="523"/>
      <c r="AX56" s="284">
        <v>0.5</v>
      </c>
      <c r="AY56" s="502" t="s">
        <v>862</v>
      </c>
      <c r="AZ56" s="503"/>
      <c r="BA56" s="284">
        <v>0.19</v>
      </c>
      <c r="BB56" s="284">
        <v>5.64</v>
      </c>
      <c r="BC56" s="284">
        <v>0</v>
      </c>
      <c r="BD56" s="284">
        <v>3</v>
      </c>
      <c r="BE56" s="504">
        <v>19.39</v>
      </c>
      <c r="BF56" s="505"/>
      <c r="BG56" s="508">
        <v>0</v>
      </c>
      <c r="BH56" s="509"/>
      <c r="BI56" s="286">
        <v>28.03</v>
      </c>
      <c r="BJ56" s="284">
        <v>5.64</v>
      </c>
    </row>
    <row r="57" spans="1:16332" s="219" customFormat="1" ht="10.8" thickBot="1" x14ac:dyDescent="0.25">
      <c r="A57" s="333">
        <v>30044</v>
      </c>
      <c r="B57" s="352" t="s">
        <v>885</v>
      </c>
      <c r="C57" s="202" t="s">
        <v>141</v>
      </c>
      <c r="D57" s="233">
        <f t="shared" si="2"/>
        <v>4.84</v>
      </c>
      <c r="E57" s="202">
        <f t="shared" si="3"/>
        <v>0.21000000000000002</v>
      </c>
      <c r="F57" s="200">
        <f>VLOOKUP(A57,Composições!E:AF,10,FALSE)</f>
        <v>4.84</v>
      </c>
      <c r="G57" s="146" t="s">
        <v>57</v>
      </c>
      <c r="H57" s="208">
        <v>3</v>
      </c>
      <c r="I57" s="209">
        <v>7</v>
      </c>
      <c r="J57" s="210">
        <v>2000</v>
      </c>
      <c r="K57" s="211">
        <v>30</v>
      </c>
      <c r="L57" s="255">
        <f t="shared" si="4"/>
        <v>903.15</v>
      </c>
      <c r="M57" s="213">
        <f>N57</f>
        <v>3345</v>
      </c>
      <c r="N57" s="213">
        <v>3345</v>
      </c>
      <c r="O57" s="209">
        <v>0.5</v>
      </c>
      <c r="P57" s="214"/>
      <c r="Q57" s="214">
        <f t="shared" si="6"/>
        <v>0.16</v>
      </c>
      <c r="R57" s="214">
        <f t="shared" si="7"/>
        <v>0.05</v>
      </c>
      <c r="S57" s="214">
        <f t="shared" si="8"/>
        <v>0.11</v>
      </c>
      <c r="T57" s="209">
        <v>0.26</v>
      </c>
      <c r="U57" s="206" t="s">
        <v>863</v>
      </c>
      <c r="V57" s="214">
        <f t="shared" si="13"/>
        <v>4.5162000000000004</v>
      </c>
      <c r="W57" s="209">
        <v>0</v>
      </c>
      <c r="X57" s="214">
        <f t="shared" si="9"/>
        <v>4.84</v>
      </c>
      <c r="Y57" s="214">
        <f t="shared" si="10"/>
        <v>0.21000000000000002</v>
      </c>
      <c r="Z57" s="223">
        <f t="shared" si="11"/>
        <v>1</v>
      </c>
      <c r="AA57" s="224">
        <f t="shared" si="12"/>
        <v>0</v>
      </c>
      <c r="AB57" s="224">
        <f>(AG57-X57)/AG57</f>
        <v>5.6530214424951278E-2</v>
      </c>
      <c r="AC57" s="224">
        <f>(AH57-Y57)/AH57</f>
        <v>-1.3216940769347102E-16</v>
      </c>
      <c r="AD57" s="217">
        <f t="shared" si="19"/>
        <v>0.29000000000000004</v>
      </c>
      <c r="AE57" s="217">
        <f t="shared" si="20"/>
        <v>0</v>
      </c>
      <c r="AF57" s="217"/>
      <c r="AG57" s="218">
        <v>5.13</v>
      </c>
      <c r="AH57" s="218">
        <v>0.21</v>
      </c>
      <c r="AI57" s="256"/>
      <c r="AJ57" s="256"/>
      <c r="AK57" s="515">
        <v>30044</v>
      </c>
      <c r="AL57" s="516"/>
      <c r="AM57" s="517" t="s">
        <v>885</v>
      </c>
      <c r="AN57" s="518"/>
      <c r="AO57" s="518"/>
      <c r="AP57" s="519"/>
      <c r="AQ57" s="145" t="s">
        <v>141</v>
      </c>
      <c r="AR57" s="287">
        <v>3</v>
      </c>
      <c r="AS57" s="284">
        <v>7</v>
      </c>
      <c r="AT57" s="285">
        <v>2000</v>
      </c>
      <c r="AU57" s="286">
        <v>30</v>
      </c>
      <c r="AV57" s="520">
        <v>3345</v>
      </c>
      <c r="AW57" s="521"/>
      <c r="AX57" s="284">
        <v>0.5</v>
      </c>
      <c r="AY57" s="502" t="s">
        <v>863</v>
      </c>
      <c r="AZ57" s="503"/>
      <c r="BA57" s="284">
        <v>0.26</v>
      </c>
      <c r="BB57" s="284">
        <v>0.21</v>
      </c>
      <c r="BC57" s="284">
        <v>0</v>
      </c>
      <c r="BD57" s="284">
        <v>0.11</v>
      </c>
      <c r="BE57" s="508">
        <v>4.82</v>
      </c>
      <c r="BF57" s="509"/>
      <c r="BG57" s="508">
        <v>0</v>
      </c>
      <c r="BH57" s="509"/>
      <c r="BI57" s="284">
        <v>5.14</v>
      </c>
      <c r="BJ57" s="284">
        <v>0.21</v>
      </c>
      <c r="BK57" s="256"/>
      <c r="BL57" s="256"/>
      <c r="BM57" s="256"/>
      <c r="JI57" s="256"/>
      <c r="TE57" s="256"/>
      <c r="ADA57" s="256"/>
      <c r="AMW57" s="256"/>
      <c r="AWS57" s="256"/>
      <c r="BGO57" s="256"/>
      <c r="BQK57" s="256"/>
      <c r="CAG57" s="256"/>
      <c r="CKC57" s="256"/>
      <c r="CTY57" s="256"/>
      <c r="DDU57" s="256"/>
      <c r="DNQ57" s="256"/>
      <c r="DXM57" s="256"/>
      <c r="EHI57" s="256"/>
      <c r="ERE57" s="256"/>
      <c r="FBA57" s="256"/>
      <c r="FKW57" s="256"/>
      <c r="FUS57" s="256"/>
      <c r="GEO57" s="256"/>
      <c r="GOK57" s="256"/>
      <c r="GYG57" s="256"/>
      <c r="HIC57" s="256"/>
      <c r="HRY57" s="256"/>
      <c r="IBU57" s="256"/>
      <c r="ILQ57" s="256"/>
      <c r="IVM57" s="256"/>
      <c r="JFI57" s="256"/>
      <c r="JPE57" s="256"/>
      <c r="JZA57" s="256"/>
      <c r="KIW57" s="256"/>
      <c r="KSS57" s="256"/>
      <c r="LCO57" s="256"/>
      <c r="LMK57" s="256"/>
      <c r="LWG57" s="256"/>
      <c r="MGC57" s="256"/>
      <c r="MPY57" s="256"/>
      <c r="MZU57" s="256"/>
      <c r="NJQ57" s="256"/>
      <c r="NTM57" s="256"/>
      <c r="ODI57" s="256"/>
      <c r="ONE57" s="256"/>
      <c r="OXA57" s="256"/>
      <c r="PGW57" s="256"/>
      <c r="PQS57" s="256"/>
      <c r="QAO57" s="256"/>
      <c r="QKK57" s="256"/>
      <c r="QUG57" s="256"/>
      <c r="REC57" s="256"/>
      <c r="RNY57" s="256"/>
      <c r="RXU57" s="256"/>
      <c r="SHQ57" s="256"/>
      <c r="SRM57" s="256"/>
      <c r="TBI57" s="256"/>
      <c r="TLE57" s="256"/>
      <c r="TVA57" s="256"/>
      <c r="UEW57" s="256"/>
      <c r="UOS57" s="256"/>
      <c r="UYO57" s="256"/>
      <c r="VIK57" s="256"/>
      <c r="VSG57" s="256"/>
      <c r="WCC57" s="256"/>
      <c r="WLY57" s="256"/>
      <c r="WVU57" s="256"/>
    </row>
    <row r="58" spans="1:16332" s="219" customFormat="1" ht="10.8" hidden="1" thickBot="1" x14ac:dyDescent="0.25">
      <c r="A58" s="333">
        <v>30042</v>
      </c>
      <c r="B58" s="205" t="s">
        <v>886</v>
      </c>
      <c r="C58" s="202" t="s">
        <v>141</v>
      </c>
      <c r="D58" s="233">
        <f t="shared" si="2"/>
        <v>44.28</v>
      </c>
      <c r="E58" s="202">
        <f t="shared" si="3"/>
        <v>6.5200000000000005</v>
      </c>
      <c r="F58" s="200" t="e">
        <f>VLOOKUP(A58,Composições!E:AF,10,FALSE)</f>
        <v>#N/A</v>
      </c>
      <c r="G58" s="146"/>
      <c r="H58" s="208">
        <v>32</v>
      </c>
      <c r="I58" s="209">
        <v>7</v>
      </c>
      <c r="J58" s="210">
        <v>2000</v>
      </c>
      <c r="K58" s="211">
        <v>30</v>
      </c>
      <c r="L58" s="255">
        <f t="shared" si="4"/>
        <v>26244.110700000005</v>
      </c>
      <c r="M58" s="213">
        <f t="shared" si="5"/>
        <v>97200.41</v>
      </c>
      <c r="N58" s="213">
        <v>97200.41</v>
      </c>
      <c r="O58" s="209">
        <v>0.5</v>
      </c>
      <c r="P58" s="214"/>
      <c r="Q58" s="214">
        <f t="shared" si="6"/>
        <v>4.8600000000000003</v>
      </c>
      <c r="R58" s="214">
        <f t="shared" si="7"/>
        <v>1.66</v>
      </c>
      <c r="S58" s="214">
        <f t="shared" si="8"/>
        <v>3.47</v>
      </c>
      <c r="T58" s="209">
        <v>0.19</v>
      </c>
      <c r="U58" s="206" t="s">
        <v>862</v>
      </c>
      <c r="V58" s="214">
        <f t="shared" si="13"/>
        <v>34.291199999999996</v>
      </c>
      <c r="W58" s="209">
        <v>0</v>
      </c>
      <c r="X58" s="214">
        <f t="shared" si="9"/>
        <v>44.28</v>
      </c>
      <c r="Y58" s="214">
        <f t="shared" si="10"/>
        <v>6.5200000000000005</v>
      </c>
      <c r="Z58" s="223">
        <f t="shared" si="11"/>
        <v>1</v>
      </c>
      <c r="AA58" s="224">
        <f t="shared" si="12"/>
        <v>0</v>
      </c>
      <c r="AB58" s="224"/>
      <c r="AC58" s="216"/>
      <c r="AD58" s="217">
        <f t="shared" si="19"/>
        <v>0</v>
      </c>
      <c r="AE58" s="217">
        <f t="shared" si="20"/>
        <v>0</v>
      </c>
      <c r="AF58" s="217"/>
      <c r="AG58" s="218">
        <v>44.28</v>
      </c>
      <c r="AH58" s="218">
        <v>6.52</v>
      </c>
      <c r="AI58" s="256"/>
      <c r="AJ58" s="256"/>
      <c r="AK58" s="515">
        <v>30042</v>
      </c>
      <c r="AL58" s="516"/>
      <c r="AM58" s="517" t="s">
        <v>886</v>
      </c>
      <c r="AN58" s="518"/>
      <c r="AO58" s="518"/>
      <c r="AP58" s="519"/>
      <c r="AQ58" s="145" t="s">
        <v>141</v>
      </c>
      <c r="AR58" s="283">
        <v>32</v>
      </c>
      <c r="AS58" s="284">
        <v>7</v>
      </c>
      <c r="AT58" s="285">
        <v>2000</v>
      </c>
      <c r="AU58" s="286">
        <v>30</v>
      </c>
      <c r="AV58" s="522">
        <v>89660.23</v>
      </c>
      <c r="AW58" s="523"/>
      <c r="AX58" s="284">
        <v>0.5</v>
      </c>
      <c r="AY58" s="502" t="s">
        <v>862</v>
      </c>
      <c r="AZ58" s="503"/>
      <c r="BA58" s="284">
        <v>0.19</v>
      </c>
      <c r="BB58" s="284">
        <v>6.01</v>
      </c>
      <c r="BC58" s="284">
        <v>0</v>
      </c>
      <c r="BD58" s="284">
        <v>3.2</v>
      </c>
      <c r="BE58" s="504">
        <v>34.47</v>
      </c>
      <c r="BF58" s="505"/>
      <c r="BG58" s="508">
        <v>0</v>
      </c>
      <c r="BH58" s="509"/>
      <c r="BI58" s="286">
        <v>43.68</v>
      </c>
      <c r="BJ58" s="284">
        <v>6.01</v>
      </c>
      <c r="BK58" s="256"/>
      <c r="BL58" s="256"/>
      <c r="BM58" s="256"/>
      <c r="JI58" s="256"/>
      <c r="TE58" s="256"/>
      <c r="ADA58" s="256"/>
      <c r="AMW58" s="256"/>
      <c r="AWS58" s="256"/>
      <c r="BGO58" s="256"/>
      <c r="BQK58" s="256"/>
      <c r="CAG58" s="256"/>
      <c r="CKC58" s="256"/>
      <c r="CTY58" s="256"/>
      <c r="DDU58" s="256"/>
      <c r="DNQ58" s="256"/>
      <c r="DXM58" s="256"/>
      <c r="EHI58" s="256"/>
      <c r="ERE58" s="256"/>
      <c r="FBA58" s="256"/>
      <c r="FKW58" s="256"/>
      <c r="FUS58" s="256"/>
      <c r="GEO58" s="256"/>
      <c r="GOK58" s="256"/>
      <c r="GYG58" s="256"/>
      <c r="HIC58" s="256"/>
      <c r="HRY58" s="256"/>
      <c r="IBU58" s="256"/>
      <c r="ILQ58" s="256"/>
      <c r="IVM58" s="256"/>
      <c r="JFI58" s="256"/>
      <c r="JPE58" s="256"/>
      <c r="JZA58" s="256"/>
      <c r="KIW58" s="256"/>
      <c r="KSS58" s="256"/>
      <c r="LCO58" s="256"/>
      <c r="LMK58" s="256"/>
      <c r="LWG58" s="256"/>
      <c r="MGC58" s="256"/>
      <c r="MPY58" s="256"/>
      <c r="MZU58" s="256"/>
      <c r="NJQ58" s="256"/>
      <c r="NTM58" s="256"/>
      <c r="ODI58" s="256"/>
      <c r="ONE58" s="256"/>
      <c r="OXA58" s="256"/>
      <c r="PGW58" s="256"/>
      <c r="PQS58" s="256"/>
      <c r="QAO58" s="256"/>
      <c r="QKK58" s="256"/>
      <c r="QUG58" s="256"/>
      <c r="REC58" s="256"/>
      <c r="RNY58" s="256"/>
      <c r="RXU58" s="256"/>
      <c r="SHQ58" s="256"/>
      <c r="SRM58" s="256"/>
      <c r="TBI58" s="256"/>
      <c r="TLE58" s="256"/>
      <c r="TVA58" s="256"/>
      <c r="UEW58" s="256"/>
      <c r="UOS58" s="256"/>
      <c r="UYO58" s="256"/>
      <c r="VIK58" s="256"/>
      <c r="VSG58" s="256"/>
      <c r="WCC58" s="256"/>
      <c r="WLY58" s="256"/>
      <c r="WVU58" s="256"/>
    </row>
    <row r="59" spans="1:16332" s="256" customFormat="1" ht="10.8" hidden="1" thickBot="1" x14ac:dyDescent="0.25">
      <c r="A59" s="264">
        <v>30041</v>
      </c>
      <c r="B59" s="265" t="s">
        <v>833</v>
      </c>
      <c r="C59" s="202" t="s">
        <v>141</v>
      </c>
      <c r="D59" s="233">
        <f t="shared" si="2"/>
        <v>69.959999999999994</v>
      </c>
      <c r="E59" s="202">
        <f t="shared" si="3"/>
        <v>7.89</v>
      </c>
      <c r="F59" s="200" t="e">
        <f>VLOOKUP(A59,Composições!E:AF,10,FALSE)</f>
        <v>#N/A</v>
      </c>
      <c r="G59" s="146"/>
      <c r="H59" s="208">
        <v>54</v>
      </c>
      <c r="I59" s="209">
        <v>7</v>
      </c>
      <c r="J59" s="210">
        <v>2000</v>
      </c>
      <c r="K59" s="211">
        <v>30</v>
      </c>
      <c r="L59" s="255">
        <f t="shared" si="4"/>
        <v>31769.361000000001</v>
      </c>
      <c r="M59" s="213">
        <f t="shared" si="5"/>
        <v>117664.3</v>
      </c>
      <c r="N59" s="213">
        <v>117664.3</v>
      </c>
      <c r="O59" s="209">
        <v>0.5</v>
      </c>
      <c r="P59" s="214"/>
      <c r="Q59" s="214">
        <f t="shared" si="6"/>
        <v>5.88</v>
      </c>
      <c r="R59" s="214">
        <f t="shared" si="7"/>
        <v>2.0099999999999998</v>
      </c>
      <c r="S59" s="214">
        <f t="shared" si="8"/>
        <v>4.2</v>
      </c>
      <c r="T59" s="209">
        <v>0.19</v>
      </c>
      <c r="U59" s="206" t="s">
        <v>862</v>
      </c>
      <c r="V59" s="214">
        <f t="shared" si="13"/>
        <v>57.866399999999999</v>
      </c>
      <c r="W59" s="209">
        <v>0</v>
      </c>
      <c r="X59" s="214">
        <f t="shared" si="9"/>
        <v>69.959999999999994</v>
      </c>
      <c r="Y59" s="214">
        <f t="shared" si="10"/>
        <v>7.89</v>
      </c>
      <c r="Z59" s="223">
        <f t="shared" si="11"/>
        <v>1</v>
      </c>
      <c r="AA59" s="224">
        <f t="shared" si="12"/>
        <v>0</v>
      </c>
      <c r="AB59" s="224"/>
      <c r="AC59" s="257"/>
      <c r="AD59" s="258">
        <f t="shared" si="19"/>
        <v>-9.9999999999909051E-3</v>
      </c>
      <c r="AE59" s="258">
        <f t="shared" si="20"/>
        <v>0</v>
      </c>
      <c r="AF59" s="258"/>
      <c r="AG59" s="218">
        <v>69.95</v>
      </c>
      <c r="AH59" s="218">
        <v>7.89</v>
      </c>
      <c r="AK59" s="515">
        <v>30041</v>
      </c>
      <c r="AL59" s="516"/>
      <c r="AM59" s="517" t="s">
        <v>833</v>
      </c>
      <c r="AN59" s="518"/>
      <c r="AO59" s="518"/>
      <c r="AP59" s="519"/>
      <c r="AQ59" s="145" t="s">
        <v>141</v>
      </c>
      <c r="AR59" s="283">
        <v>54</v>
      </c>
      <c r="AS59" s="284">
        <v>7</v>
      </c>
      <c r="AT59" s="285">
        <v>2000</v>
      </c>
      <c r="AU59" s="286">
        <v>30</v>
      </c>
      <c r="AV59" s="524">
        <v>115985.91</v>
      </c>
      <c r="AW59" s="525"/>
      <c r="AX59" s="284">
        <v>0.5</v>
      </c>
      <c r="AY59" s="502" t="s">
        <v>862</v>
      </c>
      <c r="AZ59" s="503"/>
      <c r="BA59" s="284">
        <v>0.19</v>
      </c>
      <c r="BB59" s="284">
        <v>7.77</v>
      </c>
      <c r="BC59" s="284">
        <v>0</v>
      </c>
      <c r="BD59" s="284">
        <v>4.1399999999999997</v>
      </c>
      <c r="BE59" s="504">
        <v>58.17</v>
      </c>
      <c r="BF59" s="505"/>
      <c r="BG59" s="508">
        <v>0</v>
      </c>
      <c r="BH59" s="509"/>
      <c r="BI59" s="286">
        <v>70.08</v>
      </c>
      <c r="BJ59" s="284">
        <v>7.77</v>
      </c>
    </row>
    <row r="60" spans="1:16332" s="256" customFormat="1" ht="10.8" hidden="1" thickBot="1" x14ac:dyDescent="0.25">
      <c r="A60" s="264">
        <v>30210</v>
      </c>
      <c r="B60" s="265" t="s">
        <v>908</v>
      </c>
      <c r="C60" s="202" t="s">
        <v>141</v>
      </c>
      <c r="D60" s="233">
        <f t="shared" si="2"/>
        <v>477.06</v>
      </c>
      <c r="E60" s="202">
        <f t="shared" si="3"/>
        <v>238.93</v>
      </c>
      <c r="F60" s="200" t="e">
        <f>VLOOKUP(A60,Composições!E:AF,10,FALSE)</f>
        <v>#N/A</v>
      </c>
      <c r="G60" s="146"/>
      <c r="H60" s="208">
        <v>186</v>
      </c>
      <c r="I60" s="209">
        <v>10</v>
      </c>
      <c r="J60" s="210">
        <v>2000</v>
      </c>
      <c r="K60" s="211">
        <v>30</v>
      </c>
      <c r="L60" s="255">
        <f t="shared" si="4"/>
        <v>1002679.1523000002</v>
      </c>
      <c r="M60" s="213">
        <f t="shared" si="5"/>
        <v>3713626.49</v>
      </c>
      <c r="N60" s="213">
        <v>3713626.49</v>
      </c>
      <c r="O60" s="209">
        <v>1</v>
      </c>
      <c r="P60" s="214"/>
      <c r="Q60" s="214">
        <f t="shared" si="6"/>
        <v>129.97</v>
      </c>
      <c r="R60" s="214">
        <f t="shared" si="7"/>
        <v>61.27</v>
      </c>
      <c r="S60" s="214">
        <f t="shared" si="8"/>
        <v>185.68</v>
      </c>
      <c r="T60" s="209">
        <v>0.05</v>
      </c>
      <c r="U60" s="206" t="s">
        <v>862</v>
      </c>
      <c r="V60" s="214">
        <f t="shared" si="13"/>
        <v>52.451999999999998</v>
      </c>
      <c r="W60" s="209">
        <v>47.69</v>
      </c>
      <c r="X60" s="214">
        <f t="shared" si="9"/>
        <v>477.06</v>
      </c>
      <c r="Y60" s="214">
        <f t="shared" si="10"/>
        <v>238.93</v>
      </c>
      <c r="Z60" s="223">
        <f t="shared" si="11"/>
        <v>1</v>
      </c>
      <c r="AA60" s="224">
        <f t="shared" si="12"/>
        <v>0</v>
      </c>
      <c r="AB60" s="224"/>
      <c r="AC60" s="257"/>
      <c r="AD60" s="258">
        <f t="shared" si="19"/>
        <v>0</v>
      </c>
      <c r="AE60" s="258">
        <f t="shared" si="20"/>
        <v>0</v>
      </c>
      <c r="AF60" s="258"/>
      <c r="AG60" s="218">
        <v>477.06</v>
      </c>
      <c r="AH60" s="218">
        <v>238.93</v>
      </c>
      <c r="AK60" s="515">
        <v>30210</v>
      </c>
      <c r="AL60" s="516"/>
      <c r="AM60" s="517" t="s">
        <v>908</v>
      </c>
      <c r="AN60" s="518"/>
      <c r="AO60" s="518"/>
      <c r="AP60" s="519"/>
      <c r="AQ60" s="145" t="s">
        <v>141</v>
      </c>
      <c r="AR60" s="288">
        <v>186</v>
      </c>
      <c r="AS60" s="286">
        <v>10</v>
      </c>
      <c r="AT60" s="285">
        <v>2000</v>
      </c>
      <c r="AU60" s="286">
        <v>30</v>
      </c>
      <c r="AV60" s="500">
        <v>3704260.06</v>
      </c>
      <c r="AW60" s="501"/>
      <c r="AX60" s="284">
        <v>1</v>
      </c>
      <c r="AY60" s="502" t="s">
        <v>862</v>
      </c>
      <c r="AZ60" s="503"/>
      <c r="BA60" s="284">
        <v>0.05</v>
      </c>
      <c r="BB60" s="289">
        <v>190.76</v>
      </c>
      <c r="BC60" s="284">
        <v>0</v>
      </c>
      <c r="BD60" s="289">
        <v>185.21</v>
      </c>
      <c r="BE60" s="504">
        <v>52.73</v>
      </c>
      <c r="BF60" s="505"/>
      <c r="BG60" s="504">
        <v>47.18</v>
      </c>
      <c r="BH60" s="505"/>
      <c r="BI60" s="289">
        <v>475.88</v>
      </c>
      <c r="BJ60" s="289">
        <v>237.94</v>
      </c>
    </row>
    <row r="61" spans="1:16332" s="256" customFormat="1" ht="10.8" hidden="1" thickBot="1" x14ac:dyDescent="0.25">
      <c r="A61" s="264">
        <v>30200</v>
      </c>
      <c r="B61" s="265" t="s">
        <v>909</v>
      </c>
      <c r="C61" s="202" t="s">
        <v>141</v>
      </c>
      <c r="D61" s="233">
        <f t="shared" si="2"/>
        <v>0.2</v>
      </c>
      <c r="E61" s="202">
        <f t="shared" si="3"/>
        <v>0.11</v>
      </c>
      <c r="F61" s="200" t="e">
        <f>VLOOKUP(A61,Composições!E:AF,10,FALSE)</f>
        <v>#N/A</v>
      </c>
      <c r="G61" s="146"/>
      <c r="H61" s="208">
        <v>9</v>
      </c>
      <c r="I61" s="209">
        <v>5</v>
      </c>
      <c r="J61" s="210">
        <v>2000</v>
      </c>
      <c r="K61" s="211">
        <v>20</v>
      </c>
      <c r="L61" s="255">
        <f t="shared" si="4"/>
        <v>207.84779999999998</v>
      </c>
      <c r="M61" s="213">
        <f t="shared" si="5"/>
        <v>1154.71</v>
      </c>
      <c r="N61" s="213">
        <v>1154.71</v>
      </c>
      <c r="O61" s="209">
        <v>0.8</v>
      </c>
      <c r="P61" s="214">
        <f>TRUNC(((((I61+1)/(2*I61))*M61)*0.025)/J61,2)</f>
        <v>0</v>
      </c>
      <c r="Q61" s="214">
        <f t="shared" si="6"/>
        <v>0.09</v>
      </c>
      <c r="R61" s="214">
        <f t="shared" si="7"/>
        <v>0.02</v>
      </c>
      <c r="S61" s="214">
        <f t="shared" si="8"/>
        <v>0.09</v>
      </c>
      <c r="T61" s="209">
        <v>0</v>
      </c>
      <c r="U61" s="206" t="s">
        <v>861</v>
      </c>
      <c r="V61" s="214">
        <f t="shared" si="13"/>
        <v>0</v>
      </c>
      <c r="W61" s="209">
        <v>0</v>
      </c>
      <c r="X61" s="214">
        <f t="shared" si="9"/>
        <v>0.2</v>
      </c>
      <c r="Y61" s="214">
        <f t="shared" si="10"/>
        <v>0.11</v>
      </c>
      <c r="Z61" s="223">
        <f t="shared" si="11"/>
        <v>1</v>
      </c>
      <c r="AA61" s="224">
        <f t="shared" si="12"/>
        <v>0</v>
      </c>
      <c r="AB61" s="224"/>
      <c r="AC61" s="257"/>
      <c r="AD61" s="258">
        <f t="shared" si="19"/>
        <v>0</v>
      </c>
      <c r="AE61" s="258">
        <f t="shared" si="20"/>
        <v>0</v>
      </c>
      <c r="AF61" s="258"/>
      <c r="AG61" s="218">
        <v>0.2</v>
      </c>
      <c r="AH61" s="218">
        <v>0.11</v>
      </c>
      <c r="AK61" s="515">
        <v>30200</v>
      </c>
      <c r="AL61" s="516"/>
      <c r="AM61" s="517" t="s">
        <v>909</v>
      </c>
      <c r="AN61" s="518"/>
      <c r="AO61" s="518"/>
      <c r="AP61" s="519"/>
      <c r="AQ61" s="145" t="s">
        <v>141</v>
      </c>
      <c r="AR61" s="287">
        <v>9</v>
      </c>
      <c r="AS61" s="284">
        <v>5</v>
      </c>
      <c r="AT61" s="285">
        <v>2000</v>
      </c>
      <c r="AU61" s="286">
        <v>20</v>
      </c>
      <c r="AV61" s="520">
        <v>1207.8499999999999</v>
      </c>
      <c r="AW61" s="521"/>
      <c r="AX61" s="284">
        <v>0.8</v>
      </c>
      <c r="AY61" s="502" t="s">
        <v>861</v>
      </c>
      <c r="AZ61" s="503"/>
      <c r="BA61" s="284">
        <v>0</v>
      </c>
      <c r="BB61" s="284">
        <v>0.11</v>
      </c>
      <c r="BC61" s="284">
        <v>0</v>
      </c>
      <c r="BD61" s="284">
        <v>0.09</v>
      </c>
      <c r="BE61" s="508">
        <v>0</v>
      </c>
      <c r="BF61" s="509"/>
      <c r="BG61" s="508">
        <v>0</v>
      </c>
      <c r="BH61" s="509"/>
      <c r="BI61" s="284">
        <v>0.2</v>
      </c>
      <c r="BJ61" s="284">
        <v>0.11</v>
      </c>
    </row>
    <row r="62" spans="1:16332" s="226" customFormat="1" ht="19.8" hidden="1" thickBot="1" x14ac:dyDescent="0.25">
      <c r="A62" s="333">
        <v>30028</v>
      </c>
      <c r="B62" s="205" t="s">
        <v>674</v>
      </c>
      <c r="C62" s="202" t="s">
        <v>141</v>
      </c>
      <c r="D62" s="233">
        <f t="shared" si="2"/>
        <v>33.58</v>
      </c>
      <c r="E62" s="202">
        <f t="shared" si="3"/>
        <v>31.63</v>
      </c>
      <c r="F62" s="200" t="e">
        <f>VLOOKUP(A62,Composições!E:AF,10,FALSE)</f>
        <v>#N/A</v>
      </c>
      <c r="G62" s="146"/>
      <c r="H62" s="208">
        <v>0</v>
      </c>
      <c r="I62" s="209">
        <v>5</v>
      </c>
      <c r="J62" s="210">
        <v>2000</v>
      </c>
      <c r="K62" s="211">
        <v>20</v>
      </c>
      <c r="L62" s="255">
        <f t="shared" si="4"/>
        <v>4404.0870000000004</v>
      </c>
      <c r="M62" s="213">
        <f t="shared" si="5"/>
        <v>24467.15</v>
      </c>
      <c r="N62" s="213">
        <v>24467.15</v>
      </c>
      <c r="O62" s="209">
        <v>0.8</v>
      </c>
      <c r="P62" s="214"/>
      <c r="Q62" s="214">
        <f t="shared" si="6"/>
        <v>1.95</v>
      </c>
      <c r="R62" s="214">
        <f t="shared" si="7"/>
        <v>0.44</v>
      </c>
      <c r="S62" s="214">
        <f t="shared" si="8"/>
        <v>1.95</v>
      </c>
      <c r="T62" s="209">
        <v>0</v>
      </c>
      <c r="U62" s="206" t="s">
        <v>864</v>
      </c>
      <c r="V62" s="214">
        <v>0</v>
      </c>
      <c r="W62" s="209">
        <v>29.24</v>
      </c>
      <c r="X62" s="214">
        <f t="shared" si="9"/>
        <v>33.58</v>
      </c>
      <c r="Y62" s="214">
        <f t="shared" si="10"/>
        <v>31.63</v>
      </c>
      <c r="Z62" s="223">
        <f t="shared" si="11"/>
        <v>1</v>
      </c>
      <c r="AA62" s="224">
        <f t="shared" si="12"/>
        <v>0</v>
      </c>
      <c r="AB62" s="224"/>
      <c r="AC62" s="215"/>
      <c r="AD62" s="217">
        <f t="shared" si="19"/>
        <v>0</v>
      </c>
      <c r="AE62" s="217">
        <f t="shared" si="20"/>
        <v>0</v>
      </c>
      <c r="AF62" s="225"/>
      <c r="AG62" s="218">
        <v>33.58</v>
      </c>
      <c r="AH62" s="218">
        <v>31.63</v>
      </c>
      <c r="AI62" s="256"/>
      <c r="AJ62" s="256"/>
      <c r="AK62" s="515">
        <v>30028</v>
      </c>
      <c r="AL62" s="516"/>
      <c r="AM62" s="517" t="s">
        <v>674</v>
      </c>
      <c r="AN62" s="518"/>
      <c r="AO62" s="518"/>
      <c r="AP62" s="519"/>
      <c r="AQ62" s="145" t="s">
        <v>141</v>
      </c>
      <c r="AR62" s="287">
        <v>0</v>
      </c>
      <c r="AS62" s="284">
        <v>5</v>
      </c>
      <c r="AT62" s="285">
        <v>2000</v>
      </c>
      <c r="AU62" s="286">
        <v>20</v>
      </c>
      <c r="AV62" s="522">
        <v>29789.94</v>
      </c>
      <c r="AW62" s="523"/>
      <c r="AX62" s="284">
        <v>0.8</v>
      </c>
      <c r="AY62" s="502" t="s">
        <v>864</v>
      </c>
      <c r="AZ62" s="503"/>
      <c r="BA62" s="284">
        <v>0</v>
      </c>
      <c r="BB62" s="284">
        <v>2.91</v>
      </c>
      <c r="BC62" s="284">
        <v>0</v>
      </c>
      <c r="BD62" s="284">
        <v>2.38</v>
      </c>
      <c r="BE62" s="508">
        <v>0</v>
      </c>
      <c r="BF62" s="509"/>
      <c r="BG62" s="504">
        <v>29.48</v>
      </c>
      <c r="BH62" s="505"/>
      <c r="BI62" s="286">
        <v>34.770000000000003</v>
      </c>
      <c r="BJ62" s="286">
        <v>32.39</v>
      </c>
      <c r="BK62" s="256"/>
      <c r="BL62" s="256"/>
      <c r="BM62" s="256"/>
      <c r="BN62" s="219"/>
      <c r="BO62" s="219"/>
      <c r="BP62" s="219"/>
      <c r="BQ62" s="219"/>
      <c r="BR62" s="219"/>
      <c r="BS62" s="219"/>
      <c r="BT62" s="219"/>
      <c r="BU62" s="219"/>
      <c r="BV62" s="219"/>
      <c r="BW62" s="219"/>
      <c r="BX62" s="219"/>
      <c r="BY62" s="219"/>
      <c r="BZ62" s="219"/>
      <c r="CA62" s="219"/>
      <c r="CB62" s="219"/>
      <c r="CC62" s="219"/>
      <c r="CD62" s="219"/>
      <c r="CE62" s="219"/>
      <c r="CF62" s="219"/>
      <c r="CG62" s="219"/>
      <c r="CH62" s="219"/>
      <c r="CI62" s="219"/>
      <c r="CJ62" s="219"/>
      <c r="CK62" s="219"/>
      <c r="CL62" s="219"/>
      <c r="CM62" s="219"/>
      <c r="CN62" s="219"/>
      <c r="CO62" s="219"/>
      <c r="CP62" s="219"/>
      <c r="CQ62" s="219"/>
      <c r="CR62" s="219"/>
      <c r="CS62" s="219"/>
      <c r="CT62" s="219"/>
      <c r="CU62" s="219"/>
      <c r="CV62" s="219"/>
      <c r="CW62" s="219"/>
      <c r="CX62" s="219"/>
      <c r="CY62" s="219"/>
      <c r="CZ62" s="219"/>
      <c r="DA62" s="219"/>
      <c r="DB62" s="219"/>
      <c r="DC62" s="219"/>
      <c r="DD62" s="219"/>
      <c r="DE62" s="219"/>
      <c r="DF62" s="219"/>
      <c r="DG62" s="219"/>
      <c r="DH62" s="219"/>
      <c r="DI62" s="219"/>
      <c r="DJ62" s="219"/>
      <c r="DK62" s="219"/>
      <c r="DL62" s="219"/>
      <c r="DM62" s="219"/>
      <c r="DN62" s="219"/>
      <c r="DO62" s="219"/>
      <c r="DP62" s="219"/>
      <c r="DQ62" s="219"/>
      <c r="DR62" s="219"/>
      <c r="DS62" s="219"/>
      <c r="DT62" s="219"/>
      <c r="DU62" s="219"/>
      <c r="DV62" s="219"/>
      <c r="DW62" s="219"/>
      <c r="DX62" s="219"/>
      <c r="DY62" s="219"/>
      <c r="DZ62" s="219"/>
      <c r="JI62" s="261"/>
      <c r="TE62" s="261"/>
      <c r="ADA62" s="261"/>
      <c r="AMW62" s="261"/>
      <c r="AWS62" s="261"/>
      <c r="BGO62" s="261"/>
      <c r="BQK62" s="261"/>
      <c r="CAG62" s="261"/>
      <c r="CKC62" s="261"/>
      <c r="CTY62" s="261"/>
      <c r="DDU62" s="261"/>
      <c r="DNQ62" s="261"/>
      <c r="DXM62" s="261"/>
      <c r="EHI62" s="261"/>
      <c r="ERE62" s="261"/>
      <c r="FBA62" s="261"/>
      <c r="FKW62" s="261"/>
      <c r="FUS62" s="261"/>
      <c r="GEO62" s="261"/>
      <c r="GOK62" s="261"/>
      <c r="GYG62" s="261"/>
      <c r="HIC62" s="261"/>
      <c r="HRY62" s="261"/>
      <c r="IBU62" s="261"/>
      <c r="ILQ62" s="261"/>
      <c r="IVM62" s="261"/>
      <c r="JFI62" s="261"/>
      <c r="JPE62" s="261"/>
      <c r="JZA62" s="261"/>
      <c r="KIW62" s="261"/>
      <c r="KSS62" s="261"/>
      <c r="LCO62" s="261"/>
      <c r="LMK62" s="261"/>
      <c r="LWG62" s="261"/>
      <c r="MGC62" s="261"/>
      <c r="MPY62" s="261"/>
      <c r="MZU62" s="261"/>
      <c r="NJQ62" s="261"/>
      <c r="NTM62" s="261"/>
      <c r="ODI62" s="261"/>
      <c r="ONE62" s="261"/>
      <c r="OXA62" s="261"/>
      <c r="PGW62" s="261"/>
      <c r="PQS62" s="261"/>
      <c r="QAO62" s="261"/>
      <c r="QKK62" s="261"/>
      <c r="QUG62" s="261"/>
      <c r="REC62" s="261"/>
      <c r="RNY62" s="261"/>
      <c r="RXU62" s="261"/>
      <c r="SHQ62" s="261"/>
      <c r="SRM62" s="261"/>
      <c r="TBI62" s="261"/>
      <c r="TLE62" s="261"/>
      <c r="TVA62" s="261"/>
      <c r="UEW62" s="261"/>
      <c r="UOS62" s="261"/>
      <c r="UYO62" s="261"/>
      <c r="VIK62" s="261"/>
      <c r="VSG62" s="261"/>
      <c r="WCC62" s="261"/>
      <c r="WLY62" s="261"/>
      <c r="WVU62" s="261"/>
    </row>
    <row r="63" spans="1:16332" s="256" customFormat="1" ht="10.8" thickBot="1" x14ac:dyDescent="0.25">
      <c r="A63" s="333">
        <v>30052</v>
      </c>
      <c r="B63" s="352" t="s">
        <v>675</v>
      </c>
      <c r="C63" s="202" t="s">
        <v>141</v>
      </c>
      <c r="D63" s="233">
        <f t="shared" si="2"/>
        <v>1.35</v>
      </c>
      <c r="E63" s="202">
        <f t="shared" si="3"/>
        <v>0.74</v>
      </c>
      <c r="F63" s="200">
        <f>VLOOKUP(A63,Composições!E:AF,10,FALSE)</f>
        <v>1.35</v>
      </c>
      <c r="G63" s="146" t="s">
        <v>57</v>
      </c>
      <c r="H63" s="208">
        <v>1</v>
      </c>
      <c r="I63" s="209">
        <v>5</v>
      </c>
      <c r="J63" s="210">
        <v>2000</v>
      </c>
      <c r="K63" s="211">
        <v>20</v>
      </c>
      <c r="L63" s="255">
        <f t="shared" si="4"/>
        <v>1373.0778</v>
      </c>
      <c r="M63" s="213">
        <f>N63</f>
        <v>7628.21</v>
      </c>
      <c r="N63" s="213">
        <v>7628.21</v>
      </c>
      <c r="O63" s="209">
        <v>0.8</v>
      </c>
      <c r="P63" s="214"/>
      <c r="Q63" s="214">
        <f t="shared" si="6"/>
        <v>0.61</v>
      </c>
      <c r="R63" s="214">
        <f t="shared" si="7"/>
        <v>0.13</v>
      </c>
      <c r="S63" s="214">
        <f t="shared" si="8"/>
        <v>0.61</v>
      </c>
      <c r="T63" s="209">
        <v>0</v>
      </c>
      <c r="U63" s="206" t="s">
        <v>861</v>
      </c>
      <c r="V63" s="214">
        <f t="shared" si="13"/>
        <v>0</v>
      </c>
      <c r="W63" s="209">
        <v>0</v>
      </c>
      <c r="X63" s="214">
        <f t="shared" si="9"/>
        <v>1.35</v>
      </c>
      <c r="Y63" s="214">
        <f t="shared" si="10"/>
        <v>0.74</v>
      </c>
      <c r="Z63" s="223">
        <f t="shared" si="11"/>
        <v>1</v>
      </c>
      <c r="AA63" s="224">
        <f t="shared" si="12"/>
        <v>0</v>
      </c>
      <c r="AB63" s="224">
        <f>(AG63-X63)/AG63</f>
        <v>0</v>
      </c>
      <c r="AC63" s="224">
        <f>(AH63-Y63)/AH63</f>
        <v>0</v>
      </c>
      <c r="AD63" s="217">
        <f t="shared" si="19"/>
        <v>0</v>
      </c>
      <c r="AE63" s="217">
        <f t="shared" si="20"/>
        <v>0</v>
      </c>
      <c r="AF63" s="220"/>
      <c r="AG63" s="218">
        <v>1.35</v>
      </c>
      <c r="AH63" s="218">
        <v>0.74</v>
      </c>
      <c r="AK63" s="515">
        <v>30052</v>
      </c>
      <c r="AL63" s="516"/>
      <c r="AM63" s="517" t="s">
        <v>675</v>
      </c>
      <c r="AN63" s="518"/>
      <c r="AO63" s="518"/>
      <c r="AP63" s="519"/>
      <c r="AQ63" s="145" t="s">
        <v>141</v>
      </c>
      <c r="AR63" s="287">
        <v>1</v>
      </c>
      <c r="AS63" s="284">
        <v>5</v>
      </c>
      <c r="AT63" s="285">
        <v>2000</v>
      </c>
      <c r="AU63" s="286">
        <v>20</v>
      </c>
      <c r="AV63" s="520">
        <v>7267.14</v>
      </c>
      <c r="AW63" s="521"/>
      <c r="AX63" s="284">
        <v>0.8</v>
      </c>
      <c r="AY63" s="502" t="s">
        <v>861</v>
      </c>
      <c r="AZ63" s="503"/>
      <c r="BA63" s="284">
        <v>0</v>
      </c>
      <c r="BB63" s="284">
        <v>0.71</v>
      </c>
      <c r="BC63" s="284">
        <v>0</v>
      </c>
      <c r="BD63" s="284">
        <v>0.57999999999999996</v>
      </c>
      <c r="BE63" s="508">
        <v>0</v>
      </c>
      <c r="BF63" s="509"/>
      <c r="BG63" s="508">
        <v>0</v>
      </c>
      <c r="BH63" s="509"/>
      <c r="BI63" s="284">
        <v>1.29</v>
      </c>
      <c r="BJ63" s="284">
        <v>0.71</v>
      </c>
      <c r="BN63" s="219"/>
      <c r="BO63" s="219"/>
      <c r="BP63" s="219"/>
      <c r="BQ63" s="219"/>
      <c r="BR63" s="219"/>
      <c r="BS63" s="219"/>
      <c r="BT63" s="219"/>
      <c r="BU63" s="219"/>
      <c r="BV63" s="219"/>
      <c r="BW63" s="219"/>
      <c r="BX63" s="219"/>
      <c r="BY63" s="219"/>
      <c r="BZ63" s="219"/>
      <c r="CA63" s="219"/>
      <c r="CB63" s="219"/>
      <c r="CC63" s="219"/>
      <c r="CD63" s="219"/>
      <c r="CE63" s="219"/>
      <c r="CF63" s="219"/>
      <c r="CG63" s="219"/>
      <c r="CH63" s="219"/>
      <c r="CI63" s="219"/>
      <c r="CJ63" s="219"/>
      <c r="CK63" s="219"/>
      <c r="CL63" s="219"/>
      <c r="CM63" s="219"/>
      <c r="CN63" s="219"/>
      <c r="CO63" s="219"/>
      <c r="CP63" s="219"/>
      <c r="CQ63" s="219"/>
      <c r="CR63" s="219"/>
      <c r="CS63" s="219"/>
      <c r="CT63" s="219"/>
      <c r="CU63" s="219"/>
      <c r="CV63" s="219"/>
      <c r="CW63" s="219"/>
      <c r="CX63" s="219"/>
      <c r="CY63" s="219"/>
      <c r="CZ63" s="219"/>
      <c r="DA63" s="219"/>
      <c r="DB63" s="219"/>
      <c r="DC63" s="219"/>
      <c r="DD63" s="219"/>
      <c r="DE63" s="219"/>
      <c r="DF63" s="219"/>
      <c r="DG63" s="219"/>
      <c r="DH63" s="219"/>
      <c r="DI63" s="219"/>
      <c r="DJ63" s="219"/>
      <c r="DK63" s="219"/>
      <c r="DL63" s="219"/>
      <c r="DM63" s="219"/>
      <c r="DN63" s="219"/>
      <c r="DO63" s="219"/>
      <c r="DP63" s="219"/>
      <c r="DQ63" s="219"/>
      <c r="DR63" s="219"/>
      <c r="DS63" s="219"/>
      <c r="DT63" s="219"/>
      <c r="DU63" s="219"/>
      <c r="DV63" s="219"/>
      <c r="DW63" s="219"/>
      <c r="DX63" s="219"/>
      <c r="DY63" s="219"/>
      <c r="DZ63" s="219"/>
      <c r="EA63" s="219"/>
      <c r="EB63" s="219"/>
      <c r="EC63" s="219"/>
      <c r="ED63" s="219"/>
      <c r="EE63" s="219"/>
      <c r="EF63" s="219"/>
      <c r="EG63" s="219"/>
      <c r="EH63" s="219"/>
      <c r="EI63" s="219"/>
      <c r="EJ63" s="219"/>
      <c r="EK63" s="219"/>
      <c r="EL63" s="219"/>
      <c r="EM63" s="219"/>
      <c r="EN63" s="219"/>
      <c r="EO63" s="219"/>
      <c r="EP63" s="219"/>
      <c r="EQ63" s="219"/>
      <c r="ER63" s="219"/>
      <c r="ES63" s="219"/>
      <c r="ET63" s="219"/>
      <c r="EU63" s="219"/>
      <c r="EV63" s="219"/>
      <c r="EW63" s="219"/>
      <c r="EX63" s="219"/>
      <c r="EY63" s="219"/>
      <c r="EZ63" s="219"/>
      <c r="FA63" s="219"/>
      <c r="FB63" s="219"/>
      <c r="FC63" s="219"/>
      <c r="FD63" s="219"/>
      <c r="FE63" s="219"/>
      <c r="FF63" s="219"/>
      <c r="FG63" s="219"/>
      <c r="FH63" s="219"/>
      <c r="FI63" s="219"/>
      <c r="FJ63" s="219"/>
      <c r="FK63" s="219"/>
      <c r="FL63" s="219"/>
      <c r="FM63" s="219"/>
      <c r="FN63" s="219"/>
      <c r="FO63" s="219"/>
      <c r="FP63" s="219"/>
      <c r="FQ63" s="219"/>
      <c r="FR63" s="219"/>
      <c r="FS63" s="219"/>
      <c r="FT63" s="219"/>
      <c r="FU63" s="219"/>
      <c r="FV63" s="219"/>
      <c r="FW63" s="219"/>
      <c r="FX63" s="219"/>
      <c r="FY63" s="219"/>
      <c r="FZ63" s="219"/>
      <c r="GA63" s="219"/>
      <c r="GB63" s="219"/>
      <c r="GC63" s="219"/>
      <c r="GD63" s="219"/>
      <c r="GE63" s="219"/>
      <c r="GF63" s="219"/>
      <c r="GG63" s="219"/>
      <c r="GH63" s="219"/>
      <c r="GI63" s="219"/>
      <c r="GJ63" s="219"/>
      <c r="GK63" s="219"/>
      <c r="GL63" s="219"/>
      <c r="GM63" s="219"/>
      <c r="GN63" s="219"/>
      <c r="GO63" s="219"/>
      <c r="GP63" s="219"/>
      <c r="GQ63" s="219"/>
      <c r="GR63" s="219"/>
      <c r="GS63" s="219"/>
      <c r="GT63" s="219"/>
      <c r="GU63" s="219"/>
      <c r="GV63" s="219"/>
      <c r="GW63" s="219"/>
      <c r="GX63" s="219"/>
      <c r="GY63" s="219"/>
      <c r="GZ63" s="219"/>
      <c r="HA63" s="219"/>
      <c r="HB63" s="219"/>
      <c r="HC63" s="219"/>
      <c r="HD63" s="219"/>
      <c r="HE63" s="219"/>
      <c r="HF63" s="219"/>
      <c r="HG63" s="219"/>
      <c r="HH63" s="219"/>
      <c r="HI63" s="219"/>
      <c r="HJ63" s="219"/>
      <c r="HK63" s="219"/>
      <c r="HL63" s="219"/>
      <c r="HM63" s="219"/>
      <c r="HN63" s="219"/>
      <c r="HO63" s="219"/>
      <c r="HP63" s="219"/>
      <c r="HQ63" s="219"/>
      <c r="HR63" s="219"/>
      <c r="HS63" s="219"/>
      <c r="HT63" s="219"/>
      <c r="HU63" s="219"/>
      <c r="HV63" s="219"/>
      <c r="HW63" s="219"/>
      <c r="HX63" s="219"/>
      <c r="HY63" s="219"/>
      <c r="HZ63" s="219"/>
      <c r="IA63" s="219"/>
      <c r="IB63" s="219"/>
      <c r="IC63" s="219"/>
      <c r="ID63" s="219"/>
      <c r="IE63" s="219"/>
      <c r="IF63" s="219"/>
      <c r="IG63" s="219"/>
      <c r="IH63" s="219"/>
      <c r="II63" s="219"/>
      <c r="IJ63" s="219"/>
      <c r="IK63" s="219"/>
      <c r="IL63" s="219"/>
      <c r="IM63" s="219"/>
      <c r="IN63" s="219"/>
      <c r="IO63" s="219"/>
      <c r="IP63" s="219"/>
      <c r="IQ63" s="219"/>
      <c r="IR63" s="219"/>
      <c r="IS63" s="219"/>
      <c r="IT63" s="219"/>
      <c r="IU63" s="219"/>
      <c r="IV63" s="219"/>
      <c r="IW63" s="219"/>
      <c r="IX63" s="219"/>
      <c r="IY63" s="219"/>
      <c r="IZ63" s="219"/>
      <c r="JA63" s="219"/>
      <c r="JB63" s="219"/>
      <c r="JC63" s="219"/>
      <c r="JD63" s="219"/>
      <c r="JE63" s="219"/>
      <c r="JF63" s="219"/>
      <c r="JG63" s="219"/>
      <c r="JH63" s="219"/>
      <c r="JI63" s="219"/>
      <c r="JJ63" s="219"/>
      <c r="JK63" s="219"/>
      <c r="JL63" s="219"/>
      <c r="JM63" s="219"/>
      <c r="JN63" s="219"/>
      <c r="JO63" s="219"/>
      <c r="JP63" s="219"/>
      <c r="JQ63" s="219"/>
      <c r="JR63" s="219"/>
      <c r="JS63" s="219"/>
      <c r="JT63" s="219"/>
      <c r="JU63" s="219"/>
      <c r="JV63" s="219"/>
      <c r="JW63" s="219"/>
      <c r="JX63" s="219"/>
      <c r="JY63" s="219"/>
      <c r="JZ63" s="219"/>
      <c r="KA63" s="219"/>
      <c r="KB63" s="219"/>
      <c r="KC63" s="219"/>
      <c r="KD63" s="219"/>
      <c r="KE63" s="219"/>
      <c r="KF63" s="219"/>
      <c r="KG63" s="219"/>
      <c r="KH63" s="219"/>
      <c r="KI63" s="219"/>
      <c r="KJ63" s="219"/>
      <c r="KK63" s="219"/>
      <c r="KL63" s="219"/>
      <c r="KM63" s="219"/>
      <c r="KN63" s="219"/>
      <c r="KO63" s="219"/>
      <c r="KP63" s="219"/>
      <c r="KQ63" s="219"/>
      <c r="KR63" s="219"/>
      <c r="KS63" s="219"/>
      <c r="KT63" s="219"/>
      <c r="KU63" s="219"/>
      <c r="KV63" s="219"/>
      <c r="KW63" s="219"/>
      <c r="KX63" s="219"/>
      <c r="KY63" s="219"/>
      <c r="KZ63" s="219"/>
      <c r="LA63" s="219"/>
      <c r="LB63" s="219"/>
      <c r="LC63" s="219"/>
      <c r="LD63" s="219"/>
      <c r="LE63" s="219"/>
      <c r="LF63" s="219"/>
      <c r="LG63" s="219"/>
      <c r="LH63" s="219"/>
      <c r="LI63" s="219"/>
      <c r="LJ63" s="219"/>
      <c r="LK63" s="219"/>
      <c r="LL63" s="219"/>
      <c r="LM63" s="219"/>
      <c r="LN63" s="219"/>
      <c r="LO63" s="219"/>
      <c r="LP63" s="219"/>
      <c r="LQ63" s="219"/>
      <c r="LR63" s="219"/>
      <c r="LS63" s="219"/>
      <c r="LT63" s="219"/>
      <c r="LU63" s="219"/>
      <c r="LV63" s="219"/>
      <c r="LW63" s="219"/>
      <c r="LX63" s="219"/>
      <c r="LY63" s="219"/>
      <c r="LZ63" s="219"/>
      <c r="MA63" s="219"/>
      <c r="MB63" s="219"/>
      <c r="MC63" s="219"/>
      <c r="MD63" s="219"/>
      <c r="ME63" s="219"/>
      <c r="MF63" s="219"/>
      <c r="MG63" s="219"/>
      <c r="MH63" s="219"/>
      <c r="MI63" s="219"/>
      <c r="MJ63" s="219"/>
      <c r="MK63" s="219"/>
      <c r="ML63" s="219"/>
      <c r="MM63" s="219"/>
      <c r="MN63" s="219"/>
      <c r="MO63" s="219"/>
      <c r="MP63" s="219"/>
      <c r="MQ63" s="219"/>
      <c r="MR63" s="219"/>
      <c r="MS63" s="219"/>
      <c r="MT63" s="219"/>
      <c r="MU63" s="219"/>
      <c r="MV63" s="219"/>
      <c r="MW63" s="219"/>
      <c r="MX63" s="219"/>
      <c r="MY63" s="219"/>
      <c r="MZ63" s="219"/>
      <c r="NA63" s="219"/>
      <c r="NB63" s="219"/>
      <c r="NC63" s="219"/>
      <c r="ND63" s="219"/>
      <c r="NE63" s="219"/>
      <c r="NF63" s="219"/>
      <c r="NG63" s="219"/>
      <c r="NH63" s="219"/>
      <c r="NI63" s="219"/>
      <c r="NJ63" s="219"/>
      <c r="NK63" s="219"/>
      <c r="NL63" s="219"/>
      <c r="NM63" s="219"/>
      <c r="NN63" s="219"/>
      <c r="NO63" s="219"/>
      <c r="NP63" s="219"/>
      <c r="NQ63" s="219"/>
      <c r="NR63" s="219"/>
      <c r="NS63" s="219"/>
      <c r="NT63" s="219"/>
      <c r="NU63" s="219"/>
      <c r="NV63" s="219"/>
      <c r="NW63" s="219"/>
      <c r="NX63" s="219"/>
      <c r="NY63" s="219"/>
      <c r="NZ63" s="219"/>
      <c r="OA63" s="219"/>
      <c r="OB63" s="219"/>
      <c r="OC63" s="219"/>
      <c r="OD63" s="219"/>
      <c r="OE63" s="219"/>
      <c r="OF63" s="219"/>
      <c r="OG63" s="219"/>
      <c r="OH63" s="219"/>
      <c r="OI63" s="219"/>
      <c r="OJ63" s="219"/>
      <c r="OK63" s="219"/>
      <c r="OL63" s="219"/>
      <c r="OM63" s="219"/>
      <c r="ON63" s="219"/>
      <c r="OO63" s="219"/>
      <c r="OP63" s="219"/>
      <c r="OQ63" s="219"/>
      <c r="OR63" s="219"/>
      <c r="OS63" s="219"/>
      <c r="OT63" s="219"/>
      <c r="OU63" s="219"/>
      <c r="OV63" s="219"/>
      <c r="OW63" s="219"/>
      <c r="OX63" s="219"/>
      <c r="OY63" s="219"/>
      <c r="OZ63" s="219"/>
      <c r="PA63" s="219"/>
      <c r="PB63" s="219"/>
      <c r="PC63" s="219"/>
      <c r="PD63" s="219"/>
      <c r="PE63" s="219"/>
      <c r="PF63" s="219"/>
      <c r="PG63" s="219"/>
      <c r="PH63" s="219"/>
      <c r="PI63" s="219"/>
      <c r="PJ63" s="219"/>
      <c r="PK63" s="219"/>
      <c r="PL63" s="219"/>
      <c r="PM63" s="219"/>
      <c r="PN63" s="219"/>
      <c r="PO63" s="219"/>
      <c r="PP63" s="219"/>
      <c r="PQ63" s="219"/>
      <c r="PR63" s="219"/>
      <c r="PS63" s="219"/>
      <c r="PT63" s="219"/>
      <c r="PU63" s="219"/>
      <c r="PV63" s="219"/>
      <c r="PW63" s="219"/>
      <c r="PX63" s="219"/>
      <c r="PY63" s="219"/>
      <c r="PZ63" s="219"/>
      <c r="QA63" s="219"/>
      <c r="QB63" s="219"/>
      <c r="QC63" s="219"/>
      <c r="QD63" s="219"/>
      <c r="QE63" s="219"/>
      <c r="QF63" s="219"/>
      <c r="QG63" s="219"/>
      <c r="QH63" s="219"/>
      <c r="QI63" s="219"/>
      <c r="QJ63" s="219"/>
      <c r="QK63" s="219"/>
      <c r="QL63" s="219"/>
      <c r="QM63" s="219"/>
      <c r="QN63" s="219"/>
      <c r="QO63" s="219"/>
      <c r="QP63" s="219"/>
      <c r="QQ63" s="219"/>
      <c r="QR63" s="219"/>
      <c r="QS63" s="219"/>
      <c r="QT63" s="219"/>
      <c r="QU63" s="219"/>
      <c r="QV63" s="219"/>
      <c r="QW63" s="219"/>
      <c r="QX63" s="219"/>
      <c r="QY63" s="219"/>
      <c r="QZ63" s="219"/>
      <c r="RA63" s="219"/>
      <c r="RB63" s="219"/>
      <c r="RC63" s="219"/>
      <c r="RD63" s="219"/>
      <c r="RE63" s="219"/>
      <c r="RF63" s="219"/>
      <c r="RG63" s="219"/>
      <c r="RH63" s="219"/>
      <c r="RI63" s="219"/>
      <c r="RJ63" s="219"/>
      <c r="RK63" s="219"/>
      <c r="RL63" s="219"/>
      <c r="RM63" s="219"/>
      <c r="RN63" s="219"/>
      <c r="RO63" s="219"/>
      <c r="RP63" s="219"/>
      <c r="RQ63" s="219"/>
      <c r="RR63" s="219"/>
      <c r="RS63" s="219"/>
      <c r="RT63" s="219"/>
      <c r="RU63" s="219"/>
      <c r="RV63" s="219"/>
      <c r="RW63" s="219"/>
      <c r="RX63" s="219"/>
      <c r="RY63" s="219"/>
      <c r="RZ63" s="219"/>
      <c r="SA63" s="219"/>
      <c r="SB63" s="219"/>
      <c r="SC63" s="219"/>
      <c r="SD63" s="219"/>
      <c r="SE63" s="219"/>
      <c r="SF63" s="219"/>
      <c r="SG63" s="219"/>
      <c r="SH63" s="219"/>
      <c r="SI63" s="219"/>
      <c r="SJ63" s="219"/>
      <c r="SK63" s="219"/>
      <c r="SL63" s="219"/>
      <c r="SM63" s="219"/>
      <c r="SN63" s="219"/>
      <c r="SO63" s="219"/>
      <c r="SP63" s="219"/>
      <c r="SQ63" s="219"/>
      <c r="SR63" s="219"/>
      <c r="SS63" s="219"/>
      <c r="ST63" s="219"/>
      <c r="SU63" s="219"/>
      <c r="SV63" s="219"/>
      <c r="SW63" s="219"/>
      <c r="SX63" s="219"/>
      <c r="SY63" s="219"/>
      <c r="SZ63" s="219"/>
      <c r="TA63" s="219"/>
      <c r="TB63" s="219"/>
      <c r="TC63" s="219"/>
      <c r="TD63" s="219"/>
      <c r="TE63" s="219"/>
      <c r="TF63" s="219"/>
      <c r="TG63" s="219"/>
      <c r="TH63" s="219"/>
      <c r="TI63" s="219"/>
      <c r="TJ63" s="219"/>
      <c r="TK63" s="219"/>
      <c r="TL63" s="219"/>
      <c r="TM63" s="219"/>
      <c r="TN63" s="219"/>
      <c r="TO63" s="219"/>
      <c r="TP63" s="219"/>
      <c r="TQ63" s="219"/>
      <c r="TR63" s="219"/>
      <c r="TS63" s="219"/>
      <c r="TT63" s="219"/>
      <c r="TU63" s="219"/>
      <c r="TV63" s="219"/>
      <c r="TW63" s="219"/>
      <c r="TX63" s="219"/>
      <c r="TY63" s="219"/>
      <c r="TZ63" s="219"/>
      <c r="UA63" s="219"/>
      <c r="UB63" s="219"/>
      <c r="UC63" s="219"/>
      <c r="UD63" s="219"/>
      <c r="UE63" s="219"/>
      <c r="UF63" s="219"/>
      <c r="UG63" s="219"/>
      <c r="UH63" s="219"/>
      <c r="UI63" s="219"/>
      <c r="UJ63" s="219"/>
      <c r="UK63" s="219"/>
      <c r="UL63" s="219"/>
      <c r="UM63" s="219"/>
      <c r="UN63" s="219"/>
      <c r="UO63" s="219"/>
      <c r="UP63" s="219"/>
      <c r="UQ63" s="219"/>
      <c r="UR63" s="219"/>
      <c r="US63" s="219"/>
      <c r="UT63" s="219"/>
      <c r="UU63" s="219"/>
      <c r="UV63" s="219"/>
      <c r="UW63" s="219"/>
      <c r="UX63" s="219"/>
      <c r="UY63" s="219"/>
      <c r="UZ63" s="219"/>
      <c r="VA63" s="219"/>
      <c r="VB63" s="219"/>
      <c r="VC63" s="219"/>
      <c r="VD63" s="219"/>
      <c r="VE63" s="219"/>
      <c r="VF63" s="219"/>
      <c r="VG63" s="219"/>
      <c r="VH63" s="219"/>
      <c r="VI63" s="219"/>
      <c r="VJ63" s="219"/>
      <c r="VK63" s="219"/>
      <c r="VL63" s="219"/>
      <c r="VM63" s="219"/>
      <c r="VN63" s="219"/>
      <c r="VO63" s="219"/>
      <c r="VP63" s="219"/>
      <c r="VQ63" s="219"/>
      <c r="VR63" s="219"/>
      <c r="VS63" s="219"/>
      <c r="VT63" s="219"/>
      <c r="VU63" s="219"/>
      <c r="VV63" s="219"/>
      <c r="VW63" s="219"/>
      <c r="VX63" s="219"/>
      <c r="VY63" s="219"/>
      <c r="VZ63" s="219"/>
      <c r="WA63" s="219"/>
      <c r="WB63" s="219"/>
      <c r="WC63" s="219"/>
      <c r="WD63" s="219"/>
      <c r="WE63" s="219"/>
      <c r="WF63" s="219"/>
      <c r="WG63" s="219"/>
      <c r="WH63" s="219"/>
      <c r="WI63" s="219"/>
      <c r="WJ63" s="219"/>
      <c r="WK63" s="219"/>
      <c r="WL63" s="219"/>
      <c r="WM63" s="219"/>
      <c r="WN63" s="219"/>
      <c r="WO63" s="219"/>
      <c r="WP63" s="219"/>
      <c r="WQ63" s="219"/>
      <c r="WR63" s="219"/>
      <c r="WS63" s="219"/>
      <c r="WT63" s="219"/>
      <c r="WU63" s="219"/>
      <c r="WV63" s="219"/>
      <c r="WW63" s="219"/>
      <c r="WX63" s="219"/>
      <c r="WY63" s="219"/>
      <c r="WZ63" s="219"/>
      <c r="XA63" s="219"/>
      <c r="XB63" s="219"/>
      <c r="XC63" s="219"/>
      <c r="XD63" s="219"/>
      <c r="XE63" s="219"/>
      <c r="XF63" s="219"/>
      <c r="XG63" s="219"/>
      <c r="XH63" s="219"/>
      <c r="XI63" s="219"/>
      <c r="XJ63" s="219"/>
      <c r="XK63" s="219"/>
      <c r="XL63" s="219"/>
      <c r="XM63" s="219"/>
      <c r="XN63" s="219"/>
      <c r="XO63" s="219"/>
      <c r="XP63" s="219"/>
      <c r="XQ63" s="219"/>
      <c r="XR63" s="219"/>
      <c r="XS63" s="219"/>
      <c r="XT63" s="219"/>
      <c r="XU63" s="219"/>
      <c r="XV63" s="219"/>
      <c r="XW63" s="219"/>
      <c r="XX63" s="219"/>
      <c r="XY63" s="219"/>
      <c r="XZ63" s="219"/>
      <c r="YA63" s="219"/>
      <c r="YB63" s="219"/>
      <c r="YC63" s="219"/>
      <c r="YD63" s="219"/>
      <c r="YE63" s="219"/>
      <c r="YF63" s="219"/>
      <c r="YG63" s="219"/>
      <c r="YH63" s="219"/>
      <c r="YI63" s="219"/>
      <c r="YJ63" s="219"/>
      <c r="YK63" s="219"/>
      <c r="YL63" s="219"/>
      <c r="YM63" s="219"/>
      <c r="YN63" s="219"/>
      <c r="YO63" s="219"/>
      <c r="YP63" s="219"/>
      <c r="YQ63" s="219"/>
      <c r="YR63" s="219"/>
      <c r="YS63" s="219"/>
      <c r="YT63" s="219"/>
      <c r="YU63" s="219"/>
      <c r="YV63" s="219"/>
      <c r="YW63" s="219"/>
      <c r="YX63" s="219"/>
      <c r="YY63" s="219"/>
      <c r="YZ63" s="219"/>
      <c r="ZA63" s="219"/>
      <c r="ZB63" s="219"/>
      <c r="ZC63" s="219"/>
      <c r="ZD63" s="219"/>
      <c r="ZE63" s="219"/>
      <c r="ZF63" s="219"/>
      <c r="ZG63" s="219"/>
      <c r="ZH63" s="219"/>
      <c r="ZI63" s="219"/>
      <c r="ZJ63" s="219"/>
      <c r="ZK63" s="219"/>
      <c r="ZL63" s="219"/>
      <c r="ZM63" s="219"/>
      <c r="ZN63" s="219"/>
      <c r="ZO63" s="219"/>
      <c r="ZP63" s="219"/>
      <c r="ZQ63" s="219"/>
      <c r="ZR63" s="219"/>
      <c r="ZS63" s="219"/>
      <c r="ZT63" s="219"/>
      <c r="ZU63" s="219"/>
      <c r="ZV63" s="219"/>
      <c r="ZW63" s="219"/>
      <c r="ZX63" s="219"/>
      <c r="ZY63" s="219"/>
      <c r="ZZ63" s="219"/>
      <c r="AAA63" s="219"/>
      <c r="AAB63" s="219"/>
      <c r="AAC63" s="219"/>
      <c r="AAD63" s="219"/>
      <c r="AAE63" s="219"/>
      <c r="AAF63" s="219"/>
      <c r="AAG63" s="219"/>
      <c r="AAH63" s="219"/>
      <c r="AAI63" s="219"/>
      <c r="AAJ63" s="219"/>
      <c r="AAK63" s="219"/>
      <c r="AAL63" s="219"/>
      <c r="AAM63" s="219"/>
      <c r="AAN63" s="219"/>
      <c r="AAO63" s="219"/>
      <c r="AAP63" s="219"/>
      <c r="AAQ63" s="219"/>
      <c r="AAR63" s="219"/>
      <c r="AAS63" s="219"/>
      <c r="AAT63" s="219"/>
      <c r="AAU63" s="219"/>
      <c r="AAV63" s="219"/>
      <c r="AAW63" s="219"/>
      <c r="AAX63" s="219"/>
      <c r="AAY63" s="219"/>
      <c r="AAZ63" s="219"/>
      <c r="ABA63" s="219"/>
      <c r="ABB63" s="219"/>
      <c r="ABC63" s="219"/>
      <c r="ABD63" s="219"/>
      <c r="ABE63" s="219"/>
      <c r="ABF63" s="219"/>
      <c r="ABG63" s="219"/>
      <c r="ABH63" s="219"/>
      <c r="ABI63" s="219"/>
      <c r="ABJ63" s="219"/>
      <c r="ABK63" s="219"/>
      <c r="ABL63" s="219"/>
      <c r="ABM63" s="219"/>
      <c r="ABN63" s="219"/>
      <c r="ABO63" s="219"/>
      <c r="ABP63" s="219"/>
      <c r="ABQ63" s="219"/>
      <c r="ABR63" s="219"/>
      <c r="ABS63" s="219"/>
      <c r="ABT63" s="219"/>
      <c r="ABU63" s="219"/>
      <c r="ABV63" s="219"/>
      <c r="ABW63" s="219"/>
      <c r="ABX63" s="219"/>
      <c r="ABY63" s="219"/>
      <c r="ABZ63" s="219"/>
      <c r="ACA63" s="219"/>
      <c r="ACB63" s="219"/>
      <c r="ACC63" s="219"/>
      <c r="ACD63" s="219"/>
      <c r="ACE63" s="219"/>
      <c r="ACF63" s="219"/>
      <c r="ACG63" s="219"/>
      <c r="ACH63" s="219"/>
      <c r="ACI63" s="219"/>
      <c r="ACJ63" s="219"/>
      <c r="ACK63" s="219"/>
      <c r="ACL63" s="219"/>
      <c r="ACM63" s="219"/>
      <c r="ACN63" s="219"/>
      <c r="ACO63" s="219"/>
      <c r="ACP63" s="219"/>
      <c r="ACQ63" s="219"/>
      <c r="ACR63" s="219"/>
      <c r="ACS63" s="219"/>
      <c r="ACT63" s="219"/>
      <c r="ACU63" s="219"/>
      <c r="ACV63" s="219"/>
      <c r="ACW63" s="219"/>
      <c r="ACX63" s="219"/>
      <c r="ACY63" s="219"/>
      <c r="ACZ63" s="219"/>
      <c r="ADA63" s="219"/>
      <c r="ADB63" s="219"/>
      <c r="ADC63" s="219"/>
      <c r="ADD63" s="219"/>
      <c r="ADE63" s="219"/>
      <c r="ADF63" s="219"/>
      <c r="ADG63" s="219"/>
      <c r="ADH63" s="219"/>
      <c r="ADI63" s="219"/>
      <c r="ADJ63" s="219"/>
      <c r="ADK63" s="219"/>
      <c r="ADL63" s="219"/>
      <c r="ADM63" s="219"/>
      <c r="ADN63" s="219"/>
      <c r="ADO63" s="219"/>
      <c r="ADP63" s="219"/>
      <c r="ADQ63" s="219"/>
      <c r="ADR63" s="219"/>
      <c r="ADS63" s="219"/>
      <c r="ADT63" s="219"/>
      <c r="ADU63" s="219"/>
      <c r="ADV63" s="219"/>
      <c r="ADW63" s="219"/>
      <c r="ADX63" s="219"/>
      <c r="ADY63" s="219"/>
      <c r="ADZ63" s="219"/>
      <c r="AEA63" s="219"/>
      <c r="AEB63" s="219"/>
      <c r="AEC63" s="219"/>
      <c r="AED63" s="219"/>
      <c r="AEE63" s="219"/>
      <c r="AEF63" s="219"/>
      <c r="AEG63" s="219"/>
      <c r="AEH63" s="219"/>
      <c r="AEI63" s="219"/>
      <c r="AEJ63" s="219"/>
      <c r="AEK63" s="219"/>
      <c r="AEL63" s="219"/>
      <c r="AEM63" s="219"/>
      <c r="AEN63" s="219"/>
      <c r="AEO63" s="219"/>
      <c r="AEP63" s="219"/>
      <c r="AEQ63" s="219"/>
      <c r="AER63" s="219"/>
      <c r="AES63" s="219"/>
      <c r="AET63" s="219"/>
      <c r="AEU63" s="219"/>
      <c r="AEV63" s="219"/>
      <c r="AEW63" s="219"/>
      <c r="AEX63" s="219"/>
      <c r="AEY63" s="219"/>
      <c r="AEZ63" s="219"/>
      <c r="AFA63" s="219"/>
      <c r="AFB63" s="219"/>
      <c r="AFC63" s="219"/>
      <c r="AFD63" s="219"/>
      <c r="AFE63" s="219"/>
      <c r="AFF63" s="219"/>
      <c r="AFG63" s="219"/>
      <c r="AFH63" s="219"/>
      <c r="AFI63" s="219"/>
      <c r="AFJ63" s="219"/>
      <c r="AFK63" s="219"/>
      <c r="AFL63" s="219"/>
      <c r="AFM63" s="219"/>
      <c r="AFN63" s="219"/>
      <c r="AFO63" s="219"/>
      <c r="AFP63" s="219"/>
      <c r="AFQ63" s="219"/>
      <c r="AFR63" s="219"/>
      <c r="AFS63" s="219"/>
      <c r="AFT63" s="219"/>
      <c r="AFU63" s="219"/>
      <c r="AFV63" s="219"/>
      <c r="AFW63" s="219"/>
      <c r="AFX63" s="219"/>
      <c r="AFY63" s="219"/>
      <c r="AFZ63" s="219"/>
      <c r="AGA63" s="219"/>
      <c r="AGB63" s="219"/>
      <c r="AGC63" s="219"/>
      <c r="AGD63" s="219"/>
      <c r="AGE63" s="219"/>
      <c r="AGF63" s="219"/>
      <c r="AGG63" s="219"/>
      <c r="AGH63" s="219"/>
      <c r="AGI63" s="219"/>
      <c r="AGJ63" s="219"/>
      <c r="AGK63" s="219"/>
      <c r="AGL63" s="219"/>
      <c r="AGM63" s="219"/>
      <c r="AGN63" s="219"/>
      <c r="AGO63" s="219"/>
      <c r="AGP63" s="219"/>
      <c r="AGQ63" s="219"/>
      <c r="AGR63" s="219"/>
      <c r="AGS63" s="219"/>
      <c r="AGT63" s="219"/>
      <c r="AGU63" s="219"/>
      <c r="AGV63" s="219"/>
      <c r="AGW63" s="219"/>
      <c r="AGX63" s="219"/>
      <c r="AGY63" s="219"/>
      <c r="AGZ63" s="219"/>
      <c r="AHA63" s="219"/>
      <c r="AHB63" s="219"/>
      <c r="AHC63" s="219"/>
      <c r="AHD63" s="219"/>
      <c r="AHE63" s="219"/>
      <c r="AHF63" s="219"/>
      <c r="AHG63" s="219"/>
      <c r="AHH63" s="219"/>
      <c r="AHI63" s="219"/>
      <c r="AHJ63" s="219"/>
      <c r="AHK63" s="219"/>
      <c r="AHL63" s="219"/>
      <c r="AHM63" s="219"/>
      <c r="AHN63" s="219"/>
      <c r="AHO63" s="219"/>
      <c r="AHP63" s="219"/>
      <c r="AHQ63" s="219"/>
      <c r="AHR63" s="219"/>
      <c r="AHS63" s="219"/>
      <c r="AHT63" s="219"/>
      <c r="AHU63" s="219"/>
      <c r="AHV63" s="219"/>
      <c r="AHW63" s="219"/>
      <c r="AHX63" s="219"/>
      <c r="AHY63" s="219"/>
      <c r="AHZ63" s="219"/>
      <c r="AIA63" s="219"/>
      <c r="AIB63" s="219"/>
      <c r="AIC63" s="219"/>
      <c r="AID63" s="219"/>
      <c r="AIE63" s="219"/>
      <c r="AIF63" s="219"/>
      <c r="AIG63" s="219"/>
      <c r="AIH63" s="219"/>
      <c r="AII63" s="219"/>
      <c r="AIJ63" s="219"/>
      <c r="AIK63" s="219"/>
      <c r="AIL63" s="219"/>
      <c r="AIM63" s="219"/>
      <c r="AIN63" s="219"/>
      <c r="AIO63" s="219"/>
      <c r="AIP63" s="219"/>
      <c r="AIQ63" s="219"/>
      <c r="AIR63" s="219"/>
      <c r="AIS63" s="219"/>
      <c r="AIT63" s="219"/>
      <c r="AIU63" s="219"/>
      <c r="AIV63" s="219"/>
      <c r="AIW63" s="219"/>
      <c r="AIX63" s="219"/>
      <c r="AIY63" s="219"/>
      <c r="AIZ63" s="219"/>
      <c r="AJA63" s="219"/>
      <c r="AJB63" s="219"/>
      <c r="AJC63" s="219"/>
      <c r="AJD63" s="219"/>
      <c r="AJE63" s="219"/>
      <c r="AJF63" s="219"/>
      <c r="AJG63" s="219"/>
      <c r="AJH63" s="219"/>
      <c r="AJI63" s="219"/>
      <c r="AJJ63" s="219"/>
      <c r="AJK63" s="219"/>
      <c r="AJL63" s="219"/>
      <c r="AJM63" s="219"/>
      <c r="AJN63" s="219"/>
      <c r="AJO63" s="219"/>
      <c r="AJP63" s="219"/>
      <c r="AJQ63" s="219"/>
      <c r="AJR63" s="219"/>
      <c r="AJS63" s="219"/>
      <c r="AJT63" s="219"/>
      <c r="AJU63" s="219"/>
      <c r="AJV63" s="219"/>
      <c r="AJW63" s="219"/>
      <c r="AJX63" s="219"/>
      <c r="AJY63" s="219"/>
      <c r="AJZ63" s="219"/>
      <c r="AKA63" s="219"/>
      <c r="AKB63" s="219"/>
      <c r="AKC63" s="219"/>
      <c r="AKD63" s="219"/>
      <c r="AKE63" s="219"/>
      <c r="AKF63" s="219"/>
      <c r="AKG63" s="219"/>
      <c r="AKH63" s="219"/>
      <c r="AKI63" s="219"/>
      <c r="AKJ63" s="219"/>
      <c r="AKK63" s="219"/>
      <c r="AKL63" s="219"/>
      <c r="AKM63" s="219"/>
      <c r="AKN63" s="219"/>
      <c r="AKO63" s="219"/>
      <c r="AKP63" s="219"/>
      <c r="AKQ63" s="219"/>
      <c r="AKR63" s="219"/>
      <c r="AKS63" s="219"/>
      <c r="AKT63" s="219"/>
      <c r="AKU63" s="219"/>
      <c r="AKV63" s="219"/>
      <c r="AKW63" s="219"/>
      <c r="AKX63" s="219"/>
      <c r="AKY63" s="219"/>
      <c r="AKZ63" s="219"/>
      <c r="ALA63" s="219"/>
      <c r="ALB63" s="219"/>
      <c r="ALC63" s="219"/>
      <c r="ALD63" s="219"/>
      <c r="ALE63" s="219"/>
      <c r="ALF63" s="219"/>
      <c r="ALG63" s="219"/>
      <c r="ALH63" s="219"/>
      <c r="ALI63" s="219"/>
      <c r="ALJ63" s="219"/>
      <c r="ALK63" s="219"/>
      <c r="ALL63" s="219"/>
      <c r="ALM63" s="219"/>
      <c r="ALN63" s="219"/>
      <c r="ALO63" s="219"/>
      <c r="ALP63" s="219"/>
      <c r="ALQ63" s="219"/>
      <c r="ALR63" s="219"/>
      <c r="ALS63" s="219"/>
      <c r="ALT63" s="219"/>
      <c r="ALU63" s="219"/>
      <c r="ALV63" s="219"/>
      <c r="ALW63" s="219"/>
      <c r="ALX63" s="219"/>
      <c r="ALY63" s="219"/>
      <c r="ALZ63" s="219"/>
      <c r="AMA63" s="219"/>
      <c r="AMB63" s="219"/>
      <c r="AMC63" s="219"/>
      <c r="AMD63" s="219"/>
      <c r="AME63" s="219"/>
      <c r="AMF63" s="219"/>
      <c r="AMG63" s="219"/>
      <c r="AMH63" s="219"/>
      <c r="AMI63" s="219"/>
      <c r="AMJ63" s="219"/>
      <c r="AMK63" s="219"/>
      <c r="AML63" s="219"/>
      <c r="AMM63" s="219"/>
      <c r="AMN63" s="219"/>
      <c r="AMO63" s="219"/>
      <c r="AMP63" s="219"/>
      <c r="AMQ63" s="219"/>
      <c r="AMR63" s="219"/>
      <c r="AMS63" s="219"/>
      <c r="AMT63" s="219"/>
      <c r="AMU63" s="219"/>
      <c r="AMV63" s="219"/>
      <c r="AMW63" s="219"/>
      <c r="AMX63" s="219"/>
      <c r="AMY63" s="219"/>
      <c r="AMZ63" s="219"/>
      <c r="ANA63" s="219"/>
      <c r="ANB63" s="219"/>
      <c r="ANC63" s="219"/>
      <c r="AND63" s="219"/>
      <c r="ANE63" s="219"/>
      <c r="ANF63" s="219"/>
      <c r="ANG63" s="219"/>
      <c r="ANH63" s="219"/>
      <c r="ANI63" s="219"/>
      <c r="ANJ63" s="219"/>
      <c r="ANK63" s="219"/>
      <c r="ANL63" s="219"/>
      <c r="ANM63" s="219"/>
      <c r="ANN63" s="219"/>
      <c r="ANO63" s="219"/>
      <c r="ANP63" s="219"/>
      <c r="ANQ63" s="219"/>
      <c r="ANR63" s="219"/>
      <c r="ANS63" s="219"/>
      <c r="ANT63" s="219"/>
      <c r="ANU63" s="219"/>
      <c r="ANV63" s="219"/>
      <c r="ANW63" s="219"/>
      <c r="ANX63" s="219"/>
      <c r="ANY63" s="219"/>
      <c r="ANZ63" s="219"/>
      <c r="AOA63" s="219"/>
      <c r="AOB63" s="219"/>
      <c r="AOC63" s="219"/>
      <c r="AOD63" s="219"/>
      <c r="AOE63" s="219"/>
      <c r="AOF63" s="219"/>
      <c r="AOG63" s="219"/>
      <c r="AOH63" s="219"/>
      <c r="AOI63" s="219"/>
      <c r="AOJ63" s="219"/>
      <c r="AOK63" s="219"/>
      <c r="AOL63" s="219"/>
      <c r="AOM63" s="219"/>
      <c r="AON63" s="219"/>
      <c r="AOO63" s="219"/>
      <c r="AOP63" s="219"/>
      <c r="AOQ63" s="219"/>
      <c r="AOR63" s="219"/>
      <c r="AOS63" s="219"/>
      <c r="AOT63" s="219"/>
      <c r="AOU63" s="219"/>
      <c r="AOV63" s="219"/>
      <c r="AOW63" s="219"/>
      <c r="AOX63" s="219"/>
      <c r="AOY63" s="219"/>
      <c r="AOZ63" s="219"/>
      <c r="APA63" s="219"/>
      <c r="APB63" s="219"/>
      <c r="APC63" s="219"/>
      <c r="APD63" s="219"/>
      <c r="APE63" s="219"/>
      <c r="APF63" s="219"/>
      <c r="APG63" s="219"/>
      <c r="APH63" s="219"/>
      <c r="API63" s="219"/>
      <c r="APJ63" s="219"/>
      <c r="APK63" s="219"/>
      <c r="APL63" s="219"/>
      <c r="APM63" s="219"/>
      <c r="APN63" s="219"/>
      <c r="APO63" s="219"/>
      <c r="APP63" s="219"/>
      <c r="APQ63" s="219"/>
      <c r="APR63" s="219"/>
      <c r="APS63" s="219"/>
      <c r="APT63" s="219"/>
      <c r="APU63" s="219"/>
      <c r="APV63" s="219"/>
      <c r="APW63" s="219"/>
      <c r="APX63" s="219"/>
      <c r="APY63" s="219"/>
      <c r="APZ63" s="219"/>
      <c r="AQA63" s="219"/>
      <c r="AQB63" s="219"/>
      <c r="AQC63" s="219"/>
      <c r="AQD63" s="219"/>
      <c r="AQE63" s="219"/>
      <c r="AQF63" s="219"/>
      <c r="AQG63" s="219"/>
      <c r="AQH63" s="219"/>
      <c r="AQI63" s="219"/>
      <c r="AQJ63" s="219"/>
      <c r="AQK63" s="219"/>
      <c r="AQL63" s="219"/>
      <c r="AQM63" s="219"/>
      <c r="AQN63" s="219"/>
      <c r="AQO63" s="219"/>
      <c r="AQP63" s="219"/>
      <c r="AQQ63" s="219"/>
      <c r="AQR63" s="219"/>
      <c r="AQS63" s="219"/>
      <c r="AQT63" s="219"/>
      <c r="AQU63" s="219"/>
      <c r="AQV63" s="219"/>
      <c r="AQW63" s="219"/>
      <c r="AQX63" s="219"/>
      <c r="AQY63" s="219"/>
      <c r="AQZ63" s="219"/>
      <c r="ARA63" s="219"/>
      <c r="ARB63" s="219"/>
      <c r="ARC63" s="219"/>
      <c r="ARD63" s="219"/>
      <c r="ARE63" s="219"/>
      <c r="ARF63" s="219"/>
      <c r="ARG63" s="219"/>
      <c r="ARH63" s="219"/>
      <c r="ARI63" s="219"/>
      <c r="ARJ63" s="219"/>
      <c r="ARK63" s="219"/>
      <c r="ARL63" s="219"/>
      <c r="ARM63" s="219"/>
      <c r="ARN63" s="219"/>
      <c r="ARO63" s="219"/>
      <c r="ARP63" s="219"/>
      <c r="ARQ63" s="219"/>
      <c r="ARR63" s="219"/>
      <c r="ARS63" s="219"/>
      <c r="ART63" s="219"/>
      <c r="ARU63" s="219"/>
      <c r="ARV63" s="219"/>
      <c r="ARW63" s="219"/>
      <c r="ARX63" s="219"/>
      <c r="ARY63" s="219"/>
      <c r="ARZ63" s="219"/>
      <c r="ASA63" s="219"/>
      <c r="ASB63" s="219"/>
      <c r="ASC63" s="219"/>
      <c r="ASD63" s="219"/>
      <c r="ASE63" s="219"/>
      <c r="ASF63" s="219"/>
      <c r="ASG63" s="219"/>
      <c r="ASH63" s="219"/>
      <c r="ASI63" s="219"/>
      <c r="ASJ63" s="219"/>
      <c r="ASK63" s="219"/>
      <c r="ASL63" s="219"/>
      <c r="ASM63" s="219"/>
      <c r="ASN63" s="219"/>
      <c r="ASO63" s="219"/>
      <c r="ASP63" s="219"/>
      <c r="ASQ63" s="219"/>
      <c r="ASR63" s="219"/>
      <c r="ASS63" s="219"/>
      <c r="AST63" s="219"/>
      <c r="ASU63" s="219"/>
      <c r="ASV63" s="219"/>
      <c r="ASW63" s="219"/>
      <c r="ASX63" s="219"/>
      <c r="ASY63" s="219"/>
      <c r="ASZ63" s="219"/>
      <c r="ATA63" s="219"/>
      <c r="ATB63" s="219"/>
      <c r="ATC63" s="219"/>
      <c r="ATD63" s="219"/>
      <c r="ATE63" s="219"/>
      <c r="ATF63" s="219"/>
      <c r="ATG63" s="219"/>
      <c r="ATH63" s="219"/>
      <c r="ATI63" s="219"/>
      <c r="ATJ63" s="219"/>
      <c r="ATK63" s="219"/>
      <c r="ATL63" s="219"/>
      <c r="ATM63" s="219"/>
      <c r="ATN63" s="219"/>
      <c r="ATO63" s="219"/>
      <c r="ATP63" s="219"/>
      <c r="ATQ63" s="219"/>
      <c r="ATR63" s="219"/>
      <c r="ATS63" s="219"/>
      <c r="ATT63" s="219"/>
      <c r="ATU63" s="219"/>
      <c r="ATV63" s="219"/>
      <c r="ATW63" s="219"/>
      <c r="ATX63" s="219"/>
      <c r="ATY63" s="219"/>
      <c r="ATZ63" s="219"/>
      <c r="AUA63" s="219"/>
      <c r="AUB63" s="219"/>
      <c r="AUC63" s="219"/>
      <c r="AUD63" s="219"/>
      <c r="AUE63" s="219"/>
      <c r="AUF63" s="219"/>
      <c r="AUG63" s="219"/>
      <c r="AUH63" s="219"/>
      <c r="AUI63" s="219"/>
      <c r="AUJ63" s="219"/>
      <c r="AUK63" s="219"/>
      <c r="AUL63" s="219"/>
      <c r="AUM63" s="219"/>
      <c r="AUN63" s="219"/>
      <c r="AUO63" s="219"/>
      <c r="AUP63" s="219"/>
      <c r="AUQ63" s="219"/>
      <c r="AUR63" s="219"/>
      <c r="AUS63" s="219"/>
      <c r="AUT63" s="219"/>
      <c r="AUU63" s="219"/>
      <c r="AUV63" s="219"/>
      <c r="AUW63" s="219"/>
      <c r="AUX63" s="219"/>
      <c r="AUY63" s="219"/>
      <c r="AUZ63" s="219"/>
      <c r="AVA63" s="219"/>
      <c r="AVB63" s="219"/>
      <c r="AVC63" s="219"/>
      <c r="AVD63" s="219"/>
      <c r="AVE63" s="219"/>
      <c r="AVF63" s="219"/>
      <c r="AVG63" s="219"/>
      <c r="AVH63" s="219"/>
      <c r="AVI63" s="219"/>
      <c r="AVJ63" s="219"/>
      <c r="AVK63" s="219"/>
      <c r="AVL63" s="219"/>
      <c r="AVM63" s="219"/>
      <c r="AVN63" s="219"/>
      <c r="AVO63" s="219"/>
      <c r="AVP63" s="219"/>
      <c r="AVQ63" s="219"/>
      <c r="AVR63" s="219"/>
      <c r="AVS63" s="219"/>
      <c r="AVT63" s="219"/>
      <c r="AVU63" s="219"/>
      <c r="AVV63" s="219"/>
      <c r="AVW63" s="219"/>
      <c r="AVX63" s="219"/>
      <c r="AVY63" s="219"/>
      <c r="AVZ63" s="219"/>
      <c r="AWA63" s="219"/>
      <c r="AWB63" s="219"/>
      <c r="AWC63" s="219"/>
      <c r="AWD63" s="219"/>
      <c r="AWE63" s="219"/>
      <c r="AWF63" s="219"/>
      <c r="AWG63" s="219"/>
      <c r="AWH63" s="219"/>
      <c r="AWI63" s="219"/>
      <c r="AWJ63" s="219"/>
      <c r="AWK63" s="219"/>
      <c r="AWL63" s="219"/>
      <c r="AWM63" s="219"/>
      <c r="AWN63" s="219"/>
      <c r="AWO63" s="219"/>
      <c r="AWP63" s="219"/>
      <c r="AWQ63" s="219"/>
      <c r="AWR63" s="219"/>
      <c r="AWS63" s="219"/>
      <c r="AWT63" s="219"/>
      <c r="AWU63" s="219"/>
      <c r="AWV63" s="219"/>
      <c r="AWW63" s="219"/>
      <c r="AWX63" s="219"/>
      <c r="AWY63" s="219"/>
      <c r="AWZ63" s="219"/>
      <c r="AXA63" s="219"/>
      <c r="AXB63" s="219"/>
      <c r="AXC63" s="219"/>
      <c r="AXD63" s="219"/>
      <c r="AXE63" s="219"/>
      <c r="AXF63" s="219"/>
      <c r="AXG63" s="219"/>
      <c r="AXH63" s="219"/>
      <c r="AXI63" s="219"/>
      <c r="AXJ63" s="219"/>
      <c r="AXK63" s="219"/>
      <c r="AXL63" s="219"/>
      <c r="AXM63" s="219"/>
      <c r="AXN63" s="219"/>
      <c r="AXO63" s="219"/>
      <c r="AXP63" s="219"/>
      <c r="AXQ63" s="219"/>
      <c r="AXR63" s="219"/>
      <c r="AXS63" s="219"/>
      <c r="AXT63" s="219"/>
      <c r="AXU63" s="219"/>
      <c r="AXV63" s="219"/>
      <c r="AXW63" s="219"/>
      <c r="AXX63" s="219"/>
      <c r="AXY63" s="219"/>
      <c r="AXZ63" s="219"/>
      <c r="AYA63" s="219"/>
      <c r="AYB63" s="219"/>
      <c r="AYC63" s="219"/>
      <c r="AYD63" s="219"/>
      <c r="AYE63" s="219"/>
      <c r="AYF63" s="219"/>
      <c r="AYG63" s="219"/>
      <c r="AYH63" s="219"/>
      <c r="AYI63" s="219"/>
      <c r="AYJ63" s="219"/>
      <c r="AYK63" s="219"/>
      <c r="AYL63" s="219"/>
      <c r="AYM63" s="219"/>
      <c r="AYN63" s="219"/>
      <c r="AYO63" s="219"/>
      <c r="AYP63" s="219"/>
      <c r="AYQ63" s="219"/>
      <c r="AYR63" s="219"/>
      <c r="AYS63" s="219"/>
      <c r="AYT63" s="219"/>
      <c r="AYU63" s="219"/>
      <c r="AYV63" s="219"/>
      <c r="AYW63" s="219"/>
      <c r="AYX63" s="219"/>
      <c r="AYY63" s="219"/>
      <c r="AYZ63" s="219"/>
      <c r="AZA63" s="219"/>
      <c r="AZB63" s="219"/>
      <c r="AZC63" s="219"/>
      <c r="AZD63" s="219"/>
      <c r="AZE63" s="219"/>
      <c r="AZF63" s="219"/>
      <c r="AZG63" s="219"/>
      <c r="AZH63" s="219"/>
      <c r="AZI63" s="219"/>
      <c r="AZJ63" s="219"/>
      <c r="AZK63" s="219"/>
      <c r="AZL63" s="219"/>
      <c r="AZM63" s="219"/>
      <c r="AZN63" s="219"/>
      <c r="AZO63" s="219"/>
      <c r="AZP63" s="219"/>
      <c r="AZQ63" s="219"/>
      <c r="AZR63" s="219"/>
      <c r="AZS63" s="219"/>
      <c r="AZT63" s="219"/>
      <c r="AZU63" s="219"/>
      <c r="AZV63" s="219"/>
      <c r="AZW63" s="219"/>
      <c r="AZX63" s="219"/>
      <c r="AZY63" s="219"/>
      <c r="AZZ63" s="219"/>
      <c r="BAA63" s="219"/>
      <c r="BAB63" s="219"/>
      <c r="BAC63" s="219"/>
      <c r="BAD63" s="219"/>
      <c r="BAE63" s="219"/>
      <c r="BAF63" s="219"/>
      <c r="BAG63" s="219"/>
      <c r="BAH63" s="219"/>
      <c r="BAI63" s="219"/>
      <c r="BAJ63" s="219"/>
      <c r="BAK63" s="219"/>
      <c r="BAL63" s="219"/>
      <c r="BAM63" s="219"/>
      <c r="BAN63" s="219"/>
      <c r="BAO63" s="219"/>
      <c r="BAP63" s="219"/>
      <c r="BAQ63" s="219"/>
      <c r="BAR63" s="219"/>
      <c r="BAS63" s="219"/>
      <c r="BAT63" s="219"/>
      <c r="BAU63" s="219"/>
      <c r="BAV63" s="219"/>
      <c r="BAW63" s="219"/>
      <c r="BAX63" s="219"/>
      <c r="BAY63" s="219"/>
      <c r="BAZ63" s="219"/>
      <c r="BBA63" s="219"/>
      <c r="BBB63" s="219"/>
      <c r="BBC63" s="219"/>
      <c r="BBD63" s="219"/>
      <c r="BBE63" s="219"/>
      <c r="BBF63" s="219"/>
      <c r="BBG63" s="219"/>
      <c r="BBH63" s="219"/>
      <c r="BBI63" s="219"/>
      <c r="BBJ63" s="219"/>
      <c r="BBK63" s="219"/>
      <c r="BBL63" s="219"/>
      <c r="BBM63" s="219"/>
      <c r="BBN63" s="219"/>
      <c r="BBO63" s="219"/>
      <c r="BBP63" s="219"/>
      <c r="BBQ63" s="219"/>
      <c r="BBR63" s="219"/>
      <c r="BBS63" s="219"/>
      <c r="BBT63" s="219"/>
      <c r="BBU63" s="219"/>
      <c r="BBV63" s="219"/>
      <c r="BBW63" s="219"/>
      <c r="BBX63" s="219"/>
      <c r="BBY63" s="219"/>
      <c r="BBZ63" s="219"/>
      <c r="BCA63" s="219"/>
      <c r="BCB63" s="219"/>
      <c r="BCC63" s="219"/>
      <c r="BCD63" s="219"/>
      <c r="BCE63" s="219"/>
      <c r="BCF63" s="219"/>
      <c r="BCG63" s="219"/>
      <c r="BCH63" s="219"/>
      <c r="BCI63" s="219"/>
      <c r="BCJ63" s="219"/>
      <c r="BCK63" s="219"/>
      <c r="BCL63" s="219"/>
      <c r="BCM63" s="219"/>
      <c r="BCN63" s="219"/>
      <c r="BCO63" s="219"/>
      <c r="BCP63" s="219"/>
      <c r="BCQ63" s="219"/>
      <c r="BCR63" s="219"/>
      <c r="BCS63" s="219"/>
      <c r="BCT63" s="219"/>
      <c r="BCU63" s="219"/>
      <c r="BCV63" s="219"/>
      <c r="BCW63" s="219"/>
      <c r="BCX63" s="219"/>
      <c r="BCY63" s="219"/>
      <c r="BCZ63" s="219"/>
      <c r="BDA63" s="219"/>
      <c r="BDB63" s="219"/>
      <c r="BDC63" s="219"/>
      <c r="BDD63" s="219"/>
      <c r="BDE63" s="219"/>
      <c r="BDF63" s="219"/>
      <c r="BDG63" s="219"/>
      <c r="BDH63" s="219"/>
      <c r="BDI63" s="219"/>
      <c r="BDJ63" s="219"/>
      <c r="BDK63" s="219"/>
      <c r="BDL63" s="219"/>
      <c r="BDM63" s="219"/>
      <c r="BDN63" s="219"/>
      <c r="BDO63" s="219"/>
      <c r="BDP63" s="219"/>
      <c r="BDQ63" s="219"/>
      <c r="BDR63" s="219"/>
      <c r="BDS63" s="219"/>
      <c r="BDT63" s="219"/>
      <c r="BDU63" s="219"/>
      <c r="BDV63" s="219"/>
      <c r="BDW63" s="219"/>
      <c r="BDX63" s="219"/>
      <c r="BDY63" s="219"/>
      <c r="BDZ63" s="219"/>
      <c r="BEA63" s="219"/>
      <c r="BEB63" s="219"/>
      <c r="BEC63" s="219"/>
      <c r="BED63" s="219"/>
      <c r="BEE63" s="219"/>
      <c r="BEF63" s="219"/>
      <c r="BEG63" s="219"/>
      <c r="BEH63" s="219"/>
      <c r="BEI63" s="219"/>
      <c r="BEJ63" s="219"/>
      <c r="BEK63" s="219"/>
      <c r="BEL63" s="219"/>
      <c r="BEM63" s="219"/>
      <c r="BEN63" s="219"/>
      <c r="BEO63" s="219"/>
      <c r="BEP63" s="219"/>
      <c r="BEQ63" s="219"/>
      <c r="BER63" s="219"/>
      <c r="BES63" s="219"/>
      <c r="BET63" s="219"/>
      <c r="BEU63" s="219"/>
      <c r="BEV63" s="219"/>
      <c r="BEW63" s="219"/>
      <c r="BEX63" s="219"/>
      <c r="BEY63" s="219"/>
      <c r="BEZ63" s="219"/>
      <c r="BFA63" s="219"/>
      <c r="BFB63" s="219"/>
      <c r="BFC63" s="219"/>
      <c r="BFD63" s="219"/>
      <c r="BFE63" s="219"/>
      <c r="BFF63" s="219"/>
      <c r="BFG63" s="219"/>
      <c r="BFH63" s="219"/>
      <c r="BFI63" s="219"/>
      <c r="BFJ63" s="219"/>
      <c r="BFK63" s="219"/>
      <c r="BFL63" s="219"/>
      <c r="BFM63" s="219"/>
      <c r="BFN63" s="219"/>
      <c r="BFO63" s="219"/>
      <c r="BFP63" s="219"/>
      <c r="BFQ63" s="219"/>
      <c r="BFR63" s="219"/>
      <c r="BFS63" s="219"/>
      <c r="BFT63" s="219"/>
      <c r="BFU63" s="219"/>
      <c r="BFV63" s="219"/>
      <c r="BFW63" s="219"/>
      <c r="BFX63" s="219"/>
      <c r="BFY63" s="219"/>
      <c r="BFZ63" s="219"/>
      <c r="BGA63" s="219"/>
      <c r="BGB63" s="219"/>
      <c r="BGC63" s="219"/>
      <c r="BGD63" s="219"/>
      <c r="BGE63" s="219"/>
      <c r="BGF63" s="219"/>
      <c r="BGG63" s="219"/>
      <c r="BGH63" s="219"/>
      <c r="BGI63" s="219"/>
      <c r="BGJ63" s="219"/>
      <c r="BGK63" s="219"/>
      <c r="BGL63" s="219"/>
      <c r="BGM63" s="219"/>
      <c r="BGN63" s="219"/>
      <c r="BGO63" s="219"/>
      <c r="BGP63" s="219"/>
      <c r="BGQ63" s="219"/>
      <c r="BGR63" s="219"/>
      <c r="BGS63" s="219"/>
      <c r="BGT63" s="219"/>
      <c r="BGU63" s="219"/>
      <c r="BGV63" s="219"/>
      <c r="BGW63" s="219"/>
      <c r="BGX63" s="219"/>
      <c r="BGY63" s="219"/>
      <c r="BGZ63" s="219"/>
      <c r="BHA63" s="219"/>
      <c r="BHB63" s="219"/>
      <c r="BHC63" s="219"/>
      <c r="BHD63" s="219"/>
      <c r="BHE63" s="219"/>
      <c r="BHF63" s="219"/>
      <c r="BHG63" s="219"/>
      <c r="BHH63" s="219"/>
      <c r="BHI63" s="219"/>
      <c r="BHJ63" s="219"/>
      <c r="BHK63" s="219"/>
      <c r="BHL63" s="219"/>
      <c r="BHM63" s="219"/>
      <c r="BHN63" s="219"/>
      <c r="BHO63" s="219"/>
      <c r="BHP63" s="219"/>
      <c r="BHQ63" s="219"/>
      <c r="BHR63" s="219"/>
      <c r="BHS63" s="219"/>
      <c r="BHT63" s="219"/>
      <c r="BHU63" s="219"/>
      <c r="BHV63" s="219"/>
      <c r="BHW63" s="219"/>
      <c r="BHX63" s="219"/>
      <c r="BHY63" s="219"/>
      <c r="BHZ63" s="219"/>
      <c r="BIA63" s="219"/>
      <c r="BIB63" s="219"/>
      <c r="BIC63" s="219"/>
      <c r="BID63" s="219"/>
      <c r="BIE63" s="219"/>
      <c r="BIF63" s="219"/>
      <c r="BIG63" s="219"/>
      <c r="BIH63" s="219"/>
      <c r="BII63" s="219"/>
      <c r="BIJ63" s="219"/>
      <c r="BIK63" s="219"/>
      <c r="BIL63" s="219"/>
      <c r="BIM63" s="219"/>
      <c r="BIN63" s="219"/>
      <c r="BIO63" s="219"/>
      <c r="BIP63" s="219"/>
      <c r="BIQ63" s="219"/>
      <c r="BIR63" s="219"/>
      <c r="BIS63" s="219"/>
      <c r="BIT63" s="219"/>
      <c r="BIU63" s="219"/>
      <c r="BIV63" s="219"/>
      <c r="BIW63" s="219"/>
      <c r="BIX63" s="219"/>
      <c r="BIY63" s="219"/>
      <c r="BIZ63" s="219"/>
      <c r="BJA63" s="219"/>
      <c r="BJB63" s="219"/>
      <c r="BJC63" s="219"/>
      <c r="BJD63" s="219"/>
      <c r="BJE63" s="219"/>
      <c r="BJF63" s="219"/>
      <c r="BJG63" s="219"/>
      <c r="BJH63" s="219"/>
      <c r="BJI63" s="219"/>
      <c r="BJJ63" s="219"/>
      <c r="BJK63" s="219"/>
      <c r="BJL63" s="219"/>
      <c r="BJM63" s="219"/>
      <c r="BJN63" s="219"/>
      <c r="BJO63" s="219"/>
      <c r="BJP63" s="219"/>
      <c r="BJQ63" s="219"/>
      <c r="BJR63" s="219"/>
      <c r="BJS63" s="219"/>
      <c r="BJT63" s="219"/>
      <c r="BJU63" s="219"/>
      <c r="BJV63" s="219"/>
      <c r="BJW63" s="219"/>
      <c r="BJX63" s="219"/>
      <c r="BJY63" s="219"/>
      <c r="BJZ63" s="219"/>
      <c r="BKA63" s="219"/>
      <c r="BKB63" s="219"/>
      <c r="BKC63" s="219"/>
      <c r="BKD63" s="219"/>
      <c r="BKE63" s="219"/>
      <c r="BKF63" s="219"/>
      <c r="BKG63" s="219"/>
      <c r="BKH63" s="219"/>
      <c r="BKI63" s="219"/>
      <c r="BKJ63" s="219"/>
      <c r="BKK63" s="219"/>
      <c r="BKL63" s="219"/>
      <c r="BKM63" s="219"/>
      <c r="BKN63" s="219"/>
      <c r="BKO63" s="219"/>
      <c r="BKP63" s="219"/>
      <c r="BKQ63" s="219"/>
      <c r="BKR63" s="219"/>
      <c r="BKS63" s="219"/>
      <c r="BKT63" s="219"/>
      <c r="BKU63" s="219"/>
      <c r="BKV63" s="219"/>
      <c r="BKW63" s="219"/>
      <c r="BKX63" s="219"/>
      <c r="BKY63" s="219"/>
      <c r="BKZ63" s="219"/>
      <c r="BLA63" s="219"/>
      <c r="BLB63" s="219"/>
      <c r="BLC63" s="219"/>
      <c r="BLD63" s="219"/>
      <c r="BLE63" s="219"/>
      <c r="BLF63" s="219"/>
      <c r="BLG63" s="219"/>
      <c r="BLH63" s="219"/>
      <c r="BLI63" s="219"/>
      <c r="BLJ63" s="219"/>
      <c r="BLK63" s="219"/>
      <c r="BLL63" s="219"/>
      <c r="BLM63" s="219"/>
      <c r="BLN63" s="219"/>
      <c r="BLO63" s="219"/>
      <c r="BLP63" s="219"/>
      <c r="BLQ63" s="219"/>
      <c r="BLR63" s="219"/>
      <c r="BLS63" s="219"/>
      <c r="BLT63" s="219"/>
      <c r="BLU63" s="219"/>
      <c r="BLV63" s="219"/>
      <c r="BLW63" s="219"/>
      <c r="BLX63" s="219"/>
      <c r="BLY63" s="219"/>
      <c r="BLZ63" s="219"/>
      <c r="BMA63" s="219"/>
      <c r="BMB63" s="219"/>
      <c r="BMC63" s="219"/>
      <c r="BMD63" s="219"/>
      <c r="BME63" s="219"/>
      <c r="BMF63" s="219"/>
      <c r="BMG63" s="219"/>
      <c r="BMH63" s="219"/>
      <c r="BMI63" s="219"/>
      <c r="BMJ63" s="219"/>
      <c r="BMK63" s="219"/>
      <c r="BML63" s="219"/>
      <c r="BMM63" s="219"/>
      <c r="BMN63" s="219"/>
      <c r="BMO63" s="219"/>
      <c r="BMP63" s="219"/>
      <c r="BMQ63" s="219"/>
      <c r="BMR63" s="219"/>
      <c r="BMS63" s="219"/>
      <c r="BMT63" s="219"/>
      <c r="BMU63" s="219"/>
      <c r="BMV63" s="219"/>
      <c r="BMW63" s="219"/>
      <c r="BMX63" s="219"/>
      <c r="BMY63" s="219"/>
      <c r="BMZ63" s="219"/>
      <c r="BNA63" s="219"/>
      <c r="BNB63" s="219"/>
      <c r="BNC63" s="219"/>
      <c r="BND63" s="219"/>
      <c r="BNE63" s="219"/>
      <c r="BNF63" s="219"/>
      <c r="BNG63" s="219"/>
      <c r="BNH63" s="219"/>
      <c r="BNI63" s="219"/>
      <c r="BNJ63" s="219"/>
      <c r="BNK63" s="219"/>
      <c r="BNL63" s="219"/>
      <c r="BNM63" s="219"/>
      <c r="BNN63" s="219"/>
      <c r="BNO63" s="219"/>
      <c r="BNP63" s="219"/>
      <c r="BNQ63" s="219"/>
      <c r="BNR63" s="219"/>
      <c r="BNS63" s="219"/>
      <c r="BNT63" s="219"/>
      <c r="BNU63" s="219"/>
      <c r="BNV63" s="219"/>
      <c r="BNW63" s="219"/>
      <c r="BNX63" s="219"/>
      <c r="BNY63" s="219"/>
      <c r="BNZ63" s="219"/>
      <c r="BOA63" s="219"/>
      <c r="BOB63" s="219"/>
      <c r="BOC63" s="219"/>
      <c r="BOD63" s="219"/>
      <c r="BOE63" s="219"/>
      <c r="BOF63" s="219"/>
      <c r="BOG63" s="219"/>
      <c r="BOH63" s="219"/>
      <c r="BOI63" s="219"/>
      <c r="BOJ63" s="219"/>
      <c r="BOK63" s="219"/>
      <c r="BOL63" s="219"/>
      <c r="BOM63" s="219"/>
      <c r="BON63" s="219"/>
      <c r="BOO63" s="219"/>
      <c r="BOP63" s="219"/>
      <c r="BOQ63" s="219"/>
      <c r="BOR63" s="219"/>
      <c r="BOS63" s="219"/>
      <c r="BOT63" s="219"/>
      <c r="BOU63" s="219"/>
      <c r="BOV63" s="219"/>
      <c r="BOW63" s="219"/>
      <c r="BOX63" s="219"/>
      <c r="BOY63" s="219"/>
      <c r="BOZ63" s="219"/>
      <c r="BPA63" s="219"/>
      <c r="BPB63" s="219"/>
      <c r="BPC63" s="219"/>
      <c r="BPD63" s="219"/>
      <c r="BPE63" s="219"/>
      <c r="BPF63" s="219"/>
      <c r="BPG63" s="219"/>
      <c r="BPH63" s="219"/>
      <c r="BPI63" s="219"/>
      <c r="BPJ63" s="219"/>
      <c r="BPK63" s="219"/>
      <c r="BPL63" s="219"/>
      <c r="BPM63" s="219"/>
      <c r="BPN63" s="219"/>
      <c r="BPO63" s="219"/>
      <c r="BPP63" s="219"/>
      <c r="BPQ63" s="219"/>
      <c r="BPR63" s="219"/>
      <c r="BPS63" s="219"/>
      <c r="BPT63" s="219"/>
      <c r="BPU63" s="219"/>
      <c r="BPV63" s="219"/>
      <c r="BPW63" s="219"/>
      <c r="BPX63" s="219"/>
      <c r="BPY63" s="219"/>
      <c r="BPZ63" s="219"/>
      <c r="BQA63" s="219"/>
      <c r="BQB63" s="219"/>
      <c r="BQC63" s="219"/>
      <c r="BQD63" s="219"/>
      <c r="BQE63" s="219"/>
      <c r="BQF63" s="219"/>
      <c r="BQG63" s="219"/>
      <c r="BQH63" s="219"/>
      <c r="BQI63" s="219"/>
      <c r="BQJ63" s="219"/>
      <c r="BQK63" s="219"/>
      <c r="BQL63" s="219"/>
      <c r="BQM63" s="219"/>
      <c r="BQN63" s="219"/>
      <c r="BQO63" s="219"/>
      <c r="BQP63" s="219"/>
      <c r="BQQ63" s="219"/>
      <c r="BQR63" s="219"/>
      <c r="BQS63" s="219"/>
      <c r="BQT63" s="219"/>
      <c r="BQU63" s="219"/>
      <c r="BQV63" s="219"/>
      <c r="BQW63" s="219"/>
      <c r="BQX63" s="219"/>
      <c r="BQY63" s="219"/>
      <c r="BQZ63" s="219"/>
      <c r="BRA63" s="219"/>
      <c r="BRB63" s="219"/>
      <c r="BRC63" s="219"/>
      <c r="BRD63" s="219"/>
      <c r="BRE63" s="219"/>
      <c r="BRF63" s="219"/>
      <c r="BRG63" s="219"/>
      <c r="BRH63" s="219"/>
      <c r="BRI63" s="219"/>
      <c r="BRJ63" s="219"/>
      <c r="BRK63" s="219"/>
      <c r="BRL63" s="219"/>
      <c r="BRM63" s="219"/>
      <c r="BRN63" s="219"/>
      <c r="BRO63" s="219"/>
      <c r="BRP63" s="219"/>
      <c r="BRQ63" s="219"/>
      <c r="BRR63" s="219"/>
      <c r="BRS63" s="219"/>
      <c r="BRT63" s="219"/>
      <c r="BRU63" s="219"/>
      <c r="BRV63" s="219"/>
      <c r="BRW63" s="219"/>
      <c r="BRX63" s="219"/>
      <c r="BRY63" s="219"/>
      <c r="BRZ63" s="219"/>
      <c r="BSA63" s="219"/>
      <c r="BSB63" s="219"/>
      <c r="BSC63" s="219"/>
      <c r="BSD63" s="219"/>
      <c r="BSE63" s="219"/>
      <c r="BSF63" s="219"/>
      <c r="BSG63" s="219"/>
      <c r="BSH63" s="219"/>
      <c r="BSI63" s="219"/>
      <c r="BSJ63" s="219"/>
      <c r="BSK63" s="219"/>
      <c r="BSL63" s="219"/>
      <c r="BSM63" s="219"/>
      <c r="BSN63" s="219"/>
      <c r="BSO63" s="219"/>
      <c r="BSP63" s="219"/>
      <c r="BSQ63" s="219"/>
      <c r="BSR63" s="219"/>
      <c r="BSS63" s="219"/>
      <c r="BST63" s="219"/>
      <c r="BSU63" s="219"/>
      <c r="BSV63" s="219"/>
      <c r="BSW63" s="219"/>
      <c r="BSX63" s="219"/>
      <c r="BSY63" s="219"/>
      <c r="BSZ63" s="219"/>
      <c r="BTA63" s="219"/>
      <c r="BTB63" s="219"/>
      <c r="BTC63" s="219"/>
      <c r="BTD63" s="219"/>
      <c r="BTE63" s="219"/>
      <c r="BTF63" s="219"/>
      <c r="BTG63" s="219"/>
      <c r="BTH63" s="219"/>
      <c r="BTI63" s="219"/>
      <c r="BTJ63" s="219"/>
      <c r="BTK63" s="219"/>
      <c r="BTL63" s="219"/>
      <c r="BTM63" s="219"/>
      <c r="BTN63" s="219"/>
      <c r="BTO63" s="219"/>
      <c r="BTP63" s="219"/>
      <c r="BTQ63" s="219"/>
      <c r="BTR63" s="219"/>
      <c r="BTS63" s="219"/>
      <c r="BTT63" s="219"/>
      <c r="BTU63" s="219"/>
      <c r="BTV63" s="219"/>
      <c r="BTW63" s="219"/>
      <c r="BTX63" s="219"/>
      <c r="BTY63" s="219"/>
      <c r="BTZ63" s="219"/>
      <c r="BUA63" s="219"/>
      <c r="BUB63" s="219"/>
      <c r="BUC63" s="219"/>
      <c r="BUD63" s="219"/>
      <c r="BUE63" s="219"/>
      <c r="BUF63" s="219"/>
      <c r="BUG63" s="219"/>
      <c r="BUH63" s="219"/>
      <c r="BUI63" s="219"/>
      <c r="BUJ63" s="219"/>
      <c r="BUK63" s="219"/>
      <c r="BUL63" s="219"/>
      <c r="BUM63" s="219"/>
      <c r="BUN63" s="219"/>
      <c r="BUO63" s="219"/>
      <c r="BUP63" s="219"/>
      <c r="BUQ63" s="219"/>
      <c r="BUR63" s="219"/>
      <c r="BUS63" s="219"/>
      <c r="BUT63" s="219"/>
      <c r="BUU63" s="219"/>
      <c r="BUV63" s="219"/>
      <c r="BUW63" s="219"/>
      <c r="BUX63" s="219"/>
      <c r="BUY63" s="219"/>
      <c r="BUZ63" s="219"/>
      <c r="BVA63" s="219"/>
      <c r="BVB63" s="219"/>
      <c r="BVC63" s="219"/>
      <c r="BVD63" s="219"/>
      <c r="BVE63" s="219"/>
      <c r="BVF63" s="219"/>
      <c r="BVG63" s="219"/>
      <c r="BVH63" s="219"/>
      <c r="BVI63" s="219"/>
      <c r="BVJ63" s="219"/>
      <c r="BVK63" s="219"/>
      <c r="BVL63" s="219"/>
      <c r="BVM63" s="219"/>
      <c r="BVN63" s="219"/>
      <c r="BVO63" s="219"/>
      <c r="BVP63" s="219"/>
      <c r="BVQ63" s="219"/>
      <c r="BVR63" s="219"/>
      <c r="BVS63" s="219"/>
      <c r="BVT63" s="219"/>
      <c r="BVU63" s="219"/>
      <c r="BVV63" s="219"/>
      <c r="BVW63" s="219"/>
      <c r="BVX63" s="219"/>
      <c r="BVY63" s="219"/>
      <c r="BVZ63" s="219"/>
      <c r="BWA63" s="219"/>
      <c r="BWB63" s="219"/>
      <c r="BWC63" s="219"/>
      <c r="BWD63" s="219"/>
      <c r="BWE63" s="219"/>
      <c r="BWF63" s="219"/>
      <c r="BWG63" s="219"/>
      <c r="BWH63" s="219"/>
      <c r="BWI63" s="219"/>
      <c r="BWJ63" s="219"/>
      <c r="BWK63" s="219"/>
      <c r="BWL63" s="219"/>
      <c r="BWM63" s="219"/>
      <c r="BWN63" s="219"/>
      <c r="BWO63" s="219"/>
      <c r="BWP63" s="219"/>
      <c r="BWQ63" s="219"/>
      <c r="BWR63" s="219"/>
      <c r="BWS63" s="219"/>
      <c r="BWT63" s="219"/>
      <c r="BWU63" s="219"/>
      <c r="BWV63" s="219"/>
      <c r="BWW63" s="219"/>
      <c r="BWX63" s="219"/>
      <c r="BWY63" s="219"/>
      <c r="BWZ63" s="219"/>
      <c r="BXA63" s="219"/>
      <c r="BXB63" s="219"/>
      <c r="BXC63" s="219"/>
      <c r="BXD63" s="219"/>
      <c r="BXE63" s="219"/>
      <c r="BXF63" s="219"/>
      <c r="BXG63" s="219"/>
      <c r="BXH63" s="219"/>
      <c r="BXI63" s="219"/>
      <c r="BXJ63" s="219"/>
      <c r="BXK63" s="219"/>
      <c r="BXL63" s="219"/>
      <c r="BXM63" s="219"/>
      <c r="BXN63" s="219"/>
      <c r="BXO63" s="219"/>
      <c r="BXP63" s="219"/>
      <c r="BXQ63" s="219"/>
      <c r="BXR63" s="219"/>
      <c r="BXS63" s="219"/>
      <c r="BXT63" s="219"/>
      <c r="BXU63" s="219"/>
      <c r="BXV63" s="219"/>
      <c r="BXW63" s="219"/>
      <c r="BXX63" s="219"/>
      <c r="BXY63" s="219"/>
      <c r="BXZ63" s="219"/>
      <c r="BYA63" s="219"/>
      <c r="BYB63" s="219"/>
      <c r="BYC63" s="219"/>
      <c r="BYD63" s="219"/>
      <c r="BYE63" s="219"/>
      <c r="BYF63" s="219"/>
      <c r="BYG63" s="219"/>
      <c r="BYH63" s="219"/>
      <c r="BYI63" s="219"/>
      <c r="BYJ63" s="219"/>
      <c r="BYK63" s="219"/>
      <c r="BYL63" s="219"/>
      <c r="BYM63" s="219"/>
      <c r="BYN63" s="219"/>
      <c r="BYO63" s="219"/>
      <c r="BYP63" s="219"/>
      <c r="BYQ63" s="219"/>
      <c r="BYR63" s="219"/>
      <c r="BYS63" s="219"/>
      <c r="BYT63" s="219"/>
      <c r="BYU63" s="219"/>
      <c r="BYV63" s="219"/>
      <c r="BYW63" s="219"/>
      <c r="BYX63" s="219"/>
      <c r="BYY63" s="219"/>
      <c r="BYZ63" s="219"/>
      <c r="BZA63" s="219"/>
      <c r="BZB63" s="219"/>
      <c r="BZC63" s="219"/>
      <c r="BZD63" s="219"/>
      <c r="BZE63" s="219"/>
      <c r="BZF63" s="219"/>
      <c r="BZG63" s="219"/>
      <c r="BZH63" s="219"/>
      <c r="BZI63" s="219"/>
      <c r="BZJ63" s="219"/>
      <c r="BZK63" s="219"/>
      <c r="BZL63" s="219"/>
      <c r="BZM63" s="219"/>
      <c r="BZN63" s="219"/>
      <c r="BZO63" s="219"/>
      <c r="BZP63" s="219"/>
      <c r="BZQ63" s="219"/>
      <c r="BZR63" s="219"/>
      <c r="BZS63" s="219"/>
      <c r="BZT63" s="219"/>
      <c r="BZU63" s="219"/>
      <c r="BZV63" s="219"/>
      <c r="BZW63" s="219"/>
      <c r="BZX63" s="219"/>
      <c r="BZY63" s="219"/>
      <c r="BZZ63" s="219"/>
      <c r="CAA63" s="219"/>
      <c r="CAB63" s="219"/>
      <c r="CAC63" s="219"/>
      <c r="CAD63" s="219"/>
      <c r="CAE63" s="219"/>
      <c r="CAF63" s="219"/>
      <c r="CAG63" s="219"/>
      <c r="CAH63" s="219"/>
      <c r="CAI63" s="219"/>
      <c r="CAJ63" s="219"/>
      <c r="CAK63" s="219"/>
      <c r="CAL63" s="219"/>
      <c r="CAM63" s="219"/>
      <c r="CAN63" s="219"/>
      <c r="CAO63" s="219"/>
      <c r="CAP63" s="219"/>
      <c r="CAQ63" s="219"/>
      <c r="CAR63" s="219"/>
      <c r="CAS63" s="219"/>
      <c r="CAT63" s="219"/>
      <c r="CAU63" s="219"/>
      <c r="CAV63" s="219"/>
      <c r="CAW63" s="219"/>
      <c r="CAX63" s="219"/>
      <c r="CAY63" s="219"/>
      <c r="CAZ63" s="219"/>
      <c r="CBA63" s="219"/>
      <c r="CBB63" s="219"/>
      <c r="CBC63" s="219"/>
      <c r="CBD63" s="219"/>
      <c r="CBE63" s="219"/>
      <c r="CBF63" s="219"/>
      <c r="CBG63" s="219"/>
      <c r="CBH63" s="219"/>
      <c r="CBI63" s="219"/>
      <c r="CBJ63" s="219"/>
      <c r="CBK63" s="219"/>
      <c r="CBL63" s="219"/>
      <c r="CBM63" s="219"/>
      <c r="CBN63" s="219"/>
      <c r="CBO63" s="219"/>
      <c r="CBP63" s="219"/>
      <c r="CBQ63" s="219"/>
      <c r="CBR63" s="219"/>
      <c r="CBS63" s="219"/>
      <c r="CBT63" s="219"/>
      <c r="CBU63" s="219"/>
      <c r="CBV63" s="219"/>
      <c r="CBW63" s="219"/>
      <c r="CBX63" s="219"/>
      <c r="CBY63" s="219"/>
      <c r="CBZ63" s="219"/>
      <c r="CCA63" s="219"/>
      <c r="CCB63" s="219"/>
      <c r="CCC63" s="219"/>
      <c r="CCD63" s="219"/>
      <c r="CCE63" s="219"/>
      <c r="CCF63" s="219"/>
      <c r="CCG63" s="219"/>
      <c r="CCH63" s="219"/>
      <c r="CCI63" s="219"/>
      <c r="CCJ63" s="219"/>
      <c r="CCK63" s="219"/>
      <c r="CCL63" s="219"/>
      <c r="CCM63" s="219"/>
      <c r="CCN63" s="219"/>
      <c r="CCO63" s="219"/>
      <c r="CCP63" s="219"/>
      <c r="CCQ63" s="219"/>
      <c r="CCR63" s="219"/>
      <c r="CCS63" s="219"/>
      <c r="CCT63" s="219"/>
      <c r="CCU63" s="219"/>
      <c r="CCV63" s="219"/>
      <c r="CCW63" s="219"/>
      <c r="CCX63" s="219"/>
      <c r="CCY63" s="219"/>
      <c r="CCZ63" s="219"/>
      <c r="CDA63" s="219"/>
      <c r="CDB63" s="219"/>
      <c r="CDC63" s="219"/>
      <c r="CDD63" s="219"/>
      <c r="CDE63" s="219"/>
      <c r="CDF63" s="219"/>
      <c r="CDG63" s="219"/>
      <c r="CDH63" s="219"/>
      <c r="CDI63" s="219"/>
      <c r="CDJ63" s="219"/>
      <c r="CDK63" s="219"/>
      <c r="CDL63" s="219"/>
      <c r="CDM63" s="219"/>
      <c r="CDN63" s="219"/>
      <c r="CDO63" s="219"/>
      <c r="CDP63" s="219"/>
      <c r="CDQ63" s="219"/>
      <c r="CDR63" s="219"/>
      <c r="CDS63" s="219"/>
      <c r="CDT63" s="219"/>
      <c r="CDU63" s="219"/>
      <c r="CDV63" s="219"/>
      <c r="CDW63" s="219"/>
      <c r="CDX63" s="219"/>
      <c r="CDY63" s="219"/>
      <c r="CDZ63" s="219"/>
      <c r="CEA63" s="219"/>
      <c r="CEB63" s="219"/>
      <c r="CEC63" s="219"/>
      <c r="CED63" s="219"/>
      <c r="CEE63" s="219"/>
      <c r="CEF63" s="219"/>
      <c r="CEG63" s="219"/>
      <c r="CEH63" s="219"/>
      <c r="CEI63" s="219"/>
      <c r="CEJ63" s="219"/>
      <c r="CEK63" s="219"/>
      <c r="CEL63" s="219"/>
      <c r="CEM63" s="219"/>
      <c r="CEN63" s="219"/>
      <c r="CEO63" s="219"/>
      <c r="CEP63" s="219"/>
      <c r="CEQ63" s="219"/>
      <c r="CER63" s="219"/>
      <c r="CES63" s="219"/>
      <c r="CET63" s="219"/>
      <c r="CEU63" s="219"/>
      <c r="CEV63" s="219"/>
      <c r="CEW63" s="219"/>
      <c r="CEX63" s="219"/>
      <c r="CEY63" s="219"/>
      <c r="CEZ63" s="219"/>
      <c r="CFA63" s="219"/>
      <c r="CFB63" s="219"/>
      <c r="CFC63" s="219"/>
      <c r="CFD63" s="219"/>
      <c r="CFE63" s="219"/>
      <c r="CFF63" s="219"/>
      <c r="CFG63" s="219"/>
      <c r="CFH63" s="219"/>
      <c r="CFI63" s="219"/>
      <c r="CFJ63" s="219"/>
      <c r="CFK63" s="219"/>
      <c r="CFL63" s="219"/>
      <c r="CFM63" s="219"/>
      <c r="CFN63" s="219"/>
      <c r="CFO63" s="219"/>
      <c r="CFP63" s="219"/>
      <c r="CFQ63" s="219"/>
      <c r="CFR63" s="219"/>
      <c r="CFS63" s="219"/>
      <c r="CFT63" s="219"/>
      <c r="CFU63" s="219"/>
      <c r="CFV63" s="219"/>
      <c r="CFW63" s="219"/>
      <c r="CFX63" s="219"/>
      <c r="CFY63" s="219"/>
      <c r="CFZ63" s="219"/>
      <c r="CGA63" s="219"/>
      <c r="CGB63" s="219"/>
      <c r="CGC63" s="219"/>
      <c r="CGD63" s="219"/>
      <c r="CGE63" s="219"/>
      <c r="CGF63" s="219"/>
      <c r="CGG63" s="219"/>
      <c r="CGH63" s="219"/>
      <c r="CGI63" s="219"/>
      <c r="CGJ63" s="219"/>
      <c r="CGK63" s="219"/>
      <c r="CGL63" s="219"/>
      <c r="CGM63" s="219"/>
      <c r="CGN63" s="219"/>
      <c r="CGO63" s="219"/>
      <c r="CGP63" s="219"/>
      <c r="CGQ63" s="219"/>
      <c r="CGR63" s="219"/>
      <c r="CGS63" s="219"/>
      <c r="CGT63" s="219"/>
      <c r="CGU63" s="219"/>
      <c r="CGV63" s="219"/>
      <c r="CGW63" s="219"/>
      <c r="CGX63" s="219"/>
      <c r="CGY63" s="219"/>
      <c r="CGZ63" s="219"/>
      <c r="CHA63" s="219"/>
      <c r="CHB63" s="219"/>
      <c r="CHC63" s="219"/>
      <c r="CHD63" s="219"/>
      <c r="CHE63" s="219"/>
      <c r="CHF63" s="219"/>
      <c r="CHG63" s="219"/>
      <c r="CHH63" s="219"/>
      <c r="CHI63" s="219"/>
      <c r="CHJ63" s="219"/>
      <c r="CHK63" s="219"/>
      <c r="CHL63" s="219"/>
      <c r="CHM63" s="219"/>
      <c r="CHN63" s="219"/>
      <c r="CHO63" s="219"/>
      <c r="CHP63" s="219"/>
      <c r="CHQ63" s="219"/>
      <c r="CHR63" s="219"/>
      <c r="CHS63" s="219"/>
      <c r="CHT63" s="219"/>
      <c r="CHU63" s="219"/>
      <c r="CHV63" s="219"/>
      <c r="CHW63" s="219"/>
      <c r="CHX63" s="219"/>
      <c r="CHY63" s="219"/>
      <c r="CHZ63" s="219"/>
      <c r="CIA63" s="219"/>
      <c r="CIB63" s="219"/>
      <c r="CIC63" s="219"/>
      <c r="CID63" s="219"/>
      <c r="CIE63" s="219"/>
      <c r="CIF63" s="219"/>
      <c r="CIG63" s="219"/>
      <c r="CIH63" s="219"/>
      <c r="CII63" s="219"/>
      <c r="CIJ63" s="219"/>
      <c r="CIK63" s="219"/>
      <c r="CIL63" s="219"/>
      <c r="CIM63" s="219"/>
      <c r="CIN63" s="219"/>
      <c r="CIO63" s="219"/>
      <c r="CIP63" s="219"/>
      <c r="CIQ63" s="219"/>
      <c r="CIR63" s="219"/>
      <c r="CIS63" s="219"/>
      <c r="CIT63" s="219"/>
      <c r="CIU63" s="219"/>
      <c r="CIV63" s="219"/>
      <c r="CIW63" s="219"/>
      <c r="CIX63" s="219"/>
      <c r="CIY63" s="219"/>
      <c r="CIZ63" s="219"/>
      <c r="CJA63" s="219"/>
      <c r="CJB63" s="219"/>
      <c r="CJC63" s="219"/>
      <c r="CJD63" s="219"/>
      <c r="CJE63" s="219"/>
      <c r="CJF63" s="219"/>
      <c r="CJG63" s="219"/>
      <c r="CJH63" s="219"/>
      <c r="CJI63" s="219"/>
      <c r="CJJ63" s="219"/>
      <c r="CJK63" s="219"/>
      <c r="CJL63" s="219"/>
      <c r="CJM63" s="219"/>
      <c r="CJN63" s="219"/>
      <c r="CJO63" s="219"/>
      <c r="CJP63" s="219"/>
      <c r="CJQ63" s="219"/>
      <c r="CJR63" s="219"/>
      <c r="CJS63" s="219"/>
      <c r="CJT63" s="219"/>
      <c r="CJU63" s="219"/>
      <c r="CJV63" s="219"/>
      <c r="CJW63" s="219"/>
      <c r="CJX63" s="219"/>
      <c r="CJY63" s="219"/>
      <c r="CJZ63" s="219"/>
      <c r="CKA63" s="219"/>
      <c r="CKB63" s="219"/>
      <c r="CKC63" s="219"/>
      <c r="CKD63" s="219"/>
      <c r="CKE63" s="219"/>
      <c r="CKF63" s="219"/>
      <c r="CKG63" s="219"/>
      <c r="CKH63" s="219"/>
      <c r="CKI63" s="219"/>
      <c r="CKJ63" s="219"/>
      <c r="CKK63" s="219"/>
      <c r="CKL63" s="219"/>
      <c r="CKM63" s="219"/>
      <c r="CKN63" s="219"/>
      <c r="CKO63" s="219"/>
      <c r="CKP63" s="219"/>
      <c r="CKQ63" s="219"/>
      <c r="CKR63" s="219"/>
      <c r="CKS63" s="219"/>
      <c r="CKT63" s="219"/>
      <c r="CKU63" s="219"/>
      <c r="CKV63" s="219"/>
      <c r="CKW63" s="219"/>
      <c r="CKX63" s="219"/>
      <c r="CKY63" s="219"/>
      <c r="CKZ63" s="219"/>
      <c r="CLA63" s="219"/>
      <c r="CLB63" s="219"/>
      <c r="CLC63" s="219"/>
      <c r="CLD63" s="219"/>
      <c r="CLE63" s="219"/>
      <c r="CLF63" s="219"/>
      <c r="CLG63" s="219"/>
      <c r="CLH63" s="219"/>
      <c r="CLI63" s="219"/>
      <c r="CLJ63" s="219"/>
      <c r="CLK63" s="219"/>
      <c r="CLL63" s="219"/>
      <c r="CLM63" s="219"/>
      <c r="CLN63" s="219"/>
      <c r="CLO63" s="219"/>
      <c r="CLP63" s="219"/>
      <c r="CLQ63" s="219"/>
      <c r="CLR63" s="219"/>
      <c r="CLS63" s="219"/>
      <c r="CLT63" s="219"/>
      <c r="CLU63" s="219"/>
      <c r="CLV63" s="219"/>
      <c r="CLW63" s="219"/>
      <c r="CLX63" s="219"/>
      <c r="CLY63" s="219"/>
      <c r="CLZ63" s="219"/>
      <c r="CMA63" s="219"/>
      <c r="CMB63" s="219"/>
      <c r="CMC63" s="219"/>
      <c r="CMD63" s="219"/>
      <c r="CME63" s="219"/>
      <c r="CMF63" s="219"/>
      <c r="CMG63" s="219"/>
      <c r="CMH63" s="219"/>
      <c r="CMI63" s="219"/>
      <c r="CMJ63" s="219"/>
      <c r="CMK63" s="219"/>
      <c r="CML63" s="219"/>
      <c r="CMM63" s="219"/>
      <c r="CMN63" s="219"/>
      <c r="CMO63" s="219"/>
      <c r="CMP63" s="219"/>
      <c r="CMQ63" s="219"/>
      <c r="CMR63" s="219"/>
      <c r="CMS63" s="219"/>
      <c r="CMT63" s="219"/>
      <c r="CMU63" s="219"/>
      <c r="CMV63" s="219"/>
      <c r="CMW63" s="219"/>
      <c r="CMX63" s="219"/>
      <c r="CMY63" s="219"/>
      <c r="CMZ63" s="219"/>
      <c r="CNA63" s="219"/>
      <c r="CNB63" s="219"/>
      <c r="CNC63" s="219"/>
      <c r="CND63" s="219"/>
      <c r="CNE63" s="219"/>
      <c r="CNF63" s="219"/>
      <c r="CNG63" s="219"/>
      <c r="CNH63" s="219"/>
      <c r="CNI63" s="219"/>
      <c r="CNJ63" s="219"/>
      <c r="CNK63" s="219"/>
      <c r="CNL63" s="219"/>
      <c r="CNM63" s="219"/>
      <c r="CNN63" s="219"/>
      <c r="CNO63" s="219"/>
      <c r="CNP63" s="219"/>
      <c r="CNQ63" s="219"/>
      <c r="CNR63" s="219"/>
      <c r="CNS63" s="219"/>
      <c r="CNT63" s="219"/>
      <c r="CNU63" s="219"/>
      <c r="CNV63" s="219"/>
      <c r="CNW63" s="219"/>
      <c r="CNX63" s="219"/>
      <c r="CNY63" s="219"/>
      <c r="CNZ63" s="219"/>
      <c r="COA63" s="219"/>
      <c r="COB63" s="219"/>
      <c r="COC63" s="219"/>
      <c r="COD63" s="219"/>
      <c r="COE63" s="219"/>
      <c r="COF63" s="219"/>
      <c r="COG63" s="219"/>
      <c r="COH63" s="219"/>
      <c r="COI63" s="219"/>
      <c r="COJ63" s="219"/>
      <c r="COK63" s="219"/>
      <c r="COL63" s="219"/>
      <c r="COM63" s="219"/>
      <c r="CON63" s="219"/>
      <c r="COO63" s="219"/>
      <c r="COP63" s="219"/>
      <c r="COQ63" s="219"/>
      <c r="COR63" s="219"/>
      <c r="COS63" s="219"/>
      <c r="COT63" s="219"/>
      <c r="COU63" s="219"/>
      <c r="COV63" s="219"/>
      <c r="COW63" s="219"/>
      <c r="COX63" s="219"/>
      <c r="COY63" s="219"/>
      <c r="COZ63" s="219"/>
      <c r="CPA63" s="219"/>
      <c r="CPB63" s="219"/>
      <c r="CPC63" s="219"/>
      <c r="CPD63" s="219"/>
      <c r="CPE63" s="219"/>
      <c r="CPF63" s="219"/>
      <c r="CPG63" s="219"/>
      <c r="CPH63" s="219"/>
      <c r="CPI63" s="219"/>
      <c r="CPJ63" s="219"/>
      <c r="CPK63" s="219"/>
      <c r="CPL63" s="219"/>
      <c r="CPM63" s="219"/>
      <c r="CPN63" s="219"/>
      <c r="CPO63" s="219"/>
      <c r="CPP63" s="219"/>
      <c r="CPQ63" s="219"/>
      <c r="CPR63" s="219"/>
      <c r="CPS63" s="219"/>
      <c r="CPT63" s="219"/>
      <c r="CPU63" s="219"/>
      <c r="CPV63" s="219"/>
      <c r="CPW63" s="219"/>
      <c r="CPX63" s="219"/>
      <c r="CPY63" s="219"/>
      <c r="CPZ63" s="219"/>
      <c r="CQA63" s="219"/>
      <c r="CQB63" s="219"/>
      <c r="CQC63" s="219"/>
      <c r="CQD63" s="219"/>
      <c r="CQE63" s="219"/>
      <c r="CQF63" s="219"/>
      <c r="CQG63" s="219"/>
      <c r="CQH63" s="219"/>
      <c r="CQI63" s="219"/>
      <c r="CQJ63" s="219"/>
      <c r="CQK63" s="219"/>
      <c r="CQL63" s="219"/>
      <c r="CQM63" s="219"/>
      <c r="CQN63" s="219"/>
      <c r="CQO63" s="219"/>
      <c r="CQP63" s="219"/>
      <c r="CQQ63" s="219"/>
      <c r="CQR63" s="219"/>
      <c r="CQS63" s="219"/>
      <c r="CQT63" s="219"/>
      <c r="CQU63" s="219"/>
      <c r="CQV63" s="219"/>
      <c r="CQW63" s="219"/>
      <c r="CQX63" s="219"/>
      <c r="CQY63" s="219"/>
      <c r="CQZ63" s="219"/>
      <c r="CRA63" s="219"/>
      <c r="CRB63" s="219"/>
      <c r="CRC63" s="219"/>
      <c r="CRD63" s="219"/>
      <c r="CRE63" s="219"/>
      <c r="CRF63" s="219"/>
      <c r="CRG63" s="219"/>
      <c r="CRH63" s="219"/>
      <c r="CRI63" s="219"/>
      <c r="CRJ63" s="219"/>
      <c r="CRK63" s="219"/>
      <c r="CRL63" s="219"/>
      <c r="CRM63" s="219"/>
      <c r="CRN63" s="219"/>
      <c r="CRO63" s="219"/>
      <c r="CRP63" s="219"/>
      <c r="CRQ63" s="219"/>
      <c r="CRR63" s="219"/>
      <c r="CRS63" s="219"/>
      <c r="CRT63" s="219"/>
      <c r="CRU63" s="219"/>
      <c r="CRV63" s="219"/>
      <c r="CRW63" s="219"/>
      <c r="CRX63" s="219"/>
      <c r="CRY63" s="219"/>
      <c r="CRZ63" s="219"/>
      <c r="CSA63" s="219"/>
      <c r="CSB63" s="219"/>
      <c r="CSC63" s="219"/>
      <c r="CSD63" s="219"/>
      <c r="CSE63" s="219"/>
      <c r="CSF63" s="219"/>
      <c r="CSG63" s="219"/>
      <c r="CSH63" s="219"/>
      <c r="CSI63" s="219"/>
      <c r="CSJ63" s="219"/>
      <c r="CSK63" s="219"/>
      <c r="CSL63" s="219"/>
      <c r="CSM63" s="219"/>
      <c r="CSN63" s="219"/>
      <c r="CSO63" s="219"/>
      <c r="CSP63" s="219"/>
      <c r="CSQ63" s="219"/>
      <c r="CSR63" s="219"/>
      <c r="CSS63" s="219"/>
      <c r="CST63" s="219"/>
      <c r="CSU63" s="219"/>
      <c r="CSV63" s="219"/>
      <c r="CSW63" s="219"/>
      <c r="CSX63" s="219"/>
      <c r="CSY63" s="219"/>
      <c r="CSZ63" s="219"/>
      <c r="CTA63" s="219"/>
      <c r="CTB63" s="219"/>
      <c r="CTC63" s="219"/>
      <c r="CTD63" s="219"/>
      <c r="CTE63" s="219"/>
      <c r="CTF63" s="219"/>
      <c r="CTG63" s="219"/>
      <c r="CTH63" s="219"/>
      <c r="CTI63" s="219"/>
      <c r="CTJ63" s="219"/>
      <c r="CTK63" s="219"/>
      <c r="CTL63" s="219"/>
      <c r="CTM63" s="219"/>
      <c r="CTN63" s="219"/>
      <c r="CTO63" s="219"/>
      <c r="CTP63" s="219"/>
      <c r="CTQ63" s="219"/>
      <c r="CTR63" s="219"/>
      <c r="CTS63" s="219"/>
      <c r="CTT63" s="219"/>
      <c r="CTU63" s="219"/>
      <c r="CTV63" s="219"/>
      <c r="CTW63" s="219"/>
      <c r="CTX63" s="219"/>
      <c r="CTY63" s="219"/>
      <c r="CTZ63" s="219"/>
      <c r="CUA63" s="219"/>
      <c r="CUB63" s="219"/>
      <c r="CUC63" s="219"/>
      <c r="CUD63" s="219"/>
      <c r="CUE63" s="219"/>
      <c r="CUF63" s="219"/>
      <c r="CUG63" s="219"/>
      <c r="CUH63" s="219"/>
      <c r="CUI63" s="219"/>
      <c r="CUJ63" s="219"/>
      <c r="CUK63" s="219"/>
      <c r="CUL63" s="219"/>
      <c r="CUM63" s="219"/>
      <c r="CUN63" s="219"/>
      <c r="CUO63" s="219"/>
      <c r="CUP63" s="219"/>
      <c r="CUQ63" s="219"/>
      <c r="CUR63" s="219"/>
      <c r="CUS63" s="219"/>
      <c r="CUT63" s="219"/>
      <c r="CUU63" s="219"/>
      <c r="CUV63" s="219"/>
      <c r="CUW63" s="219"/>
      <c r="CUX63" s="219"/>
      <c r="CUY63" s="219"/>
      <c r="CUZ63" s="219"/>
      <c r="CVA63" s="219"/>
      <c r="CVB63" s="219"/>
      <c r="CVC63" s="219"/>
      <c r="CVD63" s="219"/>
      <c r="CVE63" s="219"/>
      <c r="CVF63" s="219"/>
      <c r="CVG63" s="219"/>
      <c r="CVH63" s="219"/>
      <c r="CVI63" s="219"/>
      <c r="CVJ63" s="219"/>
      <c r="CVK63" s="219"/>
      <c r="CVL63" s="219"/>
      <c r="CVM63" s="219"/>
      <c r="CVN63" s="219"/>
      <c r="CVO63" s="219"/>
      <c r="CVP63" s="219"/>
      <c r="CVQ63" s="219"/>
      <c r="CVR63" s="219"/>
      <c r="CVS63" s="219"/>
      <c r="CVT63" s="219"/>
      <c r="CVU63" s="219"/>
      <c r="CVV63" s="219"/>
      <c r="CVW63" s="219"/>
      <c r="CVX63" s="219"/>
      <c r="CVY63" s="219"/>
      <c r="CVZ63" s="219"/>
      <c r="CWA63" s="219"/>
      <c r="CWB63" s="219"/>
      <c r="CWC63" s="219"/>
      <c r="CWD63" s="219"/>
      <c r="CWE63" s="219"/>
      <c r="CWF63" s="219"/>
      <c r="CWG63" s="219"/>
      <c r="CWH63" s="219"/>
      <c r="CWI63" s="219"/>
      <c r="CWJ63" s="219"/>
      <c r="CWK63" s="219"/>
      <c r="CWL63" s="219"/>
      <c r="CWM63" s="219"/>
      <c r="CWN63" s="219"/>
      <c r="CWO63" s="219"/>
      <c r="CWP63" s="219"/>
      <c r="CWQ63" s="219"/>
      <c r="CWR63" s="219"/>
      <c r="CWS63" s="219"/>
      <c r="CWT63" s="219"/>
      <c r="CWU63" s="219"/>
      <c r="CWV63" s="219"/>
      <c r="CWW63" s="219"/>
      <c r="CWX63" s="219"/>
      <c r="CWY63" s="219"/>
      <c r="CWZ63" s="219"/>
      <c r="CXA63" s="219"/>
      <c r="CXB63" s="219"/>
      <c r="CXC63" s="219"/>
      <c r="CXD63" s="219"/>
      <c r="CXE63" s="219"/>
      <c r="CXF63" s="219"/>
      <c r="CXG63" s="219"/>
      <c r="CXH63" s="219"/>
      <c r="CXI63" s="219"/>
      <c r="CXJ63" s="219"/>
      <c r="CXK63" s="219"/>
      <c r="CXL63" s="219"/>
      <c r="CXM63" s="219"/>
      <c r="CXN63" s="219"/>
      <c r="CXO63" s="219"/>
      <c r="CXP63" s="219"/>
      <c r="CXQ63" s="219"/>
      <c r="CXR63" s="219"/>
      <c r="CXS63" s="219"/>
      <c r="CXT63" s="219"/>
      <c r="CXU63" s="219"/>
      <c r="CXV63" s="219"/>
      <c r="CXW63" s="219"/>
      <c r="CXX63" s="219"/>
      <c r="CXY63" s="219"/>
      <c r="CXZ63" s="219"/>
      <c r="CYA63" s="219"/>
      <c r="CYB63" s="219"/>
      <c r="CYC63" s="219"/>
      <c r="CYD63" s="219"/>
      <c r="CYE63" s="219"/>
      <c r="CYF63" s="219"/>
      <c r="CYG63" s="219"/>
      <c r="CYH63" s="219"/>
      <c r="CYI63" s="219"/>
      <c r="CYJ63" s="219"/>
      <c r="CYK63" s="219"/>
      <c r="CYL63" s="219"/>
      <c r="CYM63" s="219"/>
      <c r="CYN63" s="219"/>
      <c r="CYO63" s="219"/>
      <c r="CYP63" s="219"/>
      <c r="CYQ63" s="219"/>
      <c r="CYR63" s="219"/>
      <c r="CYS63" s="219"/>
      <c r="CYT63" s="219"/>
      <c r="CYU63" s="219"/>
      <c r="CYV63" s="219"/>
      <c r="CYW63" s="219"/>
      <c r="CYX63" s="219"/>
      <c r="CYY63" s="219"/>
      <c r="CYZ63" s="219"/>
      <c r="CZA63" s="219"/>
      <c r="CZB63" s="219"/>
      <c r="CZC63" s="219"/>
      <c r="CZD63" s="219"/>
      <c r="CZE63" s="219"/>
      <c r="CZF63" s="219"/>
      <c r="CZG63" s="219"/>
      <c r="CZH63" s="219"/>
      <c r="CZI63" s="219"/>
      <c r="CZJ63" s="219"/>
      <c r="CZK63" s="219"/>
      <c r="CZL63" s="219"/>
      <c r="CZM63" s="219"/>
      <c r="CZN63" s="219"/>
      <c r="CZO63" s="219"/>
      <c r="CZP63" s="219"/>
      <c r="CZQ63" s="219"/>
      <c r="CZR63" s="219"/>
      <c r="CZS63" s="219"/>
      <c r="CZT63" s="219"/>
      <c r="CZU63" s="219"/>
      <c r="CZV63" s="219"/>
      <c r="CZW63" s="219"/>
      <c r="CZX63" s="219"/>
      <c r="CZY63" s="219"/>
      <c r="CZZ63" s="219"/>
      <c r="DAA63" s="219"/>
      <c r="DAB63" s="219"/>
      <c r="DAC63" s="219"/>
      <c r="DAD63" s="219"/>
      <c r="DAE63" s="219"/>
      <c r="DAF63" s="219"/>
      <c r="DAG63" s="219"/>
      <c r="DAH63" s="219"/>
      <c r="DAI63" s="219"/>
      <c r="DAJ63" s="219"/>
      <c r="DAK63" s="219"/>
      <c r="DAL63" s="219"/>
      <c r="DAM63" s="219"/>
      <c r="DAN63" s="219"/>
      <c r="DAO63" s="219"/>
      <c r="DAP63" s="219"/>
      <c r="DAQ63" s="219"/>
      <c r="DAR63" s="219"/>
      <c r="DAS63" s="219"/>
      <c r="DAT63" s="219"/>
      <c r="DAU63" s="219"/>
      <c r="DAV63" s="219"/>
      <c r="DAW63" s="219"/>
      <c r="DAX63" s="219"/>
      <c r="DAY63" s="219"/>
      <c r="DAZ63" s="219"/>
      <c r="DBA63" s="219"/>
      <c r="DBB63" s="219"/>
      <c r="DBC63" s="219"/>
      <c r="DBD63" s="219"/>
      <c r="DBE63" s="219"/>
      <c r="DBF63" s="219"/>
      <c r="DBG63" s="219"/>
      <c r="DBH63" s="219"/>
      <c r="DBI63" s="219"/>
      <c r="DBJ63" s="219"/>
      <c r="DBK63" s="219"/>
      <c r="DBL63" s="219"/>
      <c r="DBM63" s="219"/>
      <c r="DBN63" s="219"/>
      <c r="DBO63" s="219"/>
      <c r="DBP63" s="219"/>
      <c r="DBQ63" s="219"/>
      <c r="DBR63" s="219"/>
      <c r="DBS63" s="219"/>
      <c r="DBT63" s="219"/>
      <c r="DBU63" s="219"/>
      <c r="DBV63" s="219"/>
      <c r="DBW63" s="219"/>
      <c r="DBX63" s="219"/>
      <c r="DBY63" s="219"/>
      <c r="DBZ63" s="219"/>
      <c r="DCA63" s="219"/>
      <c r="DCB63" s="219"/>
      <c r="DCC63" s="219"/>
      <c r="DCD63" s="219"/>
      <c r="DCE63" s="219"/>
      <c r="DCF63" s="219"/>
      <c r="DCG63" s="219"/>
      <c r="DCH63" s="219"/>
      <c r="DCI63" s="219"/>
      <c r="DCJ63" s="219"/>
      <c r="DCK63" s="219"/>
      <c r="DCL63" s="219"/>
      <c r="DCM63" s="219"/>
      <c r="DCN63" s="219"/>
      <c r="DCO63" s="219"/>
      <c r="DCP63" s="219"/>
      <c r="DCQ63" s="219"/>
      <c r="DCR63" s="219"/>
      <c r="DCS63" s="219"/>
      <c r="DCT63" s="219"/>
      <c r="DCU63" s="219"/>
      <c r="DCV63" s="219"/>
      <c r="DCW63" s="219"/>
      <c r="DCX63" s="219"/>
      <c r="DCY63" s="219"/>
      <c r="DCZ63" s="219"/>
      <c r="DDA63" s="219"/>
      <c r="DDB63" s="219"/>
      <c r="DDC63" s="219"/>
      <c r="DDD63" s="219"/>
      <c r="DDE63" s="219"/>
      <c r="DDF63" s="219"/>
      <c r="DDG63" s="219"/>
      <c r="DDH63" s="219"/>
      <c r="DDI63" s="219"/>
      <c r="DDJ63" s="219"/>
      <c r="DDK63" s="219"/>
      <c r="DDL63" s="219"/>
      <c r="DDM63" s="219"/>
      <c r="DDN63" s="219"/>
      <c r="DDO63" s="219"/>
      <c r="DDP63" s="219"/>
      <c r="DDQ63" s="219"/>
      <c r="DDR63" s="219"/>
      <c r="DDS63" s="219"/>
      <c r="DDT63" s="219"/>
      <c r="DDU63" s="219"/>
      <c r="DDV63" s="219"/>
      <c r="DDW63" s="219"/>
      <c r="DDX63" s="219"/>
      <c r="DDY63" s="219"/>
      <c r="DDZ63" s="219"/>
      <c r="DEA63" s="219"/>
      <c r="DEB63" s="219"/>
      <c r="DEC63" s="219"/>
      <c r="DED63" s="219"/>
      <c r="DEE63" s="219"/>
      <c r="DEF63" s="219"/>
      <c r="DEG63" s="219"/>
      <c r="DEH63" s="219"/>
      <c r="DEI63" s="219"/>
      <c r="DEJ63" s="219"/>
      <c r="DEK63" s="219"/>
      <c r="DEL63" s="219"/>
      <c r="DEM63" s="219"/>
      <c r="DEN63" s="219"/>
      <c r="DEO63" s="219"/>
      <c r="DEP63" s="219"/>
      <c r="DEQ63" s="219"/>
      <c r="DER63" s="219"/>
      <c r="DES63" s="219"/>
      <c r="DET63" s="219"/>
      <c r="DEU63" s="219"/>
      <c r="DEV63" s="219"/>
      <c r="DEW63" s="219"/>
      <c r="DEX63" s="219"/>
      <c r="DEY63" s="219"/>
      <c r="DEZ63" s="219"/>
      <c r="DFA63" s="219"/>
      <c r="DFB63" s="219"/>
      <c r="DFC63" s="219"/>
      <c r="DFD63" s="219"/>
      <c r="DFE63" s="219"/>
      <c r="DFF63" s="219"/>
      <c r="DFG63" s="219"/>
      <c r="DFH63" s="219"/>
      <c r="DFI63" s="219"/>
      <c r="DFJ63" s="219"/>
      <c r="DFK63" s="219"/>
      <c r="DFL63" s="219"/>
      <c r="DFM63" s="219"/>
      <c r="DFN63" s="219"/>
      <c r="DFO63" s="219"/>
      <c r="DFP63" s="219"/>
      <c r="DFQ63" s="219"/>
      <c r="DFR63" s="219"/>
      <c r="DFS63" s="219"/>
      <c r="DFT63" s="219"/>
      <c r="DFU63" s="219"/>
      <c r="DFV63" s="219"/>
      <c r="DFW63" s="219"/>
      <c r="DFX63" s="219"/>
      <c r="DFY63" s="219"/>
      <c r="DFZ63" s="219"/>
      <c r="DGA63" s="219"/>
      <c r="DGB63" s="219"/>
      <c r="DGC63" s="219"/>
      <c r="DGD63" s="219"/>
      <c r="DGE63" s="219"/>
      <c r="DGF63" s="219"/>
      <c r="DGG63" s="219"/>
      <c r="DGH63" s="219"/>
      <c r="DGI63" s="219"/>
      <c r="DGJ63" s="219"/>
      <c r="DGK63" s="219"/>
      <c r="DGL63" s="219"/>
      <c r="DGM63" s="219"/>
      <c r="DGN63" s="219"/>
      <c r="DGO63" s="219"/>
      <c r="DGP63" s="219"/>
      <c r="DGQ63" s="219"/>
      <c r="DGR63" s="219"/>
      <c r="DGS63" s="219"/>
      <c r="DGT63" s="219"/>
      <c r="DGU63" s="219"/>
      <c r="DGV63" s="219"/>
      <c r="DGW63" s="219"/>
      <c r="DGX63" s="219"/>
      <c r="DGY63" s="219"/>
      <c r="DGZ63" s="219"/>
      <c r="DHA63" s="219"/>
      <c r="DHB63" s="219"/>
      <c r="DHC63" s="219"/>
      <c r="DHD63" s="219"/>
      <c r="DHE63" s="219"/>
      <c r="DHF63" s="219"/>
      <c r="DHG63" s="219"/>
      <c r="DHH63" s="219"/>
      <c r="DHI63" s="219"/>
      <c r="DHJ63" s="219"/>
      <c r="DHK63" s="219"/>
      <c r="DHL63" s="219"/>
      <c r="DHM63" s="219"/>
      <c r="DHN63" s="219"/>
      <c r="DHO63" s="219"/>
      <c r="DHP63" s="219"/>
      <c r="DHQ63" s="219"/>
      <c r="DHR63" s="219"/>
      <c r="DHS63" s="219"/>
      <c r="DHT63" s="219"/>
      <c r="DHU63" s="219"/>
      <c r="DHV63" s="219"/>
      <c r="DHW63" s="219"/>
      <c r="DHX63" s="219"/>
      <c r="DHY63" s="219"/>
      <c r="DHZ63" s="219"/>
      <c r="DIA63" s="219"/>
      <c r="DIB63" s="219"/>
      <c r="DIC63" s="219"/>
      <c r="DID63" s="219"/>
      <c r="DIE63" s="219"/>
      <c r="DIF63" s="219"/>
      <c r="DIG63" s="219"/>
      <c r="DIH63" s="219"/>
      <c r="DII63" s="219"/>
      <c r="DIJ63" s="219"/>
      <c r="DIK63" s="219"/>
      <c r="DIL63" s="219"/>
      <c r="DIM63" s="219"/>
      <c r="DIN63" s="219"/>
      <c r="DIO63" s="219"/>
      <c r="DIP63" s="219"/>
      <c r="DIQ63" s="219"/>
      <c r="DIR63" s="219"/>
      <c r="DIS63" s="219"/>
      <c r="DIT63" s="219"/>
      <c r="DIU63" s="219"/>
      <c r="DIV63" s="219"/>
      <c r="DIW63" s="219"/>
      <c r="DIX63" s="219"/>
      <c r="DIY63" s="219"/>
      <c r="DIZ63" s="219"/>
      <c r="DJA63" s="219"/>
      <c r="DJB63" s="219"/>
      <c r="DJC63" s="219"/>
      <c r="DJD63" s="219"/>
      <c r="DJE63" s="219"/>
      <c r="DJF63" s="219"/>
      <c r="DJG63" s="219"/>
      <c r="DJH63" s="219"/>
      <c r="DJI63" s="219"/>
      <c r="DJJ63" s="219"/>
      <c r="DJK63" s="219"/>
      <c r="DJL63" s="219"/>
      <c r="DJM63" s="219"/>
      <c r="DJN63" s="219"/>
      <c r="DJO63" s="219"/>
      <c r="DJP63" s="219"/>
      <c r="DJQ63" s="219"/>
      <c r="DJR63" s="219"/>
      <c r="DJS63" s="219"/>
      <c r="DJT63" s="219"/>
      <c r="DJU63" s="219"/>
      <c r="DJV63" s="219"/>
      <c r="DJW63" s="219"/>
      <c r="DJX63" s="219"/>
      <c r="DJY63" s="219"/>
      <c r="DJZ63" s="219"/>
      <c r="DKA63" s="219"/>
      <c r="DKB63" s="219"/>
      <c r="DKC63" s="219"/>
      <c r="DKD63" s="219"/>
      <c r="DKE63" s="219"/>
      <c r="DKF63" s="219"/>
      <c r="DKG63" s="219"/>
      <c r="DKH63" s="219"/>
      <c r="DKI63" s="219"/>
      <c r="DKJ63" s="219"/>
      <c r="DKK63" s="219"/>
      <c r="DKL63" s="219"/>
      <c r="DKM63" s="219"/>
      <c r="DKN63" s="219"/>
      <c r="DKO63" s="219"/>
      <c r="DKP63" s="219"/>
      <c r="DKQ63" s="219"/>
      <c r="DKR63" s="219"/>
      <c r="DKS63" s="219"/>
      <c r="DKT63" s="219"/>
      <c r="DKU63" s="219"/>
      <c r="DKV63" s="219"/>
      <c r="DKW63" s="219"/>
      <c r="DKX63" s="219"/>
      <c r="DKY63" s="219"/>
      <c r="DKZ63" s="219"/>
      <c r="DLA63" s="219"/>
      <c r="DLB63" s="219"/>
      <c r="DLC63" s="219"/>
      <c r="DLD63" s="219"/>
      <c r="DLE63" s="219"/>
      <c r="DLF63" s="219"/>
      <c r="DLG63" s="219"/>
      <c r="DLH63" s="219"/>
      <c r="DLI63" s="219"/>
      <c r="DLJ63" s="219"/>
      <c r="DLK63" s="219"/>
      <c r="DLL63" s="219"/>
      <c r="DLM63" s="219"/>
      <c r="DLN63" s="219"/>
      <c r="DLO63" s="219"/>
      <c r="DLP63" s="219"/>
      <c r="DLQ63" s="219"/>
      <c r="DLR63" s="219"/>
      <c r="DLS63" s="219"/>
      <c r="DLT63" s="219"/>
      <c r="DLU63" s="219"/>
      <c r="DLV63" s="219"/>
      <c r="DLW63" s="219"/>
      <c r="DLX63" s="219"/>
      <c r="DLY63" s="219"/>
      <c r="DLZ63" s="219"/>
      <c r="DMA63" s="219"/>
      <c r="DMB63" s="219"/>
      <c r="DMC63" s="219"/>
      <c r="DMD63" s="219"/>
      <c r="DME63" s="219"/>
      <c r="DMF63" s="219"/>
      <c r="DMG63" s="219"/>
      <c r="DMH63" s="219"/>
      <c r="DMI63" s="219"/>
      <c r="DMJ63" s="219"/>
      <c r="DMK63" s="219"/>
      <c r="DML63" s="219"/>
      <c r="DMM63" s="219"/>
      <c r="DMN63" s="219"/>
      <c r="DMO63" s="219"/>
      <c r="DMP63" s="219"/>
      <c r="DMQ63" s="219"/>
      <c r="DMR63" s="219"/>
      <c r="DMS63" s="219"/>
      <c r="DMT63" s="219"/>
      <c r="DMU63" s="219"/>
      <c r="DMV63" s="219"/>
      <c r="DMW63" s="219"/>
      <c r="DMX63" s="219"/>
      <c r="DMY63" s="219"/>
      <c r="DMZ63" s="219"/>
      <c r="DNA63" s="219"/>
      <c r="DNB63" s="219"/>
      <c r="DNC63" s="219"/>
      <c r="DND63" s="219"/>
      <c r="DNE63" s="219"/>
      <c r="DNF63" s="219"/>
      <c r="DNG63" s="219"/>
      <c r="DNH63" s="219"/>
      <c r="DNI63" s="219"/>
      <c r="DNJ63" s="219"/>
      <c r="DNK63" s="219"/>
      <c r="DNL63" s="219"/>
      <c r="DNM63" s="219"/>
      <c r="DNN63" s="219"/>
      <c r="DNO63" s="219"/>
      <c r="DNP63" s="219"/>
      <c r="DNQ63" s="219"/>
      <c r="DNR63" s="219"/>
      <c r="DNS63" s="219"/>
      <c r="DNT63" s="219"/>
      <c r="DNU63" s="219"/>
      <c r="DNV63" s="219"/>
      <c r="DNW63" s="219"/>
      <c r="DNX63" s="219"/>
      <c r="DNY63" s="219"/>
      <c r="DNZ63" s="219"/>
      <c r="DOA63" s="219"/>
      <c r="DOB63" s="219"/>
      <c r="DOC63" s="219"/>
      <c r="DOD63" s="219"/>
      <c r="DOE63" s="219"/>
      <c r="DOF63" s="219"/>
      <c r="DOG63" s="219"/>
      <c r="DOH63" s="219"/>
      <c r="DOI63" s="219"/>
      <c r="DOJ63" s="219"/>
      <c r="DOK63" s="219"/>
      <c r="DOL63" s="219"/>
      <c r="DOM63" s="219"/>
      <c r="DON63" s="219"/>
      <c r="DOO63" s="219"/>
      <c r="DOP63" s="219"/>
      <c r="DOQ63" s="219"/>
      <c r="DOR63" s="219"/>
      <c r="DOS63" s="219"/>
      <c r="DOT63" s="219"/>
      <c r="DOU63" s="219"/>
      <c r="DOV63" s="219"/>
      <c r="DOW63" s="219"/>
      <c r="DOX63" s="219"/>
      <c r="DOY63" s="219"/>
      <c r="DOZ63" s="219"/>
      <c r="DPA63" s="219"/>
      <c r="DPB63" s="219"/>
      <c r="DPC63" s="219"/>
      <c r="DPD63" s="219"/>
      <c r="DPE63" s="219"/>
      <c r="DPF63" s="219"/>
      <c r="DPG63" s="219"/>
      <c r="DPH63" s="219"/>
      <c r="DPI63" s="219"/>
      <c r="DPJ63" s="219"/>
      <c r="DPK63" s="219"/>
      <c r="DPL63" s="219"/>
      <c r="DPM63" s="219"/>
      <c r="DPN63" s="219"/>
      <c r="DPO63" s="219"/>
      <c r="DPP63" s="219"/>
      <c r="DPQ63" s="219"/>
      <c r="DPR63" s="219"/>
      <c r="DPS63" s="219"/>
      <c r="DPT63" s="219"/>
      <c r="DPU63" s="219"/>
      <c r="DPV63" s="219"/>
      <c r="DPW63" s="219"/>
      <c r="DPX63" s="219"/>
      <c r="DPY63" s="219"/>
      <c r="DPZ63" s="219"/>
      <c r="DQA63" s="219"/>
      <c r="DQB63" s="219"/>
      <c r="DQC63" s="219"/>
      <c r="DQD63" s="219"/>
      <c r="DQE63" s="219"/>
      <c r="DQF63" s="219"/>
      <c r="DQG63" s="219"/>
      <c r="DQH63" s="219"/>
      <c r="DQI63" s="219"/>
      <c r="DQJ63" s="219"/>
      <c r="DQK63" s="219"/>
      <c r="DQL63" s="219"/>
      <c r="DQM63" s="219"/>
      <c r="DQN63" s="219"/>
      <c r="DQO63" s="219"/>
      <c r="DQP63" s="219"/>
      <c r="DQQ63" s="219"/>
      <c r="DQR63" s="219"/>
      <c r="DQS63" s="219"/>
      <c r="DQT63" s="219"/>
      <c r="DQU63" s="219"/>
      <c r="DQV63" s="219"/>
      <c r="DQW63" s="219"/>
      <c r="DQX63" s="219"/>
      <c r="DQY63" s="219"/>
      <c r="DQZ63" s="219"/>
      <c r="DRA63" s="219"/>
      <c r="DRB63" s="219"/>
      <c r="DRC63" s="219"/>
      <c r="DRD63" s="219"/>
      <c r="DRE63" s="219"/>
      <c r="DRF63" s="219"/>
      <c r="DRG63" s="219"/>
      <c r="DRH63" s="219"/>
      <c r="DRI63" s="219"/>
      <c r="DRJ63" s="219"/>
      <c r="DRK63" s="219"/>
      <c r="DRL63" s="219"/>
      <c r="DRM63" s="219"/>
      <c r="DRN63" s="219"/>
      <c r="DRO63" s="219"/>
      <c r="DRP63" s="219"/>
      <c r="DRQ63" s="219"/>
      <c r="DRR63" s="219"/>
      <c r="DRS63" s="219"/>
      <c r="DRT63" s="219"/>
      <c r="DRU63" s="219"/>
      <c r="DRV63" s="219"/>
      <c r="DRW63" s="219"/>
      <c r="DRX63" s="219"/>
      <c r="DRY63" s="219"/>
      <c r="DRZ63" s="219"/>
      <c r="DSA63" s="219"/>
      <c r="DSB63" s="219"/>
      <c r="DSC63" s="219"/>
      <c r="DSD63" s="219"/>
      <c r="DSE63" s="219"/>
      <c r="DSF63" s="219"/>
      <c r="DSG63" s="219"/>
      <c r="DSH63" s="219"/>
      <c r="DSI63" s="219"/>
      <c r="DSJ63" s="219"/>
      <c r="DSK63" s="219"/>
      <c r="DSL63" s="219"/>
      <c r="DSM63" s="219"/>
      <c r="DSN63" s="219"/>
      <c r="DSO63" s="219"/>
      <c r="DSP63" s="219"/>
      <c r="DSQ63" s="219"/>
      <c r="DSR63" s="219"/>
      <c r="DSS63" s="219"/>
      <c r="DST63" s="219"/>
      <c r="DSU63" s="219"/>
      <c r="DSV63" s="219"/>
      <c r="DSW63" s="219"/>
      <c r="DSX63" s="219"/>
      <c r="DSY63" s="219"/>
      <c r="DSZ63" s="219"/>
      <c r="DTA63" s="219"/>
      <c r="DTB63" s="219"/>
      <c r="DTC63" s="219"/>
      <c r="DTD63" s="219"/>
      <c r="DTE63" s="219"/>
      <c r="DTF63" s="219"/>
      <c r="DTG63" s="219"/>
      <c r="DTH63" s="219"/>
      <c r="DTI63" s="219"/>
      <c r="DTJ63" s="219"/>
      <c r="DTK63" s="219"/>
      <c r="DTL63" s="219"/>
      <c r="DTM63" s="219"/>
      <c r="DTN63" s="219"/>
      <c r="DTO63" s="219"/>
      <c r="DTP63" s="219"/>
      <c r="DTQ63" s="219"/>
      <c r="DTR63" s="219"/>
      <c r="DTS63" s="219"/>
      <c r="DTT63" s="219"/>
      <c r="DTU63" s="219"/>
      <c r="DTV63" s="219"/>
      <c r="DTW63" s="219"/>
      <c r="DTX63" s="219"/>
      <c r="DTY63" s="219"/>
      <c r="DTZ63" s="219"/>
      <c r="DUA63" s="219"/>
      <c r="DUB63" s="219"/>
      <c r="DUC63" s="219"/>
      <c r="DUD63" s="219"/>
      <c r="DUE63" s="219"/>
      <c r="DUF63" s="219"/>
      <c r="DUG63" s="219"/>
      <c r="DUH63" s="219"/>
      <c r="DUI63" s="219"/>
      <c r="DUJ63" s="219"/>
      <c r="DUK63" s="219"/>
      <c r="DUL63" s="219"/>
      <c r="DUM63" s="219"/>
      <c r="DUN63" s="219"/>
      <c r="DUO63" s="219"/>
      <c r="DUP63" s="219"/>
      <c r="DUQ63" s="219"/>
      <c r="DUR63" s="219"/>
      <c r="DUS63" s="219"/>
      <c r="DUT63" s="219"/>
      <c r="DUU63" s="219"/>
      <c r="DUV63" s="219"/>
      <c r="DUW63" s="219"/>
      <c r="DUX63" s="219"/>
      <c r="DUY63" s="219"/>
      <c r="DUZ63" s="219"/>
      <c r="DVA63" s="219"/>
      <c r="DVB63" s="219"/>
      <c r="DVC63" s="219"/>
      <c r="DVD63" s="219"/>
      <c r="DVE63" s="219"/>
      <c r="DVF63" s="219"/>
      <c r="DVG63" s="219"/>
      <c r="DVH63" s="219"/>
      <c r="DVI63" s="219"/>
      <c r="DVJ63" s="219"/>
      <c r="DVK63" s="219"/>
      <c r="DVL63" s="219"/>
      <c r="DVM63" s="219"/>
      <c r="DVN63" s="219"/>
      <c r="DVO63" s="219"/>
      <c r="DVP63" s="219"/>
      <c r="DVQ63" s="219"/>
      <c r="DVR63" s="219"/>
      <c r="DVS63" s="219"/>
      <c r="DVT63" s="219"/>
      <c r="DVU63" s="219"/>
      <c r="DVV63" s="219"/>
      <c r="DVW63" s="219"/>
      <c r="DVX63" s="219"/>
      <c r="DVY63" s="219"/>
      <c r="DVZ63" s="219"/>
      <c r="DWA63" s="219"/>
      <c r="DWB63" s="219"/>
      <c r="DWC63" s="219"/>
      <c r="DWD63" s="219"/>
      <c r="DWE63" s="219"/>
      <c r="DWF63" s="219"/>
      <c r="DWG63" s="219"/>
      <c r="DWH63" s="219"/>
      <c r="DWI63" s="219"/>
      <c r="DWJ63" s="219"/>
      <c r="DWK63" s="219"/>
      <c r="DWL63" s="219"/>
      <c r="DWM63" s="219"/>
      <c r="DWN63" s="219"/>
      <c r="DWO63" s="219"/>
      <c r="DWP63" s="219"/>
      <c r="DWQ63" s="219"/>
      <c r="DWR63" s="219"/>
      <c r="DWS63" s="219"/>
      <c r="DWT63" s="219"/>
      <c r="DWU63" s="219"/>
      <c r="DWV63" s="219"/>
      <c r="DWW63" s="219"/>
      <c r="DWX63" s="219"/>
      <c r="DWY63" s="219"/>
      <c r="DWZ63" s="219"/>
      <c r="DXA63" s="219"/>
      <c r="DXB63" s="219"/>
      <c r="DXC63" s="219"/>
      <c r="DXD63" s="219"/>
      <c r="DXE63" s="219"/>
      <c r="DXF63" s="219"/>
      <c r="DXG63" s="219"/>
      <c r="DXH63" s="219"/>
      <c r="DXI63" s="219"/>
      <c r="DXJ63" s="219"/>
      <c r="DXK63" s="219"/>
      <c r="DXL63" s="219"/>
      <c r="DXM63" s="219"/>
      <c r="DXN63" s="219"/>
      <c r="DXO63" s="219"/>
      <c r="DXP63" s="219"/>
      <c r="DXQ63" s="219"/>
      <c r="DXR63" s="219"/>
      <c r="DXS63" s="219"/>
      <c r="DXT63" s="219"/>
      <c r="DXU63" s="219"/>
      <c r="DXV63" s="219"/>
      <c r="DXW63" s="219"/>
      <c r="DXX63" s="219"/>
      <c r="DXY63" s="219"/>
      <c r="DXZ63" s="219"/>
      <c r="DYA63" s="219"/>
      <c r="DYB63" s="219"/>
      <c r="DYC63" s="219"/>
      <c r="DYD63" s="219"/>
      <c r="DYE63" s="219"/>
      <c r="DYF63" s="219"/>
      <c r="DYG63" s="219"/>
      <c r="DYH63" s="219"/>
      <c r="DYI63" s="219"/>
      <c r="DYJ63" s="219"/>
      <c r="DYK63" s="219"/>
      <c r="DYL63" s="219"/>
      <c r="DYM63" s="219"/>
      <c r="DYN63" s="219"/>
      <c r="DYO63" s="219"/>
      <c r="DYP63" s="219"/>
      <c r="DYQ63" s="219"/>
      <c r="DYR63" s="219"/>
      <c r="DYS63" s="219"/>
      <c r="DYT63" s="219"/>
      <c r="DYU63" s="219"/>
      <c r="DYV63" s="219"/>
      <c r="DYW63" s="219"/>
      <c r="DYX63" s="219"/>
      <c r="DYY63" s="219"/>
      <c r="DYZ63" s="219"/>
      <c r="DZA63" s="219"/>
      <c r="DZB63" s="219"/>
      <c r="DZC63" s="219"/>
      <c r="DZD63" s="219"/>
      <c r="DZE63" s="219"/>
      <c r="DZF63" s="219"/>
      <c r="DZG63" s="219"/>
      <c r="DZH63" s="219"/>
      <c r="DZI63" s="219"/>
      <c r="DZJ63" s="219"/>
      <c r="DZK63" s="219"/>
      <c r="DZL63" s="219"/>
      <c r="DZM63" s="219"/>
      <c r="DZN63" s="219"/>
      <c r="DZO63" s="219"/>
      <c r="DZP63" s="219"/>
      <c r="DZQ63" s="219"/>
      <c r="DZR63" s="219"/>
      <c r="DZS63" s="219"/>
      <c r="DZT63" s="219"/>
      <c r="DZU63" s="219"/>
      <c r="DZV63" s="219"/>
      <c r="DZW63" s="219"/>
      <c r="DZX63" s="219"/>
      <c r="DZY63" s="219"/>
      <c r="DZZ63" s="219"/>
      <c r="EAA63" s="219"/>
      <c r="EAB63" s="219"/>
      <c r="EAC63" s="219"/>
      <c r="EAD63" s="219"/>
      <c r="EAE63" s="219"/>
      <c r="EAF63" s="219"/>
      <c r="EAG63" s="219"/>
      <c r="EAH63" s="219"/>
      <c r="EAI63" s="219"/>
      <c r="EAJ63" s="219"/>
      <c r="EAK63" s="219"/>
      <c r="EAL63" s="219"/>
      <c r="EAM63" s="219"/>
      <c r="EAN63" s="219"/>
      <c r="EAO63" s="219"/>
      <c r="EAP63" s="219"/>
      <c r="EAQ63" s="219"/>
      <c r="EAR63" s="219"/>
      <c r="EAS63" s="219"/>
      <c r="EAT63" s="219"/>
      <c r="EAU63" s="219"/>
      <c r="EAV63" s="219"/>
      <c r="EAW63" s="219"/>
      <c r="EAX63" s="219"/>
      <c r="EAY63" s="219"/>
      <c r="EAZ63" s="219"/>
      <c r="EBA63" s="219"/>
      <c r="EBB63" s="219"/>
      <c r="EBC63" s="219"/>
      <c r="EBD63" s="219"/>
      <c r="EBE63" s="219"/>
      <c r="EBF63" s="219"/>
      <c r="EBG63" s="219"/>
      <c r="EBH63" s="219"/>
      <c r="EBI63" s="219"/>
      <c r="EBJ63" s="219"/>
      <c r="EBK63" s="219"/>
      <c r="EBL63" s="219"/>
      <c r="EBM63" s="219"/>
      <c r="EBN63" s="219"/>
      <c r="EBO63" s="219"/>
      <c r="EBP63" s="219"/>
      <c r="EBQ63" s="219"/>
      <c r="EBR63" s="219"/>
      <c r="EBS63" s="219"/>
      <c r="EBT63" s="219"/>
      <c r="EBU63" s="219"/>
      <c r="EBV63" s="219"/>
      <c r="EBW63" s="219"/>
      <c r="EBX63" s="219"/>
      <c r="EBY63" s="219"/>
      <c r="EBZ63" s="219"/>
      <c r="ECA63" s="219"/>
      <c r="ECB63" s="219"/>
      <c r="ECC63" s="219"/>
      <c r="ECD63" s="219"/>
      <c r="ECE63" s="219"/>
      <c r="ECF63" s="219"/>
      <c r="ECG63" s="219"/>
      <c r="ECH63" s="219"/>
      <c r="ECI63" s="219"/>
      <c r="ECJ63" s="219"/>
      <c r="ECK63" s="219"/>
      <c r="ECL63" s="219"/>
      <c r="ECM63" s="219"/>
      <c r="ECN63" s="219"/>
      <c r="ECO63" s="219"/>
      <c r="ECP63" s="219"/>
      <c r="ECQ63" s="219"/>
      <c r="ECR63" s="219"/>
      <c r="ECS63" s="219"/>
      <c r="ECT63" s="219"/>
      <c r="ECU63" s="219"/>
      <c r="ECV63" s="219"/>
      <c r="ECW63" s="219"/>
      <c r="ECX63" s="219"/>
      <c r="ECY63" s="219"/>
      <c r="ECZ63" s="219"/>
      <c r="EDA63" s="219"/>
      <c r="EDB63" s="219"/>
      <c r="EDC63" s="219"/>
      <c r="EDD63" s="219"/>
      <c r="EDE63" s="219"/>
      <c r="EDF63" s="219"/>
      <c r="EDG63" s="219"/>
      <c r="EDH63" s="219"/>
      <c r="EDI63" s="219"/>
      <c r="EDJ63" s="219"/>
      <c r="EDK63" s="219"/>
      <c r="EDL63" s="219"/>
      <c r="EDM63" s="219"/>
      <c r="EDN63" s="219"/>
      <c r="EDO63" s="219"/>
      <c r="EDP63" s="219"/>
      <c r="EDQ63" s="219"/>
      <c r="EDR63" s="219"/>
      <c r="EDS63" s="219"/>
      <c r="EDT63" s="219"/>
      <c r="EDU63" s="219"/>
      <c r="EDV63" s="219"/>
      <c r="EDW63" s="219"/>
      <c r="EDX63" s="219"/>
      <c r="EDY63" s="219"/>
      <c r="EDZ63" s="219"/>
      <c r="EEA63" s="219"/>
      <c r="EEB63" s="219"/>
      <c r="EEC63" s="219"/>
      <c r="EED63" s="219"/>
      <c r="EEE63" s="219"/>
      <c r="EEF63" s="219"/>
      <c r="EEG63" s="219"/>
      <c r="EEH63" s="219"/>
      <c r="EEI63" s="219"/>
      <c r="EEJ63" s="219"/>
      <c r="EEK63" s="219"/>
      <c r="EEL63" s="219"/>
      <c r="EEM63" s="219"/>
      <c r="EEN63" s="219"/>
      <c r="EEO63" s="219"/>
      <c r="EEP63" s="219"/>
      <c r="EEQ63" s="219"/>
      <c r="EER63" s="219"/>
      <c r="EES63" s="219"/>
      <c r="EET63" s="219"/>
      <c r="EEU63" s="219"/>
      <c r="EEV63" s="219"/>
      <c r="EEW63" s="219"/>
      <c r="EEX63" s="219"/>
      <c r="EEY63" s="219"/>
      <c r="EEZ63" s="219"/>
      <c r="EFA63" s="219"/>
      <c r="EFB63" s="219"/>
      <c r="EFC63" s="219"/>
      <c r="EFD63" s="219"/>
      <c r="EFE63" s="219"/>
      <c r="EFF63" s="219"/>
      <c r="EFG63" s="219"/>
      <c r="EFH63" s="219"/>
      <c r="EFI63" s="219"/>
      <c r="EFJ63" s="219"/>
      <c r="EFK63" s="219"/>
      <c r="EFL63" s="219"/>
      <c r="EFM63" s="219"/>
      <c r="EFN63" s="219"/>
      <c r="EFO63" s="219"/>
      <c r="EFP63" s="219"/>
      <c r="EFQ63" s="219"/>
      <c r="EFR63" s="219"/>
      <c r="EFS63" s="219"/>
      <c r="EFT63" s="219"/>
      <c r="EFU63" s="219"/>
      <c r="EFV63" s="219"/>
      <c r="EFW63" s="219"/>
      <c r="EFX63" s="219"/>
      <c r="EFY63" s="219"/>
      <c r="EFZ63" s="219"/>
      <c r="EGA63" s="219"/>
      <c r="EGB63" s="219"/>
      <c r="EGC63" s="219"/>
      <c r="EGD63" s="219"/>
      <c r="EGE63" s="219"/>
      <c r="EGF63" s="219"/>
      <c r="EGG63" s="219"/>
      <c r="EGH63" s="219"/>
      <c r="EGI63" s="219"/>
      <c r="EGJ63" s="219"/>
      <c r="EGK63" s="219"/>
      <c r="EGL63" s="219"/>
      <c r="EGM63" s="219"/>
      <c r="EGN63" s="219"/>
      <c r="EGO63" s="219"/>
      <c r="EGP63" s="219"/>
      <c r="EGQ63" s="219"/>
      <c r="EGR63" s="219"/>
      <c r="EGS63" s="219"/>
      <c r="EGT63" s="219"/>
      <c r="EGU63" s="219"/>
      <c r="EGV63" s="219"/>
      <c r="EGW63" s="219"/>
      <c r="EGX63" s="219"/>
      <c r="EGY63" s="219"/>
      <c r="EGZ63" s="219"/>
      <c r="EHA63" s="219"/>
      <c r="EHB63" s="219"/>
      <c r="EHC63" s="219"/>
      <c r="EHD63" s="219"/>
      <c r="EHE63" s="219"/>
      <c r="EHF63" s="219"/>
      <c r="EHG63" s="219"/>
      <c r="EHH63" s="219"/>
      <c r="EHI63" s="219"/>
      <c r="EHJ63" s="219"/>
      <c r="EHK63" s="219"/>
      <c r="EHL63" s="219"/>
      <c r="EHM63" s="219"/>
      <c r="EHN63" s="219"/>
      <c r="EHO63" s="219"/>
      <c r="EHP63" s="219"/>
      <c r="EHQ63" s="219"/>
      <c r="EHR63" s="219"/>
      <c r="EHS63" s="219"/>
      <c r="EHT63" s="219"/>
      <c r="EHU63" s="219"/>
      <c r="EHV63" s="219"/>
      <c r="EHW63" s="219"/>
      <c r="EHX63" s="219"/>
      <c r="EHY63" s="219"/>
      <c r="EHZ63" s="219"/>
      <c r="EIA63" s="219"/>
      <c r="EIB63" s="219"/>
      <c r="EIC63" s="219"/>
      <c r="EID63" s="219"/>
      <c r="EIE63" s="219"/>
      <c r="EIF63" s="219"/>
      <c r="EIG63" s="219"/>
      <c r="EIH63" s="219"/>
      <c r="EII63" s="219"/>
      <c r="EIJ63" s="219"/>
      <c r="EIK63" s="219"/>
      <c r="EIL63" s="219"/>
      <c r="EIM63" s="219"/>
      <c r="EIN63" s="219"/>
      <c r="EIO63" s="219"/>
      <c r="EIP63" s="219"/>
      <c r="EIQ63" s="219"/>
      <c r="EIR63" s="219"/>
      <c r="EIS63" s="219"/>
      <c r="EIT63" s="219"/>
      <c r="EIU63" s="219"/>
      <c r="EIV63" s="219"/>
      <c r="EIW63" s="219"/>
      <c r="EIX63" s="219"/>
      <c r="EIY63" s="219"/>
      <c r="EIZ63" s="219"/>
      <c r="EJA63" s="219"/>
      <c r="EJB63" s="219"/>
      <c r="EJC63" s="219"/>
      <c r="EJD63" s="219"/>
      <c r="EJE63" s="219"/>
      <c r="EJF63" s="219"/>
      <c r="EJG63" s="219"/>
      <c r="EJH63" s="219"/>
      <c r="EJI63" s="219"/>
      <c r="EJJ63" s="219"/>
      <c r="EJK63" s="219"/>
      <c r="EJL63" s="219"/>
      <c r="EJM63" s="219"/>
      <c r="EJN63" s="219"/>
      <c r="EJO63" s="219"/>
      <c r="EJP63" s="219"/>
      <c r="EJQ63" s="219"/>
      <c r="EJR63" s="219"/>
      <c r="EJS63" s="219"/>
      <c r="EJT63" s="219"/>
      <c r="EJU63" s="219"/>
      <c r="EJV63" s="219"/>
      <c r="EJW63" s="219"/>
      <c r="EJX63" s="219"/>
      <c r="EJY63" s="219"/>
      <c r="EJZ63" s="219"/>
      <c r="EKA63" s="219"/>
      <c r="EKB63" s="219"/>
      <c r="EKC63" s="219"/>
      <c r="EKD63" s="219"/>
      <c r="EKE63" s="219"/>
      <c r="EKF63" s="219"/>
      <c r="EKG63" s="219"/>
      <c r="EKH63" s="219"/>
      <c r="EKI63" s="219"/>
      <c r="EKJ63" s="219"/>
      <c r="EKK63" s="219"/>
      <c r="EKL63" s="219"/>
      <c r="EKM63" s="219"/>
      <c r="EKN63" s="219"/>
      <c r="EKO63" s="219"/>
      <c r="EKP63" s="219"/>
      <c r="EKQ63" s="219"/>
      <c r="EKR63" s="219"/>
      <c r="EKS63" s="219"/>
      <c r="EKT63" s="219"/>
      <c r="EKU63" s="219"/>
      <c r="EKV63" s="219"/>
      <c r="EKW63" s="219"/>
      <c r="EKX63" s="219"/>
      <c r="EKY63" s="219"/>
      <c r="EKZ63" s="219"/>
      <c r="ELA63" s="219"/>
      <c r="ELB63" s="219"/>
      <c r="ELC63" s="219"/>
      <c r="ELD63" s="219"/>
      <c r="ELE63" s="219"/>
      <c r="ELF63" s="219"/>
      <c r="ELG63" s="219"/>
      <c r="ELH63" s="219"/>
      <c r="ELI63" s="219"/>
      <c r="ELJ63" s="219"/>
      <c r="ELK63" s="219"/>
      <c r="ELL63" s="219"/>
      <c r="ELM63" s="219"/>
      <c r="ELN63" s="219"/>
      <c r="ELO63" s="219"/>
      <c r="ELP63" s="219"/>
      <c r="ELQ63" s="219"/>
      <c r="ELR63" s="219"/>
      <c r="ELS63" s="219"/>
      <c r="ELT63" s="219"/>
      <c r="ELU63" s="219"/>
      <c r="ELV63" s="219"/>
      <c r="ELW63" s="219"/>
      <c r="ELX63" s="219"/>
      <c r="ELY63" s="219"/>
      <c r="ELZ63" s="219"/>
      <c r="EMA63" s="219"/>
      <c r="EMB63" s="219"/>
      <c r="EMC63" s="219"/>
      <c r="EMD63" s="219"/>
      <c r="EME63" s="219"/>
      <c r="EMF63" s="219"/>
      <c r="EMG63" s="219"/>
      <c r="EMH63" s="219"/>
      <c r="EMI63" s="219"/>
      <c r="EMJ63" s="219"/>
      <c r="EMK63" s="219"/>
      <c r="EML63" s="219"/>
      <c r="EMM63" s="219"/>
      <c r="EMN63" s="219"/>
      <c r="EMO63" s="219"/>
      <c r="EMP63" s="219"/>
      <c r="EMQ63" s="219"/>
      <c r="EMR63" s="219"/>
      <c r="EMS63" s="219"/>
      <c r="EMT63" s="219"/>
      <c r="EMU63" s="219"/>
      <c r="EMV63" s="219"/>
      <c r="EMW63" s="219"/>
      <c r="EMX63" s="219"/>
      <c r="EMY63" s="219"/>
      <c r="EMZ63" s="219"/>
      <c r="ENA63" s="219"/>
      <c r="ENB63" s="219"/>
      <c r="ENC63" s="219"/>
      <c r="END63" s="219"/>
      <c r="ENE63" s="219"/>
      <c r="ENF63" s="219"/>
      <c r="ENG63" s="219"/>
      <c r="ENH63" s="219"/>
      <c r="ENI63" s="219"/>
      <c r="ENJ63" s="219"/>
      <c r="ENK63" s="219"/>
      <c r="ENL63" s="219"/>
      <c r="ENM63" s="219"/>
      <c r="ENN63" s="219"/>
      <c r="ENO63" s="219"/>
      <c r="ENP63" s="219"/>
      <c r="ENQ63" s="219"/>
      <c r="ENR63" s="219"/>
      <c r="ENS63" s="219"/>
      <c r="ENT63" s="219"/>
      <c r="ENU63" s="219"/>
      <c r="ENV63" s="219"/>
      <c r="ENW63" s="219"/>
      <c r="ENX63" s="219"/>
      <c r="ENY63" s="219"/>
      <c r="ENZ63" s="219"/>
      <c r="EOA63" s="219"/>
      <c r="EOB63" s="219"/>
      <c r="EOC63" s="219"/>
      <c r="EOD63" s="219"/>
      <c r="EOE63" s="219"/>
      <c r="EOF63" s="219"/>
      <c r="EOG63" s="219"/>
      <c r="EOH63" s="219"/>
      <c r="EOI63" s="219"/>
      <c r="EOJ63" s="219"/>
      <c r="EOK63" s="219"/>
      <c r="EOL63" s="219"/>
      <c r="EOM63" s="219"/>
      <c r="EON63" s="219"/>
      <c r="EOO63" s="219"/>
      <c r="EOP63" s="219"/>
      <c r="EOQ63" s="219"/>
      <c r="EOR63" s="219"/>
      <c r="EOS63" s="219"/>
      <c r="EOT63" s="219"/>
      <c r="EOU63" s="219"/>
      <c r="EOV63" s="219"/>
      <c r="EOW63" s="219"/>
      <c r="EOX63" s="219"/>
      <c r="EOY63" s="219"/>
      <c r="EOZ63" s="219"/>
      <c r="EPA63" s="219"/>
      <c r="EPB63" s="219"/>
      <c r="EPC63" s="219"/>
      <c r="EPD63" s="219"/>
      <c r="EPE63" s="219"/>
      <c r="EPF63" s="219"/>
      <c r="EPG63" s="219"/>
      <c r="EPH63" s="219"/>
      <c r="EPI63" s="219"/>
      <c r="EPJ63" s="219"/>
      <c r="EPK63" s="219"/>
      <c r="EPL63" s="219"/>
      <c r="EPM63" s="219"/>
      <c r="EPN63" s="219"/>
      <c r="EPO63" s="219"/>
      <c r="EPP63" s="219"/>
      <c r="EPQ63" s="219"/>
      <c r="EPR63" s="219"/>
      <c r="EPS63" s="219"/>
      <c r="EPT63" s="219"/>
      <c r="EPU63" s="219"/>
      <c r="EPV63" s="219"/>
      <c r="EPW63" s="219"/>
      <c r="EPX63" s="219"/>
      <c r="EPY63" s="219"/>
      <c r="EPZ63" s="219"/>
      <c r="EQA63" s="219"/>
      <c r="EQB63" s="219"/>
      <c r="EQC63" s="219"/>
      <c r="EQD63" s="219"/>
      <c r="EQE63" s="219"/>
      <c r="EQF63" s="219"/>
      <c r="EQG63" s="219"/>
      <c r="EQH63" s="219"/>
      <c r="EQI63" s="219"/>
      <c r="EQJ63" s="219"/>
      <c r="EQK63" s="219"/>
      <c r="EQL63" s="219"/>
      <c r="EQM63" s="219"/>
      <c r="EQN63" s="219"/>
      <c r="EQO63" s="219"/>
      <c r="EQP63" s="219"/>
      <c r="EQQ63" s="219"/>
      <c r="EQR63" s="219"/>
      <c r="EQS63" s="219"/>
      <c r="EQT63" s="219"/>
      <c r="EQU63" s="219"/>
      <c r="EQV63" s="219"/>
      <c r="EQW63" s="219"/>
      <c r="EQX63" s="219"/>
      <c r="EQY63" s="219"/>
      <c r="EQZ63" s="219"/>
      <c r="ERA63" s="219"/>
      <c r="ERB63" s="219"/>
      <c r="ERC63" s="219"/>
      <c r="ERD63" s="219"/>
      <c r="ERE63" s="219"/>
      <c r="ERF63" s="219"/>
      <c r="ERG63" s="219"/>
      <c r="ERH63" s="219"/>
      <c r="ERI63" s="219"/>
      <c r="ERJ63" s="219"/>
      <c r="ERK63" s="219"/>
      <c r="ERL63" s="219"/>
      <c r="ERM63" s="219"/>
      <c r="ERN63" s="219"/>
      <c r="ERO63" s="219"/>
      <c r="ERP63" s="219"/>
      <c r="ERQ63" s="219"/>
      <c r="ERR63" s="219"/>
      <c r="ERS63" s="219"/>
      <c r="ERT63" s="219"/>
      <c r="ERU63" s="219"/>
      <c r="ERV63" s="219"/>
      <c r="ERW63" s="219"/>
      <c r="ERX63" s="219"/>
      <c r="ERY63" s="219"/>
      <c r="ERZ63" s="219"/>
      <c r="ESA63" s="219"/>
      <c r="ESB63" s="219"/>
      <c r="ESC63" s="219"/>
      <c r="ESD63" s="219"/>
      <c r="ESE63" s="219"/>
      <c r="ESF63" s="219"/>
      <c r="ESG63" s="219"/>
      <c r="ESH63" s="219"/>
      <c r="ESI63" s="219"/>
      <c r="ESJ63" s="219"/>
      <c r="ESK63" s="219"/>
      <c r="ESL63" s="219"/>
      <c r="ESM63" s="219"/>
      <c r="ESN63" s="219"/>
      <c r="ESO63" s="219"/>
      <c r="ESP63" s="219"/>
      <c r="ESQ63" s="219"/>
      <c r="ESR63" s="219"/>
      <c r="ESS63" s="219"/>
      <c r="EST63" s="219"/>
      <c r="ESU63" s="219"/>
      <c r="ESV63" s="219"/>
      <c r="ESW63" s="219"/>
      <c r="ESX63" s="219"/>
      <c r="ESY63" s="219"/>
      <c r="ESZ63" s="219"/>
      <c r="ETA63" s="219"/>
      <c r="ETB63" s="219"/>
      <c r="ETC63" s="219"/>
      <c r="ETD63" s="219"/>
      <c r="ETE63" s="219"/>
      <c r="ETF63" s="219"/>
      <c r="ETG63" s="219"/>
      <c r="ETH63" s="219"/>
      <c r="ETI63" s="219"/>
      <c r="ETJ63" s="219"/>
      <c r="ETK63" s="219"/>
      <c r="ETL63" s="219"/>
      <c r="ETM63" s="219"/>
      <c r="ETN63" s="219"/>
      <c r="ETO63" s="219"/>
      <c r="ETP63" s="219"/>
      <c r="ETQ63" s="219"/>
      <c r="ETR63" s="219"/>
      <c r="ETS63" s="219"/>
      <c r="ETT63" s="219"/>
      <c r="ETU63" s="219"/>
      <c r="ETV63" s="219"/>
      <c r="ETW63" s="219"/>
      <c r="ETX63" s="219"/>
      <c r="ETY63" s="219"/>
      <c r="ETZ63" s="219"/>
      <c r="EUA63" s="219"/>
      <c r="EUB63" s="219"/>
      <c r="EUC63" s="219"/>
      <c r="EUD63" s="219"/>
      <c r="EUE63" s="219"/>
      <c r="EUF63" s="219"/>
      <c r="EUG63" s="219"/>
      <c r="EUH63" s="219"/>
      <c r="EUI63" s="219"/>
      <c r="EUJ63" s="219"/>
      <c r="EUK63" s="219"/>
      <c r="EUL63" s="219"/>
      <c r="EUM63" s="219"/>
      <c r="EUN63" s="219"/>
      <c r="EUO63" s="219"/>
      <c r="EUP63" s="219"/>
      <c r="EUQ63" s="219"/>
      <c r="EUR63" s="219"/>
      <c r="EUS63" s="219"/>
      <c r="EUT63" s="219"/>
      <c r="EUU63" s="219"/>
      <c r="EUV63" s="219"/>
      <c r="EUW63" s="219"/>
      <c r="EUX63" s="219"/>
      <c r="EUY63" s="219"/>
      <c r="EUZ63" s="219"/>
      <c r="EVA63" s="219"/>
      <c r="EVB63" s="219"/>
      <c r="EVC63" s="219"/>
      <c r="EVD63" s="219"/>
      <c r="EVE63" s="219"/>
      <c r="EVF63" s="219"/>
      <c r="EVG63" s="219"/>
      <c r="EVH63" s="219"/>
      <c r="EVI63" s="219"/>
      <c r="EVJ63" s="219"/>
      <c r="EVK63" s="219"/>
      <c r="EVL63" s="219"/>
      <c r="EVM63" s="219"/>
      <c r="EVN63" s="219"/>
      <c r="EVO63" s="219"/>
      <c r="EVP63" s="219"/>
      <c r="EVQ63" s="219"/>
      <c r="EVR63" s="219"/>
      <c r="EVS63" s="219"/>
      <c r="EVT63" s="219"/>
      <c r="EVU63" s="219"/>
      <c r="EVV63" s="219"/>
      <c r="EVW63" s="219"/>
      <c r="EVX63" s="219"/>
      <c r="EVY63" s="219"/>
      <c r="EVZ63" s="219"/>
      <c r="EWA63" s="219"/>
      <c r="EWB63" s="219"/>
      <c r="EWC63" s="219"/>
      <c r="EWD63" s="219"/>
      <c r="EWE63" s="219"/>
      <c r="EWF63" s="219"/>
      <c r="EWG63" s="219"/>
      <c r="EWH63" s="219"/>
      <c r="EWI63" s="219"/>
      <c r="EWJ63" s="219"/>
      <c r="EWK63" s="219"/>
      <c r="EWL63" s="219"/>
      <c r="EWM63" s="219"/>
      <c r="EWN63" s="219"/>
      <c r="EWO63" s="219"/>
      <c r="EWP63" s="219"/>
      <c r="EWQ63" s="219"/>
      <c r="EWR63" s="219"/>
      <c r="EWS63" s="219"/>
      <c r="EWT63" s="219"/>
      <c r="EWU63" s="219"/>
      <c r="EWV63" s="219"/>
      <c r="EWW63" s="219"/>
      <c r="EWX63" s="219"/>
      <c r="EWY63" s="219"/>
      <c r="EWZ63" s="219"/>
      <c r="EXA63" s="219"/>
      <c r="EXB63" s="219"/>
      <c r="EXC63" s="219"/>
      <c r="EXD63" s="219"/>
      <c r="EXE63" s="219"/>
      <c r="EXF63" s="219"/>
      <c r="EXG63" s="219"/>
      <c r="EXH63" s="219"/>
      <c r="EXI63" s="219"/>
      <c r="EXJ63" s="219"/>
      <c r="EXK63" s="219"/>
      <c r="EXL63" s="219"/>
      <c r="EXM63" s="219"/>
      <c r="EXN63" s="219"/>
      <c r="EXO63" s="219"/>
      <c r="EXP63" s="219"/>
      <c r="EXQ63" s="219"/>
      <c r="EXR63" s="219"/>
      <c r="EXS63" s="219"/>
      <c r="EXT63" s="219"/>
      <c r="EXU63" s="219"/>
      <c r="EXV63" s="219"/>
      <c r="EXW63" s="219"/>
      <c r="EXX63" s="219"/>
      <c r="EXY63" s="219"/>
      <c r="EXZ63" s="219"/>
      <c r="EYA63" s="219"/>
      <c r="EYB63" s="219"/>
      <c r="EYC63" s="219"/>
      <c r="EYD63" s="219"/>
      <c r="EYE63" s="219"/>
      <c r="EYF63" s="219"/>
      <c r="EYG63" s="219"/>
      <c r="EYH63" s="219"/>
      <c r="EYI63" s="219"/>
      <c r="EYJ63" s="219"/>
      <c r="EYK63" s="219"/>
      <c r="EYL63" s="219"/>
      <c r="EYM63" s="219"/>
      <c r="EYN63" s="219"/>
      <c r="EYO63" s="219"/>
      <c r="EYP63" s="219"/>
      <c r="EYQ63" s="219"/>
      <c r="EYR63" s="219"/>
      <c r="EYS63" s="219"/>
      <c r="EYT63" s="219"/>
      <c r="EYU63" s="219"/>
      <c r="EYV63" s="219"/>
      <c r="EYW63" s="219"/>
      <c r="EYX63" s="219"/>
      <c r="EYY63" s="219"/>
      <c r="EYZ63" s="219"/>
      <c r="EZA63" s="219"/>
      <c r="EZB63" s="219"/>
      <c r="EZC63" s="219"/>
      <c r="EZD63" s="219"/>
      <c r="EZE63" s="219"/>
      <c r="EZF63" s="219"/>
      <c r="EZG63" s="219"/>
      <c r="EZH63" s="219"/>
      <c r="EZI63" s="219"/>
      <c r="EZJ63" s="219"/>
      <c r="EZK63" s="219"/>
      <c r="EZL63" s="219"/>
      <c r="EZM63" s="219"/>
      <c r="EZN63" s="219"/>
      <c r="EZO63" s="219"/>
      <c r="EZP63" s="219"/>
      <c r="EZQ63" s="219"/>
      <c r="EZR63" s="219"/>
      <c r="EZS63" s="219"/>
      <c r="EZT63" s="219"/>
      <c r="EZU63" s="219"/>
      <c r="EZV63" s="219"/>
      <c r="EZW63" s="219"/>
      <c r="EZX63" s="219"/>
      <c r="EZY63" s="219"/>
      <c r="EZZ63" s="219"/>
      <c r="FAA63" s="219"/>
      <c r="FAB63" s="219"/>
      <c r="FAC63" s="219"/>
      <c r="FAD63" s="219"/>
      <c r="FAE63" s="219"/>
      <c r="FAF63" s="219"/>
      <c r="FAG63" s="219"/>
      <c r="FAH63" s="219"/>
      <c r="FAI63" s="219"/>
      <c r="FAJ63" s="219"/>
      <c r="FAK63" s="219"/>
      <c r="FAL63" s="219"/>
      <c r="FAM63" s="219"/>
      <c r="FAN63" s="219"/>
      <c r="FAO63" s="219"/>
      <c r="FAP63" s="219"/>
      <c r="FAQ63" s="219"/>
      <c r="FAR63" s="219"/>
      <c r="FAS63" s="219"/>
      <c r="FAT63" s="219"/>
      <c r="FAU63" s="219"/>
      <c r="FAV63" s="219"/>
      <c r="FAW63" s="219"/>
      <c r="FAX63" s="219"/>
      <c r="FAY63" s="219"/>
      <c r="FAZ63" s="219"/>
      <c r="FBA63" s="219"/>
      <c r="FBB63" s="219"/>
      <c r="FBC63" s="219"/>
      <c r="FBD63" s="219"/>
      <c r="FBE63" s="219"/>
      <c r="FBF63" s="219"/>
      <c r="FBG63" s="219"/>
      <c r="FBH63" s="219"/>
      <c r="FBI63" s="219"/>
      <c r="FBJ63" s="219"/>
      <c r="FBK63" s="219"/>
      <c r="FBL63" s="219"/>
      <c r="FBM63" s="219"/>
      <c r="FBN63" s="219"/>
      <c r="FBO63" s="219"/>
      <c r="FBP63" s="219"/>
      <c r="FBQ63" s="219"/>
      <c r="FBR63" s="219"/>
      <c r="FBS63" s="219"/>
      <c r="FBT63" s="219"/>
      <c r="FBU63" s="219"/>
      <c r="FBV63" s="219"/>
      <c r="FBW63" s="219"/>
      <c r="FBX63" s="219"/>
      <c r="FBY63" s="219"/>
      <c r="FBZ63" s="219"/>
      <c r="FCA63" s="219"/>
      <c r="FCB63" s="219"/>
      <c r="FCC63" s="219"/>
      <c r="FCD63" s="219"/>
      <c r="FCE63" s="219"/>
      <c r="FCF63" s="219"/>
      <c r="FCG63" s="219"/>
      <c r="FCH63" s="219"/>
      <c r="FCI63" s="219"/>
      <c r="FCJ63" s="219"/>
      <c r="FCK63" s="219"/>
      <c r="FCL63" s="219"/>
      <c r="FCM63" s="219"/>
      <c r="FCN63" s="219"/>
      <c r="FCO63" s="219"/>
      <c r="FCP63" s="219"/>
      <c r="FCQ63" s="219"/>
      <c r="FCR63" s="219"/>
      <c r="FCS63" s="219"/>
      <c r="FCT63" s="219"/>
      <c r="FCU63" s="219"/>
      <c r="FCV63" s="219"/>
      <c r="FCW63" s="219"/>
      <c r="FCX63" s="219"/>
      <c r="FCY63" s="219"/>
      <c r="FCZ63" s="219"/>
      <c r="FDA63" s="219"/>
      <c r="FDB63" s="219"/>
      <c r="FDC63" s="219"/>
      <c r="FDD63" s="219"/>
      <c r="FDE63" s="219"/>
      <c r="FDF63" s="219"/>
      <c r="FDG63" s="219"/>
      <c r="FDH63" s="219"/>
      <c r="FDI63" s="219"/>
      <c r="FDJ63" s="219"/>
      <c r="FDK63" s="219"/>
      <c r="FDL63" s="219"/>
      <c r="FDM63" s="219"/>
      <c r="FDN63" s="219"/>
      <c r="FDO63" s="219"/>
      <c r="FDP63" s="219"/>
      <c r="FDQ63" s="219"/>
      <c r="FDR63" s="219"/>
      <c r="FDS63" s="219"/>
      <c r="FDT63" s="219"/>
      <c r="FDU63" s="219"/>
      <c r="FDV63" s="219"/>
      <c r="FDW63" s="219"/>
      <c r="FDX63" s="219"/>
      <c r="FDY63" s="219"/>
      <c r="FDZ63" s="219"/>
      <c r="FEA63" s="219"/>
      <c r="FEB63" s="219"/>
      <c r="FEC63" s="219"/>
      <c r="FED63" s="219"/>
      <c r="FEE63" s="219"/>
      <c r="FEF63" s="219"/>
      <c r="FEG63" s="219"/>
      <c r="FEH63" s="219"/>
      <c r="FEI63" s="219"/>
      <c r="FEJ63" s="219"/>
      <c r="FEK63" s="219"/>
      <c r="FEL63" s="219"/>
      <c r="FEM63" s="219"/>
      <c r="FEN63" s="219"/>
      <c r="FEO63" s="219"/>
      <c r="FEP63" s="219"/>
      <c r="FEQ63" s="219"/>
      <c r="FER63" s="219"/>
      <c r="FES63" s="219"/>
      <c r="FET63" s="219"/>
      <c r="FEU63" s="219"/>
      <c r="FEV63" s="219"/>
      <c r="FEW63" s="219"/>
      <c r="FEX63" s="219"/>
      <c r="FEY63" s="219"/>
      <c r="FEZ63" s="219"/>
      <c r="FFA63" s="219"/>
      <c r="FFB63" s="219"/>
      <c r="FFC63" s="219"/>
      <c r="FFD63" s="219"/>
      <c r="FFE63" s="219"/>
      <c r="FFF63" s="219"/>
      <c r="FFG63" s="219"/>
      <c r="FFH63" s="219"/>
      <c r="FFI63" s="219"/>
      <c r="FFJ63" s="219"/>
      <c r="FFK63" s="219"/>
      <c r="FFL63" s="219"/>
      <c r="FFM63" s="219"/>
      <c r="FFN63" s="219"/>
      <c r="FFO63" s="219"/>
      <c r="FFP63" s="219"/>
      <c r="FFQ63" s="219"/>
      <c r="FFR63" s="219"/>
      <c r="FFS63" s="219"/>
      <c r="FFT63" s="219"/>
      <c r="FFU63" s="219"/>
      <c r="FFV63" s="219"/>
      <c r="FFW63" s="219"/>
      <c r="FFX63" s="219"/>
      <c r="FFY63" s="219"/>
      <c r="FFZ63" s="219"/>
      <c r="FGA63" s="219"/>
      <c r="FGB63" s="219"/>
      <c r="FGC63" s="219"/>
      <c r="FGD63" s="219"/>
      <c r="FGE63" s="219"/>
      <c r="FGF63" s="219"/>
      <c r="FGG63" s="219"/>
      <c r="FGH63" s="219"/>
      <c r="FGI63" s="219"/>
      <c r="FGJ63" s="219"/>
      <c r="FGK63" s="219"/>
      <c r="FGL63" s="219"/>
      <c r="FGM63" s="219"/>
      <c r="FGN63" s="219"/>
      <c r="FGO63" s="219"/>
      <c r="FGP63" s="219"/>
      <c r="FGQ63" s="219"/>
      <c r="FGR63" s="219"/>
      <c r="FGS63" s="219"/>
      <c r="FGT63" s="219"/>
      <c r="FGU63" s="219"/>
      <c r="FGV63" s="219"/>
      <c r="FGW63" s="219"/>
      <c r="FGX63" s="219"/>
      <c r="FGY63" s="219"/>
      <c r="FGZ63" s="219"/>
      <c r="FHA63" s="219"/>
      <c r="FHB63" s="219"/>
      <c r="FHC63" s="219"/>
      <c r="FHD63" s="219"/>
      <c r="FHE63" s="219"/>
      <c r="FHF63" s="219"/>
      <c r="FHG63" s="219"/>
      <c r="FHH63" s="219"/>
      <c r="FHI63" s="219"/>
      <c r="FHJ63" s="219"/>
      <c r="FHK63" s="219"/>
      <c r="FHL63" s="219"/>
      <c r="FHM63" s="219"/>
      <c r="FHN63" s="219"/>
      <c r="FHO63" s="219"/>
      <c r="FHP63" s="219"/>
      <c r="FHQ63" s="219"/>
      <c r="FHR63" s="219"/>
      <c r="FHS63" s="219"/>
      <c r="FHT63" s="219"/>
      <c r="FHU63" s="219"/>
      <c r="FHV63" s="219"/>
      <c r="FHW63" s="219"/>
      <c r="FHX63" s="219"/>
      <c r="FHY63" s="219"/>
      <c r="FHZ63" s="219"/>
      <c r="FIA63" s="219"/>
      <c r="FIB63" s="219"/>
      <c r="FIC63" s="219"/>
      <c r="FID63" s="219"/>
      <c r="FIE63" s="219"/>
      <c r="FIF63" s="219"/>
      <c r="FIG63" s="219"/>
      <c r="FIH63" s="219"/>
      <c r="FII63" s="219"/>
      <c r="FIJ63" s="219"/>
      <c r="FIK63" s="219"/>
      <c r="FIL63" s="219"/>
      <c r="FIM63" s="219"/>
      <c r="FIN63" s="219"/>
      <c r="FIO63" s="219"/>
      <c r="FIP63" s="219"/>
      <c r="FIQ63" s="219"/>
      <c r="FIR63" s="219"/>
      <c r="FIS63" s="219"/>
      <c r="FIT63" s="219"/>
      <c r="FIU63" s="219"/>
      <c r="FIV63" s="219"/>
      <c r="FIW63" s="219"/>
      <c r="FIX63" s="219"/>
      <c r="FIY63" s="219"/>
      <c r="FIZ63" s="219"/>
      <c r="FJA63" s="219"/>
      <c r="FJB63" s="219"/>
      <c r="FJC63" s="219"/>
      <c r="FJD63" s="219"/>
      <c r="FJE63" s="219"/>
      <c r="FJF63" s="219"/>
      <c r="FJG63" s="219"/>
      <c r="FJH63" s="219"/>
      <c r="FJI63" s="219"/>
      <c r="FJJ63" s="219"/>
      <c r="FJK63" s="219"/>
      <c r="FJL63" s="219"/>
      <c r="FJM63" s="219"/>
      <c r="FJN63" s="219"/>
      <c r="FJO63" s="219"/>
      <c r="FJP63" s="219"/>
      <c r="FJQ63" s="219"/>
      <c r="FJR63" s="219"/>
      <c r="FJS63" s="219"/>
      <c r="FJT63" s="219"/>
      <c r="FJU63" s="219"/>
      <c r="FJV63" s="219"/>
      <c r="FJW63" s="219"/>
      <c r="FJX63" s="219"/>
      <c r="FJY63" s="219"/>
      <c r="FJZ63" s="219"/>
      <c r="FKA63" s="219"/>
      <c r="FKB63" s="219"/>
      <c r="FKC63" s="219"/>
      <c r="FKD63" s="219"/>
      <c r="FKE63" s="219"/>
      <c r="FKF63" s="219"/>
      <c r="FKG63" s="219"/>
      <c r="FKH63" s="219"/>
      <c r="FKI63" s="219"/>
      <c r="FKJ63" s="219"/>
      <c r="FKK63" s="219"/>
      <c r="FKL63" s="219"/>
      <c r="FKM63" s="219"/>
      <c r="FKN63" s="219"/>
      <c r="FKO63" s="219"/>
      <c r="FKP63" s="219"/>
      <c r="FKQ63" s="219"/>
      <c r="FKR63" s="219"/>
      <c r="FKS63" s="219"/>
      <c r="FKT63" s="219"/>
      <c r="FKU63" s="219"/>
      <c r="FKV63" s="219"/>
      <c r="FKW63" s="219"/>
      <c r="FKX63" s="219"/>
      <c r="FKY63" s="219"/>
      <c r="FKZ63" s="219"/>
      <c r="FLA63" s="219"/>
      <c r="FLB63" s="219"/>
      <c r="FLC63" s="219"/>
      <c r="FLD63" s="219"/>
      <c r="FLE63" s="219"/>
      <c r="FLF63" s="219"/>
      <c r="FLG63" s="219"/>
      <c r="FLH63" s="219"/>
      <c r="FLI63" s="219"/>
      <c r="FLJ63" s="219"/>
      <c r="FLK63" s="219"/>
      <c r="FLL63" s="219"/>
      <c r="FLM63" s="219"/>
      <c r="FLN63" s="219"/>
      <c r="FLO63" s="219"/>
      <c r="FLP63" s="219"/>
      <c r="FLQ63" s="219"/>
      <c r="FLR63" s="219"/>
      <c r="FLS63" s="219"/>
      <c r="FLT63" s="219"/>
      <c r="FLU63" s="219"/>
      <c r="FLV63" s="219"/>
      <c r="FLW63" s="219"/>
      <c r="FLX63" s="219"/>
      <c r="FLY63" s="219"/>
      <c r="FLZ63" s="219"/>
      <c r="FMA63" s="219"/>
      <c r="FMB63" s="219"/>
      <c r="FMC63" s="219"/>
      <c r="FMD63" s="219"/>
      <c r="FME63" s="219"/>
      <c r="FMF63" s="219"/>
      <c r="FMG63" s="219"/>
      <c r="FMH63" s="219"/>
      <c r="FMI63" s="219"/>
      <c r="FMJ63" s="219"/>
      <c r="FMK63" s="219"/>
      <c r="FML63" s="219"/>
      <c r="FMM63" s="219"/>
      <c r="FMN63" s="219"/>
      <c r="FMO63" s="219"/>
      <c r="FMP63" s="219"/>
      <c r="FMQ63" s="219"/>
      <c r="FMR63" s="219"/>
      <c r="FMS63" s="219"/>
      <c r="FMT63" s="219"/>
      <c r="FMU63" s="219"/>
      <c r="FMV63" s="219"/>
      <c r="FMW63" s="219"/>
      <c r="FMX63" s="219"/>
      <c r="FMY63" s="219"/>
      <c r="FMZ63" s="219"/>
      <c r="FNA63" s="219"/>
      <c r="FNB63" s="219"/>
      <c r="FNC63" s="219"/>
      <c r="FND63" s="219"/>
      <c r="FNE63" s="219"/>
      <c r="FNF63" s="219"/>
      <c r="FNG63" s="219"/>
      <c r="FNH63" s="219"/>
      <c r="FNI63" s="219"/>
      <c r="FNJ63" s="219"/>
      <c r="FNK63" s="219"/>
      <c r="FNL63" s="219"/>
      <c r="FNM63" s="219"/>
      <c r="FNN63" s="219"/>
      <c r="FNO63" s="219"/>
      <c r="FNP63" s="219"/>
      <c r="FNQ63" s="219"/>
      <c r="FNR63" s="219"/>
      <c r="FNS63" s="219"/>
      <c r="FNT63" s="219"/>
      <c r="FNU63" s="219"/>
      <c r="FNV63" s="219"/>
      <c r="FNW63" s="219"/>
      <c r="FNX63" s="219"/>
      <c r="FNY63" s="219"/>
      <c r="FNZ63" s="219"/>
      <c r="FOA63" s="219"/>
      <c r="FOB63" s="219"/>
      <c r="FOC63" s="219"/>
      <c r="FOD63" s="219"/>
      <c r="FOE63" s="219"/>
      <c r="FOF63" s="219"/>
      <c r="FOG63" s="219"/>
      <c r="FOH63" s="219"/>
      <c r="FOI63" s="219"/>
      <c r="FOJ63" s="219"/>
      <c r="FOK63" s="219"/>
      <c r="FOL63" s="219"/>
      <c r="FOM63" s="219"/>
      <c r="FON63" s="219"/>
      <c r="FOO63" s="219"/>
      <c r="FOP63" s="219"/>
      <c r="FOQ63" s="219"/>
      <c r="FOR63" s="219"/>
      <c r="FOS63" s="219"/>
      <c r="FOT63" s="219"/>
      <c r="FOU63" s="219"/>
      <c r="FOV63" s="219"/>
      <c r="FOW63" s="219"/>
      <c r="FOX63" s="219"/>
      <c r="FOY63" s="219"/>
      <c r="FOZ63" s="219"/>
      <c r="FPA63" s="219"/>
      <c r="FPB63" s="219"/>
      <c r="FPC63" s="219"/>
      <c r="FPD63" s="219"/>
      <c r="FPE63" s="219"/>
      <c r="FPF63" s="219"/>
      <c r="FPG63" s="219"/>
      <c r="FPH63" s="219"/>
      <c r="FPI63" s="219"/>
      <c r="FPJ63" s="219"/>
      <c r="FPK63" s="219"/>
      <c r="FPL63" s="219"/>
      <c r="FPM63" s="219"/>
      <c r="FPN63" s="219"/>
      <c r="FPO63" s="219"/>
      <c r="FPP63" s="219"/>
      <c r="FPQ63" s="219"/>
      <c r="FPR63" s="219"/>
      <c r="FPS63" s="219"/>
      <c r="FPT63" s="219"/>
      <c r="FPU63" s="219"/>
      <c r="FPV63" s="219"/>
      <c r="FPW63" s="219"/>
      <c r="FPX63" s="219"/>
      <c r="FPY63" s="219"/>
      <c r="FPZ63" s="219"/>
      <c r="FQA63" s="219"/>
      <c r="FQB63" s="219"/>
      <c r="FQC63" s="219"/>
      <c r="FQD63" s="219"/>
      <c r="FQE63" s="219"/>
      <c r="FQF63" s="219"/>
      <c r="FQG63" s="219"/>
      <c r="FQH63" s="219"/>
      <c r="FQI63" s="219"/>
      <c r="FQJ63" s="219"/>
      <c r="FQK63" s="219"/>
      <c r="FQL63" s="219"/>
      <c r="FQM63" s="219"/>
      <c r="FQN63" s="219"/>
      <c r="FQO63" s="219"/>
      <c r="FQP63" s="219"/>
      <c r="FQQ63" s="219"/>
      <c r="FQR63" s="219"/>
      <c r="FQS63" s="219"/>
      <c r="FQT63" s="219"/>
      <c r="FQU63" s="219"/>
      <c r="FQV63" s="219"/>
      <c r="FQW63" s="219"/>
      <c r="FQX63" s="219"/>
      <c r="FQY63" s="219"/>
      <c r="FQZ63" s="219"/>
      <c r="FRA63" s="219"/>
      <c r="FRB63" s="219"/>
      <c r="FRC63" s="219"/>
      <c r="FRD63" s="219"/>
      <c r="FRE63" s="219"/>
      <c r="FRF63" s="219"/>
      <c r="FRG63" s="219"/>
      <c r="FRH63" s="219"/>
      <c r="FRI63" s="219"/>
      <c r="FRJ63" s="219"/>
      <c r="FRK63" s="219"/>
      <c r="FRL63" s="219"/>
      <c r="FRM63" s="219"/>
      <c r="FRN63" s="219"/>
      <c r="FRO63" s="219"/>
      <c r="FRP63" s="219"/>
      <c r="FRQ63" s="219"/>
      <c r="FRR63" s="219"/>
      <c r="FRS63" s="219"/>
      <c r="FRT63" s="219"/>
      <c r="FRU63" s="219"/>
      <c r="FRV63" s="219"/>
      <c r="FRW63" s="219"/>
      <c r="FRX63" s="219"/>
      <c r="FRY63" s="219"/>
      <c r="FRZ63" s="219"/>
      <c r="FSA63" s="219"/>
      <c r="FSB63" s="219"/>
      <c r="FSC63" s="219"/>
      <c r="FSD63" s="219"/>
      <c r="FSE63" s="219"/>
      <c r="FSF63" s="219"/>
      <c r="FSG63" s="219"/>
      <c r="FSH63" s="219"/>
      <c r="FSI63" s="219"/>
      <c r="FSJ63" s="219"/>
      <c r="FSK63" s="219"/>
      <c r="FSL63" s="219"/>
      <c r="FSM63" s="219"/>
      <c r="FSN63" s="219"/>
      <c r="FSO63" s="219"/>
      <c r="FSP63" s="219"/>
      <c r="FSQ63" s="219"/>
      <c r="FSR63" s="219"/>
      <c r="FSS63" s="219"/>
      <c r="FST63" s="219"/>
      <c r="FSU63" s="219"/>
      <c r="FSV63" s="219"/>
      <c r="FSW63" s="219"/>
      <c r="FSX63" s="219"/>
      <c r="FSY63" s="219"/>
      <c r="FSZ63" s="219"/>
      <c r="FTA63" s="219"/>
      <c r="FTB63" s="219"/>
      <c r="FTC63" s="219"/>
      <c r="FTD63" s="219"/>
      <c r="FTE63" s="219"/>
      <c r="FTF63" s="219"/>
      <c r="FTG63" s="219"/>
      <c r="FTH63" s="219"/>
      <c r="FTI63" s="219"/>
      <c r="FTJ63" s="219"/>
      <c r="FTK63" s="219"/>
      <c r="FTL63" s="219"/>
      <c r="FTM63" s="219"/>
      <c r="FTN63" s="219"/>
      <c r="FTO63" s="219"/>
      <c r="FTP63" s="219"/>
      <c r="FTQ63" s="219"/>
      <c r="FTR63" s="219"/>
      <c r="FTS63" s="219"/>
      <c r="FTT63" s="219"/>
      <c r="FTU63" s="219"/>
      <c r="FTV63" s="219"/>
      <c r="FTW63" s="219"/>
      <c r="FTX63" s="219"/>
      <c r="FTY63" s="219"/>
      <c r="FTZ63" s="219"/>
      <c r="FUA63" s="219"/>
      <c r="FUB63" s="219"/>
      <c r="FUC63" s="219"/>
      <c r="FUD63" s="219"/>
      <c r="FUE63" s="219"/>
      <c r="FUF63" s="219"/>
      <c r="FUG63" s="219"/>
      <c r="FUH63" s="219"/>
      <c r="FUI63" s="219"/>
      <c r="FUJ63" s="219"/>
      <c r="FUK63" s="219"/>
      <c r="FUL63" s="219"/>
      <c r="FUM63" s="219"/>
      <c r="FUN63" s="219"/>
      <c r="FUO63" s="219"/>
      <c r="FUP63" s="219"/>
      <c r="FUQ63" s="219"/>
      <c r="FUR63" s="219"/>
      <c r="FUS63" s="219"/>
      <c r="FUT63" s="219"/>
      <c r="FUU63" s="219"/>
      <c r="FUV63" s="219"/>
      <c r="FUW63" s="219"/>
      <c r="FUX63" s="219"/>
      <c r="FUY63" s="219"/>
      <c r="FUZ63" s="219"/>
      <c r="FVA63" s="219"/>
      <c r="FVB63" s="219"/>
      <c r="FVC63" s="219"/>
      <c r="FVD63" s="219"/>
      <c r="FVE63" s="219"/>
      <c r="FVF63" s="219"/>
      <c r="FVG63" s="219"/>
      <c r="FVH63" s="219"/>
      <c r="FVI63" s="219"/>
      <c r="FVJ63" s="219"/>
      <c r="FVK63" s="219"/>
      <c r="FVL63" s="219"/>
      <c r="FVM63" s="219"/>
      <c r="FVN63" s="219"/>
      <c r="FVO63" s="219"/>
      <c r="FVP63" s="219"/>
      <c r="FVQ63" s="219"/>
      <c r="FVR63" s="219"/>
      <c r="FVS63" s="219"/>
      <c r="FVT63" s="219"/>
      <c r="FVU63" s="219"/>
      <c r="FVV63" s="219"/>
      <c r="FVW63" s="219"/>
      <c r="FVX63" s="219"/>
      <c r="FVY63" s="219"/>
      <c r="FVZ63" s="219"/>
      <c r="FWA63" s="219"/>
      <c r="FWB63" s="219"/>
      <c r="FWC63" s="219"/>
      <c r="FWD63" s="219"/>
      <c r="FWE63" s="219"/>
      <c r="FWF63" s="219"/>
      <c r="FWG63" s="219"/>
      <c r="FWH63" s="219"/>
      <c r="FWI63" s="219"/>
      <c r="FWJ63" s="219"/>
      <c r="FWK63" s="219"/>
      <c r="FWL63" s="219"/>
      <c r="FWM63" s="219"/>
      <c r="FWN63" s="219"/>
      <c r="FWO63" s="219"/>
      <c r="FWP63" s="219"/>
      <c r="FWQ63" s="219"/>
      <c r="FWR63" s="219"/>
      <c r="FWS63" s="219"/>
      <c r="FWT63" s="219"/>
      <c r="FWU63" s="219"/>
      <c r="FWV63" s="219"/>
      <c r="FWW63" s="219"/>
      <c r="FWX63" s="219"/>
      <c r="FWY63" s="219"/>
      <c r="FWZ63" s="219"/>
      <c r="FXA63" s="219"/>
      <c r="FXB63" s="219"/>
      <c r="FXC63" s="219"/>
      <c r="FXD63" s="219"/>
      <c r="FXE63" s="219"/>
      <c r="FXF63" s="219"/>
      <c r="FXG63" s="219"/>
      <c r="FXH63" s="219"/>
      <c r="FXI63" s="219"/>
      <c r="FXJ63" s="219"/>
      <c r="FXK63" s="219"/>
      <c r="FXL63" s="219"/>
      <c r="FXM63" s="219"/>
      <c r="FXN63" s="219"/>
      <c r="FXO63" s="219"/>
      <c r="FXP63" s="219"/>
      <c r="FXQ63" s="219"/>
      <c r="FXR63" s="219"/>
      <c r="FXS63" s="219"/>
      <c r="FXT63" s="219"/>
      <c r="FXU63" s="219"/>
      <c r="FXV63" s="219"/>
      <c r="FXW63" s="219"/>
      <c r="FXX63" s="219"/>
      <c r="FXY63" s="219"/>
      <c r="FXZ63" s="219"/>
      <c r="FYA63" s="219"/>
      <c r="FYB63" s="219"/>
      <c r="FYC63" s="219"/>
      <c r="FYD63" s="219"/>
      <c r="FYE63" s="219"/>
      <c r="FYF63" s="219"/>
      <c r="FYG63" s="219"/>
      <c r="FYH63" s="219"/>
      <c r="FYI63" s="219"/>
      <c r="FYJ63" s="219"/>
      <c r="FYK63" s="219"/>
      <c r="FYL63" s="219"/>
      <c r="FYM63" s="219"/>
      <c r="FYN63" s="219"/>
      <c r="FYO63" s="219"/>
      <c r="FYP63" s="219"/>
      <c r="FYQ63" s="219"/>
      <c r="FYR63" s="219"/>
      <c r="FYS63" s="219"/>
      <c r="FYT63" s="219"/>
      <c r="FYU63" s="219"/>
      <c r="FYV63" s="219"/>
      <c r="FYW63" s="219"/>
      <c r="FYX63" s="219"/>
      <c r="FYY63" s="219"/>
      <c r="FYZ63" s="219"/>
      <c r="FZA63" s="219"/>
      <c r="FZB63" s="219"/>
      <c r="FZC63" s="219"/>
      <c r="FZD63" s="219"/>
      <c r="FZE63" s="219"/>
      <c r="FZF63" s="219"/>
      <c r="FZG63" s="219"/>
      <c r="FZH63" s="219"/>
      <c r="FZI63" s="219"/>
      <c r="FZJ63" s="219"/>
      <c r="FZK63" s="219"/>
      <c r="FZL63" s="219"/>
      <c r="FZM63" s="219"/>
      <c r="FZN63" s="219"/>
      <c r="FZO63" s="219"/>
      <c r="FZP63" s="219"/>
      <c r="FZQ63" s="219"/>
      <c r="FZR63" s="219"/>
      <c r="FZS63" s="219"/>
      <c r="FZT63" s="219"/>
      <c r="FZU63" s="219"/>
      <c r="FZV63" s="219"/>
      <c r="FZW63" s="219"/>
      <c r="FZX63" s="219"/>
      <c r="FZY63" s="219"/>
      <c r="FZZ63" s="219"/>
      <c r="GAA63" s="219"/>
      <c r="GAB63" s="219"/>
      <c r="GAC63" s="219"/>
      <c r="GAD63" s="219"/>
      <c r="GAE63" s="219"/>
      <c r="GAF63" s="219"/>
      <c r="GAG63" s="219"/>
      <c r="GAH63" s="219"/>
      <c r="GAI63" s="219"/>
      <c r="GAJ63" s="219"/>
      <c r="GAK63" s="219"/>
      <c r="GAL63" s="219"/>
      <c r="GAM63" s="219"/>
      <c r="GAN63" s="219"/>
      <c r="GAO63" s="219"/>
      <c r="GAP63" s="219"/>
      <c r="GAQ63" s="219"/>
      <c r="GAR63" s="219"/>
      <c r="GAS63" s="219"/>
      <c r="GAT63" s="219"/>
      <c r="GAU63" s="219"/>
      <c r="GAV63" s="219"/>
      <c r="GAW63" s="219"/>
      <c r="GAX63" s="219"/>
      <c r="GAY63" s="219"/>
      <c r="GAZ63" s="219"/>
      <c r="GBA63" s="219"/>
      <c r="GBB63" s="219"/>
      <c r="GBC63" s="219"/>
      <c r="GBD63" s="219"/>
      <c r="GBE63" s="219"/>
      <c r="GBF63" s="219"/>
      <c r="GBG63" s="219"/>
      <c r="GBH63" s="219"/>
      <c r="GBI63" s="219"/>
      <c r="GBJ63" s="219"/>
      <c r="GBK63" s="219"/>
      <c r="GBL63" s="219"/>
      <c r="GBM63" s="219"/>
      <c r="GBN63" s="219"/>
      <c r="GBO63" s="219"/>
      <c r="GBP63" s="219"/>
      <c r="GBQ63" s="219"/>
      <c r="GBR63" s="219"/>
      <c r="GBS63" s="219"/>
      <c r="GBT63" s="219"/>
      <c r="GBU63" s="219"/>
      <c r="GBV63" s="219"/>
      <c r="GBW63" s="219"/>
      <c r="GBX63" s="219"/>
      <c r="GBY63" s="219"/>
      <c r="GBZ63" s="219"/>
      <c r="GCA63" s="219"/>
      <c r="GCB63" s="219"/>
      <c r="GCC63" s="219"/>
      <c r="GCD63" s="219"/>
      <c r="GCE63" s="219"/>
      <c r="GCF63" s="219"/>
      <c r="GCG63" s="219"/>
      <c r="GCH63" s="219"/>
      <c r="GCI63" s="219"/>
      <c r="GCJ63" s="219"/>
      <c r="GCK63" s="219"/>
      <c r="GCL63" s="219"/>
      <c r="GCM63" s="219"/>
      <c r="GCN63" s="219"/>
      <c r="GCO63" s="219"/>
      <c r="GCP63" s="219"/>
      <c r="GCQ63" s="219"/>
      <c r="GCR63" s="219"/>
      <c r="GCS63" s="219"/>
      <c r="GCT63" s="219"/>
      <c r="GCU63" s="219"/>
      <c r="GCV63" s="219"/>
      <c r="GCW63" s="219"/>
      <c r="GCX63" s="219"/>
      <c r="GCY63" s="219"/>
      <c r="GCZ63" s="219"/>
      <c r="GDA63" s="219"/>
      <c r="GDB63" s="219"/>
      <c r="GDC63" s="219"/>
      <c r="GDD63" s="219"/>
      <c r="GDE63" s="219"/>
      <c r="GDF63" s="219"/>
      <c r="GDG63" s="219"/>
      <c r="GDH63" s="219"/>
      <c r="GDI63" s="219"/>
      <c r="GDJ63" s="219"/>
      <c r="GDK63" s="219"/>
      <c r="GDL63" s="219"/>
      <c r="GDM63" s="219"/>
      <c r="GDN63" s="219"/>
      <c r="GDO63" s="219"/>
      <c r="GDP63" s="219"/>
      <c r="GDQ63" s="219"/>
      <c r="GDR63" s="219"/>
      <c r="GDS63" s="219"/>
      <c r="GDT63" s="219"/>
      <c r="GDU63" s="219"/>
      <c r="GDV63" s="219"/>
      <c r="GDW63" s="219"/>
      <c r="GDX63" s="219"/>
      <c r="GDY63" s="219"/>
      <c r="GDZ63" s="219"/>
      <c r="GEA63" s="219"/>
      <c r="GEB63" s="219"/>
      <c r="GEC63" s="219"/>
      <c r="GED63" s="219"/>
      <c r="GEE63" s="219"/>
      <c r="GEF63" s="219"/>
      <c r="GEG63" s="219"/>
      <c r="GEH63" s="219"/>
      <c r="GEI63" s="219"/>
      <c r="GEJ63" s="219"/>
      <c r="GEK63" s="219"/>
      <c r="GEL63" s="219"/>
      <c r="GEM63" s="219"/>
      <c r="GEN63" s="219"/>
      <c r="GEO63" s="219"/>
      <c r="GEP63" s="219"/>
      <c r="GEQ63" s="219"/>
      <c r="GER63" s="219"/>
      <c r="GES63" s="219"/>
      <c r="GET63" s="219"/>
      <c r="GEU63" s="219"/>
      <c r="GEV63" s="219"/>
      <c r="GEW63" s="219"/>
      <c r="GEX63" s="219"/>
      <c r="GEY63" s="219"/>
      <c r="GEZ63" s="219"/>
      <c r="GFA63" s="219"/>
      <c r="GFB63" s="219"/>
      <c r="GFC63" s="219"/>
      <c r="GFD63" s="219"/>
      <c r="GFE63" s="219"/>
      <c r="GFF63" s="219"/>
      <c r="GFG63" s="219"/>
      <c r="GFH63" s="219"/>
      <c r="GFI63" s="219"/>
      <c r="GFJ63" s="219"/>
      <c r="GFK63" s="219"/>
      <c r="GFL63" s="219"/>
      <c r="GFM63" s="219"/>
      <c r="GFN63" s="219"/>
      <c r="GFO63" s="219"/>
      <c r="GFP63" s="219"/>
      <c r="GFQ63" s="219"/>
      <c r="GFR63" s="219"/>
      <c r="GFS63" s="219"/>
      <c r="GFT63" s="219"/>
      <c r="GFU63" s="219"/>
      <c r="GFV63" s="219"/>
      <c r="GFW63" s="219"/>
      <c r="GFX63" s="219"/>
      <c r="GFY63" s="219"/>
      <c r="GFZ63" s="219"/>
      <c r="GGA63" s="219"/>
      <c r="GGB63" s="219"/>
      <c r="GGC63" s="219"/>
      <c r="GGD63" s="219"/>
      <c r="GGE63" s="219"/>
      <c r="GGF63" s="219"/>
      <c r="GGG63" s="219"/>
      <c r="GGH63" s="219"/>
      <c r="GGI63" s="219"/>
      <c r="GGJ63" s="219"/>
      <c r="GGK63" s="219"/>
      <c r="GGL63" s="219"/>
      <c r="GGM63" s="219"/>
      <c r="GGN63" s="219"/>
      <c r="GGO63" s="219"/>
      <c r="GGP63" s="219"/>
      <c r="GGQ63" s="219"/>
      <c r="GGR63" s="219"/>
      <c r="GGS63" s="219"/>
      <c r="GGT63" s="219"/>
      <c r="GGU63" s="219"/>
      <c r="GGV63" s="219"/>
      <c r="GGW63" s="219"/>
      <c r="GGX63" s="219"/>
      <c r="GGY63" s="219"/>
      <c r="GGZ63" s="219"/>
      <c r="GHA63" s="219"/>
      <c r="GHB63" s="219"/>
      <c r="GHC63" s="219"/>
      <c r="GHD63" s="219"/>
      <c r="GHE63" s="219"/>
      <c r="GHF63" s="219"/>
      <c r="GHG63" s="219"/>
      <c r="GHH63" s="219"/>
      <c r="GHI63" s="219"/>
      <c r="GHJ63" s="219"/>
      <c r="GHK63" s="219"/>
      <c r="GHL63" s="219"/>
      <c r="GHM63" s="219"/>
      <c r="GHN63" s="219"/>
      <c r="GHO63" s="219"/>
      <c r="GHP63" s="219"/>
      <c r="GHQ63" s="219"/>
      <c r="GHR63" s="219"/>
      <c r="GHS63" s="219"/>
      <c r="GHT63" s="219"/>
      <c r="GHU63" s="219"/>
      <c r="GHV63" s="219"/>
      <c r="GHW63" s="219"/>
      <c r="GHX63" s="219"/>
      <c r="GHY63" s="219"/>
      <c r="GHZ63" s="219"/>
      <c r="GIA63" s="219"/>
      <c r="GIB63" s="219"/>
      <c r="GIC63" s="219"/>
      <c r="GID63" s="219"/>
      <c r="GIE63" s="219"/>
      <c r="GIF63" s="219"/>
      <c r="GIG63" s="219"/>
      <c r="GIH63" s="219"/>
      <c r="GII63" s="219"/>
      <c r="GIJ63" s="219"/>
      <c r="GIK63" s="219"/>
      <c r="GIL63" s="219"/>
      <c r="GIM63" s="219"/>
      <c r="GIN63" s="219"/>
      <c r="GIO63" s="219"/>
      <c r="GIP63" s="219"/>
      <c r="GIQ63" s="219"/>
      <c r="GIR63" s="219"/>
      <c r="GIS63" s="219"/>
      <c r="GIT63" s="219"/>
      <c r="GIU63" s="219"/>
      <c r="GIV63" s="219"/>
      <c r="GIW63" s="219"/>
      <c r="GIX63" s="219"/>
      <c r="GIY63" s="219"/>
      <c r="GIZ63" s="219"/>
      <c r="GJA63" s="219"/>
      <c r="GJB63" s="219"/>
      <c r="GJC63" s="219"/>
      <c r="GJD63" s="219"/>
      <c r="GJE63" s="219"/>
      <c r="GJF63" s="219"/>
      <c r="GJG63" s="219"/>
      <c r="GJH63" s="219"/>
      <c r="GJI63" s="219"/>
      <c r="GJJ63" s="219"/>
      <c r="GJK63" s="219"/>
      <c r="GJL63" s="219"/>
      <c r="GJM63" s="219"/>
      <c r="GJN63" s="219"/>
      <c r="GJO63" s="219"/>
      <c r="GJP63" s="219"/>
      <c r="GJQ63" s="219"/>
      <c r="GJR63" s="219"/>
      <c r="GJS63" s="219"/>
      <c r="GJT63" s="219"/>
      <c r="GJU63" s="219"/>
      <c r="GJV63" s="219"/>
      <c r="GJW63" s="219"/>
      <c r="GJX63" s="219"/>
      <c r="GJY63" s="219"/>
      <c r="GJZ63" s="219"/>
      <c r="GKA63" s="219"/>
      <c r="GKB63" s="219"/>
      <c r="GKC63" s="219"/>
      <c r="GKD63" s="219"/>
      <c r="GKE63" s="219"/>
      <c r="GKF63" s="219"/>
      <c r="GKG63" s="219"/>
      <c r="GKH63" s="219"/>
      <c r="GKI63" s="219"/>
      <c r="GKJ63" s="219"/>
      <c r="GKK63" s="219"/>
      <c r="GKL63" s="219"/>
      <c r="GKM63" s="219"/>
      <c r="GKN63" s="219"/>
      <c r="GKO63" s="219"/>
      <c r="GKP63" s="219"/>
      <c r="GKQ63" s="219"/>
      <c r="GKR63" s="219"/>
      <c r="GKS63" s="219"/>
      <c r="GKT63" s="219"/>
      <c r="GKU63" s="219"/>
      <c r="GKV63" s="219"/>
      <c r="GKW63" s="219"/>
      <c r="GKX63" s="219"/>
      <c r="GKY63" s="219"/>
      <c r="GKZ63" s="219"/>
      <c r="GLA63" s="219"/>
      <c r="GLB63" s="219"/>
      <c r="GLC63" s="219"/>
      <c r="GLD63" s="219"/>
      <c r="GLE63" s="219"/>
      <c r="GLF63" s="219"/>
      <c r="GLG63" s="219"/>
      <c r="GLH63" s="219"/>
      <c r="GLI63" s="219"/>
      <c r="GLJ63" s="219"/>
      <c r="GLK63" s="219"/>
      <c r="GLL63" s="219"/>
      <c r="GLM63" s="219"/>
      <c r="GLN63" s="219"/>
      <c r="GLO63" s="219"/>
      <c r="GLP63" s="219"/>
      <c r="GLQ63" s="219"/>
      <c r="GLR63" s="219"/>
      <c r="GLS63" s="219"/>
      <c r="GLT63" s="219"/>
      <c r="GLU63" s="219"/>
      <c r="GLV63" s="219"/>
      <c r="GLW63" s="219"/>
      <c r="GLX63" s="219"/>
      <c r="GLY63" s="219"/>
      <c r="GLZ63" s="219"/>
      <c r="GMA63" s="219"/>
      <c r="GMB63" s="219"/>
      <c r="GMC63" s="219"/>
      <c r="GMD63" s="219"/>
      <c r="GME63" s="219"/>
      <c r="GMF63" s="219"/>
      <c r="GMG63" s="219"/>
      <c r="GMH63" s="219"/>
      <c r="GMI63" s="219"/>
      <c r="GMJ63" s="219"/>
      <c r="GMK63" s="219"/>
      <c r="GML63" s="219"/>
      <c r="GMM63" s="219"/>
      <c r="GMN63" s="219"/>
      <c r="GMO63" s="219"/>
      <c r="GMP63" s="219"/>
      <c r="GMQ63" s="219"/>
      <c r="GMR63" s="219"/>
      <c r="GMS63" s="219"/>
      <c r="GMT63" s="219"/>
      <c r="GMU63" s="219"/>
      <c r="GMV63" s="219"/>
      <c r="GMW63" s="219"/>
      <c r="GMX63" s="219"/>
      <c r="GMY63" s="219"/>
      <c r="GMZ63" s="219"/>
      <c r="GNA63" s="219"/>
      <c r="GNB63" s="219"/>
      <c r="GNC63" s="219"/>
      <c r="GND63" s="219"/>
      <c r="GNE63" s="219"/>
      <c r="GNF63" s="219"/>
      <c r="GNG63" s="219"/>
      <c r="GNH63" s="219"/>
      <c r="GNI63" s="219"/>
      <c r="GNJ63" s="219"/>
      <c r="GNK63" s="219"/>
      <c r="GNL63" s="219"/>
      <c r="GNM63" s="219"/>
      <c r="GNN63" s="219"/>
      <c r="GNO63" s="219"/>
      <c r="GNP63" s="219"/>
      <c r="GNQ63" s="219"/>
      <c r="GNR63" s="219"/>
      <c r="GNS63" s="219"/>
      <c r="GNT63" s="219"/>
      <c r="GNU63" s="219"/>
      <c r="GNV63" s="219"/>
      <c r="GNW63" s="219"/>
      <c r="GNX63" s="219"/>
      <c r="GNY63" s="219"/>
      <c r="GNZ63" s="219"/>
      <c r="GOA63" s="219"/>
      <c r="GOB63" s="219"/>
      <c r="GOC63" s="219"/>
      <c r="GOD63" s="219"/>
      <c r="GOE63" s="219"/>
      <c r="GOF63" s="219"/>
      <c r="GOG63" s="219"/>
      <c r="GOH63" s="219"/>
      <c r="GOI63" s="219"/>
      <c r="GOJ63" s="219"/>
      <c r="GOK63" s="219"/>
      <c r="GOL63" s="219"/>
      <c r="GOM63" s="219"/>
      <c r="GON63" s="219"/>
      <c r="GOO63" s="219"/>
      <c r="GOP63" s="219"/>
      <c r="GOQ63" s="219"/>
      <c r="GOR63" s="219"/>
      <c r="GOS63" s="219"/>
      <c r="GOT63" s="219"/>
      <c r="GOU63" s="219"/>
      <c r="GOV63" s="219"/>
      <c r="GOW63" s="219"/>
      <c r="GOX63" s="219"/>
      <c r="GOY63" s="219"/>
      <c r="GOZ63" s="219"/>
      <c r="GPA63" s="219"/>
      <c r="GPB63" s="219"/>
      <c r="GPC63" s="219"/>
      <c r="GPD63" s="219"/>
      <c r="GPE63" s="219"/>
      <c r="GPF63" s="219"/>
      <c r="GPG63" s="219"/>
      <c r="GPH63" s="219"/>
      <c r="GPI63" s="219"/>
      <c r="GPJ63" s="219"/>
      <c r="GPK63" s="219"/>
      <c r="GPL63" s="219"/>
      <c r="GPM63" s="219"/>
      <c r="GPN63" s="219"/>
      <c r="GPO63" s="219"/>
      <c r="GPP63" s="219"/>
      <c r="GPQ63" s="219"/>
      <c r="GPR63" s="219"/>
      <c r="GPS63" s="219"/>
      <c r="GPT63" s="219"/>
      <c r="GPU63" s="219"/>
      <c r="GPV63" s="219"/>
      <c r="GPW63" s="219"/>
      <c r="GPX63" s="219"/>
      <c r="GPY63" s="219"/>
      <c r="GPZ63" s="219"/>
      <c r="GQA63" s="219"/>
      <c r="GQB63" s="219"/>
      <c r="GQC63" s="219"/>
      <c r="GQD63" s="219"/>
      <c r="GQE63" s="219"/>
      <c r="GQF63" s="219"/>
      <c r="GQG63" s="219"/>
      <c r="GQH63" s="219"/>
      <c r="GQI63" s="219"/>
      <c r="GQJ63" s="219"/>
      <c r="GQK63" s="219"/>
      <c r="GQL63" s="219"/>
      <c r="GQM63" s="219"/>
      <c r="GQN63" s="219"/>
      <c r="GQO63" s="219"/>
      <c r="GQP63" s="219"/>
      <c r="GQQ63" s="219"/>
      <c r="GQR63" s="219"/>
      <c r="GQS63" s="219"/>
      <c r="GQT63" s="219"/>
      <c r="GQU63" s="219"/>
      <c r="GQV63" s="219"/>
      <c r="GQW63" s="219"/>
      <c r="GQX63" s="219"/>
      <c r="GQY63" s="219"/>
      <c r="GQZ63" s="219"/>
      <c r="GRA63" s="219"/>
      <c r="GRB63" s="219"/>
      <c r="GRC63" s="219"/>
      <c r="GRD63" s="219"/>
      <c r="GRE63" s="219"/>
      <c r="GRF63" s="219"/>
      <c r="GRG63" s="219"/>
      <c r="GRH63" s="219"/>
      <c r="GRI63" s="219"/>
      <c r="GRJ63" s="219"/>
      <c r="GRK63" s="219"/>
      <c r="GRL63" s="219"/>
      <c r="GRM63" s="219"/>
      <c r="GRN63" s="219"/>
      <c r="GRO63" s="219"/>
      <c r="GRP63" s="219"/>
      <c r="GRQ63" s="219"/>
      <c r="GRR63" s="219"/>
      <c r="GRS63" s="219"/>
      <c r="GRT63" s="219"/>
      <c r="GRU63" s="219"/>
      <c r="GRV63" s="219"/>
      <c r="GRW63" s="219"/>
      <c r="GRX63" s="219"/>
      <c r="GRY63" s="219"/>
      <c r="GRZ63" s="219"/>
      <c r="GSA63" s="219"/>
      <c r="GSB63" s="219"/>
      <c r="GSC63" s="219"/>
      <c r="GSD63" s="219"/>
      <c r="GSE63" s="219"/>
      <c r="GSF63" s="219"/>
      <c r="GSG63" s="219"/>
      <c r="GSH63" s="219"/>
      <c r="GSI63" s="219"/>
      <c r="GSJ63" s="219"/>
      <c r="GSK63" s="219"/>
      <c r="GSL63" s="219"/>
      <c r="GSM63" s="219"/>
      <c r="GSN63" s="219"/>
      <c r="GSO63" s="219"/>
      <c r="GSP63" s="219"/>
      <c r="GSQ63" s="219"/>
      <c r="GSR63" s="219"/>
      <c r="GSS63" s="219"/>
      <c r="GST63" s="219"/>
      <c r="GSU63" s="219"/>
      <c r="GSV63" s="219"/>
      <c r="GSW63" s="219"/>
      <c r="GSX63" s="219"/>
      <c r="GSY63" s="219"/>
      <c r="GSZ63" s="219"/>
      <c r="GTA63" s="219"/>
      <c r="GTB63" s="219"/>
      <c r="GTC63" s="219"/>
      <c r="GTD63" s="219"/>
      <c r="GTE63" s="219"/>
      <c r="GTF63" s="219"/>
      <c r="GTG63" s="219"/>
      <c r="GTH63" s="219"/>
      <c r="GTI63" s="219"/>
      <c r="GTJ63" s="219"/>
      <c r="GTK63" s="219"/>
      <c r="GTL63" s="219"/>
      <c r="GTM63" s="219"/>
      <c r="GTN63" s="219"/>
      <c r="GTO63" s="219"/>
      <c r="GTP63" s="219"/>
      <c r="GTQ63" s="219"/>
      <c r="GTR63" s="219"/>
      <c r="GTS63" s="219"/>
      <c r="GTT63" s="219"/>
      <c r="GTU63" s="219"/>
      <c r="GTV63" s="219"/>
      <c r="GTW63" s="219"/>
      <c r="GTX63" s="219"/>
      <c r="GTY63" s="219"/>
      <c r="GTZ63" s="219"/>
      <c r="GUA63" s="219"/>
      <c r="GUB63" s="219"/>
      <c r="GUC63" s="219"/>
      <c r="GUD63" s="219"/>
      <c r="GUE63" s="219"/>
      <c r="GUF63" s="219"/>
      <c r="GUG63" s="219"/>
      <c r="GUH63" s="219"/>
      <c r="GUI63" s="219"/>
      <c r="GUJ63" s="219"/>
      <c r="GUK63" s="219"/>
      <c r="GUL63" s="219"/>
      <c r="GUM63" s="219"/>
      <c r="GUN63" s="219"/>
      <c r="GUO63" s="219"/>
      <c r="GUP63" s="219"/>
      <c r="GUQ63" s="219"/>
      <c r="GUR63" s="219"/>
      <c r="GUS63" s="219"/>
      <c r="GUT63" s="219"/>
      <c r="GUU63" s="219"/>
      <c r="GUV63" s="219"/>
      <c r="GUW63" s="219"/>
      <c r="GUX63" s="219"/>
      <c r="GUY63" s="219"/>
      <c r="GUZ63" s="219"/>
      <c r="GVA63" s="219"/>
      <c r="GVB63" s="219"/>
      <c r="GVC63" s="219"/>
      <c r="GVD63" s="219"/>
      <c r="GVE63" s="219"/>
      <c r="GVF63" s="219"/>
      <c r="GVG63" s="219"/>
      <c r="GVH63" s="219"/>
      <c r="GVI63" s="219"/>
      <c r="GVJ63" s="219"/>
      <c r="GVK63" s="219"/>
      <c r="GVL63" s="219"/>
      <c r="GVM63" s="219"/>
      <c r="GVN63" s="219"/>
      <c r="GVO63" s="219"/>
      <c r="GVP63" s="219"/>
      <c r="GVQ63" s="219"/>
      <c r="GVR63" s="219"/>
      <c r="GVS63" s="219"/>
      <c r="GVT63" s="219"/>
      <c r="GVU63" s="219"/>
      <c r="GVV63" s="219"/>
      <c r="GVW63" s="219"/>
      <c r="GVX63" s="219"/>
      <c r="GVY63" s="219"/>
      <c r="GVZ63" s="219"/>
      <c r="GWA63" s="219"/>
      <c r="GWB63" s="219"/>
      <c r="GWC63" s="219"/>
      <c r="GWD63" s="219"/>
      <c r="GWE63" s="219"/>
      <c r="GWF63" s="219"/>
      <c r="GWG63" s="219"/>
      <c r="GWH63" s="219"/>
      <c r="GWI63" s="219"/>
      <c r="GWJ63" s="219"/>
      <c r="GWK63" s="219"/>
      <c r="GWL63" s="219"/>
      <c r="GWM63" s="219"/>
      <c r="GWN63" s="219"/>
      <c r="GWO63" s="219"/>
      <c r="GWP63" s="219"/>
      <c r="GWQ63" s="219"/>
      <c r="GWR63" s="219"/>
      <c r="GWS63" s="219"/>
      <c r="GWT63" s="219"/>
      <c r="GWU63" s="219"/>
      <c r="GWV63" s="219"/>
      <c r="GWW63" s="219"/>
      <c r="GWX63" s="219"/>
      <c r="GWY63" s="219"/>
      <c r="GWZ63" s="219"/>
      <c r="GXA63" s="219"/>
      <c r="GXB63" s="219"/>
      <c r="GXC63" s="219"/>
      <c r="GXD63" s="219"/>
      <c r="GXE63" s="219"/>
      <c r="GXF63" s="219"/>
      <c r="GXG63" s="219"/>
      <c r="GXH63" s="219"/>
      <c r="GXI63" s="219"/>
      <c r="GXJ63" s="219"/>
      <c r="GXK63" s="219"/>
      <c r="GXL63" s="219"/>
      <c r="GXM63" s="219"/>
      <c r="GXN63" s="219"/>
      <c r="GXO63" s="219"/>
      <c r="GXP63" s="219"/>
      <c r="GXQ63" s="219"/>
      <c r="GXR63" s="219"/>
      <c r="GXS63" s="219"/>
      <c r="GXT63" s="219"/>
      <c r="GXU63" s="219"/>
      <c r="GXV63" s="219"/>
      <c r="GXW63" s="219"/>
      <c r="GXX63" s="219"/>
      <c r="GXY63" s="219"/>
      <c r="GXZ63" s="219"/>
      <c r="GYA63" s="219"/>
      <c r="GYB63" s="219"/>
      <c r="GYC63" s="219"/>
      <c r="GYD63" s="219"/>
      <c r="GYE63" s="219"/>
      <c r="GYF63" s="219"/>
      <c r="GYG63" s="219"/>
      <c r="GYH63" s="219"/>
      <c r="GYI63" s="219"/>
      <c r="GYJ63" s="219"/>
      <c r="GYK63" s="219"/>
      <c r="GYL63" s="219"/>
      <c r="GYM63" s="219"/>
      <c r="GYN63" s="219"/>
      <c r="GYO63" s="219"/>
      <c r="GYP63" s="219"/>
      <c r="GYQ63" s="219"/>
      <c r="GYR63" s="219"/>
      <c r="GYS63" s="219"/>
      <c r="GYT63" s="219"/>
      <c r="GYU63" s="219"/>
      <c r="GYV63" s="219"/>
      <c r="GYW63" s="219"/>
      <c r="GYX63" s="219"/>
      <c r="GYY63" s="219"/>
      <c r="GYZ63" s="219"/>
      <c r="GZA63" s="219"/>
      <c r="GZB63" s="219"/>
      <c r="GZC63" s="219"/>
      <c r="GZD63" s="219"/>
      <c r="GZE63" s="219"/>
      <c r="GZF63" s="219"/>
      <c r="GZG63" s="219"/>
      <c r="GZH63" s="219"/>
      <c r="GZI63" s="219"/>
      <c r="GZJ63" s="219"/>
      <c r="GZK63" s="219"/>
      <c r="GZL63" s="219"/>
      <c r="GZM63" s="219"/>
      <c r="GZN63" s="219"/>
      <c r="GZO63" s="219"/>
      <c r="GZP63" s="219"/>
      <c r="GZQ63" s="219"/>
      <c r="GZR63" s="219"/>
      <c r="GZS63" s="219"/>
      <c r="GZT63" s="219"/>
      <c r="GZU63" s="219"/>
      <c r="GZV63" s="219"/>
      <c r="GZW63" s="219"/>
      <c r="GZX63" s="219"/>
      <c r="GZY63" s="219"/>
      <c r="GZZ63" s="219"/>
      <c r="HAA63" s="219"/>
      <c r="HAB63" s="219"/>
      <c r="HAC63" s="219"/>
      <c r="HAD63" s="219"/>
      <c r="HAE63" s="219"/>
      <c r="HAF63" s="219"/>
      <c r="HAG63" s="219"/>
      <c r="HAH63" s="219"/>
      <c r="HAI63" s="219"/>
      <c r="HAJ63" s="219"/>
      <c r="HAK63" s="219"/>
      <c r="HAL63" s="219"/>
      <c r="HAM63" s="219"/>
      <c r="HAN63" s="219"/>
      <c r="HAO63" s="219"/>
      <c r="HAP63" s="219"/>
      <c r="HAQ63" s="219"/>
      <c r="HAR63" s="219"/>
      <c r="HAS63" s="219"/>
      <c r="HAT63" s="219"/>
      <c r="HAU63" s="219"/>
      <c r="HAV63" s="219"/>
      <c r="HAW63" s="219"/>
      <c r="HAX63" s="219"/>
      <c r="HAY63" s="219"/>
      <c r="HAZ63" s="219"/>
      <c r="HBA63" s="219"/>
      <c r="HBB63" s="219"/>
      <c r="HBC63" s="219"/>
      <c r="HBD63" s="219"/>
      <c r="HBE63" s="219"/>
      <c r="HBF63" s="219"/>
      <c r="HBG63" s="219"/>
      <c r="HBH63" s="219"/>
      <c r="HBI63" s="219"/>
      <c r="HBJ63" s="219"/>
      <c r="HBK63" s="219"/>
      <c r="HBL63" s="219"/>
      <c r="HBM63" s="219"/>
      <c r="HBN63" s="219"/>
      <c r="HBO63" s="219"/>
      <c r="HBP63" s="219"/>
      <c r="HBQ63" s="219"/>
      <c r="HBR63" s="219"/>
      <c r="HBS63" s="219"/>
      <c r="HBT63" s="219"/>
      <c r="HBU63" s="219"/>
      <c r="HBV63" s="219"/>
      <c r="HBW63" s="219"/>
      <c r="HBX63" s="219"/>
      <c r="HBY63" s="219"/>
      <c r="HBZ63" s="219"/>
      <c r="HCA63" s="219"/>
      <c r="HCB63" s="219"/>
      <c r="HCC63" s="219"/>
      <c r="HCD63" s="219"/>
      <c r="HCE63" s="219"/>
      <c r="HCF63" s="219"/>
      <c r="HCG63" s="219"/>
      <c r="HCH63" s="219"/>
      <c r="HCI63" s="219"/>
      <c r="HCJ63" s="219"/>
      <c r="HCK63" s="219"/>
      <c r="HCL63" s="219"/>
      <c r="HCM63" s="219"/>
      <c r="HCN63" s="219"/>
      <c r="HCO63" s="219"/>
      <c r="HCP63" s="219"/>
      <c r="HCQ63" s="219"/>
      <c r="HCR63" s="219"/>
      <c r="HCS63" s="219"/>
      <c r="HCT63" s="219"/>
      <c r="HCU63" s="219"/>
      <c r="HCV63" s="219"/>
      <c r="HCW63" s="219"/>
      <c r="HCX63" s="219"/>
      <c r="HCY63" s="219"/>
      <c r="HCZ63" s="219"/>
      <c r="HDA63" s="219"/>
      <c r="HDB63" s="219"/>
      <c r="HDC63" s="219"/>
      <c r="HDD63" s="219"/>
      <c r="HDE63" s="219"/>
      <c r="HDF63" s="219"/>
      <c r="HDG63" s="219"/>
      <c r="HDH63" s="219"/>
      <c r="HDI63" s="219"/>
      <c r="HDJ63" s="219"/>
      <c r="HDK63" s="219"/>
      <c r="HDL63" s="219"/>
      <c r="HDM63" s="219"/>
      <c r="HDN63" s="219"/>
      <c r="HDO63" s="219"/>
      <c r="HDP63" s="219"/>
      <c r="HDQ63" s="219"/>
      <c r="HDR63" s="219"/>
      <c r="HDS63" s="219"/>
      <c r="HDT63" s="219"/>
      <c r="HDU63" s="219"/>
      <c r="HDV63" s="219"/>
      <c r="HDW63" s="219"/>
      <c r="HDX63" s="219"/>
      <c r="HDY63" s="219"/>
      <c r="HDZ63" s="219"/>
      <c r="HEA63" s="219"/>
      <c r="HEB63" s="219"/>
      <c r="HEC63" s="219"/>
      <c r="HED63" s="219"/>
      <c r="HEE63" s="219"/>
      <c r="HEF63" s="219"/>
      <c r="HEG63" s="219"/>
      <c r="HEH63" s="219"/>
      <c r="HEI63" s="219"/>
      <c r="HEJ63" s="219"/>
      <c r="HEK63" s="219"/>
      <c r="HEL63" s="219"/>
      <c r="HEM63" s="219"/>
      <c r="HEN63" s="219"/>
      <c r="HEO63" s="219"/>
      <c r="HEP63" s="219"/>
      <c r="HEQ63" s="219"/>
      <c r="HER63" s="219"/>
      <c r="HES63" s="219"/>
      <c r="HET63" s="219"/>
      <c r="HEU63" s="219"/>
      <c r="HEV63" s="219"/>
      <c r="HEW63" s="219"/>
      <c r="HEX63" s="219"/>
      <c r="HEY63" s="219"/>
      <c r="HEZ63" s="219"/>
      <c r="HFA63" s="219"/>
      <c r="HFB63" s="219"/>
      <c r="HFC63" s="219"/>
      <c r="HFD63" s="219"/>
      <c r="HFE63" s="219"/>
      <c r="HFF63" s="219"/>
      <c r="HFG63" s="219"/>
      <c r="HFH63" s="219"/>
      <c r="HFI63" s="219"/>
      <c r="HFJ63" s="219"/>
      <c r="HFK63" s="219"/>
      <c r="HFL63" s="219"/>
      <c r="HFM63" s="219"/>
      <c r="HFN63" s="219"/>
      <c r="HFO63" s="219"/>
      <c r="HFP63" s="219"/>
      <c r="HFQ63" s="219"/>
      <c r="HFR63" s="219"/>
      <c r="HFS63" s="219"/>
      <c r="HFT63" s="219"/>
      <c r="HFU63" s="219"/>
      <c r="HFV63" s="219"/>
      <c r="HFW63" s="219"/>
      <c r="HFX63" s="219"/>
      <c r="HFY63" s="219"/>
      <c r="HFZ63" s="219"/>
      <c r="HGA63" s="219"/>
      <c r="HGB63" s="219"/>
      <c r="HGC63" s="219"/>
      <c r="HGD63" s="219"/>
      <c r="HGE63" s="219"/>
      <c r="HGF63" s="219"/>
      <c r="HGG63" s="219"/>
      <c r="HGH63" s="219"/>
      <c r="HGI63" s="219"/>
      <c r="HGJ63" s="219"/>
      <c r="HGK63" s="219"/>
      <c r="HGL63" s="219"/>
      <c r="HGM63" s="219"/>
      <c r="HGN63" s="219"/>
      <c r="HGO63" s="219"/>
      <c r="HGP63" s="219"/>
      <c r="HGQ63" s="219"/>
      <c r="HGR63" s="219"/>
      <c r="HGS63" s="219"/>
      <c r="HGT63" s="219"/>
      <c r="HGU63" s="219"/>
      <c r="HGV63" s="219"/>
      <c r="HGW63" s="219"/>
      <c r="HGX63" s="219"/>
      <c r="HGY63" s="219"/>
      <c r="HGZ63" s="219"/>
      <c r="HHA63" s="219"/>
      <c r="HHB63" s="219"/>
      <c r="HHC63" s="219"/>
      <c r="HHD63" s="219"/>
      <c r="HHE63" s="219"/>
      <c r="HHF63" s="219"/>
      <c r="HHG63" s="219"/>
      <c r="HHH63" s="219"/>
      <c r="HHI63" s="219"/>
      <c r="HHJ63" s="219"/>
      <c r="HHK63" s="219"/>
      <c r="HHL63" s="219"/>
      <c r="HHM63" s="219"/>
      <c r="HHN63" s="219"/>
      <c r="HHO63" s="219"/>
      <c r="HHP63" s="219"/>
      <c r="HHQ63" s="219"/>
      <c r="HHR63" s="219"/>
      <c r="HHS63" s="219"/>
      <c r="HHT63" s="219"/>
      <c r="HHU63" s="219"/>
      <c r="HHV63" s="219"/>
      <c r="HHW63" s="219"/>
      <c r="HHX63" s="219"/>
      <c r="HHY63" s="219"/>
      <c r="HHZ63" s="219"/>
      <c r="HIA63" s="219"/>
      <c r="HIB63" s="219"/>
      <c r="HIC63" s="219"/>
      <c r="HID63" s="219"/>
      <c r="HIE63" s="219"/>
      <c r="HIF63" s="219"/>
      <c r="HIG63" s="219"/>
      <c r="HIH63" s="219"/>
      <c r="HII63" s="219"/>
      <c r="HIJ63" s="219"/>
      <c r="HIK63" s="219"/>
      <c r="HIL63" s="219"/>
      <c r="HIM63" s="219"/>
      <c r="HIN63" s="219"/>
      <c r="HIO63" s="219"/>
      <c r="HIP63" s="219"/>
      <c r="HIQ63" s="219"/>
      <c r="HIR63" s="219"/>
      <c r="HIS63" s="219"/>
      <c r="HIT63" s="219"/>
      <c r="HIU63" s="219"/>
      <c r="HIV63" s="219"/>
      <c r="HIW63" s="219"/>
      <c r="HIX63" s="219"/>
      <c r="HIY63" s="219"/>
      <c r="HIZ63" s="219"/>
      <c r="HJA63" s="219"/>
      <c r="HJB63" s="219"/>
      <c r="HJC63" s="219"/>
      <c r="HJD63" s="219"/>
      <c r="HJE63" s="219"/>
      <c r="HJF63" s="219"/>
      <c r="HJG63" s="219"/>
      <c r="HJH63" s="219"/>
      <c r="HJI63" s="219"/>
      <c r="HJJ63" s="219"/>
      <c r="HJK63" s="219"/>
      <c r="HJL63" s="219"/>
      <c r="HJM63" s="219"/>
      <c r="HJN63" s="219"/>
      <c r="HJO63" s="219"/>
      <c r="HJP63" s="219"/>
      <c r="HJQ63" s="219"/>
      <c r="HJR63" s="219"/>
      <c r="HJS63" s="219"/>
      <c r="HJT63" s="219"/>
      <c r="HJU63" s="219"/>
      <c r="HJV63" s="219"/>
      <c r="HJW63" s="219"/>
      <c r="HJX63" s="219"/>
      <c r="HJY63" s="219"/>
      <c r="HJZ63" s="219"/>
      <c r="HKA63" s="219"/>
      <c r="HKB63" s="219"/>
      <c r="HKC63" s="219"/>
      <c r="HKD63" s="219"/>
      <c r="HKE63" s="219"/>
      <c r="HKF63" s="219"/>
      <c r="HKG63" s="219"/>
      <c r="HKH63" s="219"/>
      <c r="HKI63" s="219"/>
      <c r="HKJ63" s="219"/>
      <c r="HKK63" s="219"/>
      <c r="HKL63" s="219"/>
      <c r="HKM63" s="219"/>
      <c r="HKN63" s="219"/>
      <c r="HKO63" s="219"/>
      <c r="HKP63" s="219"/>
      <c r="HKQ63" s="219"/>
      <c r="HKR63" s="219"/>
      <c r="HKS63" s="219"/>
      <c r="HKT63" s="219"/>
      <c r="HKU63" s="219"/>
      <c r="HKV63" s="219"/>
      <c r="HKW63" s="219"/>
      <c r="HKX63" s="219"/>
      <c r="HKY63" s="219"/>
      <c r="HKZ63" s="219"/>
      <c r="HLA63" s="219"/>
      <c r="HLB63" s="219"/>
      <c r="HLC63" s="219"/>
      <c r="HLD63" s="219"/>
      <c r="HLE63" s="219"/>
      <c r="HLF63" s="219"/>
      <c r="HLG63" s="219"/>
      <c r="HLH63" s="219"/>
      <c r="HLI63" s="219"/>
      <c r="HLJ63" s="219"/>
      <c r="HLK63" s="219"/>
      <c r="HLL63" s="219"/>
      <c r="HLM63" s="219"/>
      <c r="HLN63" s="219"/>
      <c r="HLO63" s="219"/>
      <c r="HLP63" s="219"/>
      <c r="HLQ63" s="219"/>
      <c r="HLR63" s="219"/>
      <c r="HLS63" s="219"/>
      <c r="HLT63" s="219"/>
      <c r="HLU63" s="219"/>
      <c r="HLV63" s="219"/>
      <c r="HLW63" s="219"/>
      <c r="HLX63" s="219"/>
      <c r="HLY63" s="219"/>
      <c r="HLZ63" s="219"/>
      <c r="HMA63" s="219"/>
      <c r="HMB63" s="219"/>
      <c r="HMC63" s="219"/>
      <c r="HMD63" s="219"/>
      <c r="HME63" s="219"/>
      <c r="HMF63" s="219"/>
      <c r="HMG63" s="219"/>
      <c r="HMH63" s="219"/>
      <c r="HMI63" s="219"/>
      <c r="HMJ63" s="219"/>
      <c r="HMK63" s="219"/>
      <c r="HML63" s="219"/>
      <c r="HMM63" s="219"/>
      <c r="HMN63" s="219"/>
      <c r="HMO63" s="219"/>
      <c r="HMP63" s="219"/>
      <c r="HMQ63" s="219"/>
      <c r="HMR63" s="219"/>
      <c r="HMS63" s="219"/>
      <c r="HMT63" s="219"/>
      <c r="HMU63" s="219"/>
      <c r="HMV63" s="219"/>
      <c r="HMW63" s="219"/>
      <c r="HMX63" s="219"/>
      <c r="HMY63" s="219"/>
      <c r="HMZ63" s="219"/>
      <c r="HNA63" s="219"/>
      <c r="HNB63" s="219"/>
      <c r="HNC63" s="219"/>
      <c r="HND63" s="219"/>
      <c r="HNE63" s="219"/>
      <c r="HNF63" s="219"/>
      <c r="HNG63" s="219"/>
      <c r="HNH63" s="219"/>
      <c r="HNI63" s="219"/>
      <c r="HNJ63" s="219"/>
      <c r="HNK63" s="219"/>
      <c r="HNL63" s="219"/>
      <c r="HNM63" s="219"/>
      <c r="HNN63" s="219"/>
      <c r="HNO63" s="219"/>
      <c r="HNP63" s="219"/>
      <c r="HNQ63" s="219"/>
      <c r="HNR63" s="219"/>
      <c r="HNS63" s="219"/>
      <c r="HNT63" s="219"/>
      <c r="HNU63" s="219"/>
      <c r="HNV63" s="219"/>
      <c r="HNW63" s="219"/>
      <c r="HNX63" s="219"/>
      <c r="HNY63" s="219"/>
      <c r="HNZ63" s="219"/>
      <c r="HOA63" s="219"/>
      <c r="HOB63" s="219"/>
      <c r="HOC63" s="219"/>
      <c r="HOD63" s="219"/>
      <c r="HOE63" s="219"/>
      <c r="HOF63" s="219"/>
      <c r="HOG63" s="219"/>
      <c r="HOH63" s="219"/>
      <c r="HOI63" s="219"/>
      <c r="HOJ63" s="219"/>
      <c r="HOK63" s="219"/>
      <c r="HOL63" s="219"/>
      <c r="HOM63" s="219"/>
      <c r="HON63" s="219"/>
      <c r="HOO63" s="219"/>
      <c r="HOP63" s="219"/>
      <c r="HOQ63" s="219"/>
      <c r="HOR63" s="219"/>
      <c r="HOS63" s="219"/>
      <c r="HOT63" s="219"/>
      <c r="HOU63" s="219"/>
      <c r="HOV63" s="219"/>
      <c r="HOW63" s="219"/>
      <c r="HOX63" s="219"/>
      <c r="HOY63" s="219"/>
      <c r="HOZ63" s="219"/>
      <c r="HPA63" s="219"/>
      <c r="HPB63" s="219"/>
      <c r="HPC63" s="219"/>
      <c r="HPD63" s="219"/>
      <c r="HPE63" s="219"/>
      <c r="HPF63" s="219"/>
      <c r="HPG63" s="219"/>
      <c r="HPH63" s="219"/>
      <c r="HPI63" s="219"/>
      <c r="HPJ63" s="219"/>
      <c r="HPK63" s="219"/>
      <c r="HPL63" s="219"/>
      <c r="HPM63" s="219"/>
      <c r="HPN63" s="219"/>
      <c r="HPO63" s="219"/>
      <c r="HPP63" s="219"/>
      <c r="HPQ63" s="219"/>
      <c r="HPR63" s="219"/>
      <c r="HPS63" s="219"/>
      <c r="HPT63" s="219"/>
      <c r="HPU63" s="219"/>
      <c r="HPV63" s="219"/>
      <c r="HPW63" s="219"/>
      <c r="HPX63" s="219"/>
      <c r="HPY63" s="219"/>
      <c r="HPZ63" s="219"/>
      <c r="HQA63" s="219"/>
      <c r="HQB63" s="219"/>
      <c r="HQC63" s="219"/>
      <c r="HQD63" s="219"/>
      <c r="HQE63" s="219"/>
      <c r="HQF63" s="219"/>
      <c r="HQG63" s="219"/>
      <c r="HQH63" s="219"/>
      <c r="HQI63" s="219"/>
      <c r="HQJ63" s="219"/>
      <c r="HQK63" s="219"/>
      <c r="HQL63" s="219"/>
      <c r="HQM63" s="219"/>
      <c r="HQN63" s="219"/>
      <c r="HQO63" s="219"/>
      <c r="HQP63" s="219"/>
      <c r="HQQ63" s="219"/>
      <c r="HQR63" s="219"/>
      <c r="HQS63" s="219"/>
      <c r="HQT63" s="219"/>
      <c r="HQU63" s="219"/>
      <c r="HQV63" s="219"/>
      <c r="HQW63" s="219"/>
      <c r="HQX63" s="219"/>
      <c r="HQY63" s="219"/>
      <c r="HQZ63" s="219"/>
      <c r="HRA63" s="219"/>
      <c r="HRB63" s="219"/>
      <c r="HRC63" s="219"/>
      <c r="HRD63" s="219"/>
      <c r="HRE63" s="219"/>
      <c r="HRF63" s="219"/>
      <c r="HRG63" s="219"/>
      <c r="HRH63" s="219"/>
      <c r="HRI63" s="219"/>
      <c r="HRJ63" s="219"/>
      <c r="HRK63" s="219"/>
      <c r="HRL63" s="219"/>
      <c r="HRM63" s="219"/>
      <c r="HRN63" s="219"/>
      <c r="HRO63" s="219"/>
      <c r="HRP63" s="219"/>
      <c r="HRQ63" s="219"/>
      <c r="HRR63" s="219"/>
      <c r="HRS63" s="219"/>
      <c r="HRT63" s="219"/>
      <c r="HRU63" s="219"/>
      <c r="HRV63" s="219"/>
      <c r="HRW63" s="219"/>
      <c r="HRX63" s="219"/>
      <c r="HRY63" s="219"/>
      <c r="HRZ63" s="219"/>
      <c r="HSA63" s="219"/>
      <c r="HSB63" s="219"/>
      <c r="HSC63" s="219"/>
      <c r="HSD63" s="219"/>
      <c r="HSE63" s="219"/>
      <c r="HSF63" s="219"/>
      <c r="HSG63" s="219"/>
      <c r="HSH63" s="219"/>
      <c r="HSI63" s="219"/>
      <c r="HSJ63" s="219"/>
      <c r="HSK63" s="219"/>
      <c r="HSL63" s="219"/>
      <c r="HSM63" s="219"/>
      <c r="HSN63" s="219"/>
      <c r="HSO63" s="219"/>
      <c r="HSP63" s="219"/>
      <c r="HSQ63" s="219"/>
      <c r="HSR63" s="219"/>
      <c r="HSS63" s="219"/>
      <c r="HST63" s="219"/>
      <c r="HSU63" s="219"/>
      <c r="HSV63" s="219"/>
      <c r="HSW63" s="219"/>
      <c r="HSX63" s="219"/>
      <c r="HSY63" s="219"/>
      <c r="HSZ63" s="219"/>
      <c r="HTA63" s="219"/>
      <c r="HTB63" s="219"/>
      <c r="HTC63" s="219"/>
      <c r="HTD63" s="219"/>
      <c r="HTE63" s="219"/>
      <c r="HTF63" s="219"/>
      <c r="HTG63" s="219"/>
      <c r="HTH63" s="219"/>
      <c r="HTI63" s="219"/>
      <c r="HTJ63" s="219"/>
      <c r="HTK63" s="219"/>
      <c r="HTL63" s="219"/>
      <c r="HTM63" s="219"/>
      <c r="HTN63" s="219"/>
      <c r="HTO63" s="219"/>
      <c r="HTP63" s="219"/>
      <c r="HTQ63" s="219"/>
      <c r="HTR63" s="219"/>
      <c r="HTS63" s="219"/>
      <c r="HTT63" s="219"/>
      <c r="HTU63" s="219"/>
      <c r="HTV63" s="219"/>
      <c r="HTW63" s="219"/>
      <c r="HTX63" s="219"/>
      <c r="HTY63" s="219"/>
      <c r="HTZ63" s="219"/>
      <c r="HUA63" s="219"/>
      <c r="HUB63" s="219"/>
      <c r="HUC63" s="219"/>
      <c r="HUD63" s="219"/>
      <c r="HUE63" s="219"/>
      <c r="HUF63" s="219"/>
      <c r="HUG63" s="219"/>
      <c r="HUH63" s="219"/>
      <c r="HUI63" s="219"/>
      <c r="HUJ63" s="219"/>
      <c r="HUK63" s="219"/>
      <c r="HUL63" s="219"/>
      <c r="HUM63" s="219"/>
      <c r="HUN63" s="219"/>
      <c r="HUO63" s="219"/>
      <c r="HUP63" s="219"/>
      <c r="HUQ63" s="219"/>
      <c r="HUR63" s="219"/>
      <c r="HUS63" s="219"/>
      <c r="HUT63" s="219"/>
      <c r="HUU63" s="219"/>
      <c r="HUV63" s="219"/>
      <c r="HUW63" s="219"/>
      <c r="HUX63" s="219"/>
      <c r="HUY63" s="219"/>
      <c r="HUZ63" s="219"/>
      <c r="HVA63" s="219"/>
      <c r="HVB63" s="219"/>
      <c r="HVC63" s="219"/>
      <c r="HVD63" s="219"/>
      <c r="HVE63" s="219"/>
      <c r="HVF63" s="219"/>
      <c r="HVG63" s="219"/>
      <c r="HVH63" s="219"/>
      <c r="HVI63" s="219"/>
      <c r="HVJ63" s="219"/>
      <c r="HVK63" s="219"/>
      <c r="HVL63" s="219"/>
      <c r="HVM63" s="219"/>
      <c r="HVN63" s="219"/>
      <c r="HVO63" s="219"/>
      <c r="HVP63" s="219"/>
      <c r="HVQ63" s="219"/>
      <c r="HVR63" s="219"/>
      <c r="HVS63" s="219"/>
      <c r="HVT63" s="219"/>
      <c r="HVU63" s="219"/>
      <c r="HVV63" s="219"/>
      <c r="HVW63" s="219"/>
      <c r="HVX63" s="219"/>
      <c r="HVY63" s="219"/>
      <c r="HVZ63" s="219"/>
      <c r="HWA63" s="219"/>
      <c r="HWB63" s="219"/>
      <c r="HWC63" s="219"/>
      <c r="HWD63" s="219"/>
      <c r="HWE63" s="219"/>
      <c r="HWF63" s="219"/>
      <c r="HWG63" s="219"/>
      <c r="HWH63" s="219"/>
      <c r="HWI63" s="219"/>
      <c r="HWJ63" s="219"/>
      <c r="HWK63" s="219"/>
      <c r="HWL63" s="219"/>
      <c r="HWM63" s="219"/>
      <c r="HWN63" s="219"/>
      <c r="HWO63" s="219"/>
      <c r="HWP63" s="219"/>
      <c r="HWQ63" s="219"/>
      <c r="HWR63" s="219"/>
      <c r="HWS63" s="219"/>
      <c r="HWT63" s="219"/>
      <c r="HWU63" s="219"/>
      <c r="HWV63" s="219"/>
      <c r="HWW63" s="219"/>
      <c r="HWX63" s="219"/>
      <c r="HWY63" s="219"/>
      <c r="HWZ63" s="219"/>
      <c r="HXA63" s="219"/>
      <c r="HXB63" s="219"/>
      <c r="HXC63" s="219"/>
      <c r="HXD63" s="219"/>
      <c r="HXE63" s="219"/>
      <c r="HXF63" s="219"/>
      <c r="HXG63" s="219"/>
      <c r="HXH63" s="219"/>
      <c r="HXI63" s="219"/>
      <c r="HXJ63" s="219"/>
      <c r="HXK63" s="219"/>
      <c r="HXL63" s="219"/>
      <c r="HXM63" s="219"/>
      <c r="HXN63" s="219"/>
      <c r="HXO63" s="219"/>
      <c r="HXP63" s="219"/>
      <c r="HXQ63" s="219"/>
      <c r="HXR63" s="219"/>
      <c r="HXS63" s="219"/>
      <c r="HXT63" s="219"/>
      <c r="HXU63" s="219"/>
      <c r="HXV63" s="219"/>
      <c r="HXW63" s="219"/>
      <c r="HXX63" s="219"/>
      <c r="HXY63" s="219"/>
      <c r="HXZ63" s="219"/>
      <c r="HYA63" s="219"/>
      <c r="HYB63" s="219"/>
      <c r="HYC63" s="219"/>
      <c r="HYD63" s="219"/>
      <c r="HYE63" s="219"/>
      <c r="HYF63" s="219"/>
      <c r="HYG63" s="219"/>
      <c r="HYH63" s="219"/>
      <c r="HYI63" s="219"/>
      <c r="HYJ63" s="219"/>
      <c r="HYK63" s="219"/>
      <c r="HYL63" s="219"/>
      <c r="HYM63" s="219"/>
      <c r="HYN63" s="219"/>
      <c r="HYO63" s="219"/>
      <c r="HYP63" s="219"/>
      <c r="HYQ63" s="219"/>
      <c r="HYR63" s="219"/>
      <c r="HYS63" s="219"/>
      <c r="HYT63" s="219"/>
      <c r="HYU63" s="219"/>
      <c r="HYV63" s="219"/>
      <c r="HYW63" s="219"/>
      <c r="HYX63" s="219"/>
      <c r="HYY63" s="219"/>
      <c r="HYZ63" s="219"/>
      <c r="HZA63" s="219"/>
      <c r="HZB63" s="219"/>
      <c r="HZC63" s="219"/>
      <c r="HZD63" s="219"/>
      <c r="HZE63" s="219"/>
      <c r="HZF63" s="219"/>
      <c r="HZG63" s="219"/>
      <c r="HZH63" s="219"/>
      <c r="HZI63" s="219"/>
      <c r="HZJ63" s="219"/>
      <c r="HZK63" s="219"/>
      <c r="HZL63" s="219"/>
      <c r="HZM63" s="219"/>
      <c r="HZN63" s="219"/>
      <c r="HZO63" s="219"/>
      <c r="HZP63" s="219"/>
      <c r="HZQ63" s="219"/>
      <c r="HZR63" s="219"/>
      <c r="HZS63" s="219"/>
      <c r="HZT63" s="219"/>
      <c r="HZU63" s="219"/>
      <c r="HZV63" s="219"/>
      <c r="HZW63" s="219"/>
      <c r="HZX63" s="219"/>
      <c r="HZY63" s="219"/>
      <c r="HZZ63" s="219"/>
      <c r="IAA63" s="219"/>
      <c r="IAB63" s="219"/>
      <c r="IAC63" s="219"/>
      <c r="IAD63" s="219"/>
      <c r="IAE63" s="219"/>
      <c r="IAF63" s="219"/>
      <c r="IAG63" s="219"/>
      <c r="IAH63" s="219"/>
      <c r="IAI63" s="219"/>
      <c r="IAJ63" s="219"/>
      <c r="IAK63" s="219"/>
      <c r="IAL63" s="219"/>
      <c r="IAM63" s="219"/>
      <c r="IAN63" s="219"/>
      <c r="IAO63" s="219"/>
      <c r="IAP63" s="219"/>
      <c r="IAQ63" s="219"/>
      <c r="IAR63" s="219"/>
      <c r="IAS63" s="219"/>
      <c r="IAT63" s="219"/>
      <c r="IAU63" s="219"/>
      <c r="IAV63" s="219"/>
      <c r="IAW63" s="219"/>
      <c r="IAX63" s="219"/>
      <c r="IAY63" s="219"/>
      <c r="IAZ63" s="219"/>
      <c r="IBA63" s="219"/>
      <c r="IBB63" s="219"/>
      <c r="IBC63" s="219"/>
      <c r="IBD63" s="219"/>
      <c r="IBE63" s="219"/>
      <c r="IBF63" s="219"/>
      <c r="IBG63" s="219"/>
      <c r="IBH63" s="219"/>
      <c r="IBI63" s="219"/>
      <c r="IBJ63" s="219"/>
      <c r="IBK63" s="219"/>
      <c r="IBL63" s="219"/>
      <c r="IBM63" s="219"/>
      <c r="IBN63" s="219"/>
      <c r="IBO63" s="219"/>
      <c r="IBP63" s="219"/>
      <c r="IBQ63" s="219"/>
      <c r="IBR63" s="219"/>
      <c r="IBS63" s="219"/>
      <c r="IBT63" s="219"/>
      <c r="IBU63" s="219"/>
      <c r="IBV63" s="219"/>
      <c r="IBW63" s="219"/>
      <c r="IBX63" s="219"/>
      <c r="IBY63" s="219"/>
      <c r="IBZ63" s="219"/>
      <c r="ICA63" s="219"/>
      <c r="ICB63" s="219"/>
      <c r="ICC63" s="219"/>
      <c r="ICD63" s="219"/>
      <c r="ICE63" s="219"/>
      <c r="ICF63" s="219"/>
      <c r="ICG63" s="219"/>
      <c r="ICH63" s="219"/>
      <c r="ICI63" s="219"/>
      <c r="ICJ63" s="219"/>
      <c r="ICK63" s="219"/>
      <c r="ICL63" s="219"/>
      <c r="ICM63" s="219"/>
      <c r="ICN63" s="219"/>
      <c r="ICO63" s="219"/>
      <c r="ICP63" s="219"/>
      <c r="ICQ63" s="219"/>
      <c r="ICR63" s="219"/>
      <c r="ICS63" s="219"/>
      <c r="ICT63" s="219"/>
      <c r="ICU63" s="219"/>
      <c r="ICV63" s="219"/>
      <c r="ICW63" s="219"/>
      <c r="ICX63" s="219"/>
      <c r="ICY63" s="219"/>
      <c r="ICZ63" s="219"/>
      <c r="IDA63" s="219"/>
      <c r="IDB63" s="219"/>
      <c r="IDC63" s="219"/>
      <c r="IDD63" s="219"/>
      <c r="IDE63" s="219"/>
      <c r="IDF63" s="219"/>
      <c r="IDG63" s="219"/>
      <c r="IDH63" s="219"/>
      <c r="IDI63" s="219"/>
      <c r="IDJ63" s="219"/>
      <c r="IDK63" s="219"/>
      <c r="IDL63" s="219"/>
      <c r="IDM63" s="219"/>
      <c r="IDN63" s="219"/>
      <c r="IDO63" s="219"/>
      <c r="IDP63" s="219"/>
      <c r="IDQ63" s="219"/>
      <c r="IDR63" s="219"/>
      <c r="IDS63" s="219"/>
      <c r="IDT63" s="219"/>
      <c r="IDU63" s="219"/>
      <c r="IDV63" s="219"/>
      <c r="IDW63" s="219"/>
      <c r="IDX63" s="219"/>
      <c r="IDY63" s="219"/>
      <c r="IDZ63" s="219"/>
      <c r="IEA63" s="219"/>
      <c r="IEB63" s="219"/>
      <c r="IEC63" s="219"/>
      <c r="IED63" s="219"/>
      <c r="IEE63" s="219"/>
      <c r="IEF63" s="219"/>
      <c r="IEG63" s="219"/>
      <c r="IEH63" s="219"/>
      <c r="IEI63" s="219"/>
      <c r="IEJ63" s="219"/>
      <c r="IEK63" s="219"/>
      <c r="IEL63" s="219"/>
      <c r="IEM63" s="219"/>
      <c r="IEN63" s="219"/>
      <c r="IEO63" s="219"/>
      <c r="IEP63" s="219"/>
      <c r="IEQ63" s="219"/>
      <c r="IER63" s="219"/>
      <c r="IES63" s="219"/>
      <c r="IET63" s="219"/>
      <c r="IEU63" s="219"/>
      <c r="IEV63" s="219"/>
      <c r="IEW63" s="219"/>
      <c r="IEX63" s="219"/>
      <c r="IEY63" s="219"/>
      <c r="IEZ63" s="219"/>
      <c r="IFA63" s="219"/>
      <c r="IFB63" s="219"/>
      <c r="IFC63" s="219"/>
      <c r="IFD63" s="219"/>
      <c r="IFE63" s="219"/>
      <c r="IFF63" s="219"/>
      <c r="IFG63" s="219"/>
      <c r="IFH63" s="219"/>
      <c r="IFI63" s="219"/>
      <c r="IFJ63" s="219"/>
      <c r="IFK63" s="219"/>
      <c r="IFL63" s="219"/>
      <c r="IFM63" s="219"/>
      <c r="IFN63" s="219"/>
      <c r="IFO63" s="219"/>
      <c r="IFP63" s="219"/>
      <c r="IFQ63" s="219"/>
      <c r="IFR63" s="219"/>
      <c r="IFS63" s="219"/>
      <c r="IFT63" s="219"/>
      <c r="IFU63" s="219"/>
      <c r="IFV63" s="219"/>
      <c r="IFW63" s="219"/>
      <c r="IFX63" s="219"/>
      <c r="IFY63" s="219"/>
      <c r="IFZ63" s="219"/>
      <c r="IGA63" s="219"/>
      <c r="IGB63" s="219"/>
      <c r="IGC63" s="219"/>
      <c r="IGD63" s="219"/>
      <c r="IGE63" s="219"/>
      <c r="IGF63" s="219"/>
      <c r="IGG63" s="219"/>
      <c r="IGH63" s="219"/>
      <c r="IGI63" s="219"/>
      <c r="IGJ63" s="219"/>
      <c r="IGK63" s="219"/>
      <c r="IGL63" s="219"/>
      <c r="IGM63" s="219"/>
      <c r="IGN63" s="219"/>
      <c r="IGO63" s="219"/>
      <c r="IGP63" s="219"/>
      <c r="IGQ63" s="219"/>
      <c r="IGR63" s="219"/>
      <c r="IGS63" s="219"/>
      <c r="IGT63" s="219"/>
      <c r="IGU63" s="219"/>
      <c r="IGV63" s="219"/>
      <c r="IGW63" s="219"/>
      <c r="IGX63" s="219"/>
      <c r="IGY63" s="219"/>
      <c r="IGZ63" s="219"/>
      <c r="IHA63" s="219"/>
      <c r="IHB63" s="219"/>
      <c r="IHC63" s="219"/>
      <c r="IHD63" s="219"/>
      <c r="IHE63" s="219"/>
      <c r="IHF63" s="219"/>
      <c r="IHG63" s="219"/>
      <c r="IHH63" s="219"/>
      <c r="IHI63" s="219"/>
      <c r="IHJ63" s="219"/>
      <c r="IHK63" s="219"/>
      <c r="IHL63" s="219"/>
      <c r="IHM63" s="219"/>
      <c r="IHN63" s="219"/>
      <c r="IHO63" s="219"/>
      <c r="IHP63" s="219"/>
      <c r="IHQ63" s="219"/>
      <c r="IHR63" s="219"/>
      <c r="IHS63" s="219"/>
      <c r="IHT63" s="219"/>
      <c r="IHU63" s="219"/>
      <c r="IHV63" s="219"/>
      <c r="IHW63" s="219"/>
      <c r="IHX63" s="219"/>
      <c r="IHY63" s="219"/>
      <c r="IHZ63" s="219"/>
      <c r="IIA63" s="219"/>
      <c r="IIB63" s="219"/>
      <c r="IIC63" s="219"/>
      <c r="IID63" s="219"/>
      <c r="IIE63" s="219"/>
      <c r="IIF63" s="219"/>
      <c r="IIG63" s="219"/>
      <c r="IIH63" s="219"/>
      <c r="III63" s="219"/>
      <c r="IIJ63" s="219"/>
      <c r="IIK63" s="219"/>
      <c r="IIL63" s="219"/>
      <c r="IIM63" s="219"/>
      <c r="IIN63" s="219"/>
      <c r="IIO63" s="219"/>
      <c r="IIP63" s="219"/>
      <c r="IIQ63" s="219"/>
      <c r="IIR63" s="219"/>
      <c r="IIS63" s="219"/>
      <c r="IIT63" s="219"/>
      <c r="IIU63" s="219"/>
      <c r="IIV63" s="219"/>
      <c r="IIW63" s="219"/>
      <c r="IIX63" s="219"/>
      <c r="IIY63" s="219"/>
      <c r="IIZ63" s="219"/>
      <c r="IJA63" s="219"/>
      <c r="IJB63" s="219"/>
      <c r="IJC63" s="219"/>
      <c r="IJD63" s="219"/>
      <c r="IJE63" s="219"/>
      <c r="IJF63" s="219"/>
      <c r="IJG63" s="219"/>
      <c r="IJH63" s="219"/>
      <c r="IJI63" s="219"/>
      <c r="IJJ63" s="219"/>
      <c r="IJK63" s="219"/>
      <c r="IJL63" s="219"/>
      <c r="IJM63" s="219"/>
      <c r="IJN63" s="219"/>
      <c r="IJO63" s="219"/>
      <c r="IJP63" s="219"/>
      <c r="IJQ63" s="219"/>
      <c r="IJR63" s="219"/>
      <c r="IJS63" s="219"/>
      <c r="IJT63" s="219"/>
      <c r="IJU63" s="219"/>
      <c r="IJV63" s="219"/>
      <c r="IJW63" s="219"/>
      <c r="IJX63" s="219"/>
      <c r="IJY63" s="219"/>
      <c r="IJZ63" s="219"/>
      <c r="IKA63" s="219"/>
      <c r="IKB63" s="219"/>
      <c r="IKC63" s="219"/>
      <c r="IKD63" s="219"/>
      <c r="IKE63" s="219"/>
      <c r="IKF63" s="219"/>
      <c r="IKG63" s="219"/>
      <c r="IKH63" s="219"/>
      <c r="IKI63" s="219"/>
      <c r="IKJ63" s="219"/>
      <c r="IKK63" s="219"/>
      <c r="IKL63" s="219"/>
      <c r="IKM63" s="219"/>
      <c r="IKN63" s="219"/>
      <c r="IKO63" s="219"/>
      <c r="IKP63" s="219"/>
      <c r="IKQ63" s="219"/>
      <c r="IKR63" s="219"/>
      <c r="IKS63" s="219"/>
      <c r="IKT63" s="219"/>
      <c r="IKU63" s="219"/>
      <c r="IKV63" s="219"/>
      <c r="IKW63" s="219"/>
      <c r="IKX63" s="219"/>
      <c r="IKY63" s="219"/>
      <c r="IKZ63" s="219"/>
      <c r="ILA63" s="219"/>
      <c r="ILB63" s="219"/>
      <c r="ILC63" s="219"/>
      <c r="ILD63" s="219"/>
      <c r="ILE63" s="219"/>
      <c r="ILF63" s="219"/>
      <c r="ILG63" s="219"/>
      <c r="ILH63" s="219"/>
      <c r="ILI63" s="219"/>
      <c r="ILJ63" s="219"/>
      <c r="ILK63" s="219"/>
      <c r="ILL63" s="219"/>
      <c r="ILM63" s="219"/>
      <c r="ILN63" s="219"/>
      <c r="ILO63" s="219"/>
      <c r="ILP63" s="219"/>
      <c r="ILQ63" s="219"/>
      <c r="ILR63" s="219"/>
      <c r="ILS63" s="219"/>
      <c r="ILT63" s="219"/>
      <c r="ILU63" s="219"/>
      <c r="ILV63" s="219"/>
      <c r="ILW63" s="219"/>
      <c r="ILX63" s="219"/>
      <c r="ILY63" s="219"/>
      <c r="ILZ63" s="219"/>
      <c r="IMA63" s="219"/>
      <c r="IMB63" s="219"/>
      <c r="IMC63" s="219"/>
      <c r="IMD63" s="219"/>
      <c r="IME63" s="219"/>
      <c r="IMF63" s="219"/>
      <c r="IMG63" s="219"/>
      <c r="IMH63" s="219"/>
      <c r="IMI63" s="219"/>
      <c r="IMJ63" s="219"/>
      <c r="IMK63" s="219"/>
      <c r="IML63" s="219"/>
      <c r="IMM63" s="219"/>
      <c r="IMN63" s="219"/>
      <c r="IMO63" s="219"/>
      <c r="IMP63" s="219"/>
      <c r="IMQ63" s="219"/>
      <c r="IMR63" s="219"/>
      <c r="IMS63" s="219"/>
      <c r="IMT63" s="219"/>
      <c r="IMU63" s="219"/>
      <c r="IMV63" s="219"/>
      <c r="IMW63" s="219"/>
      <c r="IMX63" s="219"/>
      <c r="IMY63" s="219"/>
      <c r="IMZ63" s="219"/>
      <c r="INA63" s="219"/>
      <c r="INB63" s="219"/>
      <c r="INC63" s="219"/>
      <c r="IND63" s="219"/>
      <c r="INE63" s="219"/>
      <c r="INF63" s="219"/>
      <c r="ING63" s="219"/>
      <c r="INH63" s="219"/>
      <c r="INI63" s="219"/>
      <c r="INJ63" s="219"/>
      <c r="INK63" s="219"/>
      <c r="INL63" s="219"/>
      <c r="INM63" s="219"/>
      <c r="INN63" s="219"/>
      <c r="INO63" s="219"/>
      <c r="INP63" s="219"/>
      <c r="INQ63" s="219"/>
      <c r="INR63" s="219"/>
      <c r="INS63" s="219"/>
      <c r="INT63" s="219"/>
      <c r="INU63" s="219"/>
      <c r="INV63" s="219"/>
      <c r="INW63" s="219"/>
      <c r="INX63" s="219"/>
      <c r="INY63" s="219"/>
      <c r="INZ63" s="219"/>
      <c r="IOA63" s="219"/>
      <c r="IOB63" s="219"/>
      <c r="IOC63" s="219"/>
      <c r="IOD63" s="219"/>
      <c r="IOE63" s="219"/>
      <c r="IOF63" s="219"/>
      <c r="IOG63" s="219"/>
      <c r="IOH63" s="219"/>
      <c r="IOI63" s="219"/>
      <c r="IOJ63" s="219"/>
      <c r="IOK63" s="219"/>
      <c r="IOL63" s="219"/>
      <c r="IOM63" s="219"/>
      <c r="ION63" s="219"/>
      <c r="IOO63" s="219"/>
      <c r="IOP63" s="219"/>
      <c r="IOQ63" s="219"/>
      <c r="IOR63" s="219"/>
      <c r="IOS63" s="219"/>
      <c r="IOT63" s="219"/>
      <c r="IOU63" s="219"/>
      <c r="IOV63" s="219"/>
      <c r="IOW63" s="219"/>
      <c r="IOX63" s="219"/>
      <c r="IOY63" s="219"/>
      <c r="IOZ63" s="219"/>
      <c r="IPA63" s="219"/>
      <c r="IPB63" s="219"/>
      <c r="IPC63" s="219"/>
      <c r="IPD63" s="219"/>
      <c r="IPE63" s="219"/>
      <c r="IPF63" s="219"/>
      <c r="IPG63" s="219"/>
      <c r="IPH63" s="219"/>
      <c r="IPI63" s="219"/>
      <c r="IPJ63" s="219"/>
      <c r="IPK63" s="219"/>
      <c r="IPL63" s="219"/>
      <c r="IPM63" s="219"/>
      <c r="IPN63" s="219"/>
      <c r="IPO63" s="219"/>
      <c r="IPP63" s="219"/>
      <c r="IPQ63" s="219"/>
      <c r="IPR63" s="219"/>
      <c r="IPS63" s="219"/>
      <c r="IPT63" s="219"/>
      <c r="IPU63" s="219"/>
      <c r="IPV63" s="219"/>
      <c r="IPW63" s="219"/>
      <c r="IPX63" s="219"/>
      <c r="IPY63" s="219"/>
      <c r="IPZ63" s="219"/>
      <c r="IQA63" s="219"/>
      <c r="IQB63" s="219"/>
      <c r="IQC63" s="219"/>
      <c r="IQD63" s="219"/>
      <c r="IQE63" s="219"/>
      <c r="IQF63" s="219"/>
      <c r="IQG63" s="219"/>
      <c r="IQH63" s="219"/>
      <c r="IQI63" s="219"/>
      <c r="IQJ63" s="219"/>
      <c r="IQK63" s="219"/>
      <c r="IQL63" s="219"/>
      <c r="IQM63" s="219"/>
      <c r="IQN63" s="219"/>
      <c r="IQO63" s="219"/>
      <c r="IQP63" s="219"/>
      <c r="IQQ63" s="219"/>
      <c r="IQR63" s="219"/>
      <c r="IQS63" s="219"/>
      <c r="IQT63" s="219"/>
      <c r="IQU63" s="219"/>
      <c r="IQV63" s="219"/>
      <c r="IQW63" s="219"/>
      <c r="IQX63" s="219"/>
      <c r="IQY63" s="219"/>
      <c r="IQZ63" s="219"/>
      <c r="IRA63" s="219"/>
      <c r="IRB63" s="219"/>
      <c r="IRC63" s="219"/>
      <c r="IRD63" s="219"/>
      <c r="IRE63" s="219"/>
      <c r="IRF63" s="219"/>
      <c r="IRG63" s="219"/>
      <c r="IRH63" s="219"/>
      <c r="IRI63" s="219"/>
      <c r="IRJ63" s="219"/>
      <c r="IRK63" s="219"/>
      <c r="IRL63" s="219"/>
      <c r="IRM63" s="219"/>
      <c r="IRN63" s="219"/>
      <c r="IRO63" s="219"/>
      <c r="IRP63" s="219"/>
      <c r="IRQ63" s="219"/>
      <c r="IRR63" s="219"/>
      <c r="IRS63" s="219"/>
      <c r="IRT63" s="219"/>
      <c r="IRU63" s="219"/>
      <c r="IRV63" s="219"/>
      <c r="IRW63" s="219"/>
      <c r="IRX63" s="219"/>
      <c r="IRY63" s="219"/>
      <c r="IRZ63" s="219"/>
      <c r="ISA63" s="219"/>
      <c r="ISB63" s="219"/>
      <c r="ISC63" s="219"/>
      <c r="ISD63" s="219"/>
      <c r="ISE63" s="219"/>
      <c r="ISF63" s="219"/>
      <c r="ISG63" s="219"/>
      <c r="ISH63" s="219"/>
      <c r="ISI63" s="219"/>
      <c r="ISJ63" s="219"/>
      <c r="ISK63" s="219"/>
      <c r="ISL63" s="219"/>
      <c r="ISM63" s="219"/>
      <c r="ISN63" s="219"/>
      <c r="ISO63" s="219"/>
      <c r="ISP63" s="219"/>
      <c r="ISQ63" s="219"/>
      <c r="ISR63" s="219"/>
      <c r="ISS63" s="219"/>
      <c r="IST63" s="219"/>
      <c r="ISU63" s="219"/>
      <c r="ISV63" s="219"/>
      <c r="ISW63" s="219"/>
      <c r="ISX63" s="219"/>
      <c r="ISY63" s="219"/>
      <c r="ISZ63" s="219"/>
      <c r="ITA63" s="219"/>
      <c r="ITB63" s="219"/>
      <c r="ITC63" s="219"/>
      <c r="ITD63" s="219"/>
      <c r="ITE63" s="219"/>
      <c r="ITF63" s="219"/>
      <c r="ITG63" s="219"/>
      <c r="ITH63" s="219"/>
      <c r="ITI63" s="219"/>
      <c r="ITJ63" s="219"/>
      <c r="ITK63" s="219"/>
      <c r="ITL63" s="219"/>
      <c r="ITM63" s="219"/>
      <c r="ITN63" s="219"/>
      <c r="ITO63" s="219"/>
      <c r="ITP63" s="219"/>
      <c r="ITQ63" s="219"/>
      <c r="ITR63" s="219"/>
      <c r="ITS63" s="219"/>
      <c r="ITT63" s="219"/>
      <c r="ITU63" s="219"/>
      <c r="ITV63" s="219"/>
      <c r="ITW63" s="219"/>
      <c r="ITX63" s="219"/>
      <c r="ITY63" s="219"/>
      <c r="ITZ63" s="219"/>
      <c r="IUA63" s="219"/>
      <c r="IUB63" s="219"/>
      <c r="IUC63" s="219"/>
      <c r="IUD63" s="219"/>
      <c r="IUE63" s="219"/>
      <c r="IUF63" s="219"/>
      <c r="IUG63" s="219"/>
      <c r="IUH63" s="219"/>
      <c r="IUI63" s="219"/>
      <c r="IUJ63" s="219"/>
      <c r="IUK63" s="219"/>
      <c r="IUL63" s="219"/>
      <c r="IUM63" s="219"/>
      <c r="IUN63" s="219"/>
      <c r="IUO63" s="219"/>
      <c r="IUP63" s="219"/>
      <c r="IUQ63" s="219"/>
      <c r="IUR63" s="219"/>
      <c r="IUS63" s="219"/>
      <c r="IUT63" s="219"/>
      <c r="IUU63" s="219"/>
      <c r="IUV63" s="219"/>
      <c r="IUW63" s="219"/>
      <c r="IUX63" s="219"/>
      <c r="IUY63" s="219"/>
      <c r="IUZ63" s="219"/>
      <c r="IVA63" s="219"/>
      <c r="IVB63" s="219"/>
      <c r="IVC63" s="219"/>
      <c r="IVD63" s="219"/>
      <c r="IVE63" s="219"/>
      <c r="IVF63" s="219"/>
      <c r="IVG63" s="219"/>
      <c r="IVH63" s="219"/>
      <c r="IVI63" s="219"/>
      <c r="IVJ63" s="219"/>
      <c r="IVK63" s="219"/>
      <c r="IVL63" s="219"/>
      <c r="IVM63" s="219"/>
      <c r="IVN63" s="219"/>
      <c r="IVO63" s="219"/>
      <c r="IVP63" s="219"/>
      <c r="IVQ63" s="219"/>
      <c r="IVR63" s="219"/>
      <c r="IVS63" s="219"/>
      <c r="IVT63" s="219"/>
      <c r="IVU63" s="219"/>
      <c r="IVV63" s="219"/>
      <c r="IVW63" s="219"/>
      <c r="IVX63" s="219"/>
      <c r="IVY63" s="219"/>
      <c r="IVZ63" s="219"/>
      <c r="IWA63" s="219"/>
      <c r="IWB63" s="219"/>
      <c r="IWC63" s="219"/>
      <c r="IWD63" s="219"/>
      <c r="IWE63" s="219"/>
      <c r="IWF63" s="219"/>
      <c r="IWG63" s="219"/>
      <c r="IWH63" s="219"/>
      <c r="IWI63" s="219"/>
      <c r="IWJ63" s="219"/>
      <c r="IWK63" s="219"/>
      <c r="IWL63" s="219"/>
      <c r="IWM63" s="219"/>
      <c r="IWN63" s="219"/>
      <c r="IWO63" s="219"/>
      <c r="IWP63" s="219"/>
      <c r="IWQ63" s="219"/>
      <c r="IWR63" s="219"/>
      <c r="IWS63" s="219"/>
      <c r="IWT63" s="219"/>
      <c r="IWU63" s="219"/>
      <c r="IWV63" s="219"/>
      <c r="IWW63" s="219"/>
      <c r="IWX63" s="219"/>
      <c r="IWY63" s="219"/>
      <c r="IWZ63" s="219"/>
      <c r="IXA63" s="219"/>
      <c r="IXB63" s="219"/>
      <c r="IXC63" s="219"/>
      <c r="IXD63" s="219"/>
      <c r="IXE63" s="219"/>
      <c r="IXF63" s="219"/>
      <c r="IXG63" s="219"/>
      <c r="IXH63" s="219"/>
      <c r="IXI63" s="219"/>
      <c r="IXJ63" s="219"/>
      <c r="IXK63" s="219"/>
      <c r="IXL63" s="219"/>
      <c r="IXM63" s="219"/>
      <c r="IXN63" s="219"/>
      <c r="IXO63" s="219"/>
      <c r="IXP63" s="219"/>
      <c r="IXQ63" s="219"/>
      <c r="IXR63" s="219"/>
      <c r="IXS63" s="219"/>
      <c r="IXT63" s="219"/>
      <c r="IXU63" s="219"/>
      <c r="IXV63" s="219"/>
      <c r="IXW63" s="219"/>
      <c r="IXX63" s="219"/>
      <c r="IXY63" s="219"/>
      <c r="IXZ63" s="219"/>
      <c r="IYA63" s="219"/>
      <c r="IYB63" s="219"/>
      <c r="IYC63" s="219"/>
      <c r="IYD63" s="219"/>
      <c r="IYE63" s="219"/>
      <c r="IYF63" s="219"/>
      <c r="IYG63" s="219"/>
      <c r="IYH63" s="219"/>
      <c r="IYI63" s="219"/>
      <c r="IYJ63" s="219"/>
      <c r="IYK63" s="219"/>
      <c r="IYL63" s="219"/>
      <c r="IYM63" s="219"/>
      <c r="IYN63" s="219"/>
      <c r="IYO63" s="219"/>
      <c r="IYP63" s="219"/>
      <c r="IYQ63" s="219"/>
      <c r="IYR63" s="219"/>
      <c r="IYS63" s="219"/>
      <c r="IYT63" s="219"/>
      <c r="IYU63" s="219"/>
      <c r="IYV63" s="219"/>
      <c r="IYW63" s="219"/>
      <c r="IYX63" s="219"/>
      <c r="IYY63" s="219"/>
      <c r="IYZ63" s="219"/>
      <c r="IZA63" s="219"/>
      <c r="IZB63" s="219"/>
      <c r="IZC63" s="219"/>
      <c r="IZD63" s="219"/>
      <c r="IZE63" s="219"/>
      <c r="IZF63" s="219"/>
      <c r="IZG63" s="219"/>
      <c r="IZH63" s="219"/>
      <c r="IZI63" s="219"/>
      <c r="IZJ63" s="219"/>
      <c r="IZK63" s="219"/>
      <c r="IZL63" s="219"/>
      <c r="IZM63" s="219"/>
      <c r="IZN63" s="219"/>
      <c r="IZO63" s="219"/>
      <c r="IZP63" s="219"/>
      <c r="IZQ63" s="219"/>
      <c r="IZR63" s="219"/>
      <c r="IZS63" s="219"/>
      <c r="IZT63" s="219"/>
      <c r="IZU63" s="219"/>
      <c r="IZV63" s="219"/>
      <c r="IZW63" s="219"/>
      <c r="IZX63" s="219"/>
      <c r="IZY63" s="219"/>
      <c r="IZZ63" s="219"/>
      <c r="JAA63" s="219"/>
      <c r="JAB63" s="219"/>
      <c r="JAC63" s="219"/>
      <c r="JAD63" s="219"/>
      <c r="JAE63" s="219"/>
      <c r="JAF63" s="219"/>
      <c r="JAG63" s="219"/>
      <c r="JAH63" s="219"/>
      <c r="JAI63" s="219"/>
      <c r="JAJ63" s="219"/>
      <c r="JAK63" s="219"/>
      <c r="JAL63" s="219"/>
      <c r="JAM63" s="219"/>
      <c r="JAN63" s="219"/>
      <c r="JAO63" s="219"/>
      <c r="JAP63" s="219"/>
      <c r="JAQ63" s="219"/>
      <c r="JAR63" s="219"/>
      <c r="JAS63" s="219"/>
      <c r="JAT63" s="219"/>
      <c r="JAU63" s="219"/>
      <c r="JAV63" s="219"/>
      <c r="JAW63" s="219"/>
      <c r="JAX63" s="219"/>
      <c r="JAY63" s="219"/>
      <c r="JAZ63" s="219"/>
      <c r="JBA63" s="219"/>
      <c r="JBB63" s="219"/>
      <c r="JBC63" s="219"/>
      <c r="JBD63" s="219"/>
      <c r="JBE63" s="219"/>
      <c r="JBF63" s="219"/>
      <c r="JBG63" s="219"/>
      <c r="JBH63" s="219"/>
      <c r="JBI63" s="219"/>
      <c r="JBJ63" s="219"/>
      <c r="JBK63" s="219"/>
      <c r="JBL63" s="219"/>
      <c r="JBM63" s="219"/>
      <c r="JBN63" s="219"/>
      <c r="JBO63" s="219"/>
      <c r="JBP63" s="219"/>
      <c r="JBQ63" s="219"/>
      <c r="JBR63" s="219"/>
      <c r="JBS63" s="219"/>
      <c r="JBT63" s="219"/>
      <c r="JBU63" s="219"/>
      <c r="JBV63" s="219"/>
      <c r="JBW63" s="219"/>
      <c r="JBX63" s="219"/>
      <c r="JBY63" s="219"/>
      <c r="JBZ63" s="219"/>
      <c r="JCA63" s="219"/>
      <c r="JCB63" s="219"/>
      <c r="JCC63" s="219"/>
      <c r="JCD63" s="219"/>
      <c r="JCE63" s="219"/>
      <c r="JCF63" s="219"/>
      <c r="JCG63" s="219"/>
      <c r="JCH63" s="219"/>
      <c r="JCI63" s="219"/>
      <c r="JCJ63" s="219"/>
      <c r="JCK63" s="219"/>
      <c r="JCL63" s="219"/>
      <c r="JCM63" s="219"/>
      <c r="JCN63" s="219"/>
      <c r="JCO63" s="219"/>
      <c r="JCP63" s="219"/>
      <c r="JCQ63" s="219"/>
      <c r="JCR63" s="219"/>
      <c r="JCS63" s="219"/>
      <c r="JCT63" s="219"/>
      <c r="JCU63" s="219"/>
      <c r="JCV63" s="219"/>
      <c r="JCW63" s="219"/>
      <c r="JCX63" s="219"/>
      <c r="JCY63" s="219"/>
      <c r="JCZ63" s="219"/>
      <c r="JDA63" s="219"/>
      <c r="JDB63" s="219"/>
      <c r="JDC63" s="219"/>
      <c r="JDD63" s="219"/>
      <c r="JDE63" s="219"/>
      <c r="JDF63" s="219"/>
      <c r="JDG63" s="219"/>
      <c r="JDH63" s="219"/>
      <c r="JDI63" s="219"/>
      <c r="JDJ63" s="219"/>
      <c r="JDK63" s="219"/>
      <c r="JDL63" s="219"/>
      <c r="JDM63" s="219"/>
      <c r="JDN63" s="219"/>
      <c r="JDO63" s="219"/>
      <c r="JDP63" s="219"/>
      <c r="JDQ63" s="219"/>
      <c r="JDR63" s="219"/>
      <c r="JDS63" s="219"/>
      <c r="JDT63" s="219"/>
      <c r="JDU63" s="219"/>
      <c r="JDV63" s="219"/>
      <c r="JDW63" s="219"/>
      <c r="JDX63" s="219"/>
      <c r="JDY63" s="219"/>
      <c r="JDZ63" s="219"/>
      <c r="JEA63" s="219"/>
      <c r="JEB63" s="219"/>
      <c r="JEC63" s="219"/>
      <c r="JED63" s="219"/>
      <c r="JEE63" s="219"/>
      <c r="JEF63" s="219"/>
      <c r="JEG63" s="219"/>
      <c r="JEH63" s="219"/>
      <c r="JEI63" s="219"/>
      <c r="JEJ63" s="219"/>
      <c r="JEK63" s="219"/>
      <c r="JEL63" s="219"/>
      <c r="JEM63" s="219"/>
      <c r="JEN63" s="219"/>
      <c r="JEO63" s="219"/>
      <c r="JEP63" s="219"/>
      <c r="JEQ63" s="219"/>
      <c r="JER63" s="219"/>
      <c r="JES63" s="219"/>
      <c r="JET63" s="219"/>
      <c r="JEU63" s="219"/>
      <c r="JEV63" s="219"/>
      <c r="JEW63" s="219"/>
      <c r="JEX63" s="219"/>
      <c r="JEY63" s="219"/>
      <c r="JEZ63" s="219"/>
      <c r="JFA63" s="219"/>
      <c r="JFB63" s="219"/>
      <c r="JFC63" s="219"/>
      <c r="JFD63" s="219"/>
      <c r="JFE63" s="219"/>
      <c r="JFF63" s="219"/>
      <c r="JFG63" s="219"/>
      <c r="JFH63" s="219"/>
      <c r="JFI63" s="219"/>
      <c r="JFJ63" s="219"/>
      <c r="JFK63" s="219"/>
      <c r="JFL63" s="219"/>
      <c r="JFM63" s="219"/>
      <c r="JFN63" s="219"/>
      <c r="JFO63" s="219"/>
      <c r="JFP63" s="219"/>
      <c r="JFQ63" s="219"/>
      <c r="JFR63" s="219"/>
      <c r="JFS63" s="219"/>
      <c r="JFT63" s="219"/>
      <c r="JFU63" s="219"/>
      <c r="JFV63" s="219"/>
      <c r="JFW63" s="219"/>
      <c r="JFX63" s="219"/>
      <c r="JFY63" s="219"/>
      <c r="JFZ63" s="219"/>
      <c r="JGA63" s="219"/>
      <c r="JGB63" s="219"/>
      <c r="JGC63" s="219"/>
      <c r="JGD63" s="219"/>
      <c r="JGE63" s="219"/>
      <c r="JGF63" s="219"/>
      <c r="JGG63" s="219"/>
      <c r="JGH63" s="219"/>
      <c r="JGI63" s="219"/>
      <c r="JGJ63" s="219"/>
      <c r="JGK63" s="219"/>
      <c r="JGL63" s="219"/>
      <c r="JGM63" s="219"/>
      <c r="JGN63" s="219"/>
      <c r="JGO63" s="219"/>
      <c r="JGP63" s="219"/>
      <c r="JGQ63" s="219"/>
      <c r="JGR63" s="219"/>
      <c r="JGS63" s="219"/>
      <c r="JGT63" s="219"/>
      <c r="JGU63" s="219"/>
      <c r="JGV63" s="219"/>
      <c r="JGW63" s="219"/>
      <c r="JGX63" s="219"/>
      <c r="JGY63" s="219"/>
      <c r="JGZ63" s="219"/>
      <c r="JHA63" s="219"/>
      <c r="JHB63" s="219"/>
      <c r="JHC63" s="219"/>
      <c r="JHD63" s="219"/>
      <c r="JHE63" s="219"/>
      <c r="JHF63" s="219"/>
      <c r="JHG63" s="219"/>
      <c r="JHH63" s="219"/>
      <c r="JHI63" s="219"/>
      <c r="JHJ63" s="219"/>
      <c r="JHK63" s="219"/>
      <c r="JHL63" s="219"/>
      <c r="JHM63" s="219"/>
      <c r="JHN63" s="219"/>
      <c r="JHO63" s="219"/>
      <c r="JHP63" s="219"/>
      <c r="JHQ63" s="219"/>
      <c r="JHR63" s="219"/>
      <c r="JHS63" s="219"/>
      <c r="JHT63" s="219"/>
      <c r="JHU63" s="219"/>
      <c r="JHV63" s="219"/>
      <c r="JHW63" s="219"/>
      <c r="JHX63" s="219"/>
      <c r="JHY63" s="219"/>
      <c r="JHZ63" s="219"/>
      <c r="JIA63" s="219"/>
      <c r="JIB63" s="219"/>
      <c r="JIC63" s="219"/>
      <c r="JID63" s="219"/>
      <c r="JIE63" s="219"/>
      <c r="JIF63" s="219"/>
      <c r="JIG63" s="219"/>
      <c r="JIH63" s="219"/>
      <c r="JII63" s="219"/>
      <c r="JIJ63" s="219"/>
      <c r="JIK63" s="219"/>
      <c r="JIL63" s="219"/>
      <c r="JIM63" s="219"/>
      <c r="JIN63" s="219"/>
      <c r="JIO63" s="219"/>
      <c r="JIP63" s="219"/>
      <c r="JIQ63" s="219"/>
      <c r="JIR63" s="219"/>
      <c r="JIS63" s="219"/>
      <c r="JIT63" s="219"/>
      <c r="JIU63" s="219"/>
      <c r="JIV63" s="219"/>
      <c r="JIW63" s="219"/>
      <c r="JIX63" s="219"/>
      <c r="JIY63" s="219"/>
      <c r="JIZ63" s="219"/>
      <c r="JJA63" s="219"/>
      <c r="JJB63" s="219"/>
      <c r="JJC63" s="219"/>
      <c r="JJD63" s="219"/>
      <c r="JJE63" s="219"/>
      <c r="JJF63" s="219"/>
      <c r="JJG63" s="219"/>
      <c r="JJH63" s="219"/>
      <c r="JJI63" s="219"/>
      <c r="JJJ63" s="219"/>
      <c r="JJK63" s="219"/>
      <c r="JJL63" s="219"/>
      <c r="JJM63" s="219"/>
      <c r="JJN63" s="219"/>
      <c r="JJO63" s="219"/>
      <c r="JJP63" s="219"/>
      <c r="JJQ63" s="219"/>
      <c r="JJR63" s="219"/>
      <c r="JJS63" s="219"/>
      <c r="JJT63" s="219"/>
      <c r="JJU63" s="219"/>
      <c r="JJV63" s="219"/>
      <c r="JJW63" s="219"/>
      <c r="JJX63" s="219"/>
      <c r="JJY63" s="219"/>
      <c r="JJZ63" s="219"/>
      <c r="JKA63" s="219"/>
      <c r="JKB63" s="219"/>
      <c r="JKC63" s="219"/>
      <c r="JKD63" s="219"/>
      <c r="JKE63" s="219"/>
      <c r="JKF63" s="219"/>
      <c r="JKG63" s="219"/>
      <c r="JKH63" s="219"/>
      <c r="JKI63" s="219"/>
      <c r="JKJ63" s="219"/>
      <c r="JKK63" s="219"/>
      <c r="JKL63" s="219"/>
      <c r="JKM63" s="219"/>
      <c r="JKN63" s="219"/>
      <c r="JKO63" s="219"/>
      <c r="JKP63" s="219"/>
      <c r="JKQ63" s="219"/>
      <c r="JKR63" s="219"/>
      <c r="JKS63" s="219"/>
      <c r="JKT63" s="219"/>
      <c r="JKU63" s="219"/>
      <c r="JKV63" s="219"/>
      <c r="JKW63" s="219"/>
      <c r="JKX63" s="219"/>
      <c r="JKY63" s="219"/>
      <c r="JKZ63" s="219"/>
      <c r="JLA63" s="219"/>
      <c r="JLB63" s="219"/>
      <c r="JLC63" s="219"/>
      <c r="JLD63" s="219"/>
      <c r="JLE63" s="219"/>
      <c r="JLF63" s="219"/>
      <c r="JLG63" s="219"/>
      <c r="JLH63" s="219"/>
      <c r="JLI63" s="219"/>
      <c r="JLJ63" s="219"/>
      <c r="JLK63" s="219"/>
      <c r="JLL63" s="219"/>
      <c r="JLM63" s="219"/>
      <c r="JLN63" s="219"/>
      <c r="JLO63" s="219"/>
      <c r="JLP63" s="219"/>
      <c r="JLQ63" s="219"/>
      <c r="JLR63" s="219"/>
      <c r="JLS63" s="219"/>
      <c r="JLT63" s="219"/>
      <c r="JLU63" s="219"/>
      <c r="JLV63" s="219"/>
      <c r="JLW63" s="219"/>
      <c r="JLX63" s="219"/>
      <c r="JLY63" s="219"/>
      <c r="JLZ63" s="219"/>
      <c r="JMA63" s="219"/>
      <c r="JMB63" s="219"/>
      <c r="JMC63" s="219"/>
      <c r="JMD63" s="219"/>
      <c r="JME63" s="219"/>
      <c r="JMF63" s="219"/>
      <c r="JMG63" s="219"/>
      <c r="JMH63" s="219"/>
      <c r="JMI63" s="219"/>
      <c r="JMJ63" s="219"/>
      <c r="JMK63" s="219"/>
      <c r="JML63" s="219"/>
      <c r="JMM63" s="219"/>
      <c r="JMN63" s="219"/>
      <c r="JMO63" s="219"/>
      <c r="JMP63" s="219"/>
      <c r="JMQ63" s="219"/>
      <c r="JMR63" s="219"/>
      <c r="JMS63" s="219"/>
      <c r="JMT63" s="219"/>
      <c r="JMU63" s="219"/>
      <c r="JMV63" s="219"/>
      <c r="JMW63" s="219"/>
      <c r="JMX63" s="219"/>
      <c r="JMY63" s="219"/>
      <c r="JMZ63" s="219"/>
      <c r="JNA63" s="219"/>
      <c r="JNB63" s="219"/>
      <c r="JNC63" s="219"/>
      <c r="JND63" s="219"/>
      <c r="JNE63" s="219"/>
      <c r="JNF63" s="219"/>
      <c r="JNG63" s="219"/>
      <c r="JNH63" s="219"/>
      <c r="JNI63" s="219"/>
      <c r="JNJ63" s="219"/>
      <c r="JNK63" s="219"/>
      <c r="JNL63" s="219"/>
      <c r="JNM63" s="219"/>
      <c r="JNN63" s="219"/>
      <c r="JNO63" s="219"/>
      <c r="JNP63" s="219"/>
      <c r="JNQ63" s="219"/>
      <c r="JNR63" s="219"/>
      <c r="JNS63" s="219"/>
      <c r="JNT63" s="219"/>
      <c r="JNU63" s="219"/>
      <c r="JNV63" s="219"/>
      <c r="JNW63" s="219"/>
      <c r="JNX63" s="219"/>
      <c r="JNY63" s="219"/>
      <c r="JNZ63" s="219"/>
      <c r="JOA63" s="219"/>
      <c r="JOB63" s="219"/>
      <c r="JOC63" s="219"/>
      <c r="JOD63" s="219"/>
      <c r="JOE63" s="219"/>
      <c r="JOF63" s="219"/>
      <c r="JOG63" s="219"/>
      <c r="JOH63" s="219"/>
      <c r="JOI63" s="219"/>
      <c r="JOJ63" s="219"/>
      <c r="JOK63" s="219"/>
      <c r="JOL63" s="219"/>
      <c r="JOM63" s="219"/>
      <c r="JON63" s="219"/>
      <c r="JOO63" s="219"/>
      <c r="JOP63" s="219"/>
      <c r="JOQ63" s="219"/>
      <c r="JOR63" s="219"/>
      <c r="JOS63" s="219"/>
      <c r="JOT63" s="219"/>
      <c r="JOU63" s="219"/>
      <c r="JOV63" s="219"/>
      <c r="JOW63" s="219"/>
      <c r="JOX63" s="219"/>
      <c r="JOY63" s="219"/>
      <c r="JOZ63" s="219"/>
      <c r="JPA63" s="219"/>
      <c r="JPB63" s="219"/>
      <c r="JPC63" s="219"/>
      <c r="JPD63" s="219"/>
      <c r="JPE63" s="219"/>
      <c r="JPF63" s="219"/>
      <c r="JPG63" s="219"/>
      <c r="JPH63" s="219"/>
      <c r="JPI63" s="219"/>
      <c r="JPJ63" s="219"/>
      <c r="JPK63" s="219"/>
      <c r="JPL63" s="219"/>
      <c r="JPM63" s="219"/>
      <c r="JPN63" s="219"/>
      <c r="JPO63" s="219"/>
      <c r="JPP63" s="219"/>
      <c r="JPQ63" s="219"/>
      <c r="JPR63" s="219"/>
      <c r="JPS63" s="219"/>
      <c r="JPT63" s="219"/>
      <c r="JPU63" s="219"/>
      <c r="JPV63" s="219"/>
      <c r="JPW63" s="219"/>
      <c r="JPX63" s="219"/>
      <c r="JPY63" s="219"/>
      <c r="JPZ63" s="219"/>
      <c r="JQA63" s="219"/>
      <c r="JQB63" s="219"/>
      <c r="JQC63" s="219"/>
      <c r="JQD63" s="219"/>
      <c r="JQE63" s="219"/>
      <c r="JQF63" s="219"/>
      <c r="JQG63" s="219"/>
      <c r="JQH63" s="219"/>
      <c r="JQI63" s="219"/>
      <c r="JQJ63" s="219"/>
      <c r="JQK63" s="219"/>
      <c r="JQL63" s="219"/>
      <c r="JQM63" s="219"/>
      <c r="JQN63" s="219"/>
      <c r="JQO63" s="219"/>
      <c r="JQP63" s="219"/>
      <c r="JQQ63" s="219"/>
      <c r="JQR63" s="219"/>
      <c r="JQS63" s="219"/>
      <c r="JQT63" s="219"/>
      <c r="JQU63" s="219"/>
      <c r="JQV63" s="219"/>
      <c r="JQW63" s="219"/>
      <c r="JQX63" s="219"/>
      <c r="JQY63" s="219"/>
      <c r="JQZ63" s="219"/>
      <c r="JRA63" s="219"/>
      <c r="JRB63" s="219"/>
      <c r="JRC63" s="219"/>
      <c r="JRD63" s="219"/>
      <c r="JRE63" s="219"/>
      <c r="JRF63" s="219"/>
      <c r="JRG63" s="219"/>
      <c r="JRH63" s="219"/>
      <c r="JRI63" s="219"/>
      <c r="JRJ63" s="219"/>
      <c r="JRK63" s="219"/>
      <c r="JRL63" s="219"/>
      <c r="JRM63" s="219"/>
      <c r="JRN63" s="219"/>
      <c r="JRO63" s="219"/>
      <c r="JRP63" s="219"/>
      <c r="JRQ63" s="219"/>
      <c r="JRR63" s="219"/>
      <c r="JRS63" s="219"/>
      <c r="JRT63" s="219"/>
      <c r="JRU63" s="219"/>
      <c r="JRV63" s="219"/>
      <c r="JRW63" s="219"/>
      <c r="JRX63" s="219"/>
      <c r="JRY63" s="219"/>
      <c r="JRZ63" s="219"/>
      <c r="JSA63" s="219"/>
      <c r="JSB63" s="219"/>
      <c r="JSC63" s="219"/>
      <c r="JSD63" s="219"/>
      <c r="JSE63" s="219"/>
      <c r="JSF63" s="219"/>
      <c r="JSG63" s="219"/>
      <c r="JSH63" s="219"/>
      <c r="JSI63" s="219"/>
      <c r="JSJ63" s="219"/>
      <c r="JSK63" s="219"/>
      <c r="JSL63" s="219"/>
      <c r="JSM63" s="219"/>
      <c r="JSN63" s="219"/>
      <c r="JSO63" s="219"/>
      <c r="JSP63" s="219"/>
      <c r="JSQ63" s="219"/>
      <c r="JSR63" s="219"/>
      <c r="JSS63" s="219"/>
      <c r="JST63" s="219"/>
      <c r="JSU63" s="219"/>
      <c r="JSV63" s="219"/>
      <c r="JSW63" s="219"/>
      <c r="JSX63" s="219"/>
      <c r="JSY63" s="219"/>
      <c r="JSZ63" s="219"/>
      <c r="JTA63" s="219"/>
      <c r="JTB63" s="219"/>
      <c r="JTC63" s="219"/>
      <c r="JTD63" s="219"/>
      <c r="JTE63" s="219"/>
      <c r="JTF63" s="219"/>
      <c r="JTG63" s="219"/>
      <c r="JTH63" s="219"/>
      <c r="JTI63" s="219"/>
      <c r="JTJ63" s="219"/>
      <c r="JTK63" s="219"/>
      <c r="JTL63" s="219"/>
      <c r="JTM63" s="219"/>
      <c r="JTN63" s="219"/>
      <c r="JTO63" s="219"/>
      <c r="JTP63" s="219"/>
      <c r="JTQ63" s="219"/>
      <c r="JTR63" s="219"/>
      <c r="JTS63" s="219"/>
      <c r="JTT63" s="219"/>
      <c r="JTU63" s="219"/>
      <c r="JTV63" s="219"/>
      <c r="JTW63" s="219"/>
      <c r="JTX63" s="219"/>
      <c r="JTY63" s="219"/>
      <c r="JTZ63" s="219"/>
      <c r="JUA63" s="219"/>
      <c r="JUB63" s="219"/>
      <c r="JUC63" s="219"/>
      <c r="JUD63" s="219"/>
      <c r="JUE63" s="219"/>
      <c r="JUF63" s="219"/>
      <c r="JUG63" s="219"/>
      <c r="JUH63" s="219"/>
      <c r="JUI63" s="219"/>
      <c r="JUJ63" s="219"/>
      <c r="JUK63" s="219"/>
      <c r="JUL63" s="219"/>
      <c r="JUM63" s="219"/>
      <c r="JUN63" s="219"/>
      <c r="JUO63" s="219"/>
      <c r="JUP63" s="219"/>
      <c r="JUQ63" s="219"/>
      <c r="JUR63" s="219"/>
      <c r="JUS63" s="219"/>
      <c r="JUT63" s="219"/>
      <c r="JUU63" s="219"/>
      <c r="JUV63" s="219"/>
      <c r="JUW63" s="219"/>
      <c r="JUX63" s="219"/>
      <c r="JUY63" s="219"/>
      <c r="JUZ63" s="219"/>
      <c r="JVA63" s="219"/>
      <c r="JVB63" s="219"/>
      <c r="JVC63" s="219"/>
      <c r="JVD63" s="219"/>
      <c r="JVE63" s="219"/>
      <c r="JVF63" s="219"/>
      <c r="JVG63" s="219"/>
      <c r="JVH63" s="219"/>
      <c r="JVI63" s="219"/>
      <c r="JVJ63" s="219"/>
      <c r="JVK63" s="219"/>
      <c r="JVL63" s="219"/>
      <c r="JVM63" s="219"/>
      <c r="JVN63" s="219"/>
      <c r="JVO63" s="219"/>
      <c r="JVP63" s="219"/>
      <c r="JVQ63" s="219"/>
      <c r="JVR63" s="219"/>
      <c r="JVS63" s="219"/>
      <c r="JVT63" s="219"/>
      <c r="JVU63" s="219"/>
      <c r="JVV63" s="219"/>
      <c r="JVW63" s="219"/>
      <c r="JVX63" s="219"/>
      <c r="JVY63" s="219"/>
      <c r="JVZ63" s="219"/>
      <c r="JWA63" s="219"/>
      <c r="JWB63" s="219"/>
      <c r="JWC63" s="219"/>
      <c r="JWD63" s="219"/>
      <c r="JWE63" s="219"/>
      <c r="JWF63" s="219"/>
      <c r="JWG63" s="219"/>
      <c r="JWH63" s="219"/>
      <c r="JWI63" s="219"/>
      <c r="JWJ63" s="219"/>
      <c r="JWK63" s="219"/>
      <c r="JWL63" s="219"/>
      <c r="JWM63" s="219"/>
      <c r="JWN63" s="219"/>
      <c r="JWO63" s="219"/>
      <c r="JWP63" s="219"/>
      <c r="JWQ63" s="219"/>
      <c r="JWR63" s="219"/>
      <c r="JWS63" s="219"/>
      <c r="JWT63" s="219"/>
      <c r="JWU63" s="219"/>
      <c r="JWV63" s="219"/>
      <c r="JWW63" s="219"/>
      <c r="JWX63" s="219"/>
      <c r="JWY63" s="219"/>
      <c r="JWZ63" s="219"/>
      <c r="JXA63" s="219"/>
      <c r="JXB63" s="219"/>
      <c r="JXC63" s="219"/>
      <c r="JXD63" s="219"/>
      <c r="JXE63" s="219"/>
      <c r="JXF63" s="219"/>
      <c r="JXG63" s="219"/>
      <c r="JXH63" s="219"/>
      <c r="JXI63" s="219"/>
      <c r="JXJ63" s="219"/>
      <c r="JXK63" s="219"/>
      <c r="JXL63" s="219"/>
      <c r="JXM63" s="219"/>
      <c r="JXN63" s="219"/>
      <c r="JXO63" s="219"/>
      <c r="JXP63" s="219"/>
      <c r="JXQ63" s="219"/>
      <c r="JXR63" s="219"/>
      <c r="JXS63" s="219"/>
      <c r="JXT63" s="219"/>
      <c r="JXU63" s="219"/>
      <c r="JXV63" s="219"/>
      <c r="JXW63" s="219"/>
      <c r="JXX63" s="219"/>
      <c r="JXY63" s="219"/>
      <c r="JXZ63" s="219"/>
      <c r="JYA63" s="219"/>
      <c r="JYB63" s="219"/>
      <c r="JYC63" s="219"/>
      <c r="JYD63" s="219"/>
      <c r="JYE63" s="219"/>
      <c r="JYF63" s="219"/>
      <c r="JYG63" s="219"/>
      <c r="JYH63" s="219"/>
      <c r="JYI63" s="219"/>
      <c r="JYJ63" s="219"/>
      <c r="JYK63" s="219"/>
      <c r="JYL63" s="219"/>
      <c r="JYM63" s="219"/>
      <c r="JYN63" s="219"/>
      <c r="JYO63" s="219"/>
      <c r="JYP63" s="219"/>
      <c r="JYQ63" s="219"/>
      <c r="JYR63" s="219"/>
      <c r="JYS63" s="219"/>
      <c r="JYT63" s="219"/>
      <c r="JYU63" s="219"/>
      <c r="JYV63" s="219"/>
      <c r="JYW63" s="219"/>
      <c r="JYX63" s="219"/>
      <c r="JYY63" s="219"/>
      <c r="JYZ63" s="219"/>
      <c r="JZA63" s="219"/>
      <c r="JZB63" s="219"/>
      <c r="JZC63" s="219"/>
      <c r="JZD63" s="219"/>
      <c r="JZE63" s="219"/>
      <c r="JZF63" s="219"/>
      <c r="JZG63" s="219"/>
      <c r="JZH63" s="219"/>
      <c r="JZI63" s="219"/>
      <c r="JZJ63" s="219"/>
      <c r="JZK63" s="219"/>
      <c r="JZL63" s="219"/>
      <c r="JZM63" s="219"/>
      <c r="JZN63" s="219"/>
      <c r="JZO63" s="219"/>
      <c r="JZP63" s="219"/>
      <c r="JZQ63" s="219"/>
      <c r="JZR63" s="219"/>
      <c r="JZS63" s="219"/>
      <c r="JZT63" s="219"/>
      <c r="JZU63" s="219"/>
      <c r="JZV63" s="219"/>
      <c r="JZW63" s="219"/>
      <c r="JZX63" s="219"/>
      <c r="JZY63" s="219"/>
      <c r="JZZ63" s="219"/>
      <c r="KAA63" s="219"/>
      <c r="KAB63" s="219"/>
      <c r="KAC63" s="219"/>
      <c r="KAD63" s="219"/>
      <c r="KAE63" s="219"/>
      <c r="KAF63" s="219"/>
      <c r="KAG63" s="219"/>
      <c r="KAH63" s="219"/>
      <c r="KAI63" s="219"/>
      <c r="KAJ63" s="219"/>
      <c r="KAK63" s="219"/>
      <c r="KAL63" s="219"/>
      <c r="KAM63" s="219"/>
      <c r="KAN63" s="219"/>
      <c r="KAO63" s="219"/>
      <c r="KAP63" s="219"/>
      <c r="KAQ63" s="219"/>
      <c r="KAR63" s="219"/>
      <c r="KAS63" s="219"/>
      <c r="KAT63" s="219"/>
      <c r="KAU63" s="219"/>
      <c r="KAV63" s="219"/>
      <c r="KAW63" s="219"/>
      <c r="KAX63" s="219"/>
      <c r="KAY63" s="219"/>
      <c r="KAZ63" s="219"/>
      <c r="KBA63" s="219"/>
      <c r="KBB63" s="219"/>
      <c r="KBC63" s="219"/>
      <c r="KBD63" s="219"/>
      <c r="KBE63" s="219"/>
      <c r="KBF63" s="219"/>
      <c r="KBG63" s="219"/>
      <c r="KBH63" s="219"/>
      <c r="KBI63" s="219"/>
      <c r="KBJ63" s="219"/>
      <c r="KBK63" s="219"/>
      <c r="KBL63" s="219"/>
      <c r="KBM63" s="219"/>
      <c r="KBN63" s="219"/>
      <c r="KBO63" s="219"/>
      <c r="KBP63" s="219"/>
      <c r="KBQ63" s="219"/>
      <c r="KBR63" s="219"/>
      <c r="KBS63" s="219"/>
      <c r="KBT63" s="219"/>
      <c r="KBU63" s="219"/>
      <c r="KBV63" s="219"/>
      <c r="KBW63" s="219"/>
      <c r="KBX63" s="219"/>
      <c r="KBY63" s="219"/>
      <c r="KBZ63" s="219"/>
      <c r="KCA63" s="219"/>
      <c r="KCB63" s="219"/>
      <c r="KCC63" s="219"/>
      <c r="KCD63" s="219"/>
      <c r="KCE63" s="219"/>
      <c r="KCF63" s="219"/>
      <c r="KCG63" s="219"/>
      <c r="KCH63" s="219"/>
      <c r="KCI63" s="219"/>
      <c r="KCJ63" s="219"/>
      <c r="KCK63" s="219"/>
      <c r="KCL63" s="219"/>
      <c r="KCM63" s="219"/>
      <c r="KCN63" s="219"/>
      <c r="KCO63" s="219"/>
      <c r="KCP63" s="219"/>
      <c r="KCQ63" s="219"/>
      <c r="KCR63" s="219"/>
      <c r="KCS63" s="219"/>
      <c r="KCT63" s="219"/>
      <c r="KCU63" s="219"/>
      <c r="KCV63" s="219"/>
      <c r="KCW63" s="219"/>
      <c r="KCX63" s="219"/>
      <c r="KCY63" s="219"/>
      <c r="KCZ63" s="219"/>
      <c r="KDA63" s="219"/>
      <c r="KDB63" s="219"/>
      <c r="KDC63" s="219"/>
      <c r="KDD63" s="219"/>
      <c r="KDE63" s="219"/>
      <c r="KDF63" s="219"/>
      <c r="KDG63" s="219"/>
      <c r="KDH63" s="219"/>
      <c r="KDI63" s="219"/>
      <c r="KDJ63" s="219"/>
      <c r="KDK63" s="219"/>
      <c r="KDL63" s="219"/>
      <c r="KDM63" s="219"/>
      <c r="KDN63" s="219"/>
      <c r="KDO63" s="219"/>
      <c r="KDP63" s="219"/>
      <c r="KDQ63" s="219"/>
      <c r="KDR63" s="219"/>
      <c r="KDS63" s="219"/>
      <c r="KDT63" s="219"/>
      <c r="KDU63" s="219"/>
      <c r="KDV63" s="219"/>
      <c r="KDW63" s="219"/>
      <c r="KDX63" s="219"/>
      <c r="KDY63" s="219"/>
      <c r="KDZ63" s="219"/>
      <c r="KEA63" s="219"/>
      <c r="KEB63" s="219"/>
      <c r="KEC63" s="219"/>
      <c r="KED63" s="219"/>
      <c r="KEE63" s="219"/>
      <c r="KEF63" s="219"/>
      <c r="KEG63" s="219"/>
      <c r="KEH63" s="219"/>
      <c r="KEI63" s="219"/>
      <c r="KEJ63" s="219"/>
      <c r="KEK63" s="219"/>
      <c r="KEL63" s="219"/>
      <c r="KEM63" s="219"/>
      <c r="KEN63" s="219"/>
      <c r="KEO63" s="219"/>
      <c r="KEP63" s="219"/>
      <c r="KEQ63" s="219"/>
      <c r="KER63" s="219"/>
      <c r="KES63" s="219"/>
      <c r="KET63" s="219"/>
      <c r="KEU63" s="219"/>
      <c r="KEV63" s="219"/>
      <c r="KEW63" s="219"/>
      <c r="KEX63" s="219"/>
      <c r="KEY63" s="219"/>
      <c r="KEZ63" s="219"/>
      <c r="KFA63" s="219"/>
      <c r="KFB63" s="219"/>
      <c r="KFC63" s="219"/>
      <c r="KFD63" s="219"/>
      <c r="KFE63" s="219"/>
      <c r="KFF63" s="219"/>
      <c r="KFG63" s="219"/>
      <c r="KFH63" s="219"/>
      <c r="KFI63" s="219"/>
      <c r="KFJ63" s="219"/>
      <c r="KFK63" s="219"/>
      <c r="KFL63" s="219"/>
      <c r="KFM63" s="219"/>
      <c r="KFN63" s="219"/>
      <c r="KFO63" s="219"/>
      <c r="KFP63" s="219"/>
      <c r="KFQ63" s="219"/>
      <c r="KFR63" s="219"/>
      <c r="KFS63" s="219"/>
      <c r="KFT63" s="219"/>
      <c r="KFU63" s="219"/>
      <c r="KFV63" s="219"/>
      <c r="KFW63" s="219"/>
      <c r="KFX63" s="219"/>
      <c r="KFY63" s="219"/>
      <c r="KFZ63" s="219"/>
      <c r="KGA63" s="219"/>
      <c r="KGB63" s="219"/>
      <c r="KGC63" s="219"/>
      <c r="KGD63" s="219"/>
      <c r="KGE63" s="219"/>
      <c r="KGF63" s="219"/>
      <c r="KGG63" s="219"/>
      <c r="KGH63" s="219"/>
      <c r="KGI63" s="219"/>
      <c r="KGJ63" s="219"/>
      <c r="KGK63" s="219"/>
      <c r="KGL63" s="219"/>
      <c r="KGM63" s="219"/>
      <c r="KGN63" s="219"/>
      <c r="KGO63" s="219"/>
      <c r="KGP63" s="219"/>
      <c r="KGQ63" s="219"/>
      <c r="KGR63" s="219"/>
      <c r="KGS63" s="219"/>
      <c r="KGT63" s="219"/>
      <c r="KGU63" s="219"/>
      <c r="KGV63" s="219"/>
      <c r="KGW63" s="219"/>
      <c r="KGX63" s="219"/>
      <c r="KGY63" s="219"/>
      <c r="KGZ63" s="219"/>
      <c r="KHA63" s="219"/>
      <c r="KHB63" s="219"/>
      <c r="KHC63" s="219"/>
      <c r="KHD63" s="219"/>
      <c r="KHE63" s="219"/>
      <c r="KHF63" s="219"/>
      <c r="KHG63" s="219"/>
      <c r="KHH63" s="219"/>
      <c r="KHI63" s="219"/>
      <c r="KHJ63" s="219"/>
      <c r="KHK63" s="219"/>
      <c r="KHL63" s="219"/>
      <c r="KHM63" s="219"/>
      <c r="KHN63" s="219"/>
      <c r="KHO63" s="219"/>
      <c r="KHP63" s="219"/>
      <c r="KHQ63" s="219"/>
      <c r="KHR63" s="219"/>
      <c r="KHS63" s="219"/>
      <c r="KHT63" s="219"/>
      <c r="KHU63" s="219"/>
      <c r="KHV63" s="219"/>
      <c r="KHW63" s="219"/>
      <c r="KHX63" s="219"/>
      <c r="KHY63" s="219"/>
      <c r="KHZ63" s="219"/>
      <c r="KIA63" s="219"/>
      <c r="KIB63" s="219"/>
      <c r="KIC63" s="219"/>
      <c r="KID63" s="219"/>
      <c r="KIE63" s="219"/>
      <c r="KIF63" s="219"/>
      <c r="KIG63" s="219"/>
      <c r="KIH63" s="219"/>
      <c r="KII63" s="219"/>
      <c r="KIJ63" s="219"/>
      <c r="KIK63" s="219"/>
      <c r="KIL63" s="219"/>
      <c r="KIM63" s="219"/>
      <c r="KIN63" s="219"/>
      <c r="KIO63" s="219"/>
      <c r="KIP63" s="219"/>
      <c r="KIQ63" s="219"/>
      <c r="KIR63" s="219"/>
      <c r="KIS63" s="219"/>
      <c r="KIT63" s="219"/>
      <c r="KIU63" s="219"/>
      <c r="KIV63" s="219"/>
      <c r="KIW63" s="219"/>
      <c r="KIX63" s="219"/>
      <c r="KIY63" s="219"/>
      <c r="KIZ63" s="219"/>
      <c r="KJA63" s="219"/>
      <c r="KJB63" s="219"/>
      <c r="KJC63" s="219"/>
      <c r="KJD63" s="219"/>
      <c r="KJE63" s="219"/>
      <c r="KJF63" s="219"/>
      <c r="KJG63" s="219"/>
      <c r="KJH63" s="219"/>
      <c r="KJI63" s="219"/>
      <c r="KJJ63" s="219"/>
      <c r="KJK63" s="219"/>
      <c r="KJL63" s="219"/>
      <c r="KJM63" s="219"/>
      <c r="KJN63" s="219"/>
      <c r="KJO63" s="219"/>
      <c r="KJP63" s="219"/>
      <c r="KJQ63" s="219"/>
      <c r="KJR63" s="219"/>
      <c r="KJS63" s="219"/>
      <c r="KJT63" s="219"/>
      <c r="KJU63" s="219"/>
      <c r="KJV63" s="219"/>
      <c r="KJW63" s="219"/>
      <c r="KJX63" s="219"/>
      <c r="KJY63" s="219"/>
      <c r="KJZ63" s="219"/>
      <c r="KKA63" s="219"/>
      <c r="KKB63" s="219"/>
      <c r="KKC63" s="219"/>
      <c r="KKD63" s="219"/>
      <c r="KKE63" s="219"/>
      <c r="KKF63" s="219"/>
      <c r="KKG63" s="219"/>
      <c r="KKH63" s="219"/>
      <c r="KKI63" s="219"/>
      <c r="KKJ63" s="219"/>
      <c r="KKK63" s="219"/>
      <c r="KKL63" s="219"/>
      <c r="KKM63" s="219"/>
      <c r="KKN63" s="219"/>
      <c r="KKO63" s="219"/>
      <c r="KKP63" s="219"/>
      <c r="KKQ63" s="219"/>
      <c r="KKR63" s="219"/>
      <c r="KKS63" s="219"/>
      <c r="KKT63" s="219"/>
      <c r="KKU63" s="219"/>
      <c r="KKV63" s="219"/>
      <c r="KKW63" s="219"/>
      <c r="KKX63" s="219"/>
      <c r="KKY63" s="219"/>
      <c r="KKZ63" s="219"/>
      <c r="KLA63" s="219"/>
      <c r="KLB63" s="219"/>
      <c r="KLC63" s="219"/>
      <c r="KLD63" s="219"/>
      <c r="KLE63" s="219"/>
      <c r="KLF63" s="219"/>
      <c r="KLG63" s="219"/>
      <c r="KLH63" s="219"/>
      <c r="KLI63" s="219"/>
      <c r="KLJ63" s="219"/>
      <c r="KLK63" s="219"/>
      <c r="KLL63" s="219"/>
      <c r="KLM63" s="219"/>
      <c r="KLN63" s="219"/>
      <c r="KLO63" s="219"/>
      <c r="KLP63" s="219"/>
      <c r="KLQ63" s="219"/>
      <c r="KLR63" s="219"/>
      <c r="KLS63" s="219"/>
      <c r="KLT63" s="219"/>
      <c r="KLU63" s="219"/>
      <c r="KLV63" s="219"/>
      <c r="KLW63" s="219"/>
      <c r="KLX63" s="219"/>
      <c r="KLY63" s="219"/>
      <c r="KLZ63" s="219"/>
      <c r="KMA63" s="219"/>
      <c r="KMB63" s="219"/>
      <c r="KMC63" s="219"/>
      <c r="KMD63" s="219"/>
      <c r="KME63" s="219"/>
      <c r="KMF63" s="219"/>
      <c r="KMG63" s="219"/>
      <c r="KMH63" s="219"/>
      <c r="KMI63" s="219"/>
      <c r="KMJ63" s="219"/>
      <c r="KMK63" s="219"/>
      <c r="KML63" s="219"/>
      <c r="KMM63" s="219"/>
      <c r="KMN63" s="219"/>
      <c r="KMO63" s="219"/>
      <c r="KMP63" s="219"/>
      <c r="KMQ63" s="219"/>
      <c r="KMR63" s="219"/>
      <c r="KMS63" s="219"/>
      <c r="KMT63" s="219"/>
      <c r="KMU63" s="219"/>
      <c r="KMV63" s="219"/>
      <c r="KMW63" s="219"/>
      <c r="KMX63" s="219"/>
      <c r="KMY63" s="219"/>
      <c r="KMZ63" s="219"/>
      <c r="KNA63" s="219"/>
      <c r="KNB63" s="219"/>
      <c r="KNC63" s="219"/>
      <c r="KND63" s="219"/>
      <c r="KNE63" s="219"/>
      <c r="KNF63" s="219"/>
      <c r="KNG63" s="219"/>
      <c r="KNH63" s="219"/>
      <c r="KNI63" s="219"/>
      <c r="KNJ63" s="219"/>
      <c r="KNK63" s="219"/>
      <c r="KNL63" s="219"/>
      <c r="KNM63" s="219"/>
      <c r="KNN63" s="219"/>
      <c r="KNO63" s="219"/>
      <c r="KNP63" s="219"/>
      <c r="KNQ63" s="219"/>
      <c r="KNR63" s="219"/>
      <c r="KNS63" s="219"/>
      <c r="KNT63" s="219"/>
      <c r="KNU63" s="219"/>
      <c r="KNV63" s="219"/>
      <c r="KNW63" s="219"/>
      <c r="KNX63" s="219"/>
      <c r="KNY63" s="219"/>
      <c r="KNZ63" s="219"/>
      <c r="KOA63" s="219"/>
      <c r="KOB63" s="219"/>
      <c r="KOC63" s="219"/>
      <c r="KOD63" s="219"/>
      <c r="KOE63" s="219"/>
      <c r="KOF63" s="219"/>
      <c r="KOG63" s="219"/>
      <c r="KOH63" s="219"/>
      <c r="KOI63" s="219"/>
      <c r="KOJ63" s="219"/>
      <c r="KOK63" s="219"/>
      <c r="KOL63" s="219"/>
      <c r="KOM63" s="219"/>
      <c r="KON63" s="219"/>
      <c r="KOO63" s="219"/>
      <c r="KOP63" s="219"/>
      <c r="KOQ63" s="219"/>
      <c r="KOR63" s="219"/>
      <c r="KOS63" s="219"/>
      <c r="KOT63" s="219"/>
      <c r="KOU63" s="219"/>
      <c r="KOV63" s="219"/>
      <c r="KOW63" s="219"/>
      <c r="KOX63" s="219"/>
      <c r="KOY63" s="219"/>
      <c r="KOZ63" s="219"/>
      <c r="KPA63" s="219"/>
      <c r="KPB63" s="219"/>
      <c r="KPC63" s="219"/>
      <c r="KPD63" s="219"/>
      <c r="KPE63" s="219"/>
      <c r="KPF63" s="219"/>
      <c r="KPG63" s="219"/>
      <c r="KPH63" s="219"/>
      <c r="KPI63" s="219"/>
      <c r="KPJ63" s="219"/>
      <c r="KPK63" s="219"/>
      <c r="KPL63" s="219"/>
      <c r="KPM63" s="219"/>
      <c r="KPN63" s="219"/>
      <c r="KPO63" s="219"/>
      <c r="KPP63" s="219"/>
      <c r="KPQ63" s="219"/>
      <c r="KPR63" s="219"/>
      <c r="KPS63" s="219"/>
      <c r="KPT63" s="219"/>
      <c r="KPU63" s="219"/>
      <c r="KPV63" s="219"/>
      <c r="KPW63" s="219"/>
      <c r="KPX63" s="219"/>
      <c r="KPY63" s="219"/>
      <c r="KPZ63" s="219"/>
      <c r="KQA63" s="219"/>
      <c r="KQB63" s="219"/>
      <c r="KQC63" s="219"/>
      <c r="KQD63" s="219"/>
      <c r="KQE63" s="219"/>
      <c r="KQF63" s="219"/>
      <c r="KQG63" s="219"/>
      <c r="KQH63" s="219"/>
      <c r="KQI63" s="219"/>
      <c r="KQJ63" s="219"/>
      <c r="KQK63" s="219"/>
      <c r="KQL63" s="219"/>
      <c r="KQM63" s="219"/>
      <c r="KQN63" s="219"/>
      <c r="KQO63" s="219"/>
      <c r="KQP63" s="219"/>
      <c r="KQQ63" s="219"/>
      <c r="KQR63" s="219"/>
      <c r="KQS63" s="219"/>
      <c r="KQT63" s="219"/>
      <c r="KQU63" s="219"/>
      <c r="KQV63" s="219"/>
      <c r="KQW63" s="219"/>
      <c r="KQX63" s="219"/>
      <c r="KQY63" s="219"/>
      <c r="KQZ63" s="219"/>
      <c r="KRA63" s="219"/>
      <c r="KRB63" s="219"/>
      <c r="KRC63" s="219"/>
      <c r="KRD63" s="219"/>
      <c r="KRE63" s="219"/>
      <c r="KRF63" s="219"/>
      <c r="KRG63" s="219"/>
      <c r="KRH63" s="219"/>
      <c r="KRI63" s="219"/>
      <c r="KRJ63" s="219"/>
      <c r="KRK63" s="219"/>
      <c r="KRL63" s="219"/>
      <c r="KRM63" s="219"/>
      <c r="KRN63" s="219"/>
      <c r="KRO63" s="219"/>
      <c r="KRP63" s="219"/>
      <c r="KRQ63" s="219"/>
      <c r="KRR63" s="219"/>
      <c r="KRS63" s="219"/>
      <c r="KRT63" s="219"/>
      <c r="KRU63" s="219"/>
      <c r="KRV63" s="219"/>
      <c r="KRW63" s="219"/>
      <c r="KRX63" s="219"/>
      <c r="KRY63" s="219"/>
      <c r="KRZ63" s="219"/>
      <c r="KSA63" s="219"/>
      <c r="KSB63" s="219"/>
      <c r="KSC63" s="219"/>
      <c r="KSD63" s="219"/>
      <c r="KSE63" s="219"/>
      <c r="KSF63" s="219"/>
      <c r="KSG63" s="219"/>
      <c r="KSH63" s="219"/>
      <c r="KSI63" s="219"/>
      <c r="KSJ63" s="219"/>
      <c r="KSK63" s="219"/>
      <c r="KSL63" s="219"/>
      <c r="KSM63" s="219"/>
      <c r="KSN63" s="219"/>
      <c r="KSO63" s="219"/>
      <c r="KSP63" s="219"/>
      <c r="KSQ63" s="219"/>
      <c r="KSR63" s="219"/>
      <c r="KSS63" s="219"/>
      <c r="KST63" s="219"/>
      <c r="KSU63" s="219"/>
      <c r="KSV63" s="219"/>
      <c r="KSW63" s="219"/>
      <c r="KSX63" s="219"/>
      <c r="KSY63" s="219"/>
      <c r="KSZ63" s="219"/>
      <c r="KTA63" s="219"/>
      <c r="KTB63" s="219"/>
      <c r="KTC63" s="219"/>
      <c r="KTD63" s="219"/>
      <c r="KTE63" s="219"/>
      <c r="KTF63" s="219"/>
      <c r="KTG63" s="219"/>
      <c r="KTH63" s="219"/>
      <c r="KTI63" s="219"/>
      <c r="KTJ63" s="219"/>
      <c r="KTK63" s="219"/>
      <c r="KTL63" s="219"/>
      <c r="KTM63" s="219"/>
      <c r="KTN63" s="219"/>
      <c r="KTO63" s="219"/>
      <c r="KTP63" s="219"/>
      <c r="KTQ63" s="219"/>
      <c r="KTR63" s="219"/>
      <c r="KTS63" s="219"/>
      <c r="KTT63" s="219"/>
      <c r="KTU63" s="219"/>
      <c r="KTV63" s="219"/>
      <c r="KTW63" s="219"/>
      <c r="KTX63" s="219"/>
      <c r="KTY63" s="219"/>
      <c r="KTZ63" s="219"/>
      <c r="KUA63" s="219"/>
      <c r="KUB63" s="219"/>
      <c r="KUC63" s="219"/>
      <c r="KUD63" s="219"/>
      <c r="KUE63" s="219"/>
      <c r="KUF63" s="219"/>
      <c r="KUG63" s="219"/>
      <c r="KUH63" s="219"/>
      <c r="KUI63" s="219"/>
      <c r="KUJ63" s="219"/>
      <c r="KUK63" s="219"/>
      <c r="KUL63" s="219"/>
      <c r="KUM63" s="219"/>
      <c r="KUN63" s="219"/>
      <c r="KUO63" s="219"/>
      <c r="KUP63" s="219"/>
      <c r="KUQ63" s="219"/>
      <c r="KUR63" s="219"/>
      <c r="KUS63" s="219"/>
      <c r="KUT63" s="219"/>
      <c r="KUU63" s="219"/>
      <c r="KUV63" s="219"/>
      <c r="KUW63" s="219"/>
      <c r="KUX63" s="219"/>
      <c r="KUY63" s="219"/>
      <c r="KUZ63" s="219"/>
      <c r="KVA63" s="219"/>
      <c r="KVB63" s="219"/>
      <c r="KVC63" s="219"/>
      <c r="KVD63" s="219"/>
      <c r="KVE63" s="219"/>
      <c r="KVF63" s="219"/>
      <c r="KVG63" s="219"/>
      <c r="KVH63" s="219"/>
      <c r="KVI63" s="219"/>
      <c r="KVJ63" s="219"/>
      <c r="KVK63" s="219"/>
      <c r="KVL63" s="219"/>
      <c r="KVM63" s="219"/>
      <c r="KVN63" s="219"/>
      <c r="KVO63" s="219"/>
      <c r="KVP63" s="219"/>
      <c r="KVQ63" s="219"/>
      <c r="KVR63" s="219"/>
      <c r="KVS63" s="219"/>
      <c r="KVT63" s="219"/>
      <c r="KVU63" s="219"/>
      <c r="KVV63" s="219"/>
      <c r="KVW63" s="219"/>
      <c r="KVX63" s="219"/>
      <c r="KVY63" s="219"/>
      <c r="KVZ63" s="219"/>
      <c r="KWA63" s="219"/>
      <c r="KWB63" s="219"/>
      <c r="KWC63" s="219"/>
      <c r="KWD63" s="219"/>
      <c r="KWE63" s="219"/>
      <c r="KWF63" s="219"/>
      <c r="KWG63" s="219"/>
      <c r="KWH63" s="219"/>
      <c r="KWI63" s="219"/>
      <c r="KWJ63" s="219"/>
      <c r="KWK63" s="219"/>
      <c r="KWL63" s="219"/>
      <c r="KWM63" s="219"/>
      <c r="KWN63" s="219"/>
      <c r="KWO63" s="219"/>
      <c r="KWP63" s="219"/>
      <c r="KWQ63" s="219"/>
      <c r="KWR63" s="219"/>
      <c r="KWS63" s="219"/>
      <c r="KWT63" s="219"/>
      <c r="KWU63" s="219"/>
      <c r="KWV63" s="219"/>
      <c r="KWW63" s="219"/>
      <c r="KWX63" s="219"/>
      <c r="KWY63" s="219"/>
      <c r="KWZ63" s="219"/>
      <c r="KXA63" s="219"/>
      <c r="KXB63" s="219"/>
      <c r="KXC63" s="219"/>
      <c r="KXD63" s="219"/>
      <c r="KXE63" s="219"/>
      <c r="KXF63" s="219"/>
      <c r="KXG63" s="219"/>
      <c r="KXH63" s="219"/>
      <c r="KXI63" s="219"/>
      <c r="KXJ63" s="219"/>
      <c r="KXK63" s="219"/>
      <c r="KXL63" s="219"/>
      <c r="KXM63" s="219"/>
      <c r="KXN63" s="219"/>
      <c r="KXO63" s="219"/>
      <c r="KXP63" s="219"/>
      <c r="KXQ63" s="219"/>
      <c r="KXR63" s="219"/>
      <c r="KXS63" s="219"/>
      <c r="KXT63" s="219"/>
      <c r="KXU63" s="219"/>
      <c r="KXV63" s="219"/>
      <c r="KXW63" s="219"/>
      <c r="KXX63" s="219"/>
      <c r="KXY63" s="219"/>
      <c r="KXZ63" s="219"/>
      <c r="KYA63" s="219"/>
      <c r="KYB63" s="219"/>
      <c r="KYC63" s="219"/>
      <c r="KYD63" s="219"/>
      <c r="KYE63" s="219"/>
      <c r="KYF63" s="219"/>
      <c r="KYG63" s="219"/>
      <c r="KYH63" s="219"/>
      <c r="KYI63" s="219"/>
      <c r="KYJ63" s="219"/>
      <c r="KYK63" s="219"/>
      <c r="KYL63" s="219"/>
      <c r="KYM63" s="219"/>
      <c r="KYN63" s="219"/>
      <c r="KYO63" s="219"/>
      <c r="KYP63" s="219"/>
      <c r="KYQ63" s="219"/>
      <c r="KYR63" s="219"/>
      <c r="KYS63" s="219"/>
      <c r="KYT63" s="219"/>
      <c r="KYU63" s="219"/>
      <c r="KYV63" s="219"/>
      <c r="KYW63" s="219"/>
      <c r="KYX63" s="219"/>
      <c r="KYY63" s="219"/>
      <c r="KYZ63" s="219"/>
      <c r="KZA63" s="219"/>
      <c r="KZB63" s="219"/>
      <c r="KZC63" s="219"/>
      <c r="KZD63" s="219"/>
      <c r="KZE63" s="219"/>
      <c r="KZF63" s="219"/>
      <c r="KZG63" s="219"/>
      <c r="KZH63" s="219"/>
      <c r="KZI63" s="219"/>
      <c r="KZJ63" s="219"/>
      <c r="KZK63" s="219"/>
      <c r="KZL63" s="219"/>
      <c r="KZM63" s="219"/>
      <c r="KZN63" s="219"/>
      <c r="KZO63" s="219"/>
      <c r="KZP63" s="219"/>
      <c r="KZQ63" s="219"/>
      <c r="KZR63" s="219"/>
      <c r="KZS63" s="219"/>
      <c r="KZT63" s="219"/>
      <c r="KZU63" s="219"/>
      <c r="KZV63" s="219"/>
      <c r="KZW63" s="219"/>
      <c r="KZX63" s="219"/>
      <c r="KZY63" s="219"/>
      <c r="KZZ63" s="219"/>
      <c r="LAA63" s="219"/>
      <c r="LAB63" s="219"/>
      <c r="LAC63" s="219"/>
      <c r="LAD63" s="219"/>
      <c r="LAE63" s="219"/>
      <c r="LAF63" s="219"/>
      <c r="LAG63" s="219"/>
      <c r="LAH63" s="219"/>
      <c r="LAI63" s="219"/>
      <c r="LAJ63" s="219"/>
      <c r="LAK63" s="219"/>
      <c r="LAL63" s="219"/>
      <c r="LAM63" s="219"/>
      <c r="LAN63" s="219"/>
      <c r="LAO63" s="219"/>
      <c r="LAP63" s="219"/>
      <c r="LAQ63" s="219"/>
      <c r="LAR63" s="219"/>
      <c r="LAS63" s="219"/>
      <c r="LAT63" s="219"/>
      <c r="LAU63" s="219"/>
      <c r="LAV63" s="219"/>
      <c r="LAW63" s="219"/>
      <c r="LAX63" s="219"/>
      <c r="LAY63" s="219"/>
      <c r="LAZ63" s="219"/>
      <c r="LBA63" s="219"/>
      <c r="LBB63" s="219"/>
      <c r="LBC63" s="219"/>
      <c r="LBD63" s="219"/>
      <c r="LBE63" s="219"/>
      <c r="LBF63" s="219"/>
      <c r="LBG63" s="219"/>
      <c r="LBH63" s="219"/>
      <c r="LBI63" s="219"/>
      <c r="LBJ63" s="219"/>
      <c r="LBK63" s="219"/>
      <c r="LBL63" s="219"/>
      <c r="LBM63" s="219"/>
      <c r="LBN63" s="219"/>
      <c r="LBO63" s="219"/>
      <c r="LBP63" s="219"/>
      <c r="LBQ63" s="219"/>
      <c r="LBR63" s="219"/>
      <c r="LBS63" s="219"/>
      <c r="LBT63" s="219"/>
      <c r="LBU63" s="219"/>
      <c r="LBV63" s="219"/>
      <c r="LBW63" s="219"/>
      <c r="LBX63" s="219"/>
      <c r="LBY63" s="219"/>
      <c r="LBZ63" s="219"/>
      <c r="LCA63" s="219"/>
      <c r="LCB63" s="219"/>
      <c r="LCC63" s="219"/>
      <c r="LCD63" s="219"/>
      <c r="LCE63" s="219"/>
      <c r="LCF63" s="219"/>
      <c r="LCG63" s="219"/>
      <c r="LCH63" s="219"/>
      <c r="LCI63" s="219"/>
      <c r="LCJ63" s="219"/>
      <c r="LCK63" s="219"/>
      <c r="LCL63" s="219"/>
      <c r="LCM63" s="219"/>
      <c r="LCN63" s="219"/>
      <c r="LCO63" s="219"/>
      <c r="LCP63" s="219"/>
      <c r="LCQ63" s="219"/>
      <c r="LCR63" s="219"/>
      <c r="LCS63" s="219"/>
      <c r="LCT63" s="219"/>
      <c r="LCU63" s="219"/>
      <c r="LCV63" s="219"/>
      <c r="LCW63" s="219"/>
      <c r="LCX63" s="219"/>
      <c r="LCY63" s="219"/>
      <c r="LCZ63" s="219"/>
      <c r="LDA63" s="219"/>
      <c r="LDB63" s="219"/>
      <c r="LDC63" s="219"/>
      <c r="LDD63" s="219"/>
      <c r="LDE63" s="219"/>
      <c r="LDF63" s="219"/>
      <c r="LDG63" s="219"/>
      <c r="LDH63" s="219"/>
      <c r="LDI63" s="219"/>
      <c r="LDJ63" s="219"/>
      <c r="LDK63" s="219"/>
      <c r="LDL63" s="219"/>
      <c r="LDM63" s="219"/>
      <c r="LDN63" s="219"/>
      <c r="LDO63" s="219"/>
      <c r="LDP63" s="219"/>
      <c r="LDQ63" s="219"/>
      <c r="LDR63" s="219"/>
      <c r="LDS63" s="219"/>
      <c r="LDT63" s="219"/>
      <c r="LDU63" s="219"/>
      <c r="LDV63" s="219"/>
      <c r="LDW63" s="219"/>
      <c r="LDX63" s="219"/>
      <c r="LDY63" s="219"/>
      <c r="LDZ63" s="219"/>
      <c r="LEA63" s="219"/>
      <c r="LEB63" s="219"/>
      <c r="LEC63" s="219"/>
      <c r="LED63" s="219"/>
      <c r="LEE63" s="219"/>
      <c r="LEF63" s="219"/>
      <c r="LEG63" s="219"/>
      <c r="LEH63" s="219"/>
      <c r="LEI63" s="219"/>
      <c r="LEJ63" s="219"/>
      <c r="LEK63" s="219"/>
      <c r="LEL63" s="219"/>
      <c r="LEM63" s="219"/>
      <c r="LEN63" s="219"/>
      <c r="LEO63" s="219"/>
      <c r="LEP63" s="219"/>
      <c r="LEQ63" s="219"/>
      <c r="LER63" s="219"/>
      <c r="LES63" s="219"/>
      <c r="LET63" s="219"/>
      <c r="LEU63" s="219"/>
      <c r="LEV63" s="219"/>
      <c r="LEW63" s="219"/>
      <c r="LEX63" s="219"/>
      <c r="LEY63" s="219"/>
      <c r="LEZ63" s="219"/>
      <c r="LFA63" s="219"/>
      <c r="LFB63" s="219"/>
      <c r="LFC63" s="219"/>
      <c r="LFD63" s="219"/>
      <c r="LFE63" s="219"/>
      <c r="LFF63" s="219"/>
      <c r="LFG63" s="219"/>
      <c r="LFH63" s="219"/>
      <c r="LFI63" s="219"/>
      <c r="LFJ63" s="219"/>
      <c r="LFK63" s="219"/>
      <c r="LFL63" s="219"/>
      <c r="LFM63" s="219"/>
      <c r="LFN63" s="219"/>
      <c r="LFO63" s="219"/>
      <c r="LFP63" s="219"/>
      <c r="LFQ63" s="219"/>
      <c r="LFR63" s="219"/>
      <c r="LFS63" s="219"/>
      <c r="LFT63" s="219"/>
      <c r="LFU63" s="219"/>
      <c r="LFV63" s="219"/>
      <c r="LFW63" s="219"/>
      <c r="LFX63" s="219"/>
      <c r="LFY63" s="219"/>
      <c r="LFZ63" s="219"/>
      <c r="LGA63" s="219"/>
      <c r="LGB63" s="219"/>
      <c r="LGC63" s="219"/>
      <c r="LGD63" s="219"/>
      <c r="LGE63" s="219"/>
      <c r="LGF63" s="219"/>
      <c r="LGG63" s="219"/>
      <c r="LGH63" s="219"/>
      <c r="LGI63" s="219"/>
      <c r="LGJ63" s="219"/>
      <c r="LGK63" s="219"/>
      <c r="LGL63" s="219"/>
      <c r="LGM63" s="219"/>
      <c r="LGN63" s="219"/>
      <c r="LGO63" s="219"/>
      <c r="LGP63" s="219"/>
      <c r="LGQ63" s="219"/>
      <c r="LGR63" s="219"/>
      <c r="LGS63" s="219"/>
      <c r="LGT63" s="219"/>
      <c r="LGU63" s="219"/>
      <c r="LGV63" s="219"/>
      <c r="LGW63" s="219"/>
      <c r="LGX63" s="219"/>
      <c r="LGY63" s="219"/>
      <c r="LGZ63" s="219"/>
      <c r="LHA63" s="219"/>
      <c r="LHB63" s="219"/>
      <c r="LHC63" s="219"/>
      <c r="LHD63" s="219"/>
      <c r="LHE63" s="219"/>
      <c r="LHF63" s="219"/>
      <c r="LHG63" s="219"/>
      <c r="LHH63" s="219"/>
      <c r="LHI63" s="219"/>
      <c r="LHJ63" s="219"/>
      <c r="LHK63" s="219"/>
      <c r="LHL63" s="219"/>
      <c r="LHM63" s="219"/>
      <c r="LHN63" s="219"/>
      <c r="LHO63" s="219"/>
      <c r="LHP63" s="219"/>
      <c r="LHQ63" s="219"/>
      <c r="LHR63" s="219"/>
      <c r="LHS63" s="219"/>
      <c r="LHT63" s="219"/>
      <c r="LHU63" s="219"/>
      <c r="LHV63" s="219"/>
      <c r="LHW63" s="219"/>
      <c r="LHX63" s="219"/>
      <c r="LHY63" s="219"/>
      <c r="LHZ63" s="219"/>
      <c r="LIA63" s="219"/>
      <c r="LIB63" s="219"/>
      <c r="LIC63" s="219"/>
      <c r="LID63" s="219"/>
      <c r="LIE63" s="219"/>
      <c r="LIF63" s="219"/>
      <c r="LIG63" s="219"/>
      <c r="LIH63" s="219"/>
      <c r="LII63" s="219"/>
      <c r="LIJ63" s="219"/>
      <c r="LIK63" s="219"/>
      <c r="LIL63" s="219"/>
      <c r="LIM63" s="219"/>
      <c r="LIN63" s="219"/>
      <c r="LIO63" s="219"/>
      <c r="LIP63" s="219"/>
      <c r="LIQ63" s="219"/>
      <c r="LIR63" s="219"/>
      <c r="LIS63" s="219"/>
      <c r="LIT63" s="219"/>
      <c r="LIU63" s="219"/>
      <c r="LIV63" s="219"/>
      <c r="LIW63" s="219"/>
      <c r="LIX63" s="219"/>
      <c r="LIY63" s="219"/>
      <c r="LIZ63" s="219"/>
      <c r="LJA63" s="219"/>
      <c r="LJB63" s="219"/>
      <c r="LJC63" s="219"/>
      <c r="LJD63" s="219"/>
      <c r="LJE63" s="219"/>
      <c r="LJF63" s="219"/>
      <c r="LJG63" s="219"/>
      <c r="LJH63" s="219"/>
      <c r="LJI63" s="219"/>
      <c r="LJJ63" s="219"/>
      <c r="LJK63" s="219"/>
      <c r="LJL63" s="219"/>
      <c r="LJM63" s="219"/>
      <c r="LJN63" s="219"/>
      <c r="LJO63" s="219"/>
      <c r="LJP63" s="219"/>
      <c r="LJQ63" s="219"/>
      <c r="LJR63" s="219"/>
      <c r="LJS63" s="219"/>
      <c r="LJT63" s="219"/>
      <c r="LJU63" s="219"/>
      <c r="LJV63" s="219"/>
      <c r="LJW63" s="219"/>
      <c r="LJX63" s="219"/>
      <c r="LJY63" s="219"/>
      <c r="LJZ63" s="219"/>
      <c r="LKA63" s="219"/>
      <c r="LKB63" s="219"/>
      <c r="LKC63" s="219"/>
      <c r="LKD63" s="219"/>
      <c r="LKE63" s="219"/>
      <c r="LKF63" s="219"/>
      <c r="LKG63" s="219"/>
      <c r="LKH63" s="219"/>
      <c r="LKI63" s="219"/>
      <c r="LKJ63" s="219"/>
      <c r="LKK63" s="219"/>
      <c r="LKL63" s="219"/>
      <c r="LKM63" s="219"/>
      <c r="LKN63" s="219"/>
      <c r="LKO63" s="219"/>
      <c r="LKP63" s="219"/>
      <c r="LKQ63" s="219"/>
      <c r="LKR63" s="219"/>
      <c r="LKS63" s="219"/>
      <c r="LKT63" s="219"/>
      <c r="LKU63" s="219"/>
      <c r="LKV63" s="219"/>
      <c r="LKW63" s="219"/>
      <c r="LKX63" s="219"/>
      <c r="LKY63" s="219"/>
      <c r="LKZ63" s="219"/>
      <c r="LLA63" s="219"/>
      <c r="LLB63" s="219"/>
      <c r="LLC63" s="219"/>
      <c r="LLD63" s="219"/>
      <c r="LLE63" s="219"/>
      <c r="LLF63" s="219"/>
      <c r="LLG63" s="219"/>
      <c r="LLH63" s="219"/>
      <c r="LLI63" s="219"/>
      <c r="LLJ63" s="219"/>
      <c r="LLK63" s="219"/>
      <c r="LLL63" s="219"/>
      <c r="LLM63" s="219"/>
      <c r="LLN63" s="219"/>
      <c r="LLO63" s="219"/>
      <c r="LLP63" s="219"/>
      <c r="LLQ63" s="219"/>
      <c r="LLR63" s="219"/>
      <c r="LLS63" s="219"/>
      <c r="LLT63" s="219"/>
      <c r="LLU63" s="219"/>
      <c r="LLV63" s="219"/>
      <c r="LLW63" s="219"/>
      <c r="LLX63" s="219"/>
      <c r="LLY63" s="219"/>
      <c r="LLZ63" s="219"/>
      <c r="LMA63" s="219"/>
      <c r="LMB63" s="219"/>
      <c r="LMC63" s="219"/>
      <c r="LMD63" s="219"/>
      <c r="LME63" s="219"/>
      <c r="LMF63" s="219"/>
      <c r="LMG63" s="219"/>
      <c r="LMH63" s="219"/>
      <c r="LMI63" s="219"/>
      <c r="LMJ63" s="219"/>
      <c r="LMK63" s="219"/>
      <c r="LML63" s="219"/>
      <c r="LMM63" s="219"/>
      <c r="LMN63" s="219"/>
      <c r="LMO63" s="219"/>
      <c r="LMP63" s="219"/>
      <c r="LMQ63" s="219"/>
      <c r="LMR63" s="219"/>
      <c r="LMS63" s="219"/>
      <c r="LMT63" s="219"/>
      <c r="LMU63" s="219"/>
      <c r="LMV63" s="219"/>
      <c r="LMW63" s="219"/>
      <c r="LMX63" s="219"/>
      <c r="LMY63" s="219"/>
      <c r="LMZ63" s="219"/>
      <c r="LNA63" s="219"/>
      <c r="LNB63" s="219"/>
      <c r="LNC63" s="219"/>
      <c r="LND63" s="219"/>
      <c r="LNE63" s="219"/>
      <c r="LNF63" s="219"/>
      <c r="LNG63" s="219"/>
      <c r="LNH63" s="219"/>
      <c r="LNI63" s="219"/>
      <c r="LNJ63" s="219"/>
      <c r="LNK63" s="219"/>
      <c r="LNL63" s="219"/>
      <c r="LNM63" s="219"/>
      <c r="LNN63" s="219"/>
      <c r="LNO63" s="219"/>
      <c r="LNP63" s="219"/>
      <c r="LNQ63" s="219"/>
      <c r="LNR63" s="219"/>
      <c r="LNS63" s="219"/>
      <c r="LNT63" s="219"/>
      <c r="LNU63" s="219"/>
      <c r="LNV63" s="219"/>
      <c r="LNW63" s="219"/>
      <c r="LNX63" s="219"/>
      <c r="LNY63" s="219"/>
      <c r="LNZ63" s="219"/>
      <c r="LOA63" s="219"/>
      <c r="LOB63" s="219"/>
      <c r="LOC63" s="219"/>
      <c r="LOD63" s="219"/>
      <c r="LOE63" s="219"/>
      <c r="LOF63" s="219"/>
      <c r="LOG63" s="219"/>
      <c r="LOH63" s="219"/>
      <c r="LOI63" s="219"/>
      <c r="LOJ63" s="219"/>
      <c r="LOK63" s="219"/>
      <c r="LOL63" s="219"/>
      <c r="LOM63" s="219"/>
      <c r="LON63" s="219"/>
      <c r="LOO63" s="219"/>
      <c r="LOP63" s="219"/>
      <c r="LOQ63" s="219"/>
      <c r="LOR63" s="219"/>
      <c r="LOS63" s="219"/>
      <c r="LOT63" s="219"/>
      <c r="LOU63" s="219"/>
      <c r="LOV63" s="219"/>
      <c r="LOW63" s="219"/>
      <c r="LOX63" s="219"/>
      <c r="LOY63" s="219"/>
      <c r="LOZ63" s="219"/>
      <c r="LPA63" s="219"/>
      <c r="LPB63" s="219"/>
      <c r="LPC63" s="219"/>
      <c r="LPD63" s="219"/>
      <c r="LPE63" s="219"/>
      <c r="LPF63" s="219"/>
      <c r="LPG63" s="219"/>
      <c r="LPH63" s="219"/>
      <c r="LPI63" s="219"/>
      <c r="LPJ63" s="219"/>
      <c r="LPK63" s="219"/>
      <c r="LPL63" s="219"/>
      <c r="LPM63" s="219"/>
      <c r="LPN63" s="219"/>
      <c r="LPO63" s="219"/>
      <c r="LPP63" s="219"/>
      <c r="LPQ63" s="219"/>
      <c r="LPR63" s="219"/>
      <c r="LPS63" s="219"/>
      <c r="LPT63" s="219"/>
      <c r="LPU63" s="219"/>
      <c r="LPV63" s="219"/>
      <c r="LPW63" s="219"/>
      <c r="LPX63" s="219"/>
      <c r="LPY63" s="219"/>
      <c r="LPZ63" s="219"/>
      <c r="LQA63" s="219"/>
      <c r="LQB63" s="219"/>
      <c r="LQC63" s="219"/>
      <c r="LQD63" s="219"/>
      <c r="LQE63" s="219"/>
      <c r="LQF63" s="219"/>
      <c r="LQG63" s="219"/>
      <c r="LQH63" s="219"/>
      <c r="LQI63" s="219"/>
      <c r="LQJ63" s="219"/>
      <c r="LQK63" s="219"/>
      <c r="LQL63" s="219"/>
      <c r="LQM63" s="219"/>
      <c r="LQN63" s="219"/>
      <c r="LQO63" s="219"/>
      <c r="LQP63" s="219"/>
      <c r="LQQ63" s="219"/>
      <c r="LQR63" s="219"/>
      <c r="LQS63" s="219"/>
      <c r="LQT63" s="219"/>
      <c r="LQU63" s="219"/>
      <c r="LQV63" s="219"/>
      <c r="LQW63" s="219"/>
      <c r="LQX63" s="219"/>
      <c r="LQY63" s="219"/>
      <c r="LQZ63" s="219"/>
      <c r="LRA63" s="219"/>
      <c r="LRB63" s="219"/>
      <c r="LRC63" s="219"/>
      <c r="LRD63" s="219"/>
      <c r="LRE63" s="219"/>
      <c r="LRF63" s="219"/>
      <c r="LRG63" s="219"/>
      <c r="LRH63" s="219"/>
      <c r="LRI63" s="219"/>
      <c r="LRJ63" s="219"/>
      <c r="LRK63" s="219"/>
      <c r="LRL63" s="219"/>
      <c r="LRM63" s="219"/>
      <c r="LRN63" s="219"/>
      <c r="LRO63" s="219"/>
      <c r="LRP63" s="219"/>
      <c r="LRQ63" s="219"/>
      <c r="LRR63" s="219"/>
      <c r="LRS63" s="219"/>
      <c r="LRT63" s="219"/>
      <c r="LRU63" s="219"/>
      <c r="LRV63" s="219"/>
      <c r="LRW63" s="219"/>
      <c r="LRX63" s="219"/>
      <c r="LRY63" s="219"/>
      <c r="LRZ63" s="219"/>
      <c r="LSA63" s="219"/>
      <c r="LSB63" s="219"/>
      <c r="LSC63" s="219"/>
      <c r="LSD63" s="219"/>
      <c r="LSE63" s="219"/>
      <c r="LSF63" s="219"/>
      <c r="LSG63" s="219"/>
      <c r="LSH63" s="219"/>
      <c r="LSI63" s="219"/>
      <c r="LSJ63" s="219"/>
      <c r="LSK63" s="219"/>
      <c r="LSL63" s="219"/>
      <c r="LSM63" s="219"/>
      <c r="LSN63" s="219"/>
      <c r="LSO63" s="219"/>
      <c r="LSP63" s="219"/>
      <c r="LSQ63" s="219"/>
      <c r="LSR63" s="219"/>
      <c r="LSS63" s="219"/>
      <c r="LST63" s="219"/>
      <c r="LSU63" s="219"/>
      <c r="LSV63" s="219"/>
      <c r="LSW63" s="219"/>
      <c r="LSX63" s="219"/>
      <c r="LSY63" s="219"/>
      <c r="LSZ63" s="219"/>
      <c r="LTA63" s="219"/>
      <c r="LTB63" s="219"/>
      <c r="LTC63" s="219"/>
      <c r="LTD63" s="219"/>
      <c r="LTE63" s="219"/>
      <c r="LTF63" s="219"/>
      <c r="LTG63" s="219"/>
      <c r="LTH63" s="219"/>
      <c r="LTI63" s="219"/>
      <c r="LTJ63" s="219"/>
      <c r="LTK63" s="219"/>
      <c r="LTL63" s="219"/>
      <c r="LTM63" s="219"/>
      <c r="LTN63" s="219"/>
      <c r="LTO63" s="219"/>
      <c r="LTP63" s="219"/>
      <c r="LTQ63" s="219"/>
      <c r="LTR63" s="219"/>
      <c r="LTS63" s="219"/>
      <c r="LTT63" s="219"/>
      <c r="LTU63" s="219"/>
      <c r="LTV63" s="219"/>
      <c r="LTW63" s="219"/>
      <c r="LTX63" s="219"/>
      <c r="LTY63" s="219"/>
      <c r="LTZ63" s="219"/>
      <c r="LUA63" s="219"/>
      <c r="LUB63" s="219"/>
      <c r="LUC63" s="219"/>
      <c r="LUD63" s="219"/>
      <c r="LUE63" s="219"/>
      <c r="LUF63" s="219"/>
      <c r="LUG63" s="219"/>
      <c r="LUH63" s="219"/>
      <c r="LUI63" s="219"/>
      <c r="LUJ63" s="219"/>
      <c r="LUK63" s="219"/>
      <c r="LUL63" s="219"/>
      <c r="LUM63" s="219"/>
      <c r="LUN63" s="219"/>
      <c r="LUO63" s="219"/>
      <c r="LUP63" s="219"/>
      <c r="LUQ63" s="219"/>
      <c r="LUR63" s="219"/>
      <c r="LUS63" s="219"/>
      <c r="LUT63" s="219"/>
      <c r="LUU63" s="219"/>
      <c r="LUV63" s="219"/>
      <c r="LUW63" s="219"/>
      <c r="LUX63" s="219"/>
      <c r="LUY63" s="219"/>
      <c r="LUZ63" s="219"/>
      <c r="LVA63" s="219"/>
      <c r="LVB63" s="219"/>
      <c r="LVC63" s="219"/>
      <c r="LVD63" s="219"/>
      <c r="LVE63" s="219"/>
      <c r="LVF63" s="219"/>
      <c r="LVG63" s="219"/>
      <c r="LVH63" s="219"/>
      <c r="LVI63" s="219"/>
      <c r="LVJ63" s="219"/>
      <c r="LVK63" s="219"/>
      <c r="LVL63" s="219"/>
      <c r="LVM63" s="219"/>
      <c r="LVN63" s="219"/>
      <c r="LVO63" s="219"/>
      <c r="LVP63" s="219"/>
      <c r="LVQ63" s="219"/>
      <c r="LVR63" s="219"/>
      <c r="LVS63" s="219"/>
      <c r="LVT63" s="219"/>
      <c r="LVU63" s="219"/>
      <c r="LVV63" s="219"/>
      <c r="LVW63" s="219"/>
      <c r="LVX63" s="219"/>
      <c r="LVY63" s="219"/>
      <c r="LVZ63" s="219"/>
      <c r="LWA63" s="219"/>
      <c r="LWB63" s="219"/>
      <c r="LWC63" s="219"/>
      <c r="LWD63" s="219"/>
      <c r="LWE63" s="219"/>
      <c r="LWF63" s="219"/>
      <c r="LWG63" s="219"/>
      <c r="LWH63" s="219"/>
      <c r="LWI63" s="219"/>
      <c r="LWJ63" s="219"/>
      <c r="LWK63" s="219"/>
      <c r="LWL63" s="219"/>
      <c r="LWM63" s="219"/>
      <c r="LWN63" s="219"/>
      <c r="LWO63" s="219"/>
      <c r="LWP63" s="219"/>
      <c r="LWQ63" s="219"/>
      <c r="LWR63" s="219"/>
      <c r="LWS63" s="219"/>
      <c r="LWT63" s="219"/>
      <c r="LWU63" s="219"/>
      <c r="LWV63" s="219"/>
      <c r="LWW63" s="219"/>
      <c r="LWX63" s="219"/>
      <c r="LWY63" s="219"/>
      <c r="LWZ63" s="219"/>
      <c r="LXA63" s="219"/>
      <c r="LXB63" s="219"/>
      <c r="LXC63" s="219"/>
      <c r="LXD63" s="219"/>
      <c r="LXE63" s="219"/>
      <c r="LXF63" s="219"/>
      <c r="LXG63" s="219"/>
      <c r="LXH63" s="219"/>
      <c r="LXI63" s="219"/>
      <c r="LXJ63" s="219"/>
      <c r="LXK63" s="219"/>
      <c r="LXL63" s="219"/>
      <c r="LXM63" s="219"/>
      <c r="LXN63" s="219"/>
      <c r="LXO63" s="219"/>
      <c r="LXP63" s="219"/>
      <c r="LXQ63" s="219"/>
      <c r="LXR63" s="219"/>
      <c r="LXS63" s="219"/>
      <c r="LXT63" s="219"/>
      <c r="LXU63" s="219"/>
      <c r="LXV63" s="219"/>
      <c r="LXW63" s="219"/>
      <c r="LXX63" s="219"/>
      <c r="LXY63" s="219"/>
      <c r="LXZ63" s="219"/>
      <c r="LYA63" s="219"/>
      <c r="LYB63" s="219"/>
      <c r="LYC63" s="219"/>
      <c r="LYD63" s="219"/>
      <c r="LYE63" s="219"/>
      <c r="LYF63" s="219"/>
      <c r="LYG63" s="219"/>
      <c r="LYH63" s="219"/>
      <c r="LYI63" s="219"/>
      <c r="LYJ63" s="219"/>
      <c r="LYK63" s="219"/>
      <c r="LYL63" s="219"/>
      <c r="LYM63" s="219"/>
      <c r="LYN63" s="219"/>
      <c r="LYO63" s="219"/>
      <c r="LYP63" s="219"/>
      <c r="LYQ63" s="219"/>
      <c r="LYR63" s="219"/>
      <c r="LYS63" s="219"/>
      <c r="LYT63" s="219"/>
      <c r="LYU63" s="219"/>
      <c r="LYV63" s="219"/>
      <c r="LYW63" s="219"/>
      <c r="LYX63" s="219"/>
      <c r="LYY63" s="219"/>
      <c r="LYZ63" s="219"/>
      <c r="LZA63" s="219"/>
      <c r="LZB63" s="219"/>
      <c r="LZC63" s="219"/>
      <c r="LZD63" s="219"/>
      <c r="LZE63" s="219"/>
      <c r="LZF63" s="219"/>
      <c r="LZG63" s="219"/>
      <c r="LZH63" s="219"/>
      <c r="LZI63" s="219"/>
      <c r="LZJ63" s="219"/>
      <c r="LZK63" s="219"/>
      <c r="LZL63" s="219"/>
      <c r="LZM63" s="219"/>
      <c r="LZN63" s="219"/>
      <c r="LZO63" s="219"/>
      <c r="LZP63" s="219"/>
      <c r="LZQ63" s="219"/>
      <c r="LZR63" s="219"/>
      <c r="LZS63" s="219"/>
      <c r="LZT63" s="219"/>
      <c r="LZU63" s="219"/>
      <c r="LZV63" s="219"/>
      <c r="LZW63" s="219"/>
      <c r="LZX63" s="219"/>
      <c r="LZY63" s="219"/>
      <c r="LZZ63" s="219"/>
      <c r="MAA63" s="219"/>
      <c r="MAB63" s="219"/>
      <c r="MAC63" s="219"/>
      <c r="MAD63" s="219"/>
      <c r="MAE63" s="219"/>
      <c r="MAF63" s="219"/>
      <c r="MAG63" s="219"/>
      <c r="MAH63" s="219"/>
      <c r="MAI63" s="219"/>
      <c r="MAJ63" s="219"/>
      <c r="MAK63" s="219"/>
      <c r="MAL63" s="219"/>
      <c r="MAM63" s="219"/>
      <c r="MAN63" s="219"/>
      <c r="MAO63" s="219"/>
      <c r="MAP63" s="219"/>
      <c r="MAQ63" s="219"/>
      <c r="MAR63" s="219"/>
      <c r="MAS63" s="219"/>
      <c r="MAT63" s="219"/>
      <c r="MAU63" s="219"/>
      <c r="MAV63" s="219"/>
      <c r="MAW63" s="219"/>
      <c r="MAX63" s="219"/>
      <c r="MAY63" s="219"/>
      <c r="MAZ63" s="219"/>
      <c r="MBA63" s="219"/>
      <c r="MBB63" s="219"/>
      <c r="MBC63" s="219"/>
      <c r="MBD63" s="219"/>
      <c r="MBE63" s="219"/>
      <c r="MBF63" s="219"/>
      <c r="MBG63" s="219"/>
      <c r="MBH63" s="219"/>
      <c r="MBI63" s="219"/>
      <c r="MBJ63" s="219"/>
      <c r="MBK63" s="219"/>
      <c r="MBL63" s="219"/>
      <c r="MBM63" s="219"/>
      <c r="MBN63" s="219"/>
      <c r="MBO63" s="219"/>
      <c r="MBP63" s="219"/>
      <c r="MBQ63" s="219"/>
      <c r="MBR63" s="219"/>
      <c r="MBS63" s="219"/>
      <c r="MBT63" s="219"/>
      <c r="MBU63" s="219"/>
      <c r="MBV63" s="219"/>
      <c r="MBW63" s="219"/>
      <c r="MBX63" s="219"/>
      <c r="MBY63" s="219"/>
      <c r="MBZ63" s="219"/>
      <c r="MCA63" s="219"/>
      <c r="MCB63" s="219"/>
      <c r="MCC63" s="219"/>
      <c r="MCD63" s="219"/>
      <c r="MCE63" s="219"/>
      <c r="MCF63" s="219"/>
      <c r="MCG63" s="219"/>
      <c r="MCH63" s="219"/>
      <c r="MCI63" s="219"/>
      <c r="MCJ63" s="219"/>
      <c r="MCK63" s="219"/>
      <c r="MCL63" s="219"/>
      <c r="MCM63" s="219"/>
      <c r="MCN63" s="219"/>
      <c r="MCO63" s="219"/>
      <c r="MCP63" s="219"/>
      <c r="MCQ63" s="219"/>
      <c r="MCR63" s="219"/>
      <c r="MCS63" s="219"/>
      <c r="MCT63" s="219"/>
      <c r="MCU63" s="219"/>
      <c r="MCV63" s="219"/>
      <c r="MCW63" s="219"/>
      <c r="MCX63" s="219"/>
      <c r="MCY63" s="219"/>
      <c r="MCZ63" s="219"/>
      <c r="MDA63" s="219"/>
      <c r="MDB63" s="219"/>
      <c r="MDC63" s="219"/>
      <c r="MDD63" s="219"/>
      <c r="MDE63" s="219"/>
      <c r="MDF63" s="219"/>
      <c r="MDG63" s="219"/>
      <c r="MDH63" s="219"/>
      <c r="MDI63" s="219"/>
      <c r="MDJ63" s="219"/>
      <c r="MDK63" s="219"/>
      <c r="MDL63" s="219"/>
      <c r="MDM63" s="219"/>
      <c r="MDN63" s="219"/>
      <c r="MDO63" s="219"/>
      <c r="MDP63" s="219"/>
      <c r="MDQ63" s="219"/>
      <c r="MDR63" s="219"/>
      <c r="MDS63" s="219"/>
      <c r="MDT63" s="219"/>
      <c r="MDU63" s="219"/>
      <c r="MDV63" s="219"/>
      <c r="MDW63" s="219"/>
      <c r="MDX63" s="219"/>
      <c r="MDY63" s="219"/>
      <c r="MDZ63" s="219"/>
      <c r="MEA63" s="219"/>
      <c r="MEB63" s="219"/>
      <c r="MEC63" s="219"/>
      <c r="MED63" s="219"/>
      <c r="MEE63" s="219"/>
      <c r="MEF63" s="219"/>
      <c r="MEG63" s="219"/>
      <c r="MEH63" s="219"/>
      <c r="MEI63" s="219"/>
      <c r="MEJ63" s="219"/>
      <c r="MEK63" s="219"/>
      <c r="MEL63" s="219"/>
      <c r="MEM63" s="219"/>
      <c r="MEN63" s="219"/>
      <c r="MEO63" s="219"/>
      <c r="MEP63" s="219"/>
      <c r="MEQ63" s="219"/>
      <c r="MER63" s="219"/>
      <c r="MES63" s="219"/>
      <c r="MET63" s="219"/>
      <c r="MEU63" s="219"/>
      <c r="MEV63" s="219"/>
      <c r="MEW63" s="219"/>
      <c r="MEX63" s="219"/>
      <c r="MEY63" s="219"/>
      <c r="MEZ63" s="219"/>
      <c r="MFA63" s="219"/>
      <c r="MFB63" s="219"/>
      <c r="MFC63" s="219"/>
      <c r="MFD63" s="219"/>
      <c r="MFE63" s="219"/>
      <c r="MFF63" s="219"/>
      <c r="MFG63" s="219"/>
      <c r="MFH63" s="219"/>
      <c r="MFI63" s="219"/>
      <c r="MFJ63" s="219"/>
      <c r="MFK63" s="219"/>
      <c r="MFL63" s="219"/>
      <c r="MFM63" s="219"/>
      <c r="MFN63" s="219"/>
      <c r="MFO63" s="219"/>
      <c r="MFP63" s="219"/>
      <c r="MFQ63" s="219"/>
      <c r="MFR63" s="219"/>
      <c r="MFS63" s="219"/>
      <c r="MFT63" s="219"/>
      <c r="MFU63" s="219"/>
      <c r="MFV63" s="219"/>
      <c r="MFW63" s="219"/>
      <c r="MFX63" s="219"/>
      <c r="MFY63" s="219"/>
      <c r="MFZ63" s="219"/>
      <c r="MGA63" s="219"/>
      <c r="MGB63" s="219"/>
      <c r="MGC63" s="219"/>
      <c r="MGD63" s="219"/>
      <c r="MGE63" s="219"/>
      <c r="MGF63" s="219"/>
      <c r="MGG63" s="219"/>
      <c r="MGH63" s="219"/>
      <c r="MGI63" s="219"/>
      <c r="MGJ63" s="219"/>
      <c r="MGK63" s="219"/>
      <c r="MGL63" s="219"/>
      <c r="MGM63" s="219"/>
      <c r="MGN63" s="219"/>
      <c r="MGO63" s="219"/>
      <c r="MGP63" s="219"/>
      <c r="MGQ63" s="219"/>
      <c r="MGR63" s="219"/>
      <c r="MGS63" s="219"/>
      <c r="MGT63" s="219"/>
      <c r="MGU63" s="219"/>
      <c r="MGV63" s="219"/>
      <c r="MGW63" s="219"/>
      <c r="MGX63" s="219"/>
      <c r="MGY63" s="219"/>
      <c r="MGZ63" s="219"/>
      <c r="MHA63" s="219"/>
      <c r="MHB63" s="219"/>
      <c r="MHC63" s="219"/>
      <c r="MHD63" s="219"/>
      <c r="MHE63" s="219"/>
      <c r="MHF63" s="219"/>
      <c r="MHG63" s="219"/>
      <c r="MHH63" s="219"/>
      <c r="MHI63" s="219"/>
      <c r="MHJ63" s="219"/>
      <c r="MHK63" s="219"/>
      <c r="MHL63" s="219"/>
      <c r="MHM63" s="219"/>
      <c r="MHN63" s="219"/>
      <c r="MHO63" s="219"/>
      <c r="MHP63" s="219"/>
      <c r="MHQ63" s="219"/>
      <c r="MHR63" s="219"/>
      <c r="MHS63" s="219"/>
      <c r="MHT63" s="219"/>
      <c r="MHU63" s="219"/>
      <c r="MHV63" s="219"/>
      <c r="MHW63" s="219"/>
      <c r="MHX63" s="219"/>
      <c r="MHY63" s="219"/>
      <c r="MHZ63" s="219"/>
      <c r="MIA63" s="219"/>
      <c r="MIB63" s="219"/>
      <c r="MIC63" s="219"/>
      <c r="MID63" s="219"/>
      <c r="MIE63" s="219"/>
      <c r="MIF63" s="219"/>
      <c r="MIG63" s="219"/>
      <c r="MIH63" s="219"/>
      <c r="MII63" s="219"/>
      <c r="MIJ63" s="219"/>
      <c r="MIK63" s="219"/>
      <c r="MIL63" s="219"/>
      <c r="MIM63" s="219"/>
      <c r="MIN63" s="219"/>
      <c r="MIO63" s="219"/>
      <c r="MIP63" s="219"/>
      <c r="MIQ63" s="219"/>
      <c r="MIR63" s="219"/>
      <c r="MIS63" s="219"/>
      <c r="MIT63" s="219"/>
      <c r="MIU63" s="219"/>
      <c r="MIV63" s="219"/>
      <c r="MIW63" s="219"/>
      <c r="MIX63" s="219"/>
      <c r="MIY63" s="219"/>
      <c r="MIZ63" s="219"/>
      <c r="MJA63" s="219"/>
      <c r="MJB63" s="219"/>
      <c r="MJC63" s="219"/>
      <c r="MJD63" s="219"/>
      <c r="MJE63" s="219"/>
      <c r="MJF63" s="219"/>
      <c r="MJG63" s="219"/>
      <c r="MJH63" s="219"/>
      <c r="MJI63" s="219"/>
      <c r="MJJ63" s="219"/>
      <c r="MJK63" s="219"/>
      <c r="MJL63" s="219"/>
      <c r="MJM63" s="219"/>
      <c r="MJN63" s="219"/>
      <c r="MJO63" s="219"/>
      <c r="MJP63" s="219"/>
      <c r="MJQ63" s="219"/>
      <c r="MJR63" s="219"/>
      <c r="MJS63" s="219"/>
      <c r="MJT63" s="219"/>
      <c r="MJU63" s="219"/>
      <c r="MJV63" s="219"/>
      <c r="MJW63" s="219"/>
      <c r="MJX63" s="219"/>
      <c r="MJY63" s="219"/>
      <c r="MJZ63" s="219"/>
      <c r="MKA63" s="219"/>
      <c r="MKB63" s="219"/>
      <c r="MKC63" s="219"/>
      <c r="MKD63" s="219"/>
      <c r="MKE63" s="219"/>
      <c r="MKF63" s="219"/>
      <c r="MKG63" s="219"/>
      <c r="MKH63" s="219"/>
      <c r="MKI63" s="219"/>
      <c r="MKJ63" s="219"/>
      <c r="MKK63" s="219"/>
      <c r="MKL63" s="219"/>
      <c r="MKM63" s="219"/>
      <c r="MKN63" s="219"/>
      <c r="MKO63" s="219"/>
      <c r="MKP63" s="219"/>
      <c r="MKQ63" s="219"/>
      <c r="MKR63" s="219"/>
      <c r="MKS63" s="219"/>
      <c r="MKT63" s="219"/>
      <c r="MKU63" s="219"/>
      <c r="MKV63" s="219"/>
      <c r="MKW63" s="219"/>
      <c r="MKX63" s="219"/>
      <c r="MKY63" s="219"/>
      <c r="MKZ63" s="219"/>
      <c r="MLA63" s="219"/>
      <c r="MLB63" s="219"/>
      <c r="MLC63" s="219"/>
      <c r="MLD63" s="219"/>
      <c r="MLE63" s="219"/>
      <c r="MLF63" s="219"/>
      <c r="MLG63" s="219"/>
      <c r="MLH63" s="219"/>
      <c r="MLI63" s="219"/>
      <c r="MLJ63" s="219"/>
      <c r="MLK63" s="219"/>
      <c r="MLL63" s="219"/>
      <c r="MLM63" s="219"/>
      <c r="MLN63" s="219"/>
      <c r="MLO63" s="219"/>
      <c r="MLP63" s="219"/>
      <c r="MLQ63" s="219"/>
      <c r="MLR63" s="219"/>
      <c r="MLS63" s="219"/>
      <c r="MLT63" s="219"/>
      <c r="MLU63" s="219"/>
      <c r="MLV63" s="219"/>
      <c r="MLW63" s="219"/>
      <c r="MLX63" s="219"/>
      <c r="MLY63" s="219"/>
      <c r="MLZ63" s="219"/>
      <c r="MMA63" s="219"/>
      <c r="MMB63" s="219"/>
      <c r="MMC63" s="219"/>
      <c r="MMD63" s="219"/>
      <c r="MME63" s="219"/>
      <c r="MMF63" s="219"/>
      <c r="MMG63" s="219"/>
      <c r="MMH63" s="219"/>
      <c r="MMI63" s="219"/>
      <c r="MMJ63" s="219"/>
      <c r="MMK63" s="219"/>
      <c r="MML63" s="219"/>
      <c r="MMM63" s="219"/>
      <c r="MMN63" s="219"/>
      <c r="MMO63" s="219"/>
      <c r="MMP63" s="219"/>
      <c r="MMQ63" s="219"/>
      <c r="MMR63" s="219"/>
      <c r="MMS63" s="219"/>
      <c r="MMT63" s="219"/>
      <c r="MMU63" s="219"/>
      <c r="MMV63" s="219"/>
      <c r="MMW63" s="219"/>
      <c r="MMX63" s="219"/>
      <c r="MMY63" s="219"/>
      <c r="MMZ63" s="219"/>
      <c r="MNA63" s="219"/>
      <c r="MNB63" s="219"/>
      <c r="MNC63" s="219"/>
      <c r="MND63" s="219"/>
      <c r="MNE63" s="219"/>
      <c r="MNF63" s="219"/>
      <c r="MNG63" s="219"/>
      <c r="MNH63" s="219"/>
      <c r="MNI63" s="219"/>
      <c r="MNJ63" s="219"/>
      <c r="MNK63" s="219"/>
      <c r="MNL63" s="219"/>
      <c r="MNM63" s="219"/>
      <c r="MNN63" s="219"/>
      <c r="MNO63" s="219"/>
      <c r="MNP63" s="219"/>
      <c r="MNQ63" s="219"/>
      <c r="MNR63" s="219"/>
      <c r="MNS63" s="219"/>
      <c r="MNT63" s="219"/>
      <c r="MNU63" s="219"/>
      <c r="MNV63" s="219"/>
      <c r="MNW63" s="219"/>
      <c r="MNX63" s="219"/>
      <c r="MNY63" s="219"/>
      <c r="MNZ63" s="219"/>
      <c r="MOA63" s="219"/>
      <c r="MOB63" s="219"/>
      <c r="MOC63" s="219"/>
      <c r="MOD63" s="219"/>
      <c r="MOE63" s="219"/>
      <c r="MOF63" s="219"/>
      <c r="MOG63" s="219"/>
      <c r="MOH63" s="219"/>
      <c r="MOI63" s="219"/>
      <c r="MOJ63" s="219"/>
      <c r="MOK63" s="219"/>
      <c r="MOL63" s="219"/>
      <c r="MOM63" s="219"/>
      <c r="MON63" s="219"/>
      <c r="MOO63" s="219"/>
      <c r="MOP63" s="219"/>
      <c r="MOQ63" s="219"/>
      <c r="MOR63" s="219"/>
      <c r="MOS63" s="219"/>
      <c r="MOT63" s="219"/>
      <c r="MOU63" s="219"/>
      <c r="MOV63" s="219"/>
      <c r="MOW63" s="219"/>
      <c r="MOX63" s="219"/>
      <c r="MOY63" s="219"/>
      <c r="MOZ63" s="219"/>
      <c r="MPA63" s="219"/>
      <c r="MPB63" s="219"/>
      <c r="MPC63" s="219"/>
      <c r="MPD63" s="219"/>
      <c r="MPE63" s="219"/>
      <c r="MPF63" s="219"/>
      <c r="MPG63" s="219"/>
      <c r="MPH63" s="219"/>
      <c r="MPI63" s="219"/>
      <c r="MPJ63" s="219"/>
      <c r="MPK63" s="219"/>
      <c r="MPL63" s="219"/>
      <c r="MPM63" s="219"/>
      <c r="MPN63" s="219"/>
      <c r="MPO63" s="219"/>
      <c r="MPP63" s="219"/>
      <c r="MPQ63" s="219"/>
      <c r="MPR63" s="219"/>
      <c r="MPS63" s="219"/>
      <c r="MPT63" s="219"/>
      <c r="MPU63" s="219"/>
      <c r="MPV63" s="219"/>
      <c r="MPW63" s="219"/>
      <c r="MPX63" s="219"/>
      <c r="MPY63" s="219"/>
      <c r="MPZ63" s="219"/>
      <c r="MQA63" s="219"/>
      <c r="MQB63" s="219"/>
      <c r="MQC63" s="219"/>
      <c r="MQD63" s="219"/>
      <c r="MQE63" s="219"/>
      <c r="MQF63" s="219"/>
      <c r="MQG63" s="219"/>
      <c r="MQH63" s="219"/>
      <c r="MQI63" s="219"/>
      <c r="MQJ63" s="219"/>
      <c r="MQK63" s="219"/>
      <c r="MQL63" s="219"/>
      <c r="MQM63" s="219"/>
      <c r="MQN63" s="219"/>
      <c r="MQO63" s="219"/>
      <c r="MQP63" s="219"/>
      <c r="MQQ63" s="219"/>
      <c r="MQR63" s="219"/>
      <c r="MQS63" s="219"/>
      <c r="MQT63" s="219"/>
      <c r="MQU63" s="219"/>
      <c r="MQV63" s="219"/>
      <c r="MQW63" s="219"/>
      <c r="MQX63" s="219"/>
      <c r="MQY63" s="219"/>
      <c r="MQZ63" s="219"/>
      <c r="MRA63" s="219"/>
      <c r="MRB63" s="219"/>
      <c r="MRC63" s="219"/>
      <c r="MRD63" s="219"/>
      <c r="MRE63" s="219"/>
      <c r="MRF63" s="219"/>
      <c r="MRG63" s="219"/>
      <c r="MRH63" s="219"/>
      <c r="MRI63" s="219"/>
      <c r="MRJ63" s="219"/>
      <c r="MRK63" s="219"/>
      <c r="MRL63" s="219"/>
      <c r="MRM63" s="219"/>
      <c r="MRN63" s="219"/>
      <c r="MRO63" s="219"/>
      <c r="MRP63" s="219"/>
      <c r="MRQ63" s="219"/>
      <c r="MRR63" s="219"/>
      <c r="MRS63" s="219"/>
      <c r="MRT63" s="219"/>
      <c r="MRU63" s="219"/>
      <c r="MRV63" s="219"/>
      <c r="MRW63" s="219"/>
      <c r="MRX63" s="219"/>
      <c r="MRY63" s="219"/>
      <c r="MRZ63" s="219"/>
      <c r="MSA63" s="219"/>
      <c r="MSB63" s="219"/>
      <c r="MSC63" s="219"/>
      <c r="MSD63" s="219"/>
      <c r="MSE63" s="219"/>
      <c r="MSF63" s="219"/>
      <c r="MSG63" s="219"/>
      <c r="MSH63" s="219"/>
      <c r="MSI63" s="219"/>
      <c r="MSJ63" s="219"/>
      <c r="MSK63" s="219"/>
      <c r="MSL63" s="219"/>
      <c r="MSM63" s="219"/>
      <c r="MSN63" s="219"/>
      <c r="MSO63" s="219"/>
      <c r="MSP63" s="219"/>
      <c r="MSQ63" s="219"/>
      <c r="MSR63" s="219"/>
      <c r="MSS63" s="219"/>
      <c r="MST63" s="219"/>
      <c r="MSU63" s="219"/>
      <c r="MSV63" s="219"/>
      <c r="MSW63" s="219"/>
      <c r="MSX63" s="219"/>
      <c r="MSY63" s="219"/>
      <c r="MSZ63" s="219"/>
      <c r="MTA63" s="219"/>
      <c r="MTB63" s="219"/>
      <c r="MTC63" s="219"/>
      <c r="MTD63" s="219"/>
      <c r="MTE63" s="219"/>
      <c r="MTF63" s="219"/>
      <c r="MTG63" s="219"/>
      <c r="MTH63" s="219"/>
      <c r="MTI63" s="219"/>
      <c r="MTJ63" s="219"/>
      <c r="MTK63" s="219"/>
      <c r="MTL63" s="219"/>
      <c r="MTM63" s="219"/>
      <c r="MTN63" s="219"/>
      <c r="MTO63" s="219"/>
      <c r="MTP63" s="219"/>
      <c r="MTQ63" s="219"/>
      <c r="MTR63" s="219"/>
      <c r="MTS63" s="219"/>
      <c r="MTT63" s="219"/>
      <c r="MTU63" s="219"/>
      <c r="MTV63" s="219"/>
      <c r="MTW63" s="219"/>
      <c r="MTX63" s="219"/>
      <c r="MTY63" s="219"/>
      <c r="MTZ63" s="219"/>
      <c r="MUA63" s="219"/>
      <c r="MUB63" s="219"/>
      <c r="MUC63" s="219"/>
      <c r="MUD63" s="219"/>
      <c r="MUE63" s="219"/>
      <c r="MUF63" s="219"/>
      <c r="MUG63" s="219"/>
      <c r="MUH63" s="219"/>
      <c r="MUI63" s="219"/>
      <c r="MUJ63" s="219"/>
      <c r="MUK63" s="219"/>
      <c r="MUL63" s="219"/>
      <c r="MUM63" s="219"/>
      <c r="MUN63" s="219"/>
      <c r="MUO63" s="219"/>
      <c r="MUP63" s="219"/>
      <c r="MUQ63" s="219"/>
      <c r="MUR63" s="219"/>
      <c r="MUS63" s="219"/>
      <c r="MUT63" s="219"/>
      <c r="MUU63" s="219"/>
      <c r="MUV63" s="219"/>
      <c r="MUW63" s="219"/>
      <c r="MUX63" s="219"/>
      <c r="MUY63" s="219"/>
      <c r="MUZ63" s="219"/>
      <c r="MVA63" s="219"/>
      <c r="MVB63" s="219"/>
      <c r="MVC63" s="219"/>
      <c r="MVD63" s="219"/>
      <c r="MVE63" s="219"/>
      <c r="MVF63" s="219"/>
      <c r="MVG63" s="219"/>
      <c r="MVH63" s="219"/>
      <c r="MVI63" s="219"/>
      <c r="MVJ63" s="219"/>
      <c r="MVK63" s="219"/>
      <c r="MVL63" s="219"/>
      <c r="MVM63" s="219"/>
      <c r="MVN63" s="219"/>
      <c r="MVO63" s="219"/>
      <c r="MVP63" s="219"/>
      <c r="MVQ63" s="219"/>
      <c r="MVR63" s="219"/>
      <c r="MVS63" s="219"/>
      <c r="MVT63" s="219"/>
      <c r="MVU63" s="219"/>
      <c r="MVV63" s="219"/>
      <c r="MVW63" s="219"/>
      <c r="MVX63" s="219"/>
      <c r="MVY63" s="219"/>
      <c r="MVZ63" s="219"/>
      <c r="MWA63" s="219"/>
      <c r="MWB63" s="219"/>
      <c r="MWC63" s="219"/>
      <c r="MWD63" s="219"/>
      <c r="MWE63" s="219"/>
      <c r="MWF63" s="219"/>
      <c r="MWG63" s="219"/>
      <c r="MWH63" s="219"/>
      <c r="MWI63" s="219"/>
      <c r="MWJ63" s="219"/>
      <c r="MWK63" s="219"/>
      <c r="MWL63" s="219"/>
      <c r="MWM63" s="219"/>
      <c r="MWN63" s="219"/>
      <c r="MWO63" s="219"/>
      <c r="MWP63" s="219"/>
      <c r="MWQ63" s="219"/>
      <c r="MWR63" s="219"/>
      <c r="MWS63" s="219"/>
      <c r="MWT63" s="219"/>
      <c r="MWU63" s="219"/>
      <c r="MWV63" s="219"/>
      <c r="MWW63" s="219"/>
      <c r="MWX63" s="219"/>
      <c r="MWY63" s="219"/>
      <c r="MWZ63" s="219"/>
      <c r="MXA63" s="219"/>
      <c r="MXB63" s="219"/>
      <c r="MXC63" s="219"/>
      <c r="MXD63" s="219"/>
      <c r="MXE63" s="219"/>
      <c r="MXF63" s="219"/>
      <c r="MXG63" s="219"/>
      <c r="MXH63" s="219"/>
      <c r="MXI63" s="219"/>
      <c r="MXJ63" s="219"/>
      <c r="MXK63" s="219"/>
      <c r="MXL63" s="219"/>
      <c r="MXM63" s="219"/>
      <c r="MXN63" s="219"/>
      <c r="MXO63" s="219"/>
      <c r="MXP63" s="219"/>
      <c r="MXQ63" s="219"/>
      <c r="MXR63" s="219"/>
      <c r="MXS63" s="219"/>
      <c r="MXT63" s="219"/>
      <c r="MXU63" s="219"/>
      <c r="MXV63" s="219"/>
      <c r="MXW63" s="219"/>
      <c r="MXX63" s="219"/>
      <c r="MXY63" s="219"/>
      <c r="MXZ63" s="219"/>
      <c r="MYA63" s="219"/>
      <c r="MYB63" s="219"/>
      <c r="MYC63" s="219"/>
      <c r="MYD63" s="219"/>
      <c r="MYE63" s="219"/>
      <c r="MYF63" s="219"/>
      <c r="MYG63" s="219"/>
      <c r="MYH63" s="219"/>
      <c r="MYI63" s="219"/>
      <c r="MYJ63" s="219"/>
      <c r="MYK63" s="219"/>
      <c r="MYL63" s="219"/>
      <c r="MYM63" s="219"/>
      <c r="MYN63" s="219"/>
      <c r="MYO63" s="219"/>
      <c r="MYP63" s="219"/>
      <c r="MYQ63" s="219"/>
      <c r="MYR63" s="219"/>
      <c r="MYS63" s="219"/>
      <c r="MYT63" s="219"/>
      <c r="MYU63" s="219"/>
      <c r="MYV63" s="219"/>
      <c r="MYW63" s="219"/>
      <c r="MYX63" s="219"/>
      <c r="MYY63" s="219"/>
      <c r="MYZ63" s="219"/>
      <c r="MZA63" s="219"/>
      <c r="MZB63" s="219"/>
      <c r="MZC63" s="219"/>
      <c r="MZD63" s="219"/>
      <c r="MZE63" s="219"/>
      <c r="MZF63" s="219"/>
      <c r="MZG63" s="219"/>
      <c r="MZH63" s="219"/>
      <c r="MZI63" s="219"/>
      <c r="MZJ63" s="219"/>
      <c r="MZK63" s="219"/>
      <c r="MZL63" s="219"/>
      <c r="MZM63" s="219"/>
      <c r="MZN63" s="219"/>
      <c r="MZO63" s="219"/>
      <c r="MZP63" s="219"/>
      <c r="MZQ63" s="219"/>
      <c r="MZR63" s="219"/>
      <c r="MZS63" s="219"/>
      <c r="MZT63" s="219"/>
      <c r="MZU63" s="219"/>
      <c r="MZV63" s="219"/>
      <c r="MZW63" s="219"/>
      <c r="MZX63" s="219"/>
      <c r="MZY63" s="219"/>
      <c r="MZZ63" s="219"/>
      <c r="NAA63" s="219"/>
      <c r="NAB63" s="219"/>
      <c r="NAC63" s="219"/>
      <c r="NAD63" s="219"/>
      <c r="NAE63" s="219"/>
      <c r="NAF63" s="219"/>
      <c r="NAG63" s="219"/>
      <c r="NAH63" s="219"/>
      <c r="NAI63" s="219"/>
      <c r="NAJ63" s="219"/>
      <c r="NAK63" s="219"/>
      <c r="NAL63" s="219"/>
      <c r="NAM63" s="219"/>
      <c r="NAN63" s="219"/>
      <c r="NAO63" s="219"/>
      <c r="NAP63" s="219"/>
      <c r="NAQ63" s="219"/>
      <c r="NAR63" s="219"/>
      <c r="NAS63" s="219"/>
      <c r="NAT63" s="219"/>
      <c r="NAU63" s="219"/>
      <c r="NAV63" s="219"/>
      <c r="NAW63" s="219"/>
      <c r="NAX63" s="219"/>
      <c r="NAY63" s="219"/>
      <c r="NAZ63" s="219"/>
      <c r="NBA63" s="219"/>
      <c r="NBB63" s="219"/>
      <c r="NBC63" s="219"/>
      <c r="NBD63" s="219"/>
      <c r="NBE63" s="219"/>
      <c r="NBF63" s="219"/>
      <c r="NBG63" s="219"/>
      <c r="NBH63" s="219"/>
      <c r="NBI63" s="219"/>
      <c r="NBJ63" s="219"/>
      <c r="NBK63" s="219"/>
      <c r="NBL63" s="219"/>
      <c r="NBM63" s="219"/>
      <c r="NBN63" s="219"/>
      <c r="NBO63" s="219"/>
      <c r="NBP63" s="219"/>
      <c r="NBQ63" s="219"/>
      <c r="NBR63" s="219"/>
      <c r="NBS63" s="219"/>
      <c r="NBT63" s="219"/>
      <c r="NBU63" s="219"/>
      <c r="NBV63" s="219"/>
      <c r="NBW63" s="219"/>
      <c r="NBX63" s="219"/>
      <c r="NBY63" s="219"/>
      <c r="NBZ63" s="219"/>
      <c r="NCA63" s="219"/>
      <c r="NCB63" s="219"/>
      <c r="NCC63" s="219"/>
      <c r="NCD63" s="219"/>
      <c r="NCE63" s="219"/>
      <c r="NCF63" s="219"/>
      <c r="NCG63" s="219"/>
      <c r="NCH63" s="219"/>
      <c r="NCI63" s="219"/>
      <c r="NCJ63" s="219"/>
      <c r="NCK63" s="219"/>
      <c r="NCL63" s="219"/>
      <c r="NCM63" s="219"/>
      <c r="NCN63" s="219"/>
      <c r="NCO63" s="219"/>
      <c r="NCP63" s="219"/>
      <c r="NCQ63" s="219"/>
      <c r="NCR63" s="219"/>
      <c r="NCS63" s="219"/>
      <c r="NCT63" s="219"/>
      <c r="NCU63" s="219"/>
      <c r="NCV63" s="219"/>
      <c r="NCW63" s="219"/>
      <c r="NCX63" s="219"/>
      <c r="NCY63" s="219"/>
      <c r="NCZ63" s="219"/>
      <c r="NDA63" s="219"/>
      <c r="NDB63" s="219"/>
      <c r="NDC63" s="219"/>
      <c r="NDD63" s="219"/>
      <c r="NDE63" s="219"/>
      <c r="NDF63" s="219"/>
      <c r="NDG63" s="219"/>
      <c r="NDH63" s="219"/>
      <c r="NDI63" s="219"/>
      <c r="NDJ63" s="219"/>
      <c r="NDK63" s="219"/>
      <c r="NDL63" s="219"/>
      <c r="NDM63" s="219"/>
      <c r="NDN63" s="219"/>
      <c r="NDO63" s="219"/>
      <c r="NDP63" s="219"/>
      <c r="NDQ63" s="219"/>
      <c r="NDR63" s="219"/>
      <c r="NDS63" s="219"/>
      <c r="NDT63" s="219"/>
      <c r="NDU63" s="219"/>
      <c r="NDV63" s="219"/>
      <c r="NDW63" s="219"/>
      <c r="NDX63" s="219"/>
      <c r="NDY63" s="219"/>
      <c r="NDZ63" s="219"/>
      <c r="NEA63" s="219"/>
      <c r="NEB63" s="219"/>
      <c r="NEC63" s="219"/>
      <c r="NED63" s="219"/>
      <c r="NEE63" s="219"/>
      <c r="NEF63" s="219"/>
      <c r="NEG63" s="219"/>
      <c r="NEH63" s="219"/>
      <c r="NEI63" s="219"/>
      <c r="NEJ63" s="219"/>
      <c r="NEK63" s="219"/>
      <c r="NEL63" s="219"/>
      <c r="NEM63" s="219"/>
      <c r="NEN63" s="219"/>
      <c r="NEO63" s="219"/>
      <c r="NEP63" s="219"/>
      <c r="NEQ63" s="219"/>
      <c r="NER63" s="219"/>
      <c r="NES63" s="219"/>
      <c r="NET63" s="219"/>
      <c r="NEU63" s="219"/>
      <c r="NEV63" s="219"/>
      <c r="NEW63" s="219"/>
      <c r="NEX63" s="219"/>
      <c r="NEY63" s="219"/>
      <c r="NEZ63" s="219"/>
      <c r="NFA63" s="219"/>
      <c r="NFB63" s="219"/>
      <c r="NFC63" s="219"/>
      <c r="NFD63" s="219"/>
      <c r="NFE63" s="219"/>
      <c r="NFF63" s="219"/>
      <c r="NFG63" s="219"/>
      <c r="NFH63" s="219"/>
      <c r="NFI63" s="219"/>
      <c r="NFJ63" s="219"/>
      <c r="NFK63" s="219"/>
      <c r="NFL63" s="219"/>
      <c r="NFM63" s="219"/>
      <c r="NFN63" s="219"/>
      <c r="NFO63" s="219"/>
      <c r="NFP63" s="219"/>
      <c r="NFQ63" s="219"/>
      <c r="NFR63" s="219"/>
      <c r="NFS63" s="219"/>
      <c r="NFT63" s="219"/>
      <c r="NFU63" s="219"/>
      <c r="NFV63" s="219"/>
      <c r="NFW63" s="219"/>
      <c r="NFX63" s="219"/>
      <c r="NFY63" s="219"/>
      <c r="NFZ63" s="219"/>
      <c r="NGA63" s="219"/>
      <c r="NGB63" s="219"/>
      <c r="NGC63" s="219"/>
      <c r="NGD63" s="219"/>
      <c r="NGE63" s="219"/>
      <c r="NGF63" s="219"/>
      <c r="NGG63" s="219"/>
      <c r="NGH63" s="219"/>
      <c r="NGI63" s="219"/>
      <c r="NGJ63" s="219"/>
      <c r="NGK63" s="219"/>
      <c r="NGL63" s="219"/>
      <c r="NGM63" s="219"/>
      <c r="NGN63" s="219"/>
      <c r="NGO63" s="219"/>
      <c r="NGP63" s="219"/>
      <c r="NGQ63" s="219"/>
      <c r="NGR63" s="219"/>
      <c r="NGS63" s="219"/>
      <c r="NGT63" s="219"/>
      <c r="NGU63" s="219"/>
      <c r="NGV63" s="219"/>
      <c r="NGW63" s="219"/>
      <c r="NGX63" s="219"/>
      <c r="NGY63" s="219"/>
      <c r="NGZ63" s="219"/>
      <c r="NHA63" s="219"/>
      <c r="NHB63" s="219"/>
      <c r="NHC63" s="219"/>
      <c r="NHD63" s="219"/>
      <c r="NHE63" s="219"/>
      <c r="NHF63" s="219"/>
      <c r="NHG63" s="219"/>
      <c r="NHH63" s="219"/>
      <c r="NHI63" s="219"/>
      <c r="NHJ63" s="219"/>
      <c r="NHK63" s="219"/>
      <c r="NHL63" s="219"/>
      <c r="NHM63" s="219"/>
      <c r="NHN63" s="219"/>
      <c r="NHO63" s="219"/>
      <c r="NHP63" s="219"/>
      <c r="NHQ63" s="219"/>
      <c r="NHR63" s="219"/>
      <c r="NHS63" s="219"/>
      <c r="NHT63" s="219"/>
      <c r="NHU63" s="219"/>
      <c r="NHV63" s="219"/>
      <c r="NHW63" s="219"/>
      <c r="NHX63" s="219"/>
      <c r="NHY63" s="219"/>
      <c r="NHZ63" s="219"/>
      <c r="NIA63" s="219"/>
      <c r="NIB63" s="219"/>
      <c r="NIC63" s="219"/>
      <c r="NID63" s="219"/>
      <c r="NIE63" s="219"/>
      <c r="NIF63" s="219"/>
      <c r="NIG63" s="219"/>
      <c r="NIH63" s="219"/>
      <c r="NII63" s="219"/>
      <c r="NIJ63" s="219"/>
      <c r="NIK63" s="219"/>
      <c r="NIL63" s="219"/>
      <c r="NIM63" s="219"/>
      <c r="NIN63" s="219"/>
      <c r="NIO63" s="219"/>
      <c r="NIP63" s="219"/>
      <c r="NIQ63" s="219"/>
      <c r="NIR63" s="219"/>
      <c r="NIS63" s="219"/>
      <c r="NIT63" s="219"/>
      <c r="NIU63" s="219"/>
      <c r="NIV63" s="219"/>
      <c r="NIW63" s="219"/>
      <c r="NIX63" s="219"/>
      <c r="NIY63" s="219"/>
      <c r="NIZ63" s="219"/>
      <c r="NJA63" s="219"/>
      <c r="NJB63" s="219"/>
      <c r="NJC63" s="219"/>
      <c r="NJD63" s="219"/>
      <c r="NJE63" s="219"/>
      <c r="NJF63" s="219"/>
      <c r="NJG63" s="219"/>
      <c r="NJH63" s="219"/>
      <c r="NJI63" s="219"/>
      <c r="NJJ63" s="219"/>
      <c r="NJK63" s="219"/>
      <c r="NJL63" s="219"/>
      <c r="NJM63" s="219"/>
      <c r="NJN63" s="219"/>
      <c r="NJO63" s="219"/>
      <c r="NJP63" s="219"/>
      <c r="NJQ63" s="219"/>
      <c r="NJR63" s="219"/>
      <c r="NJS63" s="219"/>
      <c r="NJT63" s="219"/>
      <c r="NJU63" s="219"/>
      <c r="NJV63" s="219"/>
      <c r="NJW63" s="219"/>
      <c r="NJX63" s="219"/>
      <c r="NJY63" s="219"/>
      <c r="NJZ63" s="219"/>
      <c r="NKA63" s="219"/>
      <c r="NKB63" s="219"/>
      <c r="NKC63" s="219"/>
      <c r="NKD63" s="219"/>
      <c r="NKE63" s="219"/>
      <c r="NKF63" s="219"/>
      <c r="NKG63" s="219"/>
      <c r="NKH63" s="219"/>
      <c r="NKI63" s="219"/>
      <c r="NKJ63" s="219"/>
      <c r="NKK63" s="219"/>
      <c r="NKL63" s="219"/>
      <c r="NKM63" s="219"/>
      <c r="NKN63" s="219"/>
      <c r="NKO63" s="219"/>
      <c r="NKP63" s="219"/>
      <c r="NKQ63" s="219"/>
      <c r="NKR63" s="219"/>
      <c r="NKS63" s="219"/>
      <c r="NKT63" s="219"/>
      <c r="NKU63" s="219"/>
      <c r="NKV63" s="219"/>
      <c r="NKW63" s="219"/>
      <c r="NKX63" s="219"/>
      <c r="NKY63" s="219"/>
      <c r="NKZ63" s="219"/>
      <c r="NLA63" s="219"/>
      <c r="NLB63" s="219"/>
      <c r="NLC63" s="219"/>
      <c r="NLD63" s="219"/>
      <c r="NLE63" s="219"/>
      <c r="NLF63" s="219"/>
      <c r="NLG63" s="219"/>
      <c r="NLH63" s="219"/>
      <c r="NLI63" s="219"/>
      <c r="NLJ63" s="219"/>
      <c r="NLK63" s="219"/>
      <c r="NLL63" s="219"/>
      <c r="NLM63" s="219"/>
      <c r="NLN63" s="219"/>
      <c r="NLO63" s="219"/>
      <c r="NLP63" s="219"/>
      <c r="NLQ63" s="219"/>
      <c r="NLR63" s="219"/>
      <c r="NLS63" s="219"/>
      <c r="NLT63" s="219"/>
      <c r="NLU63" s="219"/>
      <c r="NLV63" s="219"/>
      <c r="NLW63" s="219"/>
      <c r="NLX63" s="219"/>
      <c r="NLY63" s="219"/>
      <c r="NLZ63" s="219"/>
      <c r="NMA63" s="219"/>
      <c r="NMB63" s="219"/>
      <c r="NMC63" s="219"/>
      <c r="NMD63" s="219"/>
      <c r="NME63" s="219"/>
      <c r="NMF63" s="219"/>
      <c r="NMG63" s="219"/>
      <c r="NMH63" s="219"/>
      <c r="NMI63" s="219"/>
      <c r="NMJ63" s="219"/>
      <c r="NMK63" s="219"/>
      <c r="NML63" s="219"/>
      <c r="NMM63" s="219"/>
      <c r="NMN63" s="219"/>
      <c r="NMO63" s="219"/>
      <c r="NMP63" s="219"/>
      <c r="NMQ63" s="219"/>
      <c r="NMR63" s="219"/>
      <c r="NMS63" s="219"/>
      <c r="NMT63" s="219"/>
      <c r="NMU63" s="219"/>
      <c r="NMV63" s="219"/>
      <c r="NMW63" s="219"/>
      <c r="NMX63" s="219"/>
      <c r="NMY63" s="219"/>
      <c r="NMZ63" s="219"/>
      <c r="NNA63" s="219"/>
      <c r="NNB63" s="219"/>
      <c r="NNC63" s="219"/>
      <c r="NND63" s="219"/>
      <c r="NNE63" s="219"/>
      <c r="NNF63" s="219"/>
      <c r="NNG63" s="219"/>
      <c r="NNH63" s="219"/>
      <c r="NNI63" s="219"/>
      <c r="NNJ63" s="219"/>
      <c r="NNK63" s="219"/>
      <c r="NNL63" s="219"/>
      <c r="NNM63" s="219"/>
      <c r="NNN63" s="219"/>
      <c r="NNO63" s="219"/>
      <c r="NNP63" s="219"/>
      <c r="NNQ63" s="219"/>
      <c r="NNR63" s="219"/>
      <c r="NNS63" s="219"/>
      <c r="NNT63" s="219"/>
      <c r="NNU63" s="219"/>
      <c r="NNV63" s="219"/>
      <c r="NNW63" s="219"/>
      <c r="NNX63" s="219"/>
      <c r="NNY63" s="219"/>
      <c r="NNZ63" s="219"/>
      <c r="NOA63" s="219"/>
      <c r="NOB63" s="219"/>
      <c r="NOC63" s="219"/>
      <c r="NOD63" s="219"/>
      <c r="NOE63" s="219"/>
      <c r="NOF63" s="219"/>
      <c r="NOG63" s="219"/>
      <c r="NOH63" s="219"/>
      <c r="NOI63" s="219"/>
      <c r="NOJ63" s="219"/>
      <c r="NOK63" s="219"/>
      <c r="NOL63" s="219"/>
      <c r="NOM63" s="219"/>
      <c r="NON63" s="219"/>
      <c r="NOO63" s="219"/>
      <c r="NOP63" s="219"/>
      <c r="NOQ63" s="219"/>
      <c r="NOR63" s="219"/>
      <c r="NOS63" s="219"/>
      <c r="NOT63" s="219"/>
      <c r="NOU63" s="219"/>
      <c r="NOV63" s="219"/>
      <c r="NOW63" s="219"/>
      <c r="NOX63" s="219"/>
      <c r="NOY63" s="219"/>
      <c r="NOZ63" s="219"/>
      <c r="NPA63" s="219"/>
      <c r="NPB63" s="219"/>
      <c r="NPC63" s="219"/>
      <c r="NPD63" s="219"/>
      <c r="NPE63" s="219"/>
      <c r="NPF63" s="219"/>
      <c r="NPG63" s="219"/>
      <c r="NPH63" s="219"/>
      <c r="NPI63" s="219"/>
      <c r="NPJ63" s="219"/>
      <c r="NPK63" s="219"/>
      <c r="NPL63" s="219"/>
      <c r="NPM63" s="219"/>
      <c r="NPN63" s="219"/>
      <c r="NPO63" s="219"/>
      <c r="NPP63" s="219"/>
      <c r="NPQ63" s="219"/>
      <c r="NPR63" s="219"/>
      <c r="NPS63" s="219"/>
      <c r="NPT63" s="219"/>
      <c r="NPU63" s="219"/>
      <c r="NPV63" s="219"/>
      <c r="NPW63" s="219"/>
      <c r="NPX63" s="219"/>
      <c r="NPY63" s="219"/>
      <c r="NPZ63" s="219"/>
      <c r="NQA63" s="219"/>
      <c r="NQB63" s="219"/>
      <c r="NQC63" s="219"/>
      <c r="NQD63" s="219"/>
      <c r="NQE63" s="219"/>
      <c r="NQF63" s="219"/>
      <c r="NQG63" s="219"/>
      <c r="NQH63" s="219"/>
      <c r="NQI63" s="219"/>
      <c r="NQJ63" s="219"/>
      <c r="NQK63" s="219"/>
      <c r="NQL63" s="219"/>
      <c r="NQM63" s="219"/>
      <c r="NQN63" s="219"/>
      <c r="NQO63" s="219"/>
      <c r="NQP63" s="219"/>
      <c r="NQQ63" s="219"/>
      <c r="NQR63" s="219"/>
      <c r="NQS63" s="219"/>
      <c r="NQT63" s="219"/>
      <c r="NQU63" s="219"/>
      <c r="NQV63" s="219"/>
      <c r="NQW63" s="219"/>
      <c r="NQX63" s="219"/>
      <c r="NQY63" s="219"/>
      <c r="NQZ63" s="219"/>
      <c r="NRA63" s="219"/>
      <c r="NRB63" s="219"/>
      <c r="NRC63" s="219"/>
      <c r="NRD63" s="219"/>
      <c r="NRE63" s="219"/>
      <c r="NRF63" s="219"/>
      <c r="NRG63" s="219"/>
      <c r="NRH63" s="219"/>
      <c r="NRI63" s="219"/>
      <c r="NRJ63" s="219"/>
      <c r="NRK63" s="219"/>
      <c r="NRL63" s="219"/>
      <c r="NRM63" s="219"/>
      <c r="NRN63" s="219"/>
      <c r="NRO63" s="219"/>
      <c r="NRP63" s="219"/>
      <c r="NRQ63" s="219"/>
      <c r="NRR63" s="219"/>
      <c r="NRS63" s="219"/>
      <c r="NRT63" s="219"/>
      <c r="NRU63" s="219"/>
      <c r="NRV63" s="219"/>
      <c r="NRW63" s="219"/>
      <c r="NRX63" s="219"/>
      <c r="NRY63" s="219"/>
      <c r="NRZ63" s="219"/>
      <c r="NSA63" s="219"/>
      <c r="NSB63" s="219"/>
      <c r="NSC63" s="219"/>
      <c r="NSD63" s="219"/>
      <c r="NSE63" s="219"/>
      <c r="NSF63" s="219"/>
      <c r="NSG63" s="219"/>
      <c r="NSH63" s="219"/>
      <c r="NSI63" s="219"/>
      <c r="NSJ63" s="219"/>
      <c r="NSK63" s="219"/>
      <c r="NSL63" s="219"/>
      <c r="NSM63" s="219"/>
      <c r="NSN63" s="219"/>
      <c r="NSO63" s="219"/>
      <c r="NSP63" s="219"/>
      <c r="NSQ63" s="219"/>
      <c r="NSR63" s="219"/>
      <c r="NSS63" s="219"/>
      <c r="NST63" s="219"/>
      <c r="NSU63" s="219"/>
      <c r="NSV63" s="219"/>
      <c r="NSW63" s="219"/>
      <c r="NSX63" s="219"/>
      <c r="NSY63" s="219"/>
      <c r="NSZ63" s="219"/>
      <c r="NTA63" s="219"/>
      <c r="NTB63" s="219"/>
      <c r="NTC63" s="219"/>
      <c r="NTD63" s="219"/>
      <c r="NTE63" s="219"/>
      <c r="NTF63" s="219"/>
      <c r="NTG63" s="219"/>
      <c r="NTH63" s="219"/>
      <c r="NTI63" s="219"/>
      <c r="NTJ63" s="219"/>
      <c r="NTK63" s="219"/>
      <c r="NTL63" s="219"/>
      <c r="NTM63" s="219"/>
      <c r="NTN63" s="219"/>
      <c r="NTO63" s="219"/>
      <c r="NTP63" s="219"/>
      <c r="NTQ63" s="219"/>
      <c r="NTR63" s="219"/>
      <c r="NTS63" s="219"/>
      <c r="NTT63" s="219"/>
      <c r="NTU63" s="219"/>
      <c r="NTV63" s="219"/>
      <c r="NTW63" s="219"/>
      <c r="NTX63" s="219"/>
      <c r="NTY63" s="219"/>
      <c r="NTZ63" s="219"/>
      <c r="NUA63" s="219"/>
      <c r="NUB63" s="219"/>
      <c r="NUC63" s="219"/>
      <c r="NUD63" s="219"/>
      <c r="NUE63" s="219"/>
      <c r="NUF63" s="219"/>
      <c r="NUG63" s="219"/>
      <c r="NUH63" s="219"/>
      <c r="NUI63" s="219"/>
      <c r="NUJ63" s="219"/>
      <c r="NUK63" s="219"/>
      <c r="NUL63" s="219"/>
      <c r="NUM63" s="219"/>
      <c r="NUN63" s="219"/>
      <c r="NUO63" s="219"/>
      <c r="NUP63" s="219"/>
      <c r="NUQ63" s="219"/>
      <c r="NUR63" s="219"/>
      <c r="NUS63" s="219"/>
      <c r="NUT63" s="219"/>
      <c r="NUU63" s="219"/>
      <c r="NUV63" s="219"/>
      <c r="NUW63" s="219"/>
      <c r="NUX63" s="219"/>
      <c r="NUY63" s="219"/>
      <c r="NUZ63" s="219"/>
      <c r="NVA63" s="219"/>
      <c r="NVB63" s="219"/>
      <c r="NVC63" s="219"/>
      <c r="NVD63" s="219"/>
      <c r="NVE63" s="219"/>
      <c r="NVF63" s="219"/>
      <c r="NVG63" s="219"/>
      <c r="NVH63" s="219"/>
      <c r="NVI63" s="219"/>
      <c r="NVJ63" s="219"/>
      <c r="NVK63" s="219"/>
      <c r="NVL63" s="219"/>
      <c r="NVM63" s="219"/>
      <c r="NVN63" s="219"/>
      <c r="NVO63" s="219"/>
      <c r="NVP63" s="219"/>
      <c r="NVQ63" s="219"/>
      <c r="NVR63" s="219"/>
      <c r="NVS63" s="219"/>
      <c r="NVT63" s="219"/>
      <c r="NVU63" s="219"/>
      <c r="NVV63" s="219"/>
      <c r="NVW63" s="219"/>
      <c r="NVX63" s="219"/>
      <c r="NVY63" s="219"/>
      <c r="NVZ63" s="219"/>
      <c r="NWA63" s="219"/>
      <c r="NWB63" s="219"/>
      <c r="NWC63" s="219"/>
      <c r="NWD63" s="219"/>
      <c r="NWE63" s="219"/>
      <c r="NWF63" s="219"/>
      <c r="NWG63" s="219"/>
      <c r="NWH63" s="219"/>
      <c r="NWI63" s="219"/>
      <c r="NWJ63" s="219"/>
      <c r="NWK63" s="219"/>
      <c r="NWL63" s="219"/>
      <c r="NWM63" s="219"/>
      <c r="NWN63" s="219"/>
      <c r="NWO63" s="219"/>
      <c r="NWP63" s="219"/>
      <c r="NWQ63" s="219"/>
      <c r="NWR63" s="219"/>
      <c r="NWS63" s="219"/>
      <c r="NWT63" s="219"/>
      <c r="NWU63" s="219"/>
      <c r="NWV63" s="219"/>
      <c r="NWW63" s="219"/>
      <c r="NWX63" s="219"/>
      <c r="NWY63" s="219"/>
      <c r="NWZ63" s="219"/>
      <c r="NXA63" s="219"/>
      <c r="NXB63" s="219"/>
      <c r="NXC63" s="219"/>
      <c r="NXD63" s="219"/>
      <c r="NXE63" s="219"/>
      <c r="NXF63" s="219"/>
      <c r="NXG63" s="219"/>
      <c r="NXH63" s="219"/>
      <c r="NXI63" s="219"/>
      <c r="NXJ63" s="219"/>
      <c r="NXK63" s="219"/>
      <c r="NXL63" s="219"/>
      <c r="NXM63" s="219"/>
      <c r="NXN63" s="219"/>
      <c r="NXO63" s="219"/>
      <c r="NXP63" s="219"/>
      <c r="NXQ63" s="219"/>
      <c r="NXR63" s="219"/>
      <c r="NXS63" s="219"/>
      <c r="NXT63" s="219"/>
      <c r="NXU63" s="219"/>
      <c r="NXV63" s="219"/>
      <c r="NXW63" s="219"/>
      <c r="NXX63" s="219"/>
      <c r="NXY63" s="219"/>
      <c r="NXZ63" s="219"/>
      <c r="NYA63" s="219"/>
      <c r="NYB63" s="219"/>
      <c r="NYC63" s="219"/>
      <c r="NYD63" s="219"/>
      <c r="NYE63" s="219"/>
      <c r="NYF63" s="219"/>
      <c r="NYG63" s="219"/>
      <c r="NYH63" s="219"/>
      <c r="NYI63" s="219"/>
      <c r="NYJ63" s="219"/>
      <c r="NYK63" s="219"/>
      <c r="NYL63" s="219"/>
      <c r="NYM63" s="219"/>
      <c r="NYN63" s="219"/>
      <c r="NYO63" s="219"/>
      <c r="NYP63" s="219"/>
      <c r="NYQ63" s="219"/>
      <c r="NYR63" s="219"/>
      <c r="NYS63" s="219"/>
      <c r="NYT63" s="219"/>
      <c r="NYU63" s="219"/>
      <c r="NYV63" s="219"/>
      <c r="NYW63" s="219"/>
      <c r="NYX63" s="219"/>
      <c r="NYY63" s="219"/>
      <c r="NYZ63" s="219"/>
      <c r="NZA63" s="219"/>
      <c r="NZB63" s="219"/>
      <c r="NZC63" s="219"/>
      <c r="NZD63" s="219"/>
      <c r="NZE63" s="219"/>
      <c r="NZF63" s="219"/>
      <c r="NZG63" s="219"/>
      <c r="NZH63" s="219"/>
      <c r="NZI63" s="219"/>
      <c r="NZJ63" s="219"/>
      <c r="NZK63" s="219"/>
      <c r="NZL63" s="219"/>
      <c r="NZM63" s="219"/>
      <c r="NZN63" s="219"/>
      <c r="NZO63" s="219"/>
      <c r="NZP63" s="219"/>
      <c r="NZQ63" s="219"/>
      <c r="NZR63" s="219"/>
      <c r="NZS63" s="219"/>
      <c r="NZT63" s="219"/>
      <c r="NZU63" s="219"/>
      <c r="NZV63" s="219"/>
      <c r="NZW63" s="219"/>
      <c r="NZX63" s="219"/>
      <c r="NZY63" s="219"/>
      <c r="NZZ63" s="219"/>
      <c r="OAA63" s="219"/>
      <c r="OAB63" s="219"/>
      <c r="OAC63" s="219"/>
      <c r="OAD63" s="219"/>
      <c r="OAE63" s="219"/>
      <c r="OAF63" s="219"/>
      <c r="OAG63" s="219"/>
      <c r="OAH63" s="219"/>
      <c r="OAI63" s="219"/>
      <c r="OAJ63" s="219"/>
      <c r="OAK63" s="219"/>
      <c r="OAL63" s="219"/>
      <c r="OAM63" s="219"/>
      <c r="OAN63" s="219"/>
      <c r="OAO63" s="219"/>
      <c r="OAP63" s="219"/>
      <c r="OAQ63" s="219"/>
      <c r="OAR63" s="219"/>
      <c r="OAS63" s="219"/>
      <c r="OAT63" s="219"/>
      <c r="OAU63" s="219"/>
      <c r="OAV63" s="219"/>
      <c r="OAW63" s="219"/>
      <c r="OAX63" s="219"/>
      <c r="OAY63" s="219"/>
      <c r="OAZ63" s="219"/>
      <c r="OBA63" s="219"/>
      <c r="OBB63" s="219"/>
      <c r="OBC63" s="219"/>
      <c r="OBD63" s="219"/>
      <c r="OBE63" s="219"/>
      <c r="OBF63" s="219"/>
      <c r="OBG63" s="219"/>
      <c r="OBH63" s="219"/>
      <c r="OBI63" s="219"/>
      <c r="OBJ63" s="219"/>
      <c r="OBK63" s="219"/>
      <c r="OBL63" s="219"/>
      <c r="OBM63" s="219"/>
      <c r="OBN63" s="219"/>
      <c r="OBO63" s="219"/>
      <c r="OBP63" s="219"/>
      <c r="OBQ63" s="219"/>
      <c r="OBR63" s="219"/>
      <c r="OBS63" s="219"/>
      <c r="OBT63" s="219"/>
      <c r="OBU63" s="219"/>
      <c r="OBV63" s="219"/>
      <c r="OBW63" s="219"/>
      <c r="OBX63" s="219"/>
      <c r="OBY63" s="219"/>
      <c r="OBZ63" s="219"/>
      <c r="OCA63" s="219"/>
      <c r="OCB63" s="219"/>
      <c r="OCC63" s="219"/>
      <c r="OCD63" s="219"/>
      <c r="OCE63" s="219"/>
      <c r="OCF63" s="219"/>
      <c r="OCG63" s="219"/>
      <c r="OCH63" s="219"/>
      <c r="OCI63" s="219"/>
      <c r="OCJ63" s="219"/>
      <c r="OCK63" s="219"/>
      <c r="OCL63" s="219"/>
      <c r="OCM63" s="219"/>
      <c r="OCN63" s="219"/>
      <c r="OCO63" s="219"/>
      <c r="OCP63" s="219"/>
      <c r="OCQ63" s="219"/>
      <c r="OCR63" s="219"/>
      <c r="OCS63" s="219"/>
      <c r="OCT63" s="219"/>
      <c r="OCU63" s="219"/>
      <c r="OCV63" s="219"/>
      <c r="OCW63" s="219"/>
      <c r="OCX63" s="219"/>
      <c r="OCY63" s="219"/>
      <c r="OCZ63" s="219"/>
      <c r="ODA63" s="219"/>
      <c r="ODB63" s="219"/>
      <c r="ODC63" s="219"/>
      <c r="ODD63" s="219"/>
      <c r="ODE63" s="219"/>
      <c r="ODF63" s="219"/>
      <c r="ODG63" s="219"/>
      <c r="ODH63" s="219"/>
      <c r="ODI63" s="219"/>
      <c r="ODJ63" s="219"/>
      <c r="ODK63" s="219"/>
      <c r="ODL63" s="219"/>
      <c r="ODM63" s="219"/>
      <c r="ODN63" s="219"/>
      <c r="ODO63" s="219"/>
      <c r="ODP63" s="219"/>
      <c r="ODQ63" s="219"/>
      <c r="ODR63" s="219"/>
      <c r="ODS63" s="219"/>
      <c r="ODT63" s="219"/>
      <c r="ODU63" s="219"/>
      <c r="ODV63" s="219"/>
      <c r="ODW63" s="219"/>
      <c r="ODX63" s="219"/>
      <c r="ODY63" s="219"/>
      <c r="ODZ63" s="219"/>
      <c r="OEA63" s="219"/>
      <c r="OEB63" s="219"/>
      <c r="OEC63" s="219"/>
      <c r="OED63" s="219"/>
      <c r="OEE63" s="219"/>
      <c r="OEF63" s="219"/>
      <c r="OEG63" s="219"/>
      <c r="OEH63" s="219"/>
      <c r="OEI63" s="219"/>
      <c r="OEJ63" s="219"/>
      <c r="OEK63" s="219"/>
      <c r="OEL63" s="219"/>
      <c r="OEM63" s="219"/>
      <c r="OEN63" s="219"/>
      <c r="OEO63" s="219"/>
      <c r="OEP63" s="219"/>
      <c r="OEQ63" s="219"/>
      <c r="OER63" s="219"/>
      <c r="OES63" s="219"/>
      <c r="OET63" s="219"/>
      <c r="OEU63" s="219"/>
      <c r="OEV63" s="219"/>
      <c r="OEW63" s="219"/>
      <c r="OEX63" s="219"/>
      <c r="OEY63" s="219"/>
      <c r="OEZ63" s="219"/>
      <c r="OFA63" s="219"/>
      <c r="OFB63" s="219"/>
      <c r="OFC63" s="219"/>
      <c r="OFD63" s="219"/>
      <c r="OFE63" s="219"/>
      <c r="OFF63" s="219"/>
      <c r="OFG63" s="219"/>
      <c r="OFH63" s="219"/>
      <c r="OFI63" s="219"/>
      <c r="OFJ63" s="219"/>
      <c r="OFK63" s="219"/>
      <c r="OFL63" s="219"/>
      <c r="OFM63" s="219"/>
      <c r="OFN63" s="219"/>
      <c r="OFO63" s="219"/>
      <c r="OFP63" s="219"/>
      <c r="OFQ63" s="219"/>
      <c r="OFR63" s="219"/>
      <c r="OFS63" s="219"/>
      <c r="OFT63" s="219"/>
      <c r="OFU63" s="219"/>
      <c r="OFV63" s="219"/>
      <c r="OFW63" s="219"/>
      <c r="OFX63" s="219"/>
      <c r="OFY63" s="219"/>
      <c r="OFZ63" s="219"/>
      <c r="OGA63" s="219"/>
      <c r="OGB63" s="219"/>
      <c r="OGC63" s="219"/>
      <c r="OGD63" s="219"/>
      <c r="OGE63" s="219"/>
      <c r="OGF63" s="219"/>
      <c r="OGG63" s="219"/>
      <c r="OGH63" s="219"/>
      <c r="OGI63" s="219"/>
      <c r="OGJ63" s="219"/>
      <c r="OGK63" s="219"/>
      <c r="OGL63" s="219"/>
      <c r="OGM63" s="219"/>
      <c r="OGN63" s="219"/>
      <c r="OGO63" s="219"/>
      <c r="OGP63" s="219"/>
      <c r="OGQ63" s="219"/>
      <c r="OGR63" s="219"/>
      <c r="OGS63" s="219"/>
      <c r="OGT63" s="219"/>
      <c r="OGU63" s="219"/>
      <c r="OGV63" s="219"/>
      <c r="OGW63" s="219"/>
      <c r="OGX63" s="219"/>
      <c r="OGY63" s="219"/>
      <c r="OGZ63" s="219"/>
      <c r="OHA63" s="219"/>
      <c r="OHB63" s="219"/>
      <c r="OHC63" s="219"/>
      <c r="OHD63" s="219"/>
      <c r="OHE63" s="219"/>
      <c r="OHF63" s="219"/>
      <c r="OHG63" s="219"/>
      <c r="OHH63" s="219"/>
      <c r="OHI63" s="219"/>
      <c r="OHJ63" s="219"/>
      <c r="OHK63" s="219"/>
      <c r="OHL63" s="219"/>
      <c r="OHM63" s="219"/>
      <c r="OHN63" s="219"/>
      <c r="OHO63" s="219"/>
      <c r="OHP63" s="219"/>
      <c r="OHQ63" s="219"/>
      <c r="OHR63" s="219"/>
      <c r="OHS63" s="219"/>
      <c r="OHT63" s="219"/>
      <c r="OHU63" s="219"/>
      <c r="OHV63" s="219"/>
      <c r="OHW63" s="219"/>
      <c r="OHX63" s="219"/>
      <c r="OHY63" s="219"/>
      <c r="OHZ63" s="219"/>
      <c r="OIA63" s="219"/>
      <c r="OIB63" s="219"/>
      <c r="OIC63" s="219"/>
      <c r="OID63" s="219"/>
      <c r="OIE63" s="219"/>
      <c r="OIF63" s="219"/>
      <c r="OIG63" s="219"/>
      <c r="OIH63" s="219"/>
      <c r="OII63" s="219"/>
      <c r="OIJ63" s="219"/>
      <c r="OIK63" s="219"/>
      <c r="OIL63" s="219"/>
      <c r="OIM63" s="219"/>
      <c r="OIN63" s="219"/>
      <c r="OIO63" s="219"/>
      <c r="OIP63" s="219"/>
      <c r="OIQ63" s="219"/>
      <c r="OIR63" s="219"/>
      <c r="OIS63" s="219"/>
      <c r="OIT63" s="219"/>
      <c r="OIU63" s="219"/>
      <c r="OIV63" s="219"/>
      <c r="OIW63" s="219"/>
      <c r="OIX63" s="219"/>
      <c r="OIY63" s="219"/>
      <c r="OIZ63" s="219"/>
      <c r="OJA63" s="219"/>
      <c r="OJB63" s="219"/>
      <c r="OJC63" s="219"/>
      <c r="OJD63" s="219"/>
      <c r="OJE63" s="219"/>
      <c r="OJF63" s="219"/>
      <c r="OJG63" s="219"/>
      <c r="OJH63" s="219"/>
      <c r="OJI63" s="219"/>
      <c r="OJJ63" s="219"/>
      <c r="OJK63" s="219"/>
      <c r="OJL63" s="219"/>
      <c r="OJM63" s="219"/>
      <c r="OJN63" s="219"/>
      <c r="OJO63" s="219"/>
      <c r="OJP63" s="219"/>
      <c r="OJQ63" s="219"/>
      <c r="OJR63" s="219"/>
      <c r="OJS63" s="219"/>
      <c r="OJT63" s="219"/>
      <c r="OJU63" s="219"/>
      <c r="OJV63" s="219"/>
      <c r="OJW63" s="219"/>
      <c r="OJX63" s="219"/>
      <c r="OJY63" s="219"/>
      <c r="OJZ63" s="219"/>
      <c r="OKA63" s="219"/>
      <c r="OKB63" s="219"/>
      <c r="OKC63" s="219"/>
      <c r="OKD63" s="219"/>
      <c r="OKE63" s="219"/>
      <c r="OKF63" s="219"/>
      <c r="OKG63" s="219"/>
      <c r="OKH63" s="219"/>
      <c r="OKI63" s="219"/>
      <c r="OKJ63" s="219"/>
      <c r="OKK63" s="219"/>
      <c r="OKL63" s="219"/>
      <c r="OKM63" s="219"/>
      <c r="OKN63" s="219"/>
      <c r="OKO63" s="219"/>
      <c r="OKP63" s="219"/>
      <c r="OKQ63" s="219"/>
      <c r="OKR63" s="219"/>
      <c r="OKS63" s="219"/>
      <c r="OKT63" s="219"/>
      <c r="OKU63" s="219"/>
      <c r="OKV63" s="219"/>
      <c r="OKW63" s="219"/>
      <c r="OKX63" s="219"/>
      <c r="OKY63" s="219"/>
      <c r="OKZ63" s="219"/>
      <c r="OLA63" s="219"/>
      <c r="OLB63" s="219"/>
      <c r="OLC63" s="219"/>
      <c r="OLD63" s="219"/>
      <c r="OLE63" s="219"/>
      <c r="OLF63" s="219"/>
      <c r="OLG63" s="219"/>
      <c r="OLH63" s="219"/>
      <c r="OLI63" s="219"/>
      <c r="OLJ63" s="219"/>
      <c r="OLK63" s="219"/>
      <c r="OLL63" s="219"/>
      <c r="OLM63" s="219"/>
      <c r="OLN63" s="219"/>
      <c r="OLO63" s="219"/>
      <c r="OLP63" s="219"/>
      <c r="OLQ63" s="219"/>
      <c r="OLR63" s="219"/>
      <c r="OLS63" s="219"/>
      <c r="OLT63" s="219"/>
      <c r="OLU63" s="219"/>
      <c r="OLV63" s="219"/>
      <c r="OLW63" s="219"/>
      <c r="OLX63" s="219"/>
      <c r="OLY63" s="219"/>
      <c r="OLZ63" s="219"/>
      <c r="OMA63" s="219"/>
      <c r="OMB63" s="219"/>
      <c r="OMC63" s="219"/>
      <c r="OMD63" s="219"/>
      <c r="OME63" s="219"/>
      <c r="OMF63" s="219"/>
      <c r="OMG63" s="219"/>
      <c r="OMH63" s="219"/>
      <c r="OMI63" s="219"/>
      <c r="OMJ63" s="219"/>
      <c r="OMK63" s="219"/>
      <c r="OML63" s="219"/>
      <c r="OMM63" s="219"/>
      <c r="OMN63" s="219"/>
      <c r="OMO63" s="219"/>
      <c r="OMP63" s="219"/>
      <c r="OMQ63" s="219"/>
      <c r="OMR63" s="219"/>
      <c r="OMS63" s="219"/>
      <c r="OMT63" s="219"/>
      <c r="OMU63" s="219"/>
      <c r="OMV63" s="219"/>
      <c r="OMW63" s="219"/>
      <c r="OMX63" s="219"/>
      <c r="OMY63" s="219"/>
      <c r="OMZ63" s="219"/>
      <c r="ONA63" s="219"/>
      <c r="ONB63" s="219"/>
      <c r="ONC63" s="219"/>
      <c r="OND63" s="219"/>
      <c r="ONE63" s="219"/>
      <c r="ONF63" s="219"/>
      <c r="ONG63" s="219"/>
      <c r="ONH63" s="219"/>
      <c r="ONI63" s="219"/>
      <c r="ONJ63" s="219"/>
      <c r="ONK63" s="219"/>
      <c r="ONL63" s="219"/>
      <c r="ONM63" s="219"/>
      <c r="ONN63" s="219"/>
      <c r="ONO63" s="219"/>
      <c r="ONP63" s="219"/>
      <c r="ONQ63" s="219"/>
      <c r="ONR63" s="219"/>
      <c r="ONS63" s="219"/>
      <c r="ONT63" s="219"/>
      <c r="ONU63" s="219"/>
      <c r="ONV63" s="219"/>
      <c r="ONW63" s="219"/>
      <c r="ONX63" s="219"/>
      <c r="ONY63" s="219"/>
      <c r="ONZ63" s="219"/>
      <c r="OOA63" s="219"/>
      <c r="OOB63" s="219"/>
      <c r="OOC63" s="219"/>
      <c r="OOD63" s="219"/>
      <c r="OOE63" s="219"/>
      <c r="OOF63" s="219"/>
      <c r="OOG63" s="219"/>
      <c r="OOH63" s="219"/>
      <c r="OOI63" s="219"/>
      <c r="OOJ63" s="219"/>
      <c r="OOK63" s="219"/>
      <c r="OOL63" s="219"/>
      <c r="OOM63" s="219"/>
      <c r="OON63" s="219"/>
      <c r="OOO63" s="219"/>
      <c r="OOP63" s="219"/>
      <c r="OOQ63" s="219"/>
      <c r="OOR63" s="219"/>
      <c r="OOS63" s="219"/>
      <c r="OOT63" s="219"/>
      <c r="OOU63" s="219"/>
      <c r="OOV63" s="219"/>
      <c r="OOW63" s="219"/>
      <c r="OOX63" s="219"/>
      <c r="OOY63" s="219"/>
      <c r="OOZ63" s="219"/>
      <c r="OPA63" s="219"/>
      <c r="OPB63" s="219"/>
      <c r="OPC63" s="219"/>
      <c r="OPD63" s="219"/>
      <c r="OPE63" s="219"/>
      <c r="OPF63" s="219"/>
      <c r="OPG63" s="219"/>
      <c r="OPH63" s="219"/>
      <c r="OPI63" s="219"/>
      <c r="OPJ63" s="219"/>
      <c r="OPK63" s="219"/>
      <c r="OPL63" s="219"/>
      <c r="OPM63" s="219"/>
      <c r="OPN63" s="219"/>
      <c r="OPO63" s="219"/>
      <c r="OPP63" s="219"/>
      <c r="OPQ63" s="219"/>
      <c r="OPR63" s="219"/>
      <c r="OPS63" s="219"/>
      <c r="OPT63" s="219"/>
      <c r="OPU63" s="219"/>
      <c r="OPV63" s="219"/>
      <c r="OPW63" s="219"/>
      <c r="OPX63" s="219"/>
      <c r="OPY63" s="219"/>
      <c r="OPZ63" s="219"/>
      <c r="OQA63" s="219"/>
      <c r="OQB63" s="219"/>
      <c r="OQC63" s="219"/>
      <c r="OQD63" s="219"/>
      <c r="OQE63" s="219"/>
      <c r="OQF63" s="219"/>
      <c r="OQG63" s="219"/>
      <c r="OQH63" s="219"/>
      <c r="OQI63" s="219"/>
      <c r="OQJ63" s="219"/>
      <c r="OQK63" s="219"/>
      <c r="OQL63" s="219"/>
      <c r="OQM63" s="219"/>
      <c r="OQN63" s="219"/>
      <c r="OQO63" s="219"/>
      <c r="OQP63" s="219"/>
      <c r="OQQ63" s="219"/>
      <c r="OQR63" s="219"/>
      <c r="OQS63" s="219"/>
      <c r="OQT63" s="219"/>
      <c r="OQU63" s="219"/>
      <c r="OQV63" s="219"/>
      <c r="OQW63" s="219"/>
      <c r="OQX63" s="219"/>
      <c r="OQY63" s="219"/>
      <c r="OQZ63" s="219"/>
      <c r="ORA63" s="219"/>
      <c r="ORB63" s="219"/>
      <c r="ORC63" s="219"/>
      <c r="ORD63" s="219"/>
      <c r="ORE63" s="219"/>
      <c r="ORF63" s="219"/>
      <c r="ORG63" s="219"/>
      <c r="ORH63" s="219"/>
      <c r="ORI63" s="219"/>
      <c r="ORJ63" s="219"/>
      <c r="ORK63" s="219"/>
      <c r="ORL63" s="219"/>
      <c r="ORM63" s="219"/>
      <c r="ORN63" s="219"/>
      <c r="ORO63" s="219"/>
      <c r="ORP63" s="219"/>
      <c r="ORQ63" s="219"/>
      <c r="ORR63" s="219"/>
      <c r="ORS63" s="219"/>
      <c r="ORT63" s="219"/>
      <c r="ORU63" s="219"/>
      <c r="ORV63" s="219"/>
      <c r="ORW63" s="219"/>
      <c r="ORX63" s="219"/>
      <c r="ORY63" s="219"/>
      <c r="ORZ63" s="219"/>
      <c r="OSA63" s="219"/>
      <c r="OSB63" s="219"/>
      <c r="OSC63" s="219"/>
      <c r="OSD63" s="219"/>
      <c r="OSE63" s="219"/>
      <c r="OSF63" s="219"/>
      <c r="OSG63" s="219"/>
      <c r="OSH63" s="219"/>
      <c r="OSI63" s="219"/>
      <c r="OSJ63" s="219"/>
      <c r="OSK63" s="219"/>
      <c r="OSL63" s="219"/>
      <c r="OSM63" s="219"/>
      <c r="OSN63" s="219"/>
      <c r="OSO63" s="219"/>
      <c r="OSP63" s="219"/>
      <c r="OSQ63" s="219"/>
      <c r="OSR63" s="219"/>
      <c r="OSS63" s="219"/>
      <c r="OST63" s="219"/>
      <c r="OSU63" s="219"/>
      <c r="OSV63" s="219"/>
      <c r="OSW63" s="219"/>
      <c r="OSX63" s="219"/>
      <c r="OSY63" s="219"/>
      <c r="OSZ63" s="219"/>
      <c r="OTA63" s="219"/>
      <c r="OTB63" s="219"/>
      <c r="OTC63" s="219"/>
      <c r="OTD63" s="219"/>
      <c r="OTE63" s="219"/>
      <c r="OTF63" s="219"/>
      <c r="OTG63" s="219"/>
      <c r="OTH63" s="219"/>
      <c r="OTI63" s="219"/>
      <c r="OTJ63" s="219"/>
      <c r="OTK63" s="219"/>
      <c r="OTL63" s="219"/>
      <c r="OTM63" s="219"/>
      <c r="OTN63" s="219"/>
      <c r="OTO63" s="219"/>
      <c r="OTP63" s="219"/>
      <c r="OTQ63" s="219"/>
      <c r="OTR63" s="219"/>
      <c r="OTS63" s="219"/>
      <c r="OTT63" s="219"/>
      <c r="OTU63" s="219"/>
      <c r="OTV63" s="219"/>
      <c r="OTW63" s="219"/>
      <c r="OTX63" s="219"/>
      <c r="OTY63" s="219"/>
      <c r="OTZ63" s="219"/>
      <c r="OUA63" s="219"/>
      <c r="OUB63" s="219"/>
      <c r="OUC63" s="219"/>
      <c r="OUD63" s="219"/>
      <c r="OUE63" s="219"/>
      <c r="OUF63" s="219"/>
      <c r="OUG63" s="219"/>
      <c r="OUH63" s="219"/>
      <c r="OUI63" s="219"/>
      <c r="OUJ63" s="219"/>
      <c r="OUK63" s="219"/>
      <c r="OUL63" s="219"/>
      <c r="OUM63" s="219"/>
      <c r="OUN63" s="219"/>
      <c r="OUO63" s="219"/>
      <c r="OUP63" s="219"/>
      <c r="OUQ63" s="219"/>
      <c r="OUR63" s="219"/>
      <c r="OUS63" s="219"/>
      <c r="OUT63" s="219"/>
      <c r="OUU63" s="219"/>
      <c r="OUV63" s="219"/>
      <c r="OUW63" s="219"/>
      <c r="OUX63" s="219"/>
      <c r="OUY63" s="219"/>
      <c r="OUZ63" s="219"/>
      <c r="OVA63" s="219"/>
      <c r="OVB63" s="219"/>
      <c r="OVC63" s="219"/>
      <c r="OVD63" s="219"/>
      <c r="OVE63" s="219"/>
      <c r="OVF63" s="219"/>
      <c r="OVG63" s="219"/>
      <c r="OVH63" s="219"/>
      <c r="OVI63" s="219"/>
      <c r="OVJ63" s="219"/>
      <c r="OVK63" s="219"/>
      <c r="OVL63" s="219"/>
      <c r="OVM63" s="219"/>
      <c r="OVN63" s="219"/>
      <c r="OVO63" s="219"/>
      <c r="OVP63" s="219"/>
      <c r="OVQ63" s="219"/>
      <c r="OVR63" s="219"/>
      <c r="OVS63" s="219"/>
      <c r="OVT63" s="219"/>
      <c r="OVU63" s="219"/>
      <c r="OVV63" s="219"/>
      <c r="OVW63" s="219"/>
      <c r="OVX63" s="219"/>
      <c r="OVY63" s="219"/>
      <c r="OVZ63" s="219"/>
      <c r="OWA63" s="219"/>
      <c r="OWB63" s="219"/>
      <c r="OWC63" s="219"/>
      <c r="OWD63" s="219"/>
      <c r="OWE63" s="219"/>
      <c r="OWF63" s="219"/>
      <c r="OWG63" s="219"/>
      <c r="OWH63" s="219"/>
      <c r="OWI63" s="219"/>
      <c r="OWJ63" s="219"/>
      <c r="OWK63" s="219"/>
      <c r="OWL63" s="219"/>
      <c r="OWM63" s="219"/>
      <c r="OWN63" s="219"/>
      <c r="OWO63" s="219"/>
      <c r="OWP63" s="219"/>
      <c r="OWQ63" s="219"/>
      <c r="OWR63" s="219"/>
      <c r="OWS63" s="219"/>
      <c r="OWT63" s="219"/>
      <c r="OWU63" s="219"/>
      <c r="OWV63" s="219"/>
      <c r="OWW63" s="219"/>
      <c r="OWX63" s="219"/>
      <c r="OWY63" s="219"/>
      <c r="OWZ63" s="219"/>
      <c r="OXA63" s="219"/>
      <c r="OXB63" s="219"/>
      <c r="OXC63" s="219"/>
      <c r="OXD63" s="219"/>
      <c r="OXE63" s="219"/>
      <c r="OXF63" s="219"/>
      <c r="OXG63" s="219"/>
      <c r="OXH63" s="219"/>
      <c r="OXI63" s="219"/>
      <c r="OXJ63" s="219"/>
      <c r="OXK63" s="219"/>
      <c r="OXL63" s="219"/>
      <c r="OXM63" s="219"/>
      <c r="OXN63" s="219"/>
      <c r="OXO63" s="219"/>
      <c r="OXP63" s="219"/>
      <c r="OXQ63" s="219"/>
      <c r="OXR63" s="219"/>
      <c r="OXS63" s="219"/>
      <c r="OXT63" s="219"/>
      <c r="OXU63" s="219"/>
      <c r="OXV63" s="219"/>
      <c r="OXW63" s="219"/>
      <c r="OXX63" s="219"/>
      <c r="OXY63" s="219"/>
      <c r="OXZ63" s="219"/>
      <c r="OYA63" s="219"/>
      <c r="OYB63" s="219"/>
      <c r="OYC63" s="219"/>
      <c r="OYD63" s="219"/>
      <c r="OYE63" s="219"/>
      <c r="OYF63" s="219"/>
      <c r="OYG63" s="219"/>
      <c r="OYH63" s="219"/>
      <c r="OYI63" s="219"/>
      <c r="OYJ63" s="219"/>
      <c r="OYK63" s="219"/>
      <c r="OYL63" s="219"/>
      <c r="OYM63" s="219"/>
      <c r="OYN63" s="219"/>
      <c r="OYO63" s="219"/>
      <c r="OYP63" s="219"/>
      <c r="OYQ63" s="219"/>
      <c r="OYR63" s="219"/>
      <c r="OYS63" s="219"/>
      <c r="OYT63" s="219"/>
      <c r="OYU63" s="219"/>
      <c r="OYV63" s="219"/>
      <c r="OYW63" s="219"/>
      <c r="OYX63" s="219"/>
      <c r="OYY63" s="219"/>
      <c r="OYZ63" s="219"/>
      <c r="OZA63" s="219"/>
      <c r="OZB63" s="219"/>
      <c r="OZC63" s="219"/>
      <c r="OZD63" s="219"/>
      <c r="OZE63" s="219"/>
      <c r="OZF63" s="219"/>
      <c r="OZG63" s="219"/>
      <c r="OZH63" s="219"/>
      <c r="OZI63" s="219"/>
      <c r="OZJ63" s="219"/>
      <c r="OZK63" s="219"/>
      <c r="OZL63" s="219"/>
      <c r="OZM63" s="219"/>
      <c r="OZN63" s="219"/>
      <c r="OZO63" s="219"/>
      <c r="OZP63" s="219"/>
      <c r="OZQ63" s="219"/>
      <c r="OZR63" s="219"/>
      <c r="OZS63" s="219"/>
      <c r="OZT63" s="219"/>
      <c r="OZU63" s="219"/>
      <c r="OZV63" s="219"/>
      <c r="OZW63" s="219"/>
      <c r="OZX63" s="219"/>
      <c r="OZY63" s="219"/>
      <c r="OZZ63" s="219"/>
      <c r="PAA63" s="219"/>
      <c r="PAB63" s="219"/>
      <c r="PAC63" s="219"/>
      <c r="PAD63" s="219"/>
      <c r="PAE63" s="219"/>
      <c r="PAF63" s="219"/>
      <c r="PAG63" s="219"/>
      <c r="PAH63" s="219"/>
      <c r="PAI63" s="219"/>
      <c r="PAJ63" s="219"/>
      <c r="PAK63" s="219"/>
      <c r="PAL63" s="219"/>
      <c r="PAM63" s="219"/>
      <c r="PAN63" s="219"/>
      <c r="PAO63" s="219"/>
      <c r="PAP63" s="219"/>
      <c r="PAQ63" s="219"/>
      <c r="PAR63" s="219"/>
      <c r="PAS63" s="219"/>
      <c r="PAT63" s="219"/>
      <c r="PAU63" s="219"/>
      <c r="PAV63" s="219"/>
      <c r="PAW63" s="219"/>
      <c r="PAX63" s="219"/>
      <c r="PAY63" s="219"/>
      <c r="PAZ63" s="219"/>
      <c r="PBA63" s="219"/>
      <c r="PBB63" s="219"/>
      <c r="PBC63" s="219"/>
      <c r="PBD63" s="219"/>
      <c r="PBE63" s="219"/>
      <c r="PBF63" s="219"/>
      <c r="PBG63" s="219"/>
      <c r="PBH63" s="219"/>
      <c r="PBI63" s="219"/>
      <c r="PBJ63" s="219"/>
      <c r="PBK63" s="219"/>
      <c r="PBL63" s="219"/>
      <c r="PBM63" s="219"/>
      <c r="PBN63" s="219"/>
      <c r="PBO63" s="219"/>
      <c r="PBP63" s="219"/>
      <c r="PBQ63" s="219"/>
      <c r="PBR63" s="219"/>
      <c r="PBS63" s="219"/>
      <c r="PBT63" s="219"/>
      <c r="PBU63" s="219"/>
      <c r="PBV63" s="219"/>
      <c r="PBW63" s="219"/>
      <c r="PBX63" s="219"/>
      <c r="PBY63" s="219"/>
      <c r="PBZ63" s="219"/>
      <c r="PCA63" s="219"/>
      <c r="PCB63" s="219"/>
      <c r="PCC63" s="219"/>
      <c r="PCD63" s="219"/>
      <c r="PCE63" s="219"/>
      <c r="PCF63" s="219"/>
      <c r="PCG63" s="219"/>
      <c r="PCH63" s="219"/>
      <c r="PCI63" s="219"/>
      <c r="PCJ63" s="219"/>
      <c r="PCK63" s="219"/>
      <c r="PCL63" s="219"/>
      <c r="PCM63" s="219"/>
      <c r="PCN63" s="219"/>
      <c r="PCO63" s="219"/>
      <c r="PCP63" s="219"/>
      <c r="PCQ63" s="219"/>
      <c r="PCR63" s="219"/>
      <c r="PCS63" s="219"/>
      <c r="PCT63" s="219"/>
      <c r="PCU63" s="219"/>
      <c r="PCV63" s="219"/>
      <c r="PCW63" s="219"/>
      <c r="PCX63" s="219"/>
      <c r="PCY63" s="219"/>
      <c r="PCZ63" s="219"/>
      <c r="PDA63" s="219"/>
      <c r="PDB63" s="219"/>
      <c r="PDC63" s="219"/>
      <c r="PDD63" s="219"/>
      <c r="PDE63" s="219"/>
      <c r="PDF63" s="219"/>
      <c r="PDG63" s="219"/>
      <c r="PDH63" s="219"/>
      <c r="PDI63" s="219"/>
      <c r="PDJ63" s="219"/>
      <c r="PDK63" s="219"/>
      <c r="PDL63" s="219"/>
      <c r="PDM63" s="219"/>
      <c r="PDN63" s="219"/>
      <c r="PDO63" s="219"/>
      <c r="PDP63" s="219"/>
      <c r="PDQ63" s="219"/>
      <c r="PDR63" s="219"/>
      <c r="PDS63" s="219"/>
      <c r="PDT63" s="219"/>
      <c r="PDU63" s="219"/>
      <c r="PDV63" s="219"/>
      <c r="PDW63" s="219"/>
      <c r="PDX63" s="219"/>
      <c r="PDY63" s="219"/>
      <c r="PDZ63" s="219"/>
      <c r="PEA63" s="219"/>
      <c r="PEB63" s="219"/>
      <c r="PEC63" s="219"/>
      <c r="PED63" s="219"/>
      <c r="PEE63" s="219"/>
      <c r="PEF63" s="219"/>
      <c r="PEG63" s="219"/>
      <c r="PEH63" s="219"/>
      <c r="PEI63" s="219"/>
      <c r="PEJ63" s="219"/>
      <c r="PEK63" s="219"/>
      <c r="PEL63" s="219"/>
      <c r="PEM63" s="219"/>
      <c r="PEN63" s="219"/>
      <c r="PEO63" s="219"/>
      <c r="PEP63" s="219"/>
      <c r="PEQ63" s="219"/>
      <c r="PER63" s="219"/>
      <c r="PES63" s="219"/>
      <c r="PET63" s="219"/>
      <c r="PEU63" s="219"/>
      <c r="PEV63" s="219"/>
      <c r="PEW63" s="219"/>
      <c r="PEX63" s="219"/>
      <c r="PEY63" s="219"/>
      <c r="PEZ63" s="219"/>
      <c r="PFA63" s="219"/>
      <c r="PFB63" s="219"/>
      <c r="PFC63" s="219"/>
      <c r="PFD63" s="219"/>
      <c r="PFE63" s="219"/>
      <c r="PFF63" s="219"/>
      <c r="PFG63" s="219"/>
      <c r="PFH63" s="219"/>
      <c r="PFI63" s="219"/>
      <c r="PFJ63" s="219"/>
      <c r="PFK63" s="219"/>
      <c r="PFL63" s="219"/>
      <c r="PFM63" s="219"/>
      <c r="PFN63" s="219"/>
      <c r="PFO63" s="219"/>
      <c r="PFP63" s="219"/>
      <c r="PFQ63" s="219"/>
      <c r="PFR63" s="219"/>
      <c r="PFS63" s="219"/>
      <c r="PFT63" s="219"/>
      <c r="PFU63" s="219"/>
      <c r="PFV63" s="219"/>
      <c r="PFW63" s="219"/>
      <c r="PFX63" s="219"/>
      <c r="PFY63" s="219"/>
      <c r="PFZ63" s="219"/>
      <c r="PGA63" s="219"/>
      <c r="PGB63" s="219"/>
      <c r="PGC63" s="219"/>
      <c r="PGD63" s="219"/>
      <c r="PGE63" s="219"/>
      <c r="PGF63" s="219"/>
      <c r="PGG63" s="219"/>
      <c r="PGH63" s="219"/>
      <c r="PGI63" s="219"/>
      <c r="PGJ63" s="219"/>
      <c r="PGK63" s="219"/>
      <c r="PGL63" s="219"/>
      <c r="PGM63" s="219"/>
      <c r="PGN63" s="219"/>
      <c r="PGO63" s="219"/>
      <c r="PGP63" s="219"/>
      <c r="PGQ63" s="219"/>
      <c r="PGR63" s="219"/>
      <c r="PGS63" s="219"/>
      <c r="PGT63" s="219"/>
      <c r="PGU63" s="219"/>
      <c r="PGV63" s="219"/>
      <c r="PGW63" s="219"/>
      <c r="PGX63" s="219"/>
      <c r="PGY63" s="219"/>
      <c r="PGZ63" s="219"/>
      <c r="PHA63" s="219"/>
      <c r="PHB63" s="219"/>
      <c r="PHC63" s="219"/>
      <c r="PHD63" s="219"/>
      <c r="PHE63" s="219"/>
      <c r="PHF63" s="219"/>
      <c r="PHG63" s="219"/>
      <c r="PHH63" s="219"/>
      <c r="PHI63" s="219"/>
      <c r="PHJ63" s="219"/>
      <c r="PHK63" s="219"/>
      <c r="PHL63" s="219"/>
      <c r="PHM63" s="219"/>
      <c r="PHN63" s="219"/>
      <c r="PHO63" s="219"/>
      <c r="PHP63" s="219"/>
      <c r="PHQ63" s="219"/>
      <c r="PHR63" s="219"/>
      <c r="PHS63" s="219"/>
      <c r="PHT63" s="219"/>
      <c r="PHU63" s="219"/>
      <c r="PHV63" s="219"/>
      <c r="PHW63" s="219"/>
      <c r="PHX63" s="219"/>
      <c r="PHY63" s="219"/>
      <c r="PHZ63" s="219"/>
      <c r="PIA63" s="219"/>
      <c r="PIB63" s="219"/>
      <c r="PIC63" s="219"/>
      <c r="PID63" s="219"/>
      <c r="PIE63" s="219"/>
      <c r="PIF63" s="219"/>
      <c r="PIG63" s="219"/>
      <c r="PIH63" s="219"/>
      <c r="PII63" s="219"/>
      <c r="PIJ63" s="219"/>
      <c r="PIK63" s="219"/>
      <c r="PIL63" s="219"/>
      <c r="PIM63" s="219"/>
      <c r="PIN63" s="219"/>
      <c r="PIO63" s="219"/>
      <c r="PIP63" s="219"/>
      <c r="PIQ63" s="219"/>
      <c r="PIR63" s="219"/>
      <c r="PIS63" s="219"/>
      <c r="PIT63" s="219"/>
      <c r="PIU63" s="219"/>
      <c r="PIV63" s="219"/>
      <c r="PIW63" s="219"/>
      <c r="PIX63" s="219"/>
      <c r="PIY63" s="219"/>
      <c r="PIZ63" s="219"/>
      <c r="PJA63" s="219"/>
      <c r="PJB63" s="219"/>
      <c r="PJC63" s="219"/>
      <c r="PJD63" s="219"/>
      <c r="PJE63" s="219"/>
      <c r="PJF63" s="219"/>
      <c r="PJG63" s="219"/>
      <c r="PJH63" s="219"/>
      <c r="PJI63" s="219"/>
      <c r="PJJ63" s="219"/>
      <c r="PJK63" s="219"/>
      <c r="PJL63" s="219"/>
      <c r="PJM63" s="219"/>
      <c r="PJN63" s="219"/>
      <c r="PJO63" s="219"/>
      <c r="PJP63" s="219"/>
      <c r="PJQ63" s="219"/>
      <c r="PJR63" s="219"/>
      <c r="PJS63" s="219"/>
      <c r="PJT63" s="219"/>
      <c r="PJU63" s="219"/>
      <c r="PJV63" s="219"/>
      <c r="PJW63" s="219"/>
      <c r="PJX63" s="219"/>
      <c r="PJY63" s="219"/>
      <c r="PJZ63" s="219"/>
      <c r="PKA63" s="219"/>
      <c r="PKB63" s="219"/>
      <c r="PKC63" s="219"/>
      <c r="PKD63" s="219"/>
      <c r="PKE63" s="219"/>
      <c r="PKF63" s="219"/>
      <c r="PKG63" s="219"/>
      <c r="PKH63" s="219"/>
      <c r="PKI63" s="219"/>
      <c r="PKJ63" s="219"/>
      <c r="PKK63" s="219"/>
      <c r="PKL63" s="219"/>
      <c r="PKM63" s="219"/>
      <c r="PKN63" s="219"/>
      <c r="PKO63" s="219"/>
      <c r="PKP63" s="219"/>
      <c r="PKQ63" s="219"/>
      <c r="PKR63" s="219"/>
      <c r="PKS63" s="219"/>
      <c r="PKT63" s="219"/>
      <c r="PKU63" s="219"/>
      <c r="PKV63" s="219"/>
      <c r="PKW63" s="219"/>
      <c r="PKX63" s="219"/>
      <c r="PKY63" s="219"/>
      <c r="PKZ63" s="219"/>
      <c r="PLA63" s="219"/>
      <c r="PLB63" s="219"/>
      <c r="PLC63" s="219"/>
      <c r="PLD63" s="219"/>
      <c r="PLE63" s="219"/>
      <c r="PLF63" s="219"/>
      <c r="PLG63" s="219"/>
      <c r="PLH63" s="219"/>
      <c r="PLI63" s="219"/>
      <c r="PLJ63" s="219"/>
      <c r="PLK63" s="219"/>
      <c r="PLL63" s="219"/>
      <c r="PLM63" s="219"/>
      <c r="PLN63" s="219"/>
      <c r="PLO63" s="219"/>
      <c r="PLP63" s="219"/>
      <c r="PLQ63" s="219"/>
      <c r="PLR63" s="219"/>
      <c r="PLS63" s="219"/>
      <c r="PLT63" s="219"/>
      <c r="PLU63" s="219"/>
      <c r="PLV63" s="219"/>
      <c r="PLW63" s="219"/>
      <c r="PLX63" s="219"/>
      <c r="PLY63" s="219"/>
      <c r="PLZ63" s="219"/>
      <c r="PMA63" s="219"/>
      <c r="PMB63" s="219"/>
      <c r="PMC63" s="219"/>
      <c r="PMD63" s="219"/>
      <c r="PME63" s="219"/>
      <c r="PMF63" s="219"/>
      <c r="PMG63" s="219"/>
      <c r="PMH63" s="219"/>
      <c r="PMI63" s="219"/>
      <c r="PMJ63" s="219"/>
      <c r="PMK63" s="219"/>
      <c r="PML63" s="219"/>
      <c r="PMM63" s="219"/>
      <c r="PMN63" s="219"/>
      <c r="PMO63" s="219"/>
      <c r="PMP63" s="219"/>
      <c r="PMQ63" s="219"/>
      <c r="PMR63" s="219"/>
      <c r="PMS63" s="219"/>
      <c r="PMT63" s="219"/>
      <c r="PMU63" s="219"/>
      <c r="PMV63" s="219"/>
      <c r="PMW63" s="219"/>
      <c r="PMX63" s="219"/>
      <c r="PMY63" s="219"/>
      <c r="PMZ63" s="219"/>
      <c r="PNA63" s="219"/>
      <c r="PNB63" s="219"/>
      <c r="PNC63" s="219"/>
      <c r="PND63" s="219"/>
      <c r="PNE63" s="219"/>
      <c r="PNF63" s="219"/>
      <c r="PNG63" s="219"/>
      <c r="PNH63" s="219"/>
      <c r="PNI63" s="219"/>
      <c r="PNJ63" s="219"/>
      <c r="PNK63" s="219"/>
      <c r="PNL63" s="219"/>
      <c r="PNM63" s="219"/>
      <c r="PNN63" s="219"/>
      <c r="PNO63" s="219"/>
      <c r="PNP63" s="219"/>
      <c r="PNQ63" s="219"/>
      <c r="PNR63" s="219"/>
      <c r="PNS63" s="219"/>
      <c r="PNT63" s="219"/>
      <c r="PNU63" s="219"/>
      <c r="PNV63" s="219"/>
      <c r="PNW63" s="219"/>
      <c r="PNX63" s="219"/>
      <c r="PNY63" s="219"/>
      <c r="PNZ63" s="219"/>
      <c r="POA63" s="219"/>
      <c r="POB63" s="219"/>
      <c r="POC63" s="219"/>
      <c r="POD63" s="219"/>
      <c r="POE63" s="219"/>
      <c r="POF63" s="219"/>
      <c r="POG63" s="219"/>
      <c r="POH63" s="219"/>
      <c r="POI63" s="219"/>
      <c r="POJ63" s="219"/>
      <c r="POK63" s="219"/>
      <c r="POL63" s="219"/>
      <c r="POM63" s="219"/>
      <c r="PON63" s="219"/>
      <c r="POO63" s="219"/>
      <c r="POP63" s="219"/>
      <c r="POQ63" s="219"/>
      <c r="POR63" s="219"/>
      <c r="POS63" s="219"/>
      <c r="POT63" s="219"/>
      <c r="POU63" s="219"/>
      <c r="POV63" s="219"/>
      <c r="POW63" s="219"/>
      <c r="POX63" s="219"/>
      <c r="POY63" s="219"/>
      <c r="POZ63" s="219"/>
      <c r="PPA63" s="219"/>
      <c r="PPB63" s="219"/>
      <c r="PPC63" s="219"/>
      <c r="PPD63" s="219"/>
      <c r="PPE63" s="219"/>
      <c r="PPF63" s="219"/>
      <c r="PPG63" s="219"/>
      <c r="PPH63" s="219"/>
      <c r="PPI63" s="219"/>
      <c r="PPJ63" s="219"/>
      <c r="PPK63" s="219"/>
      <c r="PPL63" s="219"/>
      <c r="PPM63" s="219"/>
      <c r="PPN63" s="219"/>
      <c r="PPO63" s="219"/>
      <c r="PPP63" s="219"/>
      <c r="PPQ63" s="219"/>
      <c r="PPR63" s="219"/>
      <c r="PPS63" s="219"/>
      <c r="PPT63" s="219"/>
      <c r="PPU63" s="219"/>
      <c r="PPV63" s="219"/>
      <c r="PPW63" s="219"/>
      <c r="PPX63" s="219"/>
      <c r="PPY63" s="219"/>
      <c r="PPZ63" s="219"/>
      <c r="PQA63" s="219"/>
      <c r="PQB63" s="219"/>
      <c r="PQC63" s="219"/>
      <c r="PQD63" s="219"/>
      <c r="PQE63" s="219"/>
      <c r="PQF63" s="219"/>
      <c r="PQG63" s="219"/>
      <c r="PQH63" s="219"/>
      <c r="PQI63" s="219"/>
      <c r="PQJ63" s="219"/>
      <c r="PQK63" s="219"/>
      <c r="PQL63" s="219"/>
      <c r="PQM63" s="219"/>
      <c r="PQN63" s="219"/>
      <c r="PQO63" s="219"/>
      <c r="PQP63" s="219"/>
      <c r="PQQ63" s="219"/>
      <c r="PQR63" s="219"/>
      <c r="PQS63" s="219"/>
      <c r="PQT63" s="219"/>
      <c r="PQU63" s="219"/>
      <c r="PQV63" s="219"/>
      <c r="PQW63" s="219"/>
      <c r="PQX63" s="219"/>
      <c r="PQY63" s="219"/>
      <c r="PQZ63" s="219"/>
      <c r="PRA63" s="219"/>
      <c r="PRB63" s="219"/>
      <c r="PRC63" s="219"/>
      <c r="PRD63" s="219"/>
      <c r="PRE63" s="219"/>
      <c r="PRF63" s="219"/>
      <c r="PRG63" s="219"/>
      <c r="PRH63" s="219"/>
      <c r="PRI63" s="219"/>
      <c r="PRJ63" s="219"/>
      <c r="PRK63" s="219"/>
      <c r="PRL63" s="219"/>
      <c r="PRM63" s="219"/>
      <c r="PRN63" s="219"/>
      <c r="PRO63" s="219"/>
      <c r="PRP63" s="219"/>
      <c r="PRQ63" s="219"/>
      <c r="PRR63" s="219"/>
      <c r="PRS63" s="219"/>
      <c r="PRT63" s="219"/>
      <c r="PRU63" s="219"/>
      <c r="PRV63" s="219"/>
      <c r="PRW63" s="219"/>
      <c r="PRX63" s="219"/>
      <c r="PRY63" s="219"/>
      <c r="PRZ63" s="219"/>
      <c r="PSA63" s="219"/>
      <c r="PSB63" s="219"/>
      <c r="PSC63" s="219"/>
      <c r="PSD63" s="219"/>
      <c r="PSE63" s="219"/>
      <c r="PSF63" s="219"/>
      <c r="PSG63" s="219"/>
      <c r="PSH63" s="219"/>
      <c r="PSI63" s="219"/>
      <c r="PSJ63" s="219"/>
      <c r="PSK63" s="219"/>
      <c r="PSL63" s="219"/>
      <c r="PSM63" s="219"/>
      <c r="PSN63" s="219"/>
      <c r="PSO63" s="219"/>
      <c r="PSP63" s="219"/>
      <c r="PSQ63" s="219"/>
      <c r="PSR63" s="219"/>
      <c r="PSS63" s="219"/>
      <c r="PST63" s="219"/>
      <c r="PSU63" s="219"/>
      <c r="PSV63" s="219"/>
      <c r="PSW63" s="219"/>
      <c r="PSX63" s="219"/>
      <c r="PSY63" s="219"/>
      <c r="PSZ63" s="219"/>
      <c r="PTA63" s="219"/>
      <c r="PTB63" s="219"/>
      <c r="PTC63" s="219"/>
      <c r="PTD63" s="219"/>
      <c r="PTE63" s="219"/>
      <c r="PTF63" s="219"/>
      <c r="PTG63" s="219"/>
      <c r="PTH63" s="219"/>
      <c r="PTI63" s="219"/>
      <c r="PTJ63" s="219"/>
      <c r="PTK63" s="219"/>
      <c r="PTL63" s="219"/>
      <c r="PTM63" s="219"/>
      <c r="PTN63" s="219"/>
      <c r="PTO63" s="219"/>
      <c r="PTP63" s="219"/>
      <c r="PTQ63" s="219"/>
      <c r="PTR63" s="219"/>
      <c r="PTS63" s="219"/>
      <c r="PTT63" s="219"/>
      <c r="PTU63" s="219"/>
      <c r="PTV63" s="219"/>
      <c r="PTW63" s="219"/>
      <c r="PTX63" s="219"/>
      <c r="PTY63" s="219"/>
      <c r="PTZ63" s="219"/>
      <c r="PUA63" s="219"/>
      <c r="PUB63" s="219"/>
      <c r="PUC63" s="219"/>
      <c r="PUD63" s="219"/>
      <c r="PUE63" s="219"/>
      <c r="PUF63" s="219"/>
      <c r="PUG63" s="219"/>
      <c r="PUH63" s="219"/>
      <c r="PUI63" s="219"/>
      <c r="PUJ63" s="219"/>
      <c r="PUK63" s="219"/>
      <c r="PUL63" s="219"/>
      <c r="PUM63" s="219"/>
      <c r="PUN63" s="219"/>
      <c r="PUO63" s="219"/>
      <c r="PUP63" s="219"/>
      <c r="PUQ63" s="219"/>
      <c r="PUR63" s="219"/>
      <c r="PUS63" s="219"/>
      <c r="PUT63" s="219"/>
      <c r="PUU63" s="219"/>
      <c r="PUV63" s="219"/>
      <c r="PUW63" s="219"/>
      <c r="PUX63" s="219"/>
      <c r="PUY63" s="219"/>
      <c r="PUZ63" s="219"/>
      <c r="PVA63" s="219"/>
      <c r="PVB63" s="219"/>
      <c r="PVC63" s="219"/>
      <c r="PVD63" s="219"/>
      <c r="PVE63" s="219"/>
      <c r="PVF63" s="219"/>
      <c r="PVG63" s="219"/>
      <c r="PVH63" s="219"/>
      <c r="PVI63" s="219"/>
      <c r="PVJ63" s="219"/>
      <c r="PVK63" s="219"/>
      <c r="PVL63" s="219"/>
      <c r="PVM63" s="219"/>
      <c r="PVN63" s="219"/>
      <c r="PVO63" s="219"/>
      <c r="PVP63" s="219"/>
      <c r="PVQ63" s="219"/>
      <c r="PVR63" s="219"/>
      <c r="PVS63" s="219"/>
      <c r="PVT63" s="219"/>
      <c r="PVU63" s="219"/>
      <c r="PVV63" s="219"/>
      <c r="PVW63" s="219"/>
      <c r="PVX63" s="219"/>
      <c r="PVY63" s="219"/>
      <c r="PVZ63" s="219"/>
      <c r="PWA63" s="219"/>
      <c r="PWB63" s="219"/>
      <c r="PWC63" s="219"/>
      <c r="PWD63" s="219"/>
      <c r="PWE63" s="219"/>
      <c r="PWF63" s="219"/>
      <c r="PWG63" s="219"/>
      <c r="PWH63" s="219"/>
      <c r="PWI63" s="219"/>
      <c r="PWJ63" s="219"/>
      <c r="PWK63" s="219"/>
      <c r="PWL63" s="219"/>
      <c r="PWM63" s="219"/>
      <c r="PWN63" s="219"/>
      <c r="PWO63" s="219"/>
      <c r="PWP63" s="219"/>
      <c r="PWQ63" s="219"/>
      <c r="PWR63" s="219"/>
      <c r="PWS63" s="219"/>
      <c r="PWT63" s="219"/>
      <c r="PWU63" s="219"/>
      <c r="PWV63" s="219"/>
      <c r="PWW63" s="219"/>
      <c r="PWX63" s="219"/>
      <c r="PWY63" s="219"/>
      <c r="PWZ63" s="219"/>
      <c r="PXA63" s="219"/>
      <c r="PXB63" s="219"/>
      <c r="PXC63" s="219"/>
      <c r="PXD63" s="219"/>
      <c r="PXE63" s="219"/>
      <c r="PXF63" s="219"/>
      <c r="PXG63" s="219"/>
      <c r="PXH63" s="219"/>
      <c r="PXI63" s="219"/>
      <c r="PXJ63" s="219"/>
      <c r="PXK63" s="219"/>
      <c r="PXL63" s="219"/>
      <c r="PXM63" s="219"/>
      <c r="PXN63" s="219"/>
      <c r="PXO63" s="219"/>
      <c r="PXP63" s="219"/>
      <c r="PXQ63" s="219"/>
      <c r="PXR63" s="219"/>
      <c r="PXS63" s="219"/>
      <c r="PXT63" s="219"/>
      <c r="PXU63" s="219"/>
      <c r="PXV63" s="219"/>
      <c r="PXW63" s="219"/>
      <c r="PXX63" s="219"/>
      <c r="PXY63" s="219"/>
      <c r="PXZ63" s="219"/>
      <c r="PYA63" s="219"/>
      <c r="PYB63" s="219"/>
      <c r="PYC63" s="219"/>
      <c r="PYD63" s="219"/>
      <c r="PYE63" s="219"/>
      <c r="PYF63" s="219"/>
      <c r="PYG63" s="219"/>
      <c r="PYH63" s="219"/>
      <c r="PYI63" s="219"/>
      <c r="PYJ63" s="219"/>
      <c r="PYK63" s="219"/>
      <c r="PYL63" s="219"/>
      <c r="PYM63" s="219"/>
      <c r="PYN63" s="219"/>
      <c r="PYO63" s="219"/>
      <c r="PYP63" s="219"/>
      <c r="PYQ63" s="219"/>
      <c r="PYR63" s="219"/>
      <c r="PYS63" s="219"/>
      <c r="PYT63" s="219"/>
      <c r="PYU63" s="219"/>
      <c r="PYV63" s="219"/>
      <c r="PYW63" s="219"/>
      <c r="PYX63" s="219"/>
      <c r="PYY63" s="219"/>
      <c r="PYZ63" s="219"/>
      <c r="PZA63" s="219"/>
      <c r="PZB63" s="219"/>
      <c r="PZC63" s="219"/>
      <c r="PZD63" s="219"/>
      <c r="PZE63" s="219"/>
      <c r="PZF63" s="219"/>
      <c r="PZG63" s="219"/>
      <c r="PZH63" s="219"/>
      <c r="PZI63" s="219"/>
      <c r="PZJ63" s="219"/>
      <c r="PZK63" s="219"/>
      <c r="PZL63" s="219"/>
      <c r="PZM63" s="219"/>
      <c r="PZN63" s="219"/>
      <c r="PZO63" s="219"/>
      <c r="PZP63" s="219"/>
      <c r="PZQ63" s="219"/>
      <c r="PZR63" s="219"/>
      <c r="PZS63" s="219"/>
      <c r="PZT63" s="219"/>
      <c r="PZU63" s="219"/>
      <c r="PZV63" s="219"/>
      <c r="PZW63" s="219"/>
      <c r="PZX63" s="219"/>
      <c r="PZY63" s="219"/>
      <c r="PZZ63" s="219"/>
      <c r="QAA63" s="219"/>
      <c r="QAB63" s="219"/>
      <c r="QAC63" s="219"/>
      <c r="QAD63" s="219"/>
      <c r="QAE63" s="219"/>
      <c r="QAF63" s="219"/>
      <c r="QAG63" s="219"/>
      <c r="QAH63" s="219"/>
      <c r="QAI63" s="219"/>
      <c r="QAJ63" s="219"/>
      <c r="QAK63" s="219"/>
      <c r="QAL63" s="219"/>
      <c r="QAM63" s="219"/>
      <c r="QAN63" s="219"/>
      <c r="QAO63" s="219"/>
      <c r="QAP63" s="219"/>
      <c r="QAQ63" s="219"/>
      <c r="QAR63" s="219"/>
      <c r="QAS63" s="219"/>
      <c r="QAT63" s="219"/>
      <c r="QAU63" s="219"/>
      <c r="QAV63" s="219"/>
      <c r="QAW63" s="219"/>
      <c r="QAX63" s="219"/>
      <c r="QAY63" s="219"/>
      <c r="QAZ63" s="219"/>
      <c r="QBA63" s="219"/>
      <c r="QBB63" s="219"/>
      <c r="QBC63" s="219"/>
      <c r="QBD63" s="219"/>
      <c r="QBE63" s="219"/>
      <c r="QBF63" s="219"/>
      <c r="QBG63" s="219"/>
      <c r="QBH63" s="219"/>
      <c r="QBI63" s="219"/>
      <c r="QBJ63" s="219"/>
      <c r="QBK63" s="219"/>
      <c r="QBL63" s="219"/>
      <c r="QBM63" s="219"/>
      <c r="QBN63" s="219"/>
      <c r="QBO63" s="219"/>
      <c r="QBP63" s="219"/>
      <c r="QBQ63" s="219"/>
      <c r="QBR63" s="219"/>
      <c r="QBS63" s="219"/>
      <c r="QBT63" s="219"/>
      <c r="QBU63" s="219"/>
      <c r="QBV63" s="219"/>
      <c r="QBW63" s="219"/>
      <c r="QBX63" s="219"/>
      <c r="QBY63" s="219"/>
      <c r="QBZ63" s="219"/>
      <c r="QCA63" s="219"/>
      <c r="QCB63" s="219"/>
      <c r="QCC63" s="219"/>
      <c r="QCD63" s="219"/>
      <c r="QCE63" s="219"/>
      <c r="QCF63" s="219"/>
      <c r="QCG63" s="219"/>
      <c r="QCH63" s="219"/>
      <c r="QCI63" s="219"/>
      <c r="QCJ63" s="219"/>
      <c r="QCK63" s="219"/>
      <c r="QCL63" s="219"/>
      <c r="QCM63" s="219"/>
      <c r="QCN63" s="219"/>
      <c r="QCO63" s="219"/>
      <c r="QCP63" s="219"/>
      <c r="QCQ63" s="219"/>
      <c r="QCR63" s="219"/>
      <c r="QCS63" s="219"/>
      <c r="QCT63" s="219"/>
      <c r="QCU63" s="219"/>
      <c r="QCV63" s="219"/>
      <c r="QCW63" s="219"/>
      <c r="QCX63" s="219"/>
      <c r="QCY63" s="219"/>
      <c r="QCZ63" s="219"/>
      <c r="QDA63" s="219"/>
      <c r="QDB63" s="219"/>
      <c r="QDC63" s="219"/>
      <c r="QDD63" s="219"/>
      <c r="QDE63" s="219"/>
      <c r="QDF63" s="219"/>
      <c r="QDG63" s="219"/>
      <c r="QDH63" s="219"/>
      <c r="QDI63" s="219"/>
      <c r="QDJ63" s="219"/>
      <c r="QDK63" s="219"/>
      <c r="QDL63" s="219"/>
      <c r="QDM63" s="219"/>
      <c r="QDN63" s="219"/>
      <c r="QDO63" s="219"/>
      <c r="QDP63" s="219"/>
      <c r="QDQ63" s="219"/>
      <c r="QDR63" s="219"/>
      <c r="QDS63" s="219"/>
      <c r="QDT63" s="219"/>
      <c r="QDU63" s="219"/>
      <c r="QDV63" s="219"/>
      <c r="QDW63" s="219"/>
      <c r="QDX63" s="219"/>
      <c r="QDY63" s="219"/>
      <c r="QDZ63" s="219"/>
      <c r="QEA63" s="219"/>
      <c r="QEB63" s="219"/>
      <c r="QEC63" s="219"/>
      <c r="QED63" s="219"/>
      <c r="QEE63" s="219"/>
      <c r="QEF63" s="219"/>
      <c r="QEG63" s="219"/>
      <c r="QEH63" s="219"/>
      <c r="QEI63" s="219"/>
      <c r="QEJ63" s="219"/>
      <c r="QEK63" s="219"/>
      <c r="QEL63" s="219"/>
      <c r="QEM63" s="219"/>
      <c r="QEN63" s="219"/>
      <c r="QEO63" s="219"/>
      <c r="QEP63" s="219"/>
      <c r="QEQ63" s="219"/>
      <c r="QER63" s="219"/>
      <c r="QES63" s="219"/>
      <c r="QET63" s="219"/>
      <c r="QEU63" s="219"/>
      <c r="QEV63" s="219"/>
      <c r="QEW63" s="219"/>
      <c r="QEX63" s="219"/>
      <c r="QEY63" s="219"/>
      <c r="QEZ63" s="219"/>
      <c r="QFA63" s="219"/>
      <c r="QFB63" s="219"/>
      <c r="QFC63" s="219"/>
      <c r="QFD63" s="219"/>
      <c r="QFE63" s="219"/>
      <c r="QFF63" s="219"/>
      <c r="QFG63" s="219"/>
      <c r="QFH63" s="219"/>
      <c r="QFI63" s="219"/>
      <c r="QFJ63" s="219"/>
      <c r="QFK63" s="219"/>
      <c r="QFL63" s="219"/>
      <c r="QFM63" s="219"/>
      <c r="QFN63" s="219"/>
      <c r="QFO63" s="219"/>
      <c r="QFP63" s="219"/>
      <c r="QFQ63" s="219"/>
      <c r="QFR63" s="219"/>
      <c r="QFS63" s="219"/>
      <c r="QFT63" s="219"/>
      <c r="QFU63" s="219"/>
      <c r="QFV63" s="219"/>
      <c r="QFW63" s="219"/>
      <c r="QFX63" s="219"/>
      <c r="QFY63" s="219"/>
      <c r="QFZ63" s="219"/>
      <c r="QGA63" s="219"/>
      <c r="QGB63" s="219"/>
      <c r="QGC63" s="219"/>
      <c r="QGD63" s="219"/>
      <c r="QGE63" s="219"/>
      <c r="QGF63" s="219"/>
      <c r="QGG63" s="219"/>
      <c r="QGH63" s="219"/>
      <c r="QGI63" s="219"/>
      <c r="QGJ63" s="219"/>
      <c r="QGK63" s="219"/>
      <c r="QGL63" s="219"/>
      <c r="QGM63" s="219"/>
      <c r="QGN63" s="219"/>
      <c r="QGO63" s="219"/>
      <c r="QGP63" s="219"/>
      <c r="QGQ63" s="219"/>
      <c r="QGR63" s="219"/>
      <c r="QGS63" s="219"/>
      <c r="QGT63" s="219"/>
      <c r="QGU63" s="219"/>
      <c r="QGV63" s="219"/>
      <c r="QGW63" s="219"/>
      <c r="QGX63" s="219"/>
      <c r="QGY63" s="219"/>
      <c r="QGZ63" s="219"/>
      <c r="QHA63" s="219"/>
      <c r="QHB63" s="219"/>
      <c r="QHC63" s="219"/>
      <c r="QHD63" s="219"/>
      <c r="QHE63" s="219"/>
      <c r="QHF63" s="219"/>
      <c r="QHG63" s="219"/>
      <c r="QHH63" s="219"/>
      <c r="QHI63" s="219"/>
      <c r="QHJ63" s="219"/>
      <c r="QHK63" s="219"/>
      <c r="QHL63" s="219"/>
      <c r="QHM63" s="219"/>
      <c r="QHN63" s="219"/>
      <c r="QHO63" s="219"/>
      <c r="QHP63" s="219"/>
      <c r="QHQ63" s="219"/>
      <c r="QHR63" s="219"/>
      <c r="QHS63" s="219"/>
      <c r="QHT63" s="219"/>
      <c r="QHU63" s="219"/>
      <c r="QHV63" s="219"/>
      <c r="QHW63" s="219"/>
      <c r="QHX63" s="219"/>
      <c r="QHY63" s="219"/>
      <c r="QHZ63" s="219"/>
      <c r="QIA63" s="219"/>
      <c r="QIB63" s="219"/>
      <c r="QIC63" s="219"/>
      <c r="QID63" s="219"/>
      <c r="QIE63" s="219"/>
      <c r="QIF63" s="219"/>
      <c r="QIG63" s="219"/>
      <c r="QIH63" s="219"/>
      <c r="QII63" s="219"/>
      <c r="QIJ63" s="219"/>
      <c r="QIK63" s="219"/>
      <c r="QIL63" s="219"/>
      <c r="QIM63" s="219"/>
      <c r="QIN63" s="219"/>
      <c r="QIO63" s="219"/>
      <c r="QIP63" s="219"/>
      <c r="QIQ63" s="219"/>
      <c r="QIR63" s="219"/>
      <c r="QIS63" s="219"/>
      <c r="QIT63" s="219"/>
      <c r="QIU63" s="219"/>
      <c r="QIV63" s="219"/>
      <c r="QIW63" s="219"/>
      <c r="QIX63" s="219"/>
      <c r="QIY63" s="219"/>
      <c r="QIZ63" s="219"/>
      <c r="QJA63" s="219"/>
      <c r="QJB63" s="219"/>
      <c r="QJC63" s="219"/>
      <c r="QJD63" s="219"/>
      <c r="QJE63" s="219"/>
      <c r="QJF63" s="219"/>
      <c r="QJG63" s="219"/>
      <c r="QJH63" s="219"/>
      <c r="QJI63" s="219"/>
      <c r="QJJ63" s="219"/>
      <c r="QJK63" s="219"/>
      <c r="QJL63" s="219"/>
      <c r="QJM63" s="219"/>
      <c r="QJN63" s="219"/>
      <c r="QJO63" s="219"/>
      <c r="QJP63" s="219"/>
      <c r="QJQ63" s="219"/>
      <c r="QJR63" s="219"/>
      <c r="QJS63" s="219"/>
      <c r="QJT63" s="219"/>
      <c r="QJU63" s="219"/>
      <c r="QJV63" s="219"/>
      <c r="QJW63" s="219"/>
      <c r="QJX63" s="219"/>
      <c r="QJY63" s="219"/>
      <c r="QJZ63" s="219"/>
      <c r="QKA63" s="219"/>
      <c r="QKB63" s="219"/>
      <c r="QKC63" s="219"/>
      <c r="QKD63" s="219"/>
      <c r="QKE63" s="219"/>
      <c r="QKF63" s="219"/>
      <c r="QKG63" s="219"/>
      <c r="QKH63" s="219"/>
      <c r="QKI63" s="219"/>
      <c r="QKJ63" s="219"/>
      <c r="QKK63" s="219"/>
      <c r="QKL63" s="219"/>
      <c r="QKM63" s="219"/>
      <c r="QKN63" s="219"/>
      <c r="QKO63" s="219"/>
      <c r="QKP63" s="219"/>
      <c r="QKQ63" s="219"/>
      <c r="QKR63" s="219"/>
      <c r="QKS63" s="219"/>
      <c r="QKT63" s="219"/>
      <c r="QKU63" s="219"/>
      <c r="QKV63" s="219"/>
      <c r="QKW63" s="219"/>
      <c r="QKX63" s="219"/>
      <c r="QKY63" s="219"/>
      <c r="QKZ63" s="219"/>
      <c r="QLA63" s="219"/>
      <c r="QLB63" s="219"/>
      <c r="QLC63" s="219"/>
      <c r="QLD63" s="219"/>
      <c r="QLE63" s="219"/>
      <c r="QLF63" s="219"/>
      <c r="QLG63" s="219"/>
      <c r="QLH63" s="219"/>
      <c r="QLI63" s="219"/>
      <c r="QLJ63" s="219"/>
      <c r="QLK63" s="219"/>
      <c r="QLL63" s="219"/>
      <c r="QLM63" s="219"/>
      <c r="QLN63" s="219"/>
      <c r="QLO63" s="219"/>
      <c r="QLP63" s="219"/>
      <c r="QLQ63" s="219"/>
      <c r="QLR63" s="219"/>
      <c r="QLS63" s="219"/>
      <c r="QLT63" s="219"/>
      <c r="QLU63" s="219"/>
      <c r="QLV63" s="219"/>
      <c r="QLW63" s="219"/>
      <c r="QLX63" s="219"/>
      <c r="QLY63" s="219"/>
      <c r="QLZ63" s="219"/>
      <c r="QMA63" s="219"/>
      <c r="QMB63" s="219"/>
      <c r="QMC63" s="219"/>
      <c r="QMD63" s="219"/>
      <c r="QME63" s="219"/>
      <c r="QMF63" s="219"/>
      <c r="QMG63" s="219"/>
      <c r="QMH63" s="219"/>
      <c r="QMI63" s="219"/>
      <c r="QMJ63" s="219"/>
      <c r="QMK63" s="219"/>
      <c r="QML63" s="219"/>
      <c r="QMM63" s="219"/>
      <c r="QMN63" s="219"/>
      <c r="QMO63" s="219"/>
      <c r="QMP63" s="219"/>
      <c r="QMQ63" s="219"/>
      <c r="QMR63" s="219"/>
      <c r="QMS63" s="219"/>
      <c r="QMT63" s="219"/>
      <c r="QMU63" s="219"/>
      <c r="QMV63" s="219"/>
      <c r="QMW63" s="219"/>
      <c r="QMX63" s="219"/>
      <c r="QMY63" s="219"/>
      <c r="QMZ63" s="219"/>
      <c r="QNA63" s="219"/>
      <c r="QNB63" s="219"/>
      <c r="QNC63" s="219"/>
      <c r="QND63" s="219"/>
      <c r="QNE63" s="219"/>
      <c r="QNF63" s="219"/>
      <c r="QNG63" s="219"/>
      <c r="QNH63" s="219"/>
      <c r="QNI63" s="219"/>
      <c r="QNJ63" s="219"/>
      <c r="QNK63" s="219"/>
      <c r="QNL63" s="219"/>
      <c r="QNM63" s="219"/>
      <c r="QNN63" s="219"/>
      <c r="QNO63" s="219"/>
      <c r="QNP63" s="219"/>
      <c r="QNQ63" s="219"/>
      <c r="QNR63" s="219"/>
      <c r="QNS63" s="219"/>
      <c r="QNT63" s="219"/>
      <c r="QNU63" s="219"/>
      <c r="QNV63" s="219"/>
      <c r="QNW63" s="219"/>
      <c r="QNX63" s="219"/>
      <c r="QNY63" s="219"/>
      <c r="QNZ63" s="219"/>
      <c r="QOA63" s="219"/>
      <c r="QOB63" s="219"/>
      <c r="QOC63" s="219"/>
      <c r="QOD63" s="219"/>
      <c r="QOE63" s="219"/>
      <c r="QOF63" s="219"/>
      <c r="QOG63" s="219"/>
      <c r="QOH63" s="219"/>
      <c r="QOI63" s="219"/>
      <c r="QOJ63" s="219"/>
      <c r="QOK63" s="219"/>
      <c r="QOL63" s="219"/>
      <c r="QOM63" s="219"/>
      <c r="QON63" s="219"/>
      <c r="QOO63" s="219"/>
      <c r="QOP63" s="219"/>
      <c r="QOQ63" s="219"/>
      <c r="QOR63" s="219"/>
      <c r="QOS63" s="219"/>
      <c r="QOT63" s="219"/>
      <c r="QOU63" s="219"/>
      <c r="QOV63" s="219"/>
      <c r="QOW63" s="219"/>
      <c r="QOX63" s="219"/>
      <c r="QOY63" s="219"/>
      <c r="QOZ63" s="219"/>
      <c r="QPA63" s="219"/>
      <c r="QPB63" s="219"/>
      <c r="QPC63" s="219"/>
      <c r="QPD63" s="219"/>
      <c r="QPE63" s="219"/>
      <c r="QPF63" s="219"/>
      <c r="QPG63" s="219"/>
      <c r="QPH63" s="219"/>
      <c r="QPI63" s="219"/>
      <c r="QPJ63" s="219"/>
      <c r="QPK63" s="219"/>
      <c r="QPL63" s="219"/>
      <c r="QPM63" s="219"/>
      <c r="QPN63" s="219"/>
      <c r="QPO63" s="219"/>
      <c r="QPP63" s="219"/>
      <c r="QPQ63" s="219"/>
      <c r="QPR63" s="219"/>
      <c r="QPS63" s="219"/>
      <c r="QPT63" s="219"/>
      <c r="QPU63" s="219"/>
      <c r="QPV63" s="219"/>
      <c r="QPW63" s="219"/>
      <c r="QPX63" s="219"/>
      <c r="QPY63" s="219"/>
      <c r="QPZ63" s="219"/>
      <c r="QQA63" s="219"/>
      <c r="QQB63" s="219"/>
      <c r="QQC63" s="219"/>
      <c r="QQD63" s="219"/>
      <c r="QQE63" s="219"/>
      <c r="QQF63" s="219"/>
      <c r="QQG63" s="219"/>
      <c r="QQH63" s="219"/>
      <c r="QQI63" s="219"/>
      <c r="QQJ63" s="219"/>
      <c r="QQK63" s="219"/>
      <c r="QQL63" s="219"/>
      <c r="QQM63" s="219"/>
      <c r="QQN63" s="219"/>
      <c r="QQO63" s="219"/>
      <c r="QQP63" s="219"/>
      <c r="QQQ63" s="219"/>
      <c r="QQR63" s="219"/>
      <c r="QQS63" s="219"/>
      <c r="QQT63" s="219"/>
      <c r="QQU63" s="219"/>
      <c r="QQV63" s="219"/>
      <c r="QQW63" s="219"/>
      <c r="QQX63" s="219"/>
      <c r="QQY63" s="219"/>
      <c r="QQZ63" s="219"/>
      <c r="QRA63" s="219"/>
      <c r="QRB63" s="219"/>
      <c r="QRC63" s="219"/>
      <c r="QRD63" s="219"/>
      <c r="QRE63" s="219"/>
      <c r="QRF63" s="219"/>
      <c r="QRG63" s="219"/>
      <c r="QRH63" s="219"/>
      <c r="QRI63" s="219"/>
      <c r="QRJ63" s="219"/>
      <c r="QRK63" s="219"/>
      <c r="QRL63" s="219"/>
      <c r="QRM63" s="219"/>
      <c r="QRN63" s="219"/>
      <c r="QRO63" s="219"/>
      <c r="QRP63" s="219"/>
      <c r="QRQ63" s="219"/>
      <c r="QRR63" s="219"/>
      <c r="QRS63" s="219"/>
      <c r="QRT63" s="219"/>
      <c r="QRU63" s="219"/>
      <c r="QRV63" s="219"/>
      <c r="QRW63" s="219"/>
      <c r="QRX63" s="219"/>
      <c r="QRY63" s="219"/>
      <c r="QRZ63" s="219"/>
      <c r="QSA63" s="219"/>
      <c r="QSB63" s="219"/>
      <c r="QSC63" s="219"/>
      <c r="QSD63" s="219"/>
      <c r="QSE63" s="219"/>
      <c r="QSF63" s="219"/>
      <c r="QSG63" s="219"/>
      <c r="QSH63" s="219"/>
      <c r="QSI63" s="219"/>
      <c r="QSJ63" s="219"/>
      <c r="QSK63" s="219"/>
      <c r="QSL63" s="219"/>
      <c r="QSM63" s="219"/>
      <c r="QSN63" s="219"/>
      <c r="QSO63" s="219"/>
      <c r="QSP63" s="219"/>
      <c r="QSQ63" s="219"/>
      <c r="QSR63" s="219"/>
      <c r="QSS63" s="219"/>
      <c r="QST63" s="219"/>
      <c r="QSU63" s="219"/>
      <c r="QSV63" s="219"/>
      <c r="QSW63" s="219"/>
      <c r="QSX63" s="219"/>
      <c r="QSY63" s="219"/>
      <c r="QSZ63" s="219"/>
      <c r="QTA63" s="219"/>
      <c r="QTB63" s="219"/>
      <c r="QTC63" s="219"/>
      <c r="QTD63" s="219"/>
      <c r="QTE63" s="219"/>
      <c r="QTF63" s="219"/>
      <c r="QTG63" s="219"/>
      <c r="QTH63" s="219"/>
      <c r="QTI63" s="219"/>
      <c r="QTJ63" s="219"/>
      <c r="QTK63" s="219"/>
      <c r="QTL63" s="219"/>
      <c r="QTM63" s="219"/>
      <c r="QTN63" s="219"/>
      <c r="QTO63" s="219"/>
      <c r="QTP63" s="219"/>
      <c r="QTQ63" s="219"/>
      <c r="QTR63" s="219"/>
      <c r="QTS63" s="219"/>
      <c r="QTT63" s="219"/>
      <c r="QTU63" s="219"/>
      <c r="QTV63" s="219"/>
      <c r="QTW63" s="219"/>
      <c r="QTX63" s="219"/>
      <c r="QTY63" s="219"/>
      <c r="QTZ63" s="219"/>
      <c r="QUA63" s="219"/>
      <c r="QUB63" s="219"/>
      <c r="QUC63" s="219"/>
      <c r="QUD63" s="219"/>
      <c r="QUE63" s="219"/>
      <c r="QUF63" s="219"/>
      <c r="QUG63" s="219"/>
      <c r="QUH63" s="219"/>
      <c r="QUI63" s="219"/>
      <c r="QUJ63" s="219"/>
      <c r="QUK63" s="219"/>
      <c r="QUL63" s="219"/>
      <c r="QUM63" s="219"/>
      <c r="QUN63" s="219"/>
      <c r="QUO63" s="219"/>
      <c r="QUP63" s="219"/>
      <c r="QUQ63" s="219"/>
      <c r="QUR63" s="219"/>
      <c r="QUS63" s="219"/>
      <c r="QUT63" s="219"/>
      <c r="QUU63" s="219"/>
      <c r="QUV63" s="219"/>
      <c r="QUW63" s="219"/>
      <c r="QUX63" s="219"/>
      <c r="QUY63" s="219"/>
      <c r="QUZ63" s="219"/>
      <c r="QVA63" s="219"/>
      <c r="QVB63" s="219"/>
      <c r="QVC63" s="219"/>
      <c r="QVD63" s="219"/>
      <c r="QVE63" s="219"/>
      <c r="QVF63" s="219"/>
      <c r="QVG63" s="219"/>
      <c r="QVH63" s="219"/>
      <c r="QVI63" s="219"/>
      <c r="QVJ63" s="219"/>
      <c r="QVK63" s="219"/>
      <c r="QVL63" s="219"/>
      <c r="QVM63" s="219"/>
      <c r="QVN63" s="219"/>
      <c r="QVO63" s="219"/>
      <c r="QVP63" s="219"/>
      <c r="QVQ63" s="219"/>
      <c r="QVR63" s="219"/>
      <c r="QVS63" s="219"/>
      <c r="QVT63" s="219"/>
      <c r="QVU63" s="219"/>
      <c r="QVV63" s="219"/>
      <c r="QVW63" s="219"/>
      <c r="QVX63" s="219"/>
      <c r="QVY63" s="219"/>
      <c r="QVZ63" s="219"/>
      <c r="QWA63" s="219"/>
      <c r="QWB63" s="219"/>
      <c r="QWC63" s="219"/>
      <c r="QWD63" s="219"/>
      <c r="QWE63" s="219"/>
      <c r="QWF63" s="219"/>
      <c r="QWG63" s="219"/>
      <c r="QWH63" s="219"/>
      <c r="QWI63" s="219"/>
      <c r="QWJ63" s="219"/>
      <c r="QWK63" s="219"/>
      <c r="QWL63" s="219"/>
      <c r="QWM63" s="219"/>
      <c r="QWN63" s="219"/>
      <c r="QWO63" s="219"/>
      <c r="QWP63" s="219"/>
      <c r="QWQ63" s="219"/>
      <c r="QWR63" s="219"/>
      <c r="QWS63" s="219"/>
      <c r="QWT63" s="219"/>
      <c r="QWU63" s="219"/>
      <c r="QWV63" s="219"/>
      <c r="QWW63" s="219"/>
      <c r="QWX63" s="219"/>
      <c r="QWY63" s="219"/>
      <c r="QWZ63" s="219"/>
      <c r="QXA63" s="219"/>
      <c r="QXB63" s="219"/>
      <c r="QXC63" s="219"/>
      <c r="QXD63" s="219"/>
      <c r="QXE63" s="219"/>
      <c r="QXF63" s="219"/>
      <c r="QXG63" s="219"/>
      <c r="QXH63" s="219"/>
      <c r="QXI63" s="219"/>
      <c r="QXJ63" s="219"/>
      <c r="QXK63" s="219"/>
      <c r="QXL63" s="219"/>
      <c r="QXM63" s="219"/>
      <c r="QXN63" s="219"/>
      <c r="QXO63" s="219"/>
      <c r="QXP63" s="219"/>
      <c r="QXQ63" s="219"/>
      <c r="QXR63" s="219"/>
      <c r="QXS63" s="219"/>
      <c r="QXT63" s="219"/>
      <c r="QXU63" s="219"/>
      <c r="QXV63" s="219"/>
      <c r="QXW63" s="219"/>
      <c r="QXX63" s="219"/>
      <c r="QXY63" s="219"/>
      <c r="QXZ63" s="219"/>
      <c r="QYA63" s="219"/>
      <c r="QYB63" s="219"/>
      <c r="QYC63" s="219"/>
      <c r="QYD63" s="219"/>
      <c r="QYE63" s="219"/>
      <c r="QYF63" s="219"/>
      <c r="QYG63" s="219"/>
      <c r="QYH63" s="219"/>
      <c r="QYI63" s="219"/>
      <c r="QYJ63" s="219"/>
      <c r="QYK63" s="219"/>
      <c r="QYL63" s="219"/>
      <c r="QYM63" s="219"/>
      <c r="QYN63" s="219"/>
      <c r="QYO63" s="219"/>
      <c r="QYP63" s="219"/>
      <c r="QYQ63" s="219"/>
      <c r="QYR63" s="219"/>
      <c r="QYS63" s="219"/>
      <c r="QYT63" s="219"/>
      <c r="QYU63" s="219"/>
      <c r="QYV63" s="219"/>
      <c r="QYW63" s="219"/>
      <c r="QYX63" s="219"/>
      <c r="QYY63" s="219"/>
      <c r="QYZ63" s="219"/>
      <c r="QZA63" s="219"/>
      <c r="QZB63" s="219"/>
      <c r="QZC63" s="219"/>
      <c r="QZD63" s="219"/>
      <c r="QZE63" s="219"/>
      <c r="QZF63" s="219"/>
      <c r="QZG63" s="219"/>
      <c r="QZH63" s="219"/>
      <c r="QZI63" s="219"/>
      <c r="QZJ63" s="219"/>
      <c r="QZK63" s="219"/>
      <c r="QZL63" s="219"/>
      <c r="QZM63" s="219"/>
      <c r="QZN63" s="219"/>
      <c r="QZO63" s="219"/>
      <c r="QZP63" s="219"/>
      <c r="QZQ63" s="219"/>
      <c r="QZR63" s="219"/>
      <c r="QZS63" s="219"/>
      <c r="QZT63" s="219"/>
      <c r="QZU63" s="219"/>
      <c r="QZV63" s="219"/>
      <c r="QZW63" s="219"/>
      <c r="QZX63" s="219"/>
      <c r="QZY63" s="219"/>
      <c r="QZZ63" s="219"/>
      <c r="RAA63" s="219"/>
      <c r="RAB63" s="219"/>
      <c r="RAC63" s="219"/>
      <c r="RAD63" s="219"/>
      <c r="RAE63" s="219"/>
      <c r="RAF63" s="219"/>
      <c r="RAG63" s="219"/>
      <c r="RAH63" s="219"/>
      <c r="RAI63" s="219"/>
      <c r="RAJ63" s="219"/>
      <c r="RAK63" s="219"/>
      <c r="RAL63" s="219"/>
      <c r="RAM63" s="219"/>
      <c r="RAN63" s="219"/>
      <c r="RAO63" s="219"/>
      <c r="RAP63" s="219"/>
      <c r="RAQ63" s="219"/>
      <c r="RAR63" s="219"/>
      <c r="RAS63" s="219"/>
      <c r="RAT63" s="219"/>
      <c r="RAU63" s="219"/>
      <c r="RAV63" s="219"/>
      <c r="RAW63" s="219"/>
      <c r="RAX63" s="219"/>
      <c r="RAY63" s="219"/>
      <c r="RAZ63" s="219"/>
      <c r="RBA63" s="219"/>
      <c r="RBB63" s="219"/>
      <c r="RBC63" s="219"/>
      <c r="RBD63" s="219"/>
      <c r="RBE63" s="219"/>
      <c r="RBF63" s="219"/>
      <c r="RBG63" s="219"/>
      <c r="RBH63" s="219"/>
      <c r="RBI63" s="219"/>
      <c r="RBJ63" s="219"/>
      <c r="RBK63" s="219"/>
      <c r="RBL63" s="219"/>
      <c r="RBM63" s="219"/>
      <c r="RBN63" s="219"/>
      <c r="RBO63" s="219"/>
      <c r="RBP63" s="219"/>
      <c r="RBQ63" s="219"/>
      <c r="RBR63" s="219"/>
      <c r="RBS63" s="219"/>
      <c r="RBT63" s="219"/>
      <c r="RBU63" s="219"/>
      <c r="RBV63" s="219"/>
      <c r="RBW63" s="219"/>
      <c r="RBX63" s="219"/>
      <c r="RBY63" s="219"/>
      <c r="RBZ63" s="219"/>
      <c r="RCA63" s="219"/>
      <c r="RCB63" s="219"/>
      <c r="RCC63" s="219"/>
      <c r="RCD63" s="219"/>
      <c r="RCE63" s="219"/>
      <c r="RCF63" s="219"/>
      <c r="RCG63" s="219"/>
      <c r="RCH63" s="219"/>
      <c r="RCI63" s="219"/>
      <c r="RCJ63" s="219"/>
      <c r="RCK63" s="219"/>
      <c r="RCL63" s="219"/>
      <c r="RCM63" s="219"/>
      <c r="RCN63" s="219"/>
      <c r="RCO63" s="219"/>
      <c r="RCP63" s="219"/>
      <c r="RCQ63" s="219"/>
      <c r="RCR63" s="219"/>
      <c r="RCS63" s="219"/>
      <c r="RCT63" s="219"/>
      <c r="RCU63" s="219"/>
      <c r="RCV63" s="219"/>
      <c r="RCW63" s="219"/>
      <c r="RCX63" s="219"/>
      <c r="RCY63" s="219"/>
      <c r="RCZ63" s="219"/>
      <c r="RDA63" s="219"/>
      <c r="RDB63" s="219"/>
      <c r="RDC63" s="219"/>
      <c r="RDD63" s="219"/>
      <c r="RDE63" s="219"/>
      <c r="RDF63" s="219"/>
      <c r="RDG63" s="219"/>
      <c r="RDH63" s="219"/>
      <c r="RDI63" s="219"/>
      <c r="RDJ63" s="219"/>
      <c r="RDK63" s="219"/>
      <c r="RDL63" s="219"/>
      <c r="RDM63" s="219"/>
      <c r="RDN63" s="219"/>
      <c r="RDO63" s="219"/>
      <c r="RDP63" s="219"/>
      <c r="RDQ63" s="219"/>
      <c r="RDR63" s="219"/>
      <c r="RDS63" s="219"/>
      <c r="RDT63" s="219"/>
      <c r="RDU63" s="219"/>
      <c r="RDV63" s="219"/>
      <c r="RDW63" s="219"/>
      <c r="RDX63" s="219"/>
      <c r="RDY63" s="219"/>
      <c r="RDZ63" s="219"/>
      <c r="REA63" s="219"/>
      <c r="REB63" s="219"/>
      <c r="REC63" s="219"/>
      <c r="RED63" s="219"/>
      <c r="REE63" s="219"/>
      <c r="REF63" s="219"/>
      <c r="REG63" s="219"/>
      <c r="REH63" s="219"/>
      <c r="REI63" s="219"/>
      <c r="REJ63" s="219"/>
      <c r="REK63" s="219"/>
      <c r="REL63" s="219"/>
      <c r="REM63" s="219"/>
      <c r="REN63" s="219"/>
      <c r="REO63" s="219"/>
      <c r="REP63" s="219"/>
      <c r="REQ63" s="219"/>
      <c r="RER63" s="219"/>
      <c r="RES63" s="219"/>
      <c r="RET63" s="219"/>
      <c r="REU63" s="219"/>
      <c r="REV63" s="219"/>
      <c r="REW63" s="219"/>
      <c r="REX63" s="219"/>
      <c r="REY63" s="219"/>
      <c r="REZ63" s="219"/>
      <c r="RFA63" s="219"/>
      <c r="RFB63" s="219"/>
      <c r="RFC63" s="219"/>
      <c r="RFD63" s="219"/>
      <c r="RFE63" s="219"/>
      <c r="RFF63" s="219"/>
      <c r="RFG63" s="219"/>
      <c r="RFH63" s="219"/>
      <c r="RFI63" s="219"/>
      <c r="RFJ63" s="219"/>
      <c r="RFK63" s="219"/>
      <c r="RFL63" s="219"/>
      <c r="RFM63" s="219"/>
      <c r="RFN63" s="219"/>
      <c r="RFO63" s="219"/>
      <c r="RFP63" s="219"/>
      <c r="RFQ63" s="219"/>
      <c r="RFR63" s="219"/>
      <c r="RFS63" s="219"/>
      <c r="RFT63" s="219"/>
      <c r="RFU63" s="219"/>
      <c r="RFV63" s="219"/>
      <c r="RFW63" s="219"/>
      <c r="RFX63" s="219"/>
      <c r="RFY63" s="219"/>
      <c r="RFZ63" s="219"/>
      <c r="RGA63" s="219"/>
      <c r="RGB63" s="219"/>
      <c r="RGC63" s="219"/>
      <c r="RGD63" s="219"/>
      <c r="RGE63" s="219"/>
      <c r="RGF63" s="219"/>
      <c r="RGG63" s="219"/>
      <c r="RGH63" s="219"/>
      <c r="RGI63" s="219"/>
      <c r="RGJ63" s="219"/>
      <c r="RGK63" s="219"/>
      <c r="RGL63" s="219"/>
      <c r="RGM63" s="219"/>
      <c r="RGN63" s="219"/>
      <c r="RGO63" s="219"/>
      <c r="RGP63" s="219"/>
      <c r="RGQ63" s="219"/>
      <c r="RGR63" s="219"/>
      <c r="RGS63" s="219"/>
      <c r="RGT63" s="219"/>
      <c r="RGU63" s="219"/>
      <c r="RGV63" s="219"/>
      <c r="RGW63" s="219"/>
      <c r="RGX63" s="219"/>
      <c r="RGY63" s="219"/>
      <c r="RGZ63" s="219"/>
      <c r="RHA63" s="219"/>
      <c r="RHB63" s="219"/>
      <c r="RHC63" s="219"/>
      <c r="RHD63" s="219"/>
      <c r="RHE63" s="219"/>
      <c r="RHF63" s="219"/>
      <c r="RHG63" s="219"/>
      <c r="RHH63" s="219"/>
      <c r="RHI63" s="219"/>
      <c r="RHJ63" s="219"/>
      <c r="RHK63" s="219"/>
      <c r="RHL63" s="219"/>
      <c r="RHM63" s="219"/>
      <c r="RHN63" s="219"/>
      <c r="RHO63" s="219"/>
      <c r="RHP63" s="219"/>
      <c r="RHQ63" s="219"/>
      <c r="RHR63" s="219"/>
      <c r="RHS63" s="219"/>
      <c r="RHT63" s="219"/>
      <c r="RHU63" s="219"/>
      <c r="RHV63" s="219"/>
      <c r="RHW63" s="219"/>
      <c r="RHX63" s="219"/>
      <c r="RHY63" s="219"/>
      <c r="RHZ63" s="219"/>
      <c r="RIA63" s="219"/>
      <c r="RIB63" s="219"/>
      <c r="RIC63" s="219"/>
      <c r="RID63" s="219"/>
      <c r="RIE63" s="219"/>
      <c r="RIF63" s="219"/>
      <c r="RIG63" s="219"/>
      <c r="RIH63" s="219"/>
      <c r="RII63" s="219"/>
      <c r="RIJ63" s="219"/>
      <c r="RIK63" s="219"/>
      <c r="RIL63" s="219"/>
      <c r="RIM63" s="219"/>
      <c r="RIN63" s="219"/>
      <c r="RIO63" s="219"/>
      <c r="RIP63" s="219"/>
      <c r="RIQ63" s="219"/>
      <c r="RIR63" s="219"/>
      <c r="RIS63" s="219"/>
      <c r="RIT63" s="219"/>
      <c r="RIU63" s="219"/>
      <c r="RIV63" s="219"/>
      <c r="RIW63" s="219"/>
      <c r="RIX63" s="219"/>
      <c r="RIY63" s="219"/>
      <c r="RIZ63" s="219"/>
      <c r="RJA63" s="219"/>
      <c r="RJB63" s="219"/>
      <c r="RJC63" s="219"/>
      <c r="RJD63" s="219"/>
      <c r="RJE63" s="219"/>
      <c r="RJF63" s="219"/>
      <c r="RJG63" s="219"/>
      <c r="RJH63" s="219"/>
      <c r="RJI63" s="219"/>
      <c r="RJJ63" s="219"/>
      <c r="RJK63" s="219"/>
      <c r="RJL63" s="219"/>
      <c r="RJM63" s="219"/>
      <c r="RJN63" s="219"/>
      <c r="RJO63" s="219"/>
      <c r="RJP63" s="219"/>
      <c r="RJQ63" s="219"/>
      <c r="RJR63" s="219"/>
      <c r="RJS63" s="219"/>
      <c r="RJT63" s="219"/>
      <c r="RJU63" s="219"/>
      <c r="RJV63" s="219"/>
      <c r="RJW63" s="219"/>
      <c r="RJX63" s="219"/>
      <c r="RJY63" s="219"/>
      <c r="RJZ63" s="219"/>
      <c r="RKA63" s="219"/>
      <c r="RKB63" s="219"/>
      <c r="RKC63" s="219"/>
      <c r="RKD63" s="219"/>
      <c r="RKE63" s="219"/>
      <c r="RKF63" s="219"/>
      <c r="RKG63" s="219"/>
      <c r="RKH63" s="219"/>
      <c r="RKI63" s="219"/>
      <c r="RKJ63" s="219"/>
      <c r="RKK63" s="219"/>
      <c r="RKL63" s="219"/>
      <c r="RKM63" s="219"/>
      <c r="RKN63" s="219"/>
      <c r="RKO63" s="219"/>
      <c r="RKP63" s="219"/>
      <c r="RKQ63" s="219"/>
      <c r="RKR63" s="219"/>
      <c r="RKS63" s="219"/>
      <c r="RKT63" s="219"/>
      <c r="RKU63" s="219"/>
      <c r="RKV63" s="219"/>
      <c r="RKW63" s="219"/>
      <c r="RKX63" s="219"/>
      <c r="RKY63" s="219"/>
      <c r="RKZ63" s="219"/>
      <c r="RLA63" s="219"/>
      <c r="RLB63" s="219"/>
      <c r="RLC63" s="219"/>
      <c r="RLD63" s="219"/>
      <c r="RLE63" s="219"/>
      <c r="RLF63" s="219"/>
      <c r="RLG63" s="219"/>
      <c r="RLH63" s="219"/>
      <c r="RLI63" s="219"/>
      <c r="RLJ63" s="219"/>
      <c r="RLK63" s="219"/>
      <c r="RLL63" s="219"/>
      <c r="RLM63" s="219"/>
      <c r="RLN63" s="219"/>
      <c r="RLO63" s="219"/>
      <c r="RLP63" s="219"/>
      <c r="RLQ63" s="219"/>
      <c r="RLR63" s="219"/>
      <c r="RLS63" s="219"/>
      <c r="RLT63" s="219"/>
      <c r="RLU63" s="219"/>
      <c r="RLV63" s="219"/>
      <c r="RLW63" s="219"/>
      <c r="RLX63" s="219"/>
      <c r="RLY63" s="219"/>
      <c r="RLZ63" s="219"/>
      <c r="RMA63" s="219"/>
      <c r="RMB63" s="219"/>
      <c r="RMC63" s="219"/>
      <c r="RMD63" s="219"/>
      <c r="RME63" s="219"/>
      <c r="RMF63" s="219"/>
      <c r="RMG63" s="219"/>
      <c r="RMH63" s="219"/>
      <c r="RMI63" s="219"/>
      <c r="RMJ63" s="219"/>
      <c r="RMK63" s="219"/>
      <c r="RML63" s="219"/>
      <c r="RMM63" s="219"/>
      <c r="RMN63" s="219"/>
      <c r="RMO63" s="219"/>
      <c r="RMP63" s="219"/>
      <c r="RMQ63" s="219"/>
      <c r="RMR63" s="219"/>
      <c r="RMS63" s="219"/>
      <c r="RMT63" s="219"/>
      <c r="RMU63" s="219"/>
      <c r="RMV63" s="219"/>
      <c r="RMW63" s="219"/>
      <c r="RMX63" s="219"/>
      <c r="RMY63" s="219"/>
      <c r="RMZ63" s="219"/>
      <c r="RNA63" s="219"/>
      <c r="RNB63" s="219"/>
      <c r="RNC63" s="219"/>
      <c r="RND63" s="219"/>
      <c r="RNE63" s="219"/>
      <c r="RNF63" s="219"/>
      <c r="RNG63" s="219"/>
      <c r="RNH63" s="219"/>
      <c r="RNI63" s="219"/>
      <c r="RNJ63" s="219"/>
      <c r="RNK63" s="219"/>
      <c r="RNL63" s="219"/>
      <c r="RNM63" s="219"/>
      <c r="RNN63" s="219"/>
      <c r="RNO63" s="219"/>
      <c r="RNP63" s="219"/>
      <c r="RNQ63" s="219"/>
      <c r="RNR63" s="219"/>
      <c r="RNS63" s="219"/>
      <c r="RNT63" s="219"/>
      <c r="RNU63" s="219"/>
      <c r="RNV63" s="219"/>
      <c r="RNW63" s="219"/>
      <c r="RNX63" s="219"/>
      <c r="RNY63" s="219"/>
      <c r="RNZ63" s="219"/>
      <c r="ROA63" s="219"/>
      <c r="ROB63" s="219"/>
      <c r="ROC63" s="219"/>
      <c r="ROD63" s="219"/>
      <c r="ROE63" s="219"/>
      <c r="ROF63" s="219"/>
      <c r="ROG63" s="219"/>
      <c r="ROH63" s="219"/>
      <c r="ROI63" s="219"/>
      <c r="ROJ63" s="219"/>
      <c r="ROK63" s="219"/>
      <c r="ROL63" s="219"/>
      <c r="ROM63" s="219"/>
      <c r="RON63" s="219"/>
      <c r="ROO63" s="219"/>
      <c r="ROP63" s="219"/>
      <c r="ROQ63" s="219"/>
      <c r="ROR63" s="219"/>
      <c r="ROS63" s="219"/>
      <c r="ROT63" s="219"/>
      <c r="ROU63" s="219"/>
      <c r="ROV63" s="219"/>
      <c r="ROW63" s="219"/>
      <c r="ROX63" s="219"/>
      <c r="ROY63" s="219"/>
      <c r="ROZ63" s="219"/>
      <c r="RPA63" s="219"/>
      <c r="RPB63" s="219"/>
      <c r="RPC63" s="219"/>
      <c r="RPD63" s="219"/>
      <c r="RPE63" s="219"/>
      <c r="RPF63" s="219"/>
      <c r="RPG63" s="219"/>
      <c r="RPH63" s="219"/>
      <c r="RPI63" s="219"/>
      <c r="RPJ63" s="219"/>
      <c r="RPK63" s="219"/>
      <c r="RPL63" s="219"/>
      <c r="RPM63" s="219"/>
      <c r="RPN63" s="219"/>
      <c r="RPO63" s="219"/>
      <c r="RPP63" s="219"/>
      <c r="RPQ63" s="219"/>
      <c r="RPR63" s="219"/>
      <c r="RPS63" s="219"/>
      <c r="RPT63" s="219"/>
      <c r="RPU63" s="219"/>
      <c r="RPV63" s="219"/>
      <c r="RPW63" s="219"/>
      <c r="RPX63" s="219"/>
      <c r="RPY63" s="219"/>
      <c r="RPZ63" s="219"/>
      <c r="RQA63" s="219"/>
      <c r="RQB63" s="219"/>
      <c r="RQC63" s="219"/>
      <c r="RQD63" s="219"/>
      <c r="RQE63" s="219"/>
      <c r="RQF63" s="219"/>
      <c r="RQG63" s="219"/>
      <c r="RQH63" s="219"/>
      <c r="RQI63" s="219"/>
      <c r="RQJ63" s="219"/>
      <c r="RQK63" s="219"/>
      <c r="RQL63" s="219"/>
      <c r="RQM63" s="219"/>
      <c r="RQN63" s="219"/>
      <c r="RQO63" s="219"/>
      <c r="RQP63" s="219"/>
      <c r="RQQ63" s="219"/>
      <c r="RQR63" s="219"/>
      <c r="RQS63" s="219"/>
      <c r="RQT63" s="219"/>
      <c r="RQU63" s="219"/>
      <c r="RQV63" s="219"/>
      <c r="RQW63" s="219"/>
      <c r="RQX63" s="219"/>
      <c r="RQY63" s="219"/>
      <c r="RQZ63" s="219"/>
      <c r="RRA63" s="219"/>
      <c r="RRB63" s="219"/>
      <c r="RRC63" s="219"/>
      <c r="RRD63" s="219"/>
      <c r="RRE63" s="219"/>
      <c r="RRF63" s="219"/>
      <c r="RRG63" s="219"/>
      <c r="RRH63" s="219"/>
      <c r="RRI63" s="219"/>
      <c r="RRJ63" s="219"/>
      <c r="RRK63" s="219"/>
      <c r="RRL63" s="219"/>
      <c r="RRM63" s="219"/>
      <c r="RRN63" s="219"/>
      <c r="RRO63" s="219"/>
      <c r="RRP63" s="219"/>
      <c r="RRQ63" s="219"/>
      <c r="RRR63" s="219"/>
      <c r="RRS63" s="219"/>
      <c r="RRT63" s="219"/>
      <c r="RRU63" s="219"/>
      <c r="RRV63" s="219"/>
      <c r="RRW63" s="219"/>
      <c r="RRX63" s="219"/>
      <c r="RRY63" s="219"/>
      <c r="RRZ63" s="219"/>
      <c r="RSA63" s="219"/>
      <c r="RSB63" s="219"/>
      <c r="RSC63" s="219"/>
      <c r="RSD63" s="219"/>
      <c r="RSE63" s="219"/>
      <c r="RSF63" s="219"/>
      <c r="RSG63" s="219"/>
      <c r="RSH63" s="219"/>
      <c r="RSI63" s="219"/>
      <c r="RSJ63" s="219"/>
      <c r="RSK63" s="219"/>
      <c r="RSL63" s="219"/>
      <c r="RSM63" s="219"/>
      <c r="RSN63" s="219"/>
      <c r="RSO63" s="219"/>
      <c r="RSP63" s="219"/>
      <c r="RSQ63" s="219"/>
      <c r="RSR63" s="219"/>
      <c r="RSS63" s="219"/>
      <c r="RST63" s="219"/>
      <c r="RSU63" s="219"/>
      <c r="RSV63" s="219"/>
      <c r="RSW63" s="219"/>
      <c r="RSX63" s="219"/>
      <c r="RSY63" s="219"/>
      <c r="RSZ63" s="219"/>
      <c r="RTA63" s="219"/>
      <c r="RTB63" s="219"/>
      <c r="RTC63" s="219"/>
      <c r="RTD63" s="219"/>
      <c r="RTE63" s="219"/>
      <c r="RTF63" s="219"/>
      <c r="RTG63" s="219"/>
      <c r="RTH63" s="219"/>
      <c r="RTI63" s="219"/>
      <c r="RTJ63" s="219"/>
      <c r="RTK63" s="219"/>
      <c r="RTL63" s="219"/>
      <c r="RTM63" s="219"/>
      <c r="RTN63" s="219"/>
      <c r="RTO63" s="219"/>
      <c r="RTP63" s="219"/>
      <c r="RTQ63" s="219"/>
      <c r="RTR63" s="219"/>
      <c r="RTS63" s="219"/>
      <c r="RTT63" s="219"/>
      <c r="RTU63" s="219"/>
      <c r="RTV63" s="219"/>
      <c r="RTW63" s="219"/>
      <c r="RTX63" s="219"/>
      <c r="RTY63" s="219"/>
      <c r="RTZ63" s="219"/>
      <c r="RUA63" s="219"/>
      <c r="RUB63" s="219"/>
      <c r="RUC63" s="219"/>
      <c r="RUD63" s="219"/>
      <c r="RUE63" s="219"/>
      <c r="RUF63" s="219"/>
      <c r="RUG63" s="219"/>
      <c r="RUH63" s="219"/>
      <c r="RUI63" s="219"/>
      <c r="RUJ63" s="219"/>
      <c r="RUK63" s="219"/>
      <c r="RUL63" s="219"/>
      <c r="RUM63" s="219"/>
      <c r="RUN63" s="219"/>
      <c r="RUO63" s="219"/>
      <c r="RUP63" s="219"/>
      <c r="RUQ63" s="219"/>
      <c r="RUR63" s="219"/>
      <c r="RUS63" s="219"/>
      <c r="RUT63" s="219"/>
      <c r="RUU63" s="219"/>
      <c r="RUV63" s="219"/>
      <c r="RUW63" s="219"/>
      <c r="RUX63" s="219"/>
      <c r="RUY63" s="219"/>
      <c r="RUZ63" s="219"/>
      <c r="RVA63" s="219"/>
      <c r="RVB63" s="219"/>
      <c r="RVC63" s="219"/>
      <c r="RVD63" s="219"/>
      <c r="RVE63" s="219"/>
      <c r="RVF63" s="219"/>
      <c r="RVG63" s="219"/>
      <c r="RVH63" s="219"/>
      <c r="RVI63" s="219"/>
      <c r="RVJ63" s="219"/>
      <c r="RVK63" s="219"/>
      <c r="RVL63" s="219"/>
      <c r="RVM63" s="219"/>
      <c r="RVN63" s="219"/>
      <c r="RVO63" s="219"/>
      <c r="RVP63" s="219"/>
      <c r="RVQ63" s="219"/>
      <c r="RVR63" s="219"/>
      <c r="RVS63" s="219"/>
      <c r="RVT63" s="219"/>
      <c r="RVU63" s="219"/>
      <c r="RVV63" s="219"/>
      <c r="RVW63" s="219"/>
      <c r="RVX63" s="219"/>
      <c r="RVY63" s="219"/>
      <c r="RVZ63" s="219"/>
      <c r="RWA63" s="219"/>
      <c r="RWB63" s="219"/>
      <c r="RWC63" s="219"/>
      <c r="RWD63" s="219"/>
      <c r="RWE63" s="219"/>
      <c r="RWF63" s="219"/>
      <c r="RWG63" s="219"/>
      <c r="RWH63" s="219"/>
      <c r="RWI63" s="219"/>
      <c r="RWJ63" s="219"/>
      <c r="RWK63" s="219"/>
      <c r="RWL63" s="219"/>
      <c r="RWM63" s="219"/>
      <c r="RWN63" s="219"/>
      <c r="RWO63" s="219"/>
      <c r="RWP63" s="219"/>
      <c r="RWQ63" s="219"/>
      <c r="RWR63" s="219"/>
      <c r="RWS63" s="219"/>
      <c r="RWT63" s="219"/>
      <c r="RWU63" s="219"/>
      <c r="RWV63" s="219"/>
      <c r="RWW63" s="219"/>
      <c r="RWX63" s="219"/>
      <c r="RWY63" s="219"/>
      <c r="RWZ63" s="219"/>
      <c r="RXA63" s="219"/>
      <c r="RXB63" s="219"/>
      <c r="RXC63" s="219"/>
      <c r="RXD63" s="219"/>
      <c r="RXE63" s="219"/>
      <c r="RXF63" s="219"/>
      <c r="RXG63" s="219"/>
      <c r="RXH63" s="219"/>
      <c r="RXI63" s="219"/>
      <c r="RXJ63" s="219"/>
      <c r="RXK63" s="219"/>
      <c r="RXL63" s="219"/>
      <c r="RXM63" s="219"/>
      <c r="RXN63" s="219"/>
      <c r="RXO63" s="219"/>
      <c r="RXP63" s="219"/>
      <c r="RXQ63" s="219"/>
      <c r="RXR63" s="219"/>
      <c r="RXS63" s="219"/>
      <c r="RXT63" s="219"/>
      <c r="RXU63" s="219"/>
      <c r="RXV63" s="219"/>
      <c r="RXW63" s="219"/>
      <c r="RXX63" s="219"/>
      <c r="RXY63" s="219"/>
      <c r="RXZ63" s="219"/>
      <c r="RYA63" s="219"/>
      <c r="RYB63" s="219"/>
      <c r="RYC63" s="219"/>
      <c r="RYD63" s="219"/>
      <c r="RYE63" s="219"/>
      <c r="RYF63" s="219"/>
      <c r="RYG63" s="219"/>
      <c r="RYH63" s="219"/>
      <c r="RYI63" s="219"/>
      <c r="RYJ63" s="219"/>
      <c r="RYK63" s="219"/>
      <c r="RYL63" s="219"/>
      <c r="RYM63" s="219"/>
      <c r="RYN63" s="219"/>
      <c r="RYO63" s="219"/>
      <c r="RYP63" s="219"/>
      <c r="RYQ63" s="219"/>
      <c r="RYR63" s="219"/>
      <c r="RYS63" s="219"/>
      <c r="RYT63" s="219"/>
      <c r="RYU63" s="219"/>
      <c r="RYV63" s="219"/>
      <c r="RYW63" s="219"/>
      <c r="RYX63" s="219"/>
      <c r="RYY63" s="219"/>
      <c r="RYZ63" s="219"/>
      <c r="RZA63" s="219"/>
      <c r="RZB63" s="219"/>
      <c r="RZC63" s="219"/>
      <c r="RZD63" s="219"/>
      <c r="RZE63" s="219"/>
      <c r="RZF63" s="219"/>
      <c r="RZG63" s="219"/>
      <c r="RZH63" s="219"/>
      <c r="RZI63" s="219"/>
      <c r="RZJ63" s="219"/>
      <c r="RZK63" s="219"/>
      <c r="RZL63" s="219"/>
      <c r="RZM63" s="219"/>
      <c r="RZN63" s="219"/>
      <c r="RZO63" s="219"/>
      <c r="RZP63" s="219"/>
      <c r="RZQ63" s="219"/>
      <c r="RZR63" s="219"/>
      <c r="RZS63" s="219"/>
      <c r="RZT63" s="219"/>
      <c r="RZU63" s="219"/>
      <c r="RZV63" s="219"/>
      <c r="RZW63" s="219"/>
      <c r="RZX63" s="219"/>
      <c r="RZY63" s="219"/>
      <c r="RZZ63" s="219"/>
      <c r="SAA63" s="219"/>
      <c r="SAB63" s="219"/>
      <c r="SAC63" s="219"/>
      <c r="SAD63" s="219"/>
      <c r="SAE63" s="219"/>
      <c r="SAF63" s="219"/>
      <c r="SAG63" s="219"/>
      <c r="SAH63" s="219"/>
      <c r="SAI63" s="219"/>
      <c r="SAJ63" s="219"/>
      <c r="SAK63" s="219"/>
      <c r="SAL63" s="219"/>
      <c r="SAM63" s="219"/>
      <c r="SAN63" s="219"/>
      <c r="SAO63" s="219"/>
      <c r="SAP63" s="219"/>
      <c r="SAQ63" s="219"/>
      <c r="SAR63" s="219"/>
      <c r="SAS63" s="219"/>
      <c r="SAT63" s="219"/>
      <c r="SAU63" s="219"/>
      <c r="SAV63" s="219"/>
      <c r="SAW63" s="219"/>
      <c r="SAX63" s="219"/>
      <c r="SAY63" s="219"/>
      <c r="SAZ63" s="219"/>
      <c r="SBA63" s="219"/>
      <c r="SBB63" s="219"/>
      <c r="SBC63" s="219"/>
      <c r="SBD63" s="219"/>
      <c r="SBE63" s="219"/>
      <c r="SBF63" s="219"/>
      <c r="SBG63" s="219"/>
      <c r="SBH63" s="219"/>
      <c r="SBI63" s="219"/>
      <c r="SBJ63" s="219"/>
      <c r="SBK63" s="219"/>
      <c r="SBL63" s="219"/>
      <c r="SBM63" s="219"/>
      <c r="SBN63" s="219"/>
      <c r="SBO63" s="219"/>
      <c r="SBP63" s="219"/>
      <c r="SBQ63" s="219"/>
      <c r="SBR63" s="219"/>
      <c r="SBS63" s="219"/>
      <c r="SBT63" s="219"/>
      <c r="SBU63" s="219"/>
      <c r="SBV63" s="219"/>
      <c r="SBW63" s="219"/>
      <c r="SBX63" s="219"/>
      <c r="SBY63" s="219"/>
      <c r="SBZ63" s="219"/>
      <c r="SCA63" s="219"/>
      <c r="SCB63" s="219"/>
      <c r="SCC63" s="219"/>
      <c r="SCD63" s="219"/>
      <c r="SCE63" s="219"/>
      <c r="SCF63" s="219"/>
      <c r="SCG63" s="219"/>
      <c r="SCH63" s="219"/>
      <c r="SCI63" s="219"/>
      <c r="SCJ63" s="219"/>
      <c r="SCK63" s="219"/>
      <c r="SCL63" s="219"/>
      <c r="SCM63" s="219"/>
      <c r="SCN63" s="219"/>
      <c r="SCO63" s="219"/>
      <c r="SCP63" s="219"/>
      <c r="SCQ63" s="219"/>
      <c r="SCR63" s="219"/>
      <c r="SCS63" s="219"/>
      <c r="SCT63" s="219"/>
      <c r="SCU63" s="219"/>
      <c r="SCV63" s="219"/>
      <c r="SCW63" s="219"/>
      <c r="SCX63" s="219"/>
      <c r="SCY63" s="219"/>
      <c r="SCZ63" s="219"/>
      <c r="SDA63" s="219"/>
      <c r="SDB63" s="219"/>
      <c r="SDC63" s="219"/>
      <c r="SDD63" s="219"/>
      <c r="SDE63" s="219"/>
      <c r="SDF63" s="219"/>
      <c r="SDG63" s="219"/>
      <c r="SDH63" s="219"/>
      <c r="SDI63" s="219"/>
      <c r="SDJ63" s="219"/>
      <c r="SDK63" s="219"/>
      <c r="SDL63" s="219"/>
      <c r="SDM63" s="219"/>
      <c r="SDN63" s="219"/>
      <c r="SDO63" s="219"/>
      <c r="SDP63" s="219"/>
      <c r="SDQ63" s="219"/>
      <c r="SDR63" s="219"/>
      <c r="SDS63" s="219"/>
      <c r="SDT63" s="219"/>
      <c r="SDU63" s="219"/>
      <c r="SDV63" s="219"/>
      <c r="SDW63" s="219"/>
      <c r="SDX63" s="219"/>
      <c r="SDY63" s="219"/>
      <c r="SDZ63" s="219"/>
      <c r="SEA63" s="219"/>
      <c r="SEB63" s="219"/>
      <c r="SEC63" s="219"/>
      <c r="SED63" s="219"/>
      <c r="SEE63" s="219"/>
      <c r="SEF63" s="219"/>
      <c r="SEG63" s="219"/>
      <c r="SEH63" s="219"/>
      <c r="SEI63" s="219"/>
      <c r="SEJ63" s="219"/>
      <c r="SEK63" s="219"/>
      <c r="SEL63" s="219"/>
      <c r="SEM63" s="219"/>
      <c r="SEN63" s="219"/>
      <c r="SEO63" s="219"/>
      <c r="SEP63" s="219"/>
      <c r="SEQ63" s="219"/>
      <c r="SER63" s="219"/>
      <c r="SES63" s="219"/>
      <c r="SET63" s="219"/>
      <c r="SEU63" s="219"/>
      <c r="SEV63" s="219"/>
      <c r="SEW63" s="219"/>
      <c r="SEX63" s="219"/>
      <c r="SEY63" s="219"/>
      <c r="SEZ63" s="219"/>
      <c r="SFA63" s="219"/>
      <c r="SFB63" s="219"/>
      <c r="SFC63" s="219"/>
      <c r="SFD63" s="219"/>
      <c r="SFE63" s="219"/>
      <c r="SFF63" s="219"/>
      <c r="SFG63" s="219"/>
      <c r="SFH63" s="219"/>
      <c r="SFI63" s="219"/>
      <c r="SFJ63" s="219"/>
      <c r="SFK63" s="219"/>
      <c r="SFL63" s="219"/>
      <c r="SFM63" s="219"/>
      <c r="SFN63" s="219"/>
      <c r="SFO63" s="219"/>
      <c r="SFP63" s="219"/>
      <c r="SFQ63" s="219"/>
      <c r="SFR63" s="219"/>
      <c r="SFS63" s="219"/>
      <c r="SFT63" s="219"/>
      <c r="SFU63" s="219"/>
      <c r="SFV63" s="219"/>
      <c r="SFW63" s="219"/>
      <c r="SFX63" s="219"/>
      <c r="SFY63" s="219"/>
      <c r="SFZ63" s="219"/>
      <c r="SGA63" s="219"/>
      <c r="SGB63" s="219"/>
      <c r="SGC63" s="219"/>
      <c r="SGD63" s="219"/>
      <c r="SGE63" s="219"/>
      <c r="SGF63" s="219"/>
      <c r="SGG63" s="219"/>
      <c r="SGH63" s="219"/>
      <c r="SGI63" s="219"/>
      <c r="SGJ63" s="219"/>
      <c r="SGK63" s="219"/>
      <c r="SGL63" s="219"/>
      <c r="SGM63" s="219"/>
      <c r="SGN63" s="219"/>
      <c r="SGO63" s="219"/>
      <c r="SGP63" s="219"/>
      <c r="SGQ63" s="219"/>
      <c r="SGR63" s="219"/>
      <c r="SGS63" s="219"/>
      <c r="SGT63" s="219"/>
      <c r="SGU63" s="219"/>
      <c r="SGV63" s="219"/>
      <c r="SGW63" s="219"/>
      <c r="SGX63" s="219"/>
      <c r="SGY63" s="219"/>
      <c r="SGZ63" s="219"/>
      <c r="SHA63" s="219"/>
      <c r="SHB63" s="219"/>
      <c r="SHC63" s="219"/>
      <c r="SHD63" s="219"/>
      <c r="SHE63" s="219"/>
      <c r="SHF63" s="219"/>
      <c r="SHG63" s="219"/>
      <c r="SHH63" s="219"/>
      <c r="SHI63" s="219"/>
      <c r="SHJ63" s="219"/>
      <c r="SHK63" s="219"/>
      <c r="SHL63" s="219"/>
      <c r="SHM63" s="219"/>
      <c r="SHN63" s="219"/>
      <c r="SHO63" s="219"/>
      <c r="SHP63" s="219"/>
      <c r="SHQ63" s="219"/>
      <c r="SHR63" s="219"/>
      <c r="SHS63" s="219"/>
      <c r="SHT63" s="219"/>
      <c r="SHU63" s="219"/>
      <c r="SHV63" s="219"/>
      <c r="SHW63" s="219"/>
      <c r="SHX63" s="219"/>
      <c r="SHY63" s="219"/>
      <c r="SHZ63" s="219"/>
      <c r="SIA63" s="219"/>
      <c r="SIB63" s="219"/>
      <c r="SIC63" s="219"/>
      <c r="SID63" s="219"/>
      <c r="SIE63" s="219"/>
      <c r="SIF63" s="219"/>
      <c r="SIG63" s="219"/>
      <c r="SIH63" s="219"/>
      <c r="SII63" s="219"/>
      <c r="SIJ63" s="219"/>
      <c r="SIK63" s="219"/>
      <c r="SIL63" s="219"/>
      <c r="SIM63" s="219"/>
      <c r="SIN63" s="219"/>
      <c r="SIO63" s="219"/>
      <c r="SIP63" s="219"/>
      <c r="SIQ63" s="219"/>
      <c r="SIR63" s="219"/>
      <c r="SIS63" s="219"/>
      <c r="SIT63" s="219"/>
      <c r="SIU63" s="219"/>
      <c r="SIV63" s="219"/>
      <c r="SIW63" s="219"/>
      <c r="SIX63" s="219"/>
      <c r="SIY63" s="219"/>
      <c r="SIZ63" s="219"/>
      <c r="SJA63" s="219"/>
      <c r="SJB63" s="219"/>
      <c r="SJC63" s="219"/>
      <c r="SJD63" s="219"/>
      <c r="SJE63" s="219"/>
      <c r="SJF63" s="219"/>
      <c r="SJG63" s="219"/>
      <c r="SJH63" s="219"/>
      <c r="SJI63" s="219"/>
      <c r="SJJ63" s="219"/>
      <c r="SJK63" s="219"/>
      <c r="SJL63" s="219"/>
      <c r="SJM63" s="219"/>
      <c r="SJN63" s="219"/>
      <c r="SJO63" s="219"/>
      <c r="SJP63" s="219"/>
      <c r="SJQ63" s="219"/>
      <c r="SJR63" s="219"/>
      <c r="SJS63" s="219"/>
      <c r="SJT63" s="219"/>
      <c r="SJU63" s="219"/>
      <c r="SJV63" s="219"/>
      <c r="SJW63" s="219"/>
      <c r="SJX63" s="219"/>
      <c r="SJY63" s="219"/>
      <c r="SJZ63" s="219"/>
      <c r="SKA63" s="219"/>
      <c r="SKB63" s="219"/>
      <c r="SKC63" s="219"/>
      <c r="SKD63" s="219"/>
      <c r="SKE63" s="219"/>
      <c r="SKF63" s="219"/>
      <c r="SKG63" s="219"/>
      <c r="SKH63" s="219"/>
      <c r="SKI63" s="219"/>
      <c r="SKJ63" s="219"/>
      <c r="SKK63" s="219"/>
      <c r="SKL63" s="219"/>
      <c r="SKM63" s="219"/>
      <c r="SKN63" s="219"/>
      <c r="SKO63" s="219"/>
      <c r="SKP63" s="219"/>
      <c r="SKQ63" s="219"/>
      <c r="SKR63" s="219"/>
      <c r="SKS63" s="219"/>
      <c r="SKT63" s="219"/>
      <c r="SKU63" s="219"/>
      <c r="SKV63" s="219"/>
      <c r="SKW63" s="219"/>
      <c r="SKX63" s="219"/>
      <c r="SKY63" s="219"/>
      <c r="SKZ63" s="219"/>
      <c r="SLA63" s="219"/>
      <c r="SLB63" s="219"/>
      <c r="SLC63" s="219"/>
      <c r="SLD63" s="219"/>
      <c r="SLE63" s="219"/>
      <c r="SLF63" s="219"/>
      <c r="SLG63" s="219"/>
      <c r="SLH63" s="219"/>
      <c r="SLI63" s="219"/>
      <c r="SLJ63" s="219"/>
      <c r="SLK63" s="219"/>
      <c r="SLL63" s="219"/>
      <c r="SLM63" s="219"/>
      <c r="SLN63" s="219"/>
      <c r="SLO63" s="219"/>
      <c r="SLP63" s="219"/>
      <c r="SLQ63" s="219"/>
      <c r="SLR63" s="219"/>
      <c r="SLS63" s="219"/>
      <c r="SLT63" s="219"/>
      <c r="SLU63" s="219"/>
      <c r="SLV63" s="219"/>
      <c r="SLW63" s="219"/>
      <c r="SLX63" s="219"/>
      <c r="SLY63" s="219"/>
      <c r="SLZ63" s="219"/>
      <c r="SMA63" s="219"/>
      <c r="SMB63" s="219"/>
      <c r="SMC63" s="219"/>
      <c r="SMD63" s="219"/>
      <c r="SME63" s="219"/>
      <c r="SMF63" s="219"/>
      <c r="SMG63" s="219"/>
      <c r="SMH63" s="219"/>
      <c r="SMI63" s="219"/>
      <c r="SMJ63" s="219"/>
      <c r="SMK63" s="219"/>
      <c r="SML63" s="219"/>
      <c r="SMM63" s="219"/>
      <c r="SMN63" s="219"/>
      <c r="SMO63" s="219"/>
      <c r="SMP63" s="219"/>
      <c r="SMQ63" s="219"/>
      <c r="SMR63" s="219"/>
      <c r="SMS63" s="219"/>
      <c r="SMT63" s="219"/>
      <c r="SMU63" s="219"/>
      <c r="SMV63" s="219"/>
      <c r="SMW63" s="219"/>
      <c r="SMX63" s="219"/>
      <c r="SMY63" s="219"/>
      <c r="SMZ63" s="219"/>
      <c r="SNA63" s="219"/>
      <c r="SNB63" s="219"/>
      <c r="SNC63" s="219"/>
      <c r="SND63" s="219"/>
      <c r="SNE63" s="219"/>
      <c r="SNF63" s="219"/>
      <c r="SNG63" s="219"/>
      <c r="SNH63" s="219"/>
      <c r="SNI63" s="219"/>
      <c r="SNJ63" s="219"/>
      <c r="SNK63" s="219"/>
      <c r="SNL63" s="219"/>
      <c r="SNM63" s="219"/>
      <c r="SNN63" s="219"/>
      <c r="SNO63" s="219"/>
      <c r="SNP63" s="219"/>
      <c r="SNQ63" s="219"/>
      <c r="SNR63" s="219"/>
      <c r="SNS63" s="219"/>
      <c r="SNT63" s="219"/>
      <c r="SNU63" s="219"/>
      <c r="SNV63" s="219"/>
      <c r="SNW63" s="219"/>
      <c r="SNX63" s="219"/>
      <c r="SNY63" s="219"/>
      <c r="SNZ63" s="219"/>
      <c r="SOA63" s="219"/>
      <c r="SOB63" s="219"/>
      <c r="SOC63" s="219"/>
      <c r="SOD63" s="219"/>
      <c r="SOE63" s="219"/>
      <c r="SOF63" s="219"/>
      <c r="SOG63" s="219"/>
      <c r="SOH63" s="219"/>
      <c r="SOI63" s="219"/>
      <c r="SOJ63" s="219"/>
      <c r="SOK63" s="219"/>
      <c r="SOL63" s="219"/>
      <c r="SOM63" s="219"/>
      <c r="SON63" s="219"/>
      <c r="SOO63" s="219"/>
      <c r="SOP63" s="219"/>
      <c r="SOQ63" s="219"/>
      <c r="SOR63" s="219"/>
      <c r="SOS63" s="219"/>
      <c r="SOT63" s="219"/>
      <c r="SOU63" s="219"/>
      <c r="SOV63" s="219"/>
      <c r="SOW63" s="219"/>
      <c r="SOX63" s="219"/>
      <c r="SOY63" s="219"/>
      <c r="SOZ63" s="219"/>
      <c r="SPA63" s="219"/>
      <c r="SPB63" s="219"/>
      <c r="SPC63" s="219"/>
      <c r="SPD63" s="219"/>
      <c r="SPE63" s="219"/>
      <c r="SPF63" s="219"/>
      <c r="SPG63" s="219"/>
      <c r="SPH63" s="219"/>
      <c r="SPI63" s="219"/>
      <c r="SPJ63" s="219"/>
      <c r="SPK63" s="219"/>
      <c r="SPL63" s="219"/>
      <c r="SPM63" s="219"/>
      <c r="SPN63" s="219"/>
      <c r="SPO63" s="219"/>
      <c r="SPP63" s="219"/>
      <c r="SPQ63" s="219"/>
      <c r="SPR63" s="219"/>
      <c r="SPS63" s="219"/>
      <c r="SPT63" s="219"/>
      <c r="SPU63" s="219"/>
      <c r="SPV63" s="219"/>
      <c r="SPW63" s="219"/>
      <c r="SPX63" s="219"/>
      <c r="SPY63" s="219"/>
      <c r="SPZ63" s="219"/>
      <c r="SQA63" s="219"/>
      <c r="SQB63" s="219"/>
      <c r="SQC63" s="219"/>
      <c r="SQD63" s="219"/>
      <c r="SQE63" s="219"/>
      <c r="SQF63" s="219"/>
      <c r="SQG63" s="219"/>
      <c r="SQH63" s="219"/>
      <c r="SQI63" s="219"/>
      <c r="SQJ63" s="219"/>
      <c r="SQK63" s="219"/>
      <c r="SQL63" s="219"/>
      <c r="SQM63" s="219"/>
      <c r="SQN63" s="219"/>
      <c r="SQO63" s="219"/>
      <c r="SQP63" s="219"/>
      <c r="SQQ63" s="219"/>
      <c r="SQR63" s="219"/>
      <c r="SQS63" s="219"/>
      <c r="SQT63" s="219"/>
      <c r="SQU63" s="219"/>
      <c r="SQV63" s="219"/>
      <c r="SQW63" s="219"/>
      <c r="SQX63" s="219"/>
      <c r="SQY63" s="219"/>
      <c r="SQZ63" s="219"/>
      <c r="SRA63" s="219"/>
      <c r="SRB63" s="219"/>
      <c r="SRC63" s="219"/>
      <c r="SRD63" s="219"/>
      <c r="SRE63" s="219"/>
      <c r="SRF63" s="219"/>
      <c r="SRG63" s="219"/>
      <c r="SRH63" s="219"/>
      <c r="SRI63" s="219"/>
      <c r="SRJ63" s="219"/>
      <c r="SRK63" s="219"/>
      <c r="SRL63" s="219"/>
      <c r="SRM63" s="219"/>
      <c r="SRN63" s="219"/>
      <c r="SRO63" s="219"/>
      <c r="SRP63" s="219"/>
      <c r="SRQ63" s="219"/>
      <c r="SRR63" s="219"/>
      <c r="SRS63" s="219"/>
      <c r="SRT63" s="219"/>
      <c r="SRU63" s="219"/>
      <c r="SRV63" s="219"/>
      <c r="SRW63" s="219"/>
      <c r="SRX63" s="219"/>
      <c r="SRY63" s="219"/>
      <c r="SRZ63" s="219"/>
      <c r="SSA63" s="219"/>
      <c r="SSB63" s="219"/>
      <c r="SSC63" s="219"/>
      <c r="SSD63" s="219"/>
      <c r="SSE63" s="219"/>
      <c r="SSF63" s="219"/>
      <c r="SSG63" s="219"/>
      <c r="SSH63" s="219"/>
      <c r="SSI63" s="219"/>
      <c r="SSJ63" s="219"/>
      <c r="SSK63" s="219"/>
      <c r="SSL63" s="219"/>
      <c r="SSM63" s="219"/>
      <c r="SSN63" s="219"/>
      <c r="SSO63" s="219"/>
      <c r="SSP63" s="219"/>
      <c r="SSQ63" s="219"/>
      <c r="SSR63" s="219"/>
      <c r="SSS63" s="219"/>
      <c r="SST63" s="219"/>
      <c r="SSU63" s="219"/>
      <c r="SSV63" s="219"/>
      <c r="SSW63" s="219"/>
      <c r="SSX63" s="219"/>
      <c r="SSY63" s="219"/>
      <c r="SSZ63" s="219"/>
      <c r="STA63" s="219"/>
      <c r="STB63" s="219"/>
      <c r="STC63" s="219"/>
      <c r="STD63" s="219"/>
      <c r="STE63" s="219"/>
      <c r="STF63" s="219"/>
      <c r="STG63" s="219"/>
      <c r="STH63" s="219"/>
      <c r="STI63" s="219"/>
      <c r="STJ63" s="219"/>
      <c r="STK63" s="219"/>
      <c r="STL63" s="219"/>
      <c r="STM63" s="219"/>
      <c r="STN63" s="219"/>
      <c r="STO63" s="219"/>
      <c r="STP63" s="219"/>
      <c r="STQ63" s="219"/>
      <c r="STR63" s="219"/>
      <c r="STS63" s="219"/>
      <c r="STT63" s="219"/>
      <c r="STU63" s="219"/>
      <c r="STV63" s="219"/>
      <c r="STW63" s="219"/>
      <c r="STX63" s="219"/>
      <c r="STY63" s="219"/>
      <c r="STZ63" s="219"/>
      <c r="SUA63" s="219"/>
      <c r="SUB63" s="219"/>
      <c r="SUC63" s="219"/>
      <c r="SUD63" s="219"/>
      <c r="SUE63" s="219"/>
      <c r="SUF63" s="219"/>
      <c r="SUG63" s="219"/>
      <c r="SUH63" s="219"/>
      <c r="SUI63" s="219"/>
      <c r="SUJ63" s="219"/>
      <c r="SUK63" s="219"/>
      <c r="SUL63" s="219"/>
      <c r="SUM63" s="219"/>
      <c r="SUN63" s="219"/>
      <c r="SUO63" s="219"/>
      <c r="SUP63" s="219"/>
      <c r="SUQ63" s="219"/>
      <c r="SUR63" s="219"/>
      <c r="SUS63" s="219"/>
      <c r="SUT63" s="219"/>
      <c r="SUU63" s="219"/>
      <c r="SUV63" s="219"/>
      <c r="SUW63" s="219"/>
      <c r="SUX63" s="219"/>
      <c r="SUY63" s="219"/>
      <c r="SUZ63" s="219"/>
      <c r="SVA63" s="219"/>
      <c r="SVB63" s="219"/>
      <c r="SVC63" s="219"/>
      <c r="SVD63" s="219"/>
      <c r="SVE63" s="219"/>
      <c r="SVF63" s="219"/>
      <c r="SVG63" s="219"/>
      <c r="SVH63" s="219"/>
      <c r="SVI63" s="219"/>
      <c r="SVJ63" s="219"/>
      <c r="SVK63" s="219"/>
      <c r="SVL63" s="219"/>
      <c r="SVM63" s="219"/>
      <c r="SVN63" s="219"/>
      <c r="SVO63" s="219"/>
      <c r="SVP63" s="219"/>
      <c r="SVQ63" s="219"/>
      <c r="SVR63" s="219"/>
      <c r="SVS63" s="219"/>
      <c r="SVT63" s="219"/>
      <c r="SVU63" s="219"/>
      <c r="SVV63" s="219"/>
      <c r="SVW63" s="219"/>
      <c r="SVX63" s="219"/>
      <c r="SVY63" s="219"/>
      <c r="SVZ63" s="219"/>
      <c r="SWA63" s="219"/>
      <c r="SWB63" s="219"/>
      <c r="SWC63" s="219"/>
      <c r="SWD63" s="219"/>
      <c r="SWE63" s="219"/>
      <c r="SWF63" s="219"/>
      <c r="SWG63" s="219"/>
      <c r="SWH63" s="219"/>
      <c r="SWI63" s="219"/>
      <c r="SWJ63" s="219"/>
      <c r="SWK63" s="219"/>
      <c r="SWL63" s="219"/>
      <c r="SWM63" s="219"/>
      <c r="SWN63" s="219"/>
      <c r="SWO63" s="219"/>
      <c r="SWP63" s="219"/>
      <c r="SWQ63" s="219"/>
      <c r="SWR63" s="219"/>
      <c r="SWS63" s="219"/>
      <c r="SWT63" s="219"/>
      <c r="SWU63" s="219"/>
      <c r="SWV63" s="219"/>
      <c r="SWW63" s="219"/>
      <c r="SWX63" s="219"/>
      <c r="SWY63" s="219"/>
      <c r="SWZ63" s="219"/>
      <c r="SXA63" s="219"/>
      <c r="SXB63" s="219"/>
      <c r="SXC63" s="219"/>
      <c r="SXD63" s="219"/>
      <c r="SXE63" s="219"/>
      <c r="SXF63" s="219"/>
      <c r="SXG63" s="219"/>
      <c r="SXH63" s="219"/>
      <c r="SXI63" s="219"/>
      <c r="SXJ63" s="219"/>
      <c r="SXK63" s="219"/>
      <c r="SXL63" s="219"/>
      <c r="SXM63" s="219"/>
      <c r="SXN63" s="219"/>
      <c r="SXO63" s="219"/>
      <c r="SXP63" s="219"/>
      <c r="SXQ63" s="219"/>
      <c r="SXR63" s="219"/>
      <c r="SXS63" s="219"/>
      <c r="SXT63" s="219"/>
      <c r="SXU63" s="219"/>
      <c r="SXV63" s="219"/>
      <c r="SXW63" s="219"/>
      <c r="SXX63" s="219"/>
      <c r="SXY63" s="219"/>
      <c r="SXZ63" s="219"/>
      <c r="SYA63" s="219"/>
      <c r="SYB63" s="219"/>
      <c r="SYC63" s="219"/>
      <c r="SYD63" s="219"/>
      <c r="SYE63" s="219"/>
      <c r="SYF63" s="219"/>
      <c r="SYG63" s="219"/>
      <c r="SYH63" s="219"/>
      <c r="SYI63" s="219"/>
      <c r="SYJ63" s="219"/>
      <c r="SYK63" s="219"/>
      <c r="SYL63" s="219"/>
      <c r="SYM63" s="219"/>
      <c r="SYN63" s="219"/>
      <c r="SYO63" s="219"/>
      <c r="SYP63" s="219"/>
      <c r="SYQ63" s="219"/>
      <c r="SYR63" s="219"/>
      <c r="SYS63" s="219"/>
      <c r="SYT63" s="219"/>
      <c r="SYU63" s="219"/>
      <c r="SYV63" s="219"/>
      <c r="SYW63" s="219"/>
      <c r="SYX63" s="219"/>
      <c r="SYY63" s="219"/>
      <c r="SYZ63" s="219"/>
      <c r="SZA63" s="219"/>
      <c r="SZB63" s="219"/>
      <c r="SZC63" s="219"/>
      <c r="SZD63" s="219"/>
      <c r="SZE63" s="219"/>
      <c r="SZF63" s="219"/>
      <c r="SZG63" s="219"/>
      <c r="SZH63" s="219"/>
      <c r="SZI63" s="219"/>
      <c r="SZJ63" s="219"/>
      <c r="SZK63" s="219"/>
      <c r="SZL63" s="219"/>
      <c r="SZM63" s="219"/>
      <c r="SZN63" s="219"/>
      <c r="SZO63" s="219"/>
      <c r="SZP63" s="219"/>
      <c r="SZQ63" s="219"/>
      <c r="SZR63" s="219"/>
      <c r="SZS63" s="219"/>
      <c r="SZT63" s="219"/>
      <c r="SZU63" s="219"/>
      <c r="SZV63" s="219"/>
      <c r="SZW63" s="219"/>
      <c r="SZX63" s="219"/>
      <c r="SZY63" s="219"/>
      <c r="SZZ63" s="219"/>
      <c r="TAA63" s="219"/>
      <c r="TAB63" s="219"/>
      <c r="TAC63" s="219"/>
      <c r="TAD63" s="219"/>
      <c r="TAE63" s="219"/>
      <c r="TAF63" s="219"/>
      <c r="TAG63" s="219"/>
      <c r="TAH63" s="219"/>
      <c r="TAI63" s="219"/>
      <c r="TAJ63" s="219"/>
      <c r="TAK63" s="219"/>
      <c r="TAL63" s="219"/>
      <c r="TAM63" s="219"/>
      <c r="TAN63" s="219"/>
      <c r="TAO63" s="219"/>
      <c r="TAP63" s="219"/>
      <c r="TAQ63" s="219"/>
      <c r="TAR63" s="219"/>
      <c r="TAS63" s="219"/>
      <c r="TAT63" s="219"/>
      <c r="TAU63" s="219"/>
      <c r="TAV63" s="219"/>
      <c r="TAW63" s="219"/>
      <c r="TAX63" s="219"/>
      <c r="TAY63" s="219"/>
      <c r="TAZ63" s="219"/>
      <c r="TBA63" s="219"/>
      <c r="TBB63" s="219"/>
      <c r="TBC63" s="219"/>
      <c r="TBD63" s="219"/>
      <c r="TBE63" s="219"/>
      <c r="TBF63" s="219"/>
      <c r="TBG63" s="219"/>
      <c r="TBH63" s="219"/>
      <c r="TBI63" s="219"/>
      <c r="TBJ63" s="219"/>
      <c r="TBK63" s="219"/>
      <c r="TBL63" s="219"/>
      <c r="TBM63" s="219"/>
      <c r="TBN63" s="219"/>
      <c r="TBO63" s="219"/>
      <c r="TBP63" s="219"/>
      <c r="TBQ63" s="219"/>
      <c r="TBR63" s="219"/>
      <c r="TBS63" s="219"/>
      <c r="TBT63" s="219"/>
      <c r="TBU63" s="219"/>
      <c r="TBV63" s="219"/>
      <c r="TBW63" s="219"/>
      <c r="TBX63" s="219"/>
      <c r="TBY63" s="219"/>
      <c r="TBZ63" s="219"/>
      <c r="TCA63" s="219"/>
      <c r="TCB63" s="219"/>
      <c r="TCC63" s="219"/>
      <c r="TCD63" s="219"/>
      <c r="TCE63" s="219"/>
      <c r="TCF63" s="219"/>
      <c r="TCG63" s="219"/>
      <c r="TCH63" s="219"/>
      <c r="TCI63" s="219"/>
      <c r="TCJ63" s="219"/>
      <c r="TCK63" s="219"/>
      <c r="TCL63" s="219"/>
      <c r="TCM63" s="219"/>
      <c r="TCN63" s="219"/>
      <c r="TCO63" s="219"/>
      <c r="TCP63" s="219"/>
      <c r="TCQ63" s="219"/>
      <c r="TCR63" s="219"/>
      <c r="TCS63" s="219"/>
      <c r="TCT63" s="219"/>
      <c r="TCU63" s="219"/>
      <c r="TCV63" s="219"/>
      <c r="TCW63" s="219"/>
      <c r="TCX63" s="219"/>
      <c r="TCY63" s="219"/>
      <c r="TCZ63" s="219"/>
      <c r="TDA63" s="219"/>
      <c r="TDB63" s="219"/>
      <c r="TDC63" s="219"/>
      <c r="TDD63" s="219"/>
      <c r="TDE63" s="219"/>
      <c r="TDF63" s="219"/>
      <c r="TDG63" s="219"/>
      <c r="TDH63" s="219"/>
      <c r="TDI63" s="219"/>
      <c r="TDJ63" s="219"/>
      <c r="TDK63" s="219"/>
      <c r="TDL63" s="219"/>
      <c r="TDM63" s="219"/>
      <c r="TDN63" s="219"/>
      <c r="TDO63" s="219"/>
      <c r="TDP63" s="219"/>
      <c r="TDQ63" s="219"/>
      <c r="TDR63" s="219"/>
      <c r="TDS63" s="219"/>
      <c r="TDT63" s="219"/>
      <c r="TDU63" s="219"/>
      <c r="TDV63" s="219"/>
      <c r="TDW63" s="219"/>
      <c r="TDX63" s="219"/>
      <c r="TDY63" s="219"/>
      <c r="TDZ63" s="219"/>
      <c r="TEA63" s="219"/>
      <c r="TEB63" s="219"/>
      <c r="TEC63" s="219"/>
      <c r="TED63" s="219"/>
      <c r="TEE63" s="219"/>
      <c r="TEF63" s="219"/>
      <c r="TEG63" s="219"/>
      <c r="TEH63" s="219"/>
      <c r="TEI63" s="219"/>
      <c r="TEJ63" s="219"/>
      <c r="TEK63" s="219"/>
      <c r="TEL63" s="219"/>
      <c r="TEM63" s="219"/>
      <c r="TEN63" s="219"/>
      <c r="TEO63" s="219"/>
      <c r="TEP63" s="219"/>
      <c r="TEQ63" s="219"/>
      <c r="TER63" s="219"/>
      <c r="TES63" s="219"/>
      <c r="TET63" s="219"/>
      <c r="TEU63" s="219"/>
      <c r="TEV63" s="219"/>
      <c r="TEW63" s="219"/>
      <c r="TEX63" s="219"/>
      <c r="TEY63" s="219"/>
      <c r="TEZ63" s="219"/>
      <c r="TFA63" s="219"/>
      <c r="TFB63" s="219"/>
      <c r="TFC63" s="219"/>
      <c r="TFD63" s="219"/>
      <c r="TFE63" s="219"/>
      <c r="TFF63" s="219"/>
      <c r="TFG63" s="219"/>
      <c r="TFH63" s="219"/>
      <c r="TFI63" s="219"/>
      <c r="TFJ63" s="219"/>
      <c r="TFK63" s="219"/>
      <c r="TFL63" s="219"/>
      <c r="TFM63" s="219"/>
      <c r="TFN63" s="219"/>
      <c r="TFO63" s="219"/>
      <c r="TFP63" s="219"/>
      <c r="TFQ63" s="219"/>
      <c r="TFR63" s="219"/>
      <c r="TFS63" s="219"/>
      <c r="TFT63" s="219"/>
      <c r="TFU63" s="219"/>
      <c r="TFV63" s="219"/>
      <c r="TFW63" s="219"/>
      <c r="TFX63" s="219"/>
      <c r="TFY63" s="219"/>
      <c r="TFZ63" s="219"/>
      <c r="TGA63" s="219"/>
      <c r="TGB63" s="219"/>
      <c r="TGC63" s="219"/>
      <c r="TGD63" s="219"/>
      <c r="TGE63" s="219"/>
      <c r="TGF63" s="219"/>
      <c r="TGG63" s="219"/>
      <c r="TGH63" s="219"/>
      <c r="TGI63" s="219"/>
      <c r="TGJ63" s="219"/>
      <c r="TGK63" s="219"/>
      <c r="TGL63" s="219"/>
      <c r="TGM63" s="219"/>
      <c r="TGN63" s="219"/>
      <c r="TGO63" s="219"/>
      <c r="TGP63" s="219"/>
      <c r="TGQ63" s="219"/>
      <c r="TGR63" s="219"/>
      <c r="TGS63" s="219"/>
      <c r="TGT63" s="219"/>
      <c r="TGU63" s="219"/>
      <c r="TGV63" s="219"/>
      <c r="TGW63" s="219"/>
      <c r="TGX63" s="219"/>
      <c r="TGY63" s="219"/>
      <c r="TGZ63" s="219"/>
      <c r="THA63" s="219"/>
      <c r="THB63" s="219"/>
      <c r="THC63" s="219"/>
      <c r="THD63" s="219"/>
      <c r="THE63" s="219"/>
      <c r="THF63" s="219"/>
      <c r="THG63" s="219"/>
      <c r="THH63" s="219"/>
      <c r="THI63" s="219"/>
      <c r="THJ63" s="219"/>
      <c r="THK63" s="219"/>
      <c r="THL63" s="219"/>
      <c r="THM63" s="219"/>
      <c r="THN63" s="219"/>
      <c r="THO63" s="219"/>
      <c r="THP63" s="219"/>
      <c r="THQ63" s="219"/>
      <c r="THR63" s="219"/>
      <c r="THS63" s="219"/>
      <c r="THT63" s="219"/>
      <c r="THU63" s="219"/>
      <c r="THV63" s="219"/>
      <c r="THW63" s="219"/>
      <c r="THX63" s="219"/>
      <c r="THY63" s="219"/>
      <c r="THZ63" s="219"/>
      <c r="TIA63" s="219"/>
      <c r="TIB63" s="219"/>
      <c r="TIC63" s="219"/>
      <c r="TID63" s="219"/>
      <c r="TIE63" s="219"/>
      <c r="TIF63" s="219"/>
      <c r="TIG63" s="219"/>
      <c r="TIH63" s="219"/>
      <c r="TII63" s="219"/>
      <c r="TIJ63" s="219"/>
      <c r="TIK63" s="219"/>
      <c r="TIL63" s="219"/>
      <c r="TIM63" s="219"/>
      <c r="TIN63" s="219"/>
      <c r="TIO63" s="219"/>
      <c r="TIP63" s="219"/>
      <c r="TIQ63" s="219"/>
      <c r="TIR63" s="219"/>
      <c r="TIS63" s="219"/>
      <c r="TIT63" s="219"/>
      <c r="TIU63" s="219"/>
      <c r="TIV63" s="219"/>
      <c r="TIW63" s="219"/>
      <c r="TIX63" s="219"/>
      <c r="TIY63" s="219"/>
      <c r="TIZ63" s="219"/>
      <c r="TJA63" s="219"/>
      <c r="TJB63" s="219"/>
      <c r="TJC63" s="219"/>
      <c r="TJD63" s="219"/>
      <c r="TJE63" s="219"/>
      <c r="TJF63" s="219"/>
      <c r="TJG63" s="219"/>
      <c r="TJH63" s="219"/>
      <c r="TJI63" s="219"/>
      <c r="TJJ63" s="219"/>
      <c r="TJK63" s="219"/>
      <c r="TJL63" s="219"/>
      <c r="TJM63" s="219"/>
      <c r="TJN63" s="219"/>
      <c r="TJO63" s="219"/>
      <c r="TJP63" s="219"/>
      <c r="TJQ63" s="219"/>
      <c r="TJR63" s="219"/>
      <c r="TJS63" s="219"/>
      <c r="TJT63" s="219"/>
      <c r="TJU63" s="219"/>
      <c r="TJV63" s="219"/>
      <c r="TJW63" s="219"/>
      <c r="TJX63" s="219"/>
      <c r="TJY63" s="219"/>
      <c r="TJZ63" s="219"/>
      <c r="TKA63" s="219"/>
      <c r="TKB63" s="219"/>
      <c r="TKC63" s="219"/>
      <c r="TKD63" s="219"/>
      <c r="TKE63" s="219"/>
      <c r="TKF63" s="219"/>
      <c r="TKG63" s="219"/>
      <c r="TKH63" s="219"/>
      <c r="TKI63" s="219"/>
      <c r="TKJ63" s="219"/>
      <c r="TKK63" s="219"/>
      <c r="TKL63" s="219"/>
      <c r="TKM63" s="219"/>
      <c r="TKN63" s="219"/>
      <c r="TKO63" s="219"/>
      <c r="TKP63" s="219"/>
      <c r="TKQ63" s="219"/>
      <c r="TKR63" s="219"/>
      <c r="TKS63" s="219"/>
      <c r="TKT63" s="219"/>
      <c r="TKU63" s="219"/>
      <c r="TKV63" s="219"/>
      <c r="TKW63" s="219"/>
      <c r="TKX63" s="219"/>
      <c r="TKY63" s="219"/>
      <c r="TKZ63" s="219"/>
      <c r="TLA63" s="219"/>
      <c r="TLB63" s="219"/>
      <c r="TLC63" s="219"/>
      <c r="TLD63" s="219"/>
      <c r="TLE63" s="219"/>
      <c r="TLF63" s="219"/>
      <c r="TLG63" s="219"/>
      <c r="TLH63" s="219"/>
      <c r="TLI63" s="219"/>
      <c r="TLJ63" s="219"/>
      <c r="TLK63" s="219"/>
      <c r="TLL63" s="219"/>
      <c r="TLM63" s="219"/>
      <c r="TLN63" s="219"/>
      <c r="TLO63" s="219"/>
      <c r="TLP63" s="219"/>
      <c r="TLQ63" s="219"/>
      <c r="TLR63" s="219"/>
      <c r="TLS63" s="219"/>
      <c r="TLT63" s="219"/>
      <c r="TLU63" s="219"/>
      <c r="TLV63" s="219"/>
      <c r="TLW63" s="219"/>
      <c r="TLX63" s="219"/>
      <c r="TLY63" s="219"/>
      <c r="TLZ63" s="219"/>
      <c r="TMA63" s="219"/>
      <c r="TMB63" s="219"/>
      <c r="TMC63" s="219"/>
      <c r="TMD63" s="219"/>
      <c r="TME63" s="219"/>
      <c r="TMF63" s="219"/>
      <c r="TMG63" s="219"/>
      <c r="TMH63" s="219"/>
      <c r="TMI63" s="219"/>
      <c r="TMJ63" s="219"/>
      <c r="TMK63" s="219"/>
      <c r="TML63" s="219"/>
      <c r="TMM63" s="219"/>
      <c r="TMN63" s="219"/>
      <c r="TMO63" s="219"/>
      <c r="TMP63" s="219"/>
      <c r="TMQ63" s="219"/>
      <c r="TMR63" s="219"/>
      <c r="TMS63" s="219"/>
      <c r="TMT63" s="219"/>
      <c r="TMU63" s="219"/>
      <c r="TMV63" s="219"/>
      <c r="TMW63" s="219"/>
      <c r="TMX63" s="219"/>
      <c r="TMY63" s="219"/>
      <c r="TMZ63" s="219"/>
      <c r="TNA63" s="219"/>
      <c r="TNB63" s="219"/>
      <c r="TNC63" s="219"/>
      <c r="TND63" s="219"/>
      <c r="TNE63" s="219"/>
      <c r="TNF63" s="219"/>
      <c r="TNG63" s="219"/>
      <c r="TNH63" s="219"/>
      <c r="TNI63" s="219"/>
      <c r="TNJ63" s="219"/>
      <c r="TNK63" s="219"/>
      <c r="TNL63" s="219"/>
      <c r="TNM63" s="219"/>
      <c r="TNN63" s="219"/>
      <c r="TNO63" s="219"/>
      <c r="TNP63" s="219"/>
      <c r="TNQ63" s="219"/>
      <c r="TNR63" s="219"/>
      <c r="TNS63" s="219"/>
      <c r="TNT63" s="219"/>
      <c r="TNU63" s="219"/>
      <c r="TNV63" s="219"/>
      <c r="TNW63" s="219"/>
      <c r="TNX63" s="219"/>
      <c r="TNY63" s="219"/>
      <c r="TNZ63" s="219"/>
      <c r="TOA63" s="219"/>
      <c r="TOB63" s="219"/>
      <c r="TOC63" s="219"/>
      <c r="TOD63" s="219"/>
      <c r="TOE63" s="219"/>
      <c r="TOF63" s="219"/>
      <c r="TOG63" s="219"/>
      <c r="TOH63" s="219"/>
      <c r="TOI63" s="219"/>
      <c r="TOJ63" s="219"/>
      <c r="TOK63" s="219"/>
      <c r="TOL63" s="219"/>
      <c r="TOM63" s="219"/>
      <c r="TON63" s="219"/>
      <c r="TOO63" s="219"/>
      <c r="TOP63" s="219"/>
      <c r="TOQ63" s="219"/>
      <c r="TOR63" s="219"/>
      <c r="TOS63" s="219"/>
      <c r="TOT63" s="219"/>
      <c r="TOU63" s="219"/>
      <c r="TOV63" s="219"/>
      <c r="TOW63" s="219"/>
      <c r="TOX63" s="219"/>
      <c r="TOY63" s="219"/>
      <c r="TOZ63" s="219"/>
      <c r="TPA63" s="219"/>
      <c r="TPB63" s="219"/>
      <c r="TPC63" s="219"/>
      <c r="TPD63" s="219"/>
      <c r="TPE63" s="219"/>
      <c r="TPF63" s="219"/>
      <c r="TPG63" s="219"/>
      <c r="TPH63" s="219"/>
      <c r="TPI63" s="219"/>
      <c r="TPJ63" s="219"/>
      <c r="TPK63" s="219"/>
      <c r="TPL63" s="219"/>
      <c r="TPM63" s="219"/>
      <c r="TPN63" s="219"/>
      <c r="TPO63" s="219"/>
      <c r="TPP63" s="219"/>
      <c r="TPQ63" s="219"/>
      <c r="TPR63" s="219"/>
      <c r="TPS63" s="219"/>
      <c r="TPT63" s="219"/>
      <c r="TPU63" s="219"/>
      <c r="TPV63" s="219"/>
      <c r="TPW63" s="219"/>
      <c r="TPX63" s="219"/>
      <c r="TPY63" s="219"/>
      <c r="TPZ63" s="219"/>
      <c r="TQA63" s="219"/>
      <c r="TQB63" s="219"/>
      <c r="TQC63" s="219"/>
      <c r="TQD63" s="219"/>
      <c r="TQE63" s="219"/>
      <c r="TQF63" s="219"/>
      <c r="TQG63" s="219"/>
      <c r="TQH63" s="219"/>
      <c r="TQI63" s="219"/>
      <c r="TQJ63" s="219"/>
      <c r="TQK63" s="219"/>
      <c r="TQL63" s="219"/>
      <c r="TQM63" s="219"/>
      <c r="TQN63" s="219"/>
      <c r="TQO63" s="219"/>
      <c r="TQP63" s="219"/>
      <c r="TQQ63" s="219"/>
      <c r="TQR63" s="219"/>
      <c r="TQS63" s="219"/>
      <c r="TQT63" s="219"/>
      <c r="TQU63" s="219"/>
      <c r="TQV63" s="219"/>
      <c r="TQW63" s="219"/>
      <c r="TQX63" s="219"/>
      <c r="TQY63" s="219"/>
      <c r="TQZ63" s="219"/>
      <c r="TRA63" s="219"/>
      <c r="TRB63" s="219"/>
      <c r="TRC63" s="219"/>
      <c r="TRD63" s="219"/>
      <c r="TRE63" s="219"/>
      <c r="TRF63" s="219"/>
      <c r="TRG63" s="219"/>
      <c r="TRH63" s="219"/>
      <c r="TRI63" s="219"/>
      <c r="TRJ63" s="219"/>
      <c r="TRK63" s="219"/>
      <c r="TRL63" s="219"/>
      <c r="TRM63" s="219"/>
      <c r="TRN63" s="219"/>
      <c r="TRO63" s="219"/>
      <c r="TRP63" s="219"/>
      <c r="TRQ63" s="219"/>
      <c r="TRR63" s="219"/>
      <c r="TRS63" s="219"/>
      <c r="TRT63" s="219"/>
      <c r="TRU63" s="219"/>
      <c r="TRV63" s="219"/>
      <c r="TRW63" s="219"/>
      <c r="TRX63" s="219"/>
      <c r="TRY63" s="219"/>
      <c r="TRZ63" s="219"/>
      <c r="TSA63" s="219"/>
      <c r="TSB63" s="219"/>
      <c r="TSC63" s="219"/>
      <c r="TSD63" s="219"/>
      <c r="TSE63" s="219"/>
      <c r="TSF63" s="219"/>
      <c r="TSG63" s="219"/>
      <c r="TSH63" s="219"/>
      <c r="TSI63" s="219"/>
      <c r="TSJ63" s="219"/>
      <c r="TSK63" s="219"/>
      <c r="TSL63" s="219"/>
      <c r="TSM63" s="219"/>
      <c r="TSN63" s="219"/>
      <c r="TSO63" s="219"/>
      <c r="TSP63" s="219"/>
      <c r="TSQ63" s="219"/>
      <c r="TSR63" s="219"/>
      <c r="TSS63" s="219"/>
      <c r="TST63" s="219"/>
      <c r="TSU63" s="219"/>
      <c r="TSV63" s="219"/>
      <c r="TSW63" s="219"/>
      <c r="TSX63" s="219"/>
      <c r="TSY63" s="219"/>
      <c r="TSZ63" s="219"/>
      <c r="TTA63" s="219"/>
      <c r="TTB63" s="219"/>
      <c r="TTC63" s="219"/>
      <c r="TTD63" s="219"/>
      <c r="TTE63" s="219"/>
      <c r="TTF63" s="219"/>
      <c r="TTG63" s="219"/>
      <c r="TTH63" s="219"/>
      <c r="TTI63" s="219"/>
      <c r="TTJ63" s="219"/>
      <c r="TTK63" s="219"/>
      <c r="TTL63" s="219"/>
      <c r="TTM63" s="219"/>
      <c r="TTN63" s="219"/>
      <c r="TTO63" s="219"/>
      <c r="TTP63" s="219"/>
      <c r="TTQ63" s="219"/>
      <c r="TTR63" s="219"/>
      <c r="TTS63" s="219"/>
      <c r="TTT63" s="219"/>
      <c r="TTU63" s="219"/>
      <c r="TTV63" s="219"/>
      <c r="TTW63" s="219"/>
      <c r="TTX63" s="219"/>
      <c r="TTY63" s="219"/>
      <c r="TTZ63" s="219"/>
      <c r="TUA63" s="219"/>
      <c r="TUB63" s="219"/>
      <c r="TUC63" s="219"/>
      <c r="TUD63" s="219"/>
      <c r="TUE63" s="219"/>
      <c r="TUF63" s="219"/>
      <c r="TUG63" s="219"/>
      <c r="TUH63" s="219"/>
      <c r="TUI63" s="219"/>
      <c r="TUJ63" s="219"/>
      <c r="TUK63" s="219"/>
      <c r="TUL63" s="219"/>
      <c r="TUM63" s="219"/>
      <c r="TUN63" s="219"/>
      <c r="TUO63" s="219"/>
      <c r="TUP63" s="219"/>
      <c r="TUQ63" s="219"/>
      <c r="TUR63" s="219"/>
      <c r="TUS63" s="219"/>
      <c r="TUT63" s="219"/>
      <c r="TUU63" s="219"/>
      <c r="TUV63" s="219"/>
      <c r="TUW63" s="219"/>
      <c r="TUX63" s="219"/>
      <c r="TUY63" s="219"/>
      <c r="TUZ63" s="219"/>
      <c r="TVA63" s="219"/>
      <c r="TVB63" s="219"/>
      <c r="TVC63" s="219"/>
      <c r="TVD63" s="219"/>
      <c r="TVE63" s="219"/>
      <c r="TVF63" s="219"/>
      <c r="TVG63" s="219"/>
      <c r="TVH63" s="219"/>
      <c r="TVI63" s="219"/>
      <c r="TVJ63" s="219"/>
      <c r="TVK63" s="219"/>
      <c r="TVL63" s="219"/>
      <c r="TVM63" s="219"/>
      <c r="TVN63" s="219"/>
      <c r="TVO63" s="219"/>
      <c r="TVP63" s="219"/>
      <c r="TVQ63" s="219"/>
      <c r="TVR63" s="219"/>
      <c r="TVS63" s="219"/>
      <c r="TVT63" s="219"/>
      <c r="TVU63" s="219"/>
      <c r="TVV63" s="219"/>
      <c r="TVW63" s="219"/>
      <c r="TVX63" s="219"/>
      <c r="TVY63" s="219"/>
      <c r="TVZ63" s="219"/>
      <c r="TWA63" s="219"/>
      <c r="TWB63" s="219"/>
      <c r="TWC63" s="219"/>
      <c r="TWD63" s="219"/>
      <c r="TWE63" s="219"/>
      <c r="TWF63" s="219"/>
      <c r="TWG63" s="219"/>
      <c r="TWH63" s="219"/>
      <c r="TWI63" s="219"/>
      <c r="TWJ63" s="219"/>
      <c r="TWK63" s="219"/>
      <c r="TWL63" s="219"/>
      <c r="TWM63" s="219"/>
      <c r="TWN63" s="219"/>
      <c r="TWO63" s="219"/>
      <c r="TWP63" s="219"/>
      <c r="TWQ63" s="219"/>
      <c r="TWR63" s="219"/>
      <c r="TWS63" s="219"/>
      <c r="TWT63" s="219"/>
      <c r="TWU63" s="219"/>
      <c r="TWV63" s="219"/>
      <c r="TWW63" s="219"/>
      <c r="TWX63" s="219"/>
      <c r="TWY63" s="219"/>
      <c r="TWZ63" s="219"/>
      <c r="TXA63" s="219"/>
      <c r="TXB63" s="219"/>
      <c r="TXC63" s="219"/>
      <c r="TXD63" s="219"/>
      <c r="TXE63" s="219"/>
      <c r="TXF63" s="219"/>
      <c r="TXG63" s="219"/>
      <c r="TXH63" s="219"/>
      <c r="TXI63" s="219"/>
      <c r="TXJ63" s="219"/>
      <c r="TXK63" s="219"/>
      <c r="TXL63" s="219"/>
      <c r="TXM63" s="219"/>
      <c r="TXN63" s="219"/>
      <c r="TXO63" s="219"/>
      <c r="TXP63" s="219"/>
      <c r="TXQ63" s="219"/>
      <c r="TXR63" s="219"/>
      <c r="TXS63" s="219"/>
      <c r="TXT63" s="219"/>
      <c r="TXU63" s="219"/>
      <c r="TXV63" s="219"/>
      <c r="TXW63" s="219"/>
      <c r="TXX63" s="219"/>
      <c r="TXY63" s="219"/>
      <c r="TXZ63" s="219"/>
      <c r="TYA63" s="219"/>
      <c r="TYB63" s="219"/>
      <c r="TYC63" s="219"/>
      <c r="TYD63" s="219"/>
      <c r="TYE63" s="219"/>
      <c r="TYF63" s="219"/>
      <c r="TYG63" s="219"/>
      <c r="TYH63" s="219"/>
      <c r="TYI63" s="219"/>
      <c r="TYJ63" s="219"/>
      <c r="TYK63" s="219"/>
      <c r="TYL63" s="219"/>
      <c r="TYM63" s="219"/>
      <c r="TYN63" s="219"/>
      <c r="TYO63" s="219"/>
      <c r="TYP63" s="219"/>
      <c r="TYQ63" s="219"/>
      <c r="TYR63" s="219"/>
      <c r="TYS63" s="219"/>
      <c r="TYT63" s="219"/>
      <c r="TYU63" s="219"/>
      <c r="TYV63" s="219"/>
      <c r="TYW63" s="219"/>
      <c r="TYX63" s="219"/>
      <c r="TYY63" s="219"/>
      <c r="TYZ63" s="219"/>
      <c r="TZA63" s="219"/>
      <c r="TZB63" s="219"/>
      <c r="TZC63" s="219"/>
      <c r="TZD63" s="219"/>
      <c r="TZE63" s="219"/>
      <c r="TZF63" s="219"/>
      <c r="TZG63" s="219"/>
      <c r="TZH63" s="219"/>
      <c r="TZI63" s="219"/>
      <c r="TZJ63" s="219"/>
      <c r="TZK63" s="219"/>
      <c r="TZL63" s="219"/>
      <c r="TZM63" s="219"/>
      <c r="TZN63" s="219"/>
      <c r="TZO63" s="219"/>
      <c r="TZP63" s="219"/>
      <c r="TZQ63" s="219"/>
      <c r="TZR63" s="219"/>
      <c r="TZS63" s="219"/>
      <c r="TZT63" s="219"/>
      <c r="TZU63" s="219"/>
      <c r="TZV63" s="219"/>
      <c r="TZW63" s="219"/>
      <c r="TZX63" s="219"/>
      <c r="TZY63" s="219"/>
      <c r="TZZ63" s="219"/>
      <c r="UAA63" s="219"/>
      <c r="UAB63" s="219"/>
      <c r="UAC63" s="219"/>
      <c r="UAD63" s="219"/>
      <c r="UAE63" s="219"/>
      <c r="UAF63" s="219"/>
      <c r="UAG63" s="219"/>
      <c r="UAH63" s="219"/>
      <c r="UAI63" s="219"/>
      <c r="UAJ63" s="219"/>
      <c r="UAK63" s="219"/>
      <c r="UAL63" s="219"/>
      <c r="UAM63" s="219"/>
      <c r="UAN63" s="219"/>
      <c r="UAO63" s="219"/>
      <c r="UAP63" s="219"/>
      <c r="UAQ63" s="219"/>
      <c r="UAR63" s="219"/>
      <c r="UAS63" s="219"/>
      <c r="UAT63" s="219"/>
      <c r="UAU63" s="219"/>
      <c r="UAV63" s="219"/>
      <c r="UAW63" s="219"/>
      <c r="UAX63" s="219"/>
      <c r="UAY63" s="219"/>
      <c r="UAZ63" s="219"/>
      <c r="UBA63" s="219"/>
      <c r="UBB63" s="219"/>
      <c r="UBC63" s="219"/>
      <c r="UBD63" s="219"/>
      <c r="UBE63" s="219"/>
      <c r="UBF63" s="219"/>
      <c r="UBG63" s="219"/>
      <c r="UBH63" s="219"/>
      <c r="UBI63" s="219"/>
      <c r="UBJ63" s="219"/>
      <c r="UBK63" s="219"/>
      <c r="UBL63" s="219"/>
      <c r="UBM63" s="219"/>
      <c r="UBN63" s="219"/>
      <c r="UBO63" s="219"/>
      <c r="UBP63" s="219"/>
      <c r="UBQ63" s="219"/>
      <c r="UBR63" s="219"/>
      <c r="UBS63" s="219"/>
      <c r="UBT63" s="219"/>
      <c r="UBU63" s="219"/>
      <c r="UBV63" s="219"/>
      <c r="UBW63" s="219"/>
      <c r="UBX63" s="219"/>
      <c r="UBY63" s="219"/>
      <c r="UBZ63" s="219"/>
      <c r="UCA63" s="219"/>
      <c r="UCB63" s="219"/>
      <c r="UCC63" s="219"/>
      <c r="UCD63" s="219"/>
      <c r="UCE63" s="219"/>
      <c r="UCF63" s="219"/>
      <c r="UCG63" s="219"/>
      <c r="UCH63" s="219"/>
      <c r="UCI63" s="219"/>
      <c r="UCJ63" s="219"/>
      <c r="UCK63" s="219"/>
      <c r="UCL63" s="219"/>
      <c r="UCM63" s="219"/>
      <c r="UCN63" s="219"/>
      <c r="UCO63" s="219"/>
      <c r="UCP63" s="219"/>
      <c r="UCQ63" s="219"/>
      <c r="UCR63" s="219"/>
      <c r="UCS63" s="219"/>
      <c r="UCT63" s="219"/>
      <c r="UCU63" s="219"/>
      <c r="UCV63" s="219"/>
      <c r="UCW63" s="219"/>
      <c r="UCX63" s="219"/>
      <c r="UCY63" s="219"/>
      <c r="UCZ63" s="219"/>
      <c r="UDA63" s="219"/>
      <c r="UDB63" s="219"/>
      <c r="UDC63" s="219"/>
      <c r="UDD63" s="219"/>
      <c r="UDE63" s="219"/>
      <c r="UDF63" s="219"/>
      <c r="UDG63" s="219"/>
      <c r="UDH63" s="219"/>
      <c r="UDI63" s="219"/>
      <c r="UDJ63" s="219"/>
      <c r="UDK63" s="219"/>
      <c r="UDL63" s="219"/>
      <c r="UDM63" s="219"/>
      <c r="UDN63" s="219"/>
      <c r="UDO63" s="219"/>
      <c r="UDP63" s="219"/>
      <c r="UDQ63" s="219"/>
      <c r="UDR63" s="219"/>
      <c r="UDS63" s="219"/>
      <c r="UDT63" s="219"/>
      <c r="UDU63" s="219"/>
      <c r="UDV63" s="219"/>
      <c r="UDW63" s="219"/>
      <c r="UDX63" s="219"/>
      <c r="UDY63" s="219"/>
      <c r="UDZ63" s="219"/>
      <c r="UEA63" s="219"/>
      <c r="UEB63" s="219"/>
      <c r="UEC63" s="219"/>
      <c r="UED63" s="219"/>
      <c r="UEE63" s="219"/>
      <c r="UEF63" s="219"/>
      <c r="UEG63" s="219"/>
      <c r="UEH63" s="219"/>
      <c r="UEI63" s="219"/>
      <c r="UEJ63" s="219"/>
      <c r="UEK63" s="219"/>
      <c r="UEL63" s="219"/>
      <c r="UEM63" s="219"/>
      <c r="UEN63" s="219"/>
      <c r="UEO63" s="219"/>
      <c r="UEP63" s="219"/>
      <c r="UEQ63" s="219"/>
      <c r="UER63" s="219"/>
      <c r="UES63" s="219"/>
      <c r="UET63" s="219"/>
      <c r="UEU63" s="219"/>
      <c r="UEV63" s="219"/>
      <c r="UEW63" s="219"/>
      <c r="UEX63" s="219"/>
      <c r="UEY63" s="219"/>
      <c r="UEZ63" s="219"/>
      <c r="UFA63" s="219"/>
      <c r="UFB63" s="219"/>
      <c r="UFC63" s="219"/>
      <c r="UFD63" s="219"/>
      <c r="UFE63" s="219"/>
      <c r="UFF63" s="219"/>
      <c r="UFG63" s="219"/>
      <c r="UFH63" s="219"/>
      <c r="UFI63" s="219"/>
      <c r="UFJ63" s="219"/>
      <c r="UFK63" s="219"/>
      <c r="UFL63" s="219"/>
      <c r="UFM63" s="219"/>
      <c r="UFN63" s="219"/>
      <c r="UFO63" s="219"/>
      <c r="UFP63" s="219"/>
      <c r="UFQ63" s="219"/>
      <c r="UFR63" s="219"/>
      <c r="UFS63" s="219"/>
      <c r="UFT63" s="219"/>
      <c r="UFU63" s="219"/>
      <c r="UFV63" s="219"/>
      <c r="UFW63" s="219"/>
      <c r="UFX63" s="219"/>
      <c r="UFY63" s="219"/>
      <c r="UFZ63" s="219"/>
      <c r="UGA63" s="219"/>
      <c r="UGB63" s="219"/>
      <c r="UGC63" s="219"/>
      <c r="UGD63" s="219"/>
      <c r="UGE63" s="219"/>
      <c r="UGF63" s="219"/>
      <c r="UGG63" s="219"/>
      <c r="UGH63" s="219"/>
      <c r="UGI63" s="219"/>
      <c r="UGJ63" s="219"/>
      <c r="UGK63" s="219"/>
      <c r="UGL63" s="219"/>
      <c r="UGM63" s="219"/>
      <c r="UGN63" s="219"/>
      <c r="UGO63" s="219"/>
      <c r="UGP63" s="219"/>
      <c r="UGQ63" s="219"/>
      <c r="UGR63" s="219"/>
      <c r="UGS63" s="219"/>
      <c r="UGT63" s="219"/>
      <c r="UGU63" s="219"/>
      <c r="UGV63" s="219"/>
      <c r="UGW63" s="219"/>
      <c r="UGX63" s="219"/>
      <c r="UGY63" s="219"/>
      <c r="UGZ63" s="219"/>
      <c r="UHA63" s="219"/>
      <c r="UHB63" s="219"/>
      <c r="UHC63" s="219"/>
      <c r="UHD63" s="219"/>
      <c r="UHE63" s="219"/>
      <c r="UHF63" s="219"/>
      <c r="UHG63" s="219"/>
      <c r="UHH63" s="219"/>
      <c r="UHI63" s="219"/>
      <c r="UHJ63" s="219"/>
      <c r="UHK63" s="219"/>
      <c r="UHL63" s="219"/>
      <c r="UHM63" s="219"/>
      <c r="UHN63" s="219"/>
      <c r="UHO63" s="219"/>
      <c r="UHP63" s="219"/>
      <c r="UHQ63" s="219"/>
      <c r="UHR63" s="219"/>
      <c r="UHS63" s="219"/>
      <c r="UHT63" s="219"/>
      <c r="UHU63" s="219"/>
      <c r="UHV63" s="219"/>
      <c r="UHW63" s="219"/>
      <c r="UHX63" s="219"/>
      <c r="UHY63" s="219"/>
      <c r="UHZ63" s="219"/>
      <c r="UIA63" s="219"/>
      <c r="UIB63" s="219"/>
      <c r="UIC63" s="219"/>
      <c r="UID63" s="219"/>
      <c r="UIE63" s="219"/>
      <c r="UIF63" s="219"/>
      <c r="UIG63" s="219"/>
      <c r="UIH63" s="219"/>
      <c r="UII63" s="219"/>
      <c r="UIJ63" s="219"/>
      <c r="UIK63" s="219"/>
      <c r="UIL63" s="219"/>
      <c r="UIM63" s="219"/>
      <c r="UIN63" s="219"/>
      <c r="UIO63" s="219"/>
      <c r="UIP63" s="219"/>
      <c r="UIQ63" s="219"/>
      <c r="UIR63" s="219"/>
      <c r="UIS63" s="219"/>
      <c r="UIT63" s="219"/>
      <c r="UIU63" s="219"/>
      <c r="UIV63" s="219"/>
      <c r="UIW63" s="219"/>
      <c r="UIX63" s="219"/>
      <c r="UIY63" s="219"/>
      <c r="UIZ63" s="219"/>
      <c r="UJA63" s="219"/>
      <c r="UJB63" s="219"/>
      <c r="UJC63" s="219"/>
      <c r="UJD63" s="219"/>
      <c r="UJE63" s="219"/>
      <c r="UJF63" s="219"/>
      <c r="UJG63" s="219"/>
      <c r="UJH63" s="219"/>
      <c r="UJI63" s="219"/>
      <c r="UJJ63" s="219"/>
      <c r="UJK63" s="219"/>
      <c r="UJL63" s="219"/>
      <c r="UJM63" s="219"/>
      <c r="UJN63" s="219"/>
      <c r="UJO63" s="219"/>
      <c r="UJP63" s="219"/>
      <c r="UJQ63" s="219"/>
      <c r="UJR63" s="219"/>
      <c r="UJS63" s="219"/>
      <c r="UJT63" s="219"/>
      <c r="UJU63" s="219"/>
      <c r="UJV63" s="219"/>
      <c r="UJW63" s="219"/>
      <c r="UJX63" s="219"/>
      <c r="UJY63" s="219"/>
      <c r="UJZ63" s="219"/>
      <c r="UKA63" s="219"/>
      <c r="UKB63" s="219"/>
      <c r="UKC63" s="219"/>
      <c r="UKD63" s="219"/>
      <c r="UKE63" s="219"/>
      <c r="UKF63" s="219"/>
      <c r="UKG63" s="219"/>
      <c r="UKH63" s="219"/>
      <c r="UKI63" s="219"/>
      <c r="UKJ63" s="219"/>
      <c r="UKK63" s="219"/>
      <c r="UKL63" s="219"/>
      <c r="UKM63" s="219"/>
      <c r="UKN63" s="219"/>
      <c r="UKO63" s="219"/>
      <c r="UKP63" s="219"/>
      <c r="UKQ63" s="219"/>
      <c r="UKR63" s="219"/>
      <c r="UKS63" s="219"/>
      <c r="UKT63" s="219"/>
      <c r="UKU63" s="219"/>
      <c r="UKV63" s="219"/>
      <c r="UKW63" s="219"/>
      <c r="UKX63" s="219"/>
      <c r="UKY63" s="219"/>
      <c r="UKZ63" s="219"/>
      <c r="ULA63" s="219"/>
      <c r="ULB63" s="219"/>
      <c r="ULC63" s="219"/>
      <c r="ULD63" s="219"/>
      <c r="ULE63" s="219"/>
      <c r="ULF63" s="219"/>
      <c r="ULG63" s="219"/>
      <c r="ULH63" s="219"/>
      <c r="ULI63" s="219"/>
      <c r="ULJ63" s="219"/>
      <c r="ULK63" s="219"/>
      <c r="ULL63" s="219"/>
      <c r="ULM63" s="219"/>
      <c r="ULN63" s="219"/>
      <c r="ULO63" s="219"/>
      <c r="ULP63" s="219"/>
      <c r="ULQ63" s="219"/>
      <c r="ULR63" s="219"/>
      <c r="ULS63" s="219"/>
      <c r="ULT63" s="219"/>
      <c r="ULU63" s="219"/>
      <c r="ULV63" s="219"/>
      <c r="ULW63" s="219"/>
      <c r="ULX63" s="219"/>
      <c r="ULY63" s="219"/>
      <c r="ULZ63" s="219"/>
      <c r="UMA63" s="219"/>
      <c r="UMB63" s="219"/>
      <c r="UMC63" s="219"/>
      <c r="UMD63" s="219"/>
      <c r="UME63" s="219"/>
      <c r="UMF63" s="219"/>
      <c r="UMG63" s="219"/>
      <c r="UMH63" s="219"/>
      <c r="UMI63" s="219"/>
      <c r="UMJ63" s="219"/>
      <c r="UMK63" s="219"/>
      <c r="UML63" s="219"/>
      <c r="UMM63" s="219"/>
      <c r="UMN63" s="219"/>
      <c r="UMO63" s="219"/>
      <c r="UMP63" s="219"/>
      <c r="UMQ63" s="219"/>
      <c r="UMR63" s="219"/>
      <c r="UMS63" s="219"/>
      <c r="UMT63" s="219"/>
      <c r="UMU63" s="219"/>
      <c r="UMV63" s="219"/>
      <c r="UMW63" s="219"/>
      <c r="UMX63" s="219"/>
      <c r="UMY63" s="219"/>
      <c r="UMZ63" s="219"/>
      <c r="UNA63" s="219"/>
      <c r="UNB63" s="219"/>
      <c r="UNC63" s="219"/>
      <c r="UND63" s="219"/>
      <c r="UNE63" s="219"/>
      <c r="UNF63" s="219"/>
      <c r="UNG63" s="219"/>
      <c r="UNH63" s="219"/>
      <c r="UNI63" s="219"/>
      <c r="UNJ63" s="219"/>
      <c r="UNK63" s="219"/>
      <c r="UNL63" s="219"/>
      <c r="UNM63" s="219"/>
      <c r="UNN63" s="219"/>
      <c r="UNO63" s="219"/>
      <c r="UNP63" s="219"/>
      <c r="UNQ63" s="219"/>
      <c r="UNR63" s="219"/>
      <c r="UNS63" s="219"/>
      <c r="UNT63" s="219"/>
      <c r="UNU63" s="219"/>
      <c r="UNV63" s="219"/>
      <c r="UNW63" s="219"/>
      <c r="UNX63" s="219"/>
      <c r="UNY63" s="219"/>
      <c r="UNZ63" s="219"/>
      <c r="UOA63" s="219"/>
      <c r="UOB63" s="219"/>
      <c r="UOC63" s="219"/>
      <c r="UOD63" s="219"/>
      <c r="UOE63" s="219"/>
      <c r="UOF63" s="219"/>
      <c r="UOG63" s="219"/>
      <c r="UOH63" s="219"/>
      <c r="UOI63" s="219"/>
      <c r="UOJ63" s="219"/>
      <c r="UOK63" s="219"/>
      <c r="UOL63" s="219"/>
      <c r="UOM63" s="219"/>
      <c r="UON63" s="219"/>
      <c r="UOO63" s="219"/>
      <c r="UOP63" s="219"/>
      <c r="UOQ63" s="219"/>
      <c r="UOR63" s="219"/>
      <c r="UOS63" s="219"/>
      <c r="UOT63" s="219"/>
      <c r="UOU63" s="219"/>
      <c r="UOV63" s="219"/>
      <c r="UOW63" s="219"/>
      <c r="UOX63" s="219"/>
      <c r="UOY63" s="219"/>
      <c r="UOZ63" s="219"/>
      <c r="UPA63" s="219"/>
      <c r="UPB63" s="219"/>
      <c r="UPC63" s="219"/>
      <c r="UPD63" s="219"/>
      <c r="UPE63" s="219"/>
      <c r="UPF63" s="219"/>
      <c r="UPG63" s="219"/>
      <c r="UPH63" s="219"/>
      <c r="UPI63" s="219"/>
      <c r="UPJ63" s="219"/>
      <c r="UPK63" s="219"/>
      <c r="UPL63" s="219"/>
      <c r="UPM63" s="219"/>
      <c r="UPN63" s="219"/>
      <c r="UPO63" s="219"/>
      <c r="UPP63" s="219"/>
      <c r="UPQ63" s="219"/>
      <c r="UPR63" s="219"/>
      <c r="UPS63" s="219"/>
      <c r="UPT63" s="219"/>
      <c r="UPU63" s="219"/>
      <c r="UPV63" s="219"/>
      <c r="UPW63" s="219"/>
      <c r="UPX63" s="219"/>
      <c r="UPY63" s="219"/>
      <c r="UPZ63" s="219"/>
      <c r="UQA63" s="219"/>
      <c r="UQB63" s="219"/>
      <c r="UQC63" s="219"/>
      <c r="UQD63" s="219"/>
      <c r="UQE63" s="219"/>
      <c r="UQF63" s="219"/>
      <c r="UQG63" s="219"/>
      <c r="UQH63" s="219"/>
      <c r="UQI63" s="219"/>
      <c r="UQJ63" s="219"/>
      <c r="UQK63" s="219"/>
      <c r="UQL63" s="219"/>
      <c r="UQM63" s="219"/>
      <c r="UQN63" s="219"/>
      <c r="UQO63" s="219"/>
      <c r="UQP63" s="219"/>
      <c r="UQQ63" s="219"/>
      <c r="UQR63" s="219"/>
      <c r="UQS63" s="219"/>
      <c r="UQT63" s="219"/>
      <c r="UQU63" s="219"/>
      <c r="UQV63" s="219"/>
      <c r="UQW63" s="219"/>
      <c r="UQX63" s="219"/>
      <c r="UQY63" s="219"/>
      <c r="UQZ63" s="219"/>
      <c r="URA63" s="219"/>
      <c r="URB63" s="219"/>
      <c r="URC63" s="219"/>
      <c r="URD63" s="219"/>
      <c r="URE63" s="219"/>
      <c r="URF63" s="219"/>
      <c r="URG63" s="219"/>
      <c r="URH63" s="219"/>
      <c r="URI63" s="219"/>
      <c r="URJ63" s="219"/>
      <c r="URK63" s="219"/>
      <c r="URL63" s="219"/>
      <c r="URM63" s="219"/>
      <c r="URN63" s="219"/>
      <c r="URO63" s="219"/>
      <c r="URP63" s="219"/>
      <c r="URQ63" s="219"/>
      <c r="URR63" s="219"/>
      <c r="URS63" s="219"/>
      <c r="URT63" s="219"/>
      <c r="URU63" s="219"/>
      <c r="URV63" s="219"/>
      <c r="URW63" s="219"/>
      <c r="URX63" s="219"/>
      <c r="URY63" s="219"/>
      <c r="URZ63" s="219"/>
      <c r="USA63" s="219"/>
      <c r="USB63" s="219"/>
      <c r="USC63" s="219"/>
      <c r="USD63" s="219"/>
      <c r="USE63" s="219"/>
      <c r="USF63" s="219"/>
      <c r="USG63" s="219"/>
      <c r="USH63" s="219"/>
      <c r="USI63" s="219"/>
      <c r="USJ63" s="219"/>
      <c r="USK63" s="219"/>
      <c r="USL63" s="219"/>
      <c r="USM63" s="219"/>
      <c r="USN63" s="219"/>
      <c r="USO63" s="219"/>
      <c r="USP63" s="219"/>
      <c r="USQ63" s="219"/>
      <c r="USR63" s="219"/>
      <c r="USS63" s="219"/>
      <c r="UST63" s="219"/>
      <c r="USU63" s="219"/>
      <c r="USV63" s="219"/>
      <c r="USW63" s="219"/>
      <c r="USX63" s="219"/>
      <c r="USY63" s="219"/>
      <c r="USZ63" s="219"/>
      <c r="UTA63" s="219"/>
      <c r="UTB63" s="219"/>
      <c r="UTC63" s="219"/>
      <c r="UTD63" s="219"/>
      <c r="UTE63" s="219"/>
      <c r="UTF63" s="219"/>
      <c r="UTG63" s="219"/>
      <c r="UTH63" s="219"/>
      <c r="UTI63" s="219"/>
      <c r="UTJ63" s="219"/>
      <c r="UTK63" s="219"/>
      <c r="UTL63" s="219"/>
      <c r="UTM63" s="219"/>
      <c r="UTN63" s="219"/>
      <c r="UTO63" s="219"/>
      <c r="UTP63" s="219"/>
      <c r="UTQ63" s="219"/>
      <c r="UTR63" s="219"/>
      <c r="UTS63" s="219"/>
      <c r="UTT63" s="219"/>
      <c r="UTU63" s="219"/>
      <c r="UTV63" s="219"/>
      <c r="UTW63" s="219"/>
      <c r="UTX63" s="219"/>
      <c r="UTY63" s="219"/>
      <c r="UTZ63" s="219"/>
      <c r="UUA63" s="219"/>
      <c r="UUB63" s="219"/>
      <c r="UUC63" s="219"/>
      <c r="UUD63" s="219"/>
      <c r="UUE63" s="219"/>
      <c r="UUF63" s="219"/>
      <c r="UUG63" s="219"/>
      <c r="UUH63" s="219"/>
      <c r="UUI63" s="219"/>
      <c r="UUJ63" s="219"/>
      <c r="UUK63" s="219"/>
      <c r="UUL63" s="219"/>
      <c r="UUM63" s="219"/>
      <c r="UUN63" s="219"/>
      <c r="UUO63" s="219"/>
      <c r="UUP63" s="219"/>
      <c r="UUQ63" s="219"/>
      <c r="UUR63" s="219"/>
      <c r="UUS63" s="219"/>
      <c r="UUT63" s="219"/>
      <c r="UUU63" s="219"/>
      <c r="UUV63" s="219"/>
      <c r="UUW63" s="219"/>
      <c r="UUX63" s="219"/>
      <c r="UUY63" s="219"/>
      <c r="UUZ63" s="219"/>
      <c r="UVA63" s="219"/>
      <c r="UVB63" s="219"/>
      <c r="UVC63" s="219"/>
      <c r="UVD63" s="219"/>
      <c r="UVE63" s="219"/>
      <c r="UVF63" s="219"/>
      <c r="UVG63" s="219"/>
      <c r="UVH63" s="219"/>
      <c r="UVI63" s="219"/>
      <c r="UVJ63" s="219"/>
      <c r="UVK63" s="219"/>
      <c r="UVL63" s="219"/>
      <c r="UVM63" s="219"/>
      <c r="UVN63" s="219"/>
      <c r="UVO63" s="219"/>
      <c r="UVP63" s="219"/>
      <c r="UVQ63" s="219"/>
      <c r="UVR63" s="219"/>
      <c r="UVS63" s="219"/>
      <c r="UVT63" s="219"/>
      <c r="UVU63" s="219"/>
      <c r="UVV63" s="219"/>
      <c r="UVW63" s="219"/>
      <c r="UVX63" s="219"/>
      <c r="UVY63" s="219"/>
      <c r="UVZ63" s="219"/>
      <c r="UWA63" s="219"/>
      <c r="UWB63" s="219"/>
      <c r="UWC63" s="219"/>
      <c r="UWD63" s="219"/>
      <c r="UWE63" s="219"/>
      <c r="UWF63" s="219"/>
      <c r="UWG63" s="219"/>
      <c r="UWH63" s="219"/>
      <c r="UWI63" s="219"/>
      <c r="UWJ63" s="219"/>
      <c r="UWK63" s="219"/>
      <c r="UWL63" s="219"/>
      <c r="UWM63" s="219"/>
      <c r="UWN63" s="219"/>
      <c r="UWO63" s="219"/>
      <c r="UWP63" s="219"/>
      <c r="UWQ63" s="219"/>
      <c r="UWR63" s="219"/>
      <c r="UWS63" s="219"/>
      <c r="UWT63" s="219"/>
      <c r="UWU63" s="219"/>
      <c r="UWV63" s="219"/>
      <c r="UWW63" s="219"/>
      <c r="UWX63" s="219"/>
      <c r="UWY63" s="219"/>
      <c r="UWZ63" s="219"/>
      <c r="UXA63" s="219"/>
      <c r="UXB63" s="219"/>
      <c r="UXC63" s="219"/>
      <c r="UXD63" s="219"/>
      <c r="UXE63" s="219"/>
      <c r="UXF63" s="219"/>
      <c r="UXG63" s="219"/>
      <c r="UXH63" s="219"/>
      <c r="UXI63" s="219"/>
      <c r="UXJ63" s="219"/>
      <c r="UXK63" s="219"/>
      <c r="UXL63" s="219"/>
      <c r="UXM63" s="219"/>
      <c r="UXN63" s="219"/>
      <c r="UXO63" s="219"/>
      <c r="UXP63" s="219"/>
      <c r="UXQ63" s="219"/>
      <c r="UXR63" s="219"/>
      <c r="UXS63" s="219"/>
      <c r="UXT63" s="219"/>
      <c r="UXU63" s="219"/>
      <c r="UXV63" s="219"/>
      <c r="UXW63" s="219"/>
      <c r="UXX63" s="219"/>
      <c r="UXY63" s="219"/>
      <c r="UXZ63" s="219"/>
      <c r="UYA63" s="219"/>
      <c r="UYB63" s="219"/>
      <c r="UYC63" s="219"/>
      <c r="UYD63" s="219"/>
      <c r="UYE63" s="219"/>
      <c r="UYF63" s="219"/>
      <c r="UYG63" s="219"/>
      <c r="UYH63" s="219"/>
      <c r="UYI63" s="219"/>
      <c r="UYJ63" s="219"/>
      <c r="UYK63" s="219"/>
      <c r="UYL63" s="219"/>
      <c r="UYM63" s="219"/>
      <c r="UYN63" s="219"/>
      <c r="UYO63" s="219"/>
      <c r="UYP63" s="219"/>
      <c r="UYQ63" s="219"/>
      <c r="UYR63" s="219"/>
      <c r="UYS63" s="219"/>
      <c r="UYT63" s="219"/>
      <c r="UYU63" s="219"/>
      <c r="UYV63" s="219"/>
      <c r="UYW63" s="219"/>
      <c r="UYX63" s="219"/>
      <c r="UYY63" s="219"/>
      <c r="UYZ63" s="219"/>
      <c r="UZA63" s="219"/>
      <c r="UZB63" s="219"/>
      <c r="UZC63" s="219"/>
      <c r="UZD63" s="219"/>
      <c r="UZE63" s="219"/>
      <c r="UZF63" s="219"/>
      <c r="UZG63" s="219"/>
      <c r="UZH63" s="219"/>
      <c r="UZI63" s="219"/>
      <c r="UZJ63" s="219"/>
      <c r="UZK63" s="219"/>
      <c r="UZL63" s="219"/>
      <c r="UZM63" s="219"/>
      <c r="UZN63" s="219"/>
      <c r="UZO63" s="219"/>
      <c r="UZP63" s="219"/>
      <c r="UZQ63" s="219"/>
      <c r="UZR63" s="219"/>
      <c r="UZS63" s="219"/>
      <c r="UZT63" s="219"/>
      <c r="UZU63" s="219"/>
      <c r="UZV63" s="219"/>
      <c r="UZW63" s="219"/>
      <c r="UZX63" s="219"/>
      <c r="UZY63" s="219"/>
      <c r="UZZ63" s="219"/>
      <c r="VAA63" s="219"/>
      <c r="VAB63" s="219"/>
      <c r="VAC63" s="219"/>
      <c r="VAD63" s="219"/>
      <c r="VAE63" s="219"/>
      <c r="VAF63" s="219"/>
      <c r="VAG63" s="219"/>
      <c r="VAH63" s="219"/>
      <c r="VAI63" s="219"/>
      <c r="VAJ63" s="219"/>
      <c r="VAK63" s="219"/>
      <c r="VAL63" s="219"/>
      <c r="VAM63" s="219"/>
      <c r="VAN63" s="219"/>
      <c r="VAO63" s="219"/>
      <c r="VAP63" s="219"/>
      <c r="VAQ63" s="219"/>
      <c r="VAR63" s="219"/>
      <c r="VAS63" s="219"/>
      <c r="VAT63" s="219"/>
      <c r="VAU63" s="219"/>
      <c r="VAV63" s="219"/>
      <c r="VAW63" s="219"/>
      <c r="VAX63" s="219"/>
      <c r="VAY63" s="219"/>
      <c r="VAZ63" s="219"/>
      <c r="VBA63" s="219"/>
      <c r="VBB63" s="219"/>
      <c r="VBC63" s="219"/>
      <c r="VBD63" s="219"/>
      <c r="VBE63" s="219"/>
      <c r="VBF63" s="219"/>
      <c r="VBG63" s="219"/>
      <c r="VBH63" s="219"/>
      <c r="VBI63" s="219"/>
      <c r="VBJ63" s="219"/>
      <c r="VBK63" s="219"/>
      <c r="VBL63" s="219"/>
      <c r="VBM63" s="219"/>
      <c r="VBN63" s="219"/>
      <c r="VBO63" s="219"/>
      <c r="VBP63" s="219"/>
      <c r="VBQ63" s="219"/>
      <c r="VBR63" s="219"/>
      <c r="VBS63" s="219"/>
      <c r="VBT63" s="219"/>
      <c r="VBU63" s="219"/>
      <c r="VBV63" s="219"/>
      <c r="VBW63" s="219"/>
      <c r="VBX63" s="219"/>
      <c r="VBY63" s="219"/>
      <c r="VBZ63" s="219"/>
      <c r="VCA63" s="219"/>
      <c r="VCB63" s="219"/>
      <c r="VCC63" s="219"/>
      <c r="VCD63" s="219"/>
      <c r="VCE63" s="219"/>
      <c r="VCF63" s="219"/>
      <c r="VCG63" s="219"/>
      <c r="VCH63" s="219"/>
      <c r="VCI63" s="219"/>
      <c r="VCJ63" s="219"/>
      <c r="VCK63" s="219"/>
      <c r="VCL63" s="219"/>
      <c r="VCM63" s="219"/>
      <c r="VCN63" s="219"/>
      <c r="VCO63" s="219"/>
      <c r="VCP63" s="219"/>
      <c r="VCQ63" s="219"/>
      <c r="VCR63" s="219"/>
      <c r="VCS63" s="219"/>
      <c r="VCT63" s="219"/>
      <c r="VCU63" s="219"/>
      <c r="VCV63" s="219"/>
      <c r="VCW63" s="219"/>
      <c r="VCX63" s="219"/>
      <c r="VCY63" s="219"/>
      <c r="VCZ63" s="219"/>
      <c r="VDA63" s="219"/>
      <c r="VDB63" s="219"/>
      <c r="VDC63" s="219"/>
      <c r="VDD63" s="219"/>
      <c r="VDE63" s="219"/>
      <c r="VDF63" s="219"/>
      <c r="VDG63" s="219"/>
      <c r="VDH63" s="219"/>
      <c r="VDI63" s="219"/>
      <c r="VDJ63" s="219"/>
      <c r="VDK63" s="219"/>
      <c r="VDL63" s="219"/>
      <c r="VDM63" s="219"/>
      <c r="VDN63" s="219"/>
      <c r="VDO63" s="219"/>
      <c r="VDP63" s="219"/>
      <c r="VDQ63" s="219"/>
      <c r="VDR63" s="219"/>
      <c r="VDS63" s="219"/>
      <c r="VDT63" s="219"/>
      <c r="VDU63" s="219"/>
      <c r="VDV63" s="219"/>
      <c r="VDW63" s="219"/>
      <c r="VDX63" s="219"/>
      <c r="VDY63" s="219"/>
      <c r="VDZ63" s="219"/>
      <c r="VEA63" s="219"/>
      <c r="VEB63" s="219"/>
      <c r="VEC63" s="219"/>
      <c r="VED63" s="219"/>
      <c r="VEE63" s="219"/>
      <c r="VEF63" s="219"/>
      <c r="VEG63" s="219"/>
      <c r="VEH63" s="219"/>
      <c r="VEI63" s="219"/>
      <c r="VEJ63" s="219"/>
      <c r="VEK63" s="219"/>
      <c r="VEL63" s="219"/>
      <c r="VEM63" s="219"/>
      <c r="VEN63" s="219"/>
      <c r="VEO63" s="219"/>
      <c r="VEP63" s="219"/>
      <c r="VEQ63" s="219"/>
      <c r="VER63" s="219"/>
      <c r="VES63" s="219"/>
      <c r="VET63" s="219"/>
      <c r="VEU63" s="219"/>
      <c r="VEV63" s="219"/>
      <c r="VEW63" s="219"/>
      <c r="VEX63" s="219"/>
      <c r="VEY63" s="219"/>
      <c r="VEZ63" s="219"/>
      <c r="VFA63" s="219"/>
      <c r="VFB63" s="219"/>
      <c r="VFC63" s="219"/>
      <c r="VFD63" s="219"/>
      <c r="VFE63" s="219"/>
      <c r="VFF63" s="219"/>
      <c r="VFG63" s="219"/>
      <c r="VFH63" s="219"/>
      <c r="VFI63" s="219"/>
      <c r="VFJ63" s="219"/>
      <c r="VFK63" s="219"/>
      <c r="VFL63" s="219"/>
      <c r="VFM63" s="219"/>
      <c r="VFN63" s="219"/>
      <c r="VFO63" s="219"/>
      <c r="VFP63" s="219"/>
      <c r="VFQ63" s="219"/>
      <c r="VFR63" s="219"/>
      <c r="VFS63" s="219"/>
      <c r="VFT63" s="219"/>
      <c r="VFU63" s="219"/>
      <c r="VFV63" s="219"/>
      <c r="VFW63" s="219"/>
      <c r="VFX63" s="219"/>
      <c r="VFY63" s="219"/>
      <c r="VFZ63" s="219"/>
      <c r="VGA63" s="219"/>
      <c r="VGB63" s="219"/>
      <c r="VGC63" s="219"/>
      <c r="VGD63" s="219"/>
      <c r="VGE63" s="219"/>
      <c r="VGF63" s="219"/>
      <c r="VGG63" s="219"/>
      <c r="VGH63" s="219"/>
      <c r="VGI63" s="219"/>
      <c r="VGJ63" s="219"/>
      <c r="VGK63" s="219"/>
      <c r="VGL63" s="219"/>
      <c r="VGM63" s="219"/>
      <c r="VGN63" s="219"/>
      <c r="VGO63" s="219"/>
      <c r="VGP63" s="219"/>
      <c r="VGQ63" s="219"/>
      <c r="VGR63" s="219"/>
      <c r="VGS63" s="219"/>
      <c r="VGT63" s="219"/>
      <c r="VGU63" s="219"/>
      <c r="VGV63" s="219"/>
      <c r="VGW63" s="219"/>
      <c r="VGX63" s="219"/>
      <c r="VGY63" s="219"/>
      <c r="VGZ63" s="219"/>
      <c r="VHA63" s="219"/>
      <c r="VHB63" s="219"/>
      <c r="VHC63" s="219"/>
      <c r="VHD63" s="219"/>
      <c r="VHE63" s="219"/>
      <c r="VHF63" s="219"/>
      <c r="VHG63" s="219"/>
      <c r="VHH63" s="219"/>
      <c r="VHI63" s="219"/>
      <c r="VHJ63" s="219"/>
      <c r="VHK63" s="219"/>
      <c r="VHL63" s="219"/>
      <c r="VHM63" s="219"/>
      <c r="VHN63" s="219"/>
      <c r="VHO63" s="219"/>
      <c r="VHP63" s="219"/>
      <c r="VHQ63" s="219"/>
      <c r="VHR63" s="219"/>
      <c r="VHS63" s="219"/>
      <c r="VHT63" s="219"/>
      <c r="VHU63" s="219"/>
      <c r="VHV63" s="219"/>
      <c r="VHW63" s="219"/>
      <c r="VHX63" s="219"/>
      <c r="VHY63" s="219"/>
      <c r="VHZ63" s="219"/>
      <c r="VIA63" s="219"/>
      <c r="VIB63" s="219"/>
      <c r="VIC63" s="219"/>
      <c r="VID63" s="219"/>
      <c r="VIE63" s="219"/>
      <c r="VIF63" s="219"/>
      <c r="VIG63" s="219"/>
      <c r="VIH63" s="219"/>
      <c r="VII63" s="219"/>
      <c r="VIJ63" s="219"/>
      <c r="VIK63" s="219"/>
      <c r="VIL63" s="219"/>
      <c r="VIM63" s="219"/>
      <c r="VIN63" s="219"/>
      <c r="VIO63" s="219"/>
      <c r="VIP63" s="219"/>
      <c r="VIQ63" s="219"/>
      <c r="VIR63" s="219"/>
      <c r="VIS63" s="219"/>
      <c r="VIT63" s="219"/>
      <c r="VIU63" s="219"/>
      <c r="VIV63" s="219"/>
      <c r="VIW63" s="219"/>
      <c r="VIX63" s="219"/>
      <c r="VIY63" s="219"/>
      <c r="VIZ63" s="219"/>
      <c r="VJA63" s="219"/>
      <c r="VJB63" s="219"/>
      <c r="VJC63" s="219"/>
      <c r="VJD63" s="219"/>
      <c r="VJE63" s="219"/>
      <c r="VJF63" s="219"/>
      <c r="VJG63" s="219"/>
      <c r="VJH63" s="219"/>
      <c r="VJI63" s="219"/>
      <c r="VJJ63" s="219"/>
      <c r="VJK63" s="219"/>
      <c r="VJL63" s="219"/>
      <c r="VJM63" s="219"/>
      <c r="VJN63" s="219"/>
      <c r="VJO63" s="219"/>
      <c r="VJP63" s="219"/>
      <c r="VJQ63" s="219"/>
      <c r="VJR63" s="219"/>
      <c r="VJS63" s="219"/>
      <c r="VJT63" s="219"/>
      <c r="VJU63" s="219"/>
      <c r="VJV63" s="219"/>
      <c r="VJW63" s="219"/>
      <c r="VJX63" s="219"/>
      <c r="VJY63" s="219"/>
      <c r="VJZ63" s="219"/>
      <c r="VKA63" s="219"/>
      <c r="VKB63" s="219"/>
      <c r="VKC63" s="219"/>
      <c r="VKD63" s="219"/>
      <c r="VKE63" s="219"/>
      <c r="VKF63" s="219"/>
      <c r="VKG63" s="219"/>
      <c r="VKH63" s="219"/>
      <c r="VKI63" s="219"/>
      <c r="VKJ63" s="219"/>
      <c r="VKK63" s="219"/>
      <c r="VKL63" s="219"/>
      <c r="VKM63" s="219"/>
      <c r="VKN63" s="219"/>
      <c r="VKO63" s="219"/>
      <c r="VKP63" s="219"/>
      <c r="VKQ63" s="219"/>
      <c r="VKR63" s="219"/>
      <c r="VKS63" s="219"/>
      <c r="VKT63" s="219"/>
      <c r="VKU63" s="219"/>
      <c r="VKV63" s="219"/>
      <c r="VKW63" s="219"/>
      <c r="VKX63" s="219"/>
      <c r="VKY63" s="219"/>
      <c r="VKZ63" s="219"/>
      <c r="VLA63" s="219"/>
      <c r="VLB63" s="219"/>
      <c r="VLC63" s="219"/>
      <c r="VLD63" s="219"/>
      <c r="VLE63" s="219"/>
      <c r="VLF63" s="219"/>
      <c r="VLG63" s="219"/>
      <c r="VLH63" s="219"/>
      <c r="VLI63" s="219"/>
      <c r="VLJ63" s="219"/>
      <c r="VLK63" s="219"/>
      <c r="VLL63" s="219"/>
      <c r="VLM63" s="219"/>
      <c r="VLN63" s="219"/>
      <c r="VLO63" s="219"/>
      <c r="VLP63" s="219"/>
      <c r="VLQ63" s="219"/>
      <c r="VLR63" s="219"/>
      <c r="VLS63" s="219"/>
      <c r="VLT63" s="219"/>
      <c r="VLU63" s="219"/>
      <c r="VLV63" s="219"/>
      <c r="VLW63" s="219"/>
      <c r="VLX63" s="219"/>
      <c r="VLY63" s="219"/>
      <c r="VLZ63" s="219"/>
      <c r="VMA63" s="219"/>
      <c r="VMB63" s="219"/>
      <c r="VMC63" s="219"/>
      <c r="VMD63" s="219"/>
      <c r="VME63" s="219"/>
      <c r="VMF63" s="219"/>
      <c r="VMG63" s="219"/>
      <c r="VMH63" s="219"/>
      <c r="VMI63" s="219"/>
      <c r="VMJ63" s="219"/>
      <c r="VMK63" s="219"/>
      <c r="VML63" s="219"/>
      <c r="VMM63" s="219"/>
      <c r="VMN63" s="219"/>
      <c r="VMO63" s="219"/>
      <c r="VMP63" s="219"/>
      <c r="VMQ63" s="219"/>
      <c r="VMR63" s="219"/>
      <c r="VMS63" s="219"/>
      <c r="VMT63" s="219"/>
      <c r="VMU63" s="219"/>
      <c r="VMV63" s="219"/>
      <c r="VMW63" s="219"/>
      <c r="VMX63" s="219"/>
      <c r="VMY63" s="219"/>
      <c r="VMZ63" s="219"/>
      <c r="VNA63" s="219"/>
      <c r="VNB63" s="219"/>
      <c r="VNC63" s="219"/>
      <c r="VND63" s="219"/>
      <c r="VNE63" s="219"/>
      <c r="VNF63" s="219"/>
      <c r="VNG63" s="219"/>
      <c r="VNH63" s="219"/>
      <c r="VNI63" s="219"/>
      <c r="VNJ63" s="219"/>
      <c r="VNK63" s="219"/>
      <c r="VNL63" s="219"/>
      <c r="VNM63" s="219"/>
      <c r="VNN63" s="219"/>
      <c r="VNO63" s="219"/>
      <c r="VNP63" s="219"/>
      <c r="VNQ63" s="219"/>
      <c r="VNR63" s="219"/>
      <c r="VNS63" s="219"/>
      <c r="VNT63" s="219"/>
      <c r="VNU63" s="219"/>
      <c r="VNV63" s="219"/>
      <c r="VNW63" s="219"/>
      <c r="VNX63" s="219"/>
      <c r="VNY63" s="219"/>
      <c r="VNZ63" s="219"/>
      <c r="VOA63" s="219"/>
      <c r="VOB63" s="219"/>
      <c r="VOC63" s="219"/>
      <c r="VOD63" s="219"/>
      <c r="VOE63" s="219"/>
      <c r="VOF63" s="219"/>
      <c r="VOG63" s="219"/>
      <c r="VOH63" s="219"/>
      <c r="VOI63" s="219"/>
      <c r="VOJ63" s="219"/>
      <c r="VOK63" s="219"/>
      <c r="VOL63" s="219"/>
      <c r="VOM63" s="219"/>
      <c r="VON63" s="219"/>
      <c r="VOO63" s="219"/>
      <c r="VOP63" s="219"/>
      <c r="VOQ63" s="219"/>
      <c r="VOR63" s="219"/>
      <c r="VOS63" s="219"/>
      <c r="VOT63" s="219"/>
      <c r="VOU63" s="219"/>
      <c r="VOV63" s="219"/>
      <c r="VOW63" s="219"/>
      <c r="VOX63" s="219"/>
      <c r="VOY63" s="219"/>
      <c r="VOZ63" s="219"/>
      <c r="VPA63" s="219"/>
      <c r="VPB63" s="219"/>
      <c r="VPC63" s="219"/>
      <c r="VPD63" s="219"/>
      <c r="VPE63" s="219"/>
      <c r="VPF63" s="219"/>
      <c r="VPG63" s="219"/>
      <c r="VPH63" s="219"/>
      <c r="VPI63" s="219"/>
      <c r="VPJ63" s="219"/>
      <c r="VPK63" s="219"/>
      <c r="VPL63" s="219"/>
      <c r="VPM63" s="219"/>
      <c r="VPN63" s="219"/>
      <c r="VPO63" s="219"/>
      <c r="VPP63" s="219"/>
      <c r="VPQ63" s="219"/>
      <c r="VPR63" s="219"/>
      <c r="VPS63" s="219"/>
      <c r="VPT63" s="219"/>
      <c r="VPU63" s="219"/>
      <c r="VPV63" s="219"/>
      <c r="VPW63" s="219"/>
      <c r="VPX63" s="219"/>
      <c r="VPY63" s="219"/>
      <c r="VPZ63" s="219"/>
      <c r="VQA63" s="219"/>
      <c r="VQB63" s="219"/>
      <c r="VQC63" s="219"/>
      <c r="VQD63" s="219"/>
      <c r="VQE63" s="219"/>
      <c r="VQF63" s="219"/>
      <c r="VQG63" s="219"/>
      <c r="VQH63" s="219"/>
      <c r="VQI63" s="219"/>
      <c r="VQJ63" s="219"/>
      <c r="VQK63" s="219"/>
      <c r="VQL63" s="219"/>
      <c r="VQM63" s="219"/>
      <c r="VQN63" s="219"/>
      <c r="VQO63" s="219"/>
      <c r="VQP63" s="219"/>
      <c r="VQQ63" s="219"/>
      <c r="VQR63" s="219"/>
      <c r="VQS63" s="219"/>
      <c r="VQT63" s="219"/>
      <c r="VQU63" s="219"/>
      <c r="VQV63" s="219"/>
      <c r="VQW63" s="219"/>
      <c r="VQX63" s="219"/>
      <c r="VQY63" s="219"/>
      <c r="VQZ63" s="219"/>
      <c r="VRA63" s="219"/>
      <c r="VRB63" s="219"/>
      <c r="VRC63" s="219"/>
      <c r="VRD63" s="219"/>
      <c r="VRE63" s="219"/>
      <c r="VRF63" s="219"/>
      <c r="VRG63" s="219"/>
      <c r="VRH63" s="219"/>
      <c r="VRI63" s="219"/>
      <c r="VRJ63" s="219"/>
      <c r="VRK63" s="219"/>
      <c r="VRL63" s="219"/>
      <c r="VRM63" s="219"/>
      <c r="VRN63" s="219"/>
      <c r="VRO63" s="219"/>
      <c r="VRP63" s="219"/>
      <c r="VRQ63" s="219"/>
      <c r="VRR63" s="219"/>
      <c r="VRS63" s="219"/>
      <c r="VRT63" s="219"/>
      <c r="VRU63" s="219"/>
      <c r="VRV63" s="219"/>
      <c r="VRW63" s="219"/>
      <c r="VRX63" s="219"/>
      <c r="VRY63" s="219"/>
      <c r="VRZ63" s="219"/>
      <c r="VSA63" s="219"/>
      <c r="VSB63" s="219"/>
      <c r="VSC63" s="219"/>
      <c r="VSD63" s="219"/>
      <c r="VSE63" s="219"/>
      <c r="VSF63" s="219"/>
      <c r="VSG63" s="219"/>
      <c r="VSH63" s="219"/>
      <c r="VSI63" s="219"/>
      <c r="VSJ63" s="219"/>
      <c r="VSK63" s="219"/>
      <c r="VSL63" s="219"/>
      <c r="VSM63" s="219"/>
      <c r="VSN63" s="219"/>
      <c r="VSO63" s="219"/>
      <c r="VSP63" s="219"/>
      <c r="VSQ63" s="219"/>
      <c r="VSR63" s="219"/>
      <c r="VSS63" s="219"/>
      <c r="VST63" s="219"/>
      <c r="VSU63" s="219"/>
      <c r="VSV63" s="219"/>
      <c r="VSW63" s="219"/>
      <c r="VSX63" s="219"/>
      <c r="VSY63" s="219"/>
      <c r="VSZ63" s="219"/>
      <c r="VTA63" s="219"/>
      <c r="VTB63" s="219"/>
      <c r="VTC63" s="219"/>
      <c r="VTD63" s="219"/>
      <c r="VTE63" s="219"/>
      <c r="VTF63" s="219"/>
      <c r="VTG63" s="219"/>
      <c r="VTH63" s="219"/>
      <c r="VTI63" s="219"/>
      <c r="VTJ63" s="219"/>
      <c r="VTK63" s="219"/>
      <c r="VTL63" s="219"/>
      <c r="VTM63" s="219"/>
      <c r="VTN63" s="219"/>
      <c r="VTO63" s="219"/>
      <c r="VTP63" s="219"/>
      <c r="VTQ63" s="219"/>
      <c r="VTR63" s="219"/>
      <c r="VTS63" s="219"/>
      <c r="VTT63" s="219"/>
      <c r="VTU63" s="219"/>
      <c r="VTV63" s="219"/>
      <c r="VTW63" s="219"/>
      <c r="VTX63" s="219"/>
      <c r="VTY63" s="219"/>
      <c r="VTZ63" s="219"/>
      <c r="VUA63" s="219"/>
      <c r="VUB63" s="219"/>
      <c r="VUC63" s="219"/>
      <c r="VUD63" s="219"/>
      <c r="VUE63" s="219"/>
      <c r="VUF63" s="219"/>
      <c r="VUG63" s="219"/>
      <c r="VUH63" s="219"/>
      <c r="VUI63" s="219"/>
      <c r="VUJ63" s="219"/>
      <c r="VUK63" s="219"/>
      <c r="VUL63" s="219"/>
      <c r="VUM63" s="219"/>
      <c r="VUN63" s="219"/>
      <c r="VUO63" s="219"/>
      <c r="VUP63" s="219"/>
      <c r="VUQ63" s="219"/>
      <c r="VUR63" s="219"/>
      <c r="VUS63" s="219"/>
      <c r="VUT63" s="219"/>
      <c r="VUU63" s="219"/>
      <c r="VUV63" s="219"/>
      <c r="VUW63" s="219"/>
      <c r="VUX63" s="219"/>
      <c r="VUY63" s="219"/>
      <c r="VUZ63" s="219"/>
      <c r="VVA63" s="219"/>
      <c r="VVB63" s="219"/>
      <c r="VVC63" s="219"/>
      <c r="VVD63" s="219"/>
      <c r="VVE63" s="219"/>
      <c r="VVF63" s="219"/>
      <c r="VVG63" s="219"/>
      <c r="VVH63" s="219"/>
      <c r="VVI63" s="219"/>
      <c r="VVJ63" s="219"/>
      <c r="VVK63" s="219"/>
      <c r="VVL63" s="219"/>
      <c r="VVM63" s="219"/>
      <c r="VVN63" s="219"/>
      <c r="VVO63" s="219"/>
      <c r="VVP63" s="219"/>
      <c r="VVQ63" s="219"/>
      <c r="VVR63" s="219"/>
      <c r="VVS63" s="219"/>
      <c r="VVT63" s="219"/>
      <c r="VVU63" s="219"/>
      <c r="VVV63" s="219"/>
      <c r="VVW63" s="219"/>
      <c r="VVX63" s="219"/>
      <c r="VVY63" s="219"/>
      <c r="VVZ63" s="219"/>
      <c r="VWA63" s="219"/>
      <c r="VWB63" s="219"/>
      <c r="VWC63" s="219"/>
      <c r="VWD63" s="219"/>
      <c r="VWE63" s="219"/>
      <c r="VWF63" s="219"/>
      <c r="VWG63" s="219"/>
      <c r="VWH63" s="219"/>
      <c r="VWI63" s="219"/>
      <c r="VWJ63" s="219"/>
      <c r="VWK63" s="219"/>
      <c r="VWL63" s="219"/>
      <c r="VWM63" s="219"/>
      <c r="VWN63" s="219"/>
      <c r="VWO63" s="219"/>
      <c r="VWP63" s="219"/>
      <c r="VWQ63" s="219"/>
      <c r="VWR63" s="219"/>
      <c r="VWS63" s="219"/>
      <c r="VWT63" s="219"/>
      <c r="VWU63" s="219"/>
      <c r="VWV63" s="219"/>
      <c r="VWW63" s="219"/>
      <c r="VWX63" s="219"/>
      <c r="VWY63" s="219"/>
      <c r="VWZ63" s="219"/>
      <c r="VXA63" s="219"/>
      <c r="VXB63" s="219"/>
      <c r="VXC63" s="219"/>
      <c r="VXD63" s="219"/>
      <c r="VXE63" s="219"/>
      <c r="VXF63" s="219"/>
      <c r="VXG63" s="219"/>
      <c r="VXH63" s="219"/>
      <c r="VXI63" s="219"/>
      <c r="VXJ63" s="219"/>
      <c r="VXK63" s="219"/>
      <c r="VXL63" s="219"/>
      <c r="VXM63" s="219"/>
      <c r="VXN63" s="219"/>
      <c r="VXO63" s="219"/>
      <c r="VXP63" s="219"/>
      <c r="VXQ63" s="219"/>
      <c r="VXR63" s="219"/>
      <c r="VXS63" s="219"/>
      <c r="VXT63" s="219"/>
      <c r="VXU63" s="219"/>
      <c r="VXV63" s="219"/>
      <c r="VXW63" s="219"/>
      <c r="VXX63" s="219"/>
      <c r="VXY63" s="219"/>
      <c r="VXZ63" s="219"/>
      <c r="VYA63" s="219"/>
      <c r="VYB63" s="219"/>
      <c r="VYC63" s="219"/>
      <c r="VYD63" s="219"/>
      <c r="VYE63" s="219"/>
      <c r="VYF63" s="219"/>
      <c r="VYG63" s="219"/>
      <c r="VYH63" s="219"/>
      <c r="VYI63" s="219"/>
      <c r="VYJ63" s="219"/>
      <c r="VYK63" s="219"/>
      <c r="VYL63" s="219"/>
      <c r="VYM63" s="219"/>
      <c r="VYN63" s="219"/>
      <c r="VYO63" s="219"/>
      <c r="VYP63" s="219"/>
      <c r="VYQ63" s="219"/>
      <c r="VYR63" s="219"/>
      <c r="VYS63" s="219"/>
      <c r="VYT63" s="219"/>
      <c r="VYU63" s="219"/>
      <c r="VYV63" s="219"/>
      <c r="VYW63" s="219"/>
      <c r="VYX63" s="219"/>
      <c r="VYY63" s="219"/>
      <c r="VYZ63" s="219"/>
      <c r="VZA63" s="219"/>
      <c r="VZB63" s="219"/>
      <c r="VZC63" s="219"/>
      <c r="VZD63" s="219"/>
      <c r="VZE63" s="219"/>
      <c r="VZF63" s="219"/>
      <c r="VZG63" s="219"/>
      <c r="VZH63" s="219"/>
      <c r="VZI63" s="219"/>
      <c r="VZJ63" s="219"/>
      <c r="VZK63" s="219"/>
      <c r="VZL63" s="219"/>
      <c r="VZM63" s="219"/>
      <c r="VZN63" s="219"/>
      <c r="VZO63" s="219"/>
      <c r="VZP63" s="219"/>
      <c r="VZQ63" s="219"/>
      <c r="VZR63" s="219"/>
      <c r="VZS63" s="219"/>
      <c r="VZT63" s="219"/>
      <c r="VZU63" s="219"/>
      <c r="VZV63" s="219"/>
      <c r="VZW63" s="219"/>
      <c r="VZX63" s="219"/>
      <c r="VZY63" s="219"/>
      <c r="VZZ63" s="219"/>
      <c r="WAA63" s="219"/>
      <c r="WAB63" s="219"/>
      <c r="WAC63" s="219"/>
      <c r="WAD63" s="219"/>
      <c r="WAE63" s="219"/>
      <c r="WAF63" s="219"/>
      <c r="WAG63" s="219"/>
      <c r="WAH63" s="219"/>
      <c r="WAI63" s="219"/>
      <c r="WAJ63" s="219"/>
      <c r="WAK63" s="219"/>
      <c r="WAL63" s="219"/>
      <c r="WAM63" s="219"/>
      <c r="WAN63" s="219"/>
      <c r="WAO63" s="219"/>
      <c r="WAP63" s="219"/>
      <c r="WAQ63" s="219"/>
      <c r="WAR63" s="219"/>
      <c r="WAS63" s="219"/>
      <c r="WAT63" s="219"/>
      <c r="WAU63" s="219"/>
      <c r="WAV63" s="219"/>
      <c r="WAW63" s="219"/>
      <c r="WAX63" s="219"/>
      <c r="WAY63" s="219"/>
      <c r="WAZ63" s="219"/>
      <c r="WBA63" s="219"/>
      <c r="WBB63" s="219"/>
      <c r="WBC63" s="219"/>
      <c r="WBD63" s="219"/>
      <c r="WBE63" s="219"/>
      <c r="WBF63" s="219"/>
      <c r="WBG63" s="219"/>
      <c r="WBH63" s="219"/>
      <c r="WBI63" s="219"/>
      <c r="WBJ63" s="219"/>
      <c r="WBK63" s="219"/>
      <c r="WBL63" s="219"/>
      <c r="WBM63" s="219"/>
      <c r="WBN63" s="219"/>
      <c r="WBO63" s="219"/>
      <c r="WBP63" s="219"/>
      <c r="WBQ63" s="219"/>
      <c r="WBR63" s="219"/>
      <c r="WBS63" s="219"/>
      <c r="WBT63" s="219"/>
      <c r="WBU63" s="219"/>
      <c r="WBV63" s="219"/>
      <c r="WBW63" s="219"/>
      <c r="WBX63" s="219"/>
      <c r="WBY63" s="219"/>
      <c r="WBZ63" s="219"/>
      <c r="WCA63" s="219"/>
      <c r="WCB63" s="219"/>
      <c r="WCC63" s="219"/>
      <c r="WCD63" s="219"/>
      <c r="WCE63" s="219"/>
      <c r="WCF63" s="219"/>
      <c r="WCG63" s="219"/>
      <c r="WCH63" s="219"/>
      <c r="WCI63" s="219"/>
      <c r="WCJ63" s="219"/>
      <c r="WCK63" s="219"/>
      <c r="WCL63" s="219"/>
      <c r="WCM63" s="219"/>
      <c r="WCN63" s="219"/>
      <c r="WCO63" s="219"/>
      <c r="WCP63" s="219"/>
      <c r="WCQ63" s="219"/>
      <c r="WCR63" s="219"/>
      <c r="WCS63" s="219"/>
      <c r="WCT63" s="219"/>
      <c r="WCU63" s="219"/>
      <c r="WCV63" s="219"/>
      <c r="WCW63" s="219"/>
      <c r="WCX63" s="219"/>
      <c r="WCY63" s="219"/>
      <c r="WCZ63" s="219"/>
      <c r="WDA63" s="219"/>
      <c r="WDB63" s="219"/>
      <c r="WDC63" s="219"/>
      <c r="WDD63" s="219"/>
      <c r="WDE63" s="219"/>
      <c r="WDF63" s="219"/>
      <c r="WDG63" s="219"/>
      <c r="WDH63" s="219"/>
      <c r="WDI63" s="219"/>
      <c r="WDJ63" s="219"/>
      <c r="WDK63" s="219"/>
      <c r="WDL63" s="219"/>
      <c r="WDM63" s="219"/>
      <c r="WDN63" s="219"/>
      <c r="WDO63" s="219"/>
      <c r="WDP63" s="219"/>
      <c r="WDQ63" s="219"/>
      <c r="WDR63" s="219"/>
      <c r="WDS63" s="219"/>
      <c r="WDT63" s="219"/>
      <c r="WDU63" s="219"/>
      <c r="WDV63" s="219"/>
      <c r="WDW63" s="219"/>
      <c r="WDX63" s="219"/>
      <c r="WDY63" s="219"/>
      <c r="WDZ63" s="219"/>
      <c r="WEA63" s="219"/>
      <c r="WEB63" s="219"/>
      <c r="WEC63" s="219"/>
      <c r="WED63" s="219"/>
      <c r="WEE63" s="219"/>
      <c r="WEF63" s="219"/>
      <c r="WEG63" s="219"/>
      <c r="WEH63" s="219"/>
      <c r="WEI63" s="219"/>
      <c r="WEJ63" s="219"/>
      <c r="WEK63" s="219"/>
      <c r="WEL63" s="219"/>
      <c r="WEM63" s="219"/>
      <c r="WEN63" s="219"/>
      <c r="WEO63" s="219"/>
      <c r="WEP63" s="219"/>
      <c r="WEQ63" s="219"/>
      <c r="WER63" s="219"/>
      <c r="WES63" s="219"/>
      <c r="WET63" s="219"/>
      <c r="WEU63" s="219"/>
      <c r="WEV63" s="219"/>
      <c r="WEW63" s="219"/>
      <c r="WEX63" s="219"/>
      <c r="WEY63" s="219"/>
      <c r="WEZ63" s="219"/>
      <c r="WFA63" s="219"/>
      <c r="WFB63" s="219"/>
      <c r="WFC63" s="219"/>
      <c r="WFD63" s="219"/>
      <c r="WFE63" s="219"/>
      <c r="WFF63" s="219"/>
      <c r="WFG63" s="219"/>
      <c r="WFH63" s="219"/>
      <c r="WFI63" s="219"/>
      <c r="WFJ63" s="219"/>
      <c r="WFK63" s="219"/>
      <c r="WFL63" s="219"/>
      <c r="WFM63" s="219"/>
      <c r="WFN63" s="219"/>
      <c r="WFO63" s="219"/>
      <c r="WFP63" s="219"/>
      <c r="WFQ63" s="219"/>
      <c r="WFR63" s="219"/>
      <c r="WFS63" s="219"/>
      <c r="WFT63" s="219"/>
      <c r="WFU63" s="219"/>
      <c r="WFV63" s="219"/>
      <c r="WFW63" s="219"/>
      <c r="WFX63" s="219"/>
      <c r="WFY63" s="219"/>
      <c r="WFZ63" s="219"/>
      <c r="WGA63" s="219"/>
      <c r="WGB63" s="219"/>
      <c r="WGC63" s="219"/>
      <c r="WGD63" s="219"/>
      <c r="WGE63" s="219"/>
      <c r="WGF63" s="219"/>
      <c r="WGG63" s="219"/>
      <c r="WGH63" s="219"/>
      <c r="WGI63" s="219"/>
      <c r="WGJ63" s="219"/>
      <c r="WGK63" s="219"/>
      <c r="WGL63" s="219"/>
      <c r="WGM63" s="219"/>
      <c r="WGN63" s="219"/>
      <c r="WGO63" s="219"/>
      <c r="WGP63" s="219"/>
      <c r="WGQ63" s="219"/>
      <c r="WGR63" s="219"/>
      <c r="WGS63" s="219"/>
      <c r="WGT63" s="219"/>
      <c r="WGU63" s="219"/>
      <c r="WGV63" s="219"/>
      <c r="WGW63" s="219"/>
      <c r="WGX63" s="219"/>
      <c r="WGY63" s="219"/>
      <c r="WGZ63" s="219"/>
      <c r="WHA63" s="219"/>
      <c r="WHB63" s="219"/>
      <c r="WHC63" s="219"/>
      <c r="WHD63" s="219"/>
      <c r="WHE63" s="219"/>
      <c r="WHF63" s="219"/>
      <c r="WHG63" s="219"/>
      <c r="WHH63" s="219"/>
      <c r="WHI63" s="219"/>
      <c r="WHJ63" s="219"/>
      <c r="WHK63" s="219"/>
      <c r="WHL63" s="219"/>
      <c r="WHM63" s="219"/>
      <c r="WHN63" s="219"/>
      <c r="WHO63" s="219"/>
      <c r="WHP63" s="219"/>
      <c r="WHQ63" s="219"/>
      <c r="WHR63" s="219"/>
      <c r="WHS63" s="219"/>
      <c r="WHT63" s="219"/>
      <c r="WHU63" s="219"/>
      <c r="WHV63" s="219"/>
      <c r="WHW63" s="219"/>
      <c r="WHX63" s="219"/>
      <c r="WHY63" s="219"/>
      <c r="WHZ63" s="219"/>
      <c r="WIA63" s="219"/>
      <c r="WIB63" s="219"/>
      <c r="WIC63" s="219"/>
      <c r="WID63" s="219"/>
      <c r="WIE63" s="219"/>
      <c r="WIF63" s="219"/>
      <c r="WIG63" s="219"/>
      <c r="WIH63" s="219"/>
      <c r="WII63" s="219"/>
      <c r="WIJ63" s="219"/>
      <c r="WIK63" s="219"/>
      <c r="WIL63" s="219"/>
      <c r="WIM63" s="219"/>
      <c r="WIN63" s="219"/>
      <c r="WIO63" s="219"/>
      <c r="WIP63" s="219"/>
      <c r="WIQ63" s="219"/>
      <c r="WIR63" s="219"/>
      <c r="WIS63" s="219"/>
      <c r="WIT63" s="219"/>
      <c r="WIU63" s="219"/>
      <c r="WIV63" s="219"/>
      <c r="WIW63" s="219"/>
      <c r="WIX63" s="219"/>
      <c r="WIY63" s="219"/>
      <c r="WIZ63" s="219"/>
      <c r="WJA63" s="219"/>
      <c r="WJB63" s="219"/>
      <c r="WJC63" s="219"/>
      <c r="WJD63" s="219"/>
      <c r="WJE63" s="219"/>
      <c r="WJF63" s="219"/>
      <c r="WJG63" s="219"/>
      <c r="WJH63" s="219"/>
      <c r="WJI63" s="219"/>
      <c r="WJJ63" s="219"/>
      <c r="WJK63" s="219"/>
      <c r="WJL63" s="219"/>
      <c r="WJM63" s="219"/>
      <c r="WJN63" s="219"/>
      <c r="WJO63" s="219"/>
      <c r="WJP63" s="219"/>
      <c r="WJQ63" s="219"/>
      <c r="WJR63" s="219"/>
      <c r="WJS63" s="219"/>
      <c r="WJT63" s="219"/>
      <c r="WJU63" s="219"/>
      <c r="WJV63" s="219"/>
      <c r="WJW63" s="219"/>
      <c r="WJX63" s="219"/>
      <c r="WJY63" s="219"/>
      <c r="WJZ63" s="219"/>
      <c r="WKA63" s="219"/>
      <c r="WKB63" s="219"/>
      <c r="WKC63" s="219"/>
      <c r="WKD63" s="219"/>
      <c r="WKE63" s="219"/>
      <c r="WKF63" s="219"/>
      <c r="WKG63" s="219"/>
      <c r="WKH63" s="219"/>
      <c r="WKI63" s="219"/>
      <c r="WKJ63" s="219"/>
      <c r="WKK63" s="219"/>
      <c r="WKL63" s="219"/>
      <c r="WKM63" s="219"/>
      <c r="WKN63" s="219"/>
      <c r="WKO63" s="219"/>
      <c r="WKP63" s="219"/>
      <c r="WKQ63" s="219"/>
      <c r="WKR63" s="219"/>
      <c r="WKS63" s="219"/>
      <c r="WKT63" s="219"/>
      <c r="WKU63" s="219"/>
      <c r="WKV63" s="219"/>
      <c r="WKW63" s="219"/>
      <c r="WKX63" s="219"/>
      <c r="WKY63" s="219"/>
      <c r="WKZ63" s="219"/>
      <c r="WLA63" s="219"/>
      <c r="WLB63" s="219"/>
      <c r="WLC63" s="219"/>
      <c r="WLD63" s="219"/>
      <c r="WLE63" s="219"/>
      <c r="WLF63" s="219"/>
      <c r="WLG63" s="219"/>
      <c r="WLH63" s="219"/>
      <c r="WLI63" s="219"/>
      <c r="WLJ63" s="219"/>
      <c r="WLK63" s="219"/>
      <c r="WLL63" s="219"/>
      <c r="WLM63" s="219"/>
      <c r="WLN63" s="219"/>
      <c r="WLO63" s="219"/>
      <c r="WLP63" s="219"/>
      <c r="WLQ63" s="219"/>
      <c r="WLR63" s="219"/>
      <c r="WLS63" s="219"/>
      <c r="WLT63" s="219"/>
      <c r="WLU63" s="219"/>
      <c r="WLV63" s="219"/>
      <c r="WLW63" s="219"/>
      <c r="WLX63" s="219"/>
      <c r="WLY63" s="219"/>
      <c r="WLZ63" s="219"/>
      <c r="WMA63" s="219"/>
      <c r="WMB63" s="219"/>
      <c r="WMC63" s="219"/>
      <c r="WMD63" s="219"/>
      <c r="WME63" s="219"/>
      <c r="WMF63" s="219"/>
      <c r="WMG63" s="219"/>
      <c r="WMH63" s="219"/>
      <c r="WMI63" s="219"/>
      <c r="WMJ63" s="219"/>
      <c r="WMK63" s="219"/>
      <c r="WML63" s="219"/>
      <c r="WMM63" s="219"/>
      <c r="WMN63" s="219"/>
      <c r="WMO63" s="219"/>
      <c r="WMP63" s="219"/>
      <c r="WMQ63" s="219"/>
      <c r="WMR63" s="219"/>
      <c r="WMS63" s="219"/>
      <c r="WMT63" s="219"/>
      <c r="WMU63" s="219"/>
      <c r="WMV63" s="219"/>
      <c r="WMW63" s="219"/>
      <c r="WMX63" s="219"/>
      <c r="WMY63" s="219"/>
      <c r="WMZ63" s="219"/>
      <c r="WNA63" s="219"/>
      <c r="WNB63" s="219"/>
      <c r="WNC63" s="219"/>
      <c r="WND63" s="219"/>
      <c r="WNE63" s="219"/>
      <c r="WNF63" s="219"/>
      <c r="WNG63" s="219"/>
      <c r="WNH63" s="219"/>
      <c r="WNI63" s="219"/>
      <c r="WNJ63" s="219"/>
      <c r="WNK63" s="219"/>
      <c r="WNL63" s="219"/>
      <c r="WNM63" s="219"/>
      <c r="WNN63" s="219"/>
      <c r="WNO63" s="219"/>
      <c r="WNP63" s="219"/>
      <c r="WNQ63" s="219"/>
      <c r="WNR63" s="219"/>
      <c r="WNS63" s="219"/>
      <c r="WNT63" s="219"/>
      <c r="WNU63" s="219"/>
      <c r="WNV63" s="219"/>
      <c r="WNW63" s="219"/>
      <c r="WNX63" s="219"/>
      <c r="WNY63" s="219"/>
      <c r="WNZ63" s="219"/>
      <c r="WOA63" s="219"/>
      <c r="WOB63" s="219"/>
      <c r="WOC63" s="219"/>
      <c r="WOD63" s="219"/>
      <c r="WOE63" s="219"/>
      <c r="WOF63" s="219"/>
      <c r="WOG63" s="219"/>
      <c r="WOH63" s="219"/>
      <c r="WOI63" s="219"/>
      <c r="WOJ63" s="219"/>
      <c r="WOK63" s="219"/>
      <c r="WOL63" s="219"/>
      <c r="WOM63" s="219"/>
      <c r="WON63" s="219"/>
      <c r="WOO63" s="219"/>
      <c r="WOP63" s="219"/>
      <c r="WOQ63" s="219"/>
      <c r="WOR63" s="219"/>
      <c r="WOS63" s="219"/>
      <c r="WOT63" s="219"/>
      <c r="WOU63" s="219"/>
      <c r="WOV63" s="219"/>
      <c r="WOW63" s="219"/>
      <c r="WOX63" s="219"/>
      <c r="WOY63" s="219"/>
      <c r="WOZ63" s="219"/>
      <c r="WPA63" s="219"/>
      <c r="WPB63" s="219"/>
      <c r="WPC63" s="219"/>
      <c r="WPD63" s="219"/>
      <c r="WPE63" s="219"/>
      <c r="WPF63" s="219"/>
      <c r="WPG63" s="219"/>
      <c r="WPH63" s="219"/>
      <c r="WPI63" s="219"/>
      <c r="WPJ63" s="219"/>
      <c r="WPK63" s="219"/>
      <c r="WPL63" s="219"/>
      <c r="WPM63" s="219"/>
      <c r="WPN63" s="219"/>
      <c r="WPO63" s="219"/>
      <c r="WPP63" s="219"/>
      <c r="WPQ63" s="219"/>
      <c r="WPR63" s="219"/>
      <c r="WPS63" s="219"/>
      <c r="WPT63" s="219"/>
      <c r="WPU63" s="219"/>
      <c r="WPV63" s="219"/>
      <c r="WPW63" s="219"/>
      <c r="WPX63" s="219"/>
      <c r="WPY63" s="219"/>
      <c r="WPZ63" s="219"/>
      <c r="WQA63" s="219"/>
      <c r="WQB63" s="219"/>
      <c r="WQC63" s="219"/>
      <c r="WQD63" s="219"/>
      <c r="WQE63" s="219"/>
      <c r="WQF63" s="219"/>
      <c r="WQG63" s="219"/>
      <c r="WQH63" s="219"/>
      <c r="WQI63" s="219"/>
      <c r="WQJ63" s="219"/>
      <c r="WQK63" s="219"/>
      <c r="WQL63" s="219"/>
      <c r="WQM63" s="219"/>
      <c r="WQN63" s="219"/>
      <c r="WQO63" s="219"/>
      <c r="WQP63" s="219"/>
      <c r="WQQ63" s="219"/>
      <c r="WQR63" s="219"/>
      <c r="WQS63" s="219"/>
      <c r="WQT63" s="219"/>
      <c r="WQU63" s="219"/>
      <c r="WQV63" s="219"/>
      <c r="WQW63" s="219"/>
      <c r="WQX63" s="219"/>
      <c r="WQY63" s="219"/>
      <c r="WQZ63" s="219"/>
      <c r="WRA63" s="219"/>
      <c r="WRB63" s="219"/>
      <c r="WRC63" s="219"/>
      <c r="WRD63" s="219"/>
      <c r="WRE63" s="219"/>
      <c r="WRF63" s="219"/>
      <c r="WRG63" s="219"/>
      <c r="WRH63" s="219"/>
      <c r="WRI63" s="219"/>
      <c r="WRJ63" s="219"/>
      <c r="WRK63" s="219"/>
      <c r="WRL63" s="219"/>
      <c r="WRM63" s="219"/>
      <c r="WRN63" s="219"/>
      <c r="WRO63" s="219"/>
      <c r="WRP63" s="219"/>
      <c r="WRQ63" s="219"/>
      <c r="WRR63" s="219"/>
      <c r="WRS63" s="219"/>
      <c r="WRT63" s="219"/>
      <c r="WRU63" s="219"/>
      <c r="WRV63" s="219"/>
      <c r="WRW63" s="219"/>
      <c r="WRX63" s="219"/>
      <c r="WRY63" s="219"/>
      <c r="WRZ63" s="219"/>
      <c r="WSA63" s="219"/>
      <c r="WSB63" s="219"/>
      <c r="WSC63" s="219"/>
      <c r="WSD63" s="219"/>
      <c r="WSE63" s="219"/>
      <c r="WSF63" s="219"/>
      <c r="WSG63" s="219"/>
      <c r="WSH63" s="219"/>
      <c r="WSI63" s="219"/>
      <c r="WSJ63" s="219"/>
      <c r="WSK63" s="219"/>
      <c r="WSL63" s="219"/>
      <c r="WSM63" s="219"/>
      <c r="WSN63" s="219"/>
      <c r="WSO63" s="219"/>
      <c r="WSP63" s="219"/>
      <c r="WSQ63" s="219"/>
      <c r="WSR63" s="219"/>
      <c r="WSS63" s="219"/>
      <c r="WST63" s="219"/>
      <c r="WSU63" s="219"/>
      <c r="WSV63" s="219"/>
      <c r="WSW63" s="219"/>
      <c r="WSX63" s="219"/>
      <c r="WSY63" s="219"/>
      <c r="WSZ63" s="219"/>
      <c r="WTA63" s="219"/>
      <c r="WTB63" s="219"/>
      <c r="WTC63" s="219"/>
      <c r="WTD63" s="219"/>
      <c r="WTE63" s="219"/>
      <c r="WTF63" s="219"/>
      <c r="WTG63" s="219"/>
      <c r="WTH63" s="219"/>
      <c r="WTI63" s="219"/>
      <c r="WTJ63" s="219"/>
      <c r="WTK63" s="219"/>
      <c r="WTL63" s="219"/>
      <c r="WTM63" s="219"/>
      <c r="WTN63" s="219"/>
      <c r="WTO63" s="219"/>
      <c r="WTP63" s="219"/>
      <c r="WTQ63" s="219"/>
      <c r="WTR63" s="219"/>
      <c r="WTS63" s="219"/>
      <c r="WTT63" s="219"/>
      <c r="WTU63" s="219"/>
      <c r="WTV63" s="219"/>
      <c r="WTW63" s="219"/>
      <c r="WTX63" s="219"/>
      <c r="WTY63" s="219"/>
      <c r="WTZ63" s="219"/>
      <c r="WUA63" s="219"/>
      <c r="WUB63" s="219"/>
      <c r="WUC63" s="219"/>
      <c r="WUD63" s="219"/>
      <c r="WUE63" s="219"/>
      <c r="WUF63" s="219"/>
      <c r="WUG63" s="219"/>
      <c r="WUH63" s="219"/>
      <c r="WUI63" s="219"/>
      <c r="WUJ63" s="219"/>
      <c r="WUK63" s="219"/>
      <c r="WUL63" s="219"/>
      <c r="WUM63" s="219"/>
      <c r="WUN63" s="219"/>
      <c r="WUO63" s="219"/>
      <c r="WUP63" s="219"/>
      <c r="WUQ63" s="219"/>
      <c r="WUR63" s="219"/>
      <c r="WUS63" s="219"/>
      <c r="WUT63" s="219"/>
      <c r="WUU63" s="219"/>
      <c r="WUV63" s="219"/>
      <c r="WUW63" s="219"/>
      <c r="WUX63" s="219"/>
      <c r="WUY63" s="219"/>
      <c r="WUZ63" s="219"/>
      <c r="WVA63" s="219"/>
      <c r="WVB63" s="219"/>
      <c r="WVC63" s="219"/>
      <c r="WVD63" s="219"/>
      <c r="WVE63" s="219"/>
      <c r="WVF63" s="219"/>
      <c r="WVG63" s="219"/>
      <c r="WVH63" s="219"/>
      <c r="WVI63" s="219"/>
      <c r="WVJ63" s="219"/>
      <c r="WVK63" s="219"/>
      <c r="WVL63" s="219"/>
      <c r="WVM63" s="219"/>
      <c r="WVN63" s="219"/>
      <c r="WVO63" s="219"/>
      <c r="WVP63" s="219"/>
      <c r="WVQ63" s="219"/>
      <c r="WVR63" s="219"/>
      <c r="WVS63" s="219"/>
      <c r="WVT63" s="219"/>
      <c r="WVU63" s="219"/>
      <c r="WVV63" s="219"/>
      <c r="WVW63" s="219"/>
      <c r="WVX63" s="219"/>
      <c r="WVY63" s="219"/>
      <c r="WVZ63" s="219"/>
      <c r="WWA63" s="219"/>
      <c r="WWB63" s="219"/>
      <c r="WWC63" s="219"/>
      <c r="WWD63" s="219"/>
      <c r="WWE63" s="219"/>
      <c r="WWF63" s="219"/>
      <c r="WWG63" s="219"/>
      <c r="WWH63" s="219"/>
      <c r="WWI63" s="219"/>
      <c r="WWJ63" s="219"/>
      <c r="WWK63" s="219"/>
      <c r="WWL63" s="219"/>
      <c r="WWM63" s="219"/>
      <c r="WWN63" s="219"/>
      <c r="WWO63" s="219"/>
      <c r="WWP63" s="219"/>
      <c r="WWQ63" s="219"/>
      <c r="WWR63" s="219"/>
      <c r="WWS63" s="219"/>
      <c r="WWT63" s="219"/>
      <c r="WWU63" s="219"/>
      <c r="WWV63" s="219"/>
      <c r="WWW63" s="219"/>
      <c r="WWX63" s="219"/>
      <c r="WWY63" s="219"/>
      <c r="WWZ63" s="219"/>
      <c r="WXA63" s="219"/>
      <c r="WXB63" s="219"/>
      <c r="WXC63" s="219"/>
      <c r="WXD63" s="219"/>
      <c r="WXE63" s="219"/>
      <c r="WXF63" s="219"/>
      <c r="WXG63" s="219"/>
      <c r="WXH63" s="219"/>
      <c r="WXI63" s="219"/>
      <c r="WXJ63" s="219"/>
      <c r="WXK63" s="219"/>
      <c r="WXL63" s="219"/>
      <c r="WXM63" s="219"/>
      <c r="WXN63" s="219"/>
      <c r="WXO63" s="219"/>
      <c r="WXP63" s="219"/>
      <c r="WXQ63" s="219"/>
      <c r="WXR63" s="219"/>
      <c r="WXS63" s="219"/>
      <c r="WXT63" s="219"/>
      <c r="WXU63" s="219"/>
      <c r="WXV63" s="219"/>
      <c r="WXW63" s="219"/>
      <c r="WXX63" s="219"/>
      <c r="WXY63" s="219"/>
      <c r="WXZ63" s="219"/>
      <c r="WYA63" s="219"/>
      <c r="WYB63" s="219"/>
      <c r="WYC63" s="219"/>
      <c r="WYD63" s="219"/>
      <c r="WYE63" s="219"/>
      <c r="WYF63" s="219"/>
      <c r="WYG63" s="219"/>
      <c r="WYH63" s="219"/>
      <c r="WYI63" s="219"/>
      <c r="WYJ63" s="219"/>
      <c r="WYK63" s="219"/>
      <c r="WYL63" s="219"/>
      <c r="WYM63" s="219"/>
      <c r="WYN63" s="219"/>
      <c r="WYO63" s="219"/>
      <c r="WYP63" s="219"/>
      <c r="WYQ63" s="219"/>
      <c r="WYR63" s="219"/>
      <c r="WYS63" s="219"/>
      <c r="WYT63" s="219"/>
      <c r="WYU63" s="219"/>
      <c r="WYV63" s="219"/>
      <c r="WYW63" s="219"/>
      <c r="WYX63" s="219"/>
      <c r="WYY63" s="219"/>
      <c r="WYZ63" s="219"/>
      <c r="WZA63" s="219"/>
      <c r="WZB63" s="219"/>
      <c r="WZC63" s="219"/>
      <c r="WZD63" s="219"/>
      <c r="WZE63" s="219"/>
      <c r="WZF63" s="219"/>
      <c r="WZG63" s="219"/>
      <c r="WZH63" s="219"/>
      <c r="WZI63" s="219"/>
      <c r="WZJ63" s="219"/>
      <c r="WZK63" s="219"/>
      <c r="WZL63" s="219"/>
      <c r="WZM63" s="219"/>
      <c r="WZN63" s="219"/>
      <c r="WZO63" s="219"/>
      <c r="WZP63" s="219"/>
      <c r="WZQ63" s="219"/>
      <c r="WZR63" s="219"/>
      <c r="WZS63" s="219"/>
      <c r="WZT63" s="219"/>
      <c r="WZU63" s="219"/>
      <c r="WZV63" s="219"/>
      <c r="WZW63" s="219"/>
      <c r="WZX63" s="219"/>
      <c r="WZY63" s="219"/>
      <c r="WZZ63" s="219"/>
      <c r="XAA63" s="219"/>
      <c r="XAB63" s="219"/>
      <c r="XAC63" s="219"/>
      <c r="XAD63" s="219"/>
      <c r="XAE63" s="219"/>
      <c r="XAF63" s="219"/>
      <c r="XAG63" s="219"/>
      <c r="XAH63" s="219"/>
      <c r="XAI63" s="219"/>
      <c r="XAJ63" s="219"/>
      <c r="XAK63" s="219"/>
      <c r="XAL63" s="219"/>
      <c r="XAM63" s="219"/>
      <c r="XAN63" s="219"/>
      <c r="XAO63" s="219"/>
      <c r="XAP63" s="219"/>
      <c r="XAQ63" s="219"/>
      <c r="XAR63" s="219"/>
      <c r="XAS63" s="219"/>
      <c r="XAT63" s="219"/>
      <c r="XAU63" s="219"/>
      <c r="XAV63" s="219"/>
      <c r="XAW63" s="219"/>
      <c r="XAX63" s="219"/>
      <c r="XAY63" s="219"/>
      <c r="XAZ63" s="219"/>
      <c r="XBA63" s="219"/>
      <c r="XBB63" s="219"/>
      <c r="XBC63" s="219"/>
      <c r="XBD63" s="219"/>
      <c r="XBE63" s="219"/>
      <c r="XBF63" s="219"/>
      <c r="XBG63" s="219"/>
      <c r="XBH63" s="219"/>
      <c r="XBI63" s="219"/>
      <c r="XBJ63" s="219"/>
      <c r="XBK63" s="219"/>
      <c r="XBL63" s="219"/>
      <c r="XBM63" s="219"/>
      <c r="XBN63" s="219"/>
      <c r="XBO63" s="219"/>
      <c r="XBP63" s="219"/>
      <c r="XBQ63" s="219"/>
      <c r="XBR63" s="219"/>
      <c r="XBS63" s="219"/>
      <c r="XBT63" s="219"/>
      <c r="XBU63" s="219"/>
      <c r="XBV63" s="219"/>
      <c r="XBW63" s="219"/>
      <c r="XBX63" s="219"/>
      <c r="XBY63" s="219"/>
      <c r="XBZ63" s="219"/>
      <c r="XCA63" s="219"/>
      <c r="XCB63" s="219"/>
      <c r="XCC63" s="219"/>
      <c r="XCD63" s="219"/>
      <c r="XCE63" s="219"/>
      <c r="XCF63" s="219"/>
      <c r="XCG63" s="219"/>
      <c r="XCH63" s="219"/>
      <c r="XCI63" s="219"/>
      <c r="XCJ63" s="219"/>
      <c r="XCK63" s="219"/>
      <c r="XCL63" s="219"/>
      <c r="XCM63" s="219"/>
      <c r="XCN63" s="219"/>
      <c r="XCO63" s="219"/>
      <c r="XCP63" s="219"/>
      <c r="XCQ63" s="219"/>
      <c r="XCR63" s="219"/>
      <c r="XCS63" s="219"/>
      <c r="XCT63" s="207"/>
      <c r="XCU63" s="205"/>
      <c r="XCV63" s="202"/>
      <c r="XCW63" s="202"/>
      <c r="XCX63" s="202"/>
      <c r="XCY63" s="200"/>
      <c r="XCZ63" s="201"/>
      <c r="XDA63" s="212"/>
      <c r="XDB63" s="209"/>
      <c r="XDC63" s="210"/>
      <c r="XDD63" s="211"/>
    </row>
    <row r="64" spans="1:16332" s="256" customFormat="1" ht="10.8" hidden="1" thickBot="1" x14ac:dyDescent="0.25">
      <c r="A64" s="264">
        <v>30215</v>
      </c>
      <c r="B64" s="265" t="s">
        <v>910</v>
      </c>
      <c r="C64" s="202" t="s">
        <v>141</v>
      </c>
      <c r="D64" s="233">
        <f t="shared" si="2"/>
        <v>945.68</v>
      </c>
      <c r="E64" s="202">
        <f t="shared" si="3"/>
        <v>335.22999999999996</v>
      </c>
      <c r="F64" s="200" t="e">
        <f>VLOOKUP(A64,Composições!E:AF,10,FALSE)</f>
        <v>#N/A</v>
      </c>
      <c r="G64" s="146"/>
      <c r="H64" s="208">
        <v>486</v>
      </c>
      <c r="I64" s="209">
        <v>6</v>
      </c>
      <c r="J64" s="210">
        <v>2000</v>
      </c>
      <c r="K64" s="211">
        <v>20</v>
      </c>
      <c r="L64" s="255">
        <f t="shared" si="4"/>
        <v>614967.85259999998</v>
      </c>
      <c r="M64" s="213">
        <f t="shared" si="5"/>
        <v>3416488.07</v>
      </c>
      <c r="N64" s="213">
        <v>3416488.07</v>
      </c>
      <c r="O64" s="209">
        <v>0.7</v>
      </c>
      <c r="P64" s="214"/>
      <c r="Q64" s="214">
        <f t="shared" si="6"/>
        <v>227.76</v>
      </c>
      <c r="R64" s="214">
        <f t="shared" si="7"/>
        <v>59.78</v>
      </c>
      <c r="S64" s="214">
        <f t="shared" si="8"/>
        <v>199.29</v>
      </c>
      <c r="T64" s="209">
        <v>0.15</v>
      </c>
      <c r="U64" s="206" t="s">
        <v>862</v>
      </c>
      <c r="V64" s="214">
        <f t="shared" si="13"/>
        <v>411.15600000000001</v>
      </c>
      <c r="W64" s="209">
        <v>47.69</v>
      </c>
      <c r="X64" s="214">
        <f t="shared" si="9"/>
        <v>945.68</v>
      </c>
      <c r="Y64" s="214">
        <f t="shared" si="10"/>
        <v>335.22999999999996</v>
      </c>
      <c r="Z64" s="223">
        <f t="shared" si="11"/>
        <v>1</v>
      </c>
      <c r="AA64" s="224">
        <f t="shared" si="12"/>
        <v>0</v>
      </c>
      <c r="AB64" s="224"/>
      <c r="AC64" s="257"/>
      <c r="AD64" s="258">
        <f t="shared" si="19"/>
        <v>-9.9999999999909051E-3</v>
      </c>
      <c r="AE64" s="258">
        <f t="shared" si="20"/>
        <v>0</v>
      </c>
      <c r="AF64" s="258"/>
      <c r="AG64" s="218">
        <v>945.67</v>
      </c>
      <c r="AH64" s="218">
        <v>335.23</v>
      </c>
      <c r="AK64" s="515">
        <v>30215</v>
      </c>
      <c r="AL64" s="516"/>
      <c r="AM64" s="517" t="s">
        <v>910</v>
      </c>
      <c r="AN64" s="518"/>
      <c r="AO64" s="518"/>
      <c r="AP64" s="519"/>
      <c r="AQ64" s="145" t="s">
        <v>141</v>
      </c>
      <c r="AR64" s="288">
        <v>486</v>
      </c>
      <c r="AS64" s="284">
        <v>6</v>
      </c>
      <c r="AT64" s="285">
        <v>2000</v>
      </c>
      <c r="AU64" s="286">
        <v>20</v>
      </c>
      <c r="AV64" s="500">
        <v>3276824.5</v>
      </c>
      <c r="AW64" s="501"/>
      <c r="AX64" s="284">
        <v>0.7</v>
      </c>
      <c r="AY64" s="502" t="s">
        <v>862</v>
      </c>
      <c r="AZ64" s="503"/>
      <c r="BA64" s="284">
        <v>0.15</v>
      </c>
      <c r="BB64" s="289">
        <v>275.79000000000002</v>
      </c>
      <c r="BC64" s="284">
        <v>0</v>
      </c>
      <c r="BD64" s="289">
        <v>191.14</v>
      </c>
      <c r="BE64" s="526">
        <v>413.34</v>
      </c>
      <c r="BF64" s="527"/>
      <c r="BG64" s="504">
        <v>47.18</v>
      </c>
      <c r="BH64" s="505"/>
      <c r="BI64" s="289">
        <v>927.45</v>
      </c>
      <c r="BJ64" s="289">
        <v>322.97000000000003</v>
      </c>
    </row>
    <row r="65" spans="1:781 1037:1805 2061:2829 3085:3853 4109:4877 5133:5901 6157:6925 7181:7949 8205:8973 9229:9997 10253:11021 11277:12045 12301:13069 13325:14093 14349:15117 15373:16141" s="219" customFormat="1" ht="10.8" hidden="1" thickBot="1" x14ac:dyDescent="0.25">
      <c r="A65" s="333">
        <v>30158</v>
      </c>
      <c r="B65" s="205" t="s">
        <v>676</v>
      </c>
      <c r="C65" s="202" t="s">
        <v>141</v>
      </c>
      <c r="D65" s="233">
        <f t="shared" si="2"/>
        <v>187.15</v>
      </c>
      <c r="E65" s="202">
        <f t="shared" si="3"/>
        <v>88.36</v>
      </c>
      <c r="F65" s="200" t="e">
        <f>VLOOKUP(A65,Composições!E:AF,10,FALSE)</f>
        <v>#N/A</v>
      </c>
      <c r="G65" s="146"/>
      <c r="H65" s="208">
        <v>45</v>
      </c>
      <c r="I65" s="209">
        <v>5</v>
      </c>
      <c r="J65" s="210">
        <v>2000</v>
      </c>
      <c r="K65" s="211">
        <v>30</v>
      </c>
      <c r="L65" s="255">
        <f t="shared" si="4"/>
        <v>136327.99770000001</v>
      </c>
      <c r="M65" s="213">
        <f t="shared" si="5"/>
        <v>504918.51</v>
      </c>
      <c r="N65" s="213">
        <v>504918.51</v>
      </c>
      <c r="O65" s="209">
        <v>0.7</v>
      </c>
      <c r="P65" s="214"/>
      <c r="Q65" s="214">
        <f t="shared" si="6"/>
        <v>35.340000000000003</v>
      </c>
      <c r="R65" s="214">
        <f t="shared" si="7"/>
        <v>9.08</v>
      </c>
      <c r="S65" s="214">
        <f t="shared" si="8"/>
        <v>35.340000000000003</v>
      </c>
      <c r="T65" s="209">
        <v>0.25</v>
      </c>
      <c r="U65" s="206" t="s">
        <v>862</v>
      </c>
      <c r="V65" s="214">
        <f t="shared" si="13"/>
        <v>63.449999999999996</v>
      </c>
      <c r="W65" s="209">
        <v>43.94</v>
      </c>
      <c r="X65" s="214">
        <f t="shared" si="9"/>
        <v>187.15</v>
      </c>
      <c r="Y65" s="214">
        <f t="shared" si="10"/>
        <v>88.36</v>
      </c>
      <c r="Z65" s="223">
        <f t="shared" si="11"/>
        <v>1</v>
      </c>
      <c r="AA65" s="224">
        <f t="shared" si="12"/>
        <v>0</v>
      </c>
      <c r="AB65" s="224"/>
      <c r="AC65" s="216"/>
      <c r="AD65" s="217">
        <f t="shared" si="19"/>
        <v>0.69999999999998863</v>
      </c>
      <c r="AE65" s="217">
        <f t="shared" si="20"/>
        <v>0</v>
      </c>
      <c r="AF65" s="217"/>
      <c r="AG65" s="218">
        <v>187.85</v>
      </c>
      <c r="AH65" s="218">
        <v>88.36</v>
      </c>
      <c r="AI65" s="256"/>
      <c r="AJ65" s="256"/>
      <c r="AK65" s="515">
        <v>30158</v>
      </c>
      <c r="AL65" s="516"/>
      <c r="AM65" s="517" t="s">
        <v>676</v>
      </c>
      <c r="AN65" s="518"/>
      <c r="AO65" s="518"/>
      <c r="AP65" s="519"/>
      <c r="AQ65" s="145" t="s">
        <v>141</v>
      </c>
      <c r="AR65" s="283">
        <v>45</v>
      </c>
      <c r="AS65" s="284">
        <v>5</v>
      </c>
      <c r="AT65" s="285">
        <v>2000</v>
      </c>
      <c r="AU65" s="286">
        <v>30</v>
      </c>
      <c r="AV65" s="524">
        <v>504918.51</v>
      </c>
      <c r="AW65" s="525"/>
      <c r="AX65" s="284">
        <v>0.7</v>
      </c>
      <c r="AY65" s="502" t="s">
        <v>862</v>
      </c>
      <c r="AZ65" s="503"/>
      <c r="BA65" s="284">
        <v>0.25</v>
      </c>
      <c r="BB65" s="286">
        <v>44.42</v>
      </c>
      <c r="BC65" s="284">
        <v>0</v>
      </c>
      <c r="BD65" s="286">
        <v>35.340000000000003</v>
      </c>
      <c r="BE65" s="504">
        <v>64.489999999999995</v>
      </c>
      <c r="BF65" s="505"/>
      <c r="BG65" s="504">
        <v>44.17</v>
      </c>
      <c r="BH65" s="505"/>
      <c r="BI65" s="289">
        <v>188.42</v>
      </c>
      <c r="BJ65" s="286">
        <v>88.59</v>
      </c>
      <c r="BK65" s="256"/>
      <c r="BL65" s="256"/>
      <c r="BM65" s="256"/>
      <c r="JI65" s="256"/>
      <c r="TE65" s="256"/>
      <c r="ADA65" s="256"/>
      <c r="AMW65" s="256"/>
      <c r="AWS65" s="256"/>
      <c r="BGO65" s="256"/>
      <c r="BQK65" s="256"/>
      <c r="CAG65" s="256"/>
      <c r="CKC65" s="256"/>
      <c r="CTY65" s="256"/>
      <c r="DDU65" s="256"/>
      <c r="DNQ65" s="256"/>
      <c r="DXM65" s="256"/>
      <c r="EHI65" s="256"/>
      <c r="ERE65" s="256"/>
      <c r="FBA65" s="256"/>
      <c r="FKW65" s="256"/>
      <c r="FUS65" s="256"/>
      <c r="GEO65" s="256"/>
      <c r="GOK65" s="256"/>
      <c r="GYG65" s="256"/>
      <c r="HIC65" s="256"/>
      <c r="HRY65" s="256"/>
      <c r="IBU65" s="256"/>
      <c r="ILQ65" s="256"/>
      <c r="IVM65" s="256"/>
      <c r="JFI65" s="256"/>
      <c r="JPE65" s="256"/>
      <c r="JZA65" s="256"/>
      <c r="KIW65" s="256"/>
      <c r="KSS65" s="256"/>
      <c r="LCO65" s="256"/>
      <c r="LMK65" s="256"/>
      <c r="LWG65" s="256"/>
      <c r="MGC65" s="256"/>
      <c r="MPY65" s="256"/>
      <c r="MZU65" s="256"/>
      <c r="NJQ65" s="256"/>
      <c r="NTM65" s="256"/>
      <c r="ODI65" s="256"/>
      <c r="ONE65" s="256"/>
      <c r="OXA65" s="256"/>
      <c r="PGW65" s="256"/>
      <c r="PQS65" s="256"/>
      <c r="QAO65" s="256"/>
      <c r="QKK65" s="256"/>
      <c r="QUG65" s="256"/>
      <c r="REC65" s="256"/>
      <c r="RNY65" s="256"/>
      <c r="RXU65" s="256"/>
      <c r="SHQ65" s="256"/>
      <c r="SRM65" s="256"/>
      <c r="TBI65" s="256"/>
      <c r="TLE65" s="256"/>
      <c r="TVA65" s="256"/>
      <c r="UEW65" s="256"/>
      <c r="UOS65" s="256"/>
      <c r="UYO65" s="256"/>
      <c r="VIK65" s="256"/>
      <c r="VSG65" s="256"/>
      <c r="WCC65" s="256"/>
      <c r="WLY65" s="256"/>
      <c r="WVU65" s="256"/>
    </row>
    <row r="66" spans="1:781 1037:1805 2061:2829 3085:3853 4109:4877 5133:5901 6157:6925 7181:7949 8205:8973 9229:9997 10253:11021 11277:12045 12301:13069 13325:14093 14349:15117 15373:16141" s="219" customFormat="1" ht="10.8" hidden="1" thickBot="1" x14ac:dyDescent="0.25">
      <c r="A66" s="333">
        <v>30058</v>
      </c>
      <c r="B66" s="205" t="s">
        <v>677</v>
      </c>
      <c r="C66" s="202" t="s">
        <v>141</v>
      </c>
      <c r="D66" s="233">
        <f t="shared" si="2"/>
        <v>174.22</v>
      </c>
      <c r="E66" s="202">
        <f t="shared" si="3"/>
        <v>81.16</v>
      </c>
      <c r="F66" s="200" t="e">
        <f>VLOOKUP(A66,Composições!E:AF,10,FALSE)</f>
        <v>#N/A</v>
      </c>
      <c r="G66" s="146"/>
      <c r="H66" s="208">
        <v>45</v>
      </c>
      <c r="I66" s="209">
        <v>5</v>
      </c>
      <c r="J66" s="210">
        <v>2000</v>
      </c>
      <c r="K66" s="211">
        <v>30</v>
      </c>
      <c r="L66" s="255">
        <f t="shared" si="4"/>
        <v>114243.32339999999</v>
      </c>
      <c r="M66" s="213">
        <f t="shared" si="5"/>
        <v>423123.42</v>
      </c>
      <c r="N66" s="213">
        <v>423123.42</v>
      </c>
      <c r="O66" s="209">
        <v>0.7</v>
      </c>
      <c r="P66" s="214"/>
      <c r="Q66" s="214">
        <f t="shared" si="6"/>
        <v>29.61</v>
      </c>
      <c r="R66" s="214">
        <f t="shared" si="7"/>
        <v>7.61</v>
      </c>
      <c r="S66" s="214">
        <f t="shared" si="8"/>
        <v>29.61</v>
      </c>
      <c r="T66" s="209">
        <v>0.25</v>
      </c>
      <c r="U66" s="206" t="s">
        <v>862</v>
      </c>
      <c r="V66" s="214">
        <f t="shared" si="13"/>
        <v>63.449999999999996</v>
      </c>
      <c r="W66" s="209">
        <v>43.94</v>
      </c>
      <c r="X66" s="214">
        <f t="shared" si="9"/>
        <v>174.22</v>
      </c>
      <c r="Y66" s="214">
        <f t="shared" si="10"/>
        <v>81.16</v>
      </c>
      <c r="Z66" s="223">
        <f t="shared" si="11"/>
        <v>1</v>
      </c>
      <c r="AA66" s="224">
        <f t="shared" si="12"/>
        <v>0</v>
      </c>
      <c r="AB66" s="224"/>
      <c r="AC66" s="216"/>
      <c r="AD66" s="217">
        <f t="shared" si="19"/>
        <v>0.69999999999998863</v>
      </c>
      <c r="AE66" s="217">
        <f t="shared" si="20"/>
        <v>0</v>
      </c>
      <c r="AF66" s="217"/>
      <c r="AG66" s="218">
        <v>174.92</v>
      </c>
      <c r="AH66" s="218">
        <v>81.16</v>
      </c>
      <c r="AI66" s="256"/>
      <c r="AJ66" s="256"/>
      <c r="AK66" s="515">
        <v>30058</v>
      </c>
      <c r="AL66" s="516"/>
      <c r="AM66" s="517" t="s">
        <v>677</v>
      </c>
      <c r="AN66" s="518"/>
      <c r="AO66" s="518"/>
      <c r="AP66" s="519"/>
      <c r="AQ66" s="145" t="s">
        <v>141</v>
      </c>
      <c r="AR66" s="283">
        <v>45</v>
      </c>
      <c r="AS66" s="284">
        <v>5</v>
      </c>
      <c r="AT66" s="285">
        <v>2000</v>
      </c>
      <c r="AU66" s="286">
        <v>30</v>
      </c>
      <c r="AV66" s="524">
        <v>423299.65</v>
      </c>
      <c r="AW66" s="525"/>
      <c r="AX66" s="284">
        <v>0.7</v>
      </c>
      <c r="AY66" s="502" t="s">
        <v>862</v>
      </c>
      <c r="AZ66" s="503"/>
      <c r="BA66" s="284">
        <v>0.25</v>
      </c>
      <c r="BB66" s="286">
        <v>37.24</v>
      </c>
      <c r="BC66" s="284">
        <v>0</v>
      </c>
      <c r="BD66" s="286">
        <v>29.63</v>
      </c>
      <c r="BE66" s="504">
        <v>64.489999999999995</v>
      </c>
      <c r="BF66" s="505"/>
      <c r="BG66" s="504">
        <v>44.17</v>
      </c>
      <c r="BH66" s="505"/>
      <c r="BI66" s="289">
        <v>175.53</v>
      </c>
      <c r="BJ66" s="286">
        <v>81.41</v>
      </c>
      <c r="BK66" s="256"/>
      <c r="BL66" s="256"/>
      <c r="BM66" s="256"/>
      <c r="JI66" s="256"/>
      <c r="TE66" s="256"/>
      <c r="ADA66" s="256"/>
      <c r="AMW66" s="256"/>
      <c r="AWS66" s="256"/>
      <c r="BGO66" s="256"/>
      <c r="BQK66" s="256"/>
      <c r="CAG66" s="256"/>
      <c r="CKC66" s="256"/>
      <c r="CTY66" s="256"/>
      <c r="DDU66" s="256"/>
      <c r="DNQ66" s="256"/>
      <c r="DXM66" s="256"/>
      <c r="EHI66" s="256"/>
      <c r="ERE66" s="256"/>
      <c r="FBA66" s="256"/>
      <c r="FKW66" s="256"/>
      <c r="FUS66" s="256"/>
      <c r="GEO66" s="256"/>
      <c r="GOK66" s="256"/>
      <c r="GYG66" s="256"/>
      <c r="HIC66" s="256"/>
      <c r="HRY66" s="256"/>
      <c r="IBU66" s="256"/>
      <c r="ILQ66" s="256"/>
      <c r="IVM66" s="256"/>
      <c r="JFI66" s="256"/>
      <c r="JPE66" s="256"/>
      <c r="JZA66" s="256"/>
      <c r="KIW66" s="256"/>
      <c r="KSS66" s="256"/>
      <c r="LCO66" s="256"/>
      <c r="LMK66" s="256"/>
      <c r="LWG66" s="256"/>
      <c r="MGC66" s="256"/>
      <c r="MPY66" s="256"/>
      <c r="MZU66" s="256"/>
      <c r="NJQ66" s="256"/>
      <c r="NTM66" s="256"/>
      <c r="ODI66" s="256"/>
      <c r="ONE66" s="256"/>
      <c r="OXA66" s="256"/>
      <c r="PGW66" s="256"/>
      <c r="PQS66" s="256"/>
      <c r="QAO66" s="256"/>
      <c r="QKK66" s="256"/>
      <c r="QUG66" s="256"/>
      <c r="REC66" s="256"/>
      <c r="RNY66" s="256"/>
      <c r="RXU66" s="256"/>
      <c r="SHQ66" s="256"/>
      <c r="SRM66" s="256"/>
      <c r="TBI66" s="256"/>
      <c r="TLE66" s="256"/>
      <c r="TVA66" s="256"/>
      <c r="UEW66" s="256"/>
      <c r="UOS66" s="256"/>
      <c r="UYO66" s="256"/>
      <c r="VIK66" s="256"/>
      <c r="VSG66" s="256"/>
      <c r="WCC66" s="256"/>
      <c r="WLY66" s="256"/>
      <c r="WVU66" s="256"/>
    </row>
    <row r="67" spans="1:781 1037:1805 2061:2829 3085:3853 4109:4877 5133:5901 6157:6925 7181:7949 8205:8973 9229:9997 10253:11021 11277:12045 12301:13069 13325:14093 14349:15117 15373:16141" s="262" customFormat="1" ht="10.8" hidden="1" thickBot="1" x14ac:dyDescent="0.25">
      <c r="A67" s="264">
        <v>30143</v>
      </c>
      <c r="B67" s="265" t="s">
        <v>834</v>
      </c>
      <c r="C67" s="202" t="s">
        <v>141</v>
      </c>
      <c r="D67" s="233">
        <f t="shared" si="2"/>
        <v>35</v>
      </c>
      <c r="E67" s="202">
        <f t="shared" si="3"/>
        <v>32.6</v>
      </c>
      <c r="F67" s="200" t="e">
        <f>VLOOKUP(A67,Composições!E:AF,10,FALSE)</f>
        <v>#N/A</v>
      </c>
      <c r="G67" s="146"/>
      <c r="H67" s="208">
        <v>13</v>
      </c>
      <c r="I67" s="209">
        <v>5</v>
      </c>
      <c r="J67" s="210">
        <v>2000</v>
      </c>
      <c r="K67" s="211">
        <v>20</v>
      </c>
      <c r="L67" s="255">
        <f t="shared" si="4"/>
        <v>6190.8264000000017</v>
      </c>
      <c r="M67" s="213">
        <f t="shared" si="5"/>
        <v>34393.480000000003</v>
      </c>
      <c r="N67" s="213">
        <v>34393.480000000003</v>
      </c>
      <c r="O67" s="209">
        <v>0.7</v>
      </c>
      <c r="P67" s="214"/>
      <c r="Q67" s="214">
        <f t="shared" si="6"/>
        <v>2.75</v>
      </c>
      <c r="R67" s="214">
        <f t="shared" si="7"/>
        <v>0.61</v>
      </c>
      <c r="S67" s="214">
        <f t="shared" si="8"/>
        <v>2.4</v>
      </c>
      <c r="T67" s="209">
        <v>0</v>
      </c>
      <c r="U67" s="206" t="s">
        <v>861</v>
      </c>
      <c r="V67" s="214">
        <f t="shared" si="13"/>
        <v>0</v>
      </c>
      <c r="W67" s="209">
        <v>29.24</v>
      </c>
      <c r="X67" s="214">
        <f t="shared" si="9"/>
        <v>35</v>
      </c>
      <c r="Y67" s="214">
        <f t="shared" si="10"/>
        <v>32.6</v>
      </c>
      <c r="Z67" s="223">
        <f t="shared" si="11"/>
        <v>1</v>
      </c>
      <c r="AA67" s="224">
        <f t="shared" si="12"/>
        <v>0</v>
      </c>
      <c r="AB67" s="224"/>
      <c r="AC67" s="259"/>
      <c r="AD67" s="258">
        <f t="shared" si="19"/>
        <v>0</v>
      </c>
      <c r="AE67" s="258">
        <f t="shared" si="20"/>
        <v>0</v>
      </c>
      <c r="AF67" s="260"/>
      <c r="AG67" s="218">
        <v>35</v>
      </c>
      <c r="AH67" s="218">
        <v>32.6</v>
      </c>
      <c r="AI67" s="256"/>
      <c r="AJ67" s="256"/>
      <c r="AK67" s="515">
        <v>30143</v>
      </c>
      <c r="AL67" s="516"/>
      <c r="AM67" s="517" t="s">
        <v>834</v>
      </c>
      <c r="AN67" s="518"/>
      <c r="AO67" s="518"/>
      <c r="AP67" s="519"/>
      <c r="AQ67" s="145" t="s">
        <v>141</v>
      </c>
      <c r="AR67" s="283">
        <v>13</v>
      </c>
      <c r="AS67" s="284">
        <v>5</v>
      </c>
      <c r="AT67" s="285">
        <v>2000</v>
      </c>
      <c r="AU67" s="286">
        <v>20</v>
      </c>
      <c r="AV67" s="522">
        <v>32958.639999999999</v>
      </c>
      <c r="AW67" s="523"/>
      <c r="AX67" s="284">
        <v>0.7</v>
      </c>
      <c r="AY67" s="502" t="s">
        <v>861</v>
      </c>
      <c r="AZ67" s="503"/>
      <c r="BA67" s="284">
        <v>0</v>
      </c>
      <c r="BB67" s="284">
        <v>3.22</v>
      </c>
      <c r="BC67" s="284">
        <v>0</v>
      </c>
      <c r="BD67" s="284">
        <v>2.2999999999999998</v>
      </c>
      <c r="BE67" s="508">
        <v>0</v>
      </c>
      <c r="BF67" s="509"/>
      <c r="BG67" s="504">
        <v>29.48</v>
      </c>
      <c r="BH67" s="505"/>
      <c r="BI67" s="286">
        <v>35</v>
      </c>
      <c r="BJ67" s="286">
        <v>32.700000000000003</v>
      </c>
      <c r="BK67" s="256"/>
      <c r="BL67" s="256"/>
      <c r="BM67" s="256"/>
      <c r="BN67" s="256"/>
      <c r="BO67" s="256"/>
      <c r="BP67" s="256"/>
      <c r="BQ67" s="256"/>
      <c r="BR67" s="256"/>
      <c r="BS67" s="256"/>
      <c r="BT67" s="256"/>
      <c r="BU67" s="256"/>
      <c r="BV67" s="256"/>
      <c r="BW67" s="256"/>
      <c r="BX67" s="256"/>
      <c r="BY67" s="256"/>
      <c r="BZ67" s="256"/>
      <c r="CA67" s="256"/>
      <c r="CB67" s="256"/>
      <c r="CC67" s="256"/>
      <c r="CD67" s="256"/>
      <c r="CE67" s="256"/>
      <c r="CF67" s="256"/>
      <c r="CG67" s="256"/>
      <c r="CH67" s="256"/>
      <c r="CI67" s="256"/>
      <c r="CJ67" s="256"/>
      <c r="CK67" s="256"/>
      <c r="CL67" s="256"/>
      <c r="CM67" s="256"/>
      <c r="CN67" s="256"/>
      <c r="CO67" s="256"/>
      <c r="CP67" s="256"/>
      <c r="CQ67" s="256"/>
      <c r="CR67" s="256"/>
      <c r="CS67" s="256"/>
      <c r="CT67" s="256"/>
      <c r="CU67" s="256"/>
      <c r="CV67" s="256"/>
      <c r="CW67" s="256"/>
      <c r="CX67" s="256"/>
      <c r="CY67" s="256"/>
      <c r="CZ67" s="256"/>
      <c r="DA67" s="256"/>
      <c r="DB67" s="256"/>
      <c r="DC67" s="256"/>
      <c r="DD67" s="256"/>
      <c r="DE67" s="256"/>
      <c r="DF67" s="256"/>
      <c r="DG67" s="256"/>
      <c r="DH67" s="256"/>
      <c r="DI67" s="256"/>
      <c r="DJ67" s="256"/>
      <c r="DK67" s="256"/>
      <c r="DL67" s="256"/>
      <c r="DM67" s="256"/>
      <c r="DN67" s="256"/>
      <c r="DO67" s="256"/>
      <c r="DP67" s="256"/>
      <c r="DQ67" s="256"/>
      <c r="DR67" s="256"/>
      <c r="DS67" s="256"/>
      <c r="DT67" s="256"/>
      <c r="DU67" s="256"/>
      <c r="DV67" s="256"/>
      <c r="DW67" s="256"/>
      <c r="DX67" s="256"/>
      <c r="DY67" s="256"/>
      <c r="DZ67" s="256"/>
    </row>
    <row r="68" spans="1:781 1037:1805 2061:2829 3085:3853 4109:4877 5133:5901 6157:6925 7181:7949 8205:8973 9229:9997 10253:11021 11277:12045 12301:13069 13325:14093 14349:15117 15373:16141" s="219" customFormat="1" ht="10.8" thickBot="1" x14ac:dyDescent="0.25">
      <c r="A68" s="333">
        <v>30046</v>
      </c>
      <c r="B68" s="352" t="s">
        <v>678</v>
      </c>
      <c r="C68" s="202" t="s">
        <v>141</v>
      </c>
      <c r="D68" s="233">
        <f t="shared" si="2"/>
        <v>173.28</v>
      </c>
      <c r="E68" s="202">
        <f t="shared" si="3"/>
        <v>69.819999999999993</v>
      </c>
      <c r="F68" s="200">
        <f>VLOOKUP(A68,Composições!E:AF,10,FALSE)</f>
        <v>173.28</v>
      </c>
      <c r="G68" s="146" t="s">
        <v>1069</v>
      </c>
      <c r="H68" s="208">
        <v>93</v>
      </c>
      <c r="I68" s="209">
        <v>7</v>
      </c>
      <c r="J68" s="210">
        <v>2000</v>
      </c>
      <c r="K68" s="211">
        <v>30</v>
      </c>
      <c r="L68" s="255">
        <f t="shared" si="4"/>
        <v>347038.54920000001</v>
      </c>
      <c r="M68" s="213">
        <f>N68*U3</f>
        <v>385598.38800000004</v>
      </c>
      <c r="N68" s="213">
        <v>1285327.96</v>
      </c>
      <c r="O68" s="209">
        <v>0.9</v>
      </c>
      <c r="P68" s="214"/>
      <c r="Q68" s="214">
        <f t="shared" si="6"/>
        <v>19.27</v>
      </c>
      <c r="R68" s="214">
        <f t="shared" si="7"/>
        <v>6.61</v>
      </c>
      <c r="S68" s="214">
        <f t="shared" si="8"/>
        <v>24.78</v>
      </c>
      <c r="T68" s="209">
        <v>0.15</v>
      </c>
      <c r="U68" s="206" t="s">
        <v>862</v>
      </c>
      <c r="V68" s="214">
        <f t="shared" si="13"/>
        <v>78.677999999999997</v>
      </c>
      <c r="W68" s="209">
        <v>43.94</v>
      </c>
      <c r="X68" s="214">
        <f t="shared" si="9"/>
        <v>173.28</v>
      </c>
      <c r="Y68" s="214">
        <f t="shared" si="10"/>
        <v>69.819999999999993</v>
      </c>
      <c r="Z68" s="223">
        <f t="shared" si="11"/>
        <v>0.30000000000000004</v>
      </c>
      <c r="AA68" s="224">
        <f t="shared" si="12"/>
        <v>0.7</v>
      </c>
      <c r="AB68" s="224">
        <f>(AG68-X68)/AG68</f>
        <v>0.40559824368825464</v>
      </c>
      <c r="AC68" s="224">
        <f>(AH68-Y68)/AH68</f>
        <v>0.46387161176380254</v>
      </c>
      <c r="AD68" s="217">
        <f t="shared" si="19"/>
        <v>118.23999999999998</v>
      </c>
      <c r="AE68" s="217">
        <f t="shared" si="20"/>
        <v>60.41</v>
      </c>
      <c r="AF68" s="217"/>
      <c r="AG68" s="218">
        <v>291.52</v>
      </c>
      <c r="AH68" s="218">
        <v>130.22999999999999</v>
      </c>
      <c r="AI68" s="256"/>
      <c r="AJ68" s="256"/>
      <c r="AK68" s="515">
        <v>30046</v>
      </c>
      <c r="AL68" s="516"/>
      <c r="AM68" s="517" t="s">
        <v>678</v>
      </c>
      <c r="AN68" s="518"/>
      <c r="AO68" s="518"/>
      <c r="AP68" s="519"/>
      <c r="AQ68" s="145" t="s">
        <v>141</v>
      </c>
      <c r="AR68" s="283">
        <v>93</v>
      </c>
      <c r="AS68" s="284">
        <v>7</v>
      </c>
      <c r="AT68" s="285">
        <v>2000</v>
      </c>
      <c r="AU68" s="286">
        <v>30</v>
      </c>
      <c r="AV68" s="500">
        <v>1285684.83</v>
      </c>
      <c r="AW68" s="501"/>
      <c r="AX68" s="284">
        <v>0.9</v>
      </c>
      <c r="AY68" s="502" t="s">
        <v>862</v>
      </c>
      <c r="AZ68" s="503"/>
      <c r="BA68" s="284">
        <v>0.15</v>
      </c>
      <c r="BB68" s="286">
        <v>86.32</v>
      </c>
      <c r="BC68" s="284">
        <v>0</v>
      </c>
      <c r="BD68" s="286">
        <v>82.65</v>
      </c>
      <c r="BE68" s="504">
        <v>79.09</v>
      </c>
      <c r="BF68" s="505"/>
      <c r="BG68" s="504">
        <v>44.17</v>
      </c>
      <c r="BH68" s="505"/>
      <c r="BI68" s="289">
        <v>292.23</v>
      </c>
      <c r="BJ68" s="289">
        <v>130.49</v>
      </c>
      <c r="BK68" s="256"/>
      <c r="BL68" s="256"/>
      <c r="BM68" s="256"/>
      <c r="JI68" s="256"/>
      <c r="TE68" s="256"/>
      <c r="ADA68" s="256"/>
      <c r="AMW68" s="256"/>
      <c r="AWS68" s="256"/>
      <c r="BGO68" s="256"/>
      <c r="BQK68" s="256"/>
      <c r="CAG68" s="256"/>
      <c r="CKC68" s="256"/>
      <c r="CTY68" s="256"/>
      <c r="DDU68" s="256"/>
      <c r="DNQ68" s="256"/>
      <c r="DXM68" s="256"/>
      <c r="EHI68" s="256"/>
      <c r="ERE68" s="256"/>
      <c r="FBA68" s="256"/>
      <c r="FKW68" s="256"/>
      <c r="FUS68" s="256"/>
      <c r="GEO68" s="256"/>
      <c r="GOK68" s="256"/>
      <c r="GYG68" s="256"/>
      <c r="HIC68" s="256"/>
      <c r="HRY68" s="256"/>
      <c r="IBU68" s="256"/>
      <c r="ILQ68" s="256"/>
      <c r="IVM68" s="256"/>
      <c r="JFI68" s="256"/>
      <c r="JPE68" s="256"/>
      <c r="JZA68" s="256"/>
      <c r="KIW68" s="256"/>
      <c r="KSS68" s="256"/>
      <c r="LCO68" s="256"/>
      <c r="LMK68" s="256"/>
      <c r="LWG68" s="256"/>
      <c r="MGC68" s="256"/>
      <c r="MPY68" s="256"/>
      <c r="MZU68" s="256"/>
      <c r="NJQ68" s="256"/>
      <c r="NTM68" s="256"/>
      <c r="ODI68" s="256"/>
      <c r="ONE68" s="256"/>
      <c r="OXA68" s="256"/>
      <c r="PGW68" s="256"/>
      <c r="PQS68" s="256"/>
      <c r="QAO68" s="256"/>
      <c r="QKK68" s="256"/>
      <c r="QUG68" s="256"/>
      <c r="REC68" s="256"/>
      <c r="RNY68" s="256"/>
      <c r="RXU68" s="256"/>
      <c r="SHQ68" s="256"/>
      <c r="SRM68" s="256"/>
      <c r="TBI68" s="256"/>
      <c r="TLE68" s="256"/>
      <c r="TVA68" s="256"/>
      <c r="UEW68" s="256"/>
      <c r="UOS68" s="256"/>
      <c r="UYO68" s="256"/>
      <c r="VIK68" s="256"/>
      <c r="VSG68" s="256"/>
      <c r="WCC68" s="256"/>
      <c r="WLY68" s="256"/>
      <c r="WVU68" s="256"/>
    </row>
    <row r="69" spans="1:781 1037:1805 2061:2829 3085:3853 4109:4877 5133:5901 6157:6925 7181:7949 8205:8973 9229:9997 10253:11021 11277:12045 12301:13069 13325:14093 14349:15117 15373:16141" s="219" customFormat="1" ht="10.8" hidden="1" thickBot="1" x14ac:dyDescent="0.25">
      <c r="A69" s="333">
        <v>31015</v>
      </c>
      <c r="B69" s="205" t="s">
        <v>679</v>
      </c>
      <c r="C69" s="202" t="s">
        <v>141</v>
      </c>
      <c r="D69" s="233">
        <f t="shared" si="2"/>
        <v>36.85</v>
      </c>
      <c r="E69" s="202">
        <f t="shared" si="3"/>
        <v>31.13</v>
      </c>
      <c r="F69" s="200" t="e">
        <f>VLOOKUP(A69,Composições!E:AF,10,FALSE)</f>
        <v>#N/A</v>
      </c>
      <c r="G69" s="146"/>
      <c r="H69" s="208">
        <v>2</v>
      </c>
      <c r="I69" s="209">
        <v>3</v>
      </c>
      <c r="J69" s="210">
        <v>400</v>
      </c>
      <c r="K69" s="211">
        <v>10</v>
      </c>
      <c r="L69" s="255">
        <f t="shared" si="4"/>
        <v>201.59460000000001</v>
      </c>
      <c r="M69" s="213">
        <f t="shared" si="5"/>
        <v>2239.94</v>
      </c>
      <c r="N69" s="213">
        <v>2239.94</v>
      </c>
      <c r="O69" s="209">
        <v>0.9</v>
      </c>
      <c r="P69" s="214"/>
      <c r="Q69" s="214">
        <f t="shared" si="6"/>
        <v>1.67</v>
      </c>
      <c r="R69" s="214">
        <f t="shared" si="7"/>
        <v>0.22</v>
      </c>
      <c r="S69" s="214">
        <f t="shared" si="8"/>
        <v>1.67</v>
      </c>
      <c r="T69" s="209">
        <v>0.35</v>
      </c>
      <c r="U69" s="206" t="s">
        <v>863</v>
      </c>
      <c r="V69" s="214">
        <f t="shared" si="13"/>
        <v>4.0529999999999999</v>
      </c>
      <c r="W69" s="209">
        <v>29.24</v>
      </c>
      <c r="X69" s="214">
        <f t="shared" si="9"/>
        <v>36.85</v>
      </c>
      <c r="Y69" s="214">
        <f t="shared" si="10"/>
        <v>31.13</v>
      </c>
      <c r="Z69" s="223">
        <f t="shared" si="11"/>
        <v>1</v>
      </c>
      <c r="AA69" s="224">
        <f t="shared" si="12"/>
        <v>0</v>
      </c>
      <c r="AB69" s="224"/>
      <c r="AC69" s="216"/>
      <c r="AD69" s="217">
        <f t="shared" si="19"/>
        <v>0.60999999999999943</v>
      </c>
      <c r="AE69" s="217">
        <f t="shared" si="20"/>
        <v>0</v>
      </c>
      <c r="AF69" s="217"/>
      <c r="AG69" s="218">
        <v>37.46</v>
      </c>
      <c r="AH69" s="218">
        <v>31.13</v>
      </c>
      <c r="AI69" s="256"/>
      <c r="AJ69" s="256"/>
      <c r="AK69" s="515">
        <v>31015</v>
      </c>
      <c r="AL69" s="516"/>
      <c r="AM69" s="517" t="s">
        <v>679</v>
      </c>
      <c r="AN69" s="518"/>
      <c r="AO69" s="518"/>
      <c r="AP69" s="519"/>
      <c r="AQ69" s="145" t="s">
        <v>141</v>
      </c>
      <c r="AR69" s="287">
        <v>2</v>
      </c>
      <c r="AS69" s="284">
        <v>3</v>
      </c>
      <c r="AT69" s="288">
        <v>400</v>
      </c>
      <c r="AU69" s="286">
        <v>10</v>
      </c>
      <c r="AV69" s="520">
        <v>2184.25</v>
      </c>
      <c r="AW69" s="521"/>
      <c r="AX69" s="284">
        <v>0.9</v>
      </c>
      <c r="AY69" s="502" t="s">
        <v>863</v>
      </c>
      <c r="AZ69" s="503"/>
      <c r="BA69" s="284">
        <v>0.35</v>
      </c>
      <c r="BB69" s="284">
        <v>1.84</v>
      </c>
      <c r="BC69" s="284">
        <v>0</v>
      </c>
      <c r="BD69" s="284">
        <v>1.63</v>
      </c>
      <c r="BE69" s="508">
        <v>4.66</v>
      </c>
      <c r="BF69" s="509"/>
      <c r="BG69" s="504">
        <v>29.48</v>
      </c>
      <c r="BH69" s="505"/>
      <c r="BI69" s="286">
        <v>37.61</v>
      </c>
      <c r="BJ69" s="286">
        <v>31.32</v>
      </c>
      <c r="BK69" s="256"/>
      <c r="BL69" s="256"/>
      <c r="BM69" s="256"/>
      <c r="JI69" s="256"/>
      <c r="TE69" s="256"/>
      <c r="ADA69" s="256"/>
      <c r="AMW69" s="256"/>
      <c r="AWS69" s="256"/>
      <c r="BGO69" s="256"/>
      <c r="BQK69" s="256"/>
      <c r="CAG69" s="256"/>
      <c r="CKC69" s="256"/>
      <c r="CTY69" s="256"/>
      <c r="DDU69" s="256"/>
      <c r="DNQ69" s="256"/>
      <c r="DXM69" s="256"/>
      <c r="EHI69" s="256"/>
      <c r="ERE69" s="256"/>
      <c r="FBA69" s="256"/>
      <c r="FKW69" s="256"/>
      <c r="FUS69" s="256"/>
      <c r="GEO69" s="256"/>
      <c r="GOK69" s="256"/>
      <c r="GYG69" s="256"/>
      <c r="HIC69" s="256"/>
      <c r="HRY69" s="256"/>
      <c r="IBU69" s="256"/>
      <c r="ILQ69" s="256"/>
      <c r="IVM69" s="256"/>
      <c r="JFI69" s="256"/>
      <c r="JPE69" s="256"/>
      <c r="JZA69" s="256"/>
      <c r="KIW69" s="256"/>
      <c r="KSS69" s="256"/>
      <c r="LCO69" s="256"/>
      <c r="LMK69" s="256"/>
      <c r="LWG69" s="256"/>
      <c r="MGC69" s="256"/>
      <c r="MPY69" s="256"/>
      <c r="MZU69" s="256"/>
      <c r="NJQ69" s="256"/>
      <c r="NTM69" s="256"/>
      <c r="ODI69" s="256"/>
      <c r="ONE69" s="256"/>
      <c r="OXA69" s="256"/>
      <c r="PGW69" s="256"/>
      <c r="PQS69" s="256"/>
      <c r="QAO69" s="256"/>
      <c r="QKK69" s="256"/>
      <c r="QUG69" s="256"/>
      <c r="REC69" s="256"/>
      <c r="RNY69" s="256"/>
      <c r="RXU69" s="256"/>
      <c r="SHQ69" s="256"/>
      <c r="SRM69" s="256"/>
      <c r="TBI69" s="256"/>
      <c r="TLE69" s="256"/>
      <c r="TVA69" s="256"/>
      <c r="UEW69" s="256"/>
      <c r="UOS69" s="256"/>
      <c r="UYO69" s="256"/>
      <c r="VIK69" s="256"/>
      <c r="VSG69" s="256"/>
      <c r="WCC69" s="256"/>
      <c r="WLY69" s="256"/>
      <c r="WVU69" s="256"/>
    </row>
    <row r="70" spans="1:781 1037:1805 2061:2829 3085:3853 4109:4877 5133:5901 6157:6925 7181:7949 8205:8973 9229:9997 10253:11021 11277:12045 12301:13069 13325:14093 14349:15117 15373:16141" s="256" customFormat="1" ht="19.8" hidden="1" thickBot="1" x14ac:dyDescent="0.25">
      <c r="A70" s="264">
        <v>30170</v>
      </c>
      <c r="B70" s="265" t="s">
        <v>835</v>
      </c>
      <c r="C70" s="202" t="s">
        <v>141</v>
      </c>
      <c r="D70" s="233">
        <f t="shared" si="2"/>
        <v>350.14</v>
      </c>
      <c r="E70" s="202">
        <f t="shared" si="3"/>
        <v>197.18</v>
      </c>
      <c r="F70" s="200" t="e">
        <f>VLOOKUP(A70,Composições!E:AF,10,FALSE)</f>
        <v>#N/A</v>
      </c>
      <c r="G70" s="146"/>
      <c r="H70" s="208">
        <v>56</v>
      </c>
      <c r="I70" s="209">
        <v>6</v>
      </c>
      <c r="J70" s="210">
        <v>2000</v>
      </c>
      <c r="K70" s="211">
        <v>20</v>
      </c>
      <c r="L70" s="255">
        <f t="shared" si="4"/>
        <v>327743.17379999999</v>
      </c>
      <c r="M70" s="213">
        <f t="shared" si="5"/>
        <v>1820795.41</v>
      </c>
      <c r="N70" s="213">
        <v>1820795.41</v>
      </c>
      <c r="O70" s="209">
        <v>0.8</v>
      </c>
      <c r="P70" s="214"/>
      <c r="Q70" s="214">
        <f t="shared" si="6"/>
        <v>121.38</v>
      </c>
      <c r="R70" s="214">
        <f t="shared" si="7"/>
        <v>31.86</v>
      </c>
      <c r="S70" s="214">
        <f t="shared" si="8"/>
        <v>121.38</v>
      </c>
      <c r="T70" s="209">
        <v>0.1</v>
      </c>
      <c r="U70" s="206" t="s">
        <v>862</v>
      </c>
      <c r="V70" s="214">
        <f t="shared" si="13"/>
        <v>31.584</v>
      </c>
      <c r="W70" s="209">
        <v>43.94</v>
      </c>
      <c r="X70" s="214">
        <f t="shared" si="9"/>
        <v>350.14</v>
      </c>
      <c r="Y70" s="214">
        <f t="shared" si="10"/>
        <v>197.18</v>
      </c>
      <c r="Z70" s="223">
        <f t="shared" si="11"/>
        <v>1</v>
      </c>
      <c r="AA70" s="224">
        <f t="shared" si="12"/>
        <v>0</v>
      </c>
      <c r="AB70" s="224"/>
      <c r="AC70" s="257"/>
      <c r="AD70" s="258">
        <f t="shared" si="19"/>
        <v>0</v>
      </c>
      <c r="AE70" s="258">
        <f t="shared" si="20"/>
        <v>0</v>
      </c>
      <c r="AF70" s="258"/>
      <c r="AG70" s="218">
        <v>350.14</v>
      </c>
      <c r="AH70" s="218">
        <v>197.18</v>
      </c>
      <c r="AK70" s="515">
        <v>30170</v>
      </c>
      <c r="AL70" s="516"/>
      <c r="AM70" s="517" t="s">
        <v>835</v>
      </c>
      <c r="AN70" s="518"/>
      <c r="AO70" s="518"/>
      <c r="AP70" s="519"/>
      <c r="AQ70" s="145" t="s">
        <v>141</v>
      </c>
      <c r="AR70" s="283">
        <v>56</v>
      </c>
      <c r="AS70" s="284">
        <v>6</v>
      </c>
      <c r="AT70" s="285">
        <v>2000</v>
      </c>
      <c r="AU70" s="286">
        <v>20</v>
      </c>
      <c r="AV70" s="500">
        <v>1820960.14</v>
      </c>
      <c r="AW70" s="501"/>
      <c r="AX70" s="284">
        <v>0.8</v>
      </c>
      <c r="AY70" s="502" t="s">
        <v>862</v>
      </c>
      <c r="AZ70" s="503"/>
      <c r="BA70" s="284">
        <v>0.1</v>
      </c>
      <c r="BB70" s="289">
        <v>153.25</v>
      </c>
      <c r="BC70" s="284">
        <v>0</v>
      </c>
      <c r="BD70" s="289">
        <v>121.39</v>
      </c>
      <c r="BE70" s="504">
        <v>31.75</v>
      </c>
      <c r="BF70" s="505"/>
      <c r="BG70" s="504">
        <v>44.17</v>
      </c>
      <c r="BH70" s="505"/>
      <c r="BI70" s="289">
        <v>350.56</v>
      </c>
      <c r="BJ70" s="289">
        <v>197.42</v>
      </c>
    </row>
    <row r="71" spans="1:781 1037:1805 2061:2829 3085:3853 4109:4877 5133:5901 6157:6925 7181:7949 8205:8973 9229:9997 10253:11021 11277:12045 12301:13069 13325:14093 14349:15117 15373:16141" s="219" customFormat="1" ht="19.8" hidden="1" thickBot="1" x14ac:dyDescent="0.25">
      <c r="A71" s="333">
        <v>30029</v>
      </c>
      <c r="B71" s="205" t="s">
        <v>680</v>
      </c>
      <c r="C71" s="202" t="s">
        <v>141</v>
      </c>
      <c r="D71" s="233">
        <f t="shared" si="2"/>
        <v>471.64</v>
      </c>
      <c r="E71" s="202">
        <f t="shared" si="3"/>
        <v>214.14999999999998</v>
      </c>
      <c r="F71" s="200" t="e">
        <f>VLOOKUP(A71,Composições!E:AF,10,FALSE)</f>
        <v>#N/A</v>
      </c>
      <c r="G71" s="146"/>
      <c r="H71" s="208">
        <v>145</v>
      </c>
      <c r="I71" s="209">
        <v>6</v>
      </c>
      <c r="J71" s="210">
        <v>2000</v>
      </c>
      <c r="K71" s="211">
        <v>20</v>
      </c>
      <c r="L71" s="255">
        <f t="shared" si="4"/>
        <v>364035.80699999997</v>
      </c>
      <c r="M71" s="213">
        <f t="shared" si="5"/>
        <v>2022421.15</v>
      </c>
      <c r="N71" s="213">
        <v>2022421.15</v>
      </c>
      <c r="O71" s="209">
        <v>0.8</v>
      </c>
      <c r="P71" s="214"/>
      <c r="Q71" s="214">
        <f t="shared" si="6"/>
        <v>134.82</v>
      </c>
      <c r="R71" s="214">
        <f t="shared" si="7"/>
        <v>35.39</v>
      </c>
      <c r="S71" s="214">
        <f t="shared" si="8"/>
        <v>134.82</v>
      </c>
      <c r="T71" s="209">
        <v>0.15</v>
      </c>
      <c r="U71" s="206" t="s">
        <v>862</v>
      </c>
      <c r="V71" s="214">
        <f t="shared" si="13"/>
        <v>122.66999999999999</v>
      </c>
      <c r="W71" s="209">
        <v>43.94</v>
      </c>
      <c r="X71" s="214">
        <f t="shared" si="9"/>
        <v>471.64</v>
      </c>
      <c r="Y71" s="214">
        <f t="shared" si="10"/>
        <v>214.14999999999998</v>
      </c>
      <c r="Z71" s="223">
        <f t="shared" si="11"/>
        <v>1</v>
      </c>
      <c r="AA71" s="224">
        <f t="shared" si="12"/>
        <v>0</v>
      </c>
      <c r="AB71" s="224"/>
      <c r="AC71" s="216"/>
      <c r="AD71" s="217">
        <f t="shared" si="19"/>
        <v>0</v>
      </c>
      <c r="AE71" s="217">
        <f t="shared" si="20"/>
        <v>0</v>
      </c>
      <c r="AF71" s="217"/>
      <c r="AG71" s="218">
        <v>471.64</v>
      </c>
      <c r="AH71" s="218">
        <v>214.15</v>
      </c>
      <c r="AI71" s="256"/>
      <c r="AJ71" s="256"/>
      <c r="AK71" s="515">
        <v>30029</v>
      </c>
      <c r="AL71" s="516"/>
      <c r="AM71" s="517" t="s">
        <v>680</v>
      </c>
      <c r="AN71" s="518"/>
      <c r="AO71" s="518"/>
      <c r="AP71" s="519"/>
      <c r="AQ71" s="145" t="s">
        <v>141</v>
      </c>
      <c r="AR71" s="288">
        <v>145</v>
      </c>
      <c r="AS71" s="284">
        <v>6</v>
      </c>
      <c r="AT71" s="285">
        <v>2000</v>
      </c>
      <c r="AU71" s="286">
        <v>20</v>
      </c>
      <c r="AV71" s="500">
        <v>1857971.12</v>
      </c>
      <c r="AW71" s="501"/>
      <c r="AX71" s="284">
        <v>0.8</v>
      </c>
      <c r="AY71" s="502" t="s">
        <v>862</v>
      </c>
      <c r="AZ71" s="503"/>
      <c r="BA71" s="284">
        <v>0.15</v>
      </c>
      <c r="BB71" s="289">
        <v>156.37</v>
      </c>
      <c r="BC71" s="284">
        <v>0</v>
      </c>
      <c r="BD71" s="289">
        <v>123.86</v>
      </c>
      <c r="BE71" s="526">
        <v>123.32</v>
      </c>
      <c r="BF71" s="527"/>
      <c r="BG71" s="504">
        <v>44.17</v>
      </c>
      <c r="BH71" s="505"/>
      <c r="BI71" s="289">
        <v>447.72</v>
      </c>
      <c r="BJ71" s="289">
        <v>200.54</v>
      </c>
      <c r="BK71" s="256"/>
      <c r="BL71" s="256"/>
      <c r="BM71" s="256"/>
      <c r="JI71" s="256"/>
      <c r="TE71" s="256"/>
      <c r="ADA71" s="256"/>
      <c r="AMW71" s="256"/>
      <c r="AWS71" s="256"/>
      <c r="BGO71" s="256"/>
      <c r="BQK71" s="256"/>
      <c r="CAG71" s="256"/>
      <c r="CKC71" s="256"/>
      <c r="CTY71" s="256"/>
      <c r="DDU71" s="256"/>
      <c r="DNQ71" s="256"/>
      <c r="DXM71" s="256"/>
      <c r="EHI71" s="256"/>
      <c r="ERE71" s="256"/>
      <c r="FBA71" s="256"/>
      <c r="FKW71" s="256"/>
      <c r="FUS71" s="256"/>
      <c r="GEO71" s="256"/>
      <c r="GOK71" s="256"/>
      <c r="GYG71" s="256"/>
      <c r="HIC71" s="256"/>
      <c r="HRY71" s="256"/>
      <c r="IBU71" s="256"/>
      <c r="ILQ71" s="256"/>
      <c r="IVM71" s="256"/>
      <c r="JFI71" s="256"/>
      <c r="JPE71" s="256"/>
      <c r="JZA71" s="256"/>
      <c r="KIW71" s="256"/>
      <c r="KSS71" s="256"/>
      <c r="LCO71" s="256"/>
      <c r="LMK71" s="256"/>
      <c r="LWG71" s="256"/>
      <c r="MGC71" s="256"/>
      <c r="MPY71" s="256"/>
      <c r="MZU71" s="256"/>
      <c r="NJQ71" s="256"/>
      <c r="NTM71" s="256"/>
      <c r="ODI71" s="256"/>
      <c r="ONE71" s="256"/>
      <c r="OXA71" s="256"/>
      <c r="PGW71" s="256"/>
      <c r="PQS71" s="256"/>
      <c r="QAO71" s="256"/>
      <c r="QKK71" s="256"/>
      <c r="QUG71" s="256"/>
      <c r="REC71" s="256"/>
      <c r="RNY71" s="256"/>
      <c r="RXU71" s="256"/>
      <c r="SHQ71" s="256"/>
      <c r="SRM71" s="256"/>
      <c r="TBI71" s="256"/>
      <c r="TLE71" s="256"/>
      <c r="TVA71" s="256"/>
      <c r="UEW71" s="256"/>
      <c r="UOS71" s="256"/>
      <c r="UYO71" s="256"/>
      <c r="VIK71" s="256"/>
      <c r="VSG71" s="256"/>
      <c r="WCC71" s="256"/>
      <c r="WLY71" s="256"/>
      <c r="WVU71" s="256"/>
    </row>
    <row r="72" spans="1:781 1037:1805 2061:2829 3085:3853 4109:4877 5133:5901 6157:6925 7181:7949 8205:8973 9229:9997 10253:11021 11277:12045 12301:13069 13325:14093 14349:15117 15373:16141" s="219" customFormat="1" ht="19.8" hidden="1" thickBot="1" x14ac:dyDescent="0.25">
      <c r="A72" s="333">
        <v>30101</v>
      </c>
      <c r="B72" s="205" t="s">
        <v>681</v>
      </c>
      <c r="C72" s="202" t="s">
        <v>141</v>
      </c>
      <c r="D72" s="233">
        <f t="shared" si="2"/>
        <v>1475.66</v>
      </c>
      <c r="E72" s="202">
        <f t="shared" si="3"/>
        <v>483.5</v>
      </c>
      <c r="F72" s="200" t="e">
        <f>VLOOKUP(A72,Composições!E:AF,10,FALSE)</f>
        <v>#N/A</v>
      </c>
      <c r="G72" s="146"/>
      <c r="H72" s="208">
        <v>455</v>
      </c>
      <c r="I72" s="209">
        <v>6</v>
      </c>
      <c r="J72" s="210">
        <v>2000</v>
      </c>
      <c r="K72" s="211">
        <v>30</v>
      </c>
      <c r="L72" s="255">
        <f t="shared" si="4"/>
        <v>1551708.2897999999</v>
      </c>
      <c r="M72" s="213">
        <f t="shared" si="5"/>
        <v>5747067.7400000002</v>
      </c>
      <c r="N72" s="213">
        <v>5747067.7400000002</v>
      </c>
      <c r="O72" s="209">
        <v>1</v>
      </c>
      <c r="P72" s="214"/>
      <c r="Q72" s="214">
        <f t="shared" si="6"/>
        <v>335.24</v>
      </c>
      <c r="R72" s="214">
        <f t="shared" si="7"/>
        <v>100.57</v>
      </c>
      <c r="S72" s="214">
        <f t="shared" si="8"/>
        <v>478.92</v>
      </c>
      <c r="T72" s="209">
        <v>0.2</v>
      </c>
      <c r="U72" s="206" t="s">
        <v>862</v>
      </c>
      <c r="V72" s="214">
        <f t="shared" si="13"/>
        <v>513.24</v>
      </c>
      <c r="W72" s="209">
        <v>47.69</v>
      </c>
      <c r="X72" s="214">
        <f t="shared" si="9"/>
        <v>1475.66</v>
      </c>
      <c r="Y72" s="214">
        <f t="shared" si="10"/>
        <v>483.5</v>
      </c>
      <c r="Z72" s="223">
        <f t="shared" si="11"/>
        <v>1</v>
      </c>
      <c r="AA72" s="224">
        <f t="shared" si="12"/>
        <v>0</v>
      </c>
      <c r="AB72" s="224"/>
      <c r="AC72" s="215"/>
      <c r="AD72" s="217">
        <f t="shared" si="19"/>
        <v>0</v>
      </c>
      <c r="AE72" s="217">
        <f t="shared" si="20"/>
        <v>0</v>
      </c>
      <c r="AF72" s="225"/>
      <c r="AG72" s="218">
        <v>1475.66</v>
      </c>
      <c r="AH72" s="218">
        <v>483.5</v>
      </c>
      <c r="AI72" s="256"/>
      <c r="AJ72" s="256"/>
      <c r="AK72" s="515">
        <v>30101</v>
      </c>
      <c r="AL72" s="516"/>
      <c r="AM72" s="517" t="s">
        <v>681</v>
      </c>
      <c r="AN72" s="518"/>
      <c r="AO72" s="518"/>
      <c r="AP72" s="519"/>
      <c r="AQ72" s="145" t="s">
        <v>141</v>
      </c>
      <c r="AR72" s="288">
        <v>455</v>
      </c>
      <c r="AS72" s="284">
        <v>6</v>
      </c>
      <c r="AT72" s="285">
        <v>2000</v>
      </c>
      <c r="AU72" s="286">
        <v>30</v>
      </c>
      <c r="AV72" s="500">
        <v>5308369.4800000004</v>
      </c>
      <c r="AW72" s="501"/>
      <c r="AX72" s="284">
        <v>1</v>
      </c>
      <c r="AY72" s="502" t="s">
        <v>862</v>
      </c>
      <c r="AZ72" s="503"/>
      <c r="BA72" s="284">
        <v>0.2</v>
      </c>
      <c r="BB72" s="289">
        <v>402.54</v>
      </c>
      <c r="BC72" s="284">
        <v>0</v>
      </c>
      <c r="BD72" s="289">
        <v>442.36</v>
      </c>
      <c r="BE72" s="526">
        <v>515.97</v>
      </c>
      <c r="BF72" s="527"/>
      <c r="BG72" s="504">
        <v>47.18</v>
      </c>
      <c r="BH72" s="505"/>
      <c r="BI72" s="290">
        <v>1408.05</v>
      </c>
      <c r="BJ72" s="289">
        <v>449.72</v>
      </c>
      <c r="BK72" s="256"/>
      <c r="BL72" s="256"/>
      <c r="BM72" s="256"/>
      <c r="JI72" s="256"/>
      <c r="TE72" s="256"/>
      <c r="ADA72" s="256"/>
      <c r="AMW72" s="256"/>
      <c r="AWS72" s="256"/>
      <c r="BGO72" s="256"/>
      <c r="BQK72" s="256"/>
      <c r="CAG72" s="256"/>
      <c r="CKC72" s="256"/>
      <c r="CTY72" s="256"/>
      <c r="DDU72" s="256"/>
      <c r="DNQ72" s="256"/>
      <c r="DXM72" s="256"/>
      <c r="EHI72" s="256"/>
      <c r="ERE72" s="256"/>
      <c r="FBA72" s="256"/>
      <c r="FKW72" s="256"/>
      <c r="FUS72" s="256"/>
      <c r="GEO72" s="256"/>
      <c r="GOK72" s="256"/>
      <c r="GYG72" s="256"/>
      <c r="HIC72" s="256"/>
      <c r="HRY72" s="256"/>
      <c r="IBU72" s="256"/>
      <c r="ILQ72" s="256"/>
      <c r="IVM72" s="256"/>
      <c r="JFI72" s="256"/>
      <c r="JPE72" s="256"/>
      <c r="JZA72" s="256"/>
      <c r="KIW72" s="256"/>
      <c r="KSS72" s="256"/>
      <c r="LCO72" s="256"/>
      <c r="LMK72" s="256"/>
      <c r="LWG72" s="256"/>
      <c r="MGC72" s="256"/>
      <c r="MPY72" s="256"/>
      <c r="MZU72" s="256"/>
      <c r="NJQ72" s="256"/>
      <c r="NTM72" s="256"/>
      <c r="ODI72" s="256"/>
      <c r="ONE72" s="256"/>
      <c r="OXA72" s="256"/>
      <c r="PGW72" s="256"/>
      <c r="PQS72" s="256"/>
      <c r="QAO72" s="256"/>
      <c r="QKK72" s="256"/>
      <c r="QUG72" s="256"/>
      <c r="REC72" s="256"/>
      <c r="RNY72" s="256"/>
      <c r="RXU72" s="256"/>
      <c r="SHQ72" s="256"/>
      <c r="SRM72" s="256"/>
      <c r="TBI72" s="256"/>
      <c r="TLE72" s="256"/>
      <c r="TVA72" s="256"/>
      <c r="UEW72" s="256"/>
      <c r="UOS72" s="256"/>
      <c r="UYO72" s="256"/>
      <c r="VIK72" s="256"/>
      <c r="VSG72" s="256"/>
      <c r="WCC72" s="256"/>
      <c r="WLY72" s="256"/>
      <c r="WVU72" s="256"/>
    </row>
    <row r="73" spans="1:781 1037:1805 2061:2829 3085:3853 4109:4877 5133:5901 6157:6925 7181:7949 8205:8973 9229:9997 10253:11021 11277:12045 12301:13069 13325:14093 14349:15117 15373:16141" s="219" customFormat="1" ht="19.8" hidden="1" thickBot="1" x14ac:dyDescent="0.25">
      <c r="A73" s="333">
        <v>30008</v>
      </c>
      <c r="B73" s="205" t="s">
        <v>682</v>
      </c>
      <c r="C73" s="202" t="s">
        <v>141</v>
      </c>
      <c r="D73" s="233">
        <f t="shared" si="2"/>
        <v>161.43</v>
      </c>
      <c r="E73" s="202">
        <f t="shared" si="3"/>
        <v>85.69</v>
      </c>
      <c r="F73" s="200" t="e">
        <f>VLOOKUP(A73,Composições!E:AF,10,FALSE)</f>
        <v>#N/A</v>
      </c>
      <c r="G73" s="146"/>
      <c r="H73" s="208">
        <v>58</v>
      </c>
      <c r="I73" s="209">
        <v>5</v>
      </c>
      <c r="J73" s="210">
        <v>2000</v>
      </c>
      <c r="K73" s="211">
        <v>30</v>
      </c>
      <c r="L73" s="255">
        <f t="shared" si="4"/>
        <v>128130.19020000001</v>
      </c>
      <c r="M73" s="213">
        <f t="shared" si="5"/>
        <v>474556.26</v>
      </c>
      <c r="N73" s="213">
        <v>474556.26</v>
      </c>
      <c r="O73" s="209">
        <v>0.7</v>
      </c>
      <c r="P73" s="214"/>
      <c r="Q73" s="214">
        <f t="shared" si="6"/>
        <v>33.21</v>
      </c>
      <c r="R73" s="214">
        <f t="shared" si="7"/>
        <v>8.5399999999999991</v>
      </c>
      <c r="S73" s="214">
        <f t="shared" si="8"/>
        <v>33.21</v>
      </c>
      <c r="T73" s="209">
        <v>0.13</v>
      </c>
      <c r="U73" s="206" t="s">
        <v>862</v>
      </c>
      <c r="V73" s="214">
        <f t="shared" si="13"/>
        <v>42.525600000000004</v>
      </c>
      <c r="W73" s="209">
        <v>43.94</v>
      </c>
      <c r="X73" s="214">
        <f t="shared" si="9"/>
        <v>161.43</v>
      </c>
      <c r="Y73" s="214">
        <f t="shared" si="10"/>
        <v>85.69</v>
      </c>
      <c r="Z73" s="223">
        <f t="shared" si="11"/>
        <v>1</v>
      </c>
      <c r="AA73" s="224">
        <f t="shared" si="12"/>
        <v>0</v>
      </c>
      <c r="AB73" s="224"/>
      <c r="AC73" s="216"/>
      <c r="AD73" s="217">
        <f t="shared" si="19"/>
        <v>-1.0000000000019327E-2</v>
      </c>
      <c r="AE73" s="217">
        <f t="shared" si="20"/>
        <v>0</v>
      </c>
      <c r="AF73" s="217"/>
      <c r="AG73" s="218">
        <v>161.41999999999999</v>
      </c>
      <c r="AH73" s="218">
        <v>85.69</v>
      </c>
      <c r="AI73" s="256"/>
      <c r="AJ73" s="256"/>
      <c r="AK73" s="515">
        <v>30008</v>
      </c>
      <c r="AL73" s="516"/>
      <c r="AM73" s="517" t="s">
        <v>682</v>
      </c>
      <c r="AN73" s="518"/>
      <c r="AO73" s="518"/>
      <c r="AP73" s="519"/>
      <c r="AQ73" s="145" t="s">
        <v>141</v>
      </c>
      <c r="AR73" s="283">
        <v>58</v>
      </c>
      <c r="AS73" s="284">
        <v>5</v>
      </c>
      <c r="AT73" s="285">
        <v>2000</v>
      </c>
      <c r="AU73" s="286">
        <v>30</v>
      </c>
      <c r="AV73" s="524">
        <v>474748.53</v>
      </c>
      <c r="AW73" s="525"/>
      <c r="AX73" s="284">
        <v>0.7</v>
      </c>
      <c r="AY73" s="502" t="s">
        <v>862</v>
      </c>
      <c r="AZ73" s="503"/>
      <c r="BA73" s="284">
        <v>0.13</v>
      </c>
      <c r="BB73" s="286">
        <v>41.77</v>
      </c>
      <c r="BC73" s="284">
        <v>0</v>
      </c>
      <c r="BD73" s="286">
        <v>33.229999999999997</v>
      </c>
      <c r="BE73" s="504">
        <v>42.75</v>
      </c>
      <c r="BF73" s="505"/>
      <c r="BG73" s="504">
        <v>44.17</v>
      </c>
      <c r="BH73" s="505"/>
      <c r="BI73" s="289">
        <v>161.91999999999999</v>
      </c>
      <c r="BJ73" s="286">
        <v>85.94</v>
      </c>
      <c r="BK73" s="256"/>
      <c r="BL73" s="256"/>
      <c r="BM73" s="256"/>
      <c r="JI73" s="256"/>
      <c r="TE73" s="256"/>
      <c r="ADA73" s="256"/>
      <c r="AMW73" s="256"/>
      <c r="AWS73" s="256"/>
      <c r="BGO73" s="256"/>
      <c r="BQK73" s="256"/>
      <c r="CAG73" s="256"/>
      <c r="CKC73" s="256"/>
      <c r="CTY73" s="256"/>
      <c r="DDU73" s="256"/>
      <c r="DNQ73" s="256"/>
      <c r="DXM73" s="256"/>
      <c r="EHI73" s="256"/>
      <c r="ERE73" s="256"/>
      <c r="FBA73" s="256"/>
      <c r="FKW73" s="256"/>
      <c r="FUS73" s="256"/>
      <c r="GEO73" s="256"/>
      <c r="GOK73" s="256"/>
      <c r="GYG73" s="256"/>
      <c r="HIC73" s="256"/>
      <c r="HRY73" s="256"/>
      <c r="IBU73" s="256"/>
      <c r="ILQ73" s="256"/>
      <c r="IVM73" s="256"/>
      <c r="JFI73" s="256"/>
      <c r="JPE73" s="256"/>
      <c r="JZA73" s="256"/>
      <c r="KIW73" s="256"/>
      <c r="KSS73" s="256"/>
      <c r="LCO73" s="256"/>
      <c r="LMK73" s="256"/>
      <c r="LWG73" s="256"/>
      <c r="MGC73" s="256"/>
      <c r="MPY73" s="256"/>
      <c r="MZU73" s="256"/>
      <c r="NJQ73" s="256"/>
      <c r="NTM73" s="256"/>
      <c r="ODI73" s="256"/>
      <c r="ONE73" s="256"/>
      <c r="OXA73" s="256"/>
      <c r="PGW73" s="256"/>
      <c r="PQS73" s="256"/>
      <c r="QAO73" s="256"/>
      <c r="QKK73" s="256"/>
      <c r="QUG73" s="256"/>
      <c r="REC73" s="256"/>
      <c r="RNY73" s="256"/>
      <c r="RXU73" s="256"/>
      <c r="SHQ73" s="256"/>
      <c r="SRM73" s="256"/>
      <c r="TBI73" s="256"/>
      <c r="TLE73" s="256"/>
      <c r="TVA73" s="256"/>
      <c r="UEW73" s="256"/>
      <c r="UOS73" s="256"/>
      <c r="UYO73" s="256"/>
      <c r="VIK73" s="256"/>
      <c r="VSG73" s="256"/>
      <c r="WCC73" s="256"/>
      <c r="WLY73" s="256"/>
      <c r="WVU73" s="256"/>
    </row>
    <row r="74" spans="1:781 1037:1805 2061:2829 3085:3853 4109:4877 5133:5901 6157:6925 7181:7949 8205:8973 9229:9997 10253:11021 11277:12045 12301:13069 13325:14093 14349:15117 15373:16141" s="256" customFormat="1" ht="10.8" hidden="1" thickBot="1" x14ac:dyDescent="0.25">
      <c r="A74" s="264">
        <v>30135</v>
      </c>
      <c r="B74" s="265" t="s">
        <v>683</v>
      </c>
      <c r="C74" s="202" t="s">
        <v>141</v>
      </c>
      <c r="D74" s="233">
        <f t="shared" si="2"/>
        <v>7.16</v>
      </c>
      <c r="E74" s="202">
        <f t="shared" si="3"/>
        <v>0.47</v>
      </c>
      <c r="F74" s="200" t="e">
        <f>VLOOKUP(A74,Composições!E:AF,10,FALSE)</f>
        <v>#N/A</v>
      </c>
      <c r="G74" s="146"/>
      <c r="H74" s="208">
        <v>1</v>
      </c>
      <c r="I74" s="209">
        <v>3</v>
      </c>
      <c r="J74" s="210">
        <v>2000</v>
      </c>
      <c r="K74" s="211">
        <v>10</v>
      </c>
      <c r="L74" s="255">
        <f t="shared" si="4"/>
        <v>253.84950000000003</v>
      </c>
      <c r="M74" s="213">
        <f t="shared" si="5"/>
        <v>2820.55</v>
      </c>
      <c r="N74" s="213">
        <v>2820.55</v>
      </c>
      <c r="O74" s="209">
        <v>0.7</v>
      </c>
      <c r="P74" s="214"/>
      <c r="Q74" s="214">
        <f t="shared" si="6"/>
        <v>0.42</v>
      </c>
      <c r="R74" s="214">
        <f t="shared" si="7"/>
        <v>0.05</v>
      </c>
      <c r="S74" s="214">
        <f t="shared" si="8"/>
        <v>0.32</v>
      </c>
      <c r="T74" s="209">
        <v>1.1000000000000001</v>
      </c>
      <c r="U74" s="206" t="s">
        <v>863</v>
      </c>
      <c r="V74" s="214">
        <f t="shared" si="13"/>
        <v>6.3690000000000007</v>
      </c>
      <c r="W74" s="209">
        <v>0</v>
      </c>
      <c r="X74" s="214">
        <f t="shared" si="9"/>
        <v>7.16</v>
      </c>
      <c r="Y74" s="214">
        <f t="shared" si="10"/>
        <v>0.47</v>
      </c>
      <c r="Z74" s="223">
        <f t="shared" si="11"/>
        <v>1</v>
      </c>
      <c r="AA74" s="224">
        <f t="shared" si="12"/>
        <v>0</v>
      </c>
      <c r="AB74" s="224"/>
      <c r="AC74" s="257"/>
      <c r="AD74" s="258">
        <f t="shared" si="19"/>
        <v>2.5399999999999991</v>
      </c>
      <c r="AE74" s="258">
        <f t="shared" si="20"/>
        <v>0</v>
      </c>
      <c r="AF74" s="258"/>
      <c r="AG74" s="218">
        <v>9.6999999999999993</v>
      </c>
      <c r="AH74" s="218">
        <v>0.47</v>
      </c>
      <c r="AK74" s="515">
        <v>30135</v>
      </c>
      <c r="AL74" s="516"/>
      <c r="AM74" s="517" t="s">
        <v>683</v>
      </c>
      <c r="AN74" s="518"/>
      <c r="AO74" s="518"/>
      <c r="AP74" s="519"/>
      <c r="AQ74" s="145" t="s">
        <v>141</v>
      </c>
      <c r="AR74" s="287">
        <v>1</v>
      </c>
      <c r="AS74" s="284">
        <v>3</v>
      </c>
      <c r="AT74" s="285">
        <v>2000</v>
      </c>
      <c r="AU74" s="286">
        <v>10</v>
      </c>
      <c r="AV74" s="520">
        <v>2864</v>
      </c>
      <c r="AW74" s="521"/>
      <c r="AX74" s="284">
        <v>0.7</v>
      </c>
      <c r="AY74" s="502" t="s">
        <v>863</v>
      </c>
      <c r="AZ74" s="503"/>
      <c r="BA74" s="284">
        <v>1.1000000000000001</v>
      </c>
      <c r="BB74" s="284">
        <v>0.47</v>
      </c>
      <c r="BC74" s="284">
        <v>0</v>
      </c>
      <c r="BD74" s="284">
        <v>0.33</v>
      </c>
      <c r="BE74" s="508">
        <v>8.93</v>
      </c>
      <c r="BF74" s="509"/>
      <c r="BG74" s="508">
        <v>0</v>
      </c>
      <c r="BH74" s="509"/>
      <c r="BI74" s="284">
        <v>9.73</v>
      </c>
      <c r="BJ74" s="284">
        <v>0.47</v>
      </c>
    </row>
    <row r="75" spans="1:781 1037:1805 2061:2829 3085:3853 4109:4877 5133:5901 6157:6925 7181:7949 8205:8973 9229:9997 10253:11021 11277:12045 12301:13069 13325:14093 14349:15117 15373:16141" s="219" customFormat="1" ht="10.8" thickBot="1" x14ac:dyDescent="0.25">
      <c r="A75" s="333">
        <v>30015</v>
      </c>
      <c r="B75" s="352" t="s">
        <v>684</v>
      </c>
      <c r="C75" s="202" t="s">
        <v>141</v>
      </c>
      <c r="D75" s="233">
        <f t="shared" si="2"/>
        <v>154.08000000000001</v>
      </c>
      <c r="E75" s="202">
        <f t="shared" si="3"/>
        <v>70.62</v>
      </c>
      <c r="F75" s="200">
        <f>VLOOKUP(A75,Composições!E:AF,10,FALSE)</f>
        <v>154.08000000000001</v>
      </c>
      <c r="G75" s="146" t="s">
        <v>1069</v>
      </c>
      <c r="H75" s="208">
        <v>85</v>
      </c>
      <c r="I75" s="209">
        <v>6</v>
      </c>
      <c r="J75" s="210">
        <v>2000</v>
      </c>
      <c r="K75" s="211">
        <v>20</v>
      </c>
      <c r="L75" s="255">
        <f t="shared" si="4"/>
        <v>190282.53419999999</v>
      </c>
      <c r="M75" s="213">
        <f>N75*U3</f>
        <v>317137.55700000003</v>
      </c>
      <c r="N75" s="213">
        <v>1057125.19</v>
      </c>
      <c r="O75" s="209">
        <v>0.8</v>
      </c>
      <c r="P75" s="214"/>
      <c r="Q75" s="214">
        <f t="shared" si="6"/>
        <v>21.14</v>
      </c>
      <c r="R75" s="214">
        <f t="shared" si="7"/>
        <v>5.54</v>
      </c>
      <c r="S75" s="214">
        <f t="shared" si="8"/>
        <v>21.14</v>
      </c>
      <c r="T75" s="209">
        <v>0.13</v>
      </c>
      <c r="U75" s="206" t="s">
        <v>862</v>
      </c>
      <c r="V75" s="214">
        <f t="shared" si="13"/>
        <v>62.321999999999996</v>
      </c>
      <c r="W75" s="209">
        <v>43.94</v>
      </c>
      <c r="X75" s="214">
        <f t="shared" si="9"/>
        <v>154.08000000000001</v>
      </c>
      <c r="Y75" s="214">
        <f t="shared" si="10"/>
        <v>70.62</v>
      </c>
      <c r="Z75" s="223">
        <f t="shared" si="11"/>
        <v>0.30000000000000004</v>
      </c>
      <c r="AA75" s="224">
        <f t="shared" si="12"/>
        <v>0.7</v>
      </c>
      <c r="AB75" s="224">
        <f t="shared" ref="AB75:AB76" si="23">(AG75-X75)/AG75</f>
        <v>0.42007602845421349</v>
      </c>
      <c r="AC75" s="224">
        <f t="shared" ref="AC75:AC76" si="24">(AH75-Y75)/AH75</f>
        <v>0.46862302483069979</v>
      </c>
      <c r="AD75" s="217">
        <f t="shared" si="19"/>
        <v>111.60999999999999</v>
      </c>
      <c r="AE75" s="217">
        <f t="shared" si="20"/>
        <v>62.28</v>
      </c>
      <c r="AF75" s="217"/>
      <c r="AG75" s="218">
        <v>265.69</v>
      </c>
      <c r="AH75" s="218">
        <v>132.9</v>
      </c>
      <c r="AI75" s="256"/>
      <c r="AJ75" s="256"/>
      <c r="AK75" s="515">
        <v>30015</v>
      </c>
      <c r="AL75" s="516"/>
      <c r="AM75" s="517" t="s">
        <v>684</v>
      </c>
      <c r="AN75" s="518"/>
      <c r="AO75" s="518"/>
      <c r="AP75" s="519"/>
      <c r="AQ75" s="145" t="s">
        <v>141</v>
      </c>
      <c r="AR75" s="283">
        <v>85</v>
      </c>
      <c r="AS75" s="284">
        <v>6</v>
      </c>
      <c r="AT75" s="285">
        <v>2000</v>
      </c>
      <c r="AU75" s="286">
        <v>20</v>
      </c>
      <c r="AV75" s="500">
        <v>1057354.8999999999</v>
      </c>
      <c r="AW75" s="501"/>
      <c r="AX75" s="284">
        <v>0.8</v>
      </c>
      <c r="AY75" s="502" t="s">
        <v>862</v>
      </c>
      <c r="AZ75" s="503"/>
      <c r="BA75" s="284">
        <v>0.13</v>
      </c>
      <c r="BB75" s="286">
        <v>88.99</v>
      </c>
      <c r="BC75" s="284">
        <v>0</v>
      </c>
      <c r="BD75" s="286">
        <v>70.489999999999995</v>
      </c>
      <c r="BE75" s="504">
        <v>62.65</v>
      </c>
      <c r="BF75" s="505"/>
      <c r="BG75" s="504">
        <v>44.17</v>
      </c>
      <c r="BH75" s="505"/>
      <c r="BI75" s="289">
        <v>266.3</v>
      </c>
      <c r="BJ75" s="289">
        <v>133.16</v>
      </c>
      <c r="BK75" s="256"/>
      <c r="BL75" s="256"/>
      <c r="BM75" s="256"/>
      <c r="JI75" s="256"/>
      <c r="TE75" s="256"/>
      <c r="ADA75" s="256"/>
      <c r="AMW75" s="256"/>
      <c r="AWS75" s="256"/>
      <c r="BGO75" s="256"/>
      <c r="BQK75" s="256"/>
      <c r="CAG75" s="256"/>
      <c r="CKC75" s="256"/>
      <c r="CTY75" s="256"/>
      <c r="DDU75" s="256"/>
      <c r="DNQ75" s="256"/>
      <c r="DXM75" s="256"/>
      <c r="EHI75" s="256"/>
      <c r="ERE75" s="256"/>
      <c r="FBA75" s="256"/>
      <c r="FKW75" s="256"/>
      <c r="FUS75" s="256"/>
      <c r="GEO75" s="256"/>
      <c r="GOK75" s="256"/>
      <c r="GYG75" s="256"/>
      <c r="HIC75" s="256"/>
      <c r="HRY75" s="256"/>
      <c r="IBU75" s="256"/>
      <c r="ILQ75" s="256"/>
      <c r="IVM75" s="256"/>
      <c r="JFI75" s="256"/>
      <c r="JPE75" s="256"/>
      <c r="JZA75" s="256"/>
      <c r="KIW75" s="256"/>
      <c r="KSS75" s="256"/>
      <c r="LCO75" s="256"/>
      <c r="LMK75" s="256"/>
      <c r="LWG75" s="256"/>
      <c r="MGC75" s="256"/>
      <c r="MPY75" s="256"/>
      <c r="MZU75" s="256"/>
      <c r="NJQ75" s="256"/>
      <c r="NTM75" s="256"/>
      <c r="ODI75" s="256"/>
      <c r="ONE75" s="256"/>
      <c r="OXA75" s="256"/>
      <c r="PGW75" s="256"/>
      <c r="PQS75" s="256"/>
      <c r="QAO75" s="256"/>
      <c r="QKK75" s="256"/>
      <c r="QUG75" s="256"/>
      <c r="REC75" s="256"/>
      <c r="RNY75" s="256"/>
      <c r="RXU75" s="256"/>
      <c r="SHQ75" s="256"/>
      <c r="SRM75" s="256"/>
      <c r="TBI75" s="256"/>
      <c r="TLE75" s="256"/>
      <c r="TVA75" s="256"/>
      <c r="UEW75" s="256"/>
      <c r="UOS75" s="256"/>
      <c r="UYO75" s="256"/>
      <c r="VIK75" s="256"/>
      <c r="VSG75" s="256"/>
      <c r="WCC75" s="256"/>
      <c r="WLY75" s="256"/>
      <c r="WVU75" s="256"/>
    </row>
    <row r="76" spans="1:781 1037:1805 2061:2829 3085:3853 4109:4877 5133:5901 6157:6925 7181:7949 8205:8973 9229:9997 10253:11021 11277:12045 12301:13069 13325:14093 14349:15117 15373:16141" s="219" customFormat="1" ht="10.8" thickBot="1" x14ac:dyDescent="0.25">
      <c r="A76" s="333">
        <v>30012</v>
      </c>
      <c r="B76" s="352" t="s">
        <v>887</v>
      </c>
      <c r="C76" s="202" t="s">
        <v>141</v>
      </c>
      <c r="D76" s="233">
        <f t="shared" ref="D76:D94" si="25">X76</f>
        <v>307.95</v>
      </c>
      <c r="E76" s="202">
        <f t="shared" ref="E76:E94" si="26">Y76</f>
        <v>121.58</v>
      </c>
      <c r="F76" s="200">
        <f>VLOOKUP(A76,Composições!E:AF,10,FALSE)</f>
        <v>307.95</v>
      </c>
      <c r="G76" s="146" t="s">
        <v>1070</v>
      </c>
      <c r="H76" s="208">
        <v>82</v>
      </c>
      <c r="I76" s="209">
        <v>6</v>
      </c>
      <c r="J76" s="210">
        <v>2000</v>
      </c>
      <c r="K76" s="211">
        <v>20</v>
      </c>
      <c r="L76" s="255">
        <f t="shared" ref="L76:L89" si="27">N76*$L$10*K76/100</f>
        <v>166068.02880000003</v>
      </c>
      <c r="M76" s="213">
        <f>N76</f>
        <v>922600.16</v>
      </c>
      <c r="N76" s="213">
        <v>922600.16</v>
      </c>
      <c r="O76" s="209">
        <v>0.8</v>
      </c>
      <c r="P76" s="214"/>
      <c r="Q76" s="214">
        <f t="shared" ref="Q76:Q94" si="28">TRUNC((((M76-(M76*K76/100))/(I76*J76))),2)</f>
        <v>61.5</v>
      </c>
      <c r="R76" s="214">
        <f t="shared" ref="R76:R94" si="29">TRUNC((((I76+1)/(2*I76))*M76*$B$7)/J76,2)</f>
        <v>16.14</v>
      </c>
      <c r="S76" s="214">
        <f t="shared" ref="S76:S94" si="30">TRUNC(M76*(O76/J76/I76),2)</f>
        <v>61.5</v>
      </c>
      <c r="T76" s="209">
        <v>0.27</v>
      </c>
      <c r="U76" s="206" t="s">
        <v>862</v>
      </c>
      <c r="V76" s="214">
        <f t="shared" ref="V76:V94" si="31">_xlfn.IFS(U76="E",$B$5*T76*H76,U76="D",$B$3*H76*T76,U76="G",$B$4*H76*T76,U76=0,0)</f>
        <v>124.86959999999999</v>
      </c>
      <c r="W76" s="209">
        <v>43.94</v>
      </c>
      <c r="X76" s="214">
        <f t="shared" si="9"/>
        <v>307.95</v>
      </c>
      <c r="Y76" s="214">
        <f t="shared" ref="Y76:Y94" si="32">Q76+R76+W76+P76</f>
        <v>121.58</v>
      </c>
      <c r="Z76" s="223">
        <f t="shared" ref="Z76:Z94" si="33">M76*$Z$11/N76</f>
        <v>1</v>
      </c>
      <c r="AA76" s="224">
        <f t="shared" ref="AA76:AA94" si="34">$Z$11-Z76</f>
        <v>0</v>
      </c>
      <c r="AB76" s="224">
        <f t="shared" si="23"/>
        <v>-3.2473858543842646E-5</v>
      </c>
      <c r="AC76" s="224">
        <f t="shared" si="24"/>
        <v>0</v>
      </c>
      <c r="AD76" s="217">
        <f t="shared" si="19"/>
        <v>-9.9999999999909051E-3</v>
      </c>
      <c r="AE76" s="217">
        <f t="shared" si="20"/>
        <v>0</v>
      </c>
      <c r="AF76" s="217"/>
      <c r="AG76" s="218">
        <v>307.94</v>
      </c>
      <c r="AH76" s="218">
        <v>121.58</v>
      </c>
      <c r="AI76" s="256"/>
      <c r="AJ76" s="256"/>
      <c r="AK76" s="515">
        <v>30012</v>
      </c>
      <c r="AL76" s="516"/>
      <c r="AM76" s="517" t="s">
        <v>887</v>
      </c>
      <c r="AN76" s="518"/>
      <c r="AO76" s="518"/>
      <c r="AP76" s="519"/>
      <c r="AQ76" s="145" t="s">
        <v>141</v>
      </c>
      <c r="AR76" s="283">
        <v>82</v>
      </c>
      <c r="AS76" s="284">
        <v>6</v>
      </c>
      <c r="AT76" s="285">
        <v>2000</v>
      </c>
      <c r="AU76" s="286">
        <v>20</v>
      </c>
      <c r="AV76" s="524">
        <v>922744.51</v>
      </c>
      <c r="AW76" s="525"/>
      <c r="AX76" s="284">
        <v>0.8</v>
      </c>
      <c r="AY76" s="502" t="s">
        <v>862</v>
      </c>
      <c r="AZ76" s="503"/>
      <c r="BA76" s="284">
        <v>0.27</v>
      </c>
      <c r="BB76" s="286">
        <v>77.650000000000006</v>
      </c>
      <c r="BC76" s="284">
        <v>0</v>
      </c>
      <c r="BD76" s="286">
        <v>61.51</v>
      </c>
      <c r="BE76" s="526">
        <v>125.53</v>
      </c>
      <c r="BF76" s="527"/>
      <c r="BG76" s="504">
        <v>44.17</v>
      </c>
      <c r="BH76" s="505"/>
      <c r="BI76" s="289">
        <v>308.86</v>
      </c>
      <c r="BJ76" s="289">
        <v>121.82</v>
      </c>
      <c r="BK76" s="256"/>
      <c r="BL76" s="256"/>
      <c r="BM76" s="256"/>
      <c r="JI76" s="256"/>
      <c r="TE76" s="256"/>
      <c r="ADA76" s="256"/>
      <c r="AMW76" s="256"/>
      <c r="AWS76" s="256"/>
      <c r="BGO76" s="256"/>
      <c r="BQK76" s="256"/>
      <c r="CAG76" s="256"/>
      <c r="CKC76" s="256"/>
      <c r="CTY76" s="256"/>
      <c r="DDU76" s="256"/>
      <c r="DNQ76" s="256"/>
      <c r="DXM76" s="256"/>
      <c r="EHI76" s="256"/>
      <c r="ERE76" s="256"/>
      <c r="FBA76" s="256"/>
      <c r="FKW76" s="256"/>
      <c r="FUS76" s="256"/>
      <c r="GEO76" s="256"/>
      <c r="GOK76" s="256"/>
      <c r="GYG76" s="256"/>
      <c r="HIC76" s="256"/>
      <c r="HRY76" s="256"/>
      <c r="IBU76" s="256"/>
      <c r="ILQ76" s="256"/>
      <c r="IVM76" s="256"/>
      <c r="JFI76" s="256"/>
      <c r="JPE76" s="256"/>
      <c r="JZA76" s="256"/>
      <c r="KIW76" s="256"/>
      <c r="KSS76" s="256"/>
      <c r="LCO76" s="256"/>
      <c r="LMK76" s="256"/>
      <c r="LWG76" s="256"/>
      <c r="MGC76" s="256"/>
      <c r="MPY76" s="256"/>
      <c r="MZU76" s="256"/>
      <c r="NJQ76" s="256"/>
      <c r="NTM76" s="256"/>
      <c r="ODI76" s="256"/>
      <c r="ONE76" s="256"/>
      <c r="OXA76" s="256"/>
      <c r="PGW76" s="256"/>
      <c r="PQS76" s="256"/>
      <c r="QAO76" s="256"/>
      <c r="QKK76" s="256"/>
      <c r="QUG76" s="256"/>
      <c r="REC76" s="256"/>
      <c r="RNY76" s="256"/>
      <c r="RXU76" s="256"/>
      <c r="SHQ76" s="256"/>
      <c r="SRM76" s="256"/>
      <c r="TBI76" s="256"/>
      <c r="TLE76" s="256"/>
      <c r="TVA76" s="256"/>
      <c r="UEW76" s="256"/>
      <c r="UOS76" s="256"/>
      <c r="UYO76" s="256"/>
      <c r="VIK76" s="256"/>
      <c r="VSG76" s="256"/>
      <c r="WCC76" s="256"/>
      <c r="WLY76" s="256"/>
      <c r="WVU76" s="256"/>
    </row>
    <row r="77" spans="1:781 1037:1805 2061:2829 3085:3853 4109:4877 5133:5901 6157:6925 7181:7949 8205:8973 9229:9997 10253:11021 11277:12045 12301:13069 13325:14093 14349:15117 15373:16141" s="219" customFormat="1" ht="19.8" hidden="1" thickBot="1" x14ac:dyDescent="0.25">
      <c r="A77" s="333">
        <v>30014</v>
      </c>
      <c r="B77" s="205" t="s">
        <v>685</v>
      </c>
      <c r="C77" s="202" t="s">
        <v>141</v>
      </c>
      <c r="D77" s="233">
        <f t="shared" si="25"/>
        <v>273.27999999999997</v>
      </c>
      <c r="E77" s="202">
        <f t="shared" si="26"/>
        <v>123.07</v>
      </c>
      <c r="F77" s="200" t="e">
        <f>VLOOKUP(A77,Composições!E:AF,10,FALSE)</f>
        <v>#N/A</v>
      </c>
      <c r="G77" s="146"/>
      <c r="H77" s="208">
        <v>97</v>
      </c>
      <c r="I77" s="209">
        <v>6</v>
      </c>
      <c r="J77" s="210">
        <v>2000</v>
      </c>
      <c r="K77" s="211">
        <v>20</v>
      </c>
      <c r="L77" s="255">
        <f t="shared" si="27"/>
        <v>169238.48220000003</v>
      </c>
      <c r="M77" s="213">
        <f t="shared" ref="M77:M93" si="35">N77*$R$3</f>
        <v>940213.79</v>
      </c>
      <c r="N77" s="213">
        <v>940213.79</v>
      </c>
      <c r="O77" s="209">
        <v>0.8</v>
      </c>
      <c r="P77" s="214"/>
      <c r="Q77" s="214">
        <f t="shared" si="28"/>
        <v>62.68</v>
      </c>
      <c r="R77" s="214">
        <f t="shared" si="29"/>
        <v>16.45</v>
      </c>
      <c r="S77" s="214">
        <f t="shared" si="30"/>
        <v>62.68</v>
      </c>
      <c r="T77" s="209">
        <v>0.16</v>
      </c>
      <c r="U77" s="206" t="s">
        <v>862</v>
      </c>
      <c r="V77" s="214">
        <f t="shared" si="31"/>
        <v>87.532799999999995</v>
      </c>
      <c r="W77" s="209">
        <v>43.94</v>
      </c>
      <c r="X77" s="214">
        <f t="shared" si="9"/>
        <v>273.27999999999997</v>
      </c>
      <c r="Y77" s="214">
        <f t="shared" si="32"/>
        <v>123.07</v>
      </c>
      <c r="Z77" s="223">
        <f t="shared" si="33"/>
        <v>1</v>
      </c>
      <c r="AA77" s="224">
        <f t="shared" si="34"/>
        <v>0</v>
      </c>
      <c r="AB77" s="224"/>
      <c r="AC77" s="216"/>
      <c r="AD77" s="217">
        <f t="shared" ref="AD77:AD94" si="36">AG77-X77</f>
        <v>0</v>
      </c>
      <c r="AE77" s="217">
        <f t="shared" ref="AE77:AE94" si="37">AH77-Y77</f>
        <v>0</v>
      </c>
      <c r="AF77" s="217"/>
      <c r="AG77" s="218">
        <v>273.27999999999997</v>
      </c>
      <c r="AH77" s="218">
        <v>123.07</v>
      </c>
      <c r="AI77" s="256"/>
      <c r="AJ77" s="256"/>
      <c r="AK77" s="515">
        <v>30014</v>
      </c>
      <c r="AL77" s="516"/>
      <c r="AM77" s="517" t="s">
        <v>685</v>
      </c>
      <c r="AN77" s="518"/>
      <c r="AO77" s="518"/>
      <c r="AP77" s="519"/>
      <c r="AQ77" s="145" t="s">
        <v>141</v>
      </c>
      <c r="AR77" s="283">
        <v>97</v>
      </c>
      <c r="AS77" s="284">
        <v>6</v>
      </c>
      <c r="AT77" s="285">
        <v>2000</v>
      </c>
      <c r="AU77" s="286">
        <v>20</v>
      </c>
      <c r="AV77" s="524">
        <v>940443.49</v>
      </c>
      <c r="AW77" s="525"/>
      <c r="AX77" s="284">
        <v>0.8</v>
      </c>
      <c r="AY77" s="502" t="s">
        <v>862</v>
      </c>
      <c r="AZ77" s="503"/>
      <c r="BA77" s="284">
        <v>0.16</v>
      </c>
      <c r="BB77" s="286">
        <v>79.14</v>
      </c>
      <c r="BC77" s="284">
        <v>0</v>
      </c>
      <c r="BD77" s="286">
        <v>62.69</v>
      </c>
      <c r="BE77" s="504">
        <v>87.99</v>
      </c>
      <c r="BF77" s="505"/>
      <c r="BG77" s="504">
        <v>44.17</v>
      </c>
      <c r="BH77" s="505"/>
      <c r="BI77" s="289">
        <v>273.99</v>
      </c>
      <c r="BJ77" s="289">
        <v>123.31</v>
      </c>
      <c r="BK77" s="256"/>
      <c r="BL77" s="256"/>
      <c r="BM77" s="256"/>
      <c r="JI77" s="256"/>
      <c r="TE77" s="256"/>
      <c r="ADA77" s="256"/>
      <c r="AMW77" s="256"/>
      <c r="AWS77" s="256"/>
      <c r="BGO77" s="256"/>
      <c r="BQK77" s="256"/>
      <c r="CAG77" s="256"/>
      <c r="CKC77" s="256"/>
      <c r="CTY77" s="256"/>
      <c r="DDU77" s="256"/>
      <c r="DNQ77" s="256"/>
      <c r="DXM77" s="256"/>
      <c r="EHI77" s="256"/>
      <c r="ERE77" s="256"/>
      <c r="FBA77" s="256"/>
      <c r="FKW77" s="256"/>
      <c r="FUS77" s="256"/>
      <c r="GEO77" s="256"/>
      <c r="GOK77" s="256"/>
      <c r="GYG77" s="256"/>
      <c r="HIC77" s="256"/>
      <c r="HRY77" s="256"/>
      <c r="IBU77" s="256"/>
      <c r="ILQ77" s="256"/>
      <c r="IVM77" s="256"/>
      <c r="JFI77" s="256"/>
      <c r="JPE77" s="256"/>
      <c r="JZA77" s="256"/>
      <c r="KIW77" s="256"/>
      <c r="KSS77" s="256"/>
      <c r="LCO77" s="256"/>
      <c r="LMK77" s="256"/>
      <c r="LWG77" s="256"/>
      <c r="MGC77" s="256"/>
      <c r="MPY77" s="256"/>
      <c r="MZU77" s="256"/>
      <c r="NJQ77" s="256"/>
      <c r="NTM77" s="256"/>
      <c r="ODI77" s="256"/>
      <c r="ONE77" s="256"/>
      <c r="OXA77" s="256"/>
      <c r="PGW77" s="256"/>
      <c r="PQS77" s="256"/>
      <c r="QAO77" s="256"/>
      <c r="QKK77" s="256"/>
      <c r="QUG77" s="256"/>
      <c r="REC77" s="256"/>
      <c r="RNY77" s="256"/>
      <c r="RXU77" s="256"/>
      <c r="SHQ77" s="256"/>
      <c r="SRM77" s="256"/>
      <c r="TBI77" s="256"/>
      <c r="TLE77" s="256"/>
      <c r="TVA77" s="256"/>
      <c r="UEW77" s="256"/>
      <c r="UOS77" s="256"/>
      <c r="UYO77" s="256"/>
      <c r="VIK77" s="256"/>
      <c r="VSG77" s="256"/>
      <c r="WCC77" s="256"/>
      <c r="WLY77" s="256"/>
      <c r="WVU77" s="256"/>
    </row>
    <row r="78" spans="1:781 1037:1805 2061:2829 3085:3853 4109:4877 5133:5901 6157:6925 7181:7949 8205:8973 9229:9997 10253:11021 11277:12045 12301:13069 13325:14093 14349:15117 15373:16141" s="219" customFormat="1" ht="19.8" thickBot="1" x14ac:dyDescent="0.25">
      <c r="A78" s="333">
        <v>30009</v>
      </c>
      <c r="B78" s="352" t="s">
        <v>686</v>
      </c>
      <c r="C78" s="202" t="s">
        <v>141</v>
      </c>
      <c r="D78" s="233">
        <f t="shared" si="25"/>
        <v>153.41</v>
      </c>
      <c r="E78" s="202">
        <f t="shared" si="26"/>
        <v>63.73</v>
      </c>
      <c r="F78" s="200">
        <f>VLOOKUP(A78,Composições!E:AF,10,FALSE)</f>
        <v>153.41</v>
      </c>
      <c r="G78" s="146" t="s">
        <v>1069</v>
      </c>
      <c r="H78" s="208">
        <v>82</v>
      </c>
      <c r="I78" s="209">
        <v>6</v>
      </c>
      <c r="J78" s="210">
        <v>2000</v>
      </c>
      <c r="K78" s="211">
        <v>20</v>
      </c>
      <c r="L78" s="255">
        <f t="shared" si="27"/>
        <v>141139.179</v>
      </c>
      <c r="M78" s="213">
        <f>N78*U3</f>
        <v>235231.96500000005</v>
      </c>
      <c r="N78" s="213">
        <v>784106.55</v>
      </c>
      <c r="O78" s="209">
        <v>0.8</v>
      </c>
      <c r="P78" s="214"/>
      <c r="Q78" s="214">
        <f t="shared" si="28"/>
        <v>15.68</v>
      </c>
      <c r="R78" s="214">
        <f t="shared" si="29"/>
        <v>4.1100000000000003</v>
      </c>
      <c r="S78" s="214">
        <f t="shared" si="30"/>
        <v>15.68</v>
      </c>
      <c r="T78" s="209">
        <v>0.16</v>
      </c>
      <c r="U78" s="206" t="s">
        <v>862</v>
      </c>
      <c r="V78" s="214">
        <f t="shared" si="31"/>
        <v>73.996799999999993</v>
      </c>
      <c r="W78" s="209">
        <v>43.94</v>
      </c>
      <c r="X78" s="214">
        <f t="shared" ref="X78:X94" si="38">ROUND(P78+Q78+R78+S78+V78+W78,2)</f>
        <v>153.41</v>
      </c>
      <c r="Y78" s="214">
        <f t="shared" si="32"/>
        <v>63.73</v>
      </c>
      <c r="Z78" s="223">
        <f t="shared" si="33"/>
        <v>0.30000000000000004</v>
      </c>
      <c r="AA78" s="224">
        <f t="shared" si="34"/>
        <v>0.7</v>
      </c>
      <c r="AB78" s="224">
        <f>(AG78-X78)/AG78</f>
        <v>0.35048054532368011</v>
      </c>
      <c r="AC78" s="224">
        <f>(AH78-Y78)/AH78</f>
        <v>0.42026744291822077</v>
      </c>
      <c r="AD78" s="217">
        <f t="shared" si="36"/>
        <v>82.78</v>
      </c>
      <c r="AE78" s="217">
        <f t="shared" si="37"/>
        <v>46.20000000000001</v>
      </c>
      <c r="AF78" s="217"/>
      <c r="AG78" s="218">
        <v>236.19</v>
      </c>
      <c r="AH78" s="218">
        <v>109.93</v>
      </c>
      <c r="AI78" s="256"/>
      <c r="AJ78" s="256"/>
      <c r="AK78" s="515">
        <v>30009</v>
      </c>
      <c r="AL78" s="516"/>
      <c r="AM78" s="517" t="s">
        <v>686</v>
      </c>
      <c r="AN78" s="518"/>
      <c r="AO78" s="518"/>
      <c r="AP78" s="519"/>
      <c r="AQ78" s="145" t="s">
        <v>141</v>
      </c>
      <c r="AR78" s="283">
        <v>82</v>
      </c>
      <c r="AS78" s="284">
        <v>6</v>
      </c>
      <c r="AT78" s="285">
        <v>2000</v>
      </c>
      <c r="AU78" s="286">
        <v>20</v>
      </c>
      <c r="AV78" s="524">
        <v>788156.83</v>
      </c>
      <c r="AW78" s="525"/>
      <c r="AX78" s="284">
        <v>0.8</v>
      </c>
      <c r="AY78" s="502" t="s">
        <v>862</v>
      </c>
      <c r="AZ78" s="503"/>
      <c r="BA78" s="284">
        <v>0.16</v>
      </c>
      <c r="BB78" s="286">
        <v>66.33</v>
      </c>
      <c r="BC78" s="284">
        <v>0</v>
      </c>
      <c r="BD78" s="286">
        <v>52.54</v>
      </c>
      <c r="BE78" s="504">
        <v>74.39</v>
      </c>
      <c r="BF78" s="505"/>
      <c r="BG78" s="504">
        <v>44.17</v>
      </c>
      <c r="BH78" s="505"/>
      <c r="BI78" s="289">
        <v>237.43</v>
      </c>
      <c r="BJ78" s="289">
        <v>110.5</v>
      </c>
      <c r="BK78" s="256"/>
      <c r="BL78" s="256"/>
      <c r="BM78" s="256"/>
      <c r="JI78" s="256"/>
      <c r="TE78" s="256"/>
      <c r="ADA78" s="256"/>
      <c r="AMW78" s="256"/>
      <c r="AWS78" s="256"/>
      <c r="BGO78" s="256"/>
      <c r="BQK78" s="256"/>
      <c r="CAG78" s="256"/>
      <c r="CKC78" s="256"/>
      <c r="CTY78" s="256"/>
      <c r="DDU78" s="256"/>
      <c r="DNQ78" s="256"/>
      <c r="DXM78" s="256"/>
      <c r="EHI78" s="256"/>
      <c r="ERE78" s="256"/>
      <c r="FBA78" s="256"/>
      <c r="FKW78" s="256"/>
      <c r="FUS78" s="256"/>
      <c r="GEO78" s="256"/>
      <c r="GOK78" s="256"/>
      <c r="GYG78" s="256"/>
      <c r="HIC78" s="256"/>
      <c r="HRY78" s="256"/>
      <c r="IBU78" s="256"/>
      <c r="ILQ78" s="256"/>
      <c r="IVM78" s="256"/>
      <c r="JFI78" s="256"/>
      <c r="JPE78" s="256"/>
      <c r="JZA78" s="256"/>
      <c r="KIW78" s="256"/>
      <c r="KSS78" s="256"/>
      <c r="LCO78" s="256"/>
      <c r="LMK78" s="256"/>
      <c r="LWG78" s="256"/>
      <c r="MGC78" s="256"/>
      <c r="MPY78" s="256"/>
      <c r="MZU78" s="256"/>
      <c r="NJQ78" s="256"/>
      <c r="NTM78" s="256"/>
      <c r="ODI78" s="256"/>
      <c r="ONE78" s="256"/>
      <c r="OXA78" s="256"/>
      <c r="PGW78" s="256"/>
      <c r="PQS78" s="256"/>
      <c r="QAO78" s="256"/>
      <c r="QKK78" s="256"/>
      <c r="QUG78" s="256"/>
      <c r="REC78" s="256"/>
      <c r="RNY78" s="256"/>
      <c r="RXU78" s="256"/>
      <c r="SHQ78" s="256"/>
      <c r="SRM78" s="256"/>
      <c r="TBI78" s="256"/>
      <c r="TLE78" s="256"/>
      <c r="TVA78" s="256"/>
      <c r="UEW78" s="256"/>
      <c r="UOS78" s="256"/>
      <c r="UYO78" s="256"/>
      <c r="VIK78" s="256"/>
      <c r="VSG78" s="256"/>
      <c r="WCC78" s="256"/>
      <c r="WLY78" s="256"/>
      <c r="WVU78" s="256"/>
    </row>
    <row r="79" spans="1:781 1037:1805 2061:2829 3085:3853 4109:4877 5133:5901 6157:6925 7181:7949 8205:8973 9229:9997 10253:11021 11277:12045 12301:13069 13325:14093 14349:15117 15373:16141" s="219" customFormat="1" ht="10.8" hidden="1" thickBot="1" x14ac:dyDescent="0.25">
      <c r="A79" s="333">
        <v>30047</v>
      </c>
      <c r="B79" s="205" t="s">
        <v>687</v>
      </c>
      <c r="C79" s="202" t="s">
        <v>141</v>
      </c>
      <c r="D79" s="233">
        <f t="shared" si="25"/>
        <v>30.35</v>
      </c>
      <c r="E79" s="202">
        <f t="shared" si="26"/>
        <v>30</v>
      </c>
      <c r="F79" s="200" t="e">
        <f>VLOOKUP(A79,Composições!E:AF,10,FALSE)</f>
        <v>#N/A</v>
      </c>
      <c r="G79" s="146"/>
      <c r="H79" s="208">
        <v>4</v>
      </c>
      <c r="I79" s="209">
        <v>5</v>
      </c>
      <c r="J79" s="210">
        <v>2000</v>
      </c>
      <c r="K79" s="211">
        <v>10</v>
      </c>
      <c r="L79" s="255">
        <f t="shared" si="27"/>
        <v>642.96629999999993</v>
      </c>
      <c r="M79" s="213">
        <f t="shared" si="35"/>
        <v>7144.07</v>
      </c>
      <c r="N79" s="213">
        <v>7144.07</v>
      </c>
      <c r="O79" s="209">
        <v>0.5</v>
      </c>
      <c r="P79" s="214"/>
      <c r="Q79" s="214">
        <f t="shared" si="28"/>
        <v>0.64</v>
      </c>
      <c r="R79" s="214">
        <f t="shared" si="29"/>
        <v>0.12</v>
      </c>
      <c r="S79" s="214">
        <f t="shared" si="30"/>
        <v>0.35</v>
      </c>
      <c r="T79" s="209">
        <v>0</v>
      </c>
      <c r="U79" s="206" t="s">
        <v>861</v>
      </c>
      <c r="V79" s="214">
        <f t="shared" si="31"/>
        <v>0</v>
      </c>
      <c r="W79" s="209">
        <v>29.24</v>
      </c>
      <c r="X79" s="214">
        <f t="shared" si="38"/>
        <v>30.35</v>
      </c>
      <c r="Y79" s="214">
        <f t="shared" si="32"/>
        <v>30</v>
      </c>
      <c r="Z79" s="223">
        <f t="shared" si="33"/>
        <v>1</v>
      </c>
      <c r="AA79" s="224">
        <f t="shared" si="34"/>
        <v>0</v>
      </c>
      <c r="AB79" s="224"/>
      <c r="AC79" s="216"/>
      <c r="AD79" s="217">
        <f t="shared" si="36"/>
        <v>0</v>
      </c>
      <c r="AE79" s="217">
        <f t="shared" si="37"/>
        <v>0</v>
      </c>
      <c r="AF79" s="217"/>
      <c r="AG79" s="218">
        <v>30.35</v>
      </c>
      <c r="AH79" s="218">
        <v>30</v>
      </c>
      <c r="AI79" s="256"/>
      <c r="AJ79" s="256"/>
      <c r="AK79" s="515">
        <v>30047</v>
      </c>
      <c r="AL79" s="516"/>
      <c r="AM79" s="517" t="s">
        <v>687</v>
      </c>
      <c r="AN79" s="518"/>
      <c r="AO79" s="518"/>
      <c r="AP79" s="519"/>
      <c r="AQ79" s="145" t="s">
        <v>141</v>
      </c>
      <c r="AR79" s="287">
        <v>4</v>
      </c>
      <c r="AS79" s="284">
        <v>5</v>
      </c>
      <c r="AT79" s="285">
        <v>2000</v>
      </c>
      <c r="AU79" s="286">
        <v>10</v>
      </c>
      <c r="AV79" s="520">
        <v>6906.81</v>
      </c>
      <c r="AW79" s="521"/>
      <c r="AX79" s="284">
        <v>0.5</v>
      </c>
      <c r="AY79" s="502" t="s">
        <v>861</v>
      </c>
      <c r="AZ79" s="503"/>
      <c r="BA79" s="284">
        <v>0</v>
      </c>
      <c r="BB79" s="284">
        <v>0.74</v>
      </c>
      <c r="BC79" s="284">
        <v>0</v>
      </c>
      <c r="BD79" s="284">
        <v>0.34</v>
      </c>
      <c r="BE79" s="508">
        <v>0</v>
      </c>
      <c r="BF79" s="509"/>
      <c r="BG79" s="504">
        <v>29.48</v>
      </c>
      <c r="BH79" s="505"/>
      <c r="BI79" s="286">
        <v>30.56</v>
      </c>
      <c r="BJ79" s="286">
        <v>30.22</v>
      </c>
      <c r="BK79" s="256"/>
      <c r="BL79" s="256"/>
      <c r="BM79" s="256"/>
      <c r="JI79" s="256"/>
      <c r="TE79" s="256"/>
      <c r="ADA79" s="256"/>
      <c r="AMW79" s="256"/>
      <c r="AWS79" s="256"/>
      <c r="BGO79" s="256"/>
      <c r="BQK79" s="256"/>
      <c r="CAG79" s="256"/>
      <c r="CKC79" s="256"/>
      <c r="CTY79" s="256"/>
      <c r="DDU79" s="256"/>
      <c r="DNQ79" s="256"/>
      <c r="DXM79" s="256"/>
      <c r="EHI79" s="256"/>
      <c r="ERE79" s="256"/>
      <c r="FBA79" s="256"/>
      <c r="FKW79" s="256"/>
      <c r="FUS79" s="256"/>
      <c r="GEO79" s="256"/>
      <c r="GOK79" s="256"/>
      <c r="GYG79" s="256"/>
      <c r="HIC79" s="256"/>
      <c r="HRY79" s="256"/>
      <c r="IBU79" s="256"/>
      <c r="ILQ79" s="256"/>
      <c r="IVM79" s="256"/>
      <c r="JFI79" s="256"/>
      <c r="JPE79" s="256"/>
      <c r="JZA79" s="256"/>
      <c r="KIW79" s="256"/>
      <c r="KSS79" s="256"/>
      <c r="LCO79" s="256"/>
      <c r="LMK79" s="256"/>
      <c r="LWG79" s="256"/>
      <c r="MGC79" s="256"/>
      <c r="MPY79" s="256"/>
      <c r="MZU79" s="256"/>
      <c r="NJQ79" s="256"/>
      <c r="NTM79" s="256"/>
      <c r="ODI79" s="256"/>
      <c r="ONE79" s="256"/>
      <c r="OXA79" s="256"/>
      <c r="PGW79" s="256"/>
      <c r="PQS79" s="256"/>
      <c r="QAO79" s="256"/>
      <c r="QKK79" s="256"/>
      <c r="QUG79" s="256"/>
      <c r="REC79" s="256"/>
      <c r="RNY79" s="256"/>
      <c r="RXU79" s="256"/>
      <c r="SHQ79" s="256"/>
      <c r="SRM79" s="256"/>
      <c r="TBI79" s="256"/>
      <c r="TLE79" s="256"/>
      <c r="TVA79" s="256"/>
      <c r="UEW79" s="256"/>
      <c r="UOS79" s="256"/>
      <c r="UYO79" s="256"/>
      <c r="VIK79" s="256"/>
      <c r="VSG79" s="256"/>
      <c r="WCC79" s="256"/>
      <c r="WLY79" s="256"/>
      <c r="WVU79" s="256"/>
    </row>
    <row r="80" spans="1:781 1037:1805 2061:2829 3085:3853 4109:4877 5133:5901 6157:6925 7181:7949 8205:8973 9229:9997 10253:11021 11277:12045 12301:13069 13325:14093 14349:15117 15373:16141" s="256" customFormat="1" ht="10.8" hidden="1" thickBot="1" x14ac:dyDescent="0.25">
      <c r="A80" s="264">
        <v>31017</v>
      </c>
      <c r="B80" s="265" t="s">
        <v>688</v>
      </c>
      <c r="C80" s="202" t="s">
        <v>141</v>
      </c>
      <c r="D80" s="233">
        <f t="shared" si="25"/>
        <v>112.19</v>
      </c>
      <c r="E80" s="202">
        <f t="shared" si="26"/>
        <v>64.649999999999991</v>
      </c>
      <c r="F80" s="200" t="e">
        <f>VLOOKUP(A80,Composições!E:AF,10,FALSE)</f>
        <v>#N/A</v>
      </c>
      <c r="G80" s="146"/>
      <c r="H80" s="208">
        <v>20</v>
      </c>
      <c r="I80" s="209">
        <v>7</v>
      </c>
      <c r="J80" s="210">
        <v>2000</v>
      </c>
      <c r="K80" s="211">
        <v>20</v>
      </c>
      <c r="L80" s="255">
        <f t="shared" si="27"/>
        <v>85834.872000000018</v>
      </c>
      <c r="M80" s="213">
        <f t="shared" si="35"/>
        <v>476860.4</v>
      </c>
      <c r="N80" s="213">
        <v>476860.4</v>
      </c>
      <c r="O80" s="209">
        <v>0.8</v>
      </c>
      <c r="P80" s="214"/>
      <c r="Q80" s="214">
        <f t="shared" si="28"/>
        <v>27.24</v>
      </c>
      <c r="R80" s="214">
        <f t="shared" si="29"/>
        <v>8.17</v>
      </c>
      <c r="S80" s="214">
        <f t="shared" si="30"/>
        <v>27.24</v>
      </c>
      <c r="T80" s="209">
        <v>0.18</v>
      </c>
      <c r="U80" s="206" t="s">
        <v>862</v>
      </c>
      <c r="V80" s="214">
        <f t="shared" si="31"/>
        <v>20.303999999999998</v>
      </c>
      <c r="W80" s="209">
        <v>29.24</v>
      </c>
      <c r="X80" s="214">
        <f t="shared" si="38"/>
        <v>112.19</v>
      </c>
      <c r="Y80" s="214">
        <f t="shared" si="32"/>
        <v>64.649999999999991</v>
      </c>
      <c r="Z80" s="223">
        <f t="shared" si="33"/>
        <v>1</v>
      </c>
      <c r="AA80" s="224">
        <f t="shared" si="34"/>
        <v>0</v>
      </c>
      <c r="AB80" s="224"/>
      <c r="AC80" s="259"/>
      <c r="AD80" s="258">
        <f t="shared" si="36"/>
        <v>0</v>
      </c>
      <c r="AE80" s="258">
        <f t="shared" si="37"/>
        <v>0</v>
      </c>
      <c r="AF80" s="260"/>
      <c r="AG80" s="218">
        <v>112.19</v>
      </c>
      <c r="AH80" s="218">
        <v>64.650000000000006</v>
      </c>
      <c r="AK80" s="515">
        <v>31017</v>
      </c>
      <c r="AL80" s="516"/>
      <c r="AM80" s="517" t="s">
        <v>688</v>
      </c>
      <c r="AN80" s="518"/>
      <c r="AO80" s="518"/>
      <c r="AP80" s="519"/>
      <c r="AQ80" s="145" t="s">
        <v>141</v>
      </c>
      <c r="AR80" s="283">
        <v>20</v>
      </c>
      <c r="AS80" s="284">
        <v>7</v>
      </c>
      <c r="AT80" s="285">
        <v>2000</v>
      </c>
      <c r="AU80" s="286">
        <v>20</v>
      </c>
      <c r="AV80" s="524">
        <v>476860.4</v>
      </c>
      <c r="AW80" s="525"/>
      <c r="AX80" s="284">
        <v>0.8</v>
      </c>
      <c r="AY80" s="502" t="s">
        <v>862</v>
      </c>
      <c r="AZ80" s="503"/>
      <c r="BA80" s="284">
        <v>0.18</v>
      </c>
      <c r="BB80" s="286">
        <v>35.409999999999997</v>
      </c>
      <c r="BC80" s="284">
        <v>0</v>
      </c>
      <c r="BD80" s="286">
        <v>27.24</v>
      </c>
      <c r="BE80" s="504">
        <v>20.41</v>
      </c>
      <c r="BF80" s="505"/>
      <c r="BG80" s="504">
        <v>29.48</v>
      </c>
      <c r="BH80" s="505"/>
      <c r="BI80" s="289">
        <v>112.54</v>
      </c>
      <c r="BJ80" s="286">
        <v>64.89</v>
      </c>
    </row>
    <row r="81" spans="1:16332" s="219" customFormat="1" ht="10.8" thickBot="1" x14ac:dyDescent="0.25">
      <c r="A81" s="333">
        <v>30020</v>
      </c>
      <c r="B81" s="352" t="s">
        <v>689</v>
      </c>
      <c r="C81" s="202" t="s">
        <v>141</v>
      </c>
      <c r="D81" s="233">
        <f t="shared" si="25"/>
        <v>17.2</v>
      </c>
      <c r="E81" s="202">
        <f t="shared" si="26"/>
        <v>11.719999999999999</v>
      </c>
      <c r="F81" s="200">
        <f>VLOOKUP(A81,Composições!E:AF,10,FALSE)</f>
        <v>17.2</v>
      </c>
      <c r="G81" s="146" t="s">
        <v>1070</v>
      </c>
      <c r="H81" s="208">
        <v>0</v>
      </c>
      <c r="I81" s="209">
        <v>8</v>
      </c>
      <c r="J81" s="210">
        <v>2400</v>
      </c>
      <c r="K81" s="211">
        <v>20</v>
      </c>
      <c r="L81" s="255">
        <f t="shared" si="27"/>
        <v>126291.25259999998</v>
      </c>
      <c r="M81" s="213">
        <f>N81*X3</f>
        <v>210485.421</v>
      </c>
      <c r="N81" s="213">
        <v>701618.07</v>
      </c>
      <c r="O81" s="209">
        <v>0.5</v>
      </c>
      <c r="P81" s="214"/>
      <c r="Q81" s="214">
        <f t="shared" si="28"/>
        <v>8.77</v>
      </c>
      <c r="R81" s="214">
        <f t="shared" si="29"/>
        <v>2.95</v>
      </c>
      <c r="S81" s="214">
        <f t="shared" si="30"/>
        <v>5.48</v>
      </c>
      <c r="T81" s="209">
        <v>0</v>
      </c>
      <c r="U81" s="206" t="s">
        <v>864</v>
      </c>
      <c r="V81" s="214">
        <v>0</v>
      </c>
      <c r="W81" s="209">
        <v>0</v>
      </c>
      <c r="X81" s="214">
        <f t="shared" si="38"/>
        <v>17.2</v>
      </c>
      <c r="Y81" s="214">
        <f t="shared" si="32"/>
        <v>11.719999999999999</v>
      </c>
      <c r="Z81" s="223">
        <f t="shared" si="33"/>
        <v>0.30000000000000004</v>
      </c>
      <c r="AA81" s="224">
        <f t="shared" si="34"/>
        <v>0.7</v>
      </c>
      <c r="AB81" s="224">
        <f t="shared" ref="AB81:AB82" si="39">(AG81-X81)/AG81</f>
        <v>0.70013947001394694</v>
      </c>
      <c r="AC81" s="224">
        <f t="shared" ref="AC81:AC82" si="40">(AH81-Y81)/AH81</f>
        <v>0.700179073931952</v>
      </c>
      <c r="AD81" s="217">
        <f t="shared" si="36"/>
        <v>40.159999999999997</v>
      </c>
      <c r="AE81" s="217">
        <f t="shared" si="37"/>
        <v>27.370000000000005</v>
      </c>
      <c r="AF81" s="217"/>
      <c r="AG81" s="218">
        <v>57.36</v>
      </c>
      <c r="AH81" s="218">
        <v>39.090000000000003</v>
      </c>
      <c r="AI81" s="256"/>
      <c r="AJ81" s="256"/>
      <c r="AK81" s="515">
        <v>30020</v>
      </c>
      <c r="AL81" s="516"/>
      <c r="AM81" s="517" t="s">
        <v>689</v>
      </c>
      <c r="AN81" s="518"/>
      <c r="AO81" s="518"/>
      <c r="AP81" s="519"/>
      <c r="AQ81" s="145" t="s">
        <v>141</v>
      </c>
      <c r="AR81" s="287">
        <v>0</v>
      </c>
      <c r="AS81" s="284">
        <v>8</v>
      </c>
      <c r="AT81" s="285">
        <v>2400</v>
      </c>
      <c r="AU81" s="286">
        <v>20</v>
      </c>
      <c r="AV81" s="524">
        <v>711293.07</v>
      </c>
      <c r="AW81" s="525"/>
      <c r="AX81" s="284">
        <v>0.5</v>
      </c>
      <c r="AY81" s="502" t="s">
        <v>864</v>
      </c>
      <c r="AZ81" s="503"/>
      <c r="BA81" s="284">
        <v>0</v>
      </c>
      <c r="BB81" s="286">
        <v>39.630000000000003</v>
      </c>
      <c r="BC81" s="284">
        <v>0</v>
      </c>
      <c r="BD81" s="286">
        <v>18.52</v>
      </c>
      <c r="BE81" s="508">
        <v>0</v>
      </c>
      <c r="BF81" s="509"/>
      <c r="BG81" s="508">
        <v>0</v>
      </c>
      <c r="BH81" s="509"/>
      <c r="BI81" s="286">
        <v>58.15</v>
      </c>
      <c r="BJ81" s="286">
        <v>39.630000000000003</v>
      </c>
      <c r="BK81" s="256"/>
      <c r="BL81" s="256"/>
      <c r="BM81" s="256"/>
      <c r="JI81" s="256"/>
      <c r="TE81" s="256"/>
      <c r="ADA81" s="256"/>
      <c r="AMW81" s="256"/>
      <c r="AWS81" s="256"/>
      <c r="BGO81" s="256"/>
      <c r="BQK81" s="256"/>
      <c r="CAG81" s="256"/>
      <c r="CKC81" s="256"/>
      <c r="CTY81" s="256"/>
      <c r="DDU81" s="256"/>
      <c r="DNQ81" s="256"/>
      <c r="DXM81" s="256"/>
      <c r="EHI81" s="256"/>
      <c r="ERE81" s="256"/>
      <c r="FBA81" s="256"/>
      <c r="FKW81" s="256"/>
      <c r="FUS81" s="256"/>
      <c r="GEO81" s="256"/>
      <c r="GOK81" s="256"/>
      <c r="GYG81" s="256"/>
      <c r="HIC81" s="256"/>
      <c r="HRY81" s="256"/>
      <c r="IBU81" s="256"/>
      <c r="ILQ81" s="256"/>
      <c r="IVM81" s="256"/>
      <c r="JFI81" s="256"/>
      <c r="JPE81" s="256"/>
      <c r="JZA81" s="256"/>
      <c r="KIW81" s="256"/>
      <c r="KSS81" s="256"/>
      <c r="LCO81" s="256"/>
      <c r="LMK81" s="256"/>
      <c r="LWG81" s="256"/>
      <c r="MGC81" s="256"/>
      <c r="MPY81" s="256"/>
      <c r="MZU81" s="256"/>
      <c r="NJQ81" s="256"/>
      <c r="NTM81" s="256"/>
      <c r="ODI81" s="256"/>
      <c r="ONE81" s="256"/>
      <c r="OXA81" s="256"/>
      <c r="PGW81" s="256"/>
      <c r="PQS81" s="256"/>
      <c r="QAO81" s="256"/>
      <c r="QKK81" s="256"/>
      <c r="QUG81" s="256"/>
      <c r="REC81" s="256"/>
      <c r="RNY81" s="256"/>
      <c r="RXU81" s="256"/>
      <c r="SHQ81" s="256"/>
      <c r="SRM81" s="256"/>
      <c r="TBI81" s="256"/>
      <c r="TLE81" s="256"/>
      <c r="TVA81" s="256"/>
      <c r="UEW81" s="256"/>
      <c r="UOS81" s="256"/>
      <c r="UYO81" s="256"/>
      <c r="VIK81" s="256"/>
      <c r="VSG81" s="256"/>
      <c r="WCC81" s="256"/>
      <c r="WLY81" s="256"/>
      <c r="WVU81" s="256"/>
    </row>
    <row r="82" spans="1:16332" s="219" customFormat="1" ht="10.8" thickBot="1" x14ac:dyDescent="0.25">
      <c r="A82" s="333">
        <v>30005</v>
      </c>
      <c r="B82" s="352" t="s">
        <v>690</v>
      </c>
      <c r="C82" s="202" t="s">
        <v>141</v>
      </c>
      <c r="D82" s="233">
        <f t="shared" si="25"/>
        <v>158.13999999999999</v>
      </c>
      <c r="E82" s="202">
        <f t="shared" si="26"/>
        <v>59.2</v>
      </c>
      <c r="F82" s="200">
        <f>VLOOKUP(A82,Composições!E:AF,10,FALSE)</f>
        <v>158.13999999999999</v>
      </c>
      <c r="G82" s="146" t="s">
        <v>57</v>
      </c>
      <c r="H82" s="208">
        <v>77</v>
      </c>
      <c r="I82" s="209">
        <v>6</v>
      </c>
      <c r="J82" s="210">
        <v>2000</v>
      </c>
      <c r="K82" s="211">
        <v>20</v>
      </c>
      <c r="L82" s="255">
        <f t="shared" si="27"/>
        <v>64091.7</v>
      </c>
      <c r="M82" s="213">
        <f>N82</f>
        <v>356065</v>
      </c>
      <c r="N82" s="213">
        <v>356065</v>
      </c>
      <c r="O82" s="209">
        <v>0.7</v>
      </c>
      <c r="P82" s="214"/>
      <c r="Q82" s="214">
        <f t="shared" si="28"/>
        <v>23.73</v>
      </c>
      <c r="R82" s="214">
        <f t="shared" si="29"/>
        <v>6.23</v>
      </c>
      <c r="S82" s="214">
        <f t="shared" si="30"/>
        <v>20.77</v>
      </c>
      <c r="T82" s="209">
        <v>0.18</v>
      </c>
      <c r="U82" s="206" t="s">
        <v>862</v>
      </c>
      <c r="V82" s="214">
        <f t="shared" si="31"/>
        <v>78.170399999999987</v>
      </c>
      <c r="W82" s="209">
        <v>29.24</v>
      </c>
      <c r="X82" s="214">
        <f t="shared" si="38"/>
        <v>158.13999999999999</v>
      </c>
      <c r="Y82" s="214">
        <f t="shared" si="32"/>
        <v>59.2</v>
      </c>
      <c r="Z82" s="223">
        <f t="shared" si="33"/>
        <v>1</v>
      </c>
      <c r="AA82" s="224">
        <f t="shared" si="34"/>
        <v>0</v>
      </c>
      <c r="AB82" s="224">
        <f t="shared" si="39"/>
        <v>0</v>
      </c>
      <c r="AC82" s="224">
        <f t="shared" si="40"/>
        <v>0</v>
      </c>
      <c r="AD82" s="217">
        <f t="shared" si="36"/>
        <v>0</v>
      </c>
      <c r="AE82" s="217">
        <f t="shared" si="37"/>
        <v>0</v>
      </c>
      <c r="AF82" s="217"/>
      <c r="AG82" s="218">
        <v>158.13999999999999</v>
      </c>
      <c r="AH82" s="218">
        <v>59.2</v>
      </c>
      <c r="AI82" s="256"/>
      <c r="AJ82" s="256"/>
      <c r="AK82" s="515">
        <v>30005</v>
      </c>
      <c r="AL82" s="516"/>
      <c r="AM82" s="517" t="s">
        <v>690</v>
      </c>
      <c r="AN82" s="518"/>
      <c r="AO82" s="518"/>
      <c r="AP82" s="519"/>
      <c r="AQ82" s="145" t="s">
        <v>141</v>
      </c>
      <c r="AR82" s="283">
        <v>77</v>
      </c>
      <c r="AS82" s="284">
        <v>6</v>
      </c>
      <c r="AT82" s="285">
        <v>2000</v>
      </c>
      <c r="AU82" s="286">
        <v>20</v>
      </c>
      <c r="AV82" s="524">
        <v>356065</v>
      </c>
      <c r="AW82" s="525"/>
      <c r="AX82" s="284">
        <v>0.7</v>
      </c>
      <c r="AY82" s="502" t="s">
        <v>862</v>
      </c>
      <c r="AZ82" s="503"/>
      <c r="BA82" s="284">
        <v>0.18</v>
      </c>
      <c r="BB82" s="286">
        <v>29.96</v>
      </c>
      <c r="BC82" s="284">
        <v>0</v>
      </c>
      <c r="BD82" s="286">
        <v>20.77</v>
      </c>
      <c r="BE82" s="504">
        <v>78.58</v>
      </c>
      <c r="BF82" s="505"/>
      <c r="BG82" s="504">
        <v>29.48</v>
      </c>
      <c r="BH82" s="505"/>
      <c r="BI82" s="289">
        <v>158.79</v>
      </c>
      <c r="BJ82" s="286">
        <v>59.44</v>
      </c>
      <c r="BK82" s="256"/>
      <c r="BL82" s="256"/>
      <c r="BM82" s="256"/>
      <c r="JI82" s="256"/>
      <c r="TE82" s="256"/>
      <c r="ADA82" s="256"/>
      <c r="AMW82" s="256"/>
      <c r="AWS82" s="256"/>
      <c r="BGO82" s="256"/>
      <c r="BQK82" s="256"/>
      <c r="CAG82" s="256"/>
      <c r="CKC82" s="256"/>
      <c r="CTY82" s="256"/>
      <c r="DDU82" s="256"/>
      <c r="DNQ82" s="256"/>
      <c r="DXM82" s="256"/>
      <c r="EHI82" s="256"/>
      <c r="ERE82" s="256"/>
      <c r="FBA82" s="256"/>
      <c r="FKW82" s="256"/>
      <c r="FUS82" s="256"/>
      <c r="GEO82" s="256"/>
      <c r="GOK82" s="256"/>
      <c r="GYG82" s="256"/>
      <c r="HIC82" s="256"/>
      <c r="HRY82" s="256"/>
      <c r="IBU82" s="256"/>
      <c r="ILQ82" s="256"/>
      <c r="IVM82" s="256"/>
      <c r="JFI82" s="256"/>
      <c r="JPE82" s="256"/>
      <c r="JZA82" s="256"/>
      <c r="KIW82" s="256"/>
      <c r="KSS82" s="256"/>
      <c r="LCO82" s="256"/>
      <c r="LMK82" s="256"/>
      <c r="LWG82" s="256"/>
      <c r="MGC82" s="256"/>
      <c r="MPY82" s="256"/>
      <c r="MZU82" s="256"/>
      <c r="NJQ82" s="256"/>
      <c r="NTM82" s="256"/>
      <c r="ODI82" s="256"/>
      <c r="ONE82" s="256"/>
      <c r="OXA82" s="256"/>
      <c r="PGW82" s="256"/>
      <c r="PQS82" s="256"/>
      <c r="QAO82" s="256"/>
      <c r="QKK82" s="256"/>
      <c r="QUG82" s="256"/>
      <c r="REC82" s="256"/>
      <c r="RNY82" s="256"/>
      <c r="RXU82" s="256"/>
      <c r="SHQ82" s="256"/>
      <c r="SRM82" s="256"/>
      <c r="TBI82" s="256"/>
      <c r="TLE82" s="256"/>
      <c r="TVA82" s="256"/>
      <c r="UEW82" s="256"/>
      <c r="UOS82" s="256"/>
      <c r="UYO82" s="256"/>
      <c r="VIK82" s="256"/>
      <c r="VSG82" s="256"/>
      <c r="WCC82" s="256"/>
      <c r="WLY82" s="256"/>
      <c r="WVU82" s="256"/>
    </row>
    <row r="83" spans="1:16332" s="256" customFormat="1" ht="10.8" hidden="1" thickBot="1" x14ac:dyDescent="0.25">
      <c r="A83" s="264">
        <v>30006</v>
      </c>
      <c r="B83" s="265" t="s">
        <v>691</v>
      </c>
      <c r="C83" s="202" t="s">
        <v>141</v>
      </c>
      <c r="D83" s="233">
        <f t="shared" si="25"/>
        <v>161.57</v>
      </c>
      <c r="E83" s="202">
        <f t="shared" si="26"/>
        <v>61.230000000000004</v>
      </c>
      <c r="F83" s="200" t="e">
        <f>VLOOKUP(A83,Composições!E:AF,10,FALSE)</f>
        <v>#N/A</v>
      </c>
      <c r="G83" s="146"/>
      <c r="H83" s="208">
        <v>77</v>
      </c>
      <c r="I83" s="209">
        <v>6</v>
      </c>
      <c r="J83" s="210">
        <v>2000</v>
      </c>
      <c r="K83" s="211">
        <v>20</v>
      </c>
      <c r="L83" s="255">
        <f t="shared" si="27"/>
        <v>68427.939599999983</v>
      </c>
      <c r="M83" s="213">
        <f t="shared" si="35"/>
        <v>380155.22</v>
      </c>
      <c r="N83" s="213">
        <v>380155.22</v>
      </c>
      <c r="O83" s="209">
        <v>0.7</v>
      </c>
      <c r="P83" s="214"/>
      <c r="Q83" s="214">
        <f t="shared" si="28"/>
        <v>25.34</v>
      </c>
      <c r="R83" s="214">
        <f t="shared" si="29"/>
        <v>6.65</v>
      </c>
      <c r="S83" s="214">
        <f t="shared" si="30"/>
        <v>22.17</v>
      </c>
      <c r="T83" s="209">
        <v>0.18</v>
      </c>
      <c r="U83" s="206" t="s">
        <v>862</v>
      </c>
      <c r="V83" s="214">
        <f t="shared" si="31"/>
        <v>78.170399999999987</v>
      </c>
      <c r="W83" s="209">
        <v>29.24</v>
      </c>
      <c r="X83" s="214">
        <f t="shared" si="38"/>
        <v>161.57</v>
      </c>
      <c r="Y83" s="214">
        <f t="shared" si="32"/>
        <v>61.230000000000004</v>
      </c>
      <c r="Z83" s="223">
        <f t="shared" si="33"/>
        <v>1</v>
      </c>
      <c r="AA83" s="224">
        <f t="shared" si="34"/>
        <v>0</v>
      </c>
      <c r="AB83" s="224"/>
      <c r="AC83" s="257"/>
      <c r="AD83" s="258">
        <f t="shared" si="36"/>
        <v>0</v>
      </c>
      <c r="AE83" s="258">
        <f t="shared" si="37"/>
        <v>0</v>
      </c>
      <c r="AF83" s="258"/>
      <c r="AG83" s="218">
        <v>161.57</v>
      </c>
      <c r="AH83" s="218">
        <v>61.23</v>
      </c>
      <c r="AK83" s="515">
        <v>30006</v>
      </c>
      <c r="AL83" s="516"/>
      <c r="AM83" s="517" t="s">
        <v>691</v>
      </c>
      <c r="AN83" s="518"/>
      <c r="AO83" s="518"/>
      <c r="AP83" s="519"/>
      <c r="AQ83" s="145" t="s">
        <v>141</v>
      </c>
      <c r="AR83" s="283">
        <v>77</v>
      </c>
      <c r="AS83" s="284">
        <v>6</v>
      </c>
      <c r="AT83" s="285">
        <v>2000</v>
      </c>
      <c r="AU83" s="286">
        <v>20</v>
      </c>
      <c r="AV83" s="524">
        <v>380179.25</v>
      </c>
      <c r="AW83" s="525"/>
      <c r="AX83" s="284">
        <v>0.7</v>
      </c>
      <c r="AY83" s="502" t="s">
        <v>862</v>
      </c>
      <c r="AZ83" s="503"/>
      <c r="BA83" s="284">
        <v>0.18</v>
      </c>
      <c r="BB83" s="286">
        <v>31.99</v>
      </c>
      <c r="BC83" s="284">
        <v>0</v>
      </c>
      <c r="BD83" s="286">
        <v>22.17</v>
      </c>
      <c r="BE83" s="504">
        <v>78.58</v>
      </c>
      <c r="BF83" s="505"/>
      <c r="BG83" s="504">
        <v>29.48</v>
      </c>
      <c r="BH83" s="505"/>
      <c r="BI83" s="289">
        <v>162.22</v>
      </c>
      <c r="BJ83" s="286">
        <v>61.47</v>
      </c>
    </row>
    <row r="84" spans="1:16332" s="256" customFormat="1" ht="19.8" hidden="1" thickBot="1" x14ac:dyDescent="0.25">
      <c r="A84" s="264">
        <v>30002</v>
      </c>
      <c r="B84" s="265" t="s">
        <v>692</v>
      </c>
      <c r="C84" s="202" t="s">
        <v>141</v>
      </c>
      <c r="D84" s="233">
        <f t="shared" si="25"/>
        <v>797.42</v>
      </c>
      <c r="E84" s="202">
        <f t="shared" si="26"/>
        <v>318.42</v>
      </c>
      <c r="F84" s="200" t="e">
        <f>VLOOKUP(A84,Composições!E:AF,10,FALSE)</f>
        <v>#N/A</v>
      </c>
      <c r="G84" s="146"/>
      <c r="H84" s="208">
        <v>259</v>
      </c>
      <c r="I84" s="209">
        <v>9</v>
      </c>
      <c r="J84" s="210">
        <v>2000</v>
      </c>
      <c r="K84" s="211">
        <v>30</v>
      </c>
      <c r="L84" s="255">
        <f t="shared" si="27"/>
        <v>1334043.2565000001</v>
      </c>
      <c r="M84" s="213">
        <f t="shared" si="35"/>
        <v>4940900.95</v>
      </c>
      <c r="N84" s="213">
        <v>4940900.95</v>
      </c>
      <c r="O84" s="209">
        <v>1</v>
      </c>
      <c r="P84" s="214"/>
      <c r="Q84" s="214">
        <f t="shared" si="28"/>
        <v>192.14</v>
      </c>
      <c r="R84" s="214">
        <f t="shared" si="29"/>
        <v>82.34</v>
      </c>
      <c r="S84" s="214">
        <f t="shared" si="30"/>
        <v>274.49</v>
      </c>
      <c r="T84" s="209">
        <v>0.14000000000000001</v>
      </c>
      <c r="U84" s="206" t="s">
        <v>862</v>
      </c>
      <c r="V84" s="214">
        <f t="shared" si="31"/>
        <v>204.50640000000001</v>
      </c>
      <c r="W84" s="209">
        <v>43.94</v>
      </c>
      <c r="X84" s="214">
        <f t="shared" si="38"/>
        <v>797.42</v>
      </c>
      <c r="Y84" s="214">
        <f t="shared" si="32"/>
        <v>318.42</v>
      </c>
      <c r="Z84" s="223">
        <f t="shared" si="33"/>
        <v>1</v>
      </c>
      <c r="AA84" s="224">
        <f t="shared" si="34"/>
        <v>0</v>
      </c>
      <c r="AB84" s="224"/>
      <c r="AC84" s="257"/>
      <c r="AD84" s="258">
        <f t="shared" si="36"/>
        <v>-9.9999999999909051E-3</v>
      </c>
      <c r="AE84" s="258">
        <f t="shared" si="37"/>
        <v>0</v>
      </c>
      <c r="AF84" s="258"/>
      <c r="AG84" s="218">
        <v>797.41</v>
      </c>
      <c r="AH84" s="218">
        <v>318.42</v>
      </c>
      <c r="AK84" s="515">
        <v>30002</v>
      </c>
      <c r="AL84" s="516"/>
      <c r="AM84" s="517" t="s">
        <v>692</v>
      </c>
      <c r="AN84" s="518"/>
      <c r="AO84" s="518"/>
      <c r="AP84" s="519"/>
      <c r="AQ84" s="145" t="s">
        <v>141</v>
      </c>
      <c r="AR84" s="288">
        <v>259</v>
      </c>
      <c r="AS84" s="284">
        <v>9</v>
      </c>
      <c r="AT84" s="285">
        <v>2000</v>
      </c>
      <c r="AU84" s="286">
        <v>30</v>
      </c>
      <c r="AV84" s="500">
        <v>4941130.6500000004</v>
      </c>
      <c r="AW84" s="501"/>
      <c r="AX84" s="284">
        <v>1</v>
      </c>
      <c r="AY84" s="502" t="s">
        <v>862</v>
      </c>
      <c r="AZ84" s="503"/>
      <c r="BA84" s="284">
        <v>0.14000000000000001</v>
      </c>
      <c r="BB84" s="289">
        <v>274.5</v>
      </c>
      <c r="BC84" s="284">
        <v>0</v>
      </c>
      <c r="BD84" s="289">
        <v>274.5</v>
      </c>
      <c r="BE84" s="526">
        <v>205.59</v>
      </c>
      <c r="BF84" s="527"/>
      <c r="BG84" s="504">
        <v>44.17</v>
      </c>
      <c r="BH84" s="505"/>
      <c r="BI84" s="289">
        <v>798.76</v>
      </c>
      <c r="BJ84" s="289">
        <v>318.67</v>
      </c>
    </row>
    <row r="85" spans="1:16332" s="256" customFormat="1" ht="10.8" hidden="1" thickBot="1" x14ac:dyDescent="0.25">
      <c r="A85" s="264">
        <v>30059</v>
      </c>
      <c r="B85" s="265" t="s">
        <v>693</v>
      </c>
      <c r="C85" s="202" t="s">
        <v>141</v>
      </c>
      <c r="D85" s="233">
        <f t="shared" si="25"/>
        <v>264.52999999999997</v>
      </c>
      <c r="E85" s="202">
        <f t="shared" si="26"/>
        <v>115.94</v>
      </c>
      <c r="F85" s="200" t="e">
        <f>VLOOKUP(A85,Composições!E:AF,10,FALSE)</f>
        <v>#N/A</v>
      </c>
      <c r="G85" s="146"/>
      <c r="H85" s="208">
        <v>97</v>
      </c>
      <c r="I85" s="209">
        <v>9</v>
      </c>
      <c r="J85" s="210">
        <v>2000</v>
      </c>
      <c r="K85" s="211">
        <v>30</v>
      </c>
      <c r="L85" s="255">
        <f t="shared" si="27"/>
        <v>349951.59</v>
      </c>
      <c r="M85" s="213">
        <f t="shared" si="35"/>
        <v>1296117</v>
      </c>
      <c r="N85" s="213">
        <v>1296117</v>
      </c>
      <c r="O85" s="209">
        <v>1</v>
      </c>
      <c r="P85" s="214"/>
      <c r="Q85" s="214">
        <f t="shared" si="28"/>
        <v>50.4</v>
      </c>
      <c r="R85" s="214">
        <f t="shared" si="29"/>
        <v>21.6</v>
      </c>
      <c r="S85" s="214">
        <f t="shared" si="30"/>
        <v>72</v>
      </c>
      <c r="T85" s="209">
        <v>0.14000000000000001</v>
      </c>
      <c r="U85" s="206" t="s">
        <v>862</v>
      </c>
      <c r="V85" s="214">
        <f t="shared" si="31"/>
        <v>76.591200000000001</v>
      </c>
      <c r="W85" s="209">
        <v>43.94</v>
      </c>
      <c r="X85" s="214">
        <f t="shared" si="38"/>
        <v>264.52999999999997</v>
      </c>
      <c r="Y85" s="214">
        <f t="shared" si="32"/>
        <v>115.94</v>
      </c>
      <c r="Z85" s="223">
        <f t="shared" si="33"/>
        <v>1</v>
      </c>
      <c r="AA85" s="224">
        <f t="shared" si="34"/>
        <v>0</v>
      </c>
      <c r="AB85" s="224"/>
      <c r="AC85" s="257"/>
      <c r="AD85" s="258">
        <f t="shared" si="36"/>
        <v>0</v>
      </c>
      <c r="AE85" s="258">
        <f t="shared" si="37"/>
        <v>0</v>
      </c>
      <c r="AF85" s="258"/>
      <c r="AG85" s="218">
        <v>264.52999999999997</v>
      </c>
      <c r="AH85" s="218">
        <v>115.94</v>
      </c>
      <c r="AK85" s="515">
        <v>30059</v>
      </c>
      <c r="AL85" s="516"/>
      <c r="AM85" s="517" t="s">
        <v>693</v>
      </c>
      <c r="AN85" s="518"/>
      <c r="AO85" s="518"/>
      <c r="AP85" s="519"/>
      <c r="AQ85" s="145" t="s">
        <v>141</v>
      </c>
      <c r="AR85" s="283">
        <v>97</v>
      </c>
      <c r="AS85" s="284">
        <v>9</v>
      </c>
      <c r="AT85" s="285">
        <v>2000</v>
      </c>
      <c r="AU85" s="286">
        <v>30</v>
      </c>
      <c r="AV85" s="500">
        <v>1310834.3400000001</v>
      </c>
      <c r="AW85" s="501"/>
      <c r="AX85" s="284">
        <v>1</v>
      </c>
      <c r="AY85" s="502" t="s">
        <v>862</v>
      </c>
      <c r="AZ85" s="503"/>
      <c r="BA85" s="284">
        <v>0.14000000000000001</v>
      </c>
      <c r="BB85" s="286">
        <v>72.81</v>
      </c>
      <c r="BC85" s="284">
        <v>0</v>
      </c>
      <c r="BD85" s="286">
        <v>72.819999999999993</v>
      </c>
      <c r="BE85" s="504">
        <v>76.989999999999995</v>
      </c>
      <c r="BF85" s="505"/>
      <c r="BG85" s="504">
        <v>44.17</v>
      </c>
      <c r="BH85" s="505"/>
      <c r="BI85" s="289">
        <v>266.79000000000002</v>
      </c>
      <c r="BJ85" s="289">
        <v>116.98</v>
      </c>
    </row>
    <row r="86" spans="1:16332" s="219" customFormat="1" ht="10.8" thickBot="1" x14ac:dyDescent="0.25">
      <c r="A86" s="333">
        <v>30000</v>
      </c>
      <c r="B86" s="352" t="s">
        <v>694</v>
      </c>
      <c r="C86" s="202" t="s">
        <v>141</v>
      </c>
      <c r="D86" s="233">
        <f t="shared" si="25"/>
        <v>334.02</v>
      </c>
      <c r="E86" s="202">
        <f t="shared" si="26"/>
        <v>138.84</v>
      </c>
      <c r="F86" s="200">
        <f>VLOOKUP(A86,Composições!E:AF,10,FALSE)</f>
        <v>334.02</v>
      </c>
      <c r="G86" s="146" t="s">
        <v>57</v>
      </c>
      <c r="H86" s="208">
        <v>127</v>
      </c>
      <c r="I86" s="209">
        <v>9</v>
      </c>
      <c r="J86" s="210">
        <v>2000</v>
      </c>
      <c r="K86" s="211">
        <v>30</v>
      </c>
      <c r="L86" s="255">
        <f t="shared" si="27"/>
        <v>461224.25189999997</v>
      </c>
      <c r="M86" s="213">
        <f>N86</f>
        <v>1708237.97</v>
      </c>
      <c r="N86" s="213">
        <v>1708237.97</v>
      </c>
      <c r="O86" s="209">
        <v>1</v>
      </c>
      <c r="P86" s="214"/>
      <c r="Q86" s="214">
        <f t="shared" si="28"/>
        <v>66.430000000000007</v>
      </c>
      <c r="R86" s="214">
        <f t="shared" si="29"/>
        <v>28.47</v>
      </c>
      <c r="S86" s="214">
        <f t="shared" si="30"/>
        <v>94.9</v>
      </c>
      <c r="T86" s="209">
        <v>0.14000000000000001</v>
      </c>
      <c r="U86" s="206" t="s">
        <v>862</v>
      </c>
      <c r="V86" s="214">
        <f t="shared" si="31"/>
        <v>100.2792</v>
      </c>
      <c r="W86" s="209">
        <v>43.94</v>
      </c>
      <c r="X86" s="214">
        <f t="shared" si="38"/>
        <v>334.02</v>
      </c>
      <c r="Y86" s="214">
        <f t="shared" si="32"/>
        <v>138.84</v>
      </c>
      <c r="Z86" s="223">
        <f t="shared" si="33"/>
        <v>1</v>
      </c>
      <c r="AA86" s="224">
        <f t="shared" si="34"/>
        <v>0</v>
      </c>
      <c r="AB86" s="224">
        <f t="shared" ref="AB86:AB87" si="41">(AG86-X86)/AG86</f>
        <v>-2.9939223376518382E-5</v>
      </c>
      <c r="AC86" s="224">
        <f t="shared" ref="AC86:AC87" si="42">(AH86-Y86)/AH86</f>
        <v>0</v>
      </c>
      <c r="AD86" s="217">
        <f t="shared" si="36"/>
        <v>-9.9999999999909051E-3</v>
      </c>
      <c r="AE86" s="217">
        <f t="shared" si="37"/>
        <v>0</v>
      </c>
      <c r="AF86" s="217" t="s">
        <v>943</v>
      </c>
      <c r="AG86" s="218">
        <v>334.01</v>
      </c>
      <c r="AH86" s="218">
        <v>138.84</v>
      </c>
      <c r="AI86" s="256"/>
      <c r="AJ86" s="256"/>
      <c r="AK86" s="515">
        <v>30000</v>
      </c>
      <c r="AL86" s="516"/>
      <c r="AM86" s="517" t="s">
        <v>694</v>
      </c>
      <c r="AN86" s="518"/>
      <c r="AO86" s="518"/>
      <c r="AP86" s="519"/>
      <c r="AQ86" s="145" t="s">
        <v>141</v>
      </c>
      <c r="AR86" s="288">
        <v>127</v>
      </c>
      <c r="AS86" s="284">
        <v>9</v>
      </c>
      <c r="AT86" s="285">
        <v>2000</v>
      </c>
      <c r="AU86" s="286">
        <v>30</v>
      </c>
      <c r="AV86" s="500">
        <v>1708467.67</v>
      </c>
      <c r="AW86" s="501"/>
      <c r="AX86" s="284">
        <v>1</v>
      </c>
      <c r="AY86" s="502" t="s">
        <v>862</v>
      </c>
      <c r="AZ86" s="503"/>
      <c r="BA86" s="284">
        <v>0.14000000000000001</v>
      </c>
      <c r="BB86" s="286">
        <v>94.91</v>
      </c>
      <c r="BC86" s="284">
        <v>0</v>
      </c>
      <c r="BD86" s="286">
        <v>94.91</v>
      </c>
      <c r="BE86" s="526">
        <v>100.81</v>
      </c>
      <c r="BF86" s="527"/>
      <c r="BG86" s="504">
        <v>44.17</v>
      </c>
      <c r="BH86" s="505"/>
      <c r="BI86" s="289">
        <v>334.8</v>
      </c>
      <c r="BJ86" s="289">
        <v>139.08000000000001</v>
      </c>
      <c r="BK86" s="256"/>
      <c r="BL86" s="256"/>
      <c r="BM86" s="256"/>
      <c r="JI86" s="256"/>
      <c r="TE86" s="256"/>
      <c r="ADA86" s="256"/>
      <c r="AMW86" s="256"/>
      <c r="AWS86" s="256"/>
      <c r="BGO86" s="256"/>
      <c r="BQK86" s="256"/>
      <c r="CAG86" s="256"/>
      <c r="CKC86" s="256"/>
      <c r="CTY86" s="256"/>
      <c r="DDU86" s="256"/>
      <c r="DNQ86" s="256"/>
      <c r="DXM86" s="256"/>
      <c r="EHI86" s="256"/>
      <c r="ERE86" s="256"/>
      <c r="FBA86" s="256"/>
      <c r="FKW86" s="256"/>
      <c r="FUS86" s="256"/>
      <c r="GEO86" s="256"/>
      <c r="GOK86" s="256"/>
      <c r="GYG86" s="256"/>
      <c r="HIC86" s="256"/>
      <c r="HRY86" s="256"/>
      <c r="IBU86" s="256"/>
      <c r="ILQ86" s="256"/>
      <c r="IVM86" s="256"/>
      <c r="JFI86" s="256"/>
      <c r="JPE86" s="256"/>
      <c r="JZA86" s="256"/>
      <c r="KIW86" s="256"/>
      <c r="KSS86" s="256"/>
      <c r="LCO86" s="256"/>
      <c r="LMK86" s="256"/>
      <c r="LWG86" s="256"/>
      <c r="MGC86" s="256"/>
      <c r="MPY86" s="256"/>
      <c r="MZU86" s="256"/>
      <c r="NJQ86" s="256"/>
      <c r="NTM86" s="256"/>
      <c r="ODI86" s="256"/>
      <c r="ONE86" s="256"/>
      <c r="OXA86" s="256"/>
      <c r="PGW86" s="256"/>
      <c r="PQS86" s="256"/>
      <c r="QAO86" s="256"/>
      <c r="QKK86" s="256"/>
      <c r="QUG86" s="256"/>
      <c r="REC86" s="256"/>
      <c r="RNY86" s="256"/>
      <c r="RXU86" s="256"/>
      <c r="SHQ86" s="256"/>
      <c r="SRM86" s="256"/>
      <c r="TBI86" s="256"/>
      <c r="TLE86" s="256"/>
      <c r="TVA86" s="256"/>
      <c r="UEW86" s="256"/>
      <c r="UOS86" s="256"/>
      <c r="UYO86" s="256"/>
      <c r="VIK86" s="256"/>
      <c r="VSG86" s="256"/>
      <c r="WCC86" s="256"/>
      <c r="WLY86" s="256"/>
      <c r="WVU86" s="256"/>
    </row>
    <row r="87" spans="1:16332" s="219" customFormat="1" ht="10.8" thickBot="1" x14ac:dyDescent="0.25">
      <c r="A87" s="333">
        <v>30001</v>
      </c>
      <c r="B87" s="352" t="s">
        <v>695</v>
      </c>
      <c r="C87" s="202" t="s">
        <v>141</v>
      </c>
      <c r="D87" s="233">
        <f t="shared" si="25"/>
        <v>784.02</v>
      </c>
      <c r="E87" s="202">
        <f t="shared" si="26"/>
        <v>311.71999999999997</v>
      </c>
      <c r="F87" s="200">
        <f>VLOOKUP(A87,Composições!E:AF,10,FALSE)</f>
        <v>784.02</v>
      </c>
      <c r="G87" s="146" t="s">
        <v>57</v>
      </c>
      <c r="H87" s="208">
        <v>259</v>
      </c>
      <c r="I87" s="209">
        <v>9</v>
      </c>
      <c r="J87" s="210">
        <v>2000</v>
      </c>
      <c r="K87" s="211">
        <v>30</v>
      </c>
      <c r="L87" s="255">
        <f t="shared" si="27"/>
        <v>1301472.3950999998</v>
      </c>
      <c r="M87" s="213">
        <f>N87</f>
        <v>4820268.13</v>
      </c>
      <c r="N87" s="213">
        <v>4820268.13</v>
      </c>
      <c r="O87" s="209">
        <v>1</v>
      </c>
      <c r="P87" s="214"/>
      <c r="Q87" s="214">
        <f t="shared" si="28"/>
        <v>187.45</v>
      </c>
      <c r="R87" s="214">
        <f t="shared" si="29"/>
        <v>80.33</v>
      </c>
      <c r="S87" s="214">
        <f t="shared" si="30"/>
        <v>267.79000000000002</v>
      </c>
      <c r="T87" s="209">
        <v>0.14000000000000001</v>
      </c>
      <c r="U87" s="206" t="s">
        <v>862</v>
      </c>
      <c r="V87" s="214">
        <f t="shared" si="31"/>
        <v>204.50640000000001</v>
      </c>
      <c r="W87" s="209">
        <v>43.94</v>
      </c>
      <c r="X87" s="214">
        <f t="shared" si="38"/>
        <v>784.02</v>
      </c>
      <c r="Y87" s="214">
        <f t="shared" si="32"/>
        <v>311.71999999999997</v>
      </c>
      <c r="Z87" s="223">
        <f t="shared" si="33"/>
        <v>1</v>
      </c>
      <c r="AA87" s="224">
        <f t="shared" si="34"/>
        <v>0</v>
      </c>
      <c r="AB87" s="224">
        <f t="shared" si="41"/>
        <v>-1.2754939350251788E-5</v>
      </c>
      <c r="AC87" s="224">
        <f t="shared" si="42"/>
        <v>1.8235409617864753E-16</v>
      </c>
      <c r="AD87" s="217">
        <f t="shared" si="36"/>
        <v>-9.9999999999909051E-3</v>
      </c>
      <c r="AE87" s="217">
        <f t="shared" si="37"/>
        <v>0</v>
      </c>
      <c r="AF87" s="332" t="s">
        <v>57</v>
      </c>
      <c r="AG87" s="218">
        <v>784.01</v>
      </c>
      <c r="AH87" s="218">
        <v>311.72000000000003</v>
      </c>
      <c r="AI87" s="256"/>
      <c r="AJ87" s="256"/>
      <c r="AK87" s="515">
        <v>30001</v>
      </c>
      <c r="AL87" s="516"/>
      <c r="AM87" s="517" t="s">
        <v>695</v>
      </c>
      <c r="AN87" s="518"/>
      <c r="AO87" s="518"/>
      <c r="AP87" s="519"/>
      <c r="AQ87" s="145" t="s">
        <v>141</v>
      </c>
      <c r="AR87" s="288">
        <v>259</v>
      </c>
      <c r="AS87" s="284">
        <v>9</v>
      </c>
      <c r="AT87" s="285">
        <v>2000</v>
      </c>
      <c r="AU87" s="286">
        <v>30</v>
      </c>
      <c r="AV87" s="500">
        <v>4820497.84</v>
      </c>
      <c r="AW87" s="501"/>
      <c r="AX87" s="284">
        <v>1</v>
      </c>
      <c r="AY87" s="502" t="s">
        <v>862</v>
      </c>
      <c r="AZ87" s="503"/>
      <c r="BA87" s="284">
        <v>0.14000000000000001</v>
      </c>
      <c r="BB87" s="289">
        <v>267.8</v>
      </c>
      <c r="BC87" s="284">
        <v>0</v>
      </c>
      <c r="BD87" s="289">
        <v>267.8</v>
      </c>
      <c r="BE87" s="526">
        <v>205.59</v>
      </c>
      <c r="BF87" s="527"/>
      <c r="BG87" s="504">
        <v>44.17</v>
      </c>
      <c r="BH87" s="505"/>
      <c r="BI87" s="289">
        <v>785.36</v>
      </c>
      <c r="BJ87" s="289">
        <v>311.97000000000003</v>
      </c>
      <c r="BK87" s="256"/>
      <c r="BL87" s="256"/>
      <c r="BM87" s="256"/>
      <c r="JI87" s="256"/>
      <c r="TE87" s="256"/>
      <c r="ADA87" s="256"/>
      <c r="AMW87" s="256"/>
      <c r="AWS87" s="256"/>
      <c r="BGO87" s="256"/>
      <c r="BQK87" s="256"/>
      <c r="CAG87" s="256"/>
      <c r="CKC87" s="256"/>
      <c r="CTY87" s="256"/>
      <c r="DDU87" s="256"/>
      <c r="DNQ87" s="256"/>
      <c r="DXM87" s="256"/>
      <c r="EHI87" s="256"/>
      <c r="ERE87" s="256"/>
      <c r="FBA87" s="256"/>
      <c r="FKW87" s="256"/>
      <c r="FUS87" s="256"/>
      <c r="GEO87" s="256"/>
      <c r="GOK87" s="256"/>
      <c r="GYG87" s="256"/>
      <c r="HIC87" s="256"/>
      <c r="HRY87" s="256"/>
      <c r="IBU87" s="256"/>
      <c r="ILQ87" s="256"/>
      <c r="IVM87" s="256"/>
      <c r="JFI87" s="256"/>
      <c r="JPE87" s="256"/>
      <c r="JZA87" s="256"/>
      <c r="KIW87" s="256"/>
      <c r="KSS87" s="256"/>
      <c r="LCO87" s="256"/>
      <c r="LMK87" s="256"/>
      <c r="LWG87" s="256"/>
      <c r="MGC87" s="256"/>
      <c r="MPY87" s="256"/>
      <c r="MZU87" s="256"/>
      <c r="NJQ87" s="256"/>
      <c r="NTM87" s="256"/>
      <c r="ODI87" s="256"/>
      <c r="ONE87" s="256"/>
      <c r="OXA87" s="256"/>
      <c r="PGW87" s="256"/>
      <c r="PQS87" s="256"/>
      <c r="QAO87" s="256"/>
      <c r="QKK87" s="256"/>
      <c r="QUG87" s="256"/>
      <c r="REC87" s="256"/>
      <c r="RNY87" s="256"/>
      <c r="RXU87" s="256"/>
      <c r="SHQ87" s="256"/>
      <c r="SRM87" s="256"/>
      <c r="TBI87" s="256"/>
      <c r="TLE87" s="256"/>
      <c r="TVA87" s="256"/>
      <c r="UEW87" s="256"/>
      <c r="UOS87" s="256"/>
      <c r="UYO87" s="256"/>
      <c r="VIK87" s="256"/>
      <c r="VSG87" s="256"/>
      <c r="WCC87" s="256"/>
      <c r="WLY87" s="256"/>
      <c r="WVU87" s="256"/>
    </row>
    <row r="88" spans="1:16332" s="219" customFormat="1" ht="10.8" hidden="1" thickBot="1" x14ac:dyDescent="0.25">
      <c r="A88" s="333">
        <v>30025</v>
      </c>
      <c r="B88" s="205" t="s">
        <v>696</v>
      </c>
      <c r="C88" s="202" t="s">
        <v>141</v>
      </c>
      <c r="D88" s="233">
        <f t="shared" si="25"/>
        <v>520.82000000000005</v>
      </c>
      <c r="E88" s="202">
        <f t="shared" si="26"/>
        <v>289.39999999999998</v>
      </c>
      <c r="F88" s="200" t="e">
        <f>VLOOKUP(A88,Composições!E:AF,10,FALSE)</f>
        <v>#N/A</v>
      </c>
      <c r="G88" s="146"/>
      <c r="H88" s="208">
        <v>172</v>
      </c>
      <c r="I88" s="209">
        <v>7</v>
      </c>
      <c r="J88" s="210">
        <v>2000</v>
      </c>
      <c r="K88" s="211">
        <v>30</v>
      </c>
      <c r="L88" s="255">
        <f t="shared" si="27"/>
        <v>972000</v>
      </c>
      <c r="M88" s="213">
        <f t="shared" si="35"/>
        <v>3600000</v>
      </c>
      <c r="N88" s="213">
        <v>3600000</v>
      </c>
      <c r="O88" s="209">
        <v>0.9</v>
      </c>
      <c r="P88" s="214"/>
      <c r="Q88" s="214">
        <f t="shared" si="28"/>
        <v>180</v>
      </c>
      <c r="R88" s="214">
        <f t="shared" si="29"/>
        <v>61.71</v>
      </c>
      <c r="S88" s="214">
        <f t="shared" si="30"/>
        <v>231.42</v>
      </c>
      <c r="T88" s="209">
        <v>0</v>
      </c>
      <c r="U88" s="206" t="s">
        <v>861</v>
      </c>
      <c r="V88" s="214">
        <f t="shared" si="31"/>
        <v>0</v>
      </c>
      <c r="W88" s="209">
        <v>47.69</v>
      </c>
      <c r="X88" s="214">
        <f t="shared" si="38"/>
        <v>520.82000000000005</v>
      </c>
      <c r="Y88" s="214">
        <f t="shared" si="32"/>
        <v>289.39999999999998</v>
      </c>
      <c r="Z88" s="223">
        <f t="shared" si="33"/>
        <v>1</v>
      </c>
      <c r="AA88" s="224">
        <f t="shared" si="34"/>
        <v>0</v>
      </c>
      <c r="AB88" s="224"/>
      <c r="AC88" s="216"/>
      <c r="AD88" s="217">
        <f t="shared" si="36"/>
        <v>0</v>
      </c>
      <c r="AE88" s="217">
        <f t="shared" si="37"/>
        <v>0</v>
      </c>
      <c r="AF88" s="217"/>
      <c r="AG88" s="218">
        <v>520.82000000000005</v>
      </c>
      <c r="AH88" s="218">
        <v>289.39999999999998</v>
      </c>
      <c r="AI88" s="256"/>
      <c r="AJ88" s="256"/>
      <c r="AK88" s="515">
        <v>30025</v>
      </c>
      <c r="AL88" s="516"/>
      <c r="AM88" s="517" t="s">
        <v>696</v>
      </c>
      <c r="AN88" s="518"/>
      <c r="AO88" s="518"/>
      <c r="AP88" s="519"/>
      <c r="AQ88" s="145" t="s">
        <v>141</v>
      </c>
      <c r="AR88" s="288">
        <v>172</v>
      </c>
      <c r="AS88" s="284">
        <v>7</v>
      </c>
      <c r="AT88" s="285">
        <v>2000</v>
      </c>
      <c r="AU88" s="286">
        <v>30</v>
      </c>
      <c r="AV88" s="500">
        <v>3600000</v>
      </c>
      <c r="AW88" s="501"/>
      <c r="AX88" s="284">
        <v>0.9</v>
      </c>
      <c r="AY88" s="502" t="s">
        <v>861</v>
      </c>
      <c r="AZ88" s="503"/>
      <c r="BA88" s="284">
        <v>0</v>
      </c>
      <c r="BB88" s="289">
        <v>241.71</v>
      </c>
      <c r="BC88" s="284">
        <v>0</v>
      </c>
      <c r="BD88" s="289">
        <v>231.42</v>
      </c>
      <c r="BE88" s="508">
        <v>0</v>
      </c>
      <c r="BF88" s="509"/>
      <c r="BG88" s="504">
        <v>47.18</v>
      </c>
      <c r="BH88" s="505"/>
      <c r="BI88" s="289">
        <v>520.30999999999995</v>
      </c>
      <c r="BJ88" s="289">
        <v>288.89</v>
      </c>
      <c r="BK88" s="256"/>
      <c r="BL88" s="256"/>
      <c r="BM88" s="256"/>
      <c r="JI88" s="256"/>
      <c r="TE88" s="256"/>
      <c r="ADA88" s="256"/>
      <c r="AMW88" s="256"/>
      <c r="AWS88" s="256"/>
      <c r="BGO88" s="256"/>
      <c r="BQK88" s="256"/>
      <c r="CAG88" s="256"/>
      <c r="CKC88" s="256"/>
      <c r="CTY88" s="256"/>
      <c r="DDU88" s="256"/>
      <c r="DNQ88" s="256"/>
      <c r="DXM88" s="256"/>
      <c r="EHI88" s="256"/>
      <c r="ERE88" s="256"/>
      <c r="FBA88" s="256"/>
      <c r="FKW88" s="256"/>
      <c r="FUS88" s="256"/>
      <c r="GEO88" s="256"/>
      <c r="GOK88" s="256"/>
      <c r="GYG88" s="256"/>
      <c r="HIC88" s="256"/>
      <c r="HRY88" s="256"/>
      <c r="IBU88" s="256"/>
      <c r="ILQ88" s="256"/>
      <c r="IVM88" s="256"/>
      <c r="JFI88" s="256"/>
      <c r="JPE88" s="256"/>
      <c r="JZA88" s="256"/>
      <c r="KIW88" s="256"/>
      <c r="KSS88" s="256"/>
      <c r="LCO88" s="256"/>
      <c r="LMK88" s="256"/>
      <c r="LWG88" s="256"/>
      <c r="MGC88" s="256"/>
      <c r="MPY88" s="256"/>
      <c r="MZU88" s="256"/>
      <c r="NJQ88" s="256"/>
      <c r="NTM88" s="256"/>
      <c r="ODI88" s="256"/>
      <c r="ONE88" s="256"/>
      <c r="OXA88" s="256"/>
      <c r="PGW88" s="256"/>
      <c r="PQS88" s="256"/>
      <c r="QAO88" s="256"/>
      <c r="QKK88" s="256"/>
      <c r="QUG88" s="256"/>
      <c r="REC88" s="256"/>
      <c r="RNY88" s="256"/>
      <c r="RXU88" s="256"/>
      <c r="SHQ88" s="256"/>
      <c r="SRM88" s="256"/>
      <c r="TBI88" s="256"/>
      <c r="TLE88" s="256"/>
      <c r="TVA88" s="256"/>
      <c r="UEW88" s="256"/>
      <c r="UOS88" s="256"/>
      <c r="UYO88" s="256"/>
      <c r="VIK88" s="256"/>
      <c r="VSG88" s="256"/>
      <c r="WCC88" s="256"/>
      <c r="WLY88" s="256"/>
      <c r="WVU88" s="256"/>
    </row>
    <row r="89" spans="1:16332" s="227" customFormat="1" ht="10.8" hidden="1" thickBot="1" x14ac:dyDescent="0.25">
      <c r="A89" s="333">
        <v>30016</v>
      </c>
      <c r="B89" s="205" t="s">
        <v>697</v>
      </c>
      <c r="C89" s="202" t="s">
        <v>141</v>
      </c>
      <c r="D89" s="233">
        <f t="shared" si="25"/>
        <v>235.53</v>
      </c>
      <c r="E89" s="202">
        <f t="shared" si="26"/>
        <v>158.44999999999999</v>
      </c>
      <c r="F89" s="200" t="e">
        <f>VLOOKUP(A89,Composições!E:AF,10,FALSE)</f>
        <v>#N/A</v>
      </c>
      <c r="G89" s="146"/>
      <c r="H89" s="208">
        <v>44</v>
      </c>
      <c r="I89" s="209">
        <v>7</v>
      </c>
      <c r="J89" s="210">
        <v>2000</v>
      </c>
      <c r="K89" s="211">
        <v>20</v>
      </c>
      <c r="L89" s="255">
        <f t="shared" si="27"/>
        <v>277491.70260000002</v>
      </c>
      <c r="M89" s="213">
        <f t="shared" si="35"/>
        <v>1541620.57</v>
      </c>
      <c r="N89" s="213">
        <v>1541620.57</v>
      </c>
      <c r="O89" s="209">
        <v>0.7</v>
      </c>
      <c r="P89" s="214"/>
      <c r="Q89" s="214">
        <f t="shared" si="28"/>
        <v>88.09</v>
      </c>
      <c r="R89" s="214">
        <f t="shared" si="29"/>
        <v>26.42</v>
      </c>
      <c r="S89" s="214">
        <f t="shared" si="30"/>
        <v>77.08</v>
      </c>
      <c r="T89" s="209">
        <v>0</v>
      </c>
      <c r="U89" s="206" t="s">
        <v>861</v>
      </c>
      <c r="V89" s="214">
        <f t="shared" si="31"/>
        <v>0</v>
      </c>
      <c r="W89" s="209">
        <v>43.94</v>
      </c>
      <c r="X89" s="214">
        <f t="shared" si="38"/>
        <v>235.53</v>
      </c>
      <c r="Y89" s="214">
        <f t="shared" si="32"/>
        <v>158.44999999999999</v>
      </c>
      <c r="Z89" s="223">
        <f t="shared" si="33"/>
        <v>1</v>
      </c>
      <c r="AA89" s="224">
        <f t="shared" si="34"/>
        <v>0</v>
      </c>
      <c r="AB89" s="224"/>
      <c r="AC89" s="215"/>
      <c r="AD89" s="217">
        <f t="shared" si="36"/>
        <v>0</v>
      </c>
      <c r="AE89" s="217">
        <f t="shared" si="37"/>
        <v>0</v>
      </c>
      <c r="AF89" s="225"/>
      <c r="AG89" s="218">
        <v>235.53</v>
      </c>
      <c r="AH89" s="218">
        <v>158.44999999999999</v>
      </c>
      <c r="AI89" s="256"/>
      <c r="AJ89" s="256"/>
      <c r="AK89" s="515">
        <v>30016</v>
      </c>
      <c r="AL89" s="516"/>
      <c r="AM89" s="517" t="s">
        <v>697</v>
      </c>
      <c r="AN89" s="518"/>
      <c r="AO89" s="518"/>
      <c r="AP89" s="519"/>
      <c r="AQ89" s="145" t="s">
        <v>141</v>
      </c>
      <c r="AR89" s="283">
        <v>44</v>
      </c>
      <c r="AS89" s="284">
        <v>7</v>
      </c>
      <c r="AT89" s="285">
        <v>2000</v>
      </c>
      <c r="AU89" s="286">
        <v>20</v>
      </c>
      <c r="AV89" s="500">
        <v>1489700.34</v>
      </c>
      <c r="AW89" s="501"/>
      <c r="AX89" s="284">
        <v>0.7</v>
      </c>
      <c r="AY89" s="502" t="s">
        <v>861</v>
      </c>
      <c r="AZ89" s="503"/>
      <c r="BA89" s="284">
        <v>0</v>
      </c>
      <c r="BB89" s="289">
        <v>110.65</v>
      </c>
      <c r="BC89" s="284">
        <v>0</v>
      </c>
      <c r="BD89" s="286">
        <v>74.48</v>
      </c>
      <c r="BE89" s="508">
        <v>0</v>
      </c>
      <c r="BF89" s="509"/>
      <c r="BG89" s="504">
        <v>44.17</v>
      </c>
      <c r="BH89" s="505"/>
      <c r="BI89" s="289">
        <v>229.3</v>
      </c>
      <c r="BJ89" s="289">
        <v>154.82</v>
      </c>
      <c r="BK89" s="256"/>
      <c r="BL89" s="256"/>
      <c r="BM89" s="256"/>
      <c r="BN89" s="219"/>
      <c r="BO89" s="219"/>
      <c r="BP89" s="219"/>
      <c r="BQ89" s="219"/>
      <c r="BR89" s="219"/>
      <c r="BS89" s="219"/>
      <c r="BT89" s="219"/>
      <c r="BU89" s="219"/>
      <c r="BV89" s="219"/>
      <c r="BW89" s="219"/>
      <c r="BX89" s="219"/>
      <c r="BY89" s="219"/>
      <c r="BZ89" s="219"/>
      <c r="CA89" s="219"/>
      <c r="CB89" s="219"/>
      <c r="CC89" s="219"/>
      <c r="CD89" s="219"/>
      <c r="CE89" s="219"/>
      <c r="CF89" s="219"/>
      <c r="CG89" s="219"/>
      <c r="CH89" s="219"/>
      <c r="CI89" s="219"/>
      <c r="CJ89" s="219"/>
      <c r="CK89" s="219"/>
      <c r="CL89" s="219"/>
      <c r="CM89" s="219"/>
      <c r="CN89" s="219"/>
      <c r="CO89" s="219"/>
      <c r="CP89" s="219"/>
      <c r="CQ89" s="219"/>
      <c r="CR89" s="219"/>
      <c r="CS89" s="219"/>
      <c r="CT89" s="219"/>
      <c r="CU89" s="219"/>
      <c r="CV89" s="219"/>
      <c r="CW89" s="219"/>
      <c r="CX89" s="219"/>
      <c r="CY89" s="219"/>
      <c r="CZ89" s="219"/>
      <c r="DA89" s="219"/>
      <c r="DB89" s="219"/>
      <c r="DC89" s="219"/>
      <c r="DD89" s="219"/>
      <c r="DE89" s="219"/>
      <c r="DF89" s="219"/>
      <c r="DG89" s="219"/>
      <c r="DH89" s="219"/>
      <c r="DI89" s="219"/>
      <c r="DJ89" s="219"/>
      <c r="DK89" s="219"/>
      <c r="DL89" s="219"/>
      <c r="DM89" s="219"/>
      <c r="DN89" s="219"/>
      <c r="DO89" s="219"/>
      <c r="DP89" s="219"/>
      <c r="DQ89" s="219"/>
      <c r="DR89" s="219"/>
      <c r="DS89" s="219"/>
      <c r="DT89" s="219"/>
      <c r="DU89" s="219"/>
      <c r="DV89" s="219"/>
      <c r="DW89" s="219"/>
      <c r="DX89" s="219"/>
      <c r="DY89" s="219"/>
      <c r="DZ89" s="219"/>
      <c r="JI89" s="263"/>
      <c r="TE89" s="263"/>
      <c r="ADA89" s="263"/>
      <c r="AMW89" s="263"/>
      <c r="AWS89" s="263"/>
      <c r="BGO89" s="263"/>
      <c r="BQK89" s="263"/>
      <c r="CAG89" s="263"/>
      <c r="CKC89" s="263"/>
      <c r="CTY89" s="263"/>
      <c r="DDU89" s="263"/>
      <c r="DNQ89" s="263"/>
      <c r="DXM89" s="263"/>
      <c r="EHI89" s="263"/>
      <c r="ERE89" s="263"/>
      <c r="FBA89" s="263"/>
      <c r="FKW89" s="263"/>
      <c r="FUS89" s="263"/>
      <c r="GEO89" s="263"/>
      <c r="GOK89" s="263"/>
      <c r="GYG89" s="263"/>
      <c r="HIC89" s="263"/>
      <c r="HRY89" s="263"/>
      <c r="IBU89" s="263"/>
      <c r="ILQ89" s="263"/>
      <c r="IVM89" s="263"/>
      <c r="JFI89" s="263"/>
      <c r="JPE89" s="263"/>
      <c r="JZA89" s="263"/>
      <c r="KIW89" s="263"/>
      <c r="KSS89" s="263"/>
      <c r="LCO89" s="263"/>
      <c r="LMK89" s="263"/>
      <c r="LWG89" s="263"/>
      <c r="MGC89" s="263"/>
      <c r="MPY89" s="263"/>
      <c r="MZU89" s="263"/>
      <c r="NJQ89" s="263"/>
      <c r="NTM89" s="263"/>
      <c r="ODI89" s="263"/>
      <c r="ONE89" s="263"/>
      <c r="OXA89" s="263"/>
      <c r="PGW89" s="263"/>
      <c r="PQS89" s="263"/>
      <c r="QAO89" s="263"/>
      <c r="QKK89" s="263"/>
      <c r="QUG89" s="263"/>
      <c r="REC89" s="263"/>
      <c r="RNY89" s="263"/>
      <c r="RXU89" s="263"/>
      <c r="SHQ89" s="263"/>
      <c r="SRM89" s="263"/>
      <c r="TBI89" s="263"/>
      <c r="TLE89" s="263"/>
      <c r="TVA89" s="263"/>
      <c r="UEW89" s="263"/>
      <c r="UOS89" s="263"/>
      <c r="UYO89" s="263"/>
      <c r="VIK89" s="263"/>
      <c r="VSG89" s="263"/>
      <c r="WCC89" s="263"/>
      <c r="WLY89" s="263"/>
      <c r="WVU89" s="263"/>
    </row>
    <row r="90" spans="1:16332" s="256" customFormat="1" ht="10.8" thickBot="1" x14ac:dyDescent="0.25">
      <c r="A90" s="333">
        <v>30030</v>
      </c>
      <c r="B90" s="352" t="s">
        <v>698</v>
      </c>
      <c r="C90" s="202" t="s">
        <v>141</v>
      </c>
      <c r="D90" s="233">
        <f t="shared" si="25"/>
        <v>535.65</v>
      </c>
      <c r="E90" s="202">
        <f t="shared" si="26"/>
        <v>130.58000000000001</v>
      </c>
      <c r="F90" s="200">
        <f>VLOOKUP(A90,Composições!E:AF,10,FALSE)</f>
        <v>535.65</v>
      </c>
      <c r="G90" s="146" t="s">
        <v>1070</v>
      </c>
      <c r="H90" s="208">
        <v>335</v>
      </c>
      <c r="I90" s="209">
        <v>7</v>
      </c>
      <c r="J90" s="210">
        <v>2000</v>
      </c>
      <c r="K90" s="211">
        <v>40</v>
      </c>
      <c r="L90" s="255">
        <f>N90*$L$10*K90/100</f>
        <v>848453.8824</v>
      </c>
      <c r="M90" s="213">
        <f>N90*$X$3</f>
        <v>707044.902</v>
      </c>
      <c r="N90" s="213">
        <v>2356816.34</v>
      </c>
      <c r="O90" s="209">
        <v>0.9</v>
      </c>
      <c r="P90" s="214">
        <f>TRUNC(((((I90+1)/(2*I90))*M90)*0.025)/J90,2)</f>
        <v>5.05</v>
      </c>
      <c r="Q90" s="214">
        <f t="shared" si="28"/>
        <v>30.3</v>
      </c>
      <c r="R90" s="214">
        <f t="shared" si="29"/>
        <v>12.12</v>
      </c>
      <c r="S90" s="214">
        <f t="shared" si="30"/>
        <v>45.45</v>
      </c>
      <c r="T90" s="209">
        <v>0.19</v>
      </c>
      <c r="U90" s="206" t="s">
        <v>862</v>
      </c>
      <c r="V90" s="214">
        <f t="shared" si="31"/>
        <v>358.98599999999999</v>
      </c>
      <c r="W90" s="209">
        <v>83.11</v>
      </c>
      <c r="X90" s="214">
        <f>ROUND(P90+Q90+R90+S90+V90+W90,2)+0.63</f>
        <v>535.65</v>
      </c>
      <c r="Y90" s="214">
        <f t="shared" si="32"/>
        <v>130.58000000000001</v>
      </c>
      <c r="Z90" s="223">
        <f t="shared" si="33"/>
        <v>0.30000000000000004</v>
      </c>
      <c r="AA90" s="224">
        <f t="shared" si="34"/>
        <v>0.7</v>
      </c>
      <c r="AB90" s="224">
        <f t="shared" ref="AB90:AB92" si="43">(AG90-X90)/AG90</f>
        <v>0.28813491747069619</v>
      </c>
      <c r="AC90" s="224">
        <f t="shared" ref="AC90:AC92" si="44">(AH90-Y90)/AH90</f>
        <v>0.45893759840888371</v>
      </c>
      <c r="AD90" s="217">
        <f t="shared" si="36"/>
        <v>216.81000000000006</v>
      </c>
      <c r="AE90" s="217">
        <f t="shared" si="37"/>
        <v>110.75999999999999</v>
      </c>
      <c r="AF90" s="220"/>
      <c r="AG90" s="218">
        <v>752.46</v>
      </c>
      <c r="AH90" s="218">
        <v>241.34</v>
      </c>
      <c r="AK90" s="515">
        <v>30030</v>
      </c>
      <c r="AL90" s="516"/>
      <c r="AM90" s="517" t="s">
        <v>698</v>
      </c>
      <c r="AN90" s="518"/>
      <c r="AO90" s="518"/>
      <c r="AP90" s="519"/>
      <c r="AQ90" s="145" t="s">
        <v>141</v>
      </c>
      <c r="AR90" s="288">
        <v>335</v>
      </c>
      <c r="AS90" s="284">
        <v>7</v>
      </c>
      <c r="AT90" s="285">
        <v>2000</v>
      </c>
      <c r="AU90" s="286">
        <v>40</v>
      </c>
      <c r="AV90" s="500">
        <v>2356311.2200000002</v>
      </c>
      <c r="AW90" s="501"/>
      <c r="AX90" s="284">
        <v>0.9</v>
      </c>
      <c r="AY90" s="502" t="s">
        <v>862</v>
      </c>
      <c r="AZ90" s="503"/>
      <c r="BA90" s="284">
        <v>0.19</v>
      </c>
      <c r="BB90" s="289">
        <v>141.37</v>
      </c>
      <c r="BC90" s="286">
        <v>16.829999999999998</v>
      </c>
      <c r="BD90" s="289">
        <v>151.47</v>
      </c>
      <c r="BE90" s="526">
        <v>361.54</v>
      </c>
      <c r="BF90" s="527"/>
      <c r="BG90" s="504">
        <v>82.32</v>
      </c>
      <c r="BH90" s="505"/>
      <c r="BI90" s="289">
        <v>753.53</v>
      </c>
      <c r="BJ90" s="289">
        <v>240.52</v>
      </c>
      <c r="BN90" s="219"/>
      <c r="BO90" s="219"/>
      <c r="BP90" s="219"/>
      <c r="BQ90" s="219"/>
      <c r="BR90" s="219"/>
      <c r="BS90" s="219"/>
      <c r="BT90" s="219"/>
      <c r="BU90" s="219"/>
      <c r="BV90" s="219"/>
      <c r="BW90" s="219"/>
      <c r="BX90" s="219"/>
      <c r="BY90" s="219"/>
      <c r="BZ90" s="219"/>
      <c r="CA90" s="219"/>
      <c r="CB90" s="219"/>
      <c r="CC90" s="219"/>
      <c r="CD90" s="219"/>
      <c r="CE90" s="219"/>
      <c r="CF90" s="219"/>
      <c r="CG90" s="219"/>
      <c r="CH90" s="219"/>
      <c r="CI90" s="219"/>
      <c r="CJ90" s="219"/>
      <c r="CK90" s="219"/>
      <c r="CL90" s="219"/>
      <c r="CM90" s="219"/>
      <c r="CN90" s="219"/>
      <c r="CO90" s="219"/>
      <c r="CP90" s="219"/>
      <c r="CQ90" s="219"/>
      <c r="CR90" s="219"/>
      <c r="CS90" s="219"/>
      <c r="CT90" s="219"/>
      <c r="CU90" s="219"/>
      <c r="CV90" s="219"/>
      <c r="CW90" s="219"/>
      <c r="CX90" s="219"/>
      <c r="CY90" s="219"/>
      <c r="CZ90" s="219"/>
      <c r="DA90" s="219"/>
      <c r="DB90" s="219"/>
      <c r="DC90" s="219"/>
      <c r="DD90" s="219"/>
      <c r="DE90" s="219"/>
      <c r="DF90" s="219"/>
      <c r="DG90" s="219"/>
      <c r="DH90" s="219"/>
      <c r="DI90" s="219"/>
      <c r="DJ90" s="219"/>
      <c r="DK90" s="219"/>
      <c r="DL90" s="219"/>
      <c r="DM90" s="219"/>
      <c r="DN90" s="219"/>
      <c r="DO90" s="219"/>
      <c r="DP90" s="219"/>
      <c r="DQ90" s="219"/>
      <c r="DR90" s="219"/>
      <c r="DS90" s="219"/>
      <c r="DT90" s="219"/>
      <c r="DU90" s="219"/>
      <c r="DV90" s="219"/>
      <c r="DW90" s="219"/>
      <c r="DX90" s="219"/>
      <c r="DY90" s="219"/>
      <c r="DZ90" s="219"/>
      <c r="EA90" s="219"/>
      <c r="EB90" s="219"/>
      <c r="EC90" s="219"/>
      <c r="ED90" s="219"/>
      <c r="EE90" s="219"/>
      <c r="EF90" s="219"/>
      <c r="EG90" s="219"/>
      <c r="EH90" s="219"/>
      <c r="EI90" s="219"/>
      <c r="EJ90" s="219"/>
      <c r="EK90" s="219"/>
      <c r="EL90" s="219"/>
      <c r="EM90" s="219"/>
      <c r="EN90" s="219"/>
      <c r="EO90" s="219"/>
      <c r="EP90" s="219"/>
      <c r="EQ90" s="219"/>
      <c r="ER90" s="219"/>
      <c r="ES90" s="219"/>
      <c r="ET90" s="219"/>
      <c r="EU90" s="219"/>
      <c r="EV90" s="219"/>
      <c r="EW90" s="219"/>
      <c r="EX90" s="219"/>
      <c r="EY90" s="219"/>
      <c r="EZ90" s="219"/>
      <c r="FA90" s="219"/>
      <c r="FB90" s="219"/>
      <c r="FC90" s="219"/>
      <c r="FD90" s="219"/>
      <c r="FE90" s="219"/>
      <c r="FF90" s="219"/>
      <c r="FG90" s="219"/>
      <c r="FH90" s="219"/>
      <c r="FI90" s="219"/>
      <c r="FJ90" s="219"/>
      <c r="FK90" s="219"/>
      <c r="FL90" s="219"/>
      <c r="FM90" s="219"/>
      <c r="FN90" s="219"/>
      <c r="FO90" s="219"/>
      <c r="FP90" s="219"/>
      <c r="FQ90" s="219"/>
      <c r="FR90" s="219"/>
      <c r="FS90" s="219"/>
      <c r="FT90" s="219"/>
      <c r="FU90" s="219"/>
      <c r="FV90" s="219"/>
      <c r="FW90" s="219"/>
      <c r="FX90" s="219"/>
      <c r="FY90" s="219"/>
      <c r="FZ90" s="219"/>
      <c r="GA90" s="219"/>
      <c r="GB90" s="219"/>
      <c r="GC90" s="219"/>
      <c r="GD90" s="219"/>
      <c r="GE90" s="219"/>
      <c r="GF90" s="219"/>
      <c r="GG90" s="219"/>
      <c r="GH90" s="219"/>
      <c r="GI90" s="219"/>
      <c r="GJ90" s="219"/>
      <c r="GK90" s="219"/>
      <c r="GL90" s="219"/>
      <c r="GM90" s="219"/>
      <c r="GN90" s="219"/>
      <c r="GO90" s="219"/>
      <c r="GP90" s="219"/>
      <c r="GQ90" s="219"/>
      <c r="GR90" s="219"/>
      <c r="GS90" s="219"/>
      <c r="GT90" s="219"/>
      <c r="GU90" s="219"/>
      <c r="GV90" s="219"/>
      <c r="GW90" s="219"/>
      <c r="GX90" s="219"/>
      <c r="GY90" s="219"/>
      <c r="GZ90" s="219"/>
      <c r="HA90" s="219"/>
      <c r="HB90" s="219"/>
      <c r="HC90" s="219"/>
      <c r="HD90" s="219"/>
      <c r="HE90" s="219"/>
      <c r="HF90" s="219"/>
      <c r="HG90" s="219"/>
      <c r="HH90" s="219"/>
      <c r="HI90" s="219"/>
      <c r="HJ90" s="219"/>
      <c r="HK90" s="219"/>
      <c r="HL90" s="219"/>
      <c r="HM90" s="219"/>
      <c r="HN90" s="219"/>
      <c r="HO90" s="219"/>
      <c r="HP90" s="219"/>
      <c r="HQ90" s="219"/>
      <c r="HR90" s="219"/>
      <c r="HS90" s="219"/>
      <c r="HT90" s="219"/>
      <c r="HU90" s="219"/>
      <c r="HV90" s="219"/>
      <c r="HW90" s="219"/>
      <c r="HX90" s="219"/>
      <c r="HY90" s="219"/>
      <c r="HZ90" s="219"/>
      <c r="IA90" s="219"/>
      <c r="IB90" s="219"/>
      <c r="IC90" s="219"/>
      <c r="ID90" s="219"/>
      <c r="IE90" s="219"/>
      <c r="IF90" s="219"/>
      <c r="IG90" s="219"/>
      <c r="IH90" s="219"/>
      <c r="II90" s="219"/>
      <c r="IJ90" s="219"/>
      <c r="IK90" s="219"/>
      <c r="IL90" s="219"/>
      <c r="IM90" s="219"/>
      <c r="IN90" s="219"/>
      <c r="IO90" s="219"/>
      <c r="IP90" s="219"/>
      <c r="IQ90" s="219"/>
      <c r="IR90" s="219"/>
      <c r="IS90" s="219"/>
      <c r="IT90" s="219"/>
      <c r="IU90" s="219"/>
      <c r="IV90" s="219"/>
      <c r="IW90" s="219"/>
      <c r="IX90" s="219"/>
      <c r="IY90" s="219"/>
      <c r="IZ90" s="219"/>
      <c r="JA90" s="219"/>
      <c r="JB90" s="219"/>
      <c r="JC90" s="219"/>
      <c r="JD90" s="219"/>
      <c r="JE90" s="219"/>
      <c r="JF90" s="219"/>
      <c r="JG90" s="219"/>
      <c r="JH90" s="219"/>
      <c r="JI90" s="219"/>
      <c r="JJ90" s="219"/>
      <c r="JK90" s="219"/>
      <c r="JL90" s="219"/>
      <c r="JM90" s="219"/>
      <c r="JN90" s="219"/>
      <c r="JO90" s="219"/>
      <c r="JP90" s="219"/>
      <c r="JQ90" s="219"/>
      <c r="JR90" s="219"/>
      <c r="JS90" s="219"/>
      <c r="JT90" s="219"/>
      <c r="JU90" s="219"/>
      <c r="JV90" s="219"/>
      <c r="JW90" s="219"/>
      <c r="JX90" s="219"/>
      <c r="JY90" s="219"/>
      <c r="JZ90" s="219"/>
      <c r="KA90" s="219"/>
      <c r="KB90" s="219"/>
      <c r="KC90" s="219"/>
      <c r="KD90" s="219"/>
      <c r="KE90" s="219"/>
      <c r="KF90" s="219"/>
      <c r="KG90" s="219"/>
      <c r="KH90" s="219"/>
      <c r="KI90" s="219"/>
      <c r="KJ90" s="219"/>
      <c r="KK90" s="219"/>
      <c r="KL90" s="219"/>
      <c r="KM90" s="219"/>
      <c r="KN90" s="219"/>
      <c r="KO90" s="219"/>
      <c r="KP90" s="219"/>
      <c r="KQ90" s="219"/>
      <c r="KR90" s="219"/>
      <c r="KS90" s="219"/>
      <c r="KT90" s="219"/>
      <c r="KU90" s="219"/>
      <c r="KV90" s="219"/>
      <c r="KW90" s="219"/>
      <c r="KX90" s="219"/>
      <c r="KY90" s="219"/>
      <c r="KZ90" s="219"/>
      <c r="LA90" s="219"/>
      <c r="LB90" s="219"/>
      <c r="LC90" s="219"/>
      <c r="LD90" s="219"/>
      <c r="LE90" s="219"/>
      <c r="LF90" s="219"/>
      <c r="LG90" s="219"/>
      <c r="LH90" s="219"/>
      <c r="LI90" s="219"/>
      <c r="LJ90" s="219"/>
      <c r="LK90" s="219"/>
      <c r="LL90" s="219"/>
      <c r="LM90" s="219"/>
      <c r="LN90" s="219"/>
      <c r="LO90" s="219"/>
      <c r="LP90" s="219"/>
      <c r="LQ90" s="219"/>
      <c r="LR90" s="219"/>
      <c r="LS90" s="219"/>
      <c r="LT90" s="219"/>
      <c r="LU90" s="219"/>
      <c r="LV90" s="219"/>
      <c r="LW90" s="219"/>
      <c r="LX90" s="219"/>
      <c r="LY90" s="219"/>
      <c r="LZ90" s="219"/>
      <c r="MA90" s="219"/>
      <c r="MB90" s="219"/>
      <c r="MC90" s="219"/>
      <c r="MD90" s="219"/>
      <c r="ME90" s="219"/>
      <c r="MF90" s="219"/>
      <c r="MG90" s="219"/>
      <c r="MH90" s="219"/>
      <c r="MI90" s="219"/>
      <c r="MJ90" s="219"/>
      <c r="MK90" s="219"/>
      <c r="ML90" s="219"/>
      <c r="MM90" s="219"/>
      <c r="MN90" s="219"/>
      <c r="MO90" s="219"/>
      <c r="MP90" s="219"/>
      <c r="MQ90" s="219"/>
      <c r="MR90" s="219"/>
      <c r="MS90" s="219"/>
      <c r="MT90" s="219"/>
      <c r="MU90" s="219"/>
      <c r="MV90" s="219"/>
      <c r="MW90" s="219"/>
      <c r="MX90" s="219"/>
      <c r="MY90" s="219"/>
      <c r="MZ90" s="219"/>
      <c r="NA90" s="219"/>
      <c r="NB90" s="219"/>
      <c r="NC90" s="219"/>
      <c r="ND90" s="219"/>
      <c r="NE90" s="219"/>
      <c r="NF90" s="219"/>
      <c r="NG90" s="219"/>
      <c r="NH90" s="219"/>
      <c r="NI90" s="219"/>
      <c r="NJ90" s="219"/>
      <c r="NK90" s="219"/>
      <c r="NL90" s="219"/>
      <c r="NM90" s="219"/>
      <c r="NN90" s="219"/>
      <c r="NO90" s="219"/>
      <c r="NP90" s="219"/>
      <c r="NQ90" s="219"/>
      <c r="NR90" s="219"/>
      <c r="NS90" s="219"/>
      <c r="NT90" s="219"/>
      <c r="NU90" s="219"/>
      <c r="NV90" s="219"/>
      <c r="NW90" s="219"/>
      <c r="NX90" s="219"/>
      <c r="NY90" s="219"/>
      <c r="NZ90" s="219"/>
      <c r="OA90" s="219"/>
      <c r="OB90" s="219"/>
      <c r="OC90" s="219"/>
      <c r="OD90" s="219"/>
      <c r="OE90" s="219"/>
      <c r="OF90" s="219"/>
      <c r="OG90" s="219"/>
      <c r="OH90" s="219"/>
      <c r="OI90" s="219"/>
      <c r="OJ90" s="219"/>
      <c r="OK90" s="219"/>
      <c r="OL90" s="219"/>
      <c r="OM90" s="219"/>
      <c r="ON90" s="219"/>
      <c r="OO90" s="219"/>
      <c r="OP90" s="219"/>
      <c r="OQ90" s="219"/>
      <c r="OR90" s="219"/>
      <c r="OS90" s="219"/>
      <c r="OT90" s="219"/>
      <c r="OU90" s="219"/>
      <c r="OV90" s="219"/>
      <c r="OW90" s="219"/>
      <c r="OX90" s="219"/>
      <c r="OY90" s="219"/>
      <c r="OZ90" s="219"/>
      <c r="PA90" s="219"/>
      <c r="PB90" s="219"/>
      <c r="PC90" s="219"/>
      <c r="PD90" s="219"/>
      <c r="PE90" s="219"/>
      <c r="PF90" s="219"/>
      <c r="PG90" s="219"/>
      <c r="PH90" s="219"/>
      <c r="PI90" s="219"/>
      <c r="PJ90" s="219"/>
      <c r="PK90" s="219"/>
      <c r="PL90" s="219"/>
      <c r="PM90" s="219"/>
      <c r="PN90" s="219"/>
      <c r="PO90" s="219"/>
      <c r="PP90" s="219"/>
      <c r="PQ90" s="219"/>
      <c r="PR90" s="219"/>
      <c r="PS90" s="219"/>
      <c r="PT90" s="219"/>
      <c r="PU90" s="219"/>
      <c r="PV90" s="219"/>
      <c r="PW90" s="219"/>
      <c r="PX90" s="219"/>
      <c r="PY90" s="219"/>
      <c r="PZ90" s="219"/>
      <c r="QA90" s="219"/>
      <c r="QB90" s="219"/>
      <c r="QC90" s="219"/>
      <c r="QD90" s="219"/>
      <c r="QE90" s="219"/>
      <c r="QF90" s="219"/>
      <c r="QG90" s="219"/>
      <c r="QH90" s="219"/>
      <c r="QI90" s="219"/>
      <c r="QJ90" s="219"/>
      <c r="QK90" s="219"/>
      <c r="QL90" s="219"/>
      <c r="QM90" s="219"/>
      <c r="QN90" s="219"/>
      <c r="QO90" s="219"/>
      <c r="QP90" s="219"/>
      <c r="QQ90" s="219"/>
      <c r="QR90" s="219"/>
      <c r="QS90" s="219"/>
      <c r="QT90" s="219"/>
      <c r="QU90" s="219"/>
      <c r="QV90" s="219"/>
      <c r="QW90" s="219"/>
      <c r="QX90" s="219"/>
      <c r="QY90" s="219"/>
      <c r="QZ90" s="219"/>
      <c r="RA90" s="219"/>
      <c r="RB90" s="219"/>
      <c r="RC90" s="219"/>
      <c r="RD90" s="219"/>
      <c r="RE90" s="219"/>
      <c r="RF90" s="219"/>
      <c r="RG90" s="219"/>
      <c r="RH90" s="219"/>
      <c r="RI90" s="219"/>
      <c r="RJ90" s="219"/>
      <c r="RK90" s="219"/>
      <c r="RL90" s="219"/>
      <c r="RM90" s="219"/>
      <c r="RN90" s="219"/>
      <c r="RO90" s="219"/>
      <c r="RP90" s="219"/>
      <c r="RQ90" s="219"/>
      <c r="RR90" s="219"/>
      <c r="RS90" s="219"/>
      <c r="RT90" s="219"/>
      <c r="RU90" s="219"/>
      <c r="RV90" s="219"/>
      <c r="RW90" s="219"/>
      <c r="RX90" s="219"/>
      <c r="RY90" s="219"/>
      <c r="RZ90" s="219"/>
      <c r="SA90" s="219"/>
      <c r="SB90" s="219"/>
      <c r="SC90" s="219"/>
      <c r="SD90" s="219"/>
      <c r="SE90" s="219"/>
      <c r="SF90" s="219"/>
      <c r="SG90" s="219"/>
      <c r="SH90" s="219"/>
      <c r="SI90" s="219"/>
      <c r="SJ90" s="219"/>
      <c r="SK90" s="219"/>
      <c r="SL90" s="219"/>
      <c r="SM90" s="219"/>
      <c r="SN90" s="219"/>
      <c r="SO90" s="219"/>
      <c r="SP90" s="219"/>
      <c r="SQ90" s="219"/>
      <c r="SR90" s="219"/>
      <c r="SS90" s="219"/>
      <c r="ST90" s="219"/>
      <c r="SU90" s="219"/>
      <c r="SV90" s="219"/>
      <c r="SW90" s="219"/>
      <c r="SX90" s="219"/>
      <c r="SY90" s="219"/>
      <c r="SZ90" s="219"/>
      <c r="TA90" s="219"/>
      <c r="TB90" s="219"/>
      <c r="TC90" s="219"/>
      <c r="TD90" s="219"/>
      <c r="TE90" s="219"/>
      <c r="TF90" s="219"/>
      <c r="TG90" s="219"/>
      <c r="TH90" s="219"/>
      <c r="TI90" s="219"/>
      <c r="TJ90" s="219"/>
      <c r="TK90" s="219"/>
      <c r="TL90" s="219"/>
      <c r="TM90" s="219"/>
      <c r="TN90" s="219"/>
      <c r="TO90" s="219"/>
      <c r="TP90" s="219"/>
      <c r="TQ90" s="219"/>
      <c r="TR90" s="219"/>
      <c r="TS90" s="219"/>
      <c r="TT90" s="219"/>
      <c r="TU90" s="219"/>
      <c r="TV90" s="219"/>
      <c r="TW90" s="219"/>
      <c r="TX90" s="219"/>
      <c r="TY90" s="219"/>
      <c r="TZ90" s="219"/>
      <c r="UA90" s="219"/>
      <c r="UB90" s="219"/>
      <c r="UC90" s="219"/>
      <c r="UD90" s="219"/>
      <c r="UE90" s="219"/>
      <c r="UF90" s="219"/>
      <c r="UG90" s="219"/>
      <c r="UH90" s="219"/>
      <c r="UI90" s="219"/>
      <c r="UJ90" s="219"/>
      <c r="UK90" s="219"/>
      <c r="UL90" s="219"/>
      <c r="UM90" s="219"/>
      <c r="UN90" s="219"/>
      <c r="UO90" s="219"/>
      <c r="UP90" s="219"/>
      <c r="UQ90" s="219"/>
      <c r="UR90" s="219"/>
      <c r="US90" s="219"/>
      <c r="UT90" s="219"/>
      <c r="UU90" s="219"/>
      <c r="UV90" s="219"/>
      <c r="UW90" s="219"/>
      <c r="UX90" s="219"/>
      <c r="UY90" s="219"/>
      <c r="UZ90" s="219"/>
      <c r="VA90" s="219"/>
      <c r="VB90" s="219"/>
      <c r="VC90" s="219"/>
      <c r="VD90" s="219"/>
      <c r="VE90" s="219"/>
      <c r="VF90" s="219"/>
      <c r="VG90" s="219"/>
      <c r="VH90" s="219"/>
      <c r="VI90" s="219"/>
      <c r="VJ90" s="219"/>
      <c r="VK90" s="219"/>
      <c r="VL90" s="219"/>
      <c r="VM90" s="219"/>
      <c r="VN90" s="219"/>
      <c r="VO90" s="219"/>
      <c r="VP90" s="219"/>
      <c r="VQ90" s="219"/>
      <c r="VR90" s="219"/>
      <c r="VS90" s="219"/>
      <c r="VT90" s="219"/>
      <c r="VU90" s="219"/>
      <c r="VV90" s="219"/>
      <c r="VW90" s="219"/>
      <c r="VX90" s="219"/>
      <c r="VY90" s="219"/>
      <c r="VZ90" s="219"/>
      <c r="WA90" s="219"/>
      <c r="WB90" s="219"/>
      <c r="WC90" s="219"/>
      <c r="WD90" s="219"/>
      <c r="WE90" s="219"/>
      <c r="WF90" s="219"/>
      <c r="WG90" s="219"/>
      <c r="WH90" s="219"/>
      <c r="WI90" s="219"/>
      <c r="WJ90" s="219"/>
      <c r="WK90" s="219"/>
      <c r="WL90" s="219"/>
      <c r="WM90" s="219"/>
      <c r="WN90" s="219"/>
      <c r="WO90" s="219"/>
      <c r="WP90" s="219"/>
      <c r="WQ90" s="219"/>
      <c r="WR90" s="219"/>
      <c r="WS90" s="219"/>
      <c r="WT90" s="219"/>
      <c r="WU90" s="219"/>
      <c r="WV90" s="219"/>
      <c r="WW90" s="219"/>
      <c r="WX90" s="219"/>
      <c r="WY90" s="219"/>
      <c r="WZ90" s="219"/>
      <c r="XA90" s="219"/>
      <c r="XB90" s="219"/>
      <c r="XC90" s="219"/>
      <c r="XD90" s="219"/>
      <c r="XE90" s="219"/>
      <c r="XF90" s="219"/>
      <c r="XG90" s="219"/>
      <c r="XH90" s="219"/>
      <c r="XI90" s="219"/>
      <c r="XJ90" s="219"/>
      <c r="XK90" s="219"/>
      <c r="XL90" s="219"/>
      <c r="XM90" s="219"/>
      <c r="XN90" s="219"/>
      <c r="XO90" s="219"/>
      <c r="XP90" s="219"/>
      <c r="XQ90" s="219"/>
      <c r="XR90" s="219"/>
      <c r="XS90" s="219"/>
      <c r="XT90" s="219"/>
      <c r="XU90" s="219"/>
      <c r="XV90" s="219"/>
      <c r="XW90" s="219"/>
      <c r="XX90" s="219"/>
      <c r="XY90" s="219"/>
      <c r="XZ90" s="219"/>
      <c r="YA90" s="219"/>
      <c r="YB90" s="219"/>
      <c r="YC90" s="219"/>
      <c r="YD90" s="219"/>
      <c r="YE90" s="219"/>
      <c r="YF90" s="219"/>
      <c r="YG90" s="219"/>
      <c r="YH90" s="219"/>
      <c r="YI90" s="219"/>
      <c r="YJ90" s="219"/>
      <c r="YK90" s="219"/>
      <c r="YL90" s="219"/>
      <c r="YM90" s="219"/>
      <c r="YN90" s="219"/>
      <c r="YO90" s="219"/>
      <c r="YP90" s="219"/>
      <c r="YQ90" s="219"/>
      <c r="YR90" s="219"/>
      <c r="YS90" s="219"/>
      <c r="YT90" s="219"/>
      <c r="YU90" s="219"/>
      <c r="YV90" s="219"/>
      <c r="YW90" s="219"/>
      <c r="YX90" s="219"/>
      <c r="YY90" s="219"/>
      <c r="YZ90" s="219"/>
      <c r="ZA90" s="219"/>
      <c r="ZB90" s="219"/>
      <c r="ZC90" s="219"/>
      <c r="ZD90" s="219"/>
      <c r="ZE90" s="219"/>
      <c r="ZF90" s="219"/>
      <c r="ZG90" s="219"/>
      <c r="ZH90" s="219"/>
      <c r="ZI90" s="219"/>
      <c r="ZJ90" s="219"/>
      <c r="ZK90" s="219"/>
      <c r="ZL90" s="219"/>
      <c r="ZM90" s="219"/>
      <c r="ZN90" s="219"/>
      <c r="ZO90" s="219"/>
      <c r="ZP90" s="219"/>
      <c r="ZQ90" s="219"/>
      <c r="ZR90" s="219"/>
      <c r="ZS90" s="219"/>
      <c r="ZT90" s="219"/>
      <c r="ZU90" s="219"/>
      <c r="ZV90" s="219"/>
      <c r="ZW90" s="219"/>
      <c r="ZX90" s="219"/>
      <c r="ZY90" s="219"/>
      <c r="ZZ90" s="219"/>
      <c r="AAA90" s="219"/>
      <c r="AAB90" s="219"/>
      <c r="AAC90" s="219"/>
      <c r="AAD90" s="219"/>
      <c r="AAE90" s="219"/>
      <c r="AAF90" s="219"/>
      <c r="AAG90" s="219"/>
      <c r="AAH90" s="219"/>
      <c r="AAI90" s="219"/>
      <c r="AAJ90" s="219"/>
      <c r="AAK90" s="219"/>
      <c r="AAL90" s="219"/>
      <c r="AAM90" s="219"/>
      <c r="AAN90" s="219"/>
      <c r="AAO90" s="219"/>
      <c r="AAP90" s="219"/>
      <c r="AAQ90" s="219"/>
      <c r="AAR90" s="219"/>
      <c r="AAS90" s="219"/>
      <c r="AAT90" s="219"/>
      <c r="AAU90" s="219"/>
      <c r="AAV90" s="219"/>
      <c r="AAW90" s="219"/>
      <c r="AAX90" s="219"/>
      <c r="AAY90" s="219"/>
      <c r="AAZ90" s="219"/>
      <c r="ABA90" s="219"/>
      <c r="ABB90" s="219"/>
      <c r="ABC90" s="219"/>
      <c r="ABD90" s="219"/>
      <c r="ABE90" s="219"/>
      <c r="ABF90" s="219"/>
      <c r="ABG90" s="219"/>
      <c r="ABH90" s="219"/>
      <c r="ABI90" s="219"/>
      <c r="ABJ90" s="219"/>
      <c r="ABK90" s="219"/>
      <c r="ABL90" s="219"/>
      <c r="ABM90" s="219"/>
      <c r="ABN90" s="219"/>
      <c r="ABO90" s="219"/>
      <c r="ABP90" s="219"/>
      <c r="ABQ90" s="219"/>
      <c r="ABR90" s="219"/>
      <c r="ABS90" s="219"/>
      <c r="ABT90" s="219"/>
      <c r="ABU90" s="219"/>
      <c r="ABV90" s="219"/>
      <c r="ABW90" s="219"/>
      <c r="ABX90" s="219"/>
      <c r="ABY90" s="219"/>
      <c r="ABZ90" s="219"/>
      <c r="ACA90" s="219"/>
      <c r="ACB90" s="219"/>
      <c r="ACC90" s="219"/>
      <c r="ACD90" s="219"/>
      <c r="ACE90" s="219"/>
      <c r="ACF90" s="219"/>
      <c r="ACG90" s="219"/>
      <c r="ACH90" s="219"/>
      <c r="ACI90" s="219"/>
      <c r="ACJ90" s="219"/>
      <c r="ACK90" s="219"/>
      <c r="ACL90" s="219"/>
      <c r="ACM90" s="219"/>
      <c r="ACN90" s="219"/>
      <c r="ACO90" s="219"/>
      <c r="ACP90" s="219"/>
      <c r="ACQ90" s="219"/>
      <c r="ACR90" s="219"/>
      <c r="ACS90" s="219"/>
      <c r="ACT90" s="219"/>
      <c r="ACU90" s="219"/>
      <c r="ACV90" s="219"/>
      <c r="ACW90" s="219"/>
      <c r="ACX90" s="219"/>
      <c r="ACY90" s="219"/>
      <c r="ACZ90" s="219"/>
      <c r="ADA90" s="219"/>
      <c r="ADB90" s="219"/>
      <c r="ADC90" s="219"/>
      <c r="ADD90" s="219"/>
      <c r="ADE90" s="219"/>
      <c r="ADF90" s="219"/>
      <c r="ADG90" s="219"/>
      <c r="ADH90" s="219"/>
      <c r="ADI90" s="219"/>
      <c r="ADJ90" s="219"/>
      <c r="ADK90" s="219"/>
      <c r="ADL90" s="219"/>
      <c r="ADM90" s="219"/>
      <c r="ADN90" s="219"/>
      <c r="ADO90" s="219"/>
      <c r="ADP90" s="219"/>
      <c r="ADQ90" s="219"/>
      <c r="ADR90" s="219"/>
      <c r="ADS90" s="219"/>
      <c r="ADT90" s="219"/>
      <c r="ADU90" s="219"/>
      <c r="ADV90" s="219"/>
      <c r="ADW90" s="219"/>
      <c r="ADX90" s="219"/>
      <c r="ADY90" s="219"/>
      <c r="ADZ90" s="219"/>
      <c r="AEA90" s="219"/>
      <c r="AEB90" s="219"/>
      <c r="AEC90" s="219"/>
      <c r="AED90" s="219"/>
      <c r="AEE90" s="219"/>
      <c r="AEF90" s="219"/>
      <c r="AEG90" s="219"/>
      <c r="AEH90" s="219"/>
      <c r="AEI90" s="219"/>
      <c r="AEJ90" s="219"/>
      <c r="AEK90" s="219"/>
      <c r="AEL90" s="219"/>
      <c r="AEM90" s="219"/>
      <c r="AEN90" s="219"/>
      <c r="AEO90" s="219"/>
      <c r="AEP90" s="219"/>
      <c r="AEQ90" s="219"/>
      <c r="AER90" s="219"/>
      <c r="AES90" s="219"/>
      <c r="AET90" s="219"/>
      <c r="AEU90" s="219"/>
      <c r="AEV90" s="219"/>
      <c r="AEW90" s="219"/>
      <c r="AEX90" s="219"/>
      <c r="AEY90" s="219"/>
      <c r="AEZ90" s="219"/>
      <c r="AFA90" s="219"/>
      <c r="AFB90" s="219"/>
      <c r="AFC90" s="219"/>
      <c r="AFD90" s="219"/>
      <c r="AFE90" s="219"/>
      <c r="AFF90" s="219"/>
      <c r="AFG90" s="219"/>
      <c r="AFH90" s="219"/>
      <c r="AFI90" s="219"/>
      <c r="AFJ90" s="219"/>
      <c r="AFK90" s="219"/>
      <c r="AFL90" s="219"/>
      <c r="AFM90" s="219"/>
      <c r="AFN90" s="219"/>
      <c r="AFO90" s="219"/>
      <c r="AFP90" s="219"/>
      <c r="AFQ90" s="219"/>
      <c r="AFR90" s="219"/>
      <c r="AFS90" s="219"/>
      <c r="AFT90" s="219"/>
      <c r="AFU90" s="219"/>
      <c r="AFV90" s="219"/>
      <c r="AFW90" s="219"/>
      <c r="AFX90" s="219"/>
      <c r="AFY90" s="219"/>
      <c r="AFZ90" s="219"/>
      <c r="AGA90" s="219"/>
      <c r="AGB90" s="219"/>
      <c r="AGC90" s="219"/>
      <c r="AGD90" s="219"/>
      <c r="AGE90" s="219"/>
      <c r="AGF90" s="219"/>
      <c r="AGG90" s="219"/>
      <c r="AGH90" s="219"/>
      <c r="AGI90" s="219"/>
      <c r="AGJ90" s="219"/>
      <c r="AGK90" s="219"/>
      <c r="AGL90" s="219"/>
      <c r="AGM90" s="219"/>
      <c r="AGN90" s="219"/>
      <c r="AGO90" s="219"/>
      <c r="AGP90" s="219"/>
      <c r="AGQ90" s="219"/>
      <c r="AGR90" s="219"/>
      <c r="AGS90" s="219"/>
      <c r="AGT90" s="219"/>
      <c r="AGU90" s="219"/>
      <c r="AGV90" s="219"/>
      <c r="AGW90" s="219"/>
      <c r="AGX90" s="219"/>
      <c r="AGY90" s="219"/>
      <c r="AGZ90" s="219"/>
      <c r="AHA90" s="219"/>
      <c r="AHB90" s="219"/>
      <c r="AHC90" s="219"/>
      <c r="AHD90" s="219"/>
      <c r="AHE90" s="219"/>
      <c r="AHF90" s="219"/>
      <c r="AHG90" s="219"/>
      <c r="AHH90" s="219"/>
      <c r="AHI90" s="219"/>
      <c r="AHJ90" s="219"/>
      <c r="AHK90" s="219"/>
      <c r="AHL90" s="219"/>
      <c r="AHM90" s="219"/>
      <c r="AHN90" s="219"/>
      <c r="AHO90" s="219"/>
      <c r="AHP90" s="219"/>
      <c r="AHQ90" s="219"/>
      <c r="AHR90" s="219"/>
      <c r="AHS90" s="219"/>
      <c r="AHT90" s="219"/>
      <c r="AHU90" s="219"/>
      <c r="AHV90" s="219"/>
      <c r="AHW90" s="219"/>
      <c r="AHX90" s="219"/>
      <c r="AHY90" s="219"/>
      <c r="AHZ90" s="219"/>
      <c r="AIA90" s="219"/>
      <c r="AIB90" s="219"/>
      <c r="AIC90" s="219"/>
      <c r="AID90" s="219"/>
      <c r="AIE90" s="219"/>
      <c r="AIF90" s="219"/>
      <c r="AIG90" s="219"/>
      <c r="AIH90" s="219"/>
      <c r="AII90" s="219"/>
      <c r="AIJ90" s="219"/>
      <c r="AIK90" s="219"/>
      <c r="AIL90" s="219"/>
      <c r="AIM90" s="219"/>
      <c r="AIN90" s="219"/>
      <c r="AIO90" s="219"/>
      <c r="AIP90" s="219"/>
      <c r="AIQ90" s="219"/>
      <c r="AIR90" s="219"/>
      <c r="AIS90" s="219"/>
      <c r="AIT90" s="219"/>
      <c r="AIU90" s="219"/>
      <c r="AIV90" s="219"/>
      <c r="AIW90" s="219"/>
      <c r="AIX90" s="219"/>
      <c r="AIY90" s="219"/>
      <c r="AIZ90" s="219"/>
      <c r="AJA90" s="219"/>
      <c r="AJB90" s="219"/>
      <c r="AJC90" s="219"/>
      <c r="AJD90" s="219"/>
      <c r="AJE90" s="219"/>
      <c r="AJF90" s="219"/>
      <c r="AJG90" s="219"/>
      <c r="AJH90" s="219"/>
      <c r="AJI90" s="219"/>
      <c r="AJJ90" s="219"/>
      <c r="AJK90" s="219"/>
      <c r="AJL90" s="219"/>
      <c r="AJM90" s="219"/>
      <c r="AJN90" s="219"/>
      <c r="AJO90" s="219"/>
      <c r="AJP90" s="219"/>
      <c r="AJQ90" s="219"/>
      <c r="AJR90" s="219"/>
      <c r="AJS90" s="219"/>
      <c r="AJT90" s="219"/>
      <c r="AJU90" s="219"/>
      <c r="AJV90" s="219"/>
      <c r="AJW90" s="219"/>
      <c r="AJX90" s="219"/>
      <c r="AJY90" s="219"/>
      <c r="AJZ90" s="219"/>
      <c r="AKA90" s="219"/>
      <c r="AKB90" s="219"/>
      <c r="AKC90" s="219"/>
      <c r="AKD90" s="219"/>
      <c r="AKE90" s="219"/>
      <c r="AKF90" s="219"/>
      <c r="AKG90" s="219"/>
      <c r="AKH90" s="219"/>
      <c r="AKI90" s="219"/>
      <c r="AKJ90" s="219"/>
      <c r="AKK90" s="219"/>
      <c r="AKL90" s="219"/>
      <c r="AKM90" s="219"/>
      <c r="AKN90" s="219"/>
      <c r="AKO90" s="219"/>
      <c r="AKP90" s="219"/>
      <c r="AKQ90" s="219"/>
      <c r="AKR90" s="219"/>
      <c r="AKS90" s="219"/>
      <c r="AKT90" s="219"/>
      <c r="AKU90" s="219"/>
      <c r="AKV90" s="219"/>
      <c r="AKW90" s="219"/>
      <c r="AKX90" s="219"/>
      <c r="AKY90" s="219"/>
      <c r="AKZ90" s="219"/>
      <c r="ALA90" s="219"/>
      <c r="ALB90" s="219"/>
      <c r="ALC90" s="219"/>
      <c r="ALD90" s="219"/>
      <c r="ALE90" s="219"/>
      <c r="ALF90" s="219"/>
      <c r="ALG90" s="219"/>
      <c r="ALH90" s="219"/>
      <c r="ALI90" s="219"/>
      <c r="ALJ90" s="219"/>
      <c r="ALK90" s="219"/>
      <c r="ALL90" s="219"/>
      <c r="ALM90" s="219"/>
      <c r="ALN90" s="219"/>
      <c r="ALO90" s="219"/>
      <c r="ALP90" s="219"/>
      <c r="ALQ90" s="219"/>
      <c r="ALR90" s="219"/>
      <c r="ALS90" s="219"/>
      <c r="ALT90" s="219"/>
      <c r="ALU90" s="219"/>
      <c r="ALV90" s="219"/>
      <c r="ALW90" s="219"/>
      <c r="ALX90" s="219"/>
      <c r="ALY90" s="219"/>
      <c r="ALZ90" s="219"/>
      <c r="AMA90" s="219"/>
      <c r="AMB90" s="219"/>
      <c r="AMC90" s="219"/>
      <c r="AMD90" s="219"/>
      <c r="AME90" s="219"/>
      <c r="AMF90" s="219"/>
      <c r="AMG90" s="219"/>
      <c r="AMH90" s="219"/>
      <c r="AMI90" s="219"/>
      <c r="AMJ90" s="219"/>
      <c r="AMK90" s="219"/>
      <c r="AML90" s="219"/>
      <c r="AMM90" s="219"/>
      <c r="AMN90" s="219"/>
      <c r="AMO90" s="219"/>
      <c r="AMP90" s="219"/>
      <c r="AMQ90" s="219"/>
      <c r="AMR90" s="219"/>
      <c r="AMS90" s="219"/>
      <c r="AMT90" s="219"/>
      <c r="AMU90" s="219"/>
      <c r="AMV90" s="219"/>
      <c r="AMW90" s="219"/>
      <c r="AMX90" s="219"/>
      <c r="AMY90" s="219"/>
      <c r="AMZ90" s="219"/>
      <c r="ANA90" s="219"/>
      <c r="ANB90" s="219"/>
      <c r="ANC90" s="219"/>
      <c r="AND90" s="219"/>
      <c r="ANE90" s="219"/>
      <c r="ANF90" s="219"/>
      <c r="ANG90" s="219"/>
      <c r="ANH90" s="219"/>
      <c r="ANI90" s="219"/>
      <c r="ANJ90" s="219"/>
      <c r="ANK90" s="219"/>
      <c r="ANL90" s="219"/>
      <c r="ANM90" s="219"/>
      <c r="ANN90" s="219"/>
      <c r="ANO90" s="219"/>
      <c r="ANP90" s="219"/>
      <c r="ANQ90" s="219"/>
      <c r="ANR90" s="219"/>
      <c r="ANS90" s="219"/>
      <c r="ANT90" s="219"/>
      <c r="ANU90" s="219"/>
      <c r="ANV90" s="219"/>
      <c r="ANW90" s="219"/>
      <c r="ANX90" s="219"/>
      <c r="ANY90" s="219"/>
      <c r="ANZ90" s="219"/>
      <c r="AOA90" s="219"/>
      <c r="AOB90" s="219"/>
      <c r="AOC90" s="219"/>
      <c r="AOD90" s="219"/>
      <c r="AOE90" s="219"/>
      <c r="AOF90" s="219"/>
      <c r="AOG90" s="219"/>
      <c r="AOH90" s="219"/>
      <c r="AOI90" s="219"/>
      <c r="AOJ90" s="219"/>
      <c r="AOK90" s="219"/>
      <c r="AOL90" s="219"/>
      <c r="AOM90" s="219"/>
      <c r="AON90" s="219"/>
      <c r="AOO90" s="219"/>
      <c r="AOP90" s="219"/>
      <c r="AOQ90" s="219"/>
      <c r="AOR90" s="219"/>
      <c r="AOS90" s="219"/>
      <c r="AOT90" s="219"/>
      <c r="AOU90" s="219"/>
      <c r="AOV90" s="219"/>
      <c r="AOW90" s="219"/>
      <c r="AOX90" s="219"/>
      <c r="AOY90" s="219"/>
      <c r="AOZ90" s="219"/>
      <c r="APA90" s="219"/>
      <c r="APB90" s="219"/>
      <c r="APC90" s="219"/>
      <c r="APD90" s="219"/>
      <c r="APE90" s="219"/>
      <c r="APF90" s="219"/>
      <c r="APG90" s="219"/>
      <c r="APH90" s="219"/>
      <c r="API90" s="219"/>
      <c r="APJ90" s="219"/>
      <c r="APK90" s="219"/>
      <c r="APL90" s="219"/>
      <c r="APM90" s="219"/>
      <c r="APN90" s="219"/>
      <c r="APO90" s="219"/>
      <c r="APP90" s="219"/>
      <c r="APQ90" s="219"/>
      <c r="APR90" s="219"/>
      <c r="APS90" s="219"/>
      <c r="APT90" s="219"/>
      <c r="APU90" s="219"/>
      <c r="APV90" s="219"/>
      <c r="APW90" s="219"/>
      <c r="APX90" s="219"/>
      <c r="APY90" s="219"/>
      <c r="APZ90" s="219"/>
      <c r="AQA90" s="219"/>
      <c r="AQB90" s="219"/>
      <c r="AQC90" s="219"/>
      <c r="AQD90" s="219"/>
      <c r="AQE90" s="219"/>
      <c r="AQF90" s="219"/>
      <c r="AQG90" s="219"/>
      <c r="AQH90" s="219"/>
      <c r="AQI90" s="219"/>
      <c r="AQJ90" s="219"/>
      <c r="AQK90" s="219"/>
      <c r="AQL90" s="219"/>
      <c r="AQM90" s="219"/>
      <c r="AQN90" s="219"/>
      <c r="AQO90" s="219"/>
      <c r="AQP90" s="219"/>
      <c r="AQQ90" s="219"/>
      <c r="AQR90" s="219"/>
      <c r="AQS90" s="219"/>
      <c r="AQT90" s="219"/>
      <c r="AQU90" s="219"/>
      <c r="AQV90" s="219"/>
      <c r="AQW90" s="219"/>
      <c r="AQX90" s="219"/>
      <c r="AQY90" s="219"/>
      <c r="AQZ90" s="219"/>
      <c r="ARA90" s="219"/>
      <c r="ARB90" s="219"/>
      <c r="ARC90" s="219"/>
      <c r="ARD90" s="219"/>
      <c r="ARE90" s="219"/>
      <c r="ARF90" s="219"/>
      <c r="ARG90" s="219"/>
      <c r="ARH90" s="219"/>
      <c r="ARI90" s="219"/>
      <c r="ARJ90" s="219"/>
      <c r="ARK90" s="219"/>
      <c r="ARL90" s="219"/>
      <c r="ARM90" s="219"/>
      <c r="ARN90" s="219"/>
      <c r="ARO90" s="219"/>
      <c r="ARP90" s="219"/>
      <c r="ARQ90" s="219"/>
      <c r="ARR90" s="219"/>
      <c r="ARS90" s="219"/>
      <c r="ART90" s="219"/>
      <c r="ARU90" s="219"/>
      <c r="ARV90" s="219"/>
      <c r="ARW90" s="219"/>
      <c r="ARX90" s="219"/>
      <c r="ARY90" s="219"/>
      <c r="ARZ90" s="219"/>
      <c r="ASA90" s="219"/>
      <c r="ASB90" s="219"/>
      <c r="ASC90" s="219"/>
      <c r="ASD90" s="219"/>
      <c r="ASE90" s="219"/>
      <c r="ASF90" s="219"/>
      <c r="ASG90" s="219"/>
      <c r="ASH90" s="219"/>
      <c r="ASI90" s="219"/>
      <c r="ASJ90" s="219"/>
      <c r="ASK90" s="219"/>
      <c r="ASL90" s="219"/>
      <c r="ASM90" s="219"/>
      <c r="ASN90" s="219"/>
      <c r="ASO90" s="219"/>
      <c r="ASP90" s="219"/>
      <c r="ASQ90" s="219"/>
      <c r="ASR90" s="219"/>
      <c r="ASS90" s="219"/>
      <c r="AST90" s="219"/>
      <c r="ASU90" s="219"/>
      <c r="ASV90" s="219"/>
      <c r="ASW90" s="219"/>
      <c r="ASX90" s="219"/>
      <c r="ASY90" s="219"/>
      <c r="ASZ90" s="219"/>
      <c r="ATA90" s="219"/>
      <c r="ATB90" s="219"/>
      <c r="ATC90" s="219"/>
      <c r="ATD90" s="219"/>
      <c r="ATE90" s="219"/>
      <c r="ATF90" s="219"/>
      <c r="ATG90" s="219"/>
      <c r="ATH90" s="219"/>
      <c r="ATI90" s="219"/>
      <c r="ATJ90" s="219"/>
      <c r="ATK90" s="219"/>
      <c r="ATL90" s="219"/>
      <c r="ATM90" s="219"/>
      <c r="ATN90" s="219"/>
      <c r="ATO90" s="219"/>
      <c r="ATP90" s="219"/>
      <c r="ATQ90" s="219"/>
      <c r="ATR90" s="219"/>
      <c r="ATS90" s="219"/>
      <c r="ATT90" s="219"/>
      <c r="ATU90" s="219"/>
      <c r="ATV90" s="219"/>
      <c r="ATW90" s="219"/>
      <c r="ATX90" s="219"/>
      <c r="ATY90" s="219"/>
      <c r="ATZ90" s="219"/>
      <c r="AUA90" s="219"/>
      <c r="AUB90" s="219"/>
      <c r="AUC90" s="219"/>
      <c r="AUD90" s="219"/>
      <c r="AUE90" s="219"/>
      <c r="AUF90" s="219"/>
      <c r="AUG90" s="219"/>
      <c r="AUH90" s="219"/>
      <c r="AUI90" s="219"/>
      <c r="AUJ90" s="219"/>
      <c r="AUK90" s="219"/>
      <c r="AUL90" s="219"/>
      <c r="AUM90" s="219"/>
      <c r="AUN90" s="219"/>
      <c r="AUO90" s="219"/>
      <c r="AUP90" s="219"/>
      <c r="AUQ90" s="219"/>
      <c r="AUR90" s="219"/>
      <c r="AUS90" s="219"/>
      <c r="AUT90" s="219"/>
      <c r="AUU90" s="219"/>
      <c r="AUV90" s="219"/>
      <c r="AUW90" s="219"/>
      <c r="AUX90" s="219"/>
      <c r="AUY90" s="219"/>
      <c r="AUZ90" s="219"/>
      <c r="AVA90" s="219"/>
      <c r="AVB90" s="219"/>
      <c r="AVC90" s="219"/>
      <c r="AVD90" s="219"/>
      <c r="AVE90" s="219"/>
      <c r="AVF90" s="219"/>
      <c r="AVG90" s="219"/>
      <c r="AVH90" s="219"/>
      <c r="AVI90" s="219"/>
      <c r="AVJ90" s="219"/>
      <c r="AVK90" s="219"/>
      <c r="AVL90" s="219"/>
      <c r="AVM90" s="219"/>
      <c r="AVN90" s="219"/>
      <c r="AVO90" s="219"/>
      <c r="AVP90" s="219"/>
      <c r="AVQ90" s="219"/>
      <c r="AVR90" s="219"/>
      <c r="AVS90" s="219"/>
      <c r="AVT90" s="219"/>
      <c r="AVU90" s="219"/>
      <c r="AVV90" s="219"/>
      <c r="AVW90" s="219"/>
      <c r="AVX90" s="219"/>
      <c r="AVY90" s="219"/>
      <c r="AVZ90" s="219"/>
      <c r="AWA90" s="219"/>
      <c r="AWB90" s="219"/>
      <c r="AWC90" s="219"/>
      <c r="AWD90" s="219"/>
      <c r="AWE90" s="219"/>
      <c r="AWF90" s="219"/>
      <c r="AWG90" s="219"/>
      <c r="AWH90" s="219"/>
      <c r="AWI90" s="219"/>
      <c r="AWJ90" s="219"/>
      <c r="AWK90" s="219"/>
      <c r="AWL90" s="219"/>
      <c r="AWM90" s="219"/>
      <c r="AWN90" s="219"/>
      <c r="AWO90" s="219"/>
      <c r="AWP90" s="219"/>
      <c r="AWQ90" s="219"/>
      <c r="AWR90" s="219"/>
      <c r="AWS90" s="219"/>
      <c r="AWT90" s="219"/>
      <c r="AWU90" s="219"/>
      <c r="AWV90" s="219"/>
      <c r="AWW90" s="219"/>
      <c r="AWX90" s="219"/>
      <c r="AWY90" s="219"/>
      <c r="AWZ90" s="219"/>
      <c r="AXA90" s="219"/>
      <c r="AXB90" s="219"/>
      <c r="AXC90" s="219"/>
      <c r="AXD90" s="219"/>
      <c r="AXE90" s="219"/>
      <c r="AXF90" s="219"/>
      <c r="AXG90" s="219"/>
      <c r="AXH90" s="219"/>
      <c r="AXI90" s="219"/>
      <c r="AXJ90" s="219"/>
      <c r="AXK90" s="219"/>
      <c r="AXL90" s="219"/>
      <c r="AXM90" s="219"/>
      <c r="AXN90" s="219"/>
      <c r="AXO90" s="219"/>
      <c r="AXP90" s="219"/>
      <c r="AXQ90" s="219"/>
      <c r="AXR90" s="219"/>
      <c r="AXS90" s="219"/>
      <c r="AXT90" s="219"/>
      <c r="AXU90" s="219"/>
      <c r="AXV90" s="219"/>
      <c r="AXW90" s="219"/>
      <c r="AXX90" s="219"/>
      <c r="AXY90" s="219"/>
      <c r="AXZ90" s="219"/>
      <c r="AYA90" s="219"/>
      <c r="AYB90" s="219"/>
      <c r="AYC90" s="219"/>
      <c r="AYD90" s="219"/>
      <c r="AYE90" s="219"/>
      <c r="AYF90" s="219"/>
      <c r="AYG90" s="219"/>
      <c r="AYH90" s="219"/>
      <c r="AYI90" s="219"/>
      <c r="AYJ90" s="219"/>
      <c r="AYK90" s="219"/>
      <c r="AYL90" s="219"/>
      <c r="AYM90" s="219"/>
      <c r="AYN90" s="219"/>
      <c r="AYO90" s="219"/>
      <c r="AYP90" s="219"/>
      <c r="AYQ90" s="219"/>
      <c r="AYR90" s="219"/>
      <c r="AYS90" s="219"/>
      <c r="AYT90" s="219"/>
      <c r="AYU90" s="219"/>
      <c r="AYV90" s="219"/>
      <c r="AYW90" s="219"/>
      <c r="AYX90" s="219"/>
      <c r="AYY90" s="219"/>
      <c r="AYZ90" s="219"/>
      <c r="AZA90" s="219"/>
      <c r="AZB90" s="219"/>
      <c r="AZC90" s="219"/>
      <c r="AZD90" s="219"/>
      <c r="AZE90" s="219"/>
      <c r="AZF90" s="219"/>
      <c r="AZG90" s="219"/>
      <c r="AZH90" s="219"/>
      <c r="AZI90" s="219"/>
      <c r="AZJ90" s="219"/>
      <c r="AZK90" s="219"/>
      <c r="AZL90" s="219"/>
      <c r="AZM90" s="219"/>
      <c r="AZN90" s="219"/>
      <c r="AZO90" s="219"/>
      <c r="AZP90" s="219"/>
      <c r="AZQ90" s="219"/>
      <c r="AZR90" s="219"/>
      <c r="AZS90" s="219"/>
      <c r="AZT90" s="219"/>
      <c r="AZU90" s="219"/>
      <c r="AZV90" s="219"/>
      <c r="AZW90" s="219"/>
      <c r="AZX90" s="219"/>
      <c r="AZY90" s="219"/>
      <c r="AZZ90" s="219"/>
      <c r="BAA90" s="219"/>
      <c r="BAB90" s="219"/>
      <c r="BAC90" s="219"/>
      <c r="BAD90" s="219"/>
      <c r="BAE90" s="219"/>
      <c r="BAF90" s="219"/>
      <c r="BAG90" s="219"/>
      <c r="BAH90" s="219"/>
      <c r="BAI90" s="219"/>
      <c r="BAJ90" s="219"/>
      <c r="BAK90" s="219"/>
      <c r="BAL90" s="219"/>
      <c r="BAM90" s="219"/>
      <c r="BAN90" s="219"/>
      <c r="BAO90" s="219"/>
      <c r="BAP90" s="219"/>
      <c r="BAQ90" s="219"/>
      <c r="BAR90" s="219"/>
      <c r="BAS90" s="219"/>
      <c r="BAT90" s="219"/>
      <c r="BAU90" s="219"/>
      <c r="BAV90" s="219"/>
      <c r="BAW90" s="219"/>
      <c r="BAX90" s="219"/>
      <c r="BAY90" s="219"/>
      <c r="BAZ90" s="219"/>
      <c r="BBA90" s="219"/>
      <c r="BBB90" s="219"/>
      <c r="BBC90" s="219"/>
      <c r="BBD90" s="219"/>
      <c r="BBE90" s="219"/>
      <c r="BBF90" s="219"/>
      <c r="BBG90" s="219"/>
      <c r="BBH90" s="219"/>
      <c r="BBI90" s="219"/>
      <c r="BBJ90" s="219"/>
      <c r="BBK90" s="219"/>
      <c r="BBL90" s="219"/>
      <c r="BBM90" s="219"/>
      <c r="BBN90" s="219"/>
      <c r="BBO90" s="219"/>
      <c r="BBP90" s="219"/>
      <c r="BBQ90" s="219"/>
      <c r="BBR90" s="219"/>
      <c r="BBS90" s="219"/>
      <c r="BBT90" s="219"/>
      <c r="BBU90" s="219"/>
      <c r="BBV90" s="219"/>
      <c r="BBW90" s="219"/>
      <c r="BBX90" s="219"/>
      <c r="BBY90" s="219"/>
      <c r="BBZ90" s="219"/>
      <c r="BCA90" s="219"/>
      <c r="BCB90" s="219"/>
      <c r="BCC90" s="219"/>
      <c r="BCD90" s="219"/>
      <c r="BCE90" s="219"/>
      <c r="BCF90" s="219"/>
      <c r="BCG90" s="219"/>
      <c r="BCH90" s="219"/>
      <c r="BCI90" s="219"/>
      <c r="BCJ90" s="219"/>
      <c r="BCK90" s="219"/>
      <c r="BCL90" s="219"/>
      <c r="BCM90" s="219"/>
      <c r="BCN90" s="219"/>
      <c r="BCO90" s="219"/>
      <c r="BCP90" s="219"/>
      <c r="BCQ90" s="219"/>
      <c r="BCR90" s="219"/>
      <c r="BCS90" s="219"/>
      <c r="BCT90" s="219"/>
      <c r="BCU90" s="219"/>
      <c r="BCV90" s="219"/>
      <c r="BCW90" s="219"/>
      <c r="BCX90" s="219"/>
      <c r="BCY90" s="219"/>
      <c r="BCZ90" s="219"/>
      <c r="BDA90" s="219"/>
      <c r="BDB90" s="219"/>
      <c r="BDC90" s="219"/>
      <c r="BDD90" s="219"/>
      <c r="BDE90" s="219"/>
      <c r="BDF90" s="219"/>
      <c r="BDG90" s="219"/>
      <c r="BDH90" s="219"/>
      <c r="BDI90" s="219"/>
      <c r="BDJ90" s="219"/>
      <c r="BDK90" s="219"/>
      <c r="BDL90" s="219"/>
      <c r="BDM90" s="219"/>
      <c r="BDN90" s="219"/>
      <c r="BDO90" s="219"/>
      <c r="BDP90" s="219"/>
      <c r="BDQ90" s="219"/>
      <c r="BDR90" s="219"/>
      <c r="BDS90" s="219"/>
      <c r="BDT90" s="219"/>
      <c r="BDU90" s="219"/>
      <c r="BDV90" s="219"/>
      <c r="BDW90" s="219"/>
      <c r="BDX90" s="219"/>
      <c r="BDY90" s="219"/>
      <c r="BDZ90" s="219"/>
      <c r="BEA90" s="219"/>
      <c r="BEB90" s="219"/>
      <c r="BEC90" s="219"/>
      <c r="BED90" s="219"/>
      <c r="BEE90" s="219"/>
      <c r="BEF90" s="219"/>
      <c r="BEG90" s="219"/>
      <c r="BEH90" s="219"/>
      <c r="BEI90" s="219"/>
      <c r="BEJ90" s="219"/>
      <c r="BEK90" s="219"/>
      <c r="BEL90" s="219"/>
      <c r="BEM90" s="219"/>
      <c r="BEN90" s="219"/>
      <c r="BEO90" s="219"/>
      <c r="BEP90" s="219"/>
      <c r="BEQ90" s="219"/>
      <c r="BER90" s="219"/>
      <c r="BES90" s="219"/>
      <c r="BET90" s="219"/>
      <c r="BEU90" s="219"/>
      <c r="BEV90" s="219"/>
      <c r="BEW90" s="219"/>
      <c r="BEX90" s="219"/>
      <c r="BEY90" s="219"/>
      <c r="BEZ90" s="219"/>
      <c r="BFA90" s="219"/>
      <c r="BFB90" s="219"/>
      <c r="BFC90" s="219"/>
      <c r="BFD90" s="219"/>
      <c r="BFE90" s="219"/>
      <c r="BFF90" s="219"/>
      <c r="BFG90" s="219"/>
      <c r="BFH90" s="219"/>
      <c r="BFI90" s="219"/>
      <c r="BFJ90" s="219"/>
      <c r="BFK90" s="219"/>
      <c r="BFL90" s="219"/>
      <c r="BFM90" s="219"/>
      <c r="BFN90" s="219"/>
      <c r="BFO90" s="219"/>
      <c r="BFP90" s="219"/>
      <c r="BFQ90" s="219"/>
      <c r="BFR90" s="219"/>
      <c r="BFS90" s="219"/>
      <c r="BFT90" s="219"/>
      <c r="BFU90" s="219"/>
      <c r="BFV90" s="219"/>
      <c r="BFW90" s="219"/>
      <c r="BFX90" s="219"/>
      <c r="BFY90" s="219"/>
      <c r="BFZ90" s="219"/>
      <c r="BGA90" s="219"/>
      <c r="BGB90" s="219"/>
      <c r="BGC90" s="219"/>
      <c r="BGD90" s="219"/>
      <c r="BGE90" s="219"/>
      <c r="BGF90" s="219"/>
      <c r="BGG90" s="219"/>
      <c r="BGH90" s="219"/>
      <c r="BGI90" s="219"/>
      <c r="BGJ90" s="219"/>
      <c r="BGK90" s="219"/>
      <c r="BGL90" s="219"/>
      <c r="BGM90" s="219"/>
      <c r="BGN90" s="219"/>
      <c r="BGO90" s="219"/>
      <c r="BGP90" s="219"/>
      <c r="BGQ90" s="219"/>
      <c r="BGR90" s="219"/>
      <c r="BGS90" s="219"/>
      <c r="BGT90" s="219"/>
      <c r="BGU90" s="219"/>
      <c r="BGV90" s="219"/>
      <c r="BGW90" s="219"/>
      <c r="BGX90" s="219"/>
      <c r="BGY90" s="219"/>
      <c r="BGZ90" s="219"/>
      <c r="BHA90" s="219"/>
      <c r="BHB90" s="219"/>
      <c r="BHC90" s="219"/>
      <c r="BHD90" s="219"/>
      <c r="BHE90" s="219"/>
      <c r="BHF90" s="219"/>
      <c r="BHG90" s="219"/>
      <c r="BHH90" s="219"/>
      <c r="BHI90" s="219"/>
      <c r="BHJ90" s="219"/>
      <c r="BHK90" s="219"/>
      <c r="BHL90" s="219"/>
      <c r="BHM90" s="219"/>
      <c r="BHN90" s="219"/>
      <c r="BHO90" s="219"/>
      <c r="BHP90" s="219"/>
      <c r="BHQ90" s="219"/>
      <c r="BHR90" s="219"/>
      <c r="BHS90" s="219"/>
      <c r="BHT90" s="219"/>
      <c r="BHU90" s="219"/>
      <c r="BHV90" s="219"/>
      <c r="BHW90" s="219"/>
      <c r="BHX90" s="219"/>
      <c r="BHY90" s="219"/>
      <c r="BHZ90" s="219"/>
      <c r="BIA90" s="219"/>
      <c r="BIB90" s="219"/>
      <c r="BIC90" s="219"/>
      <c r="BID90" s="219"/>
      <c r="BIE90" s="219"/>
      <c r="BIF90" s="219"/>
      <c r="BIG90" s="219"/>
      <c r="BIH90" s="219"/>
      <c r="BII90" s="219"/>
      <c r="BIJ90" s="219"/>
      <c r="BIK90" s="219"/>
      <c r="BIL90" s="219"/>
      <c r="BIM90" s="219"/>
      <c r="BIN90" s="219"/>
      <c r="BIO90" s="219"/>
      <c r="BIP90" s="219"/>
      <c r="BIQ90" s="219"/>
      <c r="BIR90" s="219"/>
      <c r="BIS90" s="219"/>
      <c r="BIT90" s="219"/>
      <c r="BIU90" s="219"/>
      <c r="BIV90" s="219"/>
      <c r="BIW90" s="219"/>
      <c r="BIX90" s="219"/>
      <c r="BIY90" s="219"/>
      <c r="BIZ90" s="219"/>
      <c r="BJA90" s="219"/>
      <c r="BJB90" s="219"/>
      <c r="BJC90" s="219"/>
      <c r="BJD90" s="219"/>
      <c r="BJE90" s="219"/>
      <c r="BJF90" s="219"/>
      <c r="BJG90" s="219"/>
      <c r="BJH90" s="219"/>
      <c r="BJI90" s="219"/>
      <c r="BJJ90" s="219"/>
      <c r="BJK90" s="219"/>
      <c r="BJL90" s="219"/>
      <c r="BJM90" s="219"/>
      <c r="BJN90" s="219"/>
      <c r="BJO90" s="219"/>
      <c r="BJP90" s="219"/>
      <c r="BJQ90" s="219"/>
      <c r="BJR90" s="219"/>
      <c r="BJS90" s="219"/>
      <c r="BJT90" s="219"/>
      <c r="BJU90" s="219"/>
      <c r="BJV90" s="219"/>
      <c r="BJW90" s="219"/>
      <c r="BJX90" s="219"/>
      <c r="BJY90" s="219"/>
      <c r="BJZ90" s="219"/>
      <c r="BKA90" s="219"/>
      <c r="BKB90" s="219"/>
      <c r="BKC90" s="219"/>
      <c r="BKD90" s="219"/>
      <c r="BKE90" s="219"/>
      <c r="BKF90" s="219"/>
      <c r="BKG90" s="219"/>
      <c r="BKH90" s="219"/>
      <c r="BKI90" s="219"/>
      <c r="BKJ90" s="219"/>
      <c r="BKK90" s="219"/>
      <c r="BKL90" s="219"/>
      <c r="BKM90" s="219"/>
      <c r="BKN90" s="219"/>
      <c r="BKO90" s="219"/>
      <c r="BKP90" s="219"/>
      <c r="BKQ90" s="219"/>
      <c r="BKR90" s="219"/>
      <c r="BKS90" s="219"/>
      <c r="BKT90" s="219"/>
      <c r="BKU90" s="219"/>
      <c r="BKV90" s="219"/>
      <c r="BKW90" s="219"/>
      <c r="BKX90" s="219"/>
      <c r="BKY90" s="219"/>
      <c r="BKZ90" s="219"/>
      <c r="BLA90" s="219"/>
      <c r="BLB90" s="219"/>
      <c r="BLC90" s="219"/>
      <c r="BLD90" s="219"/>
      <c r="BLE90" s="219"/>
      <c r="BLF90" s="219"/>
      <c r="BLG90" s="219"/>
      <c r="BLH90" s="219"/>
      <c r="BLI90" s="219"/>
      <c r="BLJ90" s="219"/>
      <c r="BLK90" s="219"/>
      <c r="BLL90" s="219"/>
      <c r="BLM90" s="219"/>
      <c r="BLN90" s="219"/>
      <c r="BLO90" s="219"/>
      <c r="BLP90" s="219"/>
      <c r="BLQ90" s="219"/>
      <c r="BLR90" s="219"/>
      <c r="BLS90" s="219"/>
      <c r="BLT90" s="219"/>
      <c r="BLU90" s="219"/>
      <c r="BLV90" s="219"/>
      <c r="BLW90" s="219"/>
      <c r="BLX90" s="219"/>
      <c r="BLY90" s="219"/>
      <c r="BLZ90" s="219"/>
      <c r="BMA90" s="219"/>
      <c r="BMB90" s="219"/>
      <c r="BMC90" s="219"/>
      <c r="BMD90" s="219"/>
      <c r="BME90" s="219"/>
      <c r="BMF90" s="219"/>
      <c r="BMG90" s="219"/>
      <c r="BMH90" s="219"/>
      <c r="BMI90" s="219"/>
      <c r="BMJ90" s="219"/>
      <c r="BMK90" s="219"/>
      <c r="BML90" s="219"/>
      <c r="BMM90" s="219"/>
      <c r="BMN90" s="219"/>
      <c r="BMO90" s="219"/>
      <c r="BMP90" s="219"/>
      <c r="BMQ90" s="219"/>
      <c r="BMR90" s="219"/>
      <c r="BMS90" s="219"/>
      <c r="BMT90" s="219"/>
      <c r="BMU90" s="219"/>
      <c r="BMV90" s="219"/>
      <c r="BMW90" s="219"/>
      <c r="BMX90" s="219"/>
      <c r="BMY90" s="219"/>
      <c r="BMZ90" s="219"/>
      <c r="BNA90" s="219"/>
      <c r="BNB90" s="219"/>
      <c r="BNC90" s="219"/>
      <c r="BND90" s="219"/>
      <c r="BNE90" s="219"/>
      <c r="BNF90" s="219"/>
      <c r="BNG90" s="219"/>
      <c r="BNH90" s="219"/>
      <c r="BNI90" s="219"/>
      <c r="BNJ90" s="219"/>
      <c r="BNK90" s="219"/>
      <c r="BNL90" s="219"/>
      <c r="BNM90" s="219"/>
      <c r="BNN90" s="219"/>
      <c r="BNO90" s="219"/>
      <c r="BNP90" s="219"/>
      <c r="BNQ90" s="219"/>
      <c r="BNR90" s="219"/>
      <c r="BNS90" s="219"/>
      <c r="BNT90" s="219"/>
      <c r="BNU90" s="219"/>
      <c r="BNV90" s="219"/>
      <c r="BNW90" s="219"/>
      <c r="BNX90" s="219"/>
      <c r="BNY90" s="219"/>
      <c r="BNZ90" s="219"/>
      <c r="BOA90" s="219"/>
      <c r="BOB90" s="219"/>
      <c r="BOC90" s="219"/>
      <c r="BOD90" s="219"/>
      <c r="BOE90" s="219"/>
      <c r="BOF90" s="219"/>
      <c r="BOG90" s="219"/>
      <c r="BOH90" s="219"/>
      <c r="BOI90" s="219"/>
      <c r="BOJ90" s="219"/>
      <c r="BOK90" s="219"/>
      <c r="BOL90" s="219"/>
      <c r="BOM90" s="219"/>
      <c r="BON90" s="219"/>
      <c r="BOO90" s="219"/>
      <c r="BOP90" s="219"/>
      <c r="BOQ90" s="219"/>
      <c r="BOR90" s="219"/>
      <c r="BOS90" s="219"/>
      <c r="BOT90" s="219"/>
      <c r="BOU90" s="219"/>
      <c r="BOV90" s="219"/>
      <c r="BOW90" s="219"/>
      <c r="BOX90" s="219"/>
      <c r="BOY90" s="219"/>
      <c r="BOZ90" s="219"/>
      <c r="BPA90" s="219"/>
      <c r="BPB90" s="219"/>
      <c r="BPC90" s="219"/>
      <c r="BPD90" s="219"/>
      <c r="BPE90" s="219"/>
      <c r="BPF90" s="219"/>
      <c r="BPG90" s="219"/>
      <c r="BPH90" s="219"/>
      <c r="BPI90" s="219"/>
      <c r="BPJ90" s="219"/>
      <c r="BPK90" s="219"/>
      <c r="BPL90" s="219"/>
      <c r="BPM90" s="219"/>
      <c r="BPN90" s="219"/>
      <c r="BPO90" s="219"/>
      <c r="BPP90" s="219"/>
      <c r="BPQ90" s="219"/>
      <c r="BPR90" s="219"/>
      <c r="BPS90" s="219"/>
      <c r="BPT90" s="219"/>
      <c r="BPU90" s="219"/>
      <c r="BPV90" s="219"/>
      <c r="BPW90" s="219"/>
      <c r="BPX90" s="219"/>
      <c r="BPY90" s="219"/>
      <c r="BPZ90" s="219"/>
      <c r="BQA90" s="219"/>
      <c r="BQB90" s="219"/>
      <c r="BQC90" s="219"/>
      <c r="BQD90" s="219"/>
      <c r="BQE90" s="219"/>
      <c r="BQF90" s="219"/>
      <c r="BQG90" s="219"/>
      <c r="BQH90" s="219"/>
      <c r="BQI90" s="219"/>
      <c r="BQJ90" s="219"/>
      <c r="BQK90" s="219"/>
      <c r="BQL90" s="219"/>
      <c r="BQM90" s="219"/>
      <c r="BQN90" s="219"/>
      <c r="BQO90" s="219"/>
      <c r="BQP90" s="219"/>
      <c r="BQQ90" s="219"/>
      <c r="BQR90" s="219"/>
      <c r="BQS90" s="219"/>
      <c r="BQT90" s="219"/>
      <c r="BQU90" s="219"/>
      <c r="BQV90" s="219"/>
      <c r="BQW90" s="219"/>
      <c r="BQX90" s="219"/>
      <c r="BQY90" s="219"/>
      <c r="BQZ90" s="219"/>
      <c r="BRA90" s="219"/>
      <c r="BRB90" s="219"/>
      <c r="BRC90" s="219"/>
      <c r="BRD90" s="219"/>
      <c r="BRE90" s="219"/>
      <c r="BRF90" s="219"/>
      <c r="BRG90" s="219"/>
      <c r="BRH90" s="219"/>
      <c r="BRI90" s="219"/>
      <c r="BRJ90" s="219"/>
      <c r="BRK90" s="219"/>
      <c r="BRL90" s="219"/>
      <c r="BRM90" s="219"/>
      <c r="BRN90" s="219"/>
      <c r="BRO90" s="219"/>
      <c r="BRP90" s="219"/>
      <c r="BRQ90" s="219"/>
      <c r="BRR90" s="219"/>
      <c r="BRS90" s="219"/>
      <c r="BRT90" s="219"/>
      <c r="BRU90" s="219"/>
      <c r="BRV90" s="219"/>
      <c r="BRW90" s="219"/>
      <c r="BRX90" s="219"/>
      <c r="BRY90" s="219"/>
      <c r="BRZ90" s="219"/>
      <c r="BSA90" s="219"/>
      <c r="BSB90" s="219"/>
      <c r="BSC90" s="219"/>
      <c r="BSD90" s="219"/>
      <c r="BSE90" s="219"/>
      <c r="BSF90" s="219"/>
      <c r="BSG90" s="219"/>
      <c r="BSH90" s="219"/>
      <c r="BSI90" s="219"/>
      <c r="BSJ90" s="219"/>
      <c r="BSK90" s="219"/>
      <c r="BSL90" s="219"/>
      <c r="BSM90" s="219"/>
      <c r="BSN90" s="219"/>
      <c r="BSO90" s="219"/>
      <c r="BSP90" s="219"/>
      <c r="BSQ90" s="219"/>
      <c r="BSR90" s="219"/>
      <c r="BSS90" s="219"/>
      <c r="BST90" s="219"/>
      <c r="BSU90" s="219"/>
      <c r="BSV90" s="219"/>
      <c r="BSW90" s="219"/>
      <c r="BSX90" s="219"/>
      <c r="BSY90" s="219"/>
      <c r="BSZ90" s="219"/>
      <c r="BTA90" s="219"/>
      <c r="BTB90" s="219"/>
      <c r="BTC90" s="219"/>
      <c r="BTD90" s="219"/>
      <c r="BTE90" s="219"/>
      <c r="BTF90" s="219"/>
      <c r="BTG90" s="219"/>
      <c r="BTH90" s="219"/>
      <c r="BTI90" s="219"/>
      <c r="BTJ90" s="219"/>
      <c r="BTK90" s="219"/>
      <c r="BTL90" s="219"/>
      <c r="BTM90" s="219"/>
      <c r="BTN90" s="219"/>
      <c r="BTO90" s="219"/>
      <c r="BTP90" s="219"/>
      <c r="BTQ90" s="219"/>
      <c r="BTR90" s="219"/>
      <c r="BTS90" s="219"/>
      <c r="BTT90" s="219"/>
      <c r="BTU90" s="219"/>
      <c r="BTV90" s="219"/>
      <c r="BTW90" s="219"/>
      <c r="BTX90" s="219"/>
      <c r="BTY90" s="219"/>
      <c r="BTZ90" s="219"/>
      <c r="BUA90" s="219"/>
      <c r="BUB90" s="219"/>
      <c r="BUC90" s="219"/>
      <c r="BUD90" s="219"/>
      <c r="BUE90" s="219"/>
      <c r="BUF90" s="219"/>
      <c r="BUG90" s="219"/>
      <c r="BUH90" s="219"/>
      <c r="BUI90" s="219"/>
      <c r="BUJ90" s="219"/>
      <c r="BUK90" s="219"/>
      <c r="BUL90" s="219"/>
      <c r="BUM90" s="219"/>
      <c r="BUN90" s="219"/>
      <c r="BUO90" s="219"/>
      <c r="BUP90" s="219"/>
      <c r="BUQ90" s="219"/>
      <c r="BUR90" s="219"/>
      <c r="BUS90" s="219"/>
      <c r="BUT90" s="219"/>
      <c r="BUU90" s="219"/>
      <c r="BUV90" s="219"/>
      <c r="BUW90" s="219"/>
      <c r="BUX90" s="219"/>
      <c r="BUY90" s="219"/>
      <c r="BUZ90" s="219"/>
      <c r="BVA90" s="219"/>
      <c r="BVB90" s="219"/>
      <c r="BVC90" s="219"/>
      <c r="BVD90" s="219"/>
      <c r="BVE90" s="219"/>
      <c r="BVF90" s="219"/>
      <c r="BVG90" s="219"/>
      <c r="BVH90" s="219"/>
      <c r="BVI90" s="219"/>
      <c r="BVJ90" s="219"/>
      <c r="BVK90" s="219"/>
      <c r="BVL90" s="219"/>
      <c r="BVM90" s="219"/>
      <c r="BVN90" s="219"/>
      <c r="BVO90" s="219"/>
      <c r="BVP90" s="219"/>
      <c r="BVQ90" s="219"/>
      <c r="BVR90" s="219"/>
      <c r="BVS90" s="219"/>
      <c r="BVT90" s="219"/>
      <c r="BVU90" s="219"/>
      <c r="BVV90" s="219"/>
      <c r="BVW90" s="219"/>
      <c r="BVX90" s="219"/>
      <c r="BVY90" s="219"/>
      <c r="BVZ90" s="219"/>
      <c r="BWA90" s="219"/>
      <c r="BWB90" s="219"/>
      <c r="BWC90" s="219"/>
      <c r="BWD90" s="219"/>
      <c r="BWE90" s="219"/>
      <c r="BWF90" s="219"/>
      <c r="BWG90" s="219"/>
      <c r="BWH90" s="219"/>
      <c r="BWI90" s="219"/>
      <c r="BWJ90" s="219"/>
      <c r="BWK90" s="219"/>
      <c r="BWL90" s="219"/>
      <c r="BWM90" s="219"/>
      <c r="BWN90" s="219"/>
      <c r="BWO90" s="219"/>
      <c r="BWP90" s="219"/>
      <c r="BWQ90" s="219"/>
      <c r="BWR90" s="219"/>
      <c r="BWS90" s="219"/>
      <c r="BWT90" s="219"/>
      <c r="BWU90" s="219"/>
      <c r="BWV90" s="219"/>
      <c r="BWW90" s="219"/>
      <c r="BWX90" s="219"/>
      <c r="BWY90" s="219"/>
      <c r="BWZ90" s="219"/>
      <c r="BXA90" s="219"/>
      <c r="BXB90" s="219"/>
      <c r="BXC90" s="219"/>
      <c r="BXD90" s="219"/>
      <c r="BXE90" s="219"/>
      <c r="BXF90" s="219"/>
      <c r="BXG90" s="219"/>
      <c r="BXH90" s="219"/>
      <c r="BXI90" s="219"/>
      <c r="BXJ90" s="219"/>
      <c r="BXK90" s="219"/>
      <c r="BXL90" s="219"/>
      <c r="BXM90" s="219"/>
      <c r="BXN90" s="219"/>
      <c r="BXO90" s="219"/>
      <c r="BXP90" s="219"/>
      <c r="BXQ90" s="219"/>
      <c r="BXR90" s="219"/>
      <c r="BXS90" s="219"/>
      <c r="BXT90" s="219"/>
      <c r="BXU90" s="219"/>
      <c r="BXV90" s="219"/>
      <c r="BXW90" s="219"/>
      <c r="BXX90" s="219"/>
      <c r="BXY90" s="219"/>
      <c r="BXZ90" s="219"/>
      <c r="BYA90" s="219"/>
      <c r="BYB90" s="219"/>
      <c r="BYC90" s="219"/>
      <c r="BYD90" s="219"/>
      <c r="BYE90" s="219"/>
      <c r="BYF90" s="219"/>
      <c r="BYG90" s="219"/>
      <c r="BYH90" s="219"/>
      <c r="BYI90" s="219"/>
      <c r="BYJ90" s="219"/>
      <c r="BYK90" s="219"/>
      <c r="BYL90" s="219"/>
      <c r="BYM90" s="219"/>
      <c r="BYN90" s="219"/>
      <c r="BYO90" s="219"/>
      <c r="BYP90" s="219"/>
      <c r="BYQ90" s="219"/>
      <c r="BYR90" s="219"/>
      <c r="BYS90" s="219"/>
      <c r="BYT90" s="219"/>
      <c r="BYU90" s="219"/>
      <c r="BYV90" s="219"/>
      <c r="BYW90" s="219"/>
      <c r="BYX90" s="219"/>
      <c r="BYY90" s="219"/>
      <c r="BYZ90" s="219"/>
      <c r="BZA90" s="219"/>
      <c r="BZB90" s="219"/>
      <c r="BZC90" s="219"/>
      <c r="BZD90" s="219"/>
      <c r="BZE90" s="219"/>
      <c r="BZF90" s="219"/>
      <c r="BZG90" s="219"/>
      <c r="BZH90" s="219"/>
      <c r="BZI90" s="219"/>
      <c r="BZJ90" s="219"/>
      <c r="BZK90" s="219"/>
      <c r="BZL90" s="219"/>
      <c r="BZM90" s="219"/>
      <c r="BZN90" s="219"/>
      <c r="BZO90" s="219"/>
      <c r="BZP90" s="219"/>
      <c r="BZQ90" s="219"/>
      <c r="BZR90" s="219"/>
      <c r="BZS90" s="219"/>
      <c r="BZT90" s="219"/>
      <c r="BZU90" s="219"/>
      <c r="BZV90" s="219"/>
      <c r="BZW90" s="219"/>
      <c r="BZX90" s="219"/>
      <c r="BZY90" s="219"/>
      <c r="BZZ90" s="219"/>
      <c r="CAA90" s="219"/>
      <c r="CAB90" s="219"/>
      <c r="CAC90" s="219"/>
      <c r="CAD90" s="219"/>
      <c r="CAE90" s="219"/>
      <c r="CAF90" s="219"/>
      <c r="CAG90" s="219"/>
      <c r="CAH90" s="219"/>
      <c r="CAI90" s="219"/>
      <c r="CAJ90" s="219"/>
      <c r="CAK90" s="219"/>
      <c r="CAL90" s="219"/>
      <c r="CAM90" s="219"/>
      <c r="CAN90" s="219"/>
      <c r="CAO90" s="219"/>
      <c r="CAP90" s="219"/>
      <c r="CAQ90" s="219"/>
      <c r="CAR90" s="219"/>
      <c r="CAS90" s="219"/>
      <c r="CAT90" s="219"/>
      <c r="CAU90" s="219"/>
      <c r="CAV90" s="219"/>
      <c r="CAW90" s="219"/>
      <c r="CAX90" s="219"/>
      <c r="CAY90" s="219"/>
      <c r="CAZ90" s="219"/>
      <c r="CBA90" s="219"/>
      <c r="CBB90" s="219"/>
      <c r="CBC90" s="219"/>
      <c r="CBD90" s="219"/>
      <c r="CBE90" s="219"/>
      <c r="CBF90" s="219"/>
      <c r="CBG90" s="219"/>
      <c r="CBH90" s="219"/>
      <c r="CBI90" s="219"/>
      <c r="CBJ90" s="219"/>
      <c r="CBK90" s="219"/>
      <c r="CBL90" s="219"/>
      <c r="CBM90" s="219"/>
      <c r="CBN90" s="219"/>
      <c r="CBO90" s="219"/>
      <c r="CBP90" s="219"/>
      <c r="CBQ90" s="219"/>
      <c r="CBR90" s="219"/>
      <c r="CBS90" s="219"/>
      <c r="CBT90" s="219"/>
      <c r="CBU90" s="219"/>
      <c r="CBV90" s="219"/>
      <c r="CBW90" s="219"/>
      <c r="CBX90" s="219"/>
      <c r="CBY90" s="219"/>
      <c r="CBZ90" s="219"/>
      <c r="CCA90" s="219"/>
      <c r="CCB90" s="219"/>
      <c r="CCC90" s="219"/>
      <c r="CCD90" s="219"/>
      <c r="CCE90" s="219"/>
      <c r="CCF90" s="219"/>
      <c r="CCG90" s="219"/>
      <c r="CCH90" s="219"/>
      <c r="CCI90" s="219"/>
      <c r="CCJ90" s="219"/>
      <c r="CCK90" s="219"/>
      <c r="CCL90" s="219"/>
      <c r="CCM90" s="219"/>
      <c r="CCN90" s="219"/>
      <c r="CCO90" s="219"/>
      <c r="CCP90" s="219"/>
      <c r="CCQ90" s="219"/>
      <c r="CCR90" s="219"/>
      <c r="CCS90" s="219"/>
      <c r="CCT90" s="219"/>
      <c r="CCU90" s="219"/>
      <c r="CCV90" s="219"/>
      <c r="CCW90" s="219"/>
      <c r="CCX90" s="219"/>
      <c r="CCY90" s="219"/>
      <c r="CCZ90" s="219"/>
      <c r="CDA90" s="219"/>
      <c r="CDB90" s="219"/>
      <c r="CDC90" s="219"/>
      <c r="CDD90" s="219"/>
      <c r="CDE90" s="219"/>
      <c r="CDF90" s="219"/>
      <c r="CDG90" s="219"/>
      <c r="CDH90" s="219"/>
      <c r="CDI90" s="219"/>
      <c r="CDJ90" s="219"/>
      <c r="CDK90" s="219"/>
      <c r="CDL90" s="219"/>
      <c r="CDM90" s="219"/>
      <c r="CDN90" s="219"/>
      <c r="CDO90" s="219"/>
      <c r="CDP90" s="219"/>
      <c r="CDQ90" s="219"/>
      <c r="CDR90" s="219"/>
      <c r="CDS90" s="219"/>
      <c r="CDT90" s="219"/>
      <c r="CDU90" s="219"/>
      <c r="CDV90" s="219"/>
      <c r="CDW90" s="219"/>
      <c r="CDX90" s="219"/>
      <c r="CDY90" s="219"/>
      <c r="CDZ90" s="219"/>
      <c r="CEA90" s="219"/>
      <c r="CEB90" s="219"/>
      <c r="CEC90" s="219"/>
      <c r="CED90" s="219"/>
      <c r="CEE90" s="219"/>
      <c r="CEF90" s="219"/>
      <c r="CEG90" s="219"/>
      <c r="CEH90" s="219"/>
      <c r="CEI90" s="219"/>
      <c r="CEJ90" s="219"/>
      <c r="CEK90" s="219"/>
      <c r="CEL90" s="219"/>
      <c r="CEM90" s="219"/>
      <c r="CEN90" s="219"/>
      <c r="CEO90" s="219"/>
      <c r="CEP90" s="219"/>
      <c r="CEQ90" s="219"/>
      <c r="CER90" s="219"/>
      <c r="CES90" s="219"/>
      <c r="CET90" s="219"/>
      <c r="CEU90" s="219"/>
      <c r="CEV90" s="219"/>
      <c r="CEW90" s="219"/>
      <c r="CEX90" s="219"/>
      <c r="CEY90" s="219"/>
      <c r="CEZ90" s="219"/>
      <c r="CFA90" s="219"/>
      <c r="CFB90" s="219"/>
      <c r="CFC90" s="219"/>
      <c r="CFD90" s="219"/>
      <c r="CFE90" s="219"/>
      <c r="CFF90" s="219"/>
      <c r="CFG90" s="219"/>
      <c r="CFH90" s="219"/>
      <c r="CFI90" s="219"/>
      <c r="CFJ90" s="219"/>
      <c r="CFK90" s="219"/>
      <c r="CFL90" s="219"/>
      <c r="CFM90" s="219"/>
      <c r="CFN90" s="219"/>
      <c r="CFO90" s="219"/>
      <c r="CFP90" s="219"/>
      <c r="CFQ90" s="219"/>
      <c r="CFR90" s="219"/>
      <c r="CFS90" s="219"/>
      <c r="CFT90" s="219"/>
      <c r="CFU90" s="219"/>
      <c r="CFV90" s="219"/>
      <c r="CFW90" s="219"/>
      <c r="CFX90" s="219"/>
      <c r="CFY90" s="219"/>
      <c r="CFZ90" s="219"/>
      <c r="CGA90" s="219"/>
      <c r="CGB90" s="219"/>
      <c r="CGC90" s="219"/>
      <c r="CGD90" s="219"/>
      <c r="CGE90" s="219"/>
      <c r="CGF90" s="219"/>
      <c r="CGG90" s="219"/>
      <c r="CGH90" s="219"/>
      <c r="CGI90" s="219"/>
      <c r="CGJ90" s="219"/>
      <c r="CGK90" s="219"/>
      <c r="CGL90" s="219"/>
      <c r="CGM90" s="219"/>
      <c r="CGN90" s="219"/>
      <c r="CGO90" s="219"/>
      <c r="CGP90" s="219"/>
      <c r="CGQ90" s="219"/>
      <c r="CGR90" s="219"/>
      <c r="CGS90" s="219"/>
      <c r="CGT90" s="219"/>
      <c r="CGU90" s="219"/>
      <c r="CGV90" s="219"/>
      <c r="CGW90" s="219"/>
      <c r="CGX90" s="219"/>
      <c r="CGY90" s="219"/>
      <c r="CGZ90" s="219"/>
      <c r="CHA90" s="219"/>
      <c r="CHB90" s="219"/>
      <c r="CHC90" s="219"/>
      <c r="CHD90" s="219"/>
      <c r="CHE90" s="219"/>
      <c r="CHF90" s="219"/>
      <c r="CHG90" s="219"/>
      <c r="CHH90" s="219"/>
      <c r="CHI90" s="219"/>
      <c r="CHJ90" s="219"/>
      <c r="CHK90" s="219"/>
      <c r="CHL90" s="219"/>
      <c r="CHM90" s="219"/>
      <c r="CHN90" s="219"/>
      <c r="CHO90" s="219"/>
      <c r="CHP90" s="219"/>
      <c r="CHQ90" s="219"/>
      <c r="CHR90" s="219"/>
      <c r="CHS90" s="219"/>
      <c r="CHT90" s="219"/>
      <c r="CHU90" s="219"/>
      <c r="CHV90" s="219"/>
      <c r="CHW90" s="219"/>
      <c r="CHX90" s="219"/>
      <c r="CHY90" s="219"/>
      <c r="CHZ90" s="219"/>
      <c r="CIA90" s="219"/>
      <c r="CIB90" s="219"/>
      <c r="CIC90" s="219"/>
      <c r="CID90" s="219"/>
      <c r="CIE90" s="219"/>
      <c r="CIF90" s="219"/>
      <c r="CIG90" s="219"/>
      <c r="CIH90" s="219"/>
      <c r="CII90" s="219"/>
      <c r="CIJ90" s="219"/>
      <c r="CIK90" s="219"/>
      <c r="CIL90" s="219"/>
      <c r="CIM90" s="219"/>
      <c r="CIN90" s="219"/>
      <c r="CIO90" s="219"/>
      <c r="CIP90" s="219"/>
      <c r="CIQ90" s="219"/>
      <c r="CIR90" s="219"/>
      <c r="CIS90" s="219"/>
      <c r="CIT90" s="219"/>
      <c r="CIU90" s="219"/>
      <c r="CIV90" s="219"/>
      <c r="CIW90" s="219"/>
      <c r="CIX90" s="219"/>
      <c r="CIY90" s="219"/>
      <c r="CIZ90" s="219"/>
      <c r="CJA90" s="219"/>
      <c r="CJB90" s="219"/>
      <c r="CJC90" s="219"/>
      <c r="CJD90" s="219"/>
      <c r="CJE90" s="219"/>
      <c r="CJF90" s="219"/>
      <c r="CJG90" s="219"/>
      <c r="CJH90" s="219"/>
      <c r="CJI90" s="219"/>
      <c r="CJJ90" s="219"/>
      <c r="CJK90" s="219"/>
      <c r="CJL90" s="219"/>
      <c r="CJM90" s="219"/>
      <c r="CJN90" s="219"/>
      <c r="CJO90" s="219"/>
      <c r="CJP90" s="219"/>
      <c r="CJQ90" s="219"/>
      <c r="CJR90" s="219"/>
      <c r="CJS90" s="219"/>
      <c r="CJT90" s="219"/>
      <c r="CJU90" s="219"/>
      <c r="CJV90" s="219"/>
      <c r="CJW90" s="219"/>
      <c r="CJX90" s="219"/>
      <c r="CJY90" s="219"/>
      <c r="CJZ90" s="219"/>
      <c r="CKA90" s="219"/>
      <c r="CKB90" s="219"/>
      <c r="CKC90" s="219"/>
      <c r="CKD90" s="219"/>
      <c r="CKE90" s="219"/>
      <c r="CKF90" s="219"/>
      <c r="CKG90" s="219"/>
      <c r="CKH90" s="219"/>
      <c r="CKI90" s="219"/>
      <c r="CKJ90" s="219"/>
      <c r="CKK90" s="219"/>
      <c r="CKL90" s="219"/>
      <c r="CKM90" s="219"/>
      <c r="CKN90" s="219"/>
      <c r="CKO90" s="219"/>
      <c r="CKP90" s="219"/>
      <c r="CKQ90" s="219"/>
      <c r="CKR90" s="219"/>
      <c r="CKS90" s="219"/>
      <c r="CKT90" s="219"/>
      <c r="CKU90" s="219"/>
      <c r="CKV90" s="219"/>
      <c r="CKW90" s="219"/>
      <c r="CKX90" s="219"/>
      <c r="CKY90" s="219"/>
      <c r="CKZ90" s="219"/>
      <c r="CLA90" s="219"/>
      <c r="CLB90" s="219"/>
      <c r="CLC90" s="219"/>
      <c r="CLD90" s="219"/>
      <c r="CLE90" s="219"/>
      <c r="CLF90" s="219"/>
      <c r="CLG90" s="219"/>
      <c r="CLH90" s="219"/>
      <c r="CLI90" s="219"/>
      <c r="CLJ90" s="219"/>
      <c r="CLK90" s="219"/>
      <c r="CLL90" s="219"/>
      <c r="CLM90" s="219"/>
      <c r="CLN90" s="219"/>
      <c r="CLO90" s="219"/>
      <c r="CLP90" s="219"/>
      <c r="CLQ90" s="219"/>
      <c r="CLR90" s="219"/>
      <c r="CLS90" s="219"/>
      <c r="CLT90" s="219"/>
      <c r="CLU90" s="219"/>
      <c r="CLV90" s="219"/>
      <c r="CLW90" s="219"/>
      <c r="CLX90" s="219"/>
      <c r="CLY90" s="219"/>
      <c r="CLZ90" s="219"/>
      <c r="CMA90" s="219"/>
      <c r="CMB90" s="219"/>
      <c r="CMC90" s="219"/>
      <c r="CMD90" s="219"/>
      <c r="CME90" s="219"/>
      <c r="CMF90" s="219"/>
      <c r="CMG90" s="219"/>
      <c r="CMH90" s="219"/>
      <c r="CMI90" s="219"/>
      <c r="CMJ90" s="219"/>
      <c r="CMK90" s="219"/>
      <c r="CML90" s="219"/>
      <c r="CMM90" s="219"/>
      <c r="CMN90" s="219"/>
      <c r="CMO90" s="219"/>
      <c r="CMP90" s="219"/>
      <c r="CMQ90" s="219"/>
      <c r="CMR90" s="219"/>
      <c r="CMS90" s="219"/>
      <c r="CMT90" s="219"/>
      <c r="CMU90" s="219"/>
      <c r="CMV90" s="219"/>
      <c r="CMW90" s="219"/>
      <c r="CMX90" s="219"/>
      <c r="CMY90" s="219"/>
      <c r="CMZ90" s="219"/>
      <c r="CNA90" s="219"/>
      <c r="CNB90" s="219"/>
      <c r="CNC90" s="219"/>
      <c r="CND90" s="219"/>
      <c r="CNE90" s="219"/>
      <c r="CNF90" s="219"/>
      <c r="CNG90" s="219"/>
      <c r="CNH90" s="219"/>
      <c r="CNI90" s="219"/>
      <c r="CNJ90" s="219"/>
      <c r="CNK90" s="219"/>
      <c r="CNL90" s="219"/>
      <c r="CNM90" s="219"/>
      <c r="CNN90" s="219"/>
      <c r="CNO90" s="219"/>
      <c r="CNP90" s="219"/>
      <c r="CNQ90" s="219"/>
      <c r="CNR90" s="219"/>
      <c r="CNS90" s="219"/>
      <c r="CNT90" s="219"/>
      <c r="CNU90" s="219"/>
      <c r="CNV90" s="219"/>
      <c r="CNW90" s="219"/>
      <c r="CNX90" s="219"/>
      <c r="CNY90" s="219"/>
      <c r="CNZ90" s="219"/>
      <c r="COA90" s="219"/>
      <c r="COB90" s="219"/>
      <c r="COC90" s="219"/>
      <c r="COD90" s="219"/>
      <c r="COE90" s="219"/>
      <c r="COF90" s="219"/>
      <c r="COG90" s="219"/>
      <c r="COH90" s="219"/>
      <c r="COI90" s="219"/>
      <c r="COJ90" s="219"/>
      <c r="COK90" s="219"/>
      <c r="COL90" s="219"/>
      <c r="COM90" s="219"/>
      <c r="CON90" s="219"/>
      <c r="COO90" s="219"/>
      <c r="COP90" s="219"/>
      <c r="COQ90" s="219"/>
      <c r="COR90" s="219"/>
      <c r="COS90" s="219"/>
      <c r="COT90" s="219"/>
      <c r="COU90" s="219"/>
      <c r="COV90" s="219"/>
      <c r="COW90" s="219"/>
      <c r="COX90" s="219"/>
      <c r="COY90" s="219"/>
      <c r="COZ90" s="219"/>
      <c r="CPA90" s="219"/>
      <c r="CPB90" s="219"/>
      <c r="CPC90" s="219"/>
      <c r="CPD90" s="219"/>
      <c r="CPE90" s="219"/>
      <c r="CPF90" s="219"/>
      <c r="CPG90" s="219"/>
      <c r="CPH90" s="219"/>
      <c r="CPI90" s="219"/>
      <c r="CPJ90" s="219"/>
      <c r="CPK90" s="219"/>
      <c r="CPL90" s="219"/>
      <c r="CPM90" s="219"/>
      <c r="CPN90" s="219"/>
      <c r="CPO90" s="219"/>
      <c r="CPP90" s="219"/>
      <c r="CPQ90" s="219"/>
      <c r="CPR90" s="219"/>
      <c r="CPS90" s="219"/>
      <c r="CPT90" s="219"/>
      <c r="CPU90" s="219"/>
      <c r="CPV90" s="219"/>
      <c r="CPW90" s="219"/>
      <c r="CPX90" s="219"/>
      <c r="CPY90" s="219"/>
      <c r="CPZ90" s="219"/>
      <c r="CQA90" s="219"/>
      <c r="CQB90" s="219"/>
      <c r="CQC90" s="219"/>
      <c r="CQD90" s="219"/>
      <c r="CQE90" s="219"/>
      <c r="CQF90" s="219"/>
      <c r="CQG90" s="219"/>
      <c r="CQH90" s="219"/>
      <c r="CQI90" s="219"/>
      <c r="CQJ90" s="219"/>
      <c r="CQK90" s="219"/>
      <c r="CQL90" s="219"/>
      <c r="CQM90" s="219"/>
      <c r="CQN90" s="219"/>
      <c r="CQO90" s="219"/>
      <c r="CQP90" s="219"/>
      <c r="CQQ90" s="219"/>
      <c r="CQR90" s="219"/>
      <c r="CQS90" s="219"/>
      <c r="CQT90" s="219"/>
      <c r="CQU90" s="219"/>
      <c r="CQV90" s="219"/>
      <c r="CQW90" s="219"/>
      <c r="CQX90" s="219"/>
      <c r="CQY90" s="219"/>
      <c r="CQZ90" s="219"/>
      <c r="CRA90" s="219"/>
      <c r="CRB90" s="219"/>
      <c r="CRC90" s="219"/>
      <c r="CRD90" s="219"/>
      <c r="CRE90" s="219"/>
      <c r="CRF90" s="219"/>
      <c r="CRG90" s="219"/>
      <c r="CRH90" s="219"/>
      <c r="CRI90" s="219"/>
      <c r="CRJ90" s="219"/>
      <c r="CRK90" s="219"/>
      <c r="CRL90" s="219"/>
      <c r="CRM90" s="219"/>
      <c r="CRN90" s="219"/>
      <c r="CRO90" s="219"/>
      <c r="CRP90" s="219"/>
      <c r="CRQ90" s="219"/>
      <c r="CRR90" s="219"/>
      <c r="CRS90" s="219"/>
      <c r="CRT90" s="219"/>
      <c r="CRU90" s="219"/>
      <c r="CRV90" s="219"/>
      <c r="CRW90" s="219"/>
      <c r="CRX90" s="219"/>
      <c r="CRY90" s="219"/>
      <c r="CRZ90" s="219"/>
      <c r="CSA90" s="219"/>
      <c r="CSB90" s="219"/>
      <c r="CSC90" s="219"/>
      <c r="CSD90" s="219"/>
      <c r="CSE90" s="219"/>
      <c r="CSF90" s="219"/>
      <c r="CSG90" s="219"/>
      <c r="CSH90" s="219"/>
      <c r="CSI90" s="219"/>
      <c r="CSJ90" s="219"/>
      <c r="CSK90" s="219"/>
      <c r="CSL90" s="219"/>
      <c r="CSM90" s="219"/>
      <c r="CSN90" s="219"/>
      <c r="CSO90" s="219"/>
      <c r="CSP90" s="219"/>
      <c r="CSQ90" s="219"/>
      <c r="CSR90" s="219"/>
      <c r="CSS90" s="219"/>
      <c r="CST90" s="219"/>
      <c r="CSU90" s="219"/>
      <c r="CSV90" s="219"/>
      <c r="CSW90" s="219"/>
      <c r="CSX90" s="219"/>
      <c r="CSY90" s="219"/>
      <c r="CSZ90" s="219"/>
      <c r="CTA90" s="219"/>
      <c r="CTB90" s="219"/>
      <c r="CTC90" s="219"/>
      <c r="CTD90" s="219"/>
      <c r="CTE90" s="219"/>
      <c r="CTF90" s="219"/>
      <c r="CTG90" s="219"/>
      <c r="CTH90" s="219"/>
      <c r="CTI90" s="219"/>
      <c r="CTJ90" s="219"/>
      <c r="CTK90" s="219"/>
      <c r="CTL90" s="219"/>
      <c r="CTM90" s="219"/>
      <c r="CTN90" s="219"/>
      <c r="CTO90" s="219"/>
      <c r="CTP90" s="219"/>
      <c r="CTQ90" s="219"/>
      <c r="CTR90" s="219"/>
      <c r="CTS90" s="219"/>
      <c r="CTT90" s="219"/>
      <c r="CTU90" s="219"/>
      <c r="CTV90" s="219"/>
      <c r="CTW90" s="219"/>
      <c r="CTX90" s="219"/>
      <c r="CTY90" s="219"/>
      <c r="CTZ90" s="219"/>
      <c r="CUA90" s="219"/>
      <c r="CUB90" s="219"/>
      <c r="CUC90" s="219"/>
      <c r="CUD90" s="219"/>
      <c r="CUE90" s="219"/>
      <c r="CUF90" s="219"/>
      <c r="CUG90" s="219"/>
      <c r="CUH90" s="219"/>
      <c r="CUI90" s="219"/>
      <c r="CUJ90" s="219"/>
      <c r="CUK90" s="219"/>
      <c r="CUL90" s="219"/>
      <c r="CUM90" s="219"/>
      <c r="CUN90" s="219"/>
      <c r="CUO90" s="219"/>
      <c r="CUP90" s="219"/>
      <c r="CUQ90" s="219"/>
      <c r="CUR90" s="219"/>
      <c r="CUS90" s="219"/>
      <c r="CUT90" s="219"/>
      <c r="CUU90" s="219"/>
      <c r="CUV90" s="219"/>
      <c r="CUW90" s="219"/>
      <c r="CUX90" s="219"/>
      <c r="CUY90" s="219"/>
      <c r="CUZ90" s="219"/>
      <c r="CVA90" s="219"/>
      <c r="CVB90" s="219"/>
      <c r="CVC90" s="219"/>
      <c r="CVD90" s="219"/>
      <c r="CVE90" s="219"/>
      <c r="CVF90" s="219"/>
      <c r="CVG90" s="219"/>
      <c r="CVH90" s="219"/>
      <c r="CVI90" s="219"/>
      <c r="CVJ90" s="219"/>
      <c r="CVK90" s="219"/>
      <c r="CVL90" s="219"/>
      <c r="CVM90" s="219"/>
      <c r="CVN90" s="219"/>
      <c r="CVO90" s="219"/>
      <c r="CVP90" s="219"/>
      <c r="CVQ90" s="219"/>
      <c r="CVR90" s="219"/>
      <c r="CVS90" s="219"/>
      <c r="CVT90" s="219"/>
      <c r="CVU90" s="219"/>
      <c r="CVV90" s="219"/>
      <c r="CVW90" s="219"/>
      <c r="CVX90" s="219"/>
      <c r="CVY90" s="219"/>
      <c r="CVZ90" s="219"/>
      <c r="CWA90" s="219"/>
      <c r="CWB90" s="219"/>
      <c r="CWC90" s="219"/>
      <c r="CWD90" s="219"/>
      <c r="CWE90" s="219"/>
      <c r="CWF90" s="219"/>
      <c r="CWG90" s="219"/>
      <c r="CWH90" s="219"/>
      <c r="CWI90" s="219"/>
      <c r="CWJ90" s="219"/>
      <c r="CWK90" s="219"/>
      <c r="CWL90" s="219"/>
      <c r="CWM90" s="219"/>
      <c r="CWN90" s="219"/>
      <c r="CWO90" s="219"/>
      <c r="CWP90" s="219"/>
      <c r="CWQ90" s="219"/>
      <c r="CWR90" s="219"/>
      <c r="CWS90" s="219"/>
      <c r="CWT90" s="219"/>
      <c r="CWU90" s="219"/>
      <c r="CWV90" s="219"/>
      <c r="CWW90" s="219"/>
      <c r="CWX90" s="219"/>
      <c r="CWY90" s="219"/>
      <c r="CWZ90" s="219"/>
      <c r="CXA90" s="219"/>
      <c r="CXB90" s="219"/>
      <c r="CXC90" s="219"/>
      <c r="CXD90" s="219"/>
      <c r="CXE90" s="219"/>
      <c r="CXF90" s="219"/>
      <c r="CXG90" s="219"/>
      <c r="CXH90" s="219"/>
      <c r="CXI90" s="219"/>
      <c r="CXJ90" s="219"/>
      <c r="CXK90" s="219"/>
      <c r="CXL90" s="219"/>
      <c r="CXM90" s="219"/>
      <c r="CXN90" s="219"/>
      <c r="CXO90" s="219"/>
      <c r="CXP90" s="219"/>
      <c r="CXQ90" s="219"/>
      <c r="CXR90" s="219"/>
      <c r="CXS90" s="219"/>
      <c r="CXT90" s="219"/>
      <c r="CXU90" s="219"/>
      <c r="CXV90" s="219"/>
      <c r="CXW90" s="219"/>
      <c r="CXX90" s="219"/>
      <c r="CXY90" s="219"/>
      <c r="CXZ90" s="219"/>
      <c r="CYA90" s="219"/>
      <c r="CYB90" s="219"/>
      <c r="CYC90" s="219"/>
      <c r="CYD90" s="219"/>
      <c r="CYE90" s="219"/>
      <c r="CYF90" s="219"/>
      <c r="CYG90" s="219"/>
      <c r="CYH90" s="219"/>
      <c r="CYI90" s="219"/>
      <c r="CYJ90" s="219"/>
      <c r="CYK90" s="219"/>
      <c r="CYL90" s="219"/>
      <c r="CYM90" s="219"/>
      <c r="CYN90" s="219"/>
      <c r="CYO90" s="219"/>
      <c r="CYP90" s="219"/>
      <c r="CYQ90" s="219"/>
      <c r="CYR90" s="219"/>
      <c r="CYS90" s="219"/>
      <c r="CYT90" s="219"/>
      <c r="CYU90" s="219"/>
      <c r="CYV90" s="219"/>
      <c r="CYW90" s="219"/>
      <c r="CYX90" s="219"/>
      <c r="CYY90" s="219"/>
      <c r="CYZ90" s="219"/>
      <c r="CZA90" s="219"/>
      <c r="CZB90" s="219"/>
      <c r="CZC90" s="219"/>
      <c r="CZD90" s="219"/>
      <c r="CZE90" s="219"/>
      <c r="CZF90" s="219"/>
      <c r="CZG90" s="219"/>
      <c r="CZH90" s="219"/>
      <c r="CZI90" s="219"/>
      <c r="CZJ90" s="219"/>
      <c r="CZK90" s="219"/>
      <c r="CZL90" s="219"/>
      <c r="CZM90" s="219"/>
      <c r="CZN90" s="219"/>
      <c r="CZO90" s="219"/>
      <c r="CZP90" s="219"/>
      <c r="CZQ90" s="219"/>
      <c r="CZR90" s="219"/>
      <c r="CZS90" s="219"/>
      <c r="CZT90" s="219"/>
      <c r="CZU90" s="219"/>
      <c r="CZV90" s="219"/>
      <c r="CZW90" s="219"/>
      <c r="CZX90" s="219"/>
      <c r="CZY90" s="219"/>
      <c r="CZZ90" s="219"/>
      <c r="DAA90" s="219"/>
      <c r="DAB90" s="219"/>
      <c r="DAC90" s="219"/>
      <c r="DAD90" s="219"/>
      <c r="DAE90" s="219"/>
      <c r="DAF90" s="219"/>
      <c r="DAG90" s="219"/>
      <c r="DAH90" s="219"/>
      <c r="DAI90" s="219"/>
      <c r="DAJ90" s="219"/>
      <c r="DAK90" s="219"/>
      <c r="DAL90" s="219"/>
      <c r="DAM90" s="219"/>
      <c r="DAN90" s="219"/>
      <c r="DAO90" s="219"/>
      <c r="DAP90" s="219"/>
      <c r="DAQ90" s="219"/>
      <c r="DAR90" s="219"/>
      <c r="DAS90" s="219"/>
      <c r="DAT90" s="219"/>
      <c r="DAU90" s="219"/>
      <c r="DAV90" s="219"/>
      <c r="DAW90" s="219"/>
      <c r="DAX90" s="219"/>
      <c r="DAY90" s="219"/>
      <c r="DAZ90" s="219"/>
      <c r="DBA90" s="219"/>
      <c r="DBB90" s="219"/>
      <c r="DBC90" s="219"/>
      <c r="DBD90" s="219"/>
      <c r="DBE90" s="219"/>
      <c r="DBF90" s="219"/>
      <c r="DBG90" s="219"/>
      <c r="DBH90" s="219"/>
      <c r="DBI90" s="219"/>
      <c r="DBJ90" s="219"/>
      <c r="DBK90" s="219"/>
      <c r="DBL90" s="219"/>
      <c r="DBM90" s="219"/>
      <c r="DBN90" s="219"/>
      <c r="DBO90" s="219"/>
      <c r="DBP90" s="219"/>
      <c r="DBQ90" s="219"/>
      <c r="DBR90" s="219"/>
      <c r="DBS90" s="219"/>
      <c r="DBT90" s="219"/>
      <c r="DBU90" s="219"/>
      <c r="DBV90" s="219"/>
      <c r="DBW90" s="219"/>
      <c r="DBX90" s="219"/>
      <c r="DBY90" s="219"/>
      <c r="DBZ90" s="219"/>
      <c r="DCA90" s="219"/>
      <c r="DCB90" s="219"/>
      <c r="DCC90" s="219"/>
      <c r="DCD90" s="219"/>
      <c r="DCE90" s="219"/>
      <c r="DCF90" s="219"/>
      <c r="DCG90" s="219"/>
      <c r="DCH90" s="219"/>
      <c r="DCI90" s="219"/>
      <c r="DCJ90" s="219"/>
      <c r="DCK90" s="219"/>
      <c r="DCL90" s="219"/>
      <c r="DCM90" s="219"/>
      <c r="DCN90" s="219"/>
      <c r="DCO90" s="219"/>
      <c r="DCP90" s="219"/>
      <c r="DCQ90" s="219"/>
      <c r="DCR90" s="219"/>
      <c r="DCS90" s="219"/>
      <c r="DCT90" s="219"/>
      <c r="DCU90" s="219"/>
      <c r="DCV90" s="219"/>
      <c r="DCW90" s="219"/>
      <c r="DCX90" s="219"/>
      <c r="DCY90" s="219"/>
      <c r="DCZ90" s="219"/>
      <c r="DDA90" s="219"/>
      <c r="DDB90" s="219"/>
      <c r="DDC90" s="219"/>
      <c r="DDD90" s="219"/>
      <c r="DDE90" s="219"/>
      <c r="DDF90" s="219"/>
      <c r="DDG90" s="219"/>
      <c r="DDH90" s="219"/>
      <c r="DDI90" s="219"/>
      <c r="DDJ90" s="219"/>
      <c r="DDK90" s="219"/>
      <c r="DDL90" s="219"/>
      <c r="DDM90" s="219"/>
      <c r="DDN90" s="219"/>
      <c r="DDO90" s="219"/>
      <c r="DDP90" s="219"/>
      <c r="DDQ90" s="219"/>
      <c r="DDR90" s="219"/>
      <c r="DDS90" s="219"/>
      <c r="DDT90" s="219"/>
      <c r="DDU90" s="219"/>
      <c r="DDV90" s="219"/>
      <c r="DDW90" s="219"/>
      <c r="DDX90" s="219"/>
      <c r="DDY90" s="219"/>
      <c r="DDZ90" s="219"/>
      <c r="DEA90" s="219"/>
      <c r="DEB90" s="219"/>
      <c r="DEC90" s="219"/>
      <c r="DED90" s="219"/>
      <c r="DEE90" s="219"/>
      <c r="DEF90" s="219"/>
      <c r="DEG90" s="219"/>
      <c r="DEH90" s="219"/>
      <c r="DEI90" s="219"/>
      <c r="DEJ90" s="219"/>
      <c r="DEK90" s="219"/>
      <c r="DEL90" s="219"/>
      <c r="DEM90" s="219"/>
      <c r="DEN90" s="219"/>
      <c r="DEO90" s="219"/>
      <c r="DEP90" s="219"/>
      <c r="DEQ90" s="219"/>
      <c r="DER90" s="219"/>
      <c r="DES90" s="219"/>
      <c r="DET90" s="219"/>
      <c r="DEU90" s="219"/>
      <c r="DEV90" s="219"/>
      <c r="DEW90" s="219"/>
      <c r="DEX90" s="219"/>
      <c r="DEY90" s="219"/>
      <c r="DEZ90" s="219"/>
      <c r="DFA90" s="219"/>
      <c r="DFB90" s="219"/>
      <c r="DFC90" s="219"/>
      <c r="DFD90" s="219"/>
      <c r="DFE90" s="219"/>
      <c r="DFF90" s="219"/>
      <c r="DFG90" s="219"/>
      <c r="DFH90" s="219"/>
      <c r="DFI90" s="219"/>
      <c r="DFJ90" s="219"/>
      <c r="DFK90" s="219"/>
      <c r="DFL90" s="219"/>
      <c r="DFM90" s="219"/>
      <c r="DFN90" s="219"/>
      <c r="DFO90" s="219"/>
      <c r="DFP90" s="219"/>
      <c r="DFQ90" s="219"/>
      <c r="DFR90" s="219"/>
      <c r="DFS90" s="219"/>
      <c r="DFT90" s="219"/>
      <c r="DFU90" s="219"/>
      <c r="DFV90" s="219"/>
      <c r="DFW90" s="219"/>
      <c r="DFX90" s="219"/>
      <c r="DFY90" s="219"/>
      <c r="DFZ90" s="219"/>
      <c r="DGA90" s="219"/>
      <c r="DGB90" s="219"/>
      <c r="DGC90" s="219"/>
      <c r="DGD90" s="219"/>
      <c r="DGE90" s="219"/>
      <c r="DGF90" s="219"/>
      <c r="DGG90" s="219"/>
      <c r="DGH90" s="219"/>
      <c r="DGI90" s="219"/>
      <c r="DGJ90" s="219"/>
      <c r="DGK90" s="219"/>
      <c r="DGL90" s="219"/>
      <c r="DGM90" s="219"/>
      <c r="DGN90" s="219"/>
      <c r="DGO90" s="219"/>
      <c r="DGP90" s="219"/>
      <c r="DGQ90" s="219"/>
      <c r="DGR90" s="219"/>
      <c r="DGS90" s="219"/>
      <c r="DGT90" s="219"/>
      <c r="DGU90" s="219"/>
      <c r="DGV90" s="219"/>
      <c r="DGW90" s="219"/>
      <c r="DGX90" s="219"/>
      <c r="DGY90" s="219"/>
      <c r="DGZ90" s="219"/>
      <c r="DHA90" s="219"/>
      <c r="DHB90" s="219"/>
      <c r="DHC90" s="219"/>
      <c r="DHD90" s="219"/>
      <c r="DHE90" s="219"/>
      <c r="DHF90" s="219"/>
      <c r="DHG90" s="219"/>
      <c r="DHH90" s="219"/>
      <c r="DHI90" s="219"/>
      <c r="DHJ90" s="219"/>
      <c r="DHK90" s="219"/>
      <c r="DHL90" s="219"/>
      <c r="DHM90" s="219"/>
      <c r="DHN90" s="219"/>
      <c r="DHO90" s="219"/>
      <c r="DHP90" s="219"/>
      <c r="DHQ90" s="219"/>
      <c r="DHR90" s="219"/>
      <c r="DHS90" s="219"/>
      <c r="DHT90" s="219"/>
      <c r="DHU90" s="219"/>
      <c r="DHV90" s="219"/>
      <c r="DHW90" s="219"/>
      <c r="DHX90" s="219"/>
      <c r="DHY90" s="219"/>
      <c r="DHZ90" s="219"/>
      <c r="DIA90" s="219"/>
      <c r="DIB90" s="219"/>
      <c r="DIC90" s="219"/>
      <c r="DID90" s="219"/>
      <c r="DIE90" s="219"/>
      <c r="DIF90" s="219"/>
      <c r="DIG90" s="219"/>
      <c r="DIH90" s="219"/>
      <c r="DII90" s="219"/>
      <c r="DIJ90" s="219"/>
      <c r="DIK90" s="219"/>
      <c r="DIL90" s="219"/>
      <c r="DIM90" s="219"/>
      <c r="DIN90" s="219"/>
      <c r="DIO90" s="219"/>
      <c r="DIP90" s="219"/>
      <c r="DIQ90" s="219"/>
      <c r="DIR90" s="219"/>
      <c r="DIS90" s="219"/>
      <c r="DIT90" s="219"/>
      <c r="DIU90" s="219"/>
      <c r="DIV90" s="219"/>
      <c r="DIW90" s="219"/>
      <c r="DIX90" s="219"/>
      <c r="DIY90" s="219"/>
      <c r="DIZ90" s="219"/>
      <c r="DJA90" s="219"/>
      <c r="DJB90" s="219"/>
      <c r="DJC90" s="219"/>
      <c r="DJD90" s="219"/>
      <c r="DJE90" s="219"/>
      <c r="DJF90" s="219"/>
      <c r="DJG90" s="219"/>
      <c r="DJH90" s="219"/>
      <c r="DJI90" s="219"/>
      <c r="DJJ90" s="219"/>
      <c r="DJK90" s="219"/>
      <c r="DJL90" s="219"/>
      <c r="DJM90" s="219"/>
      <c r="DJN90" s="219"/>
      <c r="DJO90" s="219"/>
      <c r="DJP90" s="219"/>
      <c r="DJQ90" s="219"/>
      <c r="DJR90" s="219"/>
      <c r="DJS90" s="219"/>
      <c r="DJT90" s="219"/>
      <c r="DJU90" s="219"/>
      <c r="DJV90" s="219"/>
      <c r="DJW90" s="219"/>
      <c r="DJX90" s="219"/>
      <c r="DJY90" s="219"/>
      <c r="DJZ90" s="219"/>
      <c r="DKA90" s="219"/>
      <c r="DKB90" s="219"/>
      <c r="DKC90" s="219"/>
      <c r="DKD90" s="219"/>
      <c r="DKE90" s="219"/>
      <c r="DKF90" s="219"/>
      <c r="DKG90" s="219"/>
      <c r="DKH90" s="219"/>
      <c r="DKI90" s="219"/>
      <c r="DKJ90" s="219"/>
      <c r="DKK90" s="219"/>
      <c r="DKL90" s="219"/>
      <c r="DKM90" s="219"/>
      <c r="DKN90" s="219"/>
      <c r="DKO90" s="219"/>
      <c r="DKP90" s="219"/>
      <c r="DKQ90" s="219"/>
      <c r="DKR90" s="219"/>
      <c r="DKS90" s="219"/>
      <c r="DKT90" s="219"/>
      <c r="DKU90" s="219"/>
      <c r="DKV90" s="219"/>
      <c r="DKW90" s="219"/>
      <c r="DKX90" s="219"/>
      <c r="DKY90" s="219"/>
      <c r="DKZ90" s="219"/>
      <c r="DLA90" s="219"/>
      <c r="DLB90" s="219"/>
      <c r="DLC90" s="219"/>
      <c r="DLD90" s="219"/>
      <c r="DLE90" s="219"/>
      <c r="DLF90" s="219"/>
      <c r="DLG90" s="219"/>
      <c r="DLH90" s="219"/>
      <c r="DLI90" s="219"/>
      <c r="DLJ90" s="219"/>
      <c r="DLK90" s="219"/>
      <c r="DLL90" s="219"/>
      <c r="DLM90" s="219"/>
      <c r="DLN90" s="219"/>
      <c r="DLO90" s="219"/>
      <c r="DLP90" s="219"/>
      <c r="DLQ90" s="219"/>
      <c r="DLR90" s="219"/>
      <c r="DLS90" s="219"/>
      <c r="DLT90" s="219"/>
      <c r="DLU90" s="219"/>
      <c r="DLV90" s="219"/>
      <c r="DLW90" s="219"/>
      <c r="DLX90" s="219"/>
      <c r="DLY90" s="219"/>
      <c r="DLZ90" s="219"/>
      <c r="DMA90" s="219"/>
      <c r="DMB90" s="219"/>
      <c r="DMC90" s="219"/>
      <c r="DMD90" s="219"/>
      <c r="DME90" s="219"/>
      <c r="DMF90" s="219"/>
      <c r="DMG90" s="219"/>
      <c r="DMH90" s="219"/>
      <c r="DMI90" s="219"/>
      <c r="DMJ90" s="219"/>
      <c r="DMK90" s="219"/>
      <c r="DML90" s="219"/>
      <c r="DMM90" s="219"/>
      <c r="DMN90" s="219"/>
      <c r="DMO90" s="219"/>
      <c r="DMP90" s="219"/>
      <c r="DMQ90" s="219"/>
      <c r="DMR90" s="219"/>
      <c r="DMS90" s="219"/>
      <c r="DMT90" s="219"/>
      <c r="DMU90" s="219"/>
      <c r="DMV90" s="219"/>
      <c r="DMW90" s="219"/>
      <c r="DMX90" s="219"/>
      <c r="DMY90" s="219"/>
      <c r="DMZ90" s="219"/>
      <c r="DNA90" s="219"/>
      <c r="DNB90" s="219"/>
      <c r="DNC90" s="219"/>
      <c r="DND90" s="219"/>
      <c r="DNE90" s="219"/>
      <c r="DNF90" s="219"/>
      <c r="DNG90" s="219"/>
      <c r="DNH90" s="219"/>
      <c r="DNI90" s="219"/>
      <c r="DNJ90" s="219"/>
      <c r="DNK90" s="219"/>
      <c r="DNL90" s="219"/>
      <c r="DNM90" s="219"/>
      <c r="DNN90" s="219"/>
      <c r="DNO90" s="219"/>
      <c r="DNP90" s="219"/>
      <c r="DNQ90" s="219"/>
      <c r="DNR90" s="219"/>
      <c r="DNS90" s="219"/>
      <c r="DNT90" s="219"/>
      <c r="DNU90" s="219"/>
      <c r="DNV90" s="219"/>
      <c r="DNW90" s="219"/>
      <c r="DNX90" s="219"/>
      <c r="DNY90" s="219"/>
      <c r="DNZ90" s="219"/>
      <c r="DOA90" s="219"/>
      <c r="DOB90" s="219"/>
      <c r="DOC90" s="219"/>
      <c r="DOD90" s="219"/>
      <c r="DOE90" s="219"/>
      <c r="DOF90" s="219"/>
      <c r="DOG90" s="219"/>
      <c r="DOH90" s="219"/>
      <c r="DOI90" s="219"/>
      <c r="DOJ90" s="219"/>
      <c r="DOK90" s="219"/>
      <c r="DOL90" s="219"/>
      <c r="DOM90" s="219"/>
      <c r="DON90" s="219"/>
      <c r="DOO90" s="219"/>
      <c r="DOP90" s="219"/>
      <c r="DOQ90" s="219"/>
      <c r="DOR90" s="219"/>
      <c r="DOS90" s="219"/>
      <c r="DOT90" s="219"/>
      <c r="DOU90" s="219"/>
      <c r="DOV90" s="219"/>
      <c r="DOW90" s="219"/>
      <c r="DOX90" s="219"/>
      <c r="DOY90" s="219"/>
      <c r="DOZ90" s="219"/>
      <c r="DPA90" s="219"/>
      <c r="DPB90" s="219"/>
      <c r="DPC90" s="219"/>
      <c r="DPD90" s="219"/>
      <c r="DPE90" s="219"/>
      <c r="DPF90" s="219"/>
      <c r="DPG90" s="219"/>
      <c r="DPH90" s="219"/>
      <c r="DPI90" s="219"/>
      <c r="DPJ90" s="219"/>
      <c r="DPK90" s="219"/>
      <c r="DPL90" s="219"/>
      <c r="DPM90" s="219"/>
      <c r="DPN90" s="219"/>
      <c r="DPO90" s="219"/>
      <c r="DPP90" s="219"/>
      <c r="DPQ90" s="219"/>
      <c r="DPR90" s="219"/>
      <c r="DPS90" s="219"/>
      <c r="DPT90" s="219"/>
      <c r="DPU90" s="219"/>
      <c r="DPV90" s="219"/>
      <c r="DPW90" s="219"/>
      <c r="DPX90" s="219"/>
      <c r="DPY90" s="219"/>
      <c r="DPZ90" s="219"/>
      <c r="DQA90" s="219"/>
      <c r="DQB90" s="219"/>
      <c r="DQC90" s="219"/>
      <c r="DQD90" s="219"/>
      <c r="DQE90" s="219"/>
      <c r="DQF90" s="219"/>
      <c r="DQG90" s="219"/>
      <c r="DQH90" s="219"/>
      <c r="DQI90" s="219"/>
      <c r="DQJ90" s="219"/>
      <c r="DQK90" s="219"/>
      <c r="DQL90" s="219"/>
      <c r="DQM90" s="219"/>
      <c r="DQN90" s="219"/>
      <c r="DQO90" s="219"/>
      <c r="DQP90" s="219"/>
      <c r="DQQ90" s="219"/>
      <c r="DQR90" s="219"/>
      <c r="DQS90" s="219"/>
      <c r="DQT90" s="219"/>
      <c r="DQU90" s="219"/>
      <c r="DQV90" s="219"/>
      <c r="DQW90" s="219"/>
      <c r="DQX90" s="219"/>
      <c r="DQY90" s="219"/>
      <c r="DQZ90" s="219"/>
      <c r="DRA90" s="219"/>
      <c r="DRB90" s="219"/>
      <c r="DRC90" s="219"/>
      <c r="DRD90" s="219"/>
      <c r="DRE90" s="219"/>
      <c r="DRF90" s="219"/>
      <c r="DRG90" s="219"/>
      <c r="DRH90" s="219"/>
      <c r="DRI90" s="219"/>
      <c r="DRJ90" s="219"/>
      <c r="DRK90" s="219"/>
      <c r="DRL90" s="219"/>
      <c r="DRM90" s="219"/>
      <c r="DRN90" s="219"/>
      <c r="DRO90" s="219"/>
      <c r="DRP90" s="219"/>
      <c r="DRQ90" s="219"/>
      <c r="DRR90" s="219"/>
      <c r="DRS90" s="219"/>
      <c r="DRT90" s="219"/>
      <c r="DRU90" s="219"/>
      <c r="DRV90" s="219"/>
      <c r="DRW90" s="219"/>
      <c r="DRX90" s="219"/>
      <c r="DRY90" s="219"/>
      <c r="DRZ90" s="219"/>
      <c r="DSA90" s="219"/>
      <c r="DSB90" s="219"/>
      <c r="DSC90" s="219"/>
      <c r="DSD90" s="219"/>
      <c r="DSE90" s="219"/>
      <c r="DSF90" s="219"/>
      <c r="DSG90" s="219"/>
      <c r="DSH90" s="219"/>
      <c r="DSI90" s="219"/>
      <c r="DSJ90" s="219"/>
      <c r="DSK90" s="219"/>
      <c r="DSL90" s="219"/>
      <c r="DSM90" s="219"/>
      <c r="DSN90" s="219"/>
      <c r="DSO90" s="219"/>
      <c r="DSP90" s="219"/>
      <c r="DSQ90" s="219"/>
      <c r="DSR90" s="219"/>
      <c r="DSS90" s="219"/>
      <c r="DST90" s="219"/>
      <c r="DSU90" s="219"/>
      <c r="DSV90" s="219"/>
      <c r="DSW90" s="219"/>
      <c r="DSX90" s="219"/>
      <c r="DSY90" s="219"/>
      <c r="DSZ90" s="219"/>
      <c r="DTA90" s="219"/>
      <c r="DTB90" s="219"/>
      <c r="DTC90" s="219"/>
      <c r="DTD90" s="219"/>
      <c r="DTE90" s="219"/>
      <c r="DTF90" s="219"/>
      <c r="DTG90" s="219"/>
      <c r="DTH90" s="219"/>
      <c r="DTI90" s="219"/>
      <c r="DTJ90" s="219"/>
      <c r="DTK90" s="219"/>
      <c r="DTL90" s="219"/>
      <c r="DTM90" s="219"/>
      <c r="DTN90" s="219"/>
      <c r="DTO90" s="219"/>
      <c r="DTP90" s="219"/>
      <c r="DTQ90" s="219"/>
      <c r="DTR90" s="219"/>
      <c r="DTS90" s="219"/>
      <c r="DTT90" s="219"/>
      <c r="DTU90" s="219"/>
      <c r="DTV90" s="219"/>
      <c r="DTW90" s="219"/>
      <c r="DTX90" s="219"/>
      <c r="DTY90" s="219"/>
      <c r="DTZ90" s="219"/>
      <c r="DUA90" s="219"/>
      <c r="DUB90" s="219"/>
      <c r="DUC90" s="219"/>
      <c r="DUD90" s="219"/>
      <c r="DUE90" s="219"/>
      <c r="DUF90" s="219"/>
      <c r="DUG90" s="219"/>
      <c r="DUH90" s="219"/>
      <c r="DUI90" s="219"/>
      <c r="DUJ90" s="219"/>
      <c r="DUK90" s="219"/>
      <c r="DUL90" s="219"/>
      <c r="DUM90" s="219"/>
      <c r="DUN90" s="219"/>
      <c r="DUO90" s="219"/>
      <c r="DUP90" s="219"/>
      <c r="DUQ90" s="219"/>
      <c r="DUR90" s="219"/>
      <c r="DUS90" s="219"/>
      <c r="DUT90" s="219"/>
      <c r="DUU90" s="219"/>
      <c r="DUV90" s="219"/>
      <c r="DUW90" s="219"/>
      <c r="DUX90" s="219"/>
      <c r="DUY90" s="219"/>
      <c r="DUZ90" s="219"/>
      <c r="DVA90" s="219"/>
      <c r="DVB90" s="219"/>
      <c r="DVC90" s="219"/>
      <c r="DVD90" s="219"/>
      <c r="DVE90" s="219"/>
      <c r="DVF90" s="219"/>
      <c r="DVG90" s="219"/>
      <c r="DVH90" s="219"/>
      <c r="DVI90" s="219"/>
      <c r="DVJ90" s="219"/>
      <c r="DVK90" s="219"/>
      <c r="DVL90" s="219"/>
      <c r="DVM90" s="219"/>
      <c r="DVN90" s="219"/>
      <c r="DVO90" s="219"/>
      <c r="DVP90" s="219"/>
      <c r="DVQ90" s="219"/>
      <c r="DVR90" s="219"/>
      <c r="DVS90" s="219"/>
      <c r="DVT90" s="219"/>
      <c r="DVU90" s="219"/>
      <c r="DVV90" s="219"/>
      <c r="DVW90" s="219"/>
      <c r="DVX90" s="219"/>
      <c r="DVY90" s="219"/>
      <c r="DVZ90" s="219"/>
      <c r="DWA90" s="219"/>
      <c r="DWB90" s="219"/>
      <c r="DWC90" s="219"/>
      <c r="DWD90" s="219"/>
      <c r="DWE90" s="219"/>
      <c r="DWF90" s="219"/>
      <c r="DWG90" s="219"/>
      <c r="DWH90" s="219"/>
      <c r="DWI90" s="219"/>
      <c r="DWJ90" s="219"/>
      <c r="DWK90" s="219"/>
      <c r="DWL90" s="219"/>
      <c r="DWM90" s="219"/>
      <c r="DWN90" s="219"/>
      <c r="DWO90" s="219"/>
      <c r="DWP90" s="219"/>
      <c r="DWQ90" s="219"/>
      <c r="DWR90" s="219"/>
      <c r="DWS90" s="219"/>
      <c r="DWT90" s="219"/>
      <c r="DWU90" s="219"/>
      <c r="DWV90" s="219"/>
      <c r="DWW90" s="219"/>
      <c r="DWX90" s="219"/>
      <c r="DWY90" s="219"/>
      <c r="DWZ90" s="219"/>
      <c r="DXA90" s="219"/>
      <c r="DXB90" s="219"/>
      <c r="DXC90" s="219"/>
      <c r="DXD90" s="219"/>
      <c r="DXE90" s="219"/>
      <c r="DXF90" s="219"/>
      <c r="DXG90" s="219"/>
      <c r="DXH90" s="219"/>
      <c r="DXI90" s="219"/>
      <c r="DXJ90" s="219"/>
      <c r="DXK90" s="219"/>
      <c r="DXL90" s="219"/>
      <c r="DXM90" s="219"/>
      <c r="DXN90" s="219"/>
      <c r="DXO90" s="219"/>
      <c r="DXP90" s="219"/>
      <c r="DXQ90" s="219"/>
      <c r="DXR90" s="219"/>
      <c r="DXS90" s="219"/>
      <c r="DXT90" s="219"/>
      <c r="DXU90" s="219"/>
      <c r="DXV90" s="219"/>
      <c r="DXW90" s="219"/>
      <c r="DXX90" s="219"/>
      <c r="DXY90" s="219"/>
      <c r="DXZ90" s="219"/>
      <c r="DYA90" s="219"/>
      <c r="DYB90" s="219"/>
      <c r="DYC90" s="219"/>
      <c r="DYD90" s="219"/>
      <c r="DYE90" s="219"/>
      <c r="DYF90" s="219"/>
      <c r="DYG90" s="219"/>
      <c r="DYH90" s="219"/>
      <c r="DYI90" s="219"/>
      <c r="DYJ90" s="219"/>
      <c r="DYK90" s="219"/>
      <c r="DYL90" s="219"/>
      <c r="DYM90" s="219"/>
      <c r="DYN90" s="219"/>
      <c r="DYO90" s="219"/>
      <c r="DYP90" s="219"/>
      <c r="DYQ90" s="219"/>
      <c r="DYR90" s="219"/>
      <c r="DYS90" s="219"/>
      <c r="DYT90" s="219"/>
      <c r="DYU90" s="219"/>
      <c r="DYV90" s="219"/>
      <c r="DYW90" s="219"/>
      <c r="DYX90" s="219"/>
      <c r="DYY90" s="219"/>
      <c r="DYZ90" s="219"/>
      <c r="DZA90" s="219"/>
      <c r="DZB90" s="219"/>
      <c r="DZC90" s="219"/>
      <c r="DZD90" s="219"/>
      <c r="DZE90" s="219"/>
      <c r="DZF90" s="219"/>
      <c r="DZG90" s="219"/>
      <c r="DZH90" s="219"/>
      <c r="DZI90" s="219"/>
      <c r="DZJ90" s="219"/>
      <c r="DZK90" s="219"/>
      <c r="DZL90" s="219"/>
      <c r="DZM90" s="219"/>
      <c r="DZN90" s="219"/>
      <c r="DZO90" s="219"/>
      <c r="DZP90" s="219"/>
      <c r="DZQ90" s="219"/>
      <c r="DZR90" s="219"/>
      <c r="DZS90" s="219"/>
      <c r="DZT90" s="219"/>
      <c r="DZU90" s="219"/>
      <c r="DZV90" s="219"/>
      <c r="DZW90" s="219"/>
      <c r="DZX90" s="219"/>
      <c r="DZY90" s="219"/>
      <c r="DZZ90" s="219"/>
      <c r="EAA90" s="219"/>
      <c r="EAB90" s="219"/>
      <c r="EAC90" s="219"/>
      <c r="EAD90" s="219"/>
      <c r="EAE90" s="219"/>
      <c r="EAF90" s="219"/>
      <c r="EAG90" s="219"/>
      <c r="EAH90" s="219"/>
      <c r="EAI90" s="219"/>
      <c r="EAJ90" s="219"/>
      <c r="EAK90" s="219"/>
      <c r="EAL90" s="219"/>
      <c r="EAM90" s="219"/>
      <c r="EAN90" s="219"/>
      <c r="EAO90" s="219"/>
      <c r="EAP90" s="219"/>
      <c r="EAQ90" s="219"/>
      <c r="EAR90" s="219"/>
      <c r="EAS90" s="219"/>
      <c r="EAT90" s="219"/>
      <c r="EAU90" s="219"/>
      <c r="EAV90" s="219"/>
      <c r="EAW90" s="219"/>
      <c r="EAX90" s="219"/>
      <c r="EAY90" s="219"/>
      <c r="EAZ90" s="219"/>
      <c r="EBA90" s="219"/>
      <c r="EBB90" s="219"/>
      <c r="EBC90" s="219"/>
      <c r="EBD90" s="219"/>
      <c r="EBE90" s="219"/>
      <c r="EBF90" s="219"/>
      <c r="EBG90" s="219"/>
      <c r="EBH90" s="219"/>
      <c r="EBI90" s="219"/>
      <c r="EBJ90" s="219"/>
      <c r="EBK90" s="219"/>
      <c r="EBL90" s="219"/>
      <c r="EBM90" s="219"/>
      <c r="EBN90" s="219"/>
      <c r="EBO90" s="219"/>
      <c r="EBP90" s="219"/>
      <c r="EBQ90" s="219"/>
      <c r="EBR90" s="219"/>
      <c r="EBS90" s="219"/>
      <c r="EBT90" s="219"/>
      <c r="EBU90" s="219"/>
      <c r="EBV90" s="219"/>
      <c r="EBW90" s="219"/>
      <c r="EBX90" s="219"/>
      <c r="EBY90" s="219"/>
      <c r="EBZ90" s="219"/>
      <c r="ECA90" s="219"/>
      <c r="ECB90" s="219"/>
      <c r="ECC90" s="219"/>
      <c r="ECD90" s="219"/>
      <c r="ECE90" s="219"/>
      <c r="ECF90" s="219"/>
      <c r="ECG90" s="219"/>
      <c r="ECH90" s="219"/>
      <c r="ECI90" s="219"/>
      <c r="ECJ90" s="219"/>
      <c r="ECK90" s="219"/>
      <c r="ECL90" s="219"/>
      <c r="ECM90" s="219"/>
      <c r="ECN90" s="219"/>
      <c r="ECO90" s="219"/>
      <c r="ECP90" s="219"/>
      <c r="ECQ90" s="219"/>
      <c r="ECR90" s="219"/>
      <c r="ECS90" s="219"/>
      <c r="ECT90" s="219"/>
      <c r="ECU90" s="219"/>
      <c r="ECV90" s="219"/>
      <c r="ECW90" s="219"/>
      <c r="ECX90" s="219"/>
      <c r="ECY90" s="219"/>
      <c r="ECZ90" s="219"/>
      <c r="EDA90" s="219"/>
      <c r="EDB90" s="219"/>
      <c r="EDC90" s="219"/>
      <c r="EDD90" s="219"/>
      <c r="EDE90" s="219"/>
      <c r="EDF90" s="219"/>
      <c r="EDG90" s="219"/>
      <c r="EDH90" s="219"/>
      <c r="EDI90" s="219"/>
      <c r="EDJ90" s="219"/>
      <c r="EDK90" s="219"/>
      <c r="EDL90" s="219"/>
      <c r="EDM90" s="219"/>
      <c r="EDN90" s="219"/>
      <c r="EDO90" s="219"/>
      <c r="EDP90" s="219"/>
      <c r="EDQ90" s="219"/>
      <c r="EDR90" s="219"/>
      <c r="EDS90" s="219"/>
      <c r="EDT90" s="219"/>
      <c r="EDU90" s="219"/>
      <c r="EDV90" s="219"/>
      <c r="EDW90" s="219"/>
      <c r="EDX90" s="219"/>
      <c r="EDY90" s="219"/>
      <c r="EDZ90" s="219"/>
      <c r="EEA90" s="219"/>
      <c r="EEB90" s="219"/>
      <c r="EEC90" s="219"/>
      <c r="EED90" s="219"/>
      <c r="EEE90" s="219"/>
      <c r="EEF90" s="219"/>
      <c r="EEG90" s="219"/>
      <c r="EEH90" s="219"/>
      <c r="EEI90" s="219"/>
      <c r="EEJ90" s="219"/>
      <c r="EEK90" s="219"/>
      <c r="EEL90" s="219"/>
      <c r="EEM90" s="219"/>
      <c r="EEN90" s="219"/>
      <c r="EEO90" s="219"/>
      <c r="EEP90" s="219"/>
      <c r="EEQ90" s="219"/>
      <c r="EER90" s="219"/>
      <c r="EES90" s="219"/>
      <c r="EET90" s="219"/>
      <c r="EEU90" s="219"/>
      <c r="EEV90" s="219"/>
      <c r="EEW90" s="219"/>
      <c r="EEX90" s="219"/>
      <c r="EEY90" s="219"/>
      <c r="EEZ90" s="219"/>
      <c r="EFA90" s="219"/>
      <c r="EFB90" s="219"/>
      <c r="EFC90" s="219"/>
      <c r="EFD90" s="219"/>
      <c r="EFE90" s="219"/>
      <c r="EFF90" s="219"/>
      <c r="EFG90" s="219"/>
      <c r="EFH90" s="219"/>
      <c r="EFI90" s="219"/>
      <c r="EFJ90" s="219"/>
      <c r="EFK90" s="219"/>
      <c r="EFL90" s="219"/>
      <c r="EFM90" s="219"/>
      <c r="EFN90" s="219"/>
      <c r="EFO90" s="219"/>
      <c r="EFP90" s="219"/>
      <c r="EFQ90" s="219"/>
      <c r="EFR90" s="219"/>
      <c r="EFS90" s="219"/>
      <c r="EFT90" s="219"/>
      <c r="EFU90" s="219"/>
      <c r="EFV90" s="219"/>
      <c r="EFW90" s="219"/>
      <c r="EFX90" s="219"/>
      <c r="EFY90" s="219"/>
      <c r="EFZ90" s="219"/>
      <c r="EGA90" s="219"/>
      <c r="EGB90" s="219"/>
      <c r="EGC90" s="219"/>
      <c r="EGD90" s="219"/>
      <c r="EGE90" s="219"/>
      <c r="EGF90" s="219"/>
      <c r="EGG90" s="219"/>
      <c r="EGH90" s="219"/>
      <c r="EGI90" s="219"/>
      <c r="EGJ90" s="219"/>
      <c r="EGK90" s="219"/>
      <c r="EGL90" s="219"/>
      <c r="EGM90" s="219"/>
      <c r="EGN90" s="219"/>
      <c r="EGO90" s="219"/>
      <c r="EGP90" s="219"/>
      <c r="EGQ90" s="219"/>
      <c r="EGR90" s="219"/>
      <c r="EGS90" s="219"/>
      <c r="EGT90" s="219"/>
      <c r="EGU90" s="219"/>
      <c r="EGV90" s="219"/>
      <c r="EGW90" s="219"/>
      <c r="EGX90" s="219"/>
      <c r="EGY90" s="219"/>
      <c r="EGZ90" s="219"/>
      <c r="EHA90" s="219"/>
      <c r="EHB90" s="219"/>
      <c r="EHC90" s="219"/>
      <c r="EHD90" s="219"/>
      <c r="EHE90" s="219"/>
      <c r="EHF90" s="219"/>
      <c r="EHG90" s="219"/>
      <c r="EHH90" s="219"/>
      <c r="EHI90" s="219"/>
      <c r="EHJ90" s="219"/>
      <c r="EHK90" s="219"/>
      <c r="EHL90" s="219"/>
      <c r="EHM90" s="219"/>
      <c r="EHN90" s="219"/>
      <c r="EHO90" s="219"/>
      <c r="EHP90" s="219"/>
      <c r="EHQ90" s="219"/>
      <c r="EHR90" s="219"/>
      <c r="EHS90" s="219"/>
      <c r="EHT90" s="219"/>
      <c r="EHU90" s="219"/>
      <c r="EHV90" s="219"/>
      <c r="EHW90" s="219"/>
      <c r="EHX90" s="219"/>
      <c r="EHY90" s="219"/>
      <c r="EHZ90" s="219"/>
      <c r="EIA90" s="219"/>
      <c r="EIB90" s="219"/>
      <c r="EIC90" s="219"/>
      <c r="EID90" s="219"/>
      <c r="EIE90" s="219"/>
      <c r="EIF90" s="219"/>
      <c r="EIG90" s="219"/>
      <c r="EIH90" s="219"/>
      <c r="EII90" s="219"/>
      <c r="EIJ90" s="219"/>
      <c r="EIK90" s="219"/>
      <c r="EIL90" s="219"/>
      <c r="EIM90" s="219"/>
      <c r="EIN90" s="219"/>
      <c r="EIO90" s="219"/>
      <c r="EIP90" s="219"/>
      <c r="EIQ90" s="219"/>
      <c r="EIR90" s="219"/>
      <c r="EIS90" s="219"/>
      <c r="EIT90" s="219"/>
      <c r="EIU90" s="219"/>
      <c r="EIV90" s="219"/>
      <c r="EIW90" s="219"/>
      <c r="EIX90" s="219"/>
      <c r="EIY90" s="219"/>
      <c r="EIZ90" s="219"/>
      <c r="EJA90" s="219"/>
      <c r="EJB90" s="219"/>
      <c r="EJC90" s="219"/>
      <c r="EJD90" s="219"/>
      <c r="EJE90" s="219"/>
      <c r="EJF90" s="219"/>
      <c r="EJG90" s="219"/>
      <c r="EJH90" s="219"/>
      <c r="EJI90" s="219"/>
      <c r="EJJ90" s="219"/>
      <c r="EJK90" s="219"/>
      <c r="EJL90" s="219"/>
      <c r="EJM90" s="219"/>
      <c r="EJN90" s="219"/>
      <c r="EJO90" s="219"/>
      <c r="EJP90" s="219"/>
      <c r="EJQ90" s="219"/>
      <c r="EJR90" s="219"/>
      <c r="EJS90" s="219"/>
      <c r="EJT90" s="219"/>
      <c r="EJU90" s="219"/>
      <c r="EJV90" s="219"/>
      <c r="EJW90" s="219"/>
      <c r="EJX90" s="219"/>
      <c r="EJY90" s="219"/>
      <c r="EJZ90" s="219"/>
      <c r="EKA90" s="219"/>
      <c r="EKB90" s="219"/>
      <c r="EKC90" s="219"/>
      <c r="EKD90" s="219"/>
      <c r="EKE90" s="219"/>
      <c r="EKF90" s="219"/>
      <c r="EKG90" s="219"/>
      <c r="EKH90" s="219"/>
      <c r="EKI90" s="219"/>
      <c r="EKJ90" s="219"/>
      <c r="EKK90" s="219"/>
      <c r="EKL90" s="219"/>
      <c r="EKM90" s="219"/>
      <c r="EKN90" s="219"/>
      <c r="EKO90" s="219"/>
      <c r="EKP90" s="219"/>
      <c r="EKQ90" s="219"/>
      <c r="EKR90" s="219"/>
      <c r="EKS90" s="219"/>
      <c r="EKT90" s="219"/>
      <c r="EKU90" s="219"/>
      <c r="EKV90" s="219"/>
      <c r="EKW90" s="219"/>
      <c r="EKX90" s="219"/>
      <c r="EKY90" s="219"/>
      <c r="EKZ90" s="219"/>
      <c r="ELA90" s="219"/>
      <c r="ELB90" s="219"/>
      <c r="ELC90" s="219"/>
      <c r="ELD90" s="219"/>
      <c r="ELE90" s="219"/>
      <c r="ELF90" s="219"/>
      <c r="ELG90" s="219"/>
      <c r="ELH90" s="219"/>
      <c r="ELI90" s="219"/>
      <c r="ELJ90" s="219"/>
      <c r="ELK90" s="219"/>
      <c r="ELL90" s="219"/>
      <c r="ELM90" s="219"/>
      <c r="ELN90" s="219"/>
      <c r="ELO90" s="219"/>
      <c r="ELP90" s="219"/>
      <c r="ELQ90" s="219"/>
      <c r="ELR90" s="219"/>
      <c r="ELS90" s="219"/>
      <c r="ELT90" s="219"/>
      <c r="ELU90" s="219"/>
      <c r="ELV90" s="219"/>
      <c r="ELW90" s="219"/>
      <c r="ELX90" s="219"/>
      <c r="ELY90" s="219"/>
      <c r="ELZ90" s="219"/>
      <c r="EMA90" s="219"/>
      <c r="EMB90" s="219"/>
      <c r="EMC90" s="219"/>
      <c r="EMD90" s="219"/>
      <c r="EME90" s="219"/>
      <c r="EMF90" s="219"/>
      <c r="EMG90" s="219"/>
      <c r="EMH90" s="219"/>
      <c r="EMI90" s="219"/>
      <c r="EMJ90" s="219"/>
      <c r="EMK90" s="219"/>
      <c r="EML90" s="219"/>
      <c r="EMM90" s="219"/>
      <c r="EMN90" s="219"/>
      <c r="EMO90" s="219"/>
      <c r="EMP90" s="219"/>
      <c r="EMQ90" s="219"/>
      <c r="EMR90" s="219"/>
      <c r="EMS90" s="219"/>
      <c r="EMT90" s="219"/>
      <c r="EMU90" s="219"/>
      <c r="EMV90" s="219"/>
      <c r="EMW90" s="219"/>
      <c r="EMX90" s="219"/>
      <c r="EMY90" s="219"/>
      <c r="EMZ90" s="219"/>
      <c r="ENA90" s="219"/>
      <c r="ENB90" s="219"/>
      <c r="ENC90" s="219"/>
      <c r="END90" s="219"/>
      <c r="ENE90" s="219"/>
      <c r="ENF90" s="219"/>
      <c r="ENG90" s="219"/>
      <c r="ENH90" s="219"/>
      <c r="ENI90" s="219"/>
      <c r="ENJ90" s="219"/>
      <c r="ENK90" s="219"/>
      <c r="ENL90" s="219"/>
      <c r="ENM90" s="219"/>
      <c r="ENN90" s="219"/>
      <c r="ENO90" s="219"/>
      <c r="ENP90" s="219"/>
      <c r="ENQ90" s="219"/>
      <c r="ENR90" s="219"/>
      <c r="ENS90" s="219"/>
      <c r="ENT90" s="219"/>
      <c r="ENU90" s="219"/>
      <c r="ENV90" s="219"/>
      <c r="ENW90" s="219"/>
      <c r="ENX90" s="219"/>
      <c r="ENY90" s="219"/>
      <c r="ENZ90" s="219"/>
      <c r="EOA90" s="219"/>
      <c r="EOB90" s="219"/>
      <c r="EOC90" s="219"/>
      <c r="EOD90" s="219"/>
      <c r="EOE90" s="219"/>
      <c r="EOF90" s="219"/>
      <c r="EOG90" s="219"/>
      <c r="EOH90" s="219"/>
      <c r="EOI90" s="219"/>
      <c r="EOJ90" s="219"/>
      <c r="EOK90" s="219"/>
      <c r="EOL90" s="219"/>
      <c r="EOM90" s="219"/>
      <c r="EON90" s="219"/>
      <c r="EOO90" s="219"/>
      <c r="EOP90" s="219"/>
      <c r="EOQ90" s="219"/>
      <c r="EOR90" s="219"/>
      <c r="EOS90" s="219"/>
      <c r="EOT90" s="219"/>
      <c r="EOU90" s="219"/>
      <c r="EOV90" s="219"/>
      <c r="EOW90" s="219"/>
      <c r="EOX90" s="219"/>
      <c r="EOY90" s="219"/>
      <c r="EOZ90" s="219"/>
      <c r="EPA90" s="219"/>
      <c r="EPB90" s="219"/>
      <c r="EPC90" s="219"/>
      <c r="EPD90" s="219"/>
      <c r="EPE90" s="219"/>
      <c r="EPF90" s="219"/>
      <c r="EPG90" s="219"/>
      <c r="EPH90" s="219"/>
      <c r="EPI90" s="219"/>
      <c r="EPJ90" s="219"/>
      <c r="EPK90" s="219"/>
      <c r="EPL90" s="219"/>
      <c r="EPM90" s="219"/>
      <c r="EPN90" s="219"/>
      <c r="EPO90" s="219"/>
      <c r="EPP90" s="219"/>
      <c r="EPQ90" s="219"/>
      <c r="EPR90" s="219"/>
      <c r="EPS90" s="219"/>
      <c r="EPT90" s="219"/>
      <c r="EPU90" s="219"/>
      <c r="EPV90" s="219"/>
      <c r="EPW90" s="219"/>
      <c r="EPX90" s="219"/>
      <c r="EPY90" s="219"/>
      <c r="EPZ90" s="219"/>
      <c r="EQA90" s="219"/>
      <c r="EQB90" s="219"/>
      <c r="EQC90" s="219"/>
      <c r="EQD90" s="219"/>
      <c r="EQE90" s="219"/>
      <c r="EQF90" s="219"/>
      <c r="EQG90" s="219"/>
      <c r="EQH90" s="219"/>
      <c r="EQI90" s="219"/>
      <c r="EQJ90" s="219"/>
      <c r="EQK90" s="219"/>
      <c r="EQL90" s="219"/>
      <c r="EQM90" s="219"/>
      <c r="EQN90" s="219"/>
      <c r="EQO90" s="219"/>
      <c r="EQP90" s="219"/>
      <c r="EQQ90" s="219"/>
      <c r="EQR90" s="219"/>
      <c r="EQS90" s="219"/>
      <c r="EQT90" s="219"/>
      <c r="EQU90" s="219"/>
      <c r="EQV90" s="219"/>
      <c r="EQW90" s="219"/>
      <c r="EQX90" s="219"/>
      <c r="EQY90" s="219"/>
      <c r="EQZ90" s="219"/>
      <c r="ERA90" s="219"/>
      <c r="ERB90" s="219"/>
      <c r="ERC90" s="219"/>
      <c r="ERD90" s="219"/>
      <c r="ERE90" s="219"/>
      <c r="ERF90" s="219"/>
      <c r="ERG90" s="219"/>
      <c r="ERH90" s="219"/>
      <c r="ERI90" s="219"/>
      <c r="ERJ90" s="219"/>
      <c r="ERK90" s="219"/>
      <c r="ERL90" s="219"/>
      <c r="ERM90" s="219"/>
      <c r="ERN90" s="219"/>
      <c r="ERO90" s="219"/>
      <c r="ERP90" s="219"/>
      <c r="ERQ90" s="219"/>
      <c r="ERR90" s="219"/>
      <c r="ERS90" s="219"/>
      <c r="ERT90" s="219"/>
      <c r="ERU90" s="219"/>
      <c r="ERV90" s="219"/>
      <c r="ERW90" s="219"/>
      <c r="ERX90" s="219"/>
      <c r="ERY90" s="219"/>
      <c r="ERZ90" s="219"/>
      <c r="ESA90" s="219"/>
      <c r="ESB90" s="219"/>
      <c r="ESC90" s="219"/>
      <c r="ESD90" s="219"/>
      <c r="ESE90" s="219"/>
      <c r="ESF90" s="219"/>
      <c r="ESG90" s="219"/>
      <c r="ESH90" s="219"/>
      <c r="ESI90" s="219"/>
      <c r="ESJ90" s="219"/>
      <c r="ESK90" s="219"/>
      <c r="ESL90" s="219"/>
      <c r="ESM90" s="219"/>
      <c r="ESN90" s="219"/>
      <c r="ESO90" s="219"/>
      <c r="ESP90" s="219"/>
      <c r="ESQ90" s="219"/>
      <c r="ESR90" s="219"/>
      <c r="ESS90" s="219"/>
      <c r="EST90" s="219"/>
      <c r="ESU90" s="219"/>
      <c r="ESV90" s="219"/>
      <c r="ESW90" s="219"/>
      <c r="ESX90" s="219"/>
      <c r="ESY90" s="219"/>
      <c r="ESZ90" s="219"/>
      <c r="ETA90" s="219"/>
      <c r="ETB90" s="219"/>
      <c r="ETC90" s="219"/>
      <c r="ETD90" s="219"/>
      <c r="ETE90" s="219"/>
      <c r="ETF90" s="219"/>
      <c r="ETG90" s="219"/>
      <c r="ETH90" s="219"/>
      <c r="ETI90" s="219"/>
      <c r="ETJ90" s="219"/>
      <c r="ETK90" s="219"/>
      <c r="ETL90" s="219"/>
      <c r="ETM90" s="219"/>
      <c r="ETN90" s="219"/>
      <c r="ETO90" s="219"/>
      <c r="ETP90" s="219"/>
      <c r="ETQ90" s="219"/>
      <c r="ETR90" s="219"/>
      <c r="ETS90" s="219"/>
      <c r="ETT90" s="219"/>
      <c r="ETU90" s="219"/>
      <c r="ETV90" s="219"/>
      <c r="ETW90" s="219"/>
      <c r="ETX90" s="219"/>
      <c r="ETY90" s="219"/>
      <c r="ETZ90" s="219"/>
      <c r="EUA90" s="219"/>
      <c r="EUB90" s="219"/>
      <c r="EUC90" s="219"/>
      <c r="EUD90" s="219"/>
      <c r="EUE90" s="219"/>
      <c r="EUF90" s="219"/>
      <c r="EUG90" s="219"/>
      <c r="EUH90" s="219"/>
      <c r="EUI90" s="219"/>
      <c r="EUJ90" s="219"/>
      <c r="EUK90" s="219"/>
      <c r="EUL90" s="219"/>
      <c r="EUM90" s="219"/>
      <c r="EUN90" s="219"/>
      <c r="EUO90" s="219"/>
      <c r="EUP90" s="219"/>
      <c r="EUQ90" s="219"/>
      <c r="EUR90" s="219"/>
      <c r="EUS90" s="219"/>
      <c r="EUT90" s="219"/>
      <c r="EUU90" s="219"/>
      <c r="EUV90" s="219"/>
      <c r="EUW90" s="219"/>
      <c r="EUX90" s="219"/>
      <c r="EUY90" s="219"/>
      <c r="EUZ90" s="219"/>
      <c r="EVA90" s="219"/>
      <c r="EVB90" s="219"/>
      <c r="EVC90" s="219"/>
      <c r="EVD90" s="219"/>
      <c r="EVE90" s="219"/>
      <c r="EVF90" s="219"/>
      <c r="EVG90" s="219"/>
      <c r="EVH90" s="219"/>
      <c r="EVI90" s="219"/>
      <c r="EVJ90" s="219"/>
      <c r="EVK90" s="219"/>
      <c r="EVL90" s="219"/>
      <c r="EVM90" s="219"/>
      <c r="EVN90" s="219"/>
      <c r="EVO90" s="219"/>
      <c r="EVP90" s="219"/>
      <c r="EVQ90" s="219"/>
      <c r="EVR90" s="219"/>
      <c r="EVS90" s="219"/>
      <c r="EVT90" s="219"/>
      <c r="EVU90" s="219"/>
      <c r="EVV90" s="219"/>
      <c r="EVW90" s="219"/>
      <c r="EVX90" s="219"/>
      <c r="EVY90" s="219"/>
      <c r="EVZ90" s="219"/>
      <c r="EWA90" s="219"/>
      <c r="EWB90" s="219"/>
      <c r="EWC90" s="219"/>
      <c r="EWD90" s="219"/>
      <c r="EWE90" s="219"/>
      <c r="EWF90" s="219"/>
      <c r="EWG90" s="219"/>
      <c r="EWH90" s="219"/>
      <c r="EWI90" s="219"/>
      <c r="EWJ90" s="219"/>
      <c r="EWK90" s="219"/>
      <c r="EWL90" s="219"/>
      <c r="EWM90" s="219"/>
      <c r="EWN90" s="219"/>
      <c r="EWO90" s="219"/>
      <c r="EWP90" s="219"/>
      <c r="EWQ90" s="219"/>
      <c r="EWR90" s="219"/>
      <c r="EWS90" s="219"/>
      <c r="EWT90" s="219"/>
      <c r="EWU90" s="219"/>
      <c r="EWV90" s="219"/>
      <c r="EWW90" s="219"/>
      <c r="EWX90" s="219"/>
      <c r="EWY90" s="219"/>
      <c r="EWZ90" s="219"/>
      <c r="EXA90" s="219"/>
      <c r="EXB90" s="219"/>
      <c r="EXC90" s="219"/>
      <c r="EXD90" s="219"/>
      <c r="EXE90" s="219"/>
      <c r="EXF90" s="219"/>
      <c r="EXG90" s="219"/>
      <c r="EXH90" s="219"/>
      <c r="EXI90" s="219"/>
      <c r="EXJ90" s="219"/>
      <c r="EXK90" s="219"/>
      <c r="EXL90" s="219"/>
      <c r="EXM90" s="219"/>
      <c r="EXN90" s="219"/>
      <c r="EXO90" s="219"/>
      <c r="EXP90" s="219"/>
      <c r="EXQ90" s="219"/>
      <c r="EXR90" s="219"/>
      <c r="EXS90" s="219"/>
      <c r="EXT90" s="219"/>
      <c r="EXU90" s="219"/>
      <c r="EXV90" s="219"/>
      <c r="EXW90" s="219"/>
      <c r="EXX90" s="219"/>
      <c r="EXY90" s="219"/>
      <c r="EXZ90" s="219"/>
      <c r="EYA90" s="219"/>
      <c r="EYB90" s="219"/>
      <c r="EYC90" s="219"/>
      <c r="EYD90" s="219"/>
      <c r="EYE90" s="219"/>
      <c r="EYF90" s="219"/>
      <c r="EYG90" s="219"/>
      <c r="EYH90" s="219"/>
      <c r="EYI90" s="219"/>
      <c r="EYJ90" s="219"/>
      <c r="EYK90" s="219"/>
      <c r="EYL90" s="219"/>
      <c r="EYM90" s="219"/>
      <c r="EYN90" s="219"/>
      <c r="EYO90" s="219"/>
      <c r="EYP90" s="219"/>
      <c r="EYQ90" s="219"/>
      <c r="EYR90" s="219"/>
      <c r="EYS90" s="219"/>
      <c r="EYT90" s="219"/>
      <c r="EYU90" s="219"/>
      <c r="EYV90" s="219"/>
      <c r="EYW90" s="219"/>
      <c r="EYX90" s="219"/>
      <c r="EYY90" s="219"/>
      <c r="EYZ90" s="219"/>
      <c r="EZA90" s="219"/>
      <c r="EZB90" s="219"/>
      <c r="EZC90" s="219"/>
      <c r="EZD90" s="219"/>
      <c r="EZE90" s="219"/>
      <c r="EZF90" s="219"/>
      <c r="EZG90" s="219"/>
      <c r="EZH90" s="219"/>
      <c r="EZI90" s="219"/>
      <c r="EZJ90" s="219"/>
      <c r="EZK90" s="219"/>
      <c r="EZL90" s="219"/>
      <c r="EZM90" s="219"/>
      <c r="EZN90" s="219"/>
      <c r="EZO90" s="219"/>
      <c r="EZP90" s="219"/>
      <c r="EZQ90" s="219"/>
      <c r="EZR90" s="219"/>
      <c r="EZS90" s="219"/>
      <c r="EZT90" s="219"/>
      <c r="EZU90" s="219"/>
      <c r="EZV90" s="219"/>
      <c r="EZW90" s="219"/>
      <c r="EZX90" s="219"/>
      <c r="EZY90" s="219"/>
      <c r="EZZ90" s="219"/>
      <c r="FAA90" s="219"/>
      <c r="FAB90" s="219"/>
      <c r="FAC90" s="219"/>
      <c r="FAD90" s="219"/>
      <c r="FAE90" s="219"/>
      <c r="FAF90" s="219"/>
      <c r="FAG90" s="219"/>
      <c r="FAH90" s="219"/>
      <c r="FAI90" s="219"/>
      <c r="FAJ90" s="219"/>
      <c r="FAK90" s="219"/>
      <c r="FAL90" s="219"/>
      <c r="FAM90" s="219"/>
      <c r="FAN90" s="219"/>
      <c r="FAO90" s="219"/>
      <c r="FAP90" s="219"/>
      <c r="FAQ90" s="219"/>
      <c r="FAR90" s="219"/>
      <c r="FAS90" s="219"/>
      <c r="FAT90" s="219"/>
      <c r="FAU90" s="219"/>
      <c r="FAV90" s="219"/>
      <c r="FAW90" s="219"/>
      <c r="FAX90" s="219"/>
      <c r="FAY90" s="219"/>
      <c r="FAZ90" s="219"/>
      <c r="FBA90" s="219"/>
      <c r="FBB90" s="219"/>
      <c r="FBC90" s="219"/>
      <c r="FBD90" s="219"/>
      <c r="FBE90" s="219"/>
      <c r="FBF90" s="219"/>
      <c r="FBG90" s="219"/>
      <c r="FBH90" s="219"/>
      <c r="FBI90" s="219"/>
      <c r="FBJ90" s="219"/>
      <c r="FBK90" s="219"/>
      <c r="FBL90" s="219"/>
      <c r="FBM90" s="219"/>
      <c r="FBN90" s="219"/>
      <c r="FBO90" s="219"/>
      <c r="FBP90" s="219"/>
      <c r="FBQ90" s="219"/>
      <c r="FBR90" s="219"/>
      <c r="FBS90" s="219"/>
      <c r="FBT90" s="219"/>
      <c r="FBU90" s="219"/>
      <c r="FBV90" s="219"/>
      <c r="FBW90" s="219"/>
      <c r="FBX90" s="219"/>
      <c r="FBY90" s="219"/>
      <c r="FBZ90" s="219"/>
      <c r="FCA90" s="219"/>
      <c r="FCB90" s="219"/>
      <c r="FCC90" s="219"/>
      <c r="FCD90" s="219"/>
      <c r="FCE90" s="219"/>
      <c r="FCF90" s="219"/>
      <c r="FCG90" s="219"/>
      <c r="FCH90" s="219"/>
      <c r="FCI90" s="219"/>
      <c r="FCJ90" s="219"/>
      <c r="FCK90" s="219"/>
      <c r="FCL90" s="219"/>
      <c r="FCM90" s="219"/>
      <c r="FCN90" s="219"/>
      <c r="FCO90" s="219"/>
      <c r="FCP90" s="219"/>
      <c r="FCQ90" s="219"/>
      <c r="FCR90" s="219"/>
      <c r="FCS90" s="219"/>
      <c r="FCT90" s="219"/>
      <c r="FCU90" s="219"/>
      <c r="FCV90" s="219"/>
      <c r="FCW90" s="219"/>
      <c r="FCX90" s="219"/>
      <c r="FCY90" s="219"/>
      <c r="FCZ90" s="219"/>
      <c r="FDA90" s="219"/>
      <c r="FDB90" s="219"/>
      <c r="FDC90" s="219"/>
      <c r="FDD90" s="219"/>
      <c r="FDE90" s="219"/>
      <c r="FDF90" s="219"/>
      <c r="FDG90" s="219"/>
      <c r="FDH90" s="219"/>
      <c r="FDI90" s="219"/>
      <c r="FDJ90" s="219"/>
      <c r="FDK90" s="219"/>
      <c r="FDL90" s="219"/>
      <c r="FDM90" s="219"/>
      <c r="FDN90" s="219"/>
      <c r="FDO90" s="219"/>
      <c r="FDP90" s="219"/>
      <c r="FDQ90" s="219"/>
      <c r="FDR90" s="219"/>
      <c r="FDS90" s="219"/>
      <c r="FDT90" s="219"/>
      <c r="FDU90" s="219"/>
      <c r="FDV90" s="219"/>
      <c r="FDW90" s="219"/>
      <c r="FDX90" s="219"/>
      <c r="FDY90" s="219"/>
      <c r="FDZ90" s="219"/>
      <c r="FEA90" s="219"/>
      <c r="FEB90" s="219"/>
      <c r="FEC90" s="219"/>
      <c r="FED90" s="219"/>
      <c r="FEE90" s="219"/>
      <c r="FEF90" s="219"/>
      <c r="FEG90" s="219"/>
      <c r="FEH90" s="219"/>
      <c r="FEI90" s="219"/>
      <c r="FEJ90" s="219"/>
      <c r="FEK90" s="219"/>
      <c r="FEL90" s="219"/>
      <c r="FEM90" s="219"/>
      <c r="FEN90" s="219"/>
      <c r="FEO90" s="219"/>
      <c r="FEP90" s="219"/>
      <c r="FEQ90" s="219"/>
      <c r="FER90" s="219"/>
      <c r="FES90" s="219"/>
      <c r="FET90" s="219"/>
      <c r="FEU90" s="219"/>
      <c r="FEV90" s="219"/>
      <c r="FEW90" s="219"/>
      <c r="FEX90" s="219"/>
      <c r="FEY90" s="219"/>
      <c r="FEZ90" s="219"/>
      <c r="FFA90" s="219"/>
      <c r="FFB90" s="219"/>
      <c r="FFC90" s="219"/>
      <c r="FFD90" s="219"/>
      <c r="FFE90" s="219"/>
      <c r="FFF90" s="219"/>
      <c r="FFG90" s="219"/>
      <c r="FFH90" s="219"/>
      <c r="FFI90" s="219"/>
      <c r="FFJ90" s="219"/>
      <c r="FFK90" s="219"/>
      <c r="FFL90" s="219"/>
      <c r="FFM90" s="219"/>
      <c r="FFN90" s="219"/>
      <c r="FFO90" s="219"/>
      <c r="FFP90" s="219"/>
      <c r="FFQ90" s="219"/>
      <c r="FFR90" s="219"/>
      <c r="FFS90" s="219"/>
      <c r="FFT90" s="219"/>
      <c r="FFU90" s="219"/>
      <c r="FFV90" s="219"/>
      <c r="FFW90" s="219"/>
      <c r="FFX90" s="219"/>
      <c r="FFY90" s="219"/>
      <c r="FFZ90" s="219"/>
      <c r="FGA90" s="219"/>
      <c r="FGB90" s="219"/>
      <c r="FGC90" s="219"/>
      <c r="FGD90" s="219"/>
      <c r="FGE90" s="219"/>
      <c r="FGF90" s="219"/>
      <c r="FGG90" s="219"/>
      <c r="FGH90" s="219"/>
      <c r="FGI90" s="219"/>
      <c r="FGJ90" s="219"/>
      <c r="FGK90" s="219"/>
      <c r="FGL90" s="219"/>
      <c r="FGM90" s="219"/>
      <c r="FGN90" s="219"/>
      <c r="FGO90" s="219"/>
      <c r="FGP90" s="219"/>
      <c r="FGQ90" s="219"/>
      <c r="FGR90" s="219"/>
      <c r="FGS90" s="219"/>
      <c r="FGT90" s="219"/>
      <c r="FGU90" s="219"/>
      <c r="FGV90" s="219"/>
      <c r="FGW90" s="219"/>
      <c r="FGX90" s="219"/>
      <c r="FGY90" s="219"/>
      <c r="FGZ90" s="219"/>
      <c r="FHA90" s="219"/>
      <c r="FHB90" s="219"/>
      <c r="FHC90" s="219"/>
      <c r="FHD90" s="219"/>
      <c r="FHE90" s="219"/>
      <c r="FHF90" s="219"/>
      <c r="FHG90" s="219"/>
      <c r="FHH90" s="219"/>
      <c r="FHI90" s="219"/>
      <c r="FHJ90" s="219"/>
      <c r="FHK90" s="219"/>
      <c r="FHL90" s="219"/>
      <c r="FHM90" s="219"/>
      <c r="FHN90" s="219"/>
      <c r="FHO90" s="219"/>
      <c r="FHP90" s="219"/>
      <c r="FHQ90" s="219"/>
      <c r="FHR90" s="219"/>
      <c r="FHS90" s="219"/>
      <c r="FHT90" s="219"/>
      <c r="FHU90" s="219"/>
      <c r="FHV90" s="219"/>
      <c r="FHW90" s="219"/>
      <c r="FHX90" s="219"/>
      <c r="FHY90" s="219"/>
      <c r="FHZ90" s="219"/>
      <c r="FIA90" s="219"/>
      <c r="FIB90" s="219"/>
      <c r="FIC90" s="219"/>
      <c r="FID90" s="219"/>
      <c r="FIE90" s="219"/>
      <c r="FIF90" s="219"/>
      <c r="FIG90" s="219"/>
      <c r="FIH90" s="219"/>
      <c r="FII90" s="219"/>
      <c r="FIJ90" s="219"/>
      <c r="FIK90" s="219"/>
      <c r="FIL90" s="219"/>
      <c r="FIM90" s="219"/>
      <c r="FIN90" s="219"/>
      <c r="FIO90" s="219"/>
      <c r="FIP90" s="219"/>
      <c r="FIQ90" s="219"/>
      <c r="FIR90" s="219"/>
      <c r="FIS90" s="219"/>
      <c r="FIT90" s="219"/>
      <c r="FIU90" s="219"/>
      <c r="FIV90" s="219"/>
      <c r="FIW90" s="219"/>
      <c r="FIX90" s="219"/>
      <c r="FIY90" s="219"/>
      <c r="FIZ90" s="219"/>
      <c r="FJA90" s="219"/>
      <c r="FJB90" s="219"/>
      <c r="FJC90" s="219"/>
      <c r="FJD90" s="219"/>
      <c r="FJE90" s="219"/>
      <c r="FJF90" s="219"/>
      <c r="FJG90" s="219"/>
      <c r="FJH90" s="219"/>
      <c r="FJI90" s="219"/>
      <c r="FJJ90" s="219"/>
      <c r="FJK90" s="219"/>
      <c r="FJL90" s="219"/>
      <c r="FJM90" s="219"/>
      <c r="FJN90" s="219"/>
      <c r="FJO90" s="219"/>
      <c r="FJP90" s="219"/>
      <c r="FJQ90" s="219"/>
      <c r="FJR90" s="219"/>
      <c r="FJS90" s="219"/>
      <c r="FJT90" s="219"/>
      <c r="FJU90" s="219"/>
      <c r="FJV90" s="219"/>
      <c r="FJW90" s="219"/>
      <c r="FJX90" s="219"/>
      <c r="FJY90" s="219"/>
      <c r="FJZ90" s="219"/>
      <c r="FKA90" s="219"/>
      <c r="FKB90" s="219"/>
      <c r="FKC90" s="219"/>
      <c r="FKD90" s="219"/>
      <c r="FKE90" s="219"/>
      <c r="FKF90" s="219"/>
      <c r="FKG90" s="219"/>
      <c r="FKH90" s="219"/>
      <c r="FKI90" s="219"/>
      <c r="FKJ90" s="219"/>
      <c r="FKK90" s="219"/>
      <c r="FKL90" s="219"/>
      <c r="FKM90" s="219"/>
      <c r="FKN90" s="219"/>
      <c r="FKO90" s="219"/>
      <c r="FKP90" s="219"/>
      <c r="FKQ90" s="219"/>
      <c r="FKR90" s="219"/>
      <c r="FKS90" s="219"/>
      <c r="FKT90" s="219"/>
      <c r="FKU90" s="219"/>
      <c r="FKV90" s="219"/>
      <c r="FKW90" s="219"/>
      <c r="FKX90" s="219"/>
      <c r="FKY90" s="219"/>
      <c r="FKZ90" s="219"/>
      <c r="FLA90" s="219"/>
      <c r="FLB90" s="219"/>
      <c r="FLC90" s="219"/>
      <c r="FLD90" s="219"/>
      <c r="FLE90" s="219"/>
      <c r="FLF90" s="219"/>
      <c r="FLG90" s="219"/>
      <c r="FLH90" s="219"/>
      <c r="FLI90" s="219"/>
      <c r="FLJ90" s="219"/>
      <c r="FLK90" s="219"/>
      <c r="FLL90" s="219"/>
      <c r="FLM90" s="219"/>
      <c r="FLN90" s="219"/>
      <c r="FLO90" s="219"/>
      <c r="FLP90" s="219"/>
      <c r="FLQ90" s="219"/>
      <c r="FLR90" s="219"/>
      <c r="FLS90" s="219"/>
      <c r="FLT90" s="219"/>
      <c r="FLU90" s="219"/>
      <c r="FLV90" s="219"/>
      <c r="FLW90" s="219"/>
      <c r="FLX90" s="219"/>
      <c r="FLY90" s="219"/>
      <c r="FLZ90" s="219"/>
      <c r="FMA90" s="219"/>
      <c r="FMB90" s="219"/>
      <c r="FMC90" s="219"/>
      <c r="FMD90" s="219"/>
      <c r="FME90" s="219"/>
      <c r="FMF90" s="219"/>
      <c r="FMG90" s="219"/>
      <c r="FMH90" s="219"/>
      <c r="FMI90" s="219"/>
      <c r="FMJ90" s="219"/>
      <c r="FMK90" s="219"/>
      <c r="FML90" s="219"/>
      <c r="FMM90" s="219"/>
      <c r="FMN90" s="219"/>
      <c r="FMO90" s="219"/>
      <c r="FMP90" s="219"/>
      <c r="FMQ90" s="219"/>
      <c r="FMR90" s="219"/>
      <c r="FMS90" s="219"/>
      <c r="FMT90" s="219"/>
      <c r="FMU90" s="219"/>
      <c r="FMV90" s="219"/>
      <c r="FMW90" s="219"/>
      <c r="FMX90" s="219"/>
      <c r="FMY90" s="219"/>
      <c r="FMZ90" s="219"/>
      <c r="FNA90" s="219"/>
      <c r="FNB90" s="219"/>
      <c r="FNC90" s="219"/>
      <c r="FND90" s="219"/>
      <c r="FNE90" s="219"/>
      <c r="FNF90" s="219"/>
      <c r="FNG90" s="219"/>
      <c r="FNH90" s="219"/>
      <c r="FNI90" s="219"/>
      <c r="FNJ90" s="219"/>
      <c r="FNK90" s="219"/>
      <c r="FNL90" s="219"/>
      <c r="FNM90" s="219"/>
      <c r="FNN90" s="219"/>
      <c r="FNO90" s="219"/>
      <c r="FNP90" s="219"/>
      <c r="FNQ90" s="219"/>
      <c r="FNR90" s="219"/>
      <c r="FNS90" s="219"/>
      <c r="FNT90" s="219"/>
      <c r="FNU90" s="219"/>
      <c r="FNV90" s="219"/>
      <c r="FNW90" s="219"/>
      <c r="FNX90" s="219"/>
      <c r="FNY90" s="219"/>
      <c r="FNZ90" s="219"/>
      <c r="FOA90" s="219"/>
      <c r="FOB90" s="219"/>
      <c r="FOC90" s="219"/>
      <c r="FOD90" s="219"/>
      <c r="FOE90" s="219"/>
      <c r="FOF90" s="219"/>
      <c r="FOG90" s="219"/>
      <c r="FOH90" s="219"/>
      <c r="FOI90" s="219"/>
      <c r="FOJ90" s="219"/>
      <c r="FOK90" s="219"/>
      <c r="FOL90" s="219"/>
      <c r="FOM90" s="219"/>
      <c r="FON90" s="219"/>
      <c r="FOO90" s="219"/>
      <c r="FOP90" s="219"/>
      <c r="FOQ90" s="219"/>
      <c r="FOR90" s="219"/>
      <c r="FOS90" s="219"/>
      <c r="FOT90" s="219"/>
      <c r="FOU90" s="219"/>
      <c r="FOV90" s="219"/>
      <c r="FOW90" s="219"/>
      <c r="FOX90" s="219"/>
      <c r="FOY90" s="219"/>
      <c r="FOZ90" s="219"/>
      <c r="FPA90" s="219"/>
      <c r="FPB90" s="219"/>
      <c r="FPC90" s="219"/>
      <c r="FPD90" s="219"/>
      <c r="FPE90" s="219"/>
      <c r="FPF90" s="219"/>
      <c r="FPG90" s="219"/>
      <c r="FPH90" s="219"/>
      <c r="FPI90" s="219"/>
      <c r="FPJ90" s="219"/>
      <c r="FPK90" s="219"/>
      <c r="FPL90" s="219"/>
      <c r="FPM90" s="219"/>
      <c r="FPN90" s="219"/>
      <c r="FPO90" s="219"/>
      <c r="FPP90" s="219"/>
      <c r="FPQ90" s="219"/>
      <c r="FPR90" s="219"/>
      <c r="FPS90" s="219"/>
      <c r="FPT90" s="219"/>
      <c r="FPU90" s="219"/>
      <c r="FPV90" s="219"/>
      <c r="FPW90" s="219"/>
      <c r="FPX90" s="219"/>
      <c r="FPY90" s="219"/>
      <c r="FPZ90" s="219"/>
      <c r="FQA90" s="219"/>
      <c r="FQB90" s="219"/>
      <c r="FQC90" s="219"/>
      <c r="FQD90" s="219"/>
      <c r="FQE90" s="219"/>
      <c r="FQF90" s="219"/>
      <c r="FQG90" s="219"/>
      <c r="FQH90" s="219"/>
      <c r="FQI90" s="219"/>
      <c r="FQJ90" s="219"/>
      <c r="FQK90" s="219"/>
      <c r="FQL90" s="219"/>
      <c r="FQM90" s="219"/>
      <c r="FQN90" s="219"/>
      <c r="FQO90" s="219"/>
      <c r="FQP90" s="219"/>
      <c r="FQQ90" s="219"/>
      <c r="FQR90" s="219"/>
      <c r="FQS90" s="219"/>
      <c r="FQT90" s="219"/>
      <c r="FQU90" s="219"/>
      <c r="FQV90" s="219"/>
      <c r="FQW90" s="219"/>
      <c r="FQX90" s="219"/>
      <c r="FQY90" s="219"/>
      <c r="FQZ90" s="219"/>
      <c r="FRA90" s="219"/>
      <c r="FRB90" s="219"/>
      <c r="FRC90" s="219"/>
      <c r="FRD90" s="219"/>
      <c r="FRE90" s="219"/>
      <c r="FRF90" s="219"/>
      <c r="FRG90" s="219"/>
      <c r="FRH90" s="219"/>
      <c r="FRI90" s="219"/>
      <c r="FRJ90" s="219"/>
      <c r="FRK90" s="219"/>
      <c r="FRL90" s="219"/>
      <c r="FRM90" s="219"/>
      <c r="FRN90" s="219"/>
      <c r="FRO90" s="219"/>
      <c r="FRP90" s="219"/>
      <c r="FRQ90" s="219"/>
      <c r="FRR90" s="219"/>
      <c r="FRS90" s="219"/>
      <c r="FRT90" s="219"/>
      <c r="FRU90" s="219"/>
      <c r="FRV90" s="219"/>
      <c r="FRW90" s="219"/>
      <c r="FRX90" s="219"/>
      <c r="FRY90" s="219"/>
      <c r="FRZ90" s="219"/>
      <c r="FSA90" s="219"/>
      <c r="FSB90" s="219"/>
      <c r="FSC90" s="219"/>
      <c r="FSD90" s="219"/>
      <c r="FSE90" s="219"/>
      <c r="FSF90" s="219"/>
      <c r="FSG90" s="219"/>
      <c r="FSH90" s="219"/>
      <c r="FSI90" s="219"/>
      <c r="FSJ90" s="219"/>
      <c r="FSK90" s="219"/>
      <c r="FSL90" s="219"/>
      <c r="FSM90" s="219"/>
      <c r="FSN90" s="219"/>
      <c r="FSO90" s="219"/>
      <c r="FSP90" s="219"/>
      <c r="FSQ90" s="219"/>
      <c r="FSR90" s="219"/>
      <c r="FSS90" s="219"/>
      <c r="FST90" s="219"/>
      <c r="FSU90" s="219"/>
      <c r="FSV90" s="219"/>
      <c r="FSW90" s="219"/>
      <c r="FSX90" s="219"/>
      <c r="FSY90" s="219"/>
      <c r="FSZ90" s="219"/>
      <c r="FTA90" s="219"/>
      <c r="FTB90" s="219"/>
      <c r="FTC90" s="219"/>
      <c r="FTD90" s="219"/>
      <c r="FTE90" s="219"/>
      <c r="FTF90" s="219"/>
      <c r="FTG90" s="219"/>
      <c r="FTH90" s="219"/>
      <c r="FTI90" s="219"/>
      <c r="FTJ90" s="219"/>
      <c r="FTK90" s="219"/>
      <c r="FTL90" s="219"/>
      <c r="FTM90" s="219"/>
      <c r="FTN90" s="219"/>
      <c r="FTO90" s="219"/>
      <c r="FTP90" s="219"/>
      <c r="FTQ90" s="219"/>
      <c r="FTR90" s="219"/>
      <c r="FTS90" s="219"/>
      <c r="FTT90" s="219"/>
      <c r="FTU90" s="219"/>
      <c r="FTV90" s="219"/>
      <c r="FTW90" s="219"/>
      <c r="FTX90" s="219"/>
      <c r="FTY90" s="219"/>
      <c r="FTZ90" s="219"/>
      <c r="FUA90" s="219"/>
      <c r="FUB90" s="219"/>
      <c r="FUC90" s="219"/>
      <c r="FUD90" s="219"/>
      <c r="FUE90" s="219"/>
      <c r="FUF90" s="219"/>
      <c r="FUG90" s="219"/>
      <c r="FUH90" s="219"/>
      <c r="FUI90" s="219"/>
      <c r="FUJ90" s="219"/>
      <c r="FUK90" s="219"/>
      <c r="FUL90" s="219"/>
      <c r="FUM90" s="219"/>
      <c r="FUN90" s="219"/>
      <c r="FUO90" s="219"/>
      <c r="FUP90" s="219"/>
      <c r="FUQ90" s="219"/>
      <c r="FUR90" s="219"/>
      <c r="FUS90" s="219"/>
      <c r="FUT90" s="219"/>
      <c r="FUU90" s="219"/>
      <c r="FUV90" s="219"/>
      <c r="FUW90" s="219"/>
      <c r="FUX90" s="219"/>
      <c r="FUY90" s="219"/>
      <c r="FUZ90" s="219"/>
      <c r="FVA90" s="219"/>
      <c r="FVB90" s="219"/>
      <c r="FVC90" s="219"/>
      <c r="FVD90" s="219"/>
      <c r="FVE90" s="219"/>
      <c r="FVF90" s="219"/>
      <c r="FVG90" s="219"/>
      <c r="FVH90" s="219"/>
      <c r="FVI90" s="219"/>
      <c r="FVJ90" s="219"/>
      <c r="FVK90" s="219"/>
      <c r="FVL90" s="219"/>
      <c r="FVM90" s="219"/>
      <c r="FVN90" s="219"/>
      <c r="FVO90" s="219"/>
      <c r="FVP90" s="219"/>
      <c r="FVQ90" s="219"/>
      <c r="FVR90" s="219"/>
      <c r="FVS90" s="219"/>
      <c r="FVT90" s="219"/>
      <c r="FVU90" s="219"/>
      <c r="FVV90" s="219"/>
      <c r="FVW90" s="219"/>
      <c r="FVX90" s="219"/>
      <c r="FVY90" s="219"/>
      <c r="FVZ90" s="219"/>
      <c r="FWA90" s="219"/>
      <c r="FWB90" s="219"/>
      <c r="FWC90" s="219"/>
      <c r="FWD90" s="219"/>
      <c r="FWE90" s="219"/>
      <c r="FWF90" s="219"/>
      <c r="FWG90" s="219"/>
      <c r="FWH90" s="219"/>
      <c r="FWI90" s="219"/>
      <c r="FWJ90" s="219"/>
      <c r="FWK90" s="219"/>
      <c r="FWL90" s="219"/>
      <c r="FWM90" s="219"/>
      <c r="FWN90" s="219"/>
      <c r="FWO90" s="219"/>
      <c r="FWP90" s="219"/>
      <c r="FWQ90" s="219"/>
      <c r="FWR90" s="219"/>
      <c r="FWS90" s="219"/>
      <c r="FWT90" s="219"/>
      <c r="FWU90" s="219"/>
      <c r="FWV90" s="219"/>
      <c r="FWW90" s="219"/>
      <c r="FWX90" s="219"/>
      <c r="FWY90" s="219"/>
      <c r="FWZ90" s="219"/>
      <c r="FXA90" s="219"/>
      <c r="FXB90" s="219"/>
      <c r="FXC90" s="219"/>
      <c r="FXD90" s="219"/>
      <c r="FXE90" s="219"/>
      <c r="FXF90" s="219"/>
      <c r="FXG90" s="219"/>
      <c r="FXH90" s="219"/>
      <c r="FXI90" s="219"/>
      <c r="FXJ90" s="219"/>
      <c r="FXK90" s="219"/>
      <c r="FXL90" s="219"/>
      <c r="FXM90" s="219"/>
      <c r="FXN90" s="219"/>
      <c r="FXO90" s="219"/>
      <c r="FXP90" s="219"/>
      <c r="FXQ90" s="219"/>
      <c r="FXR90" s="219"/>
      <c r="FXS90" s="219"/>
      <c r="FXT90" s="219"/>
      <c r="FXU90" s="219"/>
      <c r="FXV90" s="219"/>
      <c r="FXW90" s="219"/>
      <c r="FXX90" s="219"/>
      <c r="FXY90" s="219"/>
      <c r="FXZ90" s="219"/>
      <c r="FYA90" s="219"/>
      <c r="FYB90" s="219"/>
      <c r="FYC90" s="219"/>
      <c r="FYD90" s="219"/>
      <c r="FYE90" s="219"/>
      <c r="FYF90" s="219"/>
      <c r="FYG90" s="219"/>
      <c r="FYH90" s="219"/>
      <c r="FYI90" s="219"/>
      <c r="FYJ90" s="219"/>
      <c r="FYK90" s="219"/>
      <c r="FYL90" s="219"/>
      <c r="FYM90" s="219"/>
      <c r="FYN90" s="219"/>
      <c r="FYO90" s="219"/>
      <c r="FYP90" s="219"/>
      <c r="FYQ90" s="219"/>
      <c r="FYR90" s="219"/>
      <c r="FYS90" s="219"/>
      <c r="FYT90" s="219"/>
      <c r="FYU90" s="219"/>
      <c r="FYV90" s="219"/>
      <c r="FYW90" s="219"/>
      <c r="FYX90" s="219"/>
      <c r="FYY90" s="219"/>
      <c r="FYZ90" s="219"/>
      <c r="FZA90" s="219"/>
      <c r="FZB90" s="219"/>
      <c r="FZC90" s="219"/>
      <c r="FZD90" s="219"/>
      <c r="FZE90" s="219"/>
      <c r="FZF90" s="219"/>
      <c r="FZG90" s="219"/>
      <c r="FZH90" s="219"/>
      <c r="FZI90" s="219"/>
      <c r="FZJ90" s="219"/>
      <c r="FZK90" s="219"/>
      <c r="FZL90" s="219"/>
      <c r="FZM90" s="219"/>
      <c r="FZN90" s="219"/>
      <c r="FZO90" s="219"/>
      <c r="FZP90" s="219"/>
      <c r="FZQ90" s="219"/>
      <c r="FZR90" s="219"/>
      <c r="FZS90" s="219"/>
      <c r="FZT90" s="219"/>
      <c r="FZU90" s="219"/>
      <c r="FZV90" s="219"/>
      <c r="FZW90" s="219"/>
      <c r="FZX90" s="219"/>
      <c r="FZY90" s="219"/>
      <c r="FZZ90" s="219"/>
      <c r="GAA90" s="219"/>
      <c r="GAB90" s="219"/>
      <c r="GAC90" s="219"/>
      <c r="GAD90" s="219"/>
      <c r="GAE90" s="219"/>
      <c r="GAF90" s="219"/>
      <c r="GAG90" s="219"/>
      <c r="GAH90" s="219"/>
      <c r="GAI90" s="219"/>
      <c r="GAJ90" s="219"/>
      <c r="GAK90" s="219"/>
      <c r="GAL90" s="219"/>
      <c r="GAM90" s="219"/>
      <c r="GAN90" s="219"/>
      <c r="GAO90" s="219"/>
      <c r="GAP90" s="219"/>
      <c r="GAQ90" s="219"/>
      <c r="GAR90" s="219"/>
      <c r="GAS90" s="219"/>
      <c r="GAT90" s="219"/>
      <c r="GAU90" s="219"/>
      <c r="GAV90" s="219"/>
      <c r="GAW90" s="219"/>
      <c r="GAX90" s="219"/>
      <c r="GAY90" s="219"/>
      <c r="GAZ90" s="219"/>
      <c r="GBA90" s="219"/>
      <c r="GBB90" s="219"/>
      <c r="GBC90" s="219"/>
      <c r="GBD90" s="219"/>
      <c r="GBE90" s="219"/>
      <c r="GBF90" s="219"/>
      <c r="GBG90" s="219"/>
      <c r="GBH90" s="219"/>
      <c r="GBI90" s="219"/>
      <c r="GBJ90" s="219"/>
      <c r="GBK90" s="219"/>
      <c r="GBL90" s="219"/>
      <c r="GBM90" s="219"/>
      <c r="GBN90" s="219"/>
      <c r="GBO90" s="219"/>
      <c r="GBP90" s="219"/>
      <c r="GBQ90" s="219"/>
      <c r="GBR90" s="219"/>
      <c r="GBS90" s="219"/>
      <c r="GBT90" s="219"/>
      <c r="GBU90" s="219"/>
      <c r="GBV90" s="219"/>
      <c r="GBW90" s="219"/>
      <c r="GBX90" s="219"/>
      <c r="GBY90" s="219"/>
      <c r="GBZ90" s="219"/>
      <c r="GCA90" s="219"/>
      <c r="GCB90" s="219"/>
      <c r="GCC90" s="219"/>
      <c r="GCD90" s="219"/>
      <c r="GCE90" s="219"/>
      <c r="GCF90" s="219"/>
      <c r="GCG90" s="219"/>
      <c r="GCH90" s="219"/>
      <c r="GCI90" s="219"/>
      <c r="GCJ90" s="219"/>
      <c r="GCK90" s="219"/>
      <c r="GCL90" s="219"/>
      <c r="GCM90" s="219"/>
      <c r="GCN90" s="219"/>
      <c r="GCO90" s="219"/>
      <c r="GCP90" s="219"/>
      <c r="GCQ90" s="219"/>
      <c r="GCR90" s="219"/>
      <c r="GCS90" s="219"/>
      <c r="GCT90" s="219"/>
      <c r="GCU90" s="219"/>
      <c r="GCV90" s="219"/>
      <c r="GCW90" s="219"/>
      <c r="GCX90" s="219"/>
      <c r="GCY90" s="219"/>
      <c r="GCZ90" s="219"/>
      <c r="GDA90" s="219"/>
      <c r="GDB90" s="219"/>
      <c r="GDC90" s="219"/>
      <c r="GDD90" s="219"/>
      <c r="GDE90" s="219"/>
      <c r="GDF90" s="219"/>
      <c r="GDG90" s="219"/>
      <c r="GDH90" s="219"/>
      <c r="GDI90" s="219"/>
      <c r="GDJ90" s="219"/>
      <c r="GDK90" s="219"/>
      <c r="GDL90" s="219"/>
      <c r="GDM90" s="219"/>
      <c r="GDN90" s="219"/>
      <c r="GDO90" s="219"/>
      <c r="GDP90" s="219"/>
      <c r="GDQ90" s="219"/>
      <c r="GDR90" s="219"/>
      <c r="GDS90" s="219"/>
      <c r="GDT90" s="219"/>
      <c r="GDU90" s="219"/>
      <c r="GDV90" s="219"/>
      <c r="GDW90" s="219"/>
      <c r="GDX90" s="219"/>
      <c r="GDY90" s="219"/>
      <c r="GDZ90" s="219"/>
      <c r="GEA90" s="219"/>
      <c r="GEB90" s="219"/>
      <c r="GEC90" s="219"/>
      <c r="GED90" s="219"/>
      <c r="GEE90" s="219"/>
      <c r="GEF90" s="219"/>
      <c r="GEG90" s="219"/>
      <c r="GEH90" s="219"/>
      <c r="GEI90" s="219"/>
      <c r="GEJ90" s="219"/>
      <c r="GEK90" s="219"/>
      <c r="GEL90" s="219"/>
      <c r="GEM90" s="219"/>
      <c r="GEN90" s="219"/>
      <c r="GEO90" s="219"/>
      <c r="GEP90" s="219"/>
      <c r="GEQ90" s="219"/>
      <c r="GER90" s="219"/>
      <c r="GES90" s="219"/>
      <c r="GET90" s="219"/>
      <c r="GEU90" s="219"/>
      <c r="GEV90" s="219"/>
      <c r="GEW90" s="219"/>
      <c r="GEX90" s="219"/>
      <c r="GEY90" s="219"/>
      <c r="GEZ90" s="219"/>
      <c r="GFA90" s="219"/>
      <c r="GFB90" s="219"/>
      <c r="GFC90" s="219"/>
      <c r="GFD90" s="219"/>
      <c r="GFE90" s="219"/>
      <c r="GFF90" s="219"/>
      <c r="GFG90" s="219"/>
      <c r="GFH90" s="219"/>
      <c r="GFI90" s="219"/>
      <c r="GFJ90" s="219"/>
      <c r="GFK90" s="219"/>
      <c r="GFL90" s="219"/>
      <c r="GFM90" s="219"/>
      <c r="GFN90" s="219"/>
      <c r="GFO90" s="219"/>
      <c r="GFP90" s="219"/>
      <c r="GFQ90" s="219"/>
      <c r="GFR90" s="219"/>
      <c r="GFS90" s="219"/>
      <c r="GFT90" s="219"/>
      <c r="GFU90" s="219"/>
      <c r="GFV90" s="219"/>
      <c r="GFW90" s="219"/>
      <c r="GFX90" s="219"/>
      <c r="GFY90" s="219"/>
      <c r="GFZ90" s="219"/>
      <c r="GGA90" s="219"/>
      <c r="GGB90" s="219"/>
      <c r="GGC90" s="219"/>
      <c r="GGD90" s="219"/>
      <c r="GGE90" s="219"/>
      <c r="GGF90" s="219"/>
      <c r="GGG90" s="219"/>
      <c r="GGH90" s="219"/>
      <c r="GGI90" s="219"/>
      <c r="GGJ90" s="219"/>
      <c r="GGK90" s="219"/>
      <c r="GGL90" s="219"/>
      <c r="GGM90" s="219"/>
      <c r="GGN90" s="219"/>
      <c r="GGO90" s="219"/>
      <c r="GGP90" s="219"/>
      <c r="GGQ90" s="219"/>
      <c r="GGR90" s="219"/>
      <c r="GGS90" s="219"/>
      <c r="GGT90" s="219"/>
      <c r="GGU90" s="219"/>
      <c r="GGV90" s="219"/>
      <c r="GGW90" s="219"/>
      <c r="GGX90" s="219"/>
      <c r="GGY90" s="219"/>
      <c r="GGZ90" s="219"/>
      <c r="GHA90" s="219"/>
      <c r="GHB90" s="219"/>
      <c r="GHC90" s="219"/>
      <c r="GHD90" s="219"/>
      <c r="GHE90" s="219"/>
      <c r="GHF90" s="219"/>
      <c r="GHG90" s="219"/>
      <c r="GHH90" s="219"/>
      <c r="GHI90" s="219"/>
      <c r="GHJ90" s="219"/>
      <c r="GHK90" s="219"/>
      <c r="GHL90" s="219"/>
      <c r="GHM90" s="219"/>
      <c r="GHN90" s="219"/>
      <c r="GHO90" s="219"/>
      <c r="GHP90" s="219"/>
      <c r="GHQ90" s="219"/>
      <c r="GHR90" s="219"/>
      <c r="GHS90" s="219"/>
      <c r="GHT90" s="219"/>
      <c r="GHU90" s="219"/>
      <c r="GHV90" s="219"/>
      <c r="GHW90" s="219"/>
      <c r="GHX90" s="219"/>
      <c r="GHY90" s="219"/>
      <c r="GHZ90" s="219"/>
      <c r="GIA90" s="219"/>
      <c r="GIB90" s="219"/>
      <c r="GIC90" s="219"/>
      <c r="GID90" s="219"/>
      <c r="GIE90" s="219"/>
      <c r="GIF90" s="219"/>
      <c r="GIG90" s="219"/>
      <c r="GIH90" s="219"/>
      <c r="GII90" s="219"/>
      <c r="GIJ90" s="219"/>
      <c r="GIK90" s="219"/>
      <c r="GIL90" s="219"/>
      <c r="GIM90" s="219"/>
      <c r="GIN90" s="219"/>
      <c r="GIO90" s="219"/>
      <c r="GIP90" s="219"/>
      <c r="GIQ90" s="219"/>
      <c r="GIR90" s="219"/>
      <c r="GIS90" s="219"/>
      <c r="GIT90" s="219"/>
      <c r="GIU90" s="219"/>
      <c r="GIV90" s="219"/>
      <c r="GIW90" s="219"/>
      <c r="GIX90" s="219"/>
      <c r="GIY90" s="219"/>
      <c r="GIZ90" s="219"/>
      <c r="GJA90" s="219"/>
      <c r="GJB90" s="219"/>
      <c r="GJC90" s="219"/>
      <c r="GJD90" s="219"/>
      <c r="GJE90" s="219"/>
      <c r="GJF90" s="219"/>
      <c r="GJG90" s="219"/>
      <c r="GJH90" s="219"/>
      <c r="GJI90" s="219"/>
      <c r="GJJ90" s="219"/>
      <c r="GJK90" s="219"/>
      <c r="GJL90" s="219"/>
      <c r="GJM90" s="219"/>
      <c r="GJN90" s="219"/>
      <c r="GJO90" s="219"/>
      <c r="GJP90" s="219"/>
      <c r="GJQ90" s="219"/>
      <c r="GJR90" s="219"/>
      <c r="GJS90" s="219"/>
      <c r="GJT90" s="219"/>
      <c r="GJU90" s="219"/>
      <c r="GJV90" s="219"/>
      <c r="GJW90" s="219"/>
      <c r="GJX90" s="219"/>
      <c r="GJY90" s="219"/>
      <c r="GJZ90" s="219"/>
      <c r="GKA90" s="219"/>
      <c r="GKB90" s="219"/>
      <c r="GKC90" s="219"/>
      <c r="GKD90" s="219"/>
      <c r="GKE90" s="219"/>
      <c r="GKF90" s="219"/>
      <c r="GKG90" s="219"/>
      <c r="GKH90" s="219"/>
      <c r="GKI90" s="219"/>
      <c r="GKJ90" s="219"/>
      <c r="GKK90" s="219"/>
      <c r="GKL90" s="219"/>
      <c r="GKM90" s="219"/>
      <c r="GKN90" s="219"/>
      <c r="GKO90" s="219"/>
      <c r="GKP90" s="219"/>
      <c r="GKQ90" s="219"/>
      <c r="GKR90" s="219"/>
      <c r="GKS90" s="219"/>
      <c r="GKT90" s="219"/>
      <c r="GKU90" s="219"/>
      <c r="GKV90" s="219"/>
      <c r="GKW90" s="219"/>
      <c r="GKX90" s="219"/>
      <c r="GKY90" s="219"/>
      <c r="GKZ90" s="219"/>
      <c r="GLA90" s="219"/>
      <c r="GLB90" s="219"/>
      <c r="GLC90" s="219"/>
      <c r="GLD90" s="219"/>
      <c r="GLE90" s="219"/>
      <c r="GLF90" s="219"/>
      <c r="GLG90" s="219"/>
      <c r="GLH90" s="219"/>
      <c r="GLI90" s="219"/>
      <c r="GLJ90" s="219"/>
      <c r="GLK90" s="219"/>
      <c r="GLL90" s="219"/>
      <c r="GLM90" s="219"/>
      <c r="GLN90" s="219"/>
      <c r="GLO90" s="219"/>
      <c r="GLP90" s="219"/>
      <c r="GLQ90" s="219"/>
      <c r="GLR90" s="219"/>
      <c r="GLS90" s="219"/>
      <c r="GLT90" s="219"/>
      <c r="GLU90" s="219"/>
      <c r="GLV90" s="219"/>
      <c r="GLW90" s="219"/>
      <c r="GLX90" s="219"/>
      <c r="GLY90" s="219"/>
      <c r="GLZ90" s="219"/>
      <c r="GMA90" s="219"/>
      <c r="GMB90" s="219"/>
      <c r="GMC90" s="219"/>
      <c r="GMD90" s="219"/>
      <c r="GME90" s="219"/>
      <c r="GMF90" s="219"/>
      <c r="GMG90" s="219"/>
      <c r="GMH90" s="219"/>
      <c r="GMI90" s="219"/>
      <c r="GMJ90" s="219"/>
      <c r="GMK90" s="219"/>
      <c r="GML90" s="219"/>
      <c r="GMM90" s="219"/>
      <c r="GMN90" s="219"/>
      <c r="GMO90" s="219"/>
      <c r="GMP90" s="219"/>
      <c r="GMQ90" s="219"/>
      <c r="GMR90" s="219"/>
      <c r="GMS90" s="219"/>
      <c r="GMT90" s="219"/>
      <c r="GMU90" s="219"/>
      <c r="GMV90" s="219"/>
      <c r="GMW90" s="219"/>
      <c r="GMX90" s="219"/>
      <c r="GMY90" s="219"/>
      <c r="GMZ90" s="219"/>
      <c r="GNA90" s="219"/>
      <c r="GNB90" s="219"/>
      <c r="GNC90" s="219"/>
      <c r="GND90" s="219"/>
      <c r="GNE90" s="219"/>
      <c r="GNF90" s="219"/>
      <c r="GNG90" s="219"/>
      <c r="GNH90" s="219"/>
      <c r="GNI90" s="219"/>
      <c r="GNJ90" s="219"/>
      <c r="GNK90" s="219"/>
      <c r="GNL90" s="219"/>
      <c r="GNM90" s="219"/>
      <c r="GNN90" s="219"/>
      <c r="GNO90" s="219"/>
      <c r="GNP90" s="219"/>
      <c r="GNQ90" s="219"/>
      <c r="GNR90" s="219"/>
      <c r="GNS90" s="219"/>
      <c r="GNT90" s="219"/>
      <c r="GNU90" s="219"/>
      <c r="GNV90" s="219"/>
      <c r="GNW90" s="219"/>
      <c r="GNX90" s="219"/>
      <c r="GNY90" s="219"/>
      <c r="GNZ90" s="219"/>
      <c r="GOA90" s="219"/>
      <c r="GOB90" s="219"/>
      <c r="GOC90" s="219"/>
      <c r="GOD90" s="219"/>
      <c r="GOE90" s="219"/>
      <c r="GOF90" s="219"/>
      <c r="GOG90" s="219"/>
      <c r="GOH90" s="219"/>
      <c r="GOI90" s="219"/>
      <c r="GOJ90" s="219"/>
      <c r="GOK90" s="219"/>
      <c r="GOL90" s="219"/>
      <c r="GOM90" s="219"/>
      <c r="GON90" s="219"/>
      <c r="GOO90" s="219"/>
      <c r="GOP90" s="219"/>
      <c r="GOQ90" s="219"/>
      <c r="GOR90" s="219"/>
      <c r="GOS90" s="219"/>
      <c r="GOT90" s="219"/>
      <c r="GOU90" s="219"/>
      <c r="GOV90" s="219"/>
      <c r="GOW90" s="219"/>
      <c r="GOX90" s="219"/>
      <c r="GOY90" s="219"/>
      <c r="GOZ90" s="219"/>
      <c r="GPA90" s="219"/>
      <c r="GPB90" s="219"/>
      <c r="GPC90" s="219"/>
      <c r="GPD90" s="219"/>
      <c r="GPE90" s="219"/>
      <c r="GPF90" s="219"/>
      <c r="GPG90" s="219"/>
      <c r="GPH90" s="219"/>
      <c r="GPI90" s="219"/>
      <c r="GPJ90" s="219"/>
      <c r="GPK90" s="219"/>
      <c r="GPL90" s="219"/>
      <c r="GPM90" s="219"/>
      <c r="GPN90" s="219"/>
      <c r="GPO90" s="219"/>
      <c r="GPP90" s="219"/>
      <c r="GPQ90" s="219"/>
      <c r="GPR90" s="219"/>
      <c r="GPS90" s="219"/>
      <c r="GPT90" s="219"/>
      <c r="GPU90" s="219"/>
      <c r="GPV90" s="219"/>
      <c r="GPW90" s="219"/>
      <c r="GPX90" s="219"/>
      <c r="GPY90" s="219"/>
      <c r="GPZ90" s="219"/>
      <c r="GQA90" s="219"/>
      <c r="GQB90" s="219"/>
      <c r="GQC90" s="219"/>
      <c r="GQD90" s="219"/>
      <c r="GQE90" s="219"/>
      <c r="GQF90" s="219"/>
      <c r="GQG90" s="219"/>
      <c r="GQH90" s="219"/>
      <c r="GQI90" s="219"/>
      <c r="GQJ90" s="219"/>
      <c r="GQK90" s="219"/>
      <c r="GQL90" s="219"/>
      <c r="GQM90" s="219"/>
      <c r="GQN90" s="219"/>
      <c r="GQO90" s="219"/>
      <c r="GQP90" s="219"/>
      <c r="GQQ90" s="219"/>
      <c r="GQR90" s="219"/>
      <c r="GQS90" s="219"/>
      <c r="GQT90" s="219"/>
      <c r="GQU90" s="219"/>
      <c r="GQV90" s="219"/>
      <c r="GQW90" s="219"/>
      <c r="GQX90" s="219"/>
      <c r="GQY90" s="219"/>
      <c r="GQZ90" s="219"/>
      <c r="GRA90" s="219"/>
      <c r="GRB90" s="219"/>
      <c r="GRC90" s="219"/>
      <c r="GRD90" s="219"/>
      <c r="GRE90" s="219"/>
      <c r="GRF90" s="219"/>
      <c r="GRG90" s="219"/>
      <c r="GRH90" s="219"/>
      <c r="GRI90" s="219"/>
      <c r="GRJ90" s="219"/>
      <c r="GRK90" s="219"/>
      <c r="GRL90" s="219"/>
      <c r="GRM90" s="219"/>
      <c r="GRN90" s="219"/>
      <c r="GRO90" s="219"/>
      <c r="GRP90" s="219"/>
      <c r="GRQ90" s="219"/>
      <c r="GRR90" s="219"/>
      <c r="GRS90" s="219"/>
      <c r="GRT90" s="219"/>
      <c r="GRU90" s="219"/>
      <c r="GRV90" s="219"/>
      <c r="GRW90" s="219"/>
      <c r="GRX90" s="219"/>
      <c r="GRY90" s="219"/>
      <c r="GRZ90" s="219"/>
      <c r="GSA90" s="219"/>
      <c r="GSB90" s="219"/>
      <c r="GSC90" s="219"/>
      <c r="GSD90" s="219"/>
      <c r="GSE90" s="219"/>
      <c r="GSF90" s="219"/>
      <c r="GSG90" s="219"/>
      <c r="GSH90" s="219"/>
      <c r="GSI90" s="219"/>
      <c r="GSJ90" s="219"/>
      <c r="GSK90" s="219"/>
      <c r="GSL90" s="219"/>
      <c r="GSM90" s="219"/>
      <c r="GSN90" s="219"/>
      <c r="GSO90" s="219"/>
      <c r="GSP90" s="219"/>
      <c r="GSQ90" s="219"/>
      <c r="GSR90" s="219"/>
      <c r="GSS90" s="219"/>
      <c r="GST90" s="219"/>
      <c r="GSU90" s="219"/>
      <c r="GSV90" s="219"/>
      <c r="GSW90" s="219"/>
      <c r="GSX90" s="219"/>
      <c r="GSY90" s="219"/>
      <c r="GSZ90" s="219"/>
      <c r="GTA90" s="219"/>
      <c r="GTB90" s="219"/>
      <c r="GTC90" s="219"/>
      <c r="GTD90" s="219"/>
      <c r="GTE90" s="219"/>
      <c r="GTF90" s="219"/>
      <c r="GTG90" s="219"/>
      <c r="GTH90" s="219"/>
      <c r="GTI90" s="219"/>
      <c r="GTJ90" s="219"/>
      <c r="GTK90" s="219"/>
      <c r="GTL90" s="219"/>
      <c r="GTM90" s="219"/>
      <c r="GTN90" s="219"/>
      <c r="GTO90" s="219"/>
      <c r="GTP90" s="219"/>
      <c r="GTQ90" s="219"/>
      <c r="GTR90" s="219"/>
      <c r="GTS90" s="219"/>
      <c r="GTT90" s="219"/>
      <c r="GTU90" s="219"/>
      <c r="GTV90" s="219"/>
      <c r="GTW90" s="219"/>
      <c r="GTX90" s="219"/>
      <c r="GTY90" s="219"/>
      <c r="GTZ90" s="219"/>
      <c r="GUA90" s="219"/>
      <c r="GUB90" s="219"/>
      <c r="GUC90" s="219"/>
      <c r="GUD90" s="219"/>
      <c r="GUE90" s="219"/>
      <c r="GUF90" s="219"/>
      <c r="GUG90" s="219"/>
      <c r="GUH90" s="219"/>
      <c r="GUI90" s="219"/>
      <c r="GUJ90" s="219"/>
      <c r="GUK90" s="219"/>
      <c r="GUL90" s="219"/>
      <c r="GUM90" s="219"/>
      <c r="GUN90" s="219"/>
      <c r="GUO90" s="219"/>
      <c r="GUP90" s="219"/>
      <c r="GUQ90" s="219"/>
      <c r="GUR90" s="219"/>
      <c r="GUS90" s="219"/>
      <c r="GUT90" s="219"/>
      <c r="GUU90" s="219"/>
      <c r="GUV90" s="219"/>
      <c r="GUW90" s="219"/>
      <c r="GUX90" s="219"/>
      <c r="GUY90" s="219"/>
      <c r="GUZ90" s="219"/>
      <c r="GVA90" s="219"/>
      <c r="GVB90" s="219"/>
      <c r="GVC90" s="219"/>
      <c r="GVD90" s="219"/>
      <c r="GVE90" s="219"/>
      <c r="GVF90" s="219"/>
      <c r="GVG90" s="219"/>
      <c r="GVH90" s="219"/>
      <c r="GVI90" s="219"/>
      <c r="GVJ90" s="219"/>
      <c r="GVK90" s="219"/>
      <c r="GVL90" s="219"/>
      <c r="GVM90" s="219"/>
      <c r="GVN90" s="219"/>
      <c r="GVO90" s="219"/>
      <c r="GVP90" s="219"/>
      <c r="GVQ90" s="219"/>
      <c r="GVR90" s="219"/>
      <c r="GVS90" s="219"/>
      <c r="GVT90" s="219"/>
      <c r="GVU90" s="219"/>
      <c r="GVV90" s="219"/>
      <c r="GVW90" s="219"/>
      <c r="GVX90" s="219"/>
      <c r="GVY90" s="219"/>
      <c r="GVZ90" s="219"/>
      <c r="GWA90" s="219"/>
      <c r="GWB90" s="219"/>
      <c r="GWC90" s="219"/>
      <c r="GWD90" s="219"/>
      <c r="GWE90" s="219"/>
      <c r="GWF90" s="219"/>
      <c r="GWG90" s="219"/>
      <c r="GWH90" s="219"/>
      <c r="GWI90" s="219"/>
      <c r="GWJ90" s="219"/>
      <c r="GWK90" s="219"/>
      <c r="GWL90" s="219"/>
      <c r="GWM90" s="219"/>
      <c r="GWN90" s="219"/>
      <c r="GWO90" s="219"/>
      <c r="GWP90" s="219"/>
      <c r="GWQ90" s="219"/>
      <c r="GWR90" s="219"/>
      <c r="GWS90" s="219"/>
      <c r="GWT90" s="219"/>
      <c r="GWU90" s="219"/>
      <c r="GWV90" s="219"/>
      <c r="GWW90" s="219"/>
      <c r="GWX90" s="219"/>
      <c r="GWY90" s="219"/>
      <c r="GWZ90" s="219"/>
      <c r="GXA90" s="219"/>
      <c r="GXB90" s="219"/>
      <c r="GXC90" s="219"/>
      <c r="GXD90" s="219"/>
      <c r="GXE90" s="219"/>
      <c r="GXF90" s="219"/>
      <c r="GXG90" s="219"/>
      <c r="GXH90" s="219"/>
      <c r="GXI90" s="219"/>
      <c r="GXJ90" s="219"/>
      <c r="GXK90" s="219"/>
      <c r="GXL90" s="219"/>
      <c r="GXM90" s="219"/>
      <c r="GXN90" s="219"/>
      <c r="GXO90" s="219"/>
      <c r="GXP90" s="219"/>
      <c r="GXQ90" s="219"/>
      <c r="GXR90" s="219"/>
      <c r="GXS90" s="219"/>
      <c r="GXT90" s="219"/>
      <c r="GXU90" s="219"/>
      <c r="GXV90" s="219"/>
      <c r="GXW90" s="219"/>
      <c r="GXX90" s="219"/>
      <c r="GXY90" s="219"/>
      <c r="GXZ90" s="219"/>
      <c r="GYA90" s="219"/>
      <c r="GYB90" s="219"/>
      <c r="GYC90" s="219"/>
      <c r="GYD90" s="219"/>
      <c r="GYE90" s="219"/>
      <c r="GYF90" s="219"/>
      <c r="GYG90" s="219"/>
      <c r="GYH90" s="219"/>
      <c r="GYI90" s="219"/>
      <c r="GYJ90" s="219"/>
      <c r="GYK90" s="219"/>
      <c r="GYL90" s="219"/>
      <c r="GYM90" s="219"/>
      <c r="GYN90" s="219"/>
      <c r="GYO90" s="219"/>
      <c r="GYP90" s="219"/>
      <c r="GYQ90" s="219"/>
      <c r="GYR90" s="219"/>
      <c r="GYS90" s="219"/>
      <c r="GYT90" s="219"/>
      <c r="GYU90" s="219"/>
      <c r="GYV90" s="219"/>
      <c r="GYW90" s="219"/>
      <c r="GYX90" s="219"/>
      <c r="GYY90" s="219"/>
      <c r="GYZ90" s="219"/>
      <c r="GZA90" s="219"/>
      <c r="GZB90" s="219"/>
      <c r="GZC90" s="219"/>
      <c r="GZD90" s="219"/>
      <c r="GZE90" s="219"/>
      <c r="GZF90" s="219"/>
      <c r="GZG90" s="219"/>
      <c r="GZH90" s="219"/>
      <c r="GZI90" s="219"/>
      <c r="GZJ90" s="219"/>
      <c r="GZK90" s="219"/>
      <c r="GZL90" s="219"/>
      <c r="GZM90" s="219"/>
      <c r="GZN90" s="219"/>
      <c r="GZO90" s="219"/>
      <c r="GZP90" s="219"/>
      <c r="GZQ90" s="219"/>
      <c r="GZR90" s="219"/>
      <c r="GZS90" s="219"/>
      <c r="GZT90" s="219"/>
      <c r="GZU90" s="219"/>
      <c r="GZV90" s="219"/>
      <c r="GZW90" s="219"/>
      <c r="GZX90" s="219"/>
      <c r="GZY90" s="219"/>
      <c r="GZZ90" s="219"/>
      <c r="HAA90" s="219"/>
      <c r="HAB90" s="219"/>
      <c r="HAC90" s="219"/>
      <c r="HAD90" s="219"/>
      <c r="HAE90" s="219"/>
      <c r="HAF90" s="219"/>
      <c r="HAG90" s="219"/>
      <c r="HAH90" s="219"/>
      <c r="HAI90" s="219"/>
      <c r="HAJ90" s="219"/>
      <c r="HAK90" s="219"/>
      <c r="HAL90" s="219"/>
      <c r="HAM90" s="219"/>
      <c r="HAN90" s="219"/>
      <c r="HAO90" s="219"/>
      <c r="HAP90" s="219"/>
      <c r="HAQ90" s="219"/>
      <c r="HAR90" s="219"/>
      <c r="HAS90" s="219"/>
      <c r="HAT90" s="219"/>
      <c r="HAU90" s="219"/>
      <c r="HAV90" s="219"/>
      <c r="HAW90" s="219"/>
      <c r="HAX90" s="219"/>
      <c r="HAY90" s="219"/>
      <c r="HAZ90" s="219"/>
      <c r="HBA90" s="219"/>
      <c r="HBB90" s="219"/>
      <c r="HBC90" s="219"/>
      <c r="HBD90" s="219"/>
      <c r="HBE90" s="219"/>
      <c r="HBF90" s="219"/>
      <c r="HBG90" s="219"/>
      <c r="HBH90" s="219"/>
      <c r="HBI90" s="219"/>
      <c r="HBJ90" s="219"/>
      <c r="HBK90" s="219"/>
      <c r="HBL90" s="219"/>
      <c r="HBM90" s="219"/>
      <c r="HBN90" s="219"/>
      <c r="HBO90" s="219"/>
      <c r="HBP90" s="219"/>
      <c r="HBQ90" s="219"/>
      <c r="HBR90" s="219"/>
      <c r="HBS90" s="219"/>
      <c r="HBT90" s="219"/>
      <c r="HBU90" s="219"/>
      <c r="HBV90" s="219"/>
      <c r="HBW90" s="219"/>
      <c r="HBX90" s="219"/>
      <c r="HBY90" s="219"/>
      <c r="HBZ90" s="219"/>
      <c r="HCA90" s="219"/>
      <c r="HCB90" s="219"/>
      <c r="HCC90" s="219"/>
      <c r="HCD90" s="219"/>
      <c r="HCE90" s="219"/>
      <c r="HCF90" s="219"/>
      <c r="HCG90" s="219"/>
      <c r="HCH90" s="219"/>
      <c r="HCI90" s="219"/>
      <c r="HCJ90" s="219"/>
      <c r="HCK90" s="219"/>
      <c r="HCL90" s="219"/>
      <c r="HCM90" s="219"/>
      <c r="HCN90" s="219"/>
      <c r="HCO90" s="219"/>
      <c r="HCP90" s="219"/>
      <c r="HCQ90" s="219"/>
      <c r="HCR90" s="219"/>
      <c r="HCS90" s="219"/>
      <c r="HCT90" s="219"/>
      <c r="HCU90" s="219"/>
      <c r="HCV90" s="219"/>
      <c r="HCW90" s="219"/>
      <c r="HCX90" s="219"/>
      <c r="HCY90" s="219"/>
      <c r="HCZ90" s="219"/>
      <c r="HDA90" s="219"/>
      <c r="HDB90" s="219"/>
      <c r="HDC90" s="219"/>
      <c r="HDD90" s="219"/>
      <c r="HDE90" s="219"/>
      <c r="HDF90" s="219"/>
      <c r="HDG90" s="219"/>
      <c r="HDH90" s="219"/>
      <c r="HDI90" s="219"/>
      <c r="HDJ90" s="219"/>
      <c r="HDK90" s="219"/>
      <c r="HDL90" s="219"/>
      <c r="HDM90" s="219"/>
      <c r="HDN90" s="219"/>
      <c r="HDO90" s="219"/>
      <c r="HDP90" s="219"/>
      <c r="HDQ90" s="219"/>
      <c r="HDR90" s="219"/>
      <c r="HDS90" s="219"/>
      <c r="HDT90" s="219"/>
      <c r="HDU90" s="219"/>
      <c r="HDV90" s="219"/>
      <c r="HDW90" s="219"/>
      <c r="HDX90" s="219"/>
      <c r="HDY90" s="219"/>
      <c r="HDZ90" s="219"/>
      <c r="HEA90" s="219"/>
      <c r="HEB90" s="219"/>
      <c r="HEC90" s="219"/>
      <c r="HED90" s="219"/>
      <c r="HEE90" s="219"/>
      <c r="HEF90" s="219"/>
      <c r="HEG90" s="219"/>
      <c r="HEH90" s="219"/>
      <c r="HEI90" s="219"/>
      <c r="HEJ90" s="219"/>
      <c r="HEK90" s="219"/>
      <c r="HEL90" s="219"/>
      <c r="HEM90" s="219"/>
      <c r="HEN90" s="219"/>
      <c r="HEO90" s="219"/>
      <c r="HEP90" s="219"/>
      <c r="HEQ90" s="219"/>
      <c r="HER90" s="219"/>
      <c r="HES90" s="219"/>
      <c r="HET90" s="219"/>
      <c r="HEU90" s="219"/>
      <c r="HEV90" s="219"/>
      <c r="HEW90" s="219"/>
      <c r="HEX90" s="219"/>
      <c r="HEY90" s="219"/>
      <c r="HEZ90" s="219"/>
      <c r="HFA90" s="219"/>
      <c r="HFB90" s="219"/>
      <c r="HFC90" s="219"/>
      <c r="HFD90" s="219"/>
      <c r="HFE90" s="219"/>
      <c r="HFF90" s="219"/>
      <c r="HFG90" s="219"/>
      <c r="HFH90" s="219"/>
      <c r="HFI90" s="219"/>
      <c r="HFJ90" s="219"/>
      <c r="HFK90" s="219"/>
      <c r="HFL90" s="219"/>
      <c r="HFM90" s="219"/>
      <c r="HFN90" s="219"/>
      <c r="HFO90" s="219"/>
      <c r="HFP90" s="219"/>
      <c r="HFQ90" s="219"/>
      <c r="HFR90" s="219"/>
      <c r="HFS90" s="219"/>
      <c r="HFT90" s="219"/>
      <c r="HFU90" s="219"/>
      <c r="HFV90" s="219"/>
      <c r="HFW90" s="219"/>
      <c r="HFX90" s="219"/>
      <c r="HFY90" s="219"/>
      <c r="HFZ90" s="219"/>
      <c r="HGA90" s="219"/>
      <c r="HGB90" s="219"/>
      <c r="HGC90" s="219"/>
      <c r="HGD90" s="219"/>
      <c r="HGE90" s="219"/>
      <c r="HGF90" s="219"/>
      <c r="HGG90" s="219"/>
      <c r="HGH90" s="219"/>
      <c r="HGI90" s="219"/>
      <c r="HGJ90" s="219"/>
      <c r="HGK90" s="219"/>
      <c r="HGL90" s="219"/>
      <c r="HGM90" s="219"/>
      <c r="HGN90" s="219"/>
      <c r="HGO90" s="219"/>
      <c r="HGP90" s="219"/>
      <c r="HGQ90" s="219"/>
      <c r="HGR90" s="219"/>
      <c r="HGS90" s="219"/>
      <c r="HGT90" s="219"/>
      <c r="HGU90" s="219"/>
      <c r="HGV90" s="219"/>
      <c r="HGW90" s="219"/>
      <c r="HGX90" s="219"/>
      <c r="HGY90" s="219"/>
      <c r="HGZ90" s="219"/>
      <c r="HHA90" s="219"/>
      <c r="HHB90" s="219"/>
      <c r="HHC90" s="219"/>
      <c r="HHD90" s="219"/>
      <c r="HHE90" s="219"/>
      <c r="HHF90" s="219"/>
      <c r="HHG90" s="219"/>
      <c r="HHH90" s="219"/>
      <c r="HHI90" s="219"/>
      <c r="HHJ90" s="219"/>
      <c r="HHK90" s="219"/>
      <c r="HHL90" s="219"/>
      <c r="HHM90" s="219"/>
      <c r="HHN90" s="219"/>
      <c r="HHO90" s="219"/>
      <c r="HHP90" s="219"/>
      <c r="HHQ90" s="219"/>
      <c r="HHR90" s="219"/>
      <c r="HHS90" s="219"/>
      <c r="HHT90" s="219"/>
      <c r="HHU90" s="219"/>
      <c r="HHV90" s="219"/>
      <c r="HHW90" s="219"/>
      <c r="HHX90" s="219"/>
      <c r="HHY90" s="219"/>
      <c r="HHZ90" s="219"/>
      <c r="HIA90" s="219"/>
      <c r="HIB90" s="219"/>
      <c r="HIC90" s="219"/>
      <c r="HID90" s="219"/>
      <c r="HIE90" s="219"/>
      <c r="HIF90" s="219"/>
      <c r="HIG90" s="219"/>
      <c r="HIH90" s="219"/>
      <c r="HII90" s="219"/>
      <c r="HIJ90" s="219"/>
      <c r="HIK90" s="219"/>
      <c r="HIL90" s="219"/>
      <c r="HIM90" s="219"/>
      <c r="HIN90" s="219"/>
      <c r="HIO90" s="219"/>
      <c r="HIP90" s="219"/>
      <c r="HIQ90" s="219"/>
      <c r="HIR90" s="219"/>
      <c r="HIS90" s="219"/>
      <c r="HIT90" s="219"/>
      <c r="HIU90" s="219"/>
      <c r="HIV90" s="219"/>
      <c r="HIW90" s="219"/>
      <c r="HIX90" s="219"/>
      <c r="HIY90" s="219"/>
      <c r="HIZ90" s="219"/>
      <c r="HJA90" s="219"/>
      <c r="HJB90" s="219"/>
      <c r="HJC90" s="219"/>
      <c r="HJD90" s="219"/>
      <c r="HJE90" s="219"/>
      <c r="HJF90" s="219"/>
      <c r="HJG90" s="219"/>
      <c r="HJH90" s="219"/>
      <c r="HJI90" s="219"/>
      <c r="HJJ90" s="219"/>
      <c r="HJK90" s="219"/>
      <c r="HJL90" s="219"/>
      <c r="HJM90" s="219"/>
      <c r="HJN90" s="219"/>
      <c r="HJO90" s="219"/>
      <c r="HJP90" s="219"/>
      <c r="HJQ90" s="219"/>
      <c r="HJR90" s="219"/>
      <c r="HJS90" s="219"/>
      <c r="HJT90" s="219"/>
      <c r="HJU90" s="219"/>
      <c r="HJV90" s="219"/>
      <c r="HJW90" s="219"/>
      <c r="HJX90" s="219"/>
      <c r="HJY90" s="219"/>
      <c r="HJZ90" s="219"/>
      <c r="HKA90" s="219"/>
      <c r="HKB90" s="219"/>
      <c r="HKC90" s="219"/>
      <c r="HKD90" s="219"/>
      <c r="HKE90" s="219"/>
      <c r="HKF90" s="219"/>
      <c r="HKG90" s="219"/>
      <c r="HKH90" s="219"/>
      <c r="HKI90" s="219"/>
      <c r="HKJ90" s="219"/>
      <c r="HKK90" s="219"/>
      <c r="HKL90" s="219"/>
      <c r="HKM90" s="219"/>
      <c r="HKN90" s="219"/>
      <c r="HKO90" s="219"/>
      <c r="HKP90" s="219"/>
      <c r="HKQ90" s="219"/>
      <c r="HKR90" s="219"/>
      <c r="HKS90" s="219"/>
      <c r="HKT90" s="219"/>
      <c r="HKU90" s="219"/>
      <c r="HKV90" s="219"/>
      <c r="HKW90" s="219"/>
      <c r="HKX90" s="219"/>
      <c r="HKY90" s="219"/>
      <c r="HKZ90" s="219"/>
      <c r="HLA90" s="219"/>
      <c r="HLB90" s="219"/>
      <c r="HLC90" s="219"/>
      <c r="HLD90" s="219"/>
      <c r="HLE90" s="219"/>
      <c r="HLF90" s="219"/>
      <c r="HLG90" s="219"/>
      <c r="HLH90" s="219"/>
      <c r="HLI90" s="219"/>
      <c r="HLJ90" s="219"/>
      <c r="HLK90" s="219"/>
      <c r="HLL90" s="219"/>
      <c r="HLM90" s="219"/>
      <c r="HLN90" s="219"/>
      <c r="HLO90" s="219"/>
      <c r="HLP90" s="219"/>
      <c r="HLQ90" s="219"/>
      <c r="HLR90" s="219"/>
      <c r="HLS90" s="219"/>
      <c r="HLT90" s="219"/>
      <c r="HLU90" s="219"/>
      <c r="HLV90" s="219"/>
      <c r="HLW90" s="219"/>
      <c r="HLX90" s="219"/>
      <c r="HLY90" s="219"/>
      <c r="HLZ90" s="219"/>
      <c r="HMA90" s="219"/>
      <c r="HMB90" s="219"/>
      <c r="HMC90" s="219"/>
      <c r="HMD90" s="219"/>
      <c r="HME90" s="219"/>
      <c r="HMF90" s="219"/>
      <c r="HMG90" s="219"/>
      <c r="HMH90" s="219"/>
      <c r="HMI90" s="219"/>
      <c r="HMJ90" s="219"/>
      <c r="HMK90" s="219"/>
      <c r="HML90" s="219"/>
      <c r="HMM90" s="219"/>
      <c r="HMN90" s="219"/>
      <c r="HMO90" s="219"/>
      <c r="HMP90" s="219"/>
      <c r="HMQ90" s="219"/>
      <c r="HMR90" s="219"/>
      <c r="HMS90" s="219"/>
      <c r="HMT90" s="219"/>
      <c r="HMU90" s="219"/>
      <c r="HMV90" s="219"/>
      <c r="HMW90" s="219"/>
      <c r="HMX90" s="219"/>
      <c r="HMY90" s="219"/>
      <c r="HMZ90" s="219"/>
      <c r="HNA90" s="219"/>
      <c r="HNB90" s="219"/>
      <c r="HNC90" s="219"/>
      <c r="HND90" s="219"/>
      <c r="HNE90" s="219"/>
      <c r="HNF90" s="219"/>
      <c r="HNG90" s="219"/>
      <c r="HNH90" s="219"/>
      <c r="HNI90" s="219"/>
      <c r="HNJ90" s="219"/>
      <c r="HNK90" s="219"/>
      <c r="HNL90" s="219"/>
      <c r="HNM90" s="219"/>
      <c r="HNN90" s="219"/>
      <c r="HNO90" s="219"/>
      <c r="HNP90" s="219"/>
      <c r="HNQ90" s="219"/>
      <c r="HNR90" s="219"/>
      <c r="HNS90" s="219"/>
      <c r="HNT90" s="219"/>
      <c r="HNU90" s="219"/>
      <c r="HNV90" s="219"/>
      <c r="HNW90" s="219"/>
      <c r="HNX90" s="219"/>
      <c r="HNY90" s="219"/>
      <c r="HNZ90" s="219"/>
      <c r="HOA90" s="219"/>
      <c r="HOB90" s="219"/>
      <c r="HOC90" s="219"/>
      <c r="HOD90" s="219"/>
      <c r="HOE90" s="219"/>
      <c r="HOF90" s="219"/>
      <c r="HOG90" s="219"/>
      <c r="HOH90" s="219"/>
      <c r="HOI90" s="219"/>
      <c r="HOJ90" s="219"/>
      <c r="HOK90" s="219"/>
      <c r="HOL90" s="219"/>
      <c r="HOM90" s="219"/>
      <c r="HON90" s="219"/>
      <c r="HOO90" s="219"/>
      <c r="HOP90" s="219"/>
      <c r="HOQ90" s="219"/>
      <c r="HOR90" s="219"/>
      <c r="HOS90" s="219"/>
      <c r="HOT90" s="219"/>
      <c r="HOU90" s="219"/>
      <c r="HOV90" s="219"/>
      <c r="HOW90" s="219"/>
      <c r="HOX90" s="219"/>
      <c r="HOY90" s="219"/>
      <c r="HOZ90" s="219"/>
      <c r="HPA90" s="219"/>
      <c r="HPB90" s="219"/>
      <c r="HPC90" s="219"/>
      <c r="HPD90" s="219"/>
      <c r="HPE90" s="219"/>
      <c r="HPF90" s="219"/>
      <c r="HPG90" s="219"/>
      <c r="HPH90" s="219"/>
      <c r="HPI90" s="219"/>
      <c r="HPJ90" s="219"/>
      <c r="HPK90" s="219"/>
      <c r="HPL90" s="219"/>
      <c r="HPM90" s="219"/>
      <c r="HPN90" s="219"/>
      <c r="HPO90" s="219"/>
      <c r="HPP90" s="219"/>
      <c r="HPQ90" s="219"/>
      <c r="HPR90" s="219"/>
      <c r="HPS90" s="219"/>
      <c r="HPT90" s="219"/>
      <c r="HPU90" s="219"/>
      <c r="HPV90" s="219"/>
      <c r="HPW90" s="219"/>
      <c r="HPX90" s="219"/>
      <c r="HPY90" s="219"/>
      <c r="HPZ90" s="219"/>
      <c r="HQA90" s="219"/>
      <c r="HQB90" s="219"/>
      <c r="HQC90" s="219"/>
      <c r="HQD90" s="219"/>
      <c r="HQE90" s="219"/>
      <c r="HQF90" s="219"/>
      <c r="HQG90" s="219"/>
      <c r="HQH90" s="219"/>
      <c r="HQI90" s="219"/>
      <c r="HQJ90" s="219"/>
      <c r="HQK90" s="219"/>
      <c r="HQL90" s="219"/>
      <c r="HQM90" s="219"/>
      <c r="HQN90" s="219"/>
      <c r="HQO90" s="219"/>
      <c r="HQP90" s="219"/>
      <c r="HQQ90" s="219"/>
      <c r="HQR90" s="219"/>
      <c r="HQS90" s="219"/>
      <c r="HQT90" s="219"/>
      <c r="HQU90" s="219"/>
      <c r="HQV90" s="219"/>
      <c r="HQW90" s="219"/>
      <c r="HQX90" s="219"/>
      <c r="HQY90" s="219"/>
      <c r="HQZ90" s="219"/>
      <c r="HRA90" s="219"/>
      <c r="HRB90" s="219"/>
      <c r="HRC90" s="219"/>
      <c r="HRD90" s="219"/>
      <c r="HRE90" s="219"/>
      <c r="HRF90" s="219"/>
      <c r="HRG90" s="219"/>
      <c r="HRH90" s="219"/>
      <c r="HRI90" s="219"/>
      <c r="HRJ90" s="219"/>
      <c r="HRK90" s="219"/>
      <c r="HRL90" s="219"/>
      <c r="HRM90" s="219"/>
      <c r="HRN90" s="219"/>
      <c r="HRO90" s="219"/>
      <c r="HRP90" s="219"/>
      <c r="HRQ90" s="219"/>
      <c r="HRR90" s="219"/>
      <c r="HRS90" s="219"/>
      <c r="HRT90" s="219"/>
      <c r="HRU90" s="219"/>
      <c r="HRV90" s="219"/>
      <c r="HRW90" s="219"/>
      <c r="HRX90" s="219"/>
      <c r="HRY90" s="219"/>
      <c r="HRZ90" s="219"/>
      <c r="HSA90" s="219"/>
      <c r="HSB90" s="219"/>
      <c r="HSC90" s="219"/>
      <c r="HSD90" s="219"/>
      <c r="HSE90" s="219"/>
      <c r="HSF90" s="219"/>
      <c r="HSG90" s="219"/>
      <c r="HSH90" s="219"/>
      <c r="HSI90" s="219"/>
      <c r="HSJ90" s="219"/>
      <c r="HSK90" s="219"/>
      <c r="HSL90" s="219"/>
      <c r="HSM90" s="219"/>
      <c r="HSN90" s="219"/>
      <c r="HSO90" s="219"/>
      <c r="HSP90" s="219"/>
      <c r="HSQ90" s="219"/>
      <c r="HSR90" s="219"/>
      <c r="HSS90" s="219"/>
      <c r="HST90" s="219"/>
      <c r="HSU90" s="219"/>
      <c r="HSV90" s="219"/>
      <c r="HSW90" s="219"/>
      <c r="HSX90" s="219"/>
      <c r="HSY90" s="219"/>
      <c r="HSZ90" s="219"/>
      <c r="HTA90" s="219"/>
      <c r="HTB90" s="219"/>
      <c r="HTC90" s="219"/>
      <c r="HTD90" s="219"/>
      <c r="HTE90" s="219"/>
      <c r="HTF90" s="219"/>
      <c r="HTG90" s="219"/>
      <c r="HTH90" s="219"/>
      <c r="HTI90" s="219"/>
      <c r="HTJ90" s="219"/>
      <c r="HTK90" s="219"/>
      <c r="HTL90" s="219"/>
      <c r="HTM90" s="219"/>
      <c r="HTN90" s="219"/>
      <c r="HTO90" s="219"/>
      <c r="HTP90" s="219"/>
      <c r="HTQ90" s="219"/>
      <c r="HTR90" s="219"/>
      <c r="HTS90" s="219"/>
      <c r="HTT90" s="219"/>
      <c r="HTU90" s="219"/>
      <c r="HTV90" s="219"/>
      <c r="HTW90" s="219"/>
      <c r="HTX90" s="219"/>
      <c r="HTY90" s="219"/>
      <c r="HTZ90" s="219"/>
      <c r="HUA90" s="219"/>
      <c r="HUB90" s="219"/>
      <c r="HUC90" s="219"/>
      <c r="HUD90" s="219"/>
      <c r="HUE90" s="219"/>
      <c r="HUF90" s="219"/>
      <c r="HUG90" s="219"/>
      <c r="HUH90" s="219"/>
      <c r="HUI90" s="219"/>
      <c r="HUJ90" s="219"/>
      <c r="HUK90" s="219"/>
      <c r="HUL90" s="219"/>
      <c r="HUM90" s="219"/>
      <c r="HUN90" s="219"/>
      <c r="HUO90" s="219"/>
      <c r="HUP90" s="219"/>
      <c r="HUQ90" s="219"/>
      <c r="HUR90" s="219"/>
      <c r="HUS90" s="219"/>
      <c r="HUT90" s="219"/>
      <c r="HUU90" s="219"/>
      <c r="HUV90" s="219"/>
      <c r="HUW90" s="219"/>
      <c r="HUX90" s="219"/>
      <c r="HUY90" s="219"/>
      <c r="HUZ90" s="219"/>
      <c r="HVA90" s="219"/>
      <c r="HVB90" s="219"/>
      <c r="HVC90" s="219"/>
      <c r="HVD90" s="219"/>
      <c r="HVE90" s="219"/>
      <c r="HVF90" s="219"/>
      <c r="HVG90" s="219"/>
      <c r="HVH90" s="219"/>
      <c r="HVI90" s="219"/>
      <c r="HVJ90" s="219"/>
      <c r="HVK90" s="219"/>
      <c r="HVL90" s="219"/>
      <c r="HVM90" s="219"/>
      <c r="HVN90" s="219"/>
      <c r="HVO90" s="219"/>
      <c r="HVP90" s="219"/>
      <c r="HVQ90" s="219"/>
      <c r="HVR90" s="219"/>
      <c r="HVS90" s="219"/>
      <c r="HVT90" s="219"/>
      <c r="HVU90" s="219"/>
      <c r="HVV90" s="219"/>
      <c r="HVW90" s="219"/>
      <c r="HVX90" s="219"/>
      <c r="HVY90" s="219"/>
      <c r="HVZ90" s="219"/>
      <c r="HWA90" s="219"/>
      <c r="HWB90" s="219"/>
      <c r="HWC90" s="219"/>
      <c r="HWD90" s="219"/>
      <c r="HWE90" s="219"/>
      <c r="HWF90" s="219"/>
      <c r="HWG90" s="219"/>
      <c r="HWH90" s="219"/>
      <c r="HWI90" s="219"/>
      <c r="HWJ90" s="219"/>
      <c r="HWK90" s="219"/>
      <c r="HWL90" s="219"/>
      <c r="HWM90" s="219"/>
      <c r="HWN90" s="219"/>
      <c r="HWO90" s="219"/>
      <c r="HWP90" s="219"/>
      <c r="HWQ90" s="219"/>
      <c r="HWR90" s="219"/>
      <c r="HWS90" s="219"/>
      <c r="HWT90" s="219"/>
      <c r="HWU90" s="219"/>
      <c r="HWV90" s="219"/>
      <c r="HWW90" s="219"/>
      <c r="HWX90" s="219"/>
      <c r="HWY90" s="219"/>
      <c r="HWZ90" s="219"/>
      <c r="HXA90" s="219"/>
      <c r="HXB90" s="219"/>
      <c r="HXC90" s="219"/>
      <c r="HXD90" s="219"/>
      <c r="HXE90" s="219"/>
      <c r="HXF90" s="219"/>
      <c r="HXG90" s="219"/>
      <c r="HXH90" s="219"/>
      <c r="HXI90" s="219"/>
      <c r="HXJ90" s="219"/>
      <c r="HXK90" s="219"/>
      <c r="HXL90" s="219"/>
      <c r="HXM90" s="219"/>
      <c r="HXN90" s="219"/>
      <c r="HXO90" s="219"/>
      <c r="HXP90" s="219"/>
      <c r="HXQ90" s="219"/>
      <c r="HXR90" s="219"/>
      <c r="HXS90" s="219"/>
      <c r="HXT90" s="219"/>
      <c r="HXU90" s="219"/>
      <c r="HXV90" s="219"/>
      <c r="HXW90" s="219"/>
      <c r="HXX90" s="219"/>
      <c r="HXY90" s="219"/>
      <c r="HXZ90" s="219"/>
      <c r="HYA90" s="219"/>
      <c r="HYB90" s="219"/>
      <c r="HYC90" s="219"/>
      <c r="HYD90" s="219"/>
      <c r="HYE90" s="219"/>
      <c r="HYF90" s="219"/>
      <c r="HYG90" s="219"/>
      <c r="HYH90" s="219"/>
      <c r="HYI90" s="219"/>
      <c r="HYJ90" s="219"/>
      <c r="HYK90" s="219"/>
      <c r="HYL90" s="219"/>
      <c r="HYM90" s="219"/>
      <c r="HYN90" s="219"/>
      <c r="HYO90" s="219"/>
      <c r="HYP90" s="219"/>
      <c r="HYQ90" s="219"/>
      <c r="HYR90" s="219"/>
      <c r="HYS90" s="219"/>
      <c r="HYT90" s="219"/>
      <c r="HYU90" s="219"/>
      <c r="HYV90" s="219"/>
      <c r="HYW90" s="219"/>
      <c r="HYX90" s="219"/>
      <c r="HYY90" s="219"/>
      <c r="HYZ90" s="219"/>
      <c r="HZA90" s="219"/>
      <c r="HZB90" s="219"/>
      <c r="HZC90" s="219"/>
      <c r="HZD90" s="219"/>
      <c r="HZE90" s="219"/>
      <c r="HZF90" s="219"/>
      <c r="HZG90" s="219"/>
      <c r="HZH90" s="219"/>
      <c r="HZI90" s="219"/>
      <c r="HZJ90" s="219"/>
      <c r="HZK90" s="219"/>
      <c r="HZL90" s="219"/>
      <c r="HZM90" s="219"/>
      <c r="HZN90" s="219"/>
      <c r="HZO90" s="219"/>
      <c r="HZP90" s="219"/>
      <c r="HZQ90" s="219"/>
      <c r="HZR90" s="219"/>
      <c r="HZS90" s="219"/>
      <c r="HZT90" s="219"/>
      <c r="HZU90" s="219"/>
      <c r="HZV90" s="219"/>
      <c r="HZW90" s="219"/>
      <c r="HZX90" s="219"/>
      <c r="HZY90" s="219"/>
      <c r="HZZ90" s="219"/>
      <c r="IAA90" s="219"/>
      <c r="IAB90" s="219"/>
      <c r="IAC90" s="219"/>
      <c r="IAD90" s="219"/>
      <c r="IAE90" s="219"/>
      <c r="IAF90" s="219"/>
      <c r="IAG90" s="219"/>
      <c r="IAH90" s="219"/>
      <c r="IAI90" s="219"/>
      <c r="IAJ90" s="219"/>
      <c r="IAK90" s="219"/>
      <c r="IAL90" s="219"/>
      <c r="IAM90" s="219"/>
      <c r="IAN90" s="219"/>
      <c r="IAO90" s="219"/>
      <c r="IAP90" s="219"/>
      <c r="IAQ90" s="219"/>
      <c r="IAR90" s="219"/>
      <c r="IAS90" s="219"/>
      <c r="IAT90" s="219"/>
      <c r="IAU90" s="219"/>
      <c r="IAV90" s="219"/>
      <c r="IAW90" s="219"/>
      <c r="IAX90" s="219"/>
      <c r="IAY90" s="219"/>
      <c r="IAZ90" s="219"/>
      <c r="IBA90" s="219"/>
      <c r="IBB90" s="219"/>
      <c r="IBC90" s="219"/>
      <c r="IBD90" s="219"/>
      <c r="IBE90" s="219"/>
      <c r="IBF90" s="219"/>
      <c r="IBG90" s="219"/>
      <c r="IBH90" s="219"/>
      <c r="IBI90" s="219"/>
      <c r="IBJ90" s="219"/>
      <c r="IBK90" s="219"/>
      <c r="IBL90" s="219"/>
      <c r="IBM90" s="219"/>
      <c r="IBN90" s="219"/>
      <c r="IBO90" s="219"/>
      <c r="IBP90" s="219"/>
      <c r="IBQ90" s="219"/>
      <c r="IBR90" s="219"/>
      <c r="IBS90" s="219"/>
      <c r="IBT90" s="219"/>
      <c r="IBU90" s="219"/>
      <c r="IBV90" s="219"/>
      <c r="IBW90" s="219"/>
      <c r="IBX90" s="219"/>
      <c r="IBY90" s="219"/>
      <c r="IBZ90" s="219"/>
      <c r="ICA90" s="219"/>
      <c r="ICB90" s="219"/>
      <c r="ICC90" s="219"/>
      <c r="ICD90" s="219"/>
      <c r="ICE90" s="219"/>
      <c r="ICF90" s="219"/>
      <c r="ICG90" s="219"/>
      <c r="ICH90" s="219"/>
      <c r="ICI90" s="219"/>
      <c r="ICJ90" s="219"/>
      <c r="ICK90" s="219"/>
      <c r="ICL90" s="219"/>
      <c r="ICM90" s="219"/>
      <c r="ICN90" s="219"/>
      <c r="ICO90" s="219"/>
      <c r="ICP90" s="219"/>
      <c r="ICQ90" s="219"/>
      <c r="ICR90" s="219"/>
      <c r="ICS90" s="219"/>
      <c r="ICT90" s="219"/>
      <c r="ICU90" s="219"/>
      <c r="ICV90" s="219"/>
      <c r="ICW90" s="219"/>
      <c r="ICX90" s="219"/>
      <c r="ICY90" s="219"/>
      <c r="ICZ90" s="219"/>
      <c r="IDA90" s="219"/>
      <c r="IDB90" s="219"/>
      <c r="IDC90" s="219"/>
      <c r="IDD90" s="219"/>
      <c r="IDE90" s="219"/>
      <c r="IDF90" s="219"/>
      <c r="IDG90" s="219"/>
      <c r="IDH90" s="219"/>
      <c r="IDI90" s="219"/>
      <c r="IDJ90" s="219"/>
      <c r="IDK90" s="219"/>
      <c r="IDL90" s="219"/>
      <c r="IDM90" s="219"/>
      <c r="IDN90" s="219"/>
      <c r="IDO90" s="219"/>
      <c r="IDP90" s="219"/>
      <c r="IDQ90" s="219"/>
      <c r="IDR90" s="219"/>
      <c r="IDS90" s="219"/>
      <c r="IDT90" s="219"/>
      <c r="IDU90" s="219"/>
      <c r="IDV90" s="219"/>
      <c r="IDW90" s="219"/>
      <c r="IDX90" s="219"/>
      <c r="IDY90" s="219"/>
      <c r="IDZ90" s="219"/>
      <c r="IEA90" s="219"/>
      <c r="IEB90" s="219"/>
      <c r="IEC90" s="219"/>
      <c r="IED90" s="219"/>
      <c r="IEE90" s="219"/>
      <c r="IEF90" s="219"/>
      <c r="IEG90" s="219"/>
      <c r="IEH90" s="219"/>
      <c r="IEI90" s="219"/>
      <c r="IEJ90" s="219"/>
      <c r="IEK90" s="219"/>
      <c r="IEL90" s="219"/>
      <c r="IEM90" s="219"/>
      <c r="IEN90" s="219"/>
      <c r="IEO90" s="219"/>
      <c r="IEP90" s="219"/>
      <c r="IEQ90" s="219"/>
      <c r="IER90" s="219"/>
      <c r="IES90" s="219"/>
      <c r="IET90" s="219"/>
      <c r="IEU90" s="219"/>
      <c r="IEV90" s="219"/>
      <c r="IEW90" s="219"/>
      <c r="IEX90" s="219"/>
      <c r="IEY90" s="219"/>
      <c r="IEZ90" s="219"/>
      <c r="IFA90" s="219"/>
      <c r="IFB90" s="219"/>
      <c r="IFC90" s="219"/>
      <c r="IFD90" s="219"/>
      <c r="IFE90" s="219"/>
      <c r="IFF90" s="219"/>
      <c r="IFG90" s="219"/>
      <c r="IFH90" s="219"/>
      <c r="IFI90" s="219"/>
      <c r="IFJ90" s="219"/>
      <c r="IFK90" s="219"/>
      <c r="IFL90" s="219"/>
      <c r="IFM90" s="219"/>
      <c r="IFN90" s="219"/>
      <c r="IFO90" s="219"/>
      <c r="IFP90" s="219"/>
      <c r="IFQ90" s="219"/>
      <c r="IFR90" s="219"/>
      <c r="IFS90" s="219"/>
      <c r="IFT90" s="219"/>
      <c r="IFU90" s="219"/>
      <c r="IFV90" s="219"/>
      <c r="IFW90" s="219"/>
      <c r="IFX90" s="219"/>
      <c r="IFY90" s="219"/>
      <c r="IFZ90" s="219"/>
      <c r="IGA90" s="219"/>
      <c r="IGB90" s="219"/>
      <c r="IGC90" s="219"/>
      <c r="IGD90" s="219"/>
      <c r="IGE90" s="219"/>
      <c r="IGF90" s="219"/>
      <c r="IGG90" s="219"/>
      <c r="IGH90" s="219"/>
      <c r="IGI90" s="219"/>
      <c r="IGJ90" s="219"/>
      <c r="IGK90" s="219"/>
      <c r="IGL90" s="219"/>
      <c r="IGM90" s="219"/>
      <c r="IGN90" s="219"/>
      <c r="IGO90" s="219"/>
      <c r="IGP90" s="219"/>
      <c r="IGQ90" s="219"/>
      <c r="IGR90" s="219"/>
      <c r="IGS90" s="219"/>
      <c r="IGT90" s="219"/>
      <c r="IGU90" s="219"/>
      <c r="IGV90" s="219"/>
      <c r="IGW90" s="219"/>
      <c r="IGX90" s="219"/>
      <c r="IGY90" s="219"/>
      <c r="IGZ90" s="219"/>
      <c r="IHA90" s="219"/>
      <c r="IHB90" s="219"/>
      <c r="IHC90" s="219"/>
      <c r="IHD90" s="219"/>
      <c r="IHE90" s="219"/>
      <c r="IHF90" s="219"/>
      <c r="IHG90" s="219"/>
      <c r="IHH90" s="219"/>
      <c r="IHI90" s="219"/>
      <c r="IHJ90" s="219"/>
      <c r="IHK90" s="219"/>
      <c r="IHL90" s="219"/>
      <c r="IHM90" s="219"/>
      <c r="IHN90" s="219"/>
      <c r="IHO90" s="219"/>
      <c r="IHP90" s="219"/>
      <c r="IHQ90" s="219"/>
      <c r="IHR90" s="219"/>
      <c r="IHS90" s="219"/>
      <c r="IHT90" s="219"/>
      <c r="IHU90" s="219"/>
      <c r="IHV90" s="219"/>
      <c r="IHW90" s="219"/>
      <c r="IHX90" s="219"/>
      <c r="IHY90" s="219"/>
      <c r="IHZ90" s="219"/>
      <c r="IIA90" s="219"/>
      <c r="IIB90" s="219"/>
      <c r="IIC90" s="219"/>
      <c r="IID90" s="219"/>
      <c r="IIE90" s="219"/>
      <c r="IIF90" s="219"/>
      <c r="IIG90" s="219"/>
      <c r="IIH90" s="219"/>
      <c r="III90" s="219"/>
      <c r="IIJ90" s="219"/>
      <c r="IIK90" s="219"/>
      <c r="IIL90" s="219"/>
      <c r="IIM90" s="219"/>
      <c r="IIN90" s="219"/>
      <c r="IIO90" s="219"/>
      <c r="IIP90" s="219"/>
      <c r="IIQ90" s="219"/>
      <c r="IIR90" s="219"/>
      <c r="IIS90" s="219"/>
      <c r="IIT90" s="219"/>
      <c r="IIU90" s="219"/>
      <c r="IIV90" s="219"/>
      <c r="IIW90" s="219"/>
      <c r="IIX90" s="219"/>
      <c r="IIY90" s="219"/>
      <c r="IIZ90" s="219"/>
      <c r="IJA90" s="219"/>
      <c r="IJB90" s="219"/>
      <c r="IJC90" s="219"/>
      <c r="IJD90" s="219"/>
      <c r="IJE90" s="219"/>
      <c r="IJF90" s="219"/>
      <c r="IJG90" s="219"/>
      <c r="IJH90" s="219"/>
      <c r="IJI90" s="219"/>
      <c r="IJJ90" s="219"/>
      <c r="IJK90" s="219"/>
      <c r="IJL90" s="219"/>
      <c r="IJM90" s="219"/>
      <c r="IJN90" s="219"/>
      <c r="IJO90" s="219"/>
      <c r="IJP90" s="219"/>
      <c r="IJQ90" s="219"/>
      <c r="IJR90" s="219"/>
      <c r="IJS90" s="219"/>
      <c r="IJT90" s="219"/>
      <c r="IJU90" s="219"/>
      <c r="IJV90" s="219"/>
      <c r="IJW90" s="219"/>
      <c r="IJX90" s="219"/>
      <c r="IJY90" s="219"/>
      <c r="IJZ90" s="219"/>
      <c r="IKA90" s="219"/>
      <c r="IKB90" s="219"/>
      <c r="IKC90" s="219"/>
      <c r="IKD90" s="219"/>
      <c r="IKE90" s="219"/>
      <c r="IKF90" s="219"/>
      <c r="IKG90" s="219"/>
      <c r="IKH90" s="219"/>
      <c r="IKI90" s="219"/>
      <c r="IKJ90" s="219"/>
      <c r="IKK90" s="219"/>
      <c r="IKL90" s="219"/>
      <c r="IKM90" s="219"/>
      <c r="IKN90" s="219"/>
      <c r="IKO90" s="219"/>
      <c r="IKP90" s="219"/>
      <c r="IKQ90" s="219"/>
      <c r="IKR90" s="219"/>
      <c r="IKS90" s="219"/>
      <c r="IKT90" s="219"/>
      <c r="IKU90" s="219"/>
      <c r="IKV90" s="219"/>
      <c r="IKW90" s="219"/>
      <c r="IKX90" s="219"/>
      <c r="IKY90" s="219"/>
      <c r="IKZ90" s="219"/>
      <c r="ILA90" s="219"/>
      <c r="ILB90" s="219"/>
      <c r="ILC90" s="219"/>
      <c r="ILD90" s="219"/>
      <c r="ILE90" s="219"/>
      <c r="ILF90" s="219"/>
      <c r="ILG90" s="219"/>
      <c r="ILH90" s="219"/>
      <c r="ILI90" s="219"/>
      <c r="ILJ90" s="219"/>
      <c r="ILK90" s="219"/>
      <c r="ILL90" s="219"/>
      <c r="ILM90" s="219"/>
      <c r="ILN90" s="219"/>
      <c r="ILO90" s="219"/>
      <c r="ILP90" s="219"/>
      <c r="ILQ90" s="219"/>
      <c r="ILR90" s="219"/>
      <c r="ILS90" s="219"/>
      <c r="ILT90" s="219"/>
      <c r="ILU90" s="219"/>
      <c r="ILV90" s="219"/>
      <c r="ILW90" s="219"/>
      <c r="ILX90" s="219"/>
      <c r="ILY90" s="219"/>
      <c r="ILZ90" s="219"/>
      <c r="IMA90" s="219"/>
      <c r="IMB90" s="219"/>
      <c r="IMC90" s="219"/>
      <c r="IMD90" s="219"/>
      <c r="IME90" s="219"/>
      <c r="IMF90" s="219"/>
      <c r="IMG90" s="219"/>
      <c r="IMH90" s="219"/>
      <c r="IMI90" s="219"/>
      <c r="IMJ90" s="219"/>
      <c r="IMK90" s="219"/>
      <c r="IML90" s="219"/>
      <c r="IMM90" s="219"/>
      <c r="IMN90" s="219"/>
      <c r="IMO90" s="219"/>
      <c r="IMP90" s="219"/>
      <c r="IMQ90" s="219"/>
      <c r="IMR90" s="219"/>
      <c r="IMS90" s="219"/>
      <c r="IMT90" s="219"/>
      <c r="IMU90" s="219"/>
      <c r="IMV90" s="219"/>
      <c r="IMW90" s="219"/>
      <c r="IMX90" s="219"/>
      <c r="IMY90" s="219"/>
      <c r="IMZ90" s="219"/>
      <c r="INA90" s="219"/>
      <c r="INB90" s="219"/>
      <c r="INC90" s="219"/>
      <c r="IND90" s="219"/>
      <c r="INE90" s="219"/>
      <c r="INF90" s="219"/>
      <c r="ING90" s="219"/>
      <c r="INH90" s="219"/>
      <c r="INI90" s="219"/>
      <c r="INJ90" s="219"/>
      <c r="INK90" s="219"/>
      <c r="INL90" s="219"/>
      <c r="INM90" s="219"/>
      <c r="INN90" s="219"/>
      <c r="INO90" s="219"/>
      <c r="INP90" s="219"/>
      <c r="INQ90" s="219"/>
      <c r="INR90" s="219"/>
      <c r="INS90" s="219"/>
      <c r="INT90" s="219"/>
      <c r="INU90" s="219"/>
      <c r="INV90" s="219"/>
      <c r="INW90" s="219"/>
      <c r="INX90" s="219"/>
      <c r="INY90" s="219"/>
      <c r="INZ90" s="219"/>
      <c r="IOA90" s="219"/>
      <c r="IOB90" s="219"/>
      <c r="IOC90" s="219"/>
      <c r="IOD90" s="219"/>
      <c r="IOE90" s="219"/>
      <c r="IOF90" s="219"/>
      <c r="IOG90" s="219"/>
      <c r="IOH90" s="219"/>
      <c r="IOI90" s="219"/>
      <c r="IOJ90" s="219"/>
      <c r="IOK90" s="219"/>
      <c r="IOL90" s="219"/>
      <c r="IOM90" s="219"/>
      <c r="ION90" s="219"/>
      <c r="IOO90" s="219"/>
      <c r="IOP90" s="219"/>
      <c r="IOQ90" s="219"/>
      <c r="IOR90" s="219"/>
      <c r="IOS90" s="219"/>
      <c r="IOT90" s="219"/>
      <c r="IOU90" s="219"/>
      <c r="IOV90" s="219"/>
      <c r="IOW90" s="219"/>
      <c r="IOX90" s="219"/>
      <c r="IOY90" s="219"/>
      <c r="IOZ90" s="219"/>
      <c r="IPA90" s="219"/>
      <c r="IPB90" s="219"/>
      <c r="IPC90" s="219"/>
      <c r="IPD90" s="219"/>
      <c r="IPE90" s="219"/>
      <c r="IPF90" s="219"/>
      <c r="IPG90" s="219"/>
      <c r="IPH90" s="219"/>
      <c r="IPI90" s="219"/>
      <c r="IPJ90" s="219"/>
      <c r="IPK90" s="219"/>
      <c r="IPL90" s="219"/>
      <c r="IPM90" s="219"/>
      <c r="IPN90" s="219"/>
      <c r="IPO90" s="219"/>
      <c r="IPP90" s="219"/>
      <c r="IPQ90" s="219"/>
      <c r="IPR90" s="219"/>
      <c r="IPS90" s="219"/>
      <c r="IPT90" s="219"/>
      <c r="IPU90" s="219"/>
      <c r="IPV90" s="219"/>
      <c r="IPW90" s="219"/>
      <c r="IPX90" s="219"/>
      <c r="IPY90" s="219"/>
      <c r="IPZ90" s="219"/>
      <c r="IQA90" s="219"/>
      <c r="IQB90" s="219"/>
      <c r="IQC90" s="219"/>
      <c r="IQD90" s="219"/>
      <c r="IQE90" s="219"/>
      <c r="IQF90" s="219"/>
      <c r="IQG90" s="219"/>
      <c r="IQH90" s="219"/>
      <c r="IQI90" s="219"/>
      <c r="IQJ90" s="219"/>
      <c r="IQK90" s="219"/>
      <c r="IQL90" s="219"/>
      <c r="IQM90" s="219"/>
      <c r="IQN90" s="219"/>
      <c r="IQO90" s="219"/>
      <c r="IQP90" s="219"/>
      <c r="IQQ90" s="219"/>
      <c r="IQR90" s="219"/>
      <c r="IQS90" s="219"/>
      <c r="IQT90" s="219"/>
      <c r="IQU90" s="219"/>
      <c r="IQV90" s="219"/>
      <c r="IQW90" s="219"/>
      <c r="IQX90" s="219"/>
      <c r="IQY90" s="219"/>
      <c r="IQZ90" s="219"/>
      <c r="IRA90" s="219"/>
      <c r="IRB90" s="219"/>
      <c r="IRC90" s="219"/>
      <c r="IRD90" s="219"/>
      <c r="IRE90" s="219"/>
      <c r="IRF90" s="219"/>
      <c r="IRG90" s="219"/>
      <c r="IRH90" s="219"/>
      <c r="IRI90" s="219"/>
      <c r="IRJ90" s="219"/>
      <c r="IRK90" s="219"/>
      <c r="IRL90" s="219"/>
      <c r="IRM90" s="219"/>
      <c r="IRN90" s="219"/>
      <c r="IRO90" s="219"/>
      <c r="IRP90" s="219"/>
      <c r="IRQ90" s="219"/>
      <c r="IRR90" s="219"/>
      <c r="IRS90" s="219"/>
      <c r="IRT90" s="219"/>
      <c r="IRU90" s="219"/>
      <c r="IRV90" s="219"/>
      <c r="IRW90" s="219"/>
      <c r="IRX90" s="219"/>
      <c r="IRY90" s="219"/>
      <c r="IRZ90" s="219"/>
      <c r="ISA90" s="219"/>
      <c r="ISB90" s="219"/>
      <c r="ISC90" s="219"/>
      <c r="ISD90" s="219"/>
      <c r="ISE90" s="219"/>
      <c r="ISF90" s="219"/>
      <c r="ISG90" s="219"/>
      <c r="ISH90" s="219"/>
      <c r="ISI90" s="219"/>
      <c r="ISJ90" s="219"/>
      <c r="ISK90" s="219"/>
      <c r="ISL90" s="219"/>
      <c r="ISM90" s="219"/>
      <c r="ISN90" s="219"/>
      <c r="ISO90" s="219"/>
      <c r="ISP90" s="219"/>
      <c r="ISQ90" s="219"/>
      <c r="ISR90" s="219"/>
      <c r="ISS90" s="219"/>
      <c r="IST90" s="219"/>
      <c r="ISU90" s="219"/>
      <c r="ISV90" s="219"/>
      <c r="ISW90" s="219"/>
      <c r="ISX90" s="219"/>
      <c r="ISY90" s="219"/>
      <c r="ISZ90" s="219"/>
      <c r="ITA90" s="219"/>
      <c r="ITB90" s="219"/>
      <c r="ITC90" s="219"/>
      <c r="ITD90" s="219"/>
      <c r="ITE90" s="219"/>
      <c r="ITF90" s="219"/>
      <c r="ITG90" s="219"/>
      <c r="ITH90" s="219"/>
      <c r="ITI90" s="219"/>
      <c r="ITJ90" s="219"/>
      <c r="ITK90" s="219"/>
      <c r="ITL90" s="219"/>
      <c r="ITM90" s="219"/>
      <c r="ITN90" s="219"/>
      <c r="ITO90" s="219"/>
      <c r="ITP90" s="219"/>
      <c r="ITQ90" s="219"/>
      <c r="ITR90" s="219"/>
      <c r="ITS90" s="219"/>
      <c r="ITT90" s="219"/>
      <c r="ITU90" s="219"/>
      <c r="ITV90" s="219"/>
      <c r="ITW90" s="219"/>
      <c r="ITX90" s="219"/>
      <c r="ITY90" s="219"/>
      <c r="ITZ90" s="219"/>
      <c r="IUA90" s="219"/>
      <c r="IUB90" s="219"/>
      <c r="IUC90" s="219"/>
      <c r="IUD90" s="219"/>
      <c r="IUE90" s="219"/>
      <c r="IUF90" s="219"/>
      <c r="IUG90" s="219"/>
      <c r="IUH90" s="219"/>
      <c r="IUI90" s="219"/>
      <c r="IUJ90" s="219"/>
      <c r="IUK90" s="219"/>
      <c r="IUL90" s="219"/>
      <c r="IUM90" s="219"/>
      <c r="IUN90" s="219"/>
      <c r="IUO90" s="219"/>
      <c r="IUP90" s="219"/>
      <c r="IUQ90" s="219"/>
      <c r="IUR90" s="219"/>
      <c r="IUS90" s="219"/>
      <c r="IUT90" s="219"/>
      <c r="IUU90" s="219"/>
      <c r="IUV90" s="219"/>
      <c r="IUW90" s="219"/>
      <c r="IUX90" s="219"/>
      <c r="IUY90" s="219"/>
      <c r="IUZ90" s="219"/>
      <c r="IVA90" s="219"/>
      <c r="IVB90" s="219"/>
      <c r="IVC90" s="219"/>
      <c r="IVD90" s="219"/>
      <c r="IVE90" s="219"/>
      <c r="IVF90" s="219"/>
      <c r="IVG90" s="219"/>
      <c r="IVH90" s="219"/>
      <c r="IVI90" s="219"/>
      <c r="IVJ90" s="219"/>
      <c r="IVK90" s="219"/>
      <c r="IVL90" s="219"/>
      <c r="IVM90" s="219"/>
      <c r="IVN90" s="219"/>
      <c r="IVO90" s="219"/>
      <c r="IVP90" s="219"/>
      <c r="IVQ90" s="219"/>
      <c r="IVR90" s="219"/>
      <c r="IVS90" s="219"/>
      <c r="IVT90" s="219"/>
      <c r="IVU90" s="219"/>
      <c r="IVV90" s="219"/>
      <c r="IVW90" s="219"/>
      <c r="IVX90" s="219"/>
      <c r="IVY90" s="219"/>
      <c r="IVZ90" s="219"/>
      <c r="IWA90" s="219"/>
      <c r="IWB90" s="219"/>
      <c r="IWC90" s="219"/>
      <c r="IWD90" s="219"/>
      <c r="IWE90" s="219"/>
      <c r="IWF90" s="219"/>
      <c r="IWG90" s="219"/>
      <c r="IWH90" s="219"/>
      <c r="IWI90" s="219"/>
      <c r="IWJ90" s="219"/>
      <c r="IWK90" s="219"/>
      <c r="IWL90" s="219"/>
      <c r="IWM90" s="219"/>
      <c r="IWN90" s="219"/>
      <c r="IWO90" s="219"/>
      <c r="IWP90" s="219"/>
      <c r="IWQ90" s="219"/>
      <c r="IWR90" s="219"/>
      <c r="IWS90" s="219"/>
      <c r="IWT90" s="219"/>
      <c r="IWU90" s="219"/>
      <c r="IWV90" s="219"/>
      <c r="IWW90" s="219"/>
      <c r="IWX90" s="219"/>
      <c r="IWY90" s="219"/>
      <c r="IWZ90" s="219"/>
      <c r="IXA90" s="219"/>
      <c r="IXB90" s="219"/>
      <c r="IXC90" s="219"/>
      <c r="IXD90" s="219"/>
      <c r="IXE90" s="219"/>
      <c r="IXF90" s="219"/>
      <c r="IXG90" s="219"/>
      <c r="IXH90" s="219"/>
      <c r="IXI90" s="219"/>
      <c r="IXJ90" s="219"/>
      <c r="IXK90" s="219"/>
      <c r="IXL90" s="219"/>
      <c r="IXM90" s="219"/>
      <c r="IXN90" s="219"/>
      <c r="IXO90" s="219"/>
      <c r="IXP90" s="219"/>
      <c r="IXQ90" s="219"/>
      <c r="IXR90" s="219"/>
      <c r="IXS90" s="219"/>
      <c r="IXT90" s="219"/>
      <c r="IXU90" s="219"/>
      <c r="IXV90" s="219"/>
      <c r="IXW90" s="219"/>
      <c r="IXX90" s="219"/>
      <c r="IXY90" s="219"/>
      <c r="IXZ90" s="219"/>
      <c r="IYA90" s="219"/>
      <c r="IYB90" s="219"/>
      <c r="IYC90" s="219"/>
      <c r="IYD90" s="219"/>
      <c r="IYE90" s="219"/>
      <c r="IYF90" s="219"/>
      <c r="IYG90" s="219"/>
      <c r="IYH90" s="219"/>
      <c r="IYI90" s="219"/>
      <c r="IYJ90" s="219"/>
      <c r="IYK90" s="219"/>
      <c r="IYL90" s="219"/>
      <c r="IYM90" s="219"/>
      <c r="IYN90" s="219"/>
      <c r="IYO90" s="219"/>
      <c r="IYP90" s="219"/>
      <c r="IYQ90" s="219"/>
      <c r="IYR90" s="219"/>
      <c r="IYS90" s="219"/>
      <c r="IYT90" s="219"/>
      <c r="IYU90" s="219"/>
      <c r="IYV90" s="219"/>
      <c r="IYW90" s="219"/>
      <c r="IYX90" s="219"/>
      <c r="IYY90" s="219"/>
      <c r="IYZ90" s="219"/>
      <c r="IZA90" s="219"/>
      <c r="IZB90" s="219"/>
      <c r="IZC90" s="219"/>
      <c r="IZD90" s="219"/>
      <c r="IZE90" s="219"/>
      <c r="IZF90" s="219"/>
      <c r="IZG90" s="219"/>
      <c r="IZH90" s="219"/>
      <c r="IZI90" s="219"/>
      <c r="IZJ90" s="219"/>
      <c r="IZK90" s="219"/>
      <c r="IZL90" s="219"/>
      <c r="IZM90" s="219"/>
      <c r="IZN90" s="219"/>
      <c r="IZO90" s="219"/>
      <c r="IZP90" s="219"/>
      <c r="IZQ90" s="219"/>
      <c r="IZR90" s="219"/>
      <c r="IZS90" s="219"/>
      <c r="IZT90" s="219"/>
      <c r="IZU90" s="219"/>
      <c r="IZV90" s="219"/>
      <c r="IZW90" s="219"/>
      <c r="IZX90" s="219"/>
      <c r="IZY90" s="219"/>
      <c r="IZZ90" s="219"/>
      <c r="JAA90" s="219"/>
      <c r="JAB90" s="219"/>
      <c r="JAC90" s="219"/>
      <c r="JAD90" s="219"/>
      <c r="JAE90" s="219"/>
      <c r="JAF90" s="219"/>
      <c r="JAG90" s="219"/>
      <c r="JAH90" s="219"/>
      <c r="JAI90" s="219"/>
      <c r="JAJ90" s="219"/>
      <c r="JAK90" s="219"/>
      <c r="JAL90" s="219"/>
      <c r="JAM90" s="219"/>
      <c r="JAN90" s="219"/>
      <c r="JAO90" s="219"/>
      <c r="JAP90" s="219"/>
      <c r="JAQ90" s="219"/>
      <c r="JAR90" s="219"/>
      <c r="JAS90" s="219"/>
      <c r="JAT90" s="219"/>
      <c r="JAU90" s="219"/>
      <c r="JAV90" s="219"/>
      <c r="JAW90" s="219"/>
      <c r="JAX90" s="219"/>
      <c r="JAY90" s="219"/>
      <c r="JAZ90" s="219"/>
      <c r="JBA90" s="219"/>
      <c r="JBB90" s="219"/>
      <c r="JBC90" s="219"/>
      <c r="JBD90" s="219"/>
      <c r="JBE90" s="219"/>
      <c r="JBF90" s="219"/>
      <c r="JBG90" s="219"/>
      <c r="JBH90" s="219"/>
      <c r="JBI90" s="219"/>
      <c r="JBJ90" s="219"/>
      <c r="JBK90" s="219"/>
      <c r="JBL90" s="219"/>
      <c r="JBM90" s="219"/>
      <c r="JBN90" s="219"/>
      <c r="JBO90" s="219"/>
      <c r="JBP90" s="219"/>
      <c r="JBQ90" s="219"/>
      <c r="JBR90" s="219"/>
      <c r="JBS90" s="219"/>
      <c r="JBT90" s="219"/>
      <c r="JBU90" s="219"/>
      <c r="JBV90" s="219"/>
      <c r="JBW90" s="219"/>
      <c r="JBX90" s="219"/>
      <c r="JBY90" s="219"/>
      <c r="JBZ90" s="219"/>
      <c r="JCA90" s="219"/>
      <c r="JCB90" s="219"/>
      <c r="JCC90" s="219"/>
      <c r="JCD90" s="219"/>
      <c r="JCE90" s="219"/>
      <c r="JCF90" s="219"/>
      <c r="JCG90" s="219"/>
      <c r="JCH90" s="219"/>
      <c r="JCI90" s="219"/>
      <c r="JCJ90" s="219"/>
      <c r="JCK90" s="219"/>
      <c r="JCL90" s="219"/>
      <c r="JCM90" s="219"/>
      <c r="JCN90" s="219"/>
      <c r="JCO90" s="219"/>
      <c r="JCP90" s="219"/>
      <c r="JCQ90" s="219"/>
      <c r="JCR90" s="219"/>
      <c r="JCS90" s="219"/>
      <c r="JCT90" s="219"/>
      <c r="JCU90" s="219"/>
      <c r="JCV90" s="219"/>
      <c r="JCW90" s="219"/>
      <c r="JCX90" s="219"/>
      <c r="JCY90" s="219"/>
      <c r="JCZ90" s="219"/>
      <c r="JDA90" s="219"/>
      <c r="JDB90" s="219"/>
      <c r="JDC90" s="219"/>
      <c r="JDD90" s="219"/>
      <c r="JDE90" s="219"/>
      <c r="JDF90" s="219"/>
      <c r="JDG90" s="219"/>
      <c r="JDH90" s="219"/>
      <c r="JDI90" s="219"/>
      <c r="JDJ90" s="219"/>
      <c r="JDK90" s="219"/>
      <c r="JDL90" s="219"/>
      <c r="JDM90" s="219"/>
      <c r="JDN90" s="219"/>
      <c r="JDO90" s="219"/>
      <c r="JDP90" s="219"/>
      <c r="JDQ90" s="219"/>
      <c r="JDR90" s="219"/>
      <c r="JDS90" s="219"/>
      <c r="JDT90" s="219"/>
      <c r="JDU90" s="219"/>
      <c r="JDV90" s="219"/>
      <c r="JDW90" s="219"/>
      <c r="JDX90" s="219"/>
      <c r="JDY90" s="219"/>
      <c r="JDZ90" s="219"/>
      <c r="JEA90" s="219"/>
      <c r="JEB90" s="219"/>
      <c r="JEC90" s="219"/>
      <c r="JED90" s="219"/>
      <c r="JEE90" s="219"/>
      <c r="JEF90" s="219"/>
      <c r="JEG90" s="219"/>
      <c r="JEH90" s="219"/>
      <c r="JEI90" s="219"/>
      <c r="JEJ90" s="219"/>
      <c r="JEK90" s="219"/>
      <c r="JEL90" s="219"/>
      <c r="JEM90" s="219"/>
      <c r="JEN90" s="219"/>
      <c r="JEO90" s="219"/>
      <c r="JEP90" s="219"/>
      <c r="JEQ90" s="219"/>
      <c r="JER90" s="219"/>
      <c r="JES90" s="219"/>
      <c r="JET90" s="219"/>
      <c r="JEU90" s="219"/>
      <c r="JEV90" s="219"/>
      <c r="JEW90" s="219"/>
      <c r="JEX90" s="219"/>
      <c r="JEY90" s="219"/>
      <c r="JEZ90" s="219"/>
      <c r="JFA90" s="219"/>
      <c r="JFB90" s="219"/>
      <c r="JFC90" s="219"/>
      <c r="JFD90" s="219"/>
      <c r="JFE90" s="219"/>
      <c r="JFF90" s="219"/>
      <c r="JFG90" s="219"/>
      <c r="JFH90" s="219"/>
      <c r="JFI90" s="219"/>
      <c r="JFJ90" s="219"/>
      <c r="JFK90" s="219"/>
      <c r="JFL90" s="219"/>
      <c r="JFM90" s="219"/>
      <c r="JFN90" s="219"/>
      <c r="JFO90" s="219"/>
      <c r="JFP90" s="219"/>
      <c r="JFQ90" s="219"/>
      <c r="JFR90" s="219"/>
      <c r="JFS90" s="219"/>
      <c r="JFT90" s="219"/>
      <c r="JFU90" s="219"/>
      <c r="JFV90" s="219"/>
      <c r="JFW90" s="219"/>
      <c r="JFX90" s="219"/>
      <c r="JFY90" s="219"/>
      <c r="JFZ90" s="219"/>
      <c r="JGA90" s="219"/>
      <c r="JGB90" s="219"/>
      <c r="JGC90" s="219"/>
      <c r="JGD90" s="219"/>
      <c r="JGE90" s="219"/>
      <c r="JGF90" s="219"/>
      <c r="JGG90" s="219"/>
      <c r="JGH90" s="219"/>
      <c r="JGI90" s="219"/>
      <c r="JGJ90" s="219"/>
      <c r="JGK90" s="219"/>
      <c r="JGL90" s="219"/>
      <c r="JGM90" s="219"/>
      <c r="JGN90" s="219"/>
      <c r="JGO90" s="219"/>
      <c r="JGP90" s="219"/>
      <c r="JGQ90" s="219"/>
      <c r="JGR90" s="219"/>
      <c r="JGS90" s="219"/>
      <c r="JGT90" s="219"/>
      <c r="JGU90" s="219"/>
      <c r="JGV90" s="219"/>
      <c r="JGW90" s="219"/>
      <c r="JGX90" s="219"/>
      <c r="JGY90" s="219"/>
      <c r="JGZ90" s="219"/>
      <c r="JHA90" s="219"/>
      <c r="JHB90" s="219"/>
      <c r="JHC90" s="219"/>
      <c r="JHD90" s="219"/>
      <c r="JHE90" s="219"/>
      <c r="JHF90" s="219"/>
      <c r="JHG90" s="219"/>
      <c r="JHH90" s="219"/>
      <c r="JHI90" s="219"/>
      <c r="JHJ90" s="219"/>
      <c r="JHK90" s="219"/>
      <c r="JHL90" s="219"/>
      <c r="JHM90" s="219"/>
      <c r="JHN90" s="219"/>
      <c r="JHO90" s="219"/>
      <c r="JHP90" s="219"/>
      <c r="JHQ90" s="219"/>
      <c r="JHR90" s="219"/>
      <c r="JHS90" s="219"/>
      <c r="JHT90" s="219"/>
      <c r="JHU90" s="219"/>
      <c r="JHV90" s="219"/>
      <c r="JHW90" s="219"/>
      <c r="JHX90" s="219"/>
      <c r="JHY90" s="219"/>
      <c r="JHZ90" s="219"/>
      <c r="JIA90" s="219"/>
      <c r="JIB90" s="219"/>
      <c r="JIC90" s="219"/>
      <c r="JID90" s="219"/>
      <c r="JIE90" s="219"/>
      <c r="JIF90" s="219"/>
      <c r="JIG90" s="219"/>
      <c r="JIH90" s="219"/>
      <c r="JII90" s="219"/>
      <c r="JIJ90" s="219"/>
      <c r="JIK90" s="219"/>
      <c r="JIL90" s="219"/>
      <c r="JIM90" s="219"/>
      <c r="JIN90" s="219"/>
      <c r="JIO90" s="219"/>
      <c r="JIP90" s="219"/>
      <c r="JIQ90" s="219"/>
      <c r="JIR90" s="219"/>
      <c r="JIS90" s="219"/>
      <c r="JIT90" s="219"/>
      <c r="JIU90" s="219"/>
      <c r="JIV90" s="219"/>
      <c r="JIW90" s="219"/>
      <c r="JIX90" s="219"/>
      <c r="JIY90" s="219"/>
      <c r="JIZ90" s="219"/>
      <c r="JJA90" s="219"/>
      <c r="JJB90" s="219"/>
      <c r="JJC90" s="219"/>
      <c r="JJD90" s="219"/>
      <c r="JJE90" s="219"/>
      <c r="JJF90" s="219"/>
      <c r="JJG90" s="219"/>
      <c r="JJH90" s="219"/>
      <c r="JJI90" s="219"/>
      <c r="JJJ90" s="219"/>
      <c r="JJK90" s="219"/>
      <c r="JJL90" s="219"/>
      <c r="JJM90" s="219"/>
      <c r="JJN90" s="219"/>
      <c r="JJO90" s="219"/>
      <c r="JJP90" s="219"/>
      <c r="JJQ90" s="219"/>
      <c r="JJR90" s="219"/>
      <c r="JJS90" s="219"/>
      <c r="JJT90" s="219"/>
      <c r="JJU90" s="219"/>
      <c r="JJV90" s="219"/>
      <c r="JJW90" s="219"/>
      <c r="JJX90" s="219"/>
      <c r="JJY90" s="219"/>
      <c r="JJZ90" s="219"/>
      <c r="JKA90" s="219"/>
      <c r="JKB90" s="219"/>
      <c r="JKC90" s="219"/>
      <c r="JKD90" s="219"/>
      <c r="JKE90" s="219"/>
      <c r="JKF90" s="219"/>
      <c r="JKG90" s="219"/>
      <c r="JKH90" s="219"/>
      <c r="JKI90" s="219"/>
      <c r="JKJ90" s="219"/>
      <c r="JKK90" s="219"/>
      <c r="JKL90" s="219"/>
      <c r="JKM90" s="219"/>
      <c r="JKN90" s="219"/>
      <c r="JKO90" s="219"/>
      <c r="JKP90" s="219"/>
      <c r="JKQ90" s="219"/>
      <c r="JKR90" s="219"/>
      <c r="JKS90" s="219"/>
      <c r="JKT90" s="219"/>
      <c r="JKU90" s="219"/>
      <c r="JKV90" s="219"/>
      <c r="JKW90" s="219"/>
      <c r="JKX90" s="219"/>
      <c r="JKY90" s="219"/>
      <c r="JKZ90" s="219"/>
      <c r="JLA90" s="219"/>
      <c r="JLB90" s="219"/>
      <c r="JLC90" s="219"/>
      <c r="JLD90" s="219"/>
      <c r="JLE90" s="219"/>
      <c r="JLF90" s="219"/>
      <c r="JLG90" s="219"/>
      <c r="JLH90" s="219"/>
      <c r="JLI90" s="219"/>
      <c r="JLJ90" s="219"/>
      <c r="JLK90" s="219"/>
      <c r="JLL90" s="219"/>
      <c r="JLM90" s="219"/>
      <c r="JLN90" s="219"/>
      <c r="JLO90" s="219"/>
      <c r="JLP90" s="219"/>
      <c r="JLQ90" s="219"/>
      <c r="JLR90" s="219"/>
      <c r="JLS90" s="219"/>
      <c r="JLT90" s="219"/>
      <c r="JLU90" s="219"/>
      <c r="JLV90" s="219"/>
      <c r="JLW90" s="219"/>
      <c r="JLX90" s="219"/>
      <c r="JLY90" s="219"/>
      <c r="JLZ90" s="219"/>
      <c r="JMA90" s="219"/>
      <c r="JMB90" s="219"/>
      <c r="JMC90" s="219"/>
      <c r="JMD90" s="219"/>
      <c r="JME90" s="219"/>
      <c r="JMF90" s="219"/>
      <c r="JMG90" s="219"/>
      <c r="JMH90" s="219"/>
      <c r="JMI90" s="219"/>
      <c r="JMJ90" s="219"/>
      <c r="JMK90" s="219"/>
      <c r="JML90" s="219"/>
      <c r="JMM90" s="219"/>
      <c r="JMN90" s="219"/>
      <c r="JMO90" s="219"/>
      <c r="JMP90" s="219"/>
      <c r="JMQ90" s="219"/>
      <c r="JMR90" s="219"/>
      <c r="JMS90" s="219"/>
      <c r="JMT90" s="219"/>
      <c r="JMU90" s="219"/>
      <c r="JMV90" s="219"/>
      <c r="JMW90" s="219"/>
      <c r="JMX90" s="219"/>
      <c r="JMY90" s="219"/>
      <c r="JMZ90" s="219"/>
      <c r="JNA90" s="219"/>
      <c r="JNB90" s="219"/>
      <c r="JNC90" s="219"/>
      <c r="JND90" s="219"/>
      <c r="JNE90" s="219"/>
      <c r="JNF90" s="219"/>
      <c r="JNG90" s="219"/>
      <c r="JNH90" s="219"/>
      <c r="JNI90" s="219"/>
      <c r="JNJ90" s="219"/>
      <c r="JNK90" s="219"/>
      <c r="JNL90" s="219"/>
      <c r="JNM90" s="219"/>
      <c r="JNN90" s="219"/>
      <c r="JNO90" s="219"/>
      <c r="JNP90" s="219"/>
      <c r="JNQ90" s="219"/>
      <c r="JNR90" s="219"/>
      <c r="JNS90" s="219"/>
      <c r="JNT90" s="219"/>
      <c r="JNU90" s="219"/>
      <c r="JNV90" s="219"/>
      <c r="JNW90" s="219"/>
      <c r="JNX90" s="219"/>
      <c r="JNY90" s="219"/>
      <c r="JNZ90" s="219"/>
      <c r="JOA90" s="219"/>
      <c r="JOB90" s="219"/>
      <c r="JOC90" s="219"/>
      <c r="JOD90" s="219"/>
      <c r="JOE90" s="219"/>
      <c r="JOF90" s="219"/>
      <c r="JOG90" s="219"/>
      <c r="JOH90" s="219"/>
      <c r="JOI90" s="219"/>
      <c r="JOJ90" s="219"/>
      <c r="JOK90" s="219"/>
      <c r="JOL90" s="219"/>
      <c r="JOM90" s="219"/>
      <c r="JON90" s="219"/>
      <c r="JOO90" s="219"/>
      <c r="JOP90" s="219"/>
      <c r="JOQ90" s="219"/>
      <c r="JOR90" s="219"/>
      <c r="JOS90" s="219"/>
      <c r="JOT90" s="219"/>
      <c r="JOU90" s="219"/>
      <c r="JOV90" s="219"/>
      <c r="JOW90" s="219"/>
      <c r="JOX90" s="219"/>
      <c r="JOY90" s="219"/>
      <c r="JOZ90" s="219"/>
      <c r="JPA90" s="219"/>
      <c r="JPB90" s="219"/>
      <c r="JPC90" s="219"/>
      <c r="JPD90" s="219"/>
      <c r="JPE90" s="219"/>
      <c r="JPF90" s="219"/>
      <c r="JPG90" s="219"/>
      <c r="JPH90" s="219"/>
      <c r="JPI90" s="219"/>
      <c r="JPJ90" s="219"/>
      <c r="JPK90" s="219"/>
      <c r="JPL90" s="219"/>
      <c r="JPM90" s="219"/>
      <c r="JPN90" s="219"/>
      <c r="JPO90" s="219"/>
      <c r="JPP90" s="219"/>
      <c r="JPQ90" s="219"/>
      <c r="JPR90" s="219"/>
      <c r="JPS90" s="219"/>
      <c r="JPT90" s="219"/>
      <c r="JPU90" s="219"/>
      <c r="JPV90" s="219"/>
      <c r="JPW90" s="219"/>
      <c r="JPX90" s="219"/>
      <c r="JPY90" s="219"/>
      <c r="JPZ90" s="219"/>
      <c r="JQA90" s="219"/>
      <c r="JQB90" s="219"/>
      <c r="JQC90" s="219"/>
      <c r="JQD90" s="219"/>
      <c r="JQE90" s="219"/>
      <c r="JQF90" s="219"/>
      <c r="JQG90" s="219"/>
      <c r="JQH90" s="219"/>
      <c r="JQI90" s="219"/>
      <c r="JQJ90" s="219"/>
      <c r="JQK90" s="219"/>
      <c r="JQL90" s="219"/>
      <c r="JQM90" s="219"/>
      <c r="JQN90" s="219"/>
      <c r="JQO90" s="219"/>
      <c r="JQP90" s="219"/>
      <c r="JQQ90" s="219"/>
      <c r="JQR90" s="219"/>
      <c r="JQS90" s="219"/>
      <c r="JQT90" s="219"/>
      <c r="JQU90" s="219"/>
      <c r="JQV90" s="219"/>
      <c r="JQW90" s="219"/>
      <c r="JQX90" s="219"/>
      <c r="JQY90" s="219"/>
      <c r="JQZ90" s="219"/>
      <c r="JRA90" s="219"/>
      <c r="JRB90" s="219"/>
      <c r="JRC90" s="219"/>
      <c r="JRD90" s="219"/>
      <c r="JRE90" s="219"/>
      <c r="JRF90" s="219"/>
      <c r="JRG90" s="219"/>
      <c r="JRH90" s="219"/>
      <c r="JRI90" s="219"/>
      <c r="JRJ90" s="219"/>
      <c r="JRK90" s="219"/>
      <c r="JRL90" s="219"/>
      <c r="JRM90" s="219"/>
      <c r="JRN90" s="219"/>
      <c r="JRO90" s="219"/>
      <c r="JRP90" s="219"/>
      <c r="JRQ90" s="219"/>
      <c r="JRR90" s="219"/>
      <c r="JRS90" s="219"/>
      <c r="JRT90" s="219"/>
      <c r="JRU90" s="219"/>
      <c r="JRV90" s="219"/>
      <c r="JRW90" s="219"/>
      <c r="JRX90" s="219"/>
      <c r="JRY90" s="219"/>
      <c r="JRZ90" s="219"/>
      <c r="JSA90" s="219"/>
      <c r="JSB90" s="219"/>
      <c r="JSC90" s="219"/>
      <c r="JSD90" s="219"/>
      <c r="JSE90" s="219"/>
      <c r="JSF90" s="219"/>
      <c r="JSG90" s="219"/>
      <c r="JSH90" s="219"/>
      <c r="JSI90" s="219"/>
      <c r="JSJ90" s="219"/>
      <c r="JSK90" s="219"/>
      <c r="JSL90" s="219"/>
      <c r="JSM90" s="219"/>
      <c r="JSN90" s="219"/>
      <c r="JSO90" s="219"/>
      <c r="JSP90" s="219"/>
      <c r="JSQ90" s="219"/>
      <c r="JSR90" s="219"/>
      <c r="JSS90" s="219"/>
      <c r="JST90" s="219"/>
      <c r="JSU90" s="219"/>
      <c r="JSV90" s="219"/>
      <c r="JSW90" s="219"/>
      <c r="JSX90" s="219"/>
      <c r="JSY90" s="219"/>
      <c r="JSZ90" s="219"/>
      <c r="JTA90" s="219"/>
      <c r="JTB90" s="219"/>
      <c r="JTC90" s="219"/>
      <c r="JTD90" s="219"/>
      <c r="JTE90" s="219"/>
      <c r="JTF90" s="219"/>
      <c r="JTG90" s="219"/>
      <c r="JTH90" s="219"/>
      <c r="JTI90" s="219"/>
      <c r="JTJ90" s="219"/>
      <c r="JTK90" s="219"/>
      <c r="JTL90" s="219"/>
      <c r="JTM90" s="219"/>
      <c r="JTN90" s="219"/>
      <c r="JTO90" s="219"/>
      <c r="JTP90" s="219"/>
      <c r="JTQ90" s="219"/>
      <c r="JTR90" s="219"/>
      <c r="JTS90" s="219"/>
      <c r="JTT90" s="219"/>
      <c r="JTU90" s="219"/>
      <c r="JTV90" s="219"/>
      <c r="JTW90" s="219"/>
      <c r="JTX90" s="219"/>
      <c r="JTY90" s="219"/>
      <c r="JTZ90" s="219"/>
      <c r="JUA90" s="219"/>
      <c r="JUB90" s="219"/>
      <c r="JUC90" s="219"/>
      <c r="JUD90" s="219"/>
      <c r="JUE90" s="219"/>
      <c r="JUF90" s="219"/>
      <c r="JUG90" s="219"/>
      <c r="JUH90" s="219"/>
      <c r="JUI90" s="219"/>
      <c r="JUJ90" s="219"/>
      <c r="JUK90" s="219"/>
      <c r="JUL90" s="219"/>
      <c r="JUM90" s="219"/>
      <c r="JUN90" s="219"/>
      <c r="JUO90" s="219"/>
      <c r="JUP90" s="219"/>
      <c r="JUQ90" s="219"/>
      <c r="JUR90" s="219"/>
      <c r="JUS90" s="219"/>
      <c r="JUT90" s="219"/>
      <c r="JUU90" s="219"/>
      <c r="JUV90" s="219"/>
      <c r="JUW90" s="219"/>
      <c r="JUX90" s="219"/>
      <c r="JUY90" s="219"/>
      <c r="JUZ90" s="219"/>
      <c r="JVA90" s="219"/>
      <c r="JVB90" s="219"/>
      <c r="JVC90" s="219"/>
      <c r="JVD90" s="219"/>
      <c r="JVE90" s="219"/>
      <c r="JVF90" s="219"/>
      <c r="JVG90" s="219"/>
      <c r="JVH90" s="219"/>
      <c r="JVI90" s="219"/>
      <c r="JVJ90" s="219"/>
      <c r="JVK90" s="219"/>
      <c r="JVL90" s="219"/>
      <c r="JVM90" s="219"/>
      <c r="JVN90" s="219"/>
      <c r="JVO90" s="219"/>
      <c r="JVP90" s="219"/>
      <c r="JVQ90" s="219"/>
      <c r="JVR90" s="219"/>
      <c r="JVS90" s="219"/>
      <c r="JVT90" s="219"/>
      <c r="JVU90" s="219"/>
      <c r="JVV90" s="219"/>
      <c r="JVW90" s="219"/>
      <c r="JVX90" s="219"/>
      <c r="JVY90" s="219"/>
      <c r="JVZ90" s="219"/>
      <c r="JWA90" s="219"/>
      <c r="JWB90" s="219"/>
      <c r="JWC90" s="219"/>
      <c r="JWD90" s="219"/>
      <c r="JWE90" s="219"/>
      <c r="JWF90" s="219"/>
      <c r="JWG90" s="219"/>
      <c r="JWH90" s="219"/>
      <c r="JWI90" s="219"/>
      <c r="JWJ90" s="219"/>
      <c r="JWK90" s="219"/>
      <c r="JWL90" s="219"/>
      <c r="JWM90" s="219"/>
      <c r="JWN90" s="219"/>
      <c r="JWO90" s="219"/>
      <c r="JWP90" s="219"/>
      <c r="JWQ90" s="219"/>
      <c r="JWR90" s="219"/>
      <c r="JWS90" s="219"/>
      <c r="JWT90" s="219"/>
      <c r="JWU90" s="219"/>
      <c r="JWV90" s="219"/>
      <c r="JWW90" s="219"/>
      <c r="JWX90" s="219"/>
      <c r="JWY90" s="219"/>
      <c r="JWZ90" s="219"/>
      <c r="JXA90" s="219"/>
      <c r="JXB90" s="219"/>
      <c r="JXC90" s="219"/>
      <c r="JXD90" s="219"/>
      <c r="JXE90" s="219"/>
      <c r="JXF90" s="219"/>
      <c r="JXG90" s="219"/>
      <c r="JXH90" s="219"/>
      <c r="JXI90" s="219"/>
      <c r="JXJ90" s="219"/>
      <c r="JXK90" s="219"/>
      <c r="JXL90" s="219"/>
      <c r="JXM90" s="219"/>
      <c r="JXN90" s="219"/>
      <c r="JXO90" s="219"/>
      <c r="JXP90" s="219"/>
      <c r="JXQ90" s="219"/>
      <c r="JXR90" s="219"/>
      <c r="JXS90" s="219"/>
      <c r="JXT90" s="219"/>
      <c r="JXU90" s="219"/>
      <c r="JXV90" s="219"/>
      <c r="JXW90" s="219"/>
      <c r="JXX90" s="219"/>
      <c r="JXY90" s="219"/>
      <c r="JXZ90" s="219"/>
      <c r="JYA90" s="219"/>
      <c r="JYB90" s="219"/>
      <c r="JYC90" s="219"/>
      <c r="JYD90" s="219"/>
      <c r="JYE90" s="219"/>
      <c r="JYF90" s="219"/>
      <c r="JYG90" s="219"/>
      <c r="JYH90" s="219"/>
      <c r="JYI90" s="219"/>
      <c r="JYJ90" s="219"/>
      <c r="JYK90" s="219"/>
      <c r="JYL90" s="219"/>
      <c r="JYM90" s="219"/>
      <c r="JYN90" s="219"/>
      <c r="JYO90" s="219"/>
      <c r="JYP90" s="219"/>
      <c r="JYQ90" s="219"/>
      <c r="JYR90" s="219"/>
      <c r="JYS90" s="219"/>
      <c r="JYT90" s="219"/>
      <c r="JYU90" s="219"/>
      <c r="JYV90" s="219"/>
      <c r="JYW90" s="219"/>
      <c r="JYX90" s="219"/>
      <c r="JYY90" s="219"/>
      <c r="JYZ90" s="219"/>
      <c r="JZA90" s="219"/>
      <c r="JZB90" s="219"/>
      <c r="JZC90" s="219"/>
      <c r="JZD90" s="219"/>
      <c r="JZE90" s="219"/>
      <c r="JZF90" s="219"/>
      <c r="JZG90" s="219"/>
      <c r="JZH90" s="219"/>
      <c r="JZI90" s="219"/>
      <c r="JZJ90" s="219"/>
      <c r="JZK90" s="219"/>
      <c r="JZL90" s="219"/>
      <c r="JZM90" s="219"/>
      <c r="JZN90" s="219"/>
      <c r="JZO90" s="219"/>
      <c r="JZP90" s="219"/>
      <c r="JZQ90" s="219"/>
      <c r="JZR90" s="219"/>
      <c r="JZS90" s="219"/>
      <c r="JZT90" s="219"/>
      <c r="JZU90" s="219"/>
      <c r="JZV90" s="219"/>
      <c r="JZW90" s="219"/>
      <c r="JZX90" s="219"/>
      <c r="JZY90" s="219"/>
      <c r="JZZ90" s="219"/>
      <c r="KAA90" s="219"/>
      <c r="KAB90" s="219"/>
      <c r="KAC90" s="219"/>
      <c r="KAD90" s="219"/>
      <c r="KAE90" s="219"/>
      <c r="KAF90" s="219"/>
      <c r="KAG90" s="219"/>
      <c r="KAH90" s="219"/>
      <c r="KAI90" s="219"/>
      <c r="KAJ90" s="219"/>
      <c r="KAK90" s="219"/>
      <c r="KAL90" s="219"/>
      <c r="KAM90" s="219"/>
      <c r="KAN90" s="219"/>
      <c r="KAO90" s="219"/>
      <c r="KAP90" s="219"/>
      <c r="KAQ90" s="219"/>
      <c r="KAR90" s="219"/>
      <c r="KAS90" s="219"/>
      <c r="KAT90" s="219"/>
      <c r="KAU90" s="219"/>
      <c r="KAV90" s="219"/>
      <c r="KAW90" s="219"/>
      <c r="KAX90" s="219"/>
      <c r="KAY90" s="219"/>
      <c r="KAZ90" s="219"/>
      <c r="KBA90" s="219"/>
      <c r="KBB90" s="219"/>
      <c r="KBC90" s="219"/>
      <c r="KBD90" s="219"/>
      <c r="KBE90" s="219"/>
      <c r="KBF90" s="219"/>
      <c r="KBG90" s="219"/>
      <c r="KBH90" s="219"/>
      <c r="KBI90" s="219"/>
      <c r="KBJ90" s="219"/>
      <c r="KBK90" s="219"/>
      <c r="KBL90" s="219"/>
      <c r="KBM90" s="219"/>
      <c r="KBN90" s="219"/>
      <c r="KBO90" s="219"/>
      <c r="KBP90" s="219"/>
      <c r="KBQ90" s="219"/>
      <c r="KBR90" s="219"/>
      <c r="KBS90" s="219"/>
      <c r="KBT90" s="219"/>
      <c r="KBU90" s="219"/>
      <c r="KBV90" s="219"/>
      <c r="KBW90" s="219"/>
      <c r="KBX90" s="219"/>
      <c r="KBY90" s="219"/>
      <c r="KBZ90" s="219"/>
      <c r="KCA90" s="219"/>
      <c r="KCB90" s="219"/>
      <c r="KCC90" s="219"/>
      <c r="KCD90" s="219"/>
      <c r="KCE90" s="219"/>
      <c r="KCF90" s="219"/>
      <c r="KCG90" s="219"/>
      <c r="KCH90" s="219"/>
      <c r="KCI90" s="219"/>
      <c r="KCJ90" s="219"/>
      <c r="KCK90" s="219"/>
      <c r="KCL90" s="219"/>
      <c r="KCM90" s="219"/>
      <c r="KCN90" s="219"/>
      <c r="KCO90" s="219"/>
      <c r="KCP90" s="219"/>
      <c r="KCQ90" s="219"/>
      <c r="KCR90" s="219"/>
      <c r="KCS90" s="219"/>
      <c r="KCT90" s="219"/>
      <c r="KCU90" s="219"/>
      <c r="KCV90" s="219"/>
      <c r="KCW90" s="219"/>
      <c r="KCX90" s="219"/>
      <c r="KCY90" s="219"/>
      <c r="KCZ90" s="219"/>
      <c r="KDA90" s="219"/>
      <c r="KDB90" s="219"/>
      <c r="KDC90" s="219"/>
      <c r="KDD90" s="219"/>
      <c r="KDE90" s="219"/>
      <c r="KDF90" s="219"/>
      <c r="KDG90" s="219"/>
      <c r="KDH90" s="219"/>
      <c r="KDI90" s="219"/>
      <c r="KDJ90" s="219"/>
      <c r="KDK90" s="219"/>
      <c r="KDL90" s="219"/>
      <c r="KDM90" s="219"/>
      <c r="KDN90" s="219"/>
      <c r="KDO90" s="219"/>
      <c r="KDP90" s="219"/>
      <c r="KDQ90" s="219"/>
      <c r="KDR90" s="219"/>
      <c r="KDS90" s="219"/>
      <c r="KDT90" s="219"/>
      <c r="KDU90" s="219"/>
      <c r="KDV90" s="219"/>
      <c r="KDW90" s="219"/>
      <c r="KDX90" s="219"/>
      <c r="KDY90" s="219"/>
      <c r="KDZ90" s="219"/>
      <c r="KEA90" s="219"/>
      <c r="KEB90" s="219"/>
      <c r="KEC90" s="219"/>
      <c r="KED90" s="219"/>
      <c r="KEE90" s="219"/>
      <c r="KEF90" s="219"/>
      <c r="KEG90" s="219"/>
      <c r="KEH90" s="219"/>
      <c r="KEI90" s="219"/>
      <c r="KEJ90" s="219"/>
      <c r="KEK90" s="219"/>
      <c r="KEL90" s="219"/>
      <c r="KEM90" s="219"/>
      <c r="KEN90" s="219"/>
      <c r="KEO90" s="219"/>
      <c r="KEP90" s="219"/>
      <c r="KEQ90" s="219"/>
      <c r="KER90" s="219"/>
      <c r="KES90" s="219"/>
      <c r="KET90" s="219"/>
      <c r="KEU90" s="219"/>
      <c r="KEV90" s="219"/>
      <c r="KEW90" s="219"/>
      <c r="KEX90" s="219"/>
      <c r="KEY90" s="219"/>
      <c r="KEZ90" s="219"/>
      <c r="KFA90" s="219"/>
      <c r="KFB90" s="219"/>
      <c r="KFC90" s="219"/>
      <c r="KFD90" s="219"/>
      <c r="KFE90" s="219"/>
      <c r="KFF90" s="219"/>
      <c r="KFG90" s="219"/>
      <c r="KFH90" s="219"/>
      <c r="KFI90" s="219"/>
      <c r="KFJ90" s="219"/>
      <c r="KFK90" s="219"/>
      <c r="KFL90" s="219"/>
      <c r="KFM90" s="219"/>
      <c r="KFN90" s="219"/>
      <c r="KFO90" s="219"/>
      <c r="KFP90" s="219"/>
      <c r="KFQ90" s="219"/>
      <c r="KFR90" s="219"/>
      <c r="KFS90" s="219"/>
      <c r="KFT90" s="219"/>
      <c r="KFU90" s="219"/>
      <c r="KFV90" s="219"/>
      <c r="KFW90" s="219"/>
      <c r="KFX90" s="219"/>
      <c r="KFY90" s="219"/>
      <c r="KFZ90" s="219"/>
      <c r="KGA90" s="219"/>
      <c r="KGB90" s="219"/>
      <c r="KGC90" s="219"/>
      <c r="KGD90" s="219"/>
      <c r="KGE90" s="219"/>
      <c r="KGF90" s="219"/>
      <c r="KGG90" s="219"/>
      <c r="KGH90" s="219"/>
      <c r="KGI90" s="219"/>
      <c r="KGJ90" s="219"/>
      <c r="KGK90" s="219"/>
      <c r="KGL90" s="219"/>
      <c r="KGM90" s="219"/>
      <c r="KGN90" s="219"/>
      <c r="KGO90" s="219"/>
      <c r="KGP90" s="219"/>
      <c r="KGQ90" s="219"/>
      <c r="KGR90" s="219"/>
      <c r="KGS90" s="219"/>
      <c r="KGT90" s="219"/>
      <c r="KGU90" s="219"/>
      <c r="KGV90" s="219"/>
      <c r="KGW90" s="219"/>
      <c r="KGX90" s="219"/>
      <c r="KGY90" s="219"/>
      <c r="KGZ90" s="219"/>
      <c r="KHA90" s="219"/>
      <c r="KHB90" s="219"/>
      <c r="KHC90" s="219"/>
      <c r="KHD90" s="219"/>
      <c r="KHE90" s="219"/>
      <c r="KHF90" s="219"/>
      <c r="KHG90" s="219"/>
      <c r="KHH90" s="219"/>
      <c r="KHI90" s="219"/>
      <c r="KHJ90" s="219"/>
      <c r="KHK90" s="219"/>
      <c r="KHL90" s="219"/>
      <c r="KHM90" s="219"/>
      <c r="KHN90" s="219"/>
      <c r="KHO90" s="219"/>
      <c r="KHP90" s="219"/>
      <c r="KHQ90" s="219"/>
      <c r="KHR90" s="219"/>
      <c r="KHS90" s="219"/>
      <c r="KHT90" s="219"/>
      <c r="KHU90" s="219"/>
      <c r="KHV90" s="219"/>
      <c r="KHW90" s="219"/>
      <c r="KHX90" s="219"/>
      <c r="KHY90" s="219"/>
      <c r="KHZ90" s="219"/>
      <c r="KIA90" s="219"/>
      <c r="KIB90" s="219"/>
      <c r="KIC90" s="219"/>
      <c r="KID90" s="219"/>
      <c r="KIE90" s="219"/>
      <c r="KIF90" s="219"/>
      <c r="KIG90" s="219"/>
      <c r="KIH90" s="219"/>
      <c r="KII90" s="219"/>
      <c r="KIJ90" s="219"/>
      <c r="KIK90" s="219"/>
      <c r="KIL90" s="219"/>
      <c r="KIM90" s="219"/>
      <c r="KIN90" s="219"/>
      <c r="KIO90" s="219"/>
      <c r="KIP90" s="219"/>
      <c r="KIQ90" s="219"/>
      <c r="KIR90" s="219"/>
      <c r="KIS90" s="219"/>
      <c r="KIT90" s="219"/>
      <c r="KIU90" s="219"/>
      <c r="KIV90" s="219"/>
      <c r="KIW90" s="219"/>
      <c r="KIX90" s="219"/>
      <c r="KIY90" s="219"/>
      <c r="KIZ90" s="219"/>
      <c r="KJA90" s="219"/>
      <c r="KJB90" s="219"/>
      <c r="KJC90" s="219"/>
      <c r="KJD90" s="219"/>
      <c r="KJE90" s="219"/>
      <c r="KJF90" s="219"/>
      <c r="KJG90" s="219"/>
      <c r="KJH90" s="219"/>
      <c r="KJI90" s="219"/>
      <c r="KJJ90" s="219"/>
      <c r="KJK90" s="219"/>
      <c r="KJL90" s="219"/>
      <c r="KJM90" s="219"/>
      <c r="KJN90" s="219"/>
      <c r="KJO90" s="219"/>
      <c r="KJP90" s="219"/>
      <c r="KJQ90" s="219"/>
      <c r="KJR90" s="219"/>
      <c r="KJS90" s="219"/>
      <c r="KJT90" s="219"/>
      <c r="KJU90" s="219"/>
      <c r="KJV90" s="219"/>
      <c r="KJW90" s="219"/>
      <c r="KJX90" s="219"/>
      <c r="KJY90" s="219"/>
      <c r="KJZ90" s="219"/>
      <c r="KKA90" s="219"/>
      <c r="KKB90" s="219"/>
      <c r="KKC90" s="219"/>
      <c r="KKD90" s="219"/>
      <c r="KKE90" s="219"/>
      <c r="KKF90" s="219"/>
      <c r="KKG90" s="219"/>
      <c r="KKH90" s="219"/>
      <c r="KKI90" s="219"/>
      <c r="KKJ90" s="219"/>
      <c r="KKK90" s="219"/>
      <c r="KKL90" s="219"/>
      <c r="KKM90" s="219"/>
      <c r="KKN90" s="219"/>
      <c r="KKO90" s="219"/>
      <c r="KKP90" s="219"/>
      <c r="KKQ90" s="219"/>
      <c r="KKR90" s="219"/>
      <c r="KKS90" s="219"/>
      <c r="KKT90" s="219"/>
      <c r="KKU90" s="219"/>
      <c r="KKV90" s="219"/>
      <c r="KKW90" s="219"/>
      <c r="KKX90" s="219"/>
      <c r="KKY90" s="219"/>
      <c r="KKZ90" s="219"/>
      <c r="KLA90" s="219"/>
      <c r="KLB90" s="219"/>
      <c r="KLC90" s="219"/>
      <c r="KLD90" s="219"/>
      <c r="KLE90" s="219"/>
      <c r="KLF90" s="219"/>
      <c r="KLG90" s="219"/>
      <c r="KLH90" s="219"/>
      <c r="KLI90" s="219"/>
      <c r="KLJ90" s="219"/>
      <c r="KLK90" s="219"/>
      <c r="KLL90" s="219"/>
      <c r="KLM90" s="219"/>
      <c r="KLN90" s="219"/>
      <c r="KLO90" s="219"/>
      <c r="KLP90" s="219"/>
      <c r="KLQ90" s="219"/>
      <c r="KLR90" s="219"/>
      <c r="KLS90" s="219"/>
      <c r="KLT90" s="219"/>
      <c r="KLU90" s="219"/>
      <c r="KLV90" s="219"/>
      <c r="KLW90" s="219"/>
      <c r="KLX90" s="219"/>
      <c r="KLY90" s="219"/>
      <c r="KLZ90" s="219"/>
      <c r="KMA90" s="219"/>
      <c r="KMB90" s="219"/>
      <c r="KMC90" s="219"/>
      <c r="KMD90" s="219"/>
      <c r="KME90" s="219"/>
      <c r="KMF90" s="219"/>
      <c r="KMG90" s="219"/>
      <c r="KMH90" s="219"/>
      <c r="KMI90" s="219"/>
      <c r="KMJ90" s="219"/>
      <c r="KMK90" s="219"/>
      <c r="KML90" s="219"/>
      <c r="KMM90" s="219"/>
      <c r="KMN90" s="219"/>
      <c r="KMO90" s="219"/>
      <c r="KMP90" s="219"/>
      <c r="KMQ90" s="219"/>
      <c r="KMR90" s="219"/>
      <c r="KMS90" s="219"/>
      <c r="KMT90" s="219"/>
      <c r="KMU90" s="219"/>
      <c r="KMV90" s="219"/>
      <c r="KMW90" s="219"/>
      <c r="KMX90" s="219"/>
      <c r="KMY90" s="219"/>
      <c r="KMZ90" s="219"/>
      <c r="KNA90" s="219"/>
      <c r="KNB90" s="219"/>
      <c r="KNC90" s="219"/>
      <c r="KND90" s="219"/>
      <c r="KNE90" s="219"/>
      <c r="KNF90" s="219"/>
      <c r="KNG90" s="219"/>
      <c r="KNH90" s="219"/>
      <c r="KNI90" s="219"/>
      <c r="KNJ90" s="219"/>
      <c r="KNK90" s="219"/>
      <c r="KNL90" s="219"/>
      <c r="KNM90" s="219"/>
      <c r="KNN90" s="219"/>
      <c r="KNO90" s="219"/>
      <c r="KNP90" s="219"/>
      <c r="KNQ90" s="219"/>
      <c r="KNR90" s="219"/>
      <c r="KNS90" s="219"/>
      <c r="KNT90" s="219"/>
      <c r="KNU90" s="219"/>
      <c r="KNV90" s="219"/>
      <c r="KNW90" s="219"/>
      <c r="KNX90" s="219"/>
      <c r="KNY90" s="219"/>
      <c r="KNZ90" s="219"/>
      <c r="KOA90" s="219"/>
      <c r="KOB90" s="219"/>
      <c r="KOC90" s="219"/>
      <c r="KOD90" s="219"/>
      <c r="KOE90" s="219"/>
      <c r="KOF90" s="219"/>
      <c r="KOG90" s="219"/>
      <c r="KOH90" s="219"/>
      <c r="KOI90" s="219"/>
      <c r="KOJ90" s="219"/>
      <c r="KOK90" s="219"/>
      <c r="KOL90" s="219"/>
      <c r="KOM90" s="219"/>
      <c r="KON90" s="219"/>
      <c r="KOO90" s="219"/>
      <c r="KOP90" s="219"/>
      <c r="KOQ90" s="219"/>
      <c r="KOR90" s="219"/>
      <c r="KOS90" s="219"/>
      <c r="KOT90" s="219"/>
      <c r="KOU90" s="219"/>
      <c r="KOV90" s="219"/>
      <c r="KOW90" s="219"/>
      <c r="KOX90" s="219"/>
      <c r="KOY90" s="219"/>
      <c r="KOZ90" s="219"/>
      <c r="KPA90" s="219"/>
      <c r="KPB90" s="219"/>
      <c r="KPC90" s="219"/>
      <c r="KPD90" s="219"/>
      <c r="KPE90" s="219"/>
      <c r="KPF90" s="219"/>
      <c r="KPG90" s="219"/>
      <c r="KPH90" s="219"/>
      <c r="KPI90" s="219"/>
      <c r="KPJ90" s="219"/>
      <c r="KPK90" s="219"/>
      <c r="KPL90" s="219"/>
      <c r="KPM90" s="219"/>
      <c r="KPN90" s="219"/>
      <c r="KPO90" s="219"/>
      <c r="KPP90" s="219"/>
      <c r="KPQ90" s="219"/>
      <c r="KPR90" s="219"/>
      <c r="KPS90" s="219"/>
      <c r="KPT90" s="219"/>
      <c r="KPU90" s="219"/>
      <c r="KPV90" s="219"/>
      <c r="KPW90" s="219"/>
      <c r="KPX90" s="219"/>
      <c r="KPY90" s="219"/>
      <c r="KPZ90" s="219"/>
      <c r="KQA90" s="219"/>
      <c r="KQB90" s="219"/>
      <c r="KQC90" s="219"/>
      <c r="KQD90" s="219"/>
      <c r="KQE90" s="219"/>
      <c r="KQF90" s="219"/>
      <c r="KQG90" s="219"/>
      <c r="KQH90" s="219"/>
      <c r="KQI90" s="219"/>
      <c r="KQJ90" s="219"/>
      <c r="KQK90" s="219"/>
      <c r="KQL90" s="219"/>
      <c r="KQM90" s="219"/>
      <c r="KQN90" s="219"/>
      <c r="KQO90" s="219"/>
      <c r="KQP90" s="219"/>
      <c r="KQQ90" s="219"/>
      <c r="KQR90" s="219"/>
      <c r="KQS90" s="219"/>
      <c r="KQT90" s="219"/>
      <c r="KQU90" s="219"/>
      <c r="KQV90" s="219"/>
      <c r="KQW90" s="219"/>
      <c r="KQX90" s="219"/>
      <c r="KQY90" s="219"/>
      <c r="KQZ90" s="219"/>
      <c r="KRA90" s="219"/>
      <c r="KRB90" s="219"/>
      <c r="KRC90" s="219"/>
      <c r="KRD90" s="219"/>
      <c r="KRE90" s="219"/>
      <c r="KRF90" s="219"/>
      <c r="KRG90" s="219"/>
      <c r="KRH90" s="219"/>
      <c r="KRI90" s="219"/>
      <c r="KRJ90" s="219"/>
      <c r="KRK90" s="219"/>
      <c r="KRL90" s="219"/>
      <c r="KRM90" s="219"/>
      <c r="KRN90" s="219"/>
      <c r="KRO90" s="219"/>
      <c r="KRP90" s="219"/>
      <c r="KRQ90" s="219"/>
      <c r="KRR90" s="219"/>
      <c r="KRS90" s="219"/>
      <c r="KRT90" s="219"/>
      <c r="KRU90" s="219"/>
      <c r="KRV90" s="219"/>
      <c r="KRW90" s="219"/>
      <c r="KRX90" s="219"/>
      <c r="KRY90" s="219"/>
      <c r="KRZ90" s="219"/>
      <c r="KSA90" s="219"/>
      <c r="KSB90" s="219"/>
      <c r="KSC90" s="219"/>
      <c r="KSD90" s="219"/>
      <c r="KSE90" s="219"/>
      <c r="KSF90" s="219"/>
      <c r="KSG90" s="219"/>
      <c r="KSH90" s="219"/>
      <c r="KSI90" s="219"/>
      <c r="KSJ90" s="219"/>
      <c r="KSK90" s="219"/>
      <c r="KSL90" s="219"/>
      <c r="KSM90" s="219"/>
      <c r="KSN90" s="219"/>
      <c r="KSO90" s="219"/>
      <c r="KSP90" s="219"/>
      <c r="KSQ90" s="219"/>
      <c r="KSR90" s="219"/>
      <c r="KSS90" s="219"/>
      <c r="KST90" s="219"/>
      <c r="KSU90" s="219"/>
      <c r="KSV90" s="219"/>
      <c r="KSW90" s="219"/>
      <c r="KSX90" s="219"/>
      <c r="KSY90" s="219"/>
      <c r="KSZ90" s="219"/>
      <c r="KTA90" s="219"/>
      <c r="KTB90" s="219"/>
      <c r="KTC90" s="219"/>
      <c r="KTD90" s="219"/>
      <c r="KTE90" s="219"/>
      <c r="KTF90" s="219"/>
      <c r="KTG90" s="219"/>
      <c r="KTH90" s="219"/>
      <c r="KTI90" s="219"/>
      <c r="KTJ90" s="219"/>
      <c r="KTK90" s="219"/>
      <c r="KTL90" s="219"/>
      <c r="KTM90" s="219"/>
      <c r="KTN90" s="219"/>
      <c r="KTO90" s="219"/>
      <c r="KTP90" s="219"/>
      <c r="KTQ90" s="219"/>
      <c r="KTR90" s="219"/>
      <c r="KTS90" s="219"/>
      <c r="KTT90" s="219"/>
      <c r="KTU90" s="219"/>
      <c r="KTV90" s="219"/>
      <c r="KTW90" s="219"/>
      <c r="KTX90" s="219"/>
      <c r="KTY90" s="219"/>
      <c r="KTZ90" s="219"/>
      <c r="KUA90" s="219"/>
      <c r="KUB90" s="219"/>
      <c r="KUC90" s="219"/>
      <c r="KUD90" s="219"/>
      <c r="KUE90" s="219"/>
      <c r="KUF90" s="219"/>
      <c r="KUG90" s="219"/>
      <c r="KUH90" s="219"/>
      <c r="KUI90" s="219"/>
      <c r="KUJ90" s="219"/>
      <c r="KUK90" s="219"/>
      <c r="KUL90" s="219"/>
      <c r="KUM90" s="219"/>
      <c r="KUN90" s="219"/>
      <c r="KUO90" s="219"/>
      <c r="KUP90" s="219"/>
      <c r="KUQ90" s="219"/>
      <c r="KUR90" s="219"/>
      <c r="KUS90" s="219"/>
      <c r="KUT90" s="219"/>
      <c r="KUU90" s="219"/>
      <c r="KUV90" s="219"/>
      <c r="KUW90" s="219"/>
      <c r="KUX90" s="219"/>
      <c r="KUY90" s="219"/>
      <c r="KUZ90" s="219"/>
      <c r="KVA90" s="219"/>
      <c r="KVB90" s="219"/>
      <c r="KVC90" s="219"/>
      <c r="KVD90" s="219"/>
      <c r="KVE90" s="219"/>
      <c r="KVF90" s="219"/>
      <c r="KVG90" s="219"/>
      <c r="KVH90" s="219"/>
      <c r="KVI90" s="219"/>
      <c r="KVJ90" s="219"/>
      <c r="KVK90" s="219"/>
      <c r="KVL90" s="219"/>
      <c r="KVM90" s="219"/>
      <c r="KVN90" s="219"/>
      <c r="KVO90" s="219"/>
      <c r="KVP90" s="219"/>
      <c r="KVQ90" s="219"/>
      <c r="KVR90" s="219"/>
      <c r="KVS90" s="219"/>
      <c r="KVT90" s="219"/>
      <c r="KVU90" s="219"/>
      <c r="KVV90" s="219"/>
      <c r="KVW90" s="219"/>
      <c r="KVX90" s="219"/>
      <c r="KVY90" s="219"/>
      <c r="KVZ90" s="219"/>
      <c r="KWA90" s="219"/>
      <c r="KWB90" s="219"/>
      <c r="KWC90" s="219"/>
      <c r="KWD90" s="219"/>
      <c r="KWE90" s="219"/>
      <c r="KWF90" s="219"/>
      <c r="KWG90" s="219"/>
      <c r="KWH90" s="219"/>
      <c r="KWI90" s="219"/>
      <c r="KWJ90" s="219"/>
      <c r="KWK90" s="219"/>
      <c r="KWL90" s="219"/>
      <c r="KWM90" s="219"/>
      <c r="KWN90" s="219"/>
      <c r="KWO90" s="219"/>
      <c r="KWP90" s="219"/>
      <c r="KWQ90" s="219"/>
      <c r="KWR90" s="219"/>
      <c r="KWS90" s="219"/>
      <c r="KWT90" s="219"/>
      <c r="KWU90" s="219"/>
      <c r="KWV90" s="219"/>
      <c r="KWW90" s="219"/>
      <c r="KWX90" s="219"/>
      <c r="KWY90" s="219"/>
      <c r="KWZ90" s="219"/>
      <c r="KXA90" s="219"/>
      <c r="KXB90" s="219"/>
      <c r="KXC90" s="219"/>
      <c r="KXD90" s="219"/>
      <c r="KXE90" s="219"/>
      <c r="KXF90" s="219"/>
      <c r="KXG90" s="219"/>
      <c r="KXH90" s="219"/>
      <c r="KXI90" s="219"/>
      <c r="KXJ90" s="219"/>
      <c r="KXK90" s="219"/>
      <c r="KXL90" s="219"/>
      <c r="KXM90" s="219"/>
      <c r="KXN90" s="219"/>
      <c r="KXO90" s="219"/>
      <c r="KXP90" s="219"/>
      <c r="KXQ90" s="219"/>
      <c r="KXR90" s="219"/>
      <c r="KXS90" s="219"/>
      <c r="KXT90" s="219"/>
      <c r="KXU90" s="219"/>
      <c r="KXV90" s="219"/>
      <c r="KXW90" s="219"/>
      <c r="KXX90" s="219"/>
      <c r="KXY90" s="219"/>
      <c r="KXZ90" s="219"/>
      <c r="KYA90" s="219"/>
      <c r="KYB90" s="219"/>
      <c r="KYC90" s="219"/>
      <c r="KYD90" s="219"/>
      <c r="KYE90" s="219"/>
      <c r="KYF90" s="219"/>
      <c r="KYG90" s="219"/>
      <c r="KYH90" s="219"/>
      <c r="KYI90" s="219"/>
      <c r="KYJ90" s="219"/>
      <c r="KYK90" s="219"/>
      <c r="KYL90" s="219"/>
      <c r="KYM90" s="219"/>
      <c r="KYN90" s="219"/>
      <c r="KYO90" s="219"/>
      <c r="KYP90" s="219"/>
      <c r="KYQ90" s="219"/>
      <c r="KYR90" s="219"/>
      <c r="KYS90" s="219"/>
      <c r="KYT90" s="219"/>
      <c r="KYU90" s="219"/>
      <c r="KYV90" s="219"/>
      <c r="KYW90" s="219"/>
      <c r="KYX90" s="219"/>
      <c r="KYY90" s="219"/>
      <c r="KYZ90" s="219"/>
      <c r="KZA90" s="219"/>
      <c r="KZB90" s="219"/>
      <c r="KZC90" s="219"/>
      <c r="KZD90" s="219"/>
      <c r="KZE90" s="219"/>
      <c r="KZF90" s="219"/>
      <c r="KZG90" s="219"/>
      <c r="KZH90" s="219"/>
      <c r="KZI90" s="219"/>
      <c r="KZJ90" s="219"/>
      <c r="KZK90" s="219"/>
      <c r="KZL90" s="219"/>
      <c r="KZM90" s="219"/>
      <c r="KZN90" s="219"/>
      <c r="KZO90" s="219"/>
      <c r="KZP90" s="219"/>
      <c r="KZQ90" s="219"/>
      <c r="KZR90" s="219"/>
      <c r="KZS90" s="219"/>
      <c r="KZT90" s="219"/>
      <c r="KZU90" s="219"/>
      <c r="KZV90" s="219"/>
      <c r="KZW90" s="219"/>
      <c r="KZX90" s="219"/>
      <c r="KZY90" s="219"/>
      <c r="KZZ90" s="219"/>
      <c r="LAA90" s="219"/>
      <c r="LAB90" s="219"/>
      <c r="LAC90" s="219"/>
      <c r="LAD90" s="219"/>
      <c r="LAE90" s="219"/>
      <c r="LAF90" s="219"/>
      <c r="LAG90" s="219"/>
      <c r="LAH90" s="219"/>
      <c r="LAI90" s="219"/>
      <c r="LAJ90" s="219"/>
      <c r="LAK90" s="219"/>
      <c r="LAL90" s="219"/>
      <c r="LAM90" s="219"/>
      <c r="LAN90" s="219"/>
      <c r="LAO90" s="219"/>
      <c r="LAP90" s="219"/>
      <c r="LAQ90" s="219"/>
      <c r="LAR90" s="219"/>
      <c r="LAS90" s="219"/>
      <c r="LAT90" s="219"/>
      <c r="LAU90" s="219"/>
      <c r="LAV90" s="219"/>
      <c r="LAW90" s="219"/>
      <c r="LAX90" s="219"/>
      <c r="LAY90" s="219"/>
      <c r="LAZ90" s="219"/>
      <c r="LBA90" s="219"/>
      <c r="LBB90" s="219"/>
      <c r="LBC90" s="219"/>
      <c r="LBD90" s="219"/>
      <c r="LBE90" s="219"/>
      <c r="LBF90" s="219"/>
      <c r="LBG90" s="219"/>
      <c r="LBH90" s="219"/>
      <c r="LBI90" s="219"/>
      <c r="LBJ90" s="219"/>
      <c r="LBK90" s="219"/>
      <c r="LBL90" s="219"/>
      <c r="LBM90" s="219"/>
      <c r="LBN90" s="219"/>
      <c r="LBO90" s="219"/>
      <c r="LBP90" s="219"/>
      <c r="LBQ90" s="219"/>
      <c r="LBR90" s="219"/>
      <c r="LBS90" s="219"/>
      <c r="LBT90" s="219"/>
      <c r="LBU90" s="219"/>
      <c r="LBV90" s="219"/>
      <c r="LBW90" s="219"/>
      <c r="LBX90" s="219"/>
      <c r="LBY90" s="219"/>
      <c r="LBZ90" s="219"/>
      <c r="LCA90" s="219"/>
      <c r="LCB90" s="219"/>
      <c r="LCC90" s="219"/>
      <c r="LCD90" s="219"/>
      <c r="LCE90" s="219"/>
      <c r="LCF90" s="219"/>
      <c r="LCG90" s="219"/>
      <c r="LCH90" s="219"/>
      <c r="LCI90" s="219"/>
      <c r="LCJ90" s="219"/>
      <c r="LCK90" s="219"/>
      <c r="LCL90" s="219"/>
      <c r="LCM90" s="219"/>
      <c r="LCN90" s="219"/>
      <c r="LCO90" s="219"/>
      <c r="LCP90" s="219"/>
      <c r="LCQ90" s="219"/>
      <c r="LCR90" s="219"/>
      <c r="LCS90" s="219"/>
      <c r="LCT90" s="219"/>
      <c r="LCU90" s="219"/>
      <c r="LCV90" s="219"/>
      <c r="LCW90" s="219"/>
      <c r="LCX90" s="219"/>
      <c r="LCY90" s="219"/>
      <c r="LCZ90" s="219"/>
      <c r="LDA90" s="219"/>
      <c r="LDB90" s="219"/>
      <c r="LDC90" s="219"/>
      <c r="LDD90" s="219"/>
      <c r="LDE90" s="219"/>
      <c r="LDF90" s="219"/>
      <c r="LDG90" s="219"/>
      <c r="LDH90" s="219"/>
      <c r="LDI90" s="219"/>
      <c r="LDJ90" s="219"/>
      <c r="LDK90" s="219"/>
      <c r="LDL90" s="219"/>
      <c r="LDM90" s="219"/>
      <c r="LDN90" s="219"/>
      <c r="LDO90" s="219"/>
      <c r="LDP90" s="219"/>
      <c r="LDQ90" s="219"/>
      <c r="LDR90" s="219"/>
      <c r="LDS90" s="219"/>
      <c r="LDT90" s="219"/>
      <c r="LDU90" s="219"/>
      <c r="LDV90" s="219"/>
      <c r="LDW90" s="219"/>
      <c r="LDX90" s="219"/>
      <c r="LDY90" s="219"/>
      <c r="LDZ90" s="219"/>
      <c r="LEA90" s="219"/>
      <c r="LEB90" s="219"/>
      <c r="LEC90" s="219"/>
      <c r="LED90" s="219"/>
      <c r="LEE90" s="219"/>
      <c r="LEF90" s="219"/>
      <c r="LEG90" s="219"/>
      <c r="LEH90" s="219"/>
      <c r="LEI90" s="219"/>
      <c r="LEJ90" s="219"/>
      <c r="LEK90" s="219"/>
      <c r="LEL90" s="219"/>
      <c r="LEM90" s="219"/>
      <c r="LEN90" s="219"/>
      <c r="LEO90" s="219"/>
      <c r="LEP90" s="219"/>
      <c r="LEQ90" s="219"/>
      <c r="LER90" s="219"/>
      <c r="LES90" s="219"/>
      <c r="LET90" s="219"/>
      <c r="LEU90" s="219"/>
      <c r="LEV90" s="219"/>
      <c r="LEW90" s="219"/>
      <c r="LEX90" s="219"/>
      <c r="LEY90" s="219"/>
      <c r="LEZ90" s="219"/>
      <c r="LFA90" s="219"/>
      <c r="LFB90" s="219"/>
      <c r="LFC90" s="219"/>
      <c r="LFD90" s="219"/>
      <c r="LFE90" s="219"/>
      <c r="LFF90" s="219"/>
      <c r="LFG90" s="219"/>
      <c r="LFH90" s="219"/>
      <c r="LFI90" s="219"/>
      <c r="LFJ90" s="219"/>
      <c r="LFK90" s="219"/>
      <c r="LFL90" s="219"/>
      <c r="LFM90" s="219"/>
      <c r="LFN90" s="219"/>
      <c r="LFO90" s="219"/>
      <c r="LFP90" s="219"/>
      <c r="LFQ90" s="219"/>
      <c r="LFR90" s="219"/>
      <c r="LFS90" s="219"/>
      <c r="LFT90" s="219"/>
      <c r="LFU90" s="219"/>
      <c r="LFV90" s="219"/>
      <c r="LFW90" s="219"/>
      <c r="LFX90" s="219"/>
      <c r="LFY90" s="219"/>
      <c r="LFZ90" s="219"/>
      <c r="LGA90" s="219"/>
      <c r="LGB90" s="219"/>
      <c r="LGC90" s="219"/>
      <c r="LGD90" s="219"/>
      <c r="LGE90" s="219"/>
      <c r="LGF90" s="219"/>
      <c r="LGG90" s="219"/>
      <c r="LGH90" s="219"/>
      <c r="LGI90" s="219"/>
      <c r="LGJ90" s="219"/>
      <c r="LGK90" s="219"/>
      <c r="LGL90" s="219"/>
      <c r="LGM90" s="219"/>
      <c r="LGN90" s="219"/>
      <c r="LGO90" s="219"/>
      <c r="LGP90" s="219"/>
      <c r="LGQ90" s="219"/>
      <c r="LGR90" s="219"/>
      <c r="LGS90" s="219"/>
      <c r="LGT90" s="219"/>
      <c r="LGU90" s="219"/>
      <c r="LGV90" s="219"/>
      <c r="LGW90" s="219"/>
      <c r="LGX90" s="219"/>
      <c r="LGY90" s="219"/>
      <c r="LGZ90" s="219"/>
      <c r="LHA90" s="219"/>
      <c r="LHB90" s="219"/>
      <c r="LHC90" s="219"/>
      <c r="LHD90" s="219"/>
      <c r="LHE90" s="219"/>
      <c r="LHF90" s="219"/>
      <c r="LHG90" s="219"/>
      <c r="LHH90" s="219"/>
      <c r="LHI90" s="219"/>
      <c r="LHJ90" s="219"/>
      <c r="LHK90" s="219"/>
      <c r="LHL90" s="219"/>
      <c r="LHM90" s="219"/>
      <c r="LHN90" s="219"/>
      <c r="LHO90" s="219"/>
      <c r="LHP90" s="219"/>
      <c r="LHQ90" s="219"/>
      <c r="LHR90" s="219"/>
      <c r="LHS90" s="219"/>
      <c r="LHT90" s="219"/>
      <c r="LHU90" s="219"/>
      <c r="LHV90" s="219"/>
      <c r="LHW90" s="219"/>
      <c r="LHX90" s="219"/>
      <c r="LHY90" s="219"/>
      <c r="LHZ90" s="219"/>
      <c r="LIA90" s="219"/>
      <c r="LIB90" s="219"/>
      <c r="LIC90" s="219"/>
      <c r="LID90" s="219"/>
      <c r="LIE90" s="219"/>
      <c r="LIF90" s="219"/>
      <c r="LIG90" s="219"/>
      <c r="LIH90" s="219"/>
      <c r="LII90" s="219"/>
      <c r="LIJ90" s="219"/>
      <c r="LIK90" s="219"/>
      <c r="LIL90" s="219"/>
      <c r="LIM90" s="219"/>
      <c r="LIN90" s="219"/>
      <c r="LIO90" s="219"/>
      <c r="LIP90" s="219"/>
      <c r="LIQ90" s="219"/>
      <c r="LIR90" s="219"/>
      <c r="LIS90" s="219"/>
      <c r="LIT90" s="219"/>
      <c r="LIU90" s="219"/>
      <c r="LIV90" s="219"/>
      <c r="LIW90" s="219"/>
      <c r="LIX90" s="219"/>
      <c r="LIY90" s="219"/>
      <c r="LIZ90" s="219"/>
      <c r="LJA90" s="219"/>
      <c r="LJB90" s="219"/>
      <c r="LJC90" s="219"/>
      <c r="LJD90" s="219"/>
      <c r="LJE90" s="219"/>
      <c r="LJF90" s="219"/>
      <c r="LJG90" s="219"/>
      <c r="LJH90" s="219"/>
      <c r="LJI90" s="219"/>
      <c r="LJJ90" s="219"/>
      <c r="LJK90" s="219"/>
      <c r="LJL90" s="219"/>
      <c r="LJM90" s="219"/>
      <c r="LJN90" s="219"/>
      <c r="LJO90" s="219"/>
      <c r="LJP90" s="219"/>
      <c r="LJQ90" s="219"/>
      <c r="LJR90" s="219"/>
      <c r="LJS90" s="219"/>
      <c r="LJT90" s="219"/>
      <c r="LJU90" s="219"/>
      <c r="LJV90" s="219"/>
      <c r="LJW90" s="219"/>
      <c r="LJX90" s="219"/>
      <c r="LJY90" s="219"/>
      <c r="LJZ90" s="219"/>
      <c r="LKA90" s="219"/>
      <c r="LKB90" s="219"/>
      <c r="LKC90" s="219"/>
      <c r="LKD90" s="219"/>
      <c r="LKE90" s="219"/>
      <c r="LKF90" s="219"/>
      <c r="LKG90" s="219"/>
      <c r="LKH90" s="219"/>
      <c r="LKI90" s="219"/>
      <c r="LKJ90" s="219"/>
      <c r="LKK90" s="219"/>
      <c r="LKL90" s="219"/>
      <c r="LKM90" s="219"/>
      <c r="LKN90" s="219"/>
      <c r="LKO90" s="219"/>
      <c r="LKP90" s="219"/>
      <c r="LKQ90" s="219"/>
      <c r="LKR90" s="219"/>
      <c r="LKS90" s="219"/>
      <c r="LKT90" s="219"/>
      <c r="LKU90" s="219"/>
      <c r="LKV90" s="219"/>
      <c r="LKW90" s="219"/>
      <c r="LKX90" s="219"/>
      <c r="LKY90" s="219"/>
      <c r="LKZ90" s="219"/>
      <c r="LLA90" s="219"/>
      <c r="LLB90" s="219"/>
      <c r="LLC90" s="219"/>
      <c r="LLD90" s="219"/>
      <c r="LLE90" s="219"/>
      <c r="LLF90" s="219"/>
      <c r="LLG90" s="219"/>
      <c r="LLH90" s="219"/>
      <c r="LLI90" s="219"/>
      <c r="LLJ90" s="219"/>
      <c r="LLK90" s="219"/>
      <c r="LLL90" s="219"/>
      <c r="LLM90" s="219"/>
      <c r="LLN90" s="219"/>
      <c r="LLO90" s="219"/>
      <c r="LLP90" s="219"/>
      <c r="LLQ90" s="219"/>
      <c r="LLR90" s="219"/>
      <c r="LLS90" s="219"/>
      <c r="LLT90" s="219"/>
      <c r="LLU90" s="219"/>
      <c r="LLV90" s="219"/>
      <c r="LLW90" s="219"/>
      <c r="LLX90" s="219"/>
      <c r="LLY90" s="219"/>
      <c r="LLZ90" s="219"/>
      <c r="LMA90" s="219"/>
      <c r="LMB90" s="219"/>
      <c r="LMC90" s="219"/>
      <c r="LMD90" s="219"/>
      <c r="LME90" s="219"/>
      <c r="LMF90" s="219"/>
      <c r="LMG90" s="219"/>
      <c r="LMH90" s="219"/>
      <c r="LMI90" s="219"/>
      <c r="LMJ90" s="219"/>
      <c r="LMK90" s="219"/>
      <c r="LML90" s="219"/>
      <c r="LMM90" s="219"/>
      <c r="LMN90" s="219"/>
      <c r="LMO90" s="219"/>
      <c r="LMP90" s="219"/>
      <c r="LMQ90" s="219"/>
      <c r="LMR90" s="219"/>
      <c r="LMS90" s="219"/>
      <c r="LMT90" s="219"/>
      <c r="LMU90" s="219"/>
      <c r="LMV90" s="219"/>
      <c r="LMW90" s="219"/>
      <c r="LMX90" s="219"/>
      <c r="LMY90" s="219"/>
      <c r="LMZ90" s="219"/>
      <c r="LNA90" s="219"/>
      <c r="LNB90" s="219"/>
      <c r="LNC90" s="219"/>
      <c r="LND90" s="219"/>
      <c r="LNE90" s="219"/>
      <c r="LNF90" s="219"/>
      <c r="LNG90" s="219"/>
      <c r="LNH90" s="219"/>
      <c r="LNI90" s="219"/>
      <c r="LNJ90" s="219"/>
      <c r="LNK90" s="219"/>
      <c r="LNL90" s="219"/>
      <c r="LNM90" s="219"/>
      <c r="LNN90" s="219"/>
      <c r="LNO90" s="219"/>
      <c r="LNP90" s="219"/>
      <c r="LNQ90" s="219"/>
      <c r="LNR90" s="219"/>
      <c r="LNS90" s="219"/>
      <c r="LNT90" s="219"/>
      <c r="LNU90" s="219"/>
      <c r="LNV90" s="219"/>
      <c r="LNW90" s="219"/>
      <c r="LNX90" s="219"/>
      <c r="LNY90" s="219"/>
      <c r="LNZ90" s="219"/>
      <c r="LOA90" s="219"/>
      <c r="LOB90" s="219"/>
      <c r="LOC90" s="219"/>
      <c r="LOD90" s="219"/>
      <c r="LOE90" s="219"/>
      <c r="LOF90" s="219"/>
      <c r="LOG90" s="219"/>
      <c r="LOH90" s="219"/>
      <c r="LOI90" s="219"/>
      <c r="LOJ90" s="219"/>
      <c r="LOK90" s="219"/>
      <c r="LOL90" s="219"/>
      <c r="LOM90" s="219"/>
      <c r="LON90" s="219"/>
      <c r="LOO90" s="219"/>
      <c r="LOP90" s="219"/>
      <c r="LOQ90" s="219"/>
      <c r="LOR90" s="219"/>
      <c r="LOS90" s="219"/>
      <c r="LOT90" s="219"/>
      <c r="LOU90" s="219"/>
      <c r="LOV90" s="219"/>
      <c r="LOW90" s="219"/>
      <c r="LOX90" s="219"/>
      <c r="LOY90" s="219"/>
      <c r="LOZ90" s="219"/>
      <c r="LPA90" s="219"/>
      <c r="LPB90" s="219"/>
      <c r="LPC90" s="219"/>
      <c r="LPD90" s="219"/>
      <c r="LPE90" s="219"/>
      <c r="LPF90" s="219"/>
      <c r="LPG90" s="219"/>
      <c r="LPH90" s="219"/>
      <c r="LPI90" s="219"/>
      <c r="LPJ90" s="219"/>
      <c r="LPK90" s="219"/>
      <c r="LPL90" s="219"/>
      <c r="LPM90" s="219"/>
      <c r="LPN90" s="219"/>
      <c r="LPO90" s="219"/>
      <c r="LPP90" s="219"/>
      <c r="LPQ90" s="219"/>
      <c r="LPR90" s="219"/>
      <c r="LPS90" s="219"/>
      <c r="LPT90" s="219"/>
      <c r="LPU90" s="219"/>
      <c r="LPV90" s="219"/>
      <c r="LPW90" s="219"/>
      <c r="LPX90" s="219"/>
      <c r="LPY90" s="219"/>
      <c r="LPZ90" s="219"/>
      <c r="LQA90" s="219"/>
      <c r="LQB90" s="219"/>
      <c r="LQC90" s="219"/>
      <c r="LQD90" s="219"/>
      <c r="LQE90" s="219"/>
      <c r="LQF90" s="219"/>
      <c r="LQG90" s="219"/>
      <c r="LQH90" s="219"/>
      <c r="LQI90" s="219"/>
      <c r="LQJ90" s="219"/>
      <c r="LQK90" s="219"/>
      <c r="LQL90" s="219"/>
      <c r="LQM90" s="219"/>
      <c r="LQN90" s="219"/>
      <c r="LQO90" s="219"/>
      <c r="LQP90" s="219"/>
      <c r="LQQ90" s="219"/>
      <c r="LQR90" s="219"/>
      <c r="LQS90" s="219"/>
      <c r="LQT90" s="219"/>
      <c r="LQU90" s="219"/>
      <c r="LQV90" s="219"/>
      <c r="LQW90" s="219"/>
      <c r="LQX90" s="219"/>
      <c r="LQY90" s="219"/>
      <c r="LQZ90" s="219"/>
      <c r="LRA90" s="219"/>
      <c r="LRB90" s="219"/>
      <c r="LRC90" s="219"/>
      <c r="LRD90" s="219"/>
      <c r="LRE90" s="219"/>
      <c r="LRF90" s="219"/>
      <c r="LRG90" s="219"/>
      <c r="LRH90" s="219"/>
      <c r="LRI90" s="219"/>
      <c r="LRJ90" s="219"/>
      <c r="LRK90" s="219"/>
      <c r="LRL90" s="219"/>
      <c r="LRM90" s="219"/>
      <c r="LRN90" s="219"/>
      <c r="LRO90" s="219"/>
      <c r="LRP90" s="219"/>
      <c r="LRQ90" s="219"/>
      <c r="LRR90" s="219"/>
      <c r="LRS90" s="219"/>
      <c r="LRT90" s="219"/>
      <c r="LRU90" s="219"/>
      <c r="LRV90" s="219"/>
      <c r="LRW90" s="219"/>
      <c r="LRX90" s="219"/>
      <c r="LRY90" s="219"/>
      <c r="LRZ90" s="219"/>
      <c r="LSA90" s="219"/>
      <c r="LSB90" s="219"/>
      <c r="LSC90" s="219"/>
      <c r="LSD90" s="219"/>
      <c r="LSE90" s="219"/>
      <c r="LSF90" s="219"/>
      <c r="LSG90" s="219"/>
      <c r="LSH90" s="219"/>
      <c r="LSI90" s="219"/>
      <c r="LSJ90" s="219"/>
      <c r="LSK90" s="219"/>
      <c r="LSL90" s="219"/>
      <c r="LSM90" s="219"/>
      <c r="LSN90" s="219"/>
      <c r="LSO90" s="219"/>
      <c r="LSP90" s="219"/>
      <c r="LSQ90" s="219"/>
      <c r="LSR90" s="219"/>
      <c r="LSS90" s="219"/>
      <c r="LST90" s="219"/>
      <c r="LSU90" s="219"/>
      <c r="LSV90" s="219"/>
      <c r="LSW90" s="219"/>
      <c r="LSX90" s="219"/>
      <c r="LSY90" s="219"/>
      <c r="LSZ90" s="219"/>
      <c r="LTA90" s="219"/>
      <c r="LTB90" s="219"/>
      <c r="LTC90" s="219"/>
      <c r="LTD90" s="219"/>
      <c r="LTE90" s="219"/>
      <c r="LTF90" s="219"/>
      <c r="LTG90" s="219"/>
      <c r="LTH90" s="219"/>
      <c r="LTI90" s="219"/>
      <c r="LTJ90" s="219"/>
      <c r="LTK90" s="219"/>
      <c r="LTL90" s="219"/>
      <c r="LTM90" s="219"/>
      <c r="LTN90" s="219"/>
      <c r="LTO90" s="219"/>
      <c r="LTP90" s="219"/>
      <c r="LTQ90" s="219"/>
      <c r="LTR90" s="219"/>
      <c r="LTS90" s="219"/>
      <c r="LTT90" s="219"/>
      <c r="LTU90" s="219"/>
      <c r="LTV90" s="219"/>
      <c r="LTW90" s="219"/>
      <c r="LTX90" s="219"/>
      <c r="LTY90" s="219"/>
      <c r="LTZ90" s="219"/>
      <c r="LUA90" s="219"/>
      <c r="LUB90" s="219"/>
      <c r="LUC90" s="219"/>
      <c r="LUD90" s="219"/>
      <c r="LUE90" s="219"/>
      <c r="LUF90" s="219"/>
      <c r="LUG90" s="219"/>
      <c r="LUH90" s="219"/>
      <c r="LUI90" s="219"/>
      <c r="LUJ90" s="219"/>
      <c r="LUK90" s="219"/>
      <c r="LUL90" s="219"/>
      <c r="LUM90" s="219"/>
      <c r="LUN90" s="219"/>
      <c r="LUO90" s="219"/>
      <c r="LUP90" s="219"/>
      <c r="LUQ90" s="219"/>
      <c r="LUR90" s="219"/>
      <c r="LUS90" s="219"/>
      <c r="LUT90" s="219"/>
      <c r="LUU90" s="219"/>
      <c r="LUV90" s="219"/>
      <c r="LUW90" s="219"/>
      <c r="LUX90" s="219"/>
      <c r="LUY90" s="219"/>
      <c r="LUZ90" s="219"/>
      <c r="LVA90" s="219"/>
      <c r="LVB90" s="219"/>
      <c r="LVC90" s="219"/>
      <c r="LVD90" s="219"/>
      <c r="LVE90" s="219"/>
      <c r="LVF90" s="219"/>
      <c r="LVG90" s="219"/>
      <c r="LVH90" s="219"/>
      <c r="LVI90" s="219"/>
      <c r="LVJ90" s="219"/>
      <c r="LVK90" s="219"/>
      <c r="LVL90" s="219"/>
      <c r="LVM90" s="219"/>
      <c r="LVN90" s="219"/>
      <c r="LVO90" s="219"/>
      <c r="LVP90" s="219"/>
      <c r="LVQ90" s="219"/>
      <c r="LVR90" s="219"/>
      <c r="LVS90" s="219"/>
      <c r="LVT90" s="219"/>
      <c r="LVU90" s="219"/>
      <c r="LVV90" s="219"/>
      <c r="LVW90" s="219"/>
      <c r="LVX90" s="219"/>
      <c r="LVY90" s="219"/>
      <c r="LVZ90" s="219"/>
      <c r="LWA90" s="219"/>
      <c r="LWB90" s="219"/>
      <c r="LWC90" s="219"/>
      <c r="LWD90" s="219"/>
      <c r="LWE90" s="219"/>
      <c r="LWF90" s="219"/>
      <c r="LWG90" s="219"/>
      <c r="LWH90" s="219"/>
      <c r="LWI90" s="219"/>
      <c r="LWJ90" s="219"/>
      <c r="LWK90" s="219"/>
      <c r="LWL90" s="219"/>
      <c r="LWM90" s="219"/>
      <c r="LWN90" s="219"/>
      <c r="LWO90" s="219"/>
      <c r="LWP90" s="219"/>
      <c r="LWQ90" s="219"/>
      <c r="LWR90" s="219"/>
      <c r="LWS90" s="219"/>
      <c r="LWT90" s="219"/>
      <c r="LWU90" s="219"/>
      <c r="LWV90" s="219"/>
      <c r="LWW90" s="219"/>
      <c r="LWX90" s="219"/>
      <c r="LWY90" s="219"/>
      <c r="LWZ90" s="219"/>
      <c r="LXA90" s="219"/>
      <c r="LXB90" s="219"/>
      <c r="LXC90" s="219"/>
      <c r="LXD90" s="219"/>
      <c r="LXE90" s="219"/>
      <c r="LXF90" s="219"/>
      <c r="LXG90" s="219"/>
      <c r="LXH90" s="219"/>
      <c r="LXI90" s="219"/>
      <c r="LXJ90" s="219"/>
      <c r="LXK90" s="219"/>
      <c r="LXL90" s="219"/>
      <c r="LXM90" s="219"/>
      <c r="LXN90" s="219"/>
      <c r="LXO90" s="219"/>
      <c r="LXP90" s="219"/>
      <c r="LXQ90" s="219"/>
      <c r="LXR90" s="219"/>
      <c r="LXS90" s="219"/>
      <c r="LXT90" s="219"/>
      <c r="LXU90" s="219"/>
      <c r="LXV90" s="219"/>
      <c r="LXW90" s="219"/>
      <c r="LXX90" s="219"/>
      <c r="LXY90" s="219"/>
      <c r="LXZ90" s="219"/>
      <c r="LYA90" s="219"/>
      <c r="LYB90" s="219"/>
      <c r="LYC90" s="219"/>
      <c r="LYD90" s="219"/>
      <c r="LYE90" s="219"/>
      <c r="LYF90" s="219"/>
      <c r="LYG90" s="219"/>
      <c r="LYH90" s="219"/>
      <c r="LYI90" s="219"/>
      <c r="LYJ90" s="219"/>
      <c r="LYK90" s="219"/>
      <c r="LYL90" s="219"/>
      <c r="LYM90" s="219"/>
      <c r="LYN90" s="219"/>
      <c r="LYO90" s="219"/>
      <c r="LYP90" s="219"/>
      <c r="LYQ90" s="219"/>
      <c r="LYR90" s="219"/>
      <c r="LYS90" s="219"/>
      <c r="LYT90" s="219"/>
      <c r="LYU90" s="219"/>
      <c r="LYV90" s="219"/>
      <c r="LYW90" s="219"/>
      <c r="LYX90" s="219"/>
      <c r="LYY90" s="219"/>
      <c r="LYZ90" s="219"/>
      <c r="LZA90" s="219"/>
      <c r="LZB90" s="219"/>
      <c r="LZC90" s="219"/>
      <c r="LZD90" s="219"/>
      <c r="LZE90" s="219"/>
      <c r="LZF90" s="219"/>
      <c r="LZG90" s="219"/>
      <c r="LZH90" s="219"/>
      <c r="LZI90" s="219"/>
      <c r="LZJ90" s="219"/>
      <c r="LZK90" s="219"/>
      <c r="LZL90" s="219"/>
      <c r="LZM90" s="219"/>
      <c r="LZN90" s="219"/>
      <c r="LZO90" s="219"/>
      <c r="LZP90" s="219"/>
      <c r="LZQ90" s="219"/>
      <c r="LZR90" s="219"/>
      <c r="LZS90" s="219"/>
      <c r="LZT90" s="219"/>
      <c r="LZU90" s="219"/>
      <c r="LZV90" s="219"/>
      <c r="LZW90" s="219"/>
      <c r="LZX90" s="219"/>
      <c r="LZY90" s="219"/>
      <c r="LZZ90" s="219"/>
      <c r="MAA90" s="219"/>
      <c r="MAB90" s="219"/>
      <c r="MAC90" s="219"/>
      <c r="MAD90" s="219"/>
      <c r="MAE90" s="219"/>
      <c r="MAF90" s="219"/>
      <c r="MAG90" s="219"/>
      <c r="MAH90" s="219"/>
      <c r="MAI90" s="219"/>
      <c r="MAJ90" s="219"/>
      <c r="MAK90" s="219"/>
      <c r="MAL90" s="219"/>
      <c r="MAM90" s="219"/>
      <c r="MAN90" s="219"/>
      <c r="MAO90" s="219"/>
      <c r="MAP90" s="219"/>
      <c r="MAQ90" s="219"/>
      <c r="MAR90" s="219"/>
      <c r="MAS90" s="219"/>
      <c r="MAT90" s="219"/>
      <c r="MAU90" s="219"/>
      <c r="MAV90" s="219"/>
      <c r="MAW90" s="219"/>
      <c r="MAX90" s="219"/>
      <c r="MAY90" s="219"/>
      <c r="MAZ90" s="219"/>
      <c r="MBA90" s="219"/>
      <c r="MBB90" s="219"/>
      <c r="MBC90" s="219"/>
      <c r="MBD90" s="219"/>
      <c r="MBE90" s="219"/>
      <c r="MBF90" s="219"/>
      <c r="MBG90" s="219"/>
      <c r="MBH90" s="219"/>
      <c r="MBI90" s="219"/>
      <c r="MBJ90" s="219"/>
      <c r="MBK90" s="219"/>
      <c r="MBL90" s="219"/>
      <c r="MBM90" s="219"/>
      <c r="MBN90" s="219"/>
      <c r="MBO90" s="219"/>
      <c r="MBP90" s="219"/>
      <c r="MBQ90" s="219"/>
      <c r="MBR90" s="219"/>
      <c r="MBS90" s="219"/>
      <c r="MBT90" s="219"/>
      <c r="MBU90" s="219"/>
      <c r="MBV90" s="219"/>
      <c r="MBW90" s="219"/>
      <c r="MBX90" s="219"/>
      <c r="MBY90" s="219"/>
      <c r="MBZ90" s="219"/>
      <c r="MCA90" s="219"/>
      <c r="MCB90" s="219"/>
      <c r="MCC90" s="219"/>
      <c r="MCD90" s="219"/>
      <c r="MCE90" s="219"/>
      <c r="MCF90" s="219"/>
      <c r="MCG90" s="219"/>
      <c r="MCH90" s="219"/>
      <c r="MCI90" s="219"/>
      <c r="MCJ90" s="219"/>
      <c r="MCK90" s="219"/>
      <c r="MCL90" s="219"/>
      <c r="MCM90" s="219"/>
      <c r="MCN90" s="219"/>
      <c r="MCO90" s="219"/>
      <c r="MCP90" s="219"/>
      <c r="MCQ90" s="219"/>
      <c r="MCR90" s="219"/>
      <c r="MCS90" s="219"/>
      <c r="MCT90" s="219"/>
      <c r="MCU90" s="219"/>
      <c r="MCV90" s="219"/>
      <c r="MCW90" s="219"/>
      <c r="MCX90" s="219"/>
      <c r="MCY90" s="219"/>
      <c r="MCZ90" s="219"/>
      <c r="MDA90" s="219"/>
      <c r="MDB90" s="219"/>
      <c r="MDC90" s="219"/>
      <c r="MDD90" s="219"/>
      <c r="MDE90" s="219"/>
      <c r="MDF90" s="219"/>
      <c r="MDG90" s="219"/>
      <c r="MDH90" s="219"/>
      <c r="MDI90" s="219"/>
      <c r="MDJ90" s="219"/>
      <c r="MDK90" s="219"/>
      <c r="MDL90" s="219"/>
      <c r="MDM90" s="219"/>
      <c r="MDN90" s="219"/>
      <c r="MDO90" s="219"/>
      <c r="MDP90" s="219"/>
      <c r="MDQ90" s="219"/>
      <c r="MDR90" s="219"/>
      <c r="MDS90" s="219"/>
      <c r="MDT90" s="219"/>
      <c r="MDU90" s="219"/>
      <c r="MDV90" s="219"/>
      <c r="MDW90" s="219"/>
      <c r="MDX90" s="219"/>
      <c r="MDY90" s="219"/>
      <c r="MDZ90" s="219"/>
      <c r="MEA90" s="219"/>
      <c r="MEB90" s="219"/>
      <c r="MEC90" s="219"/>
      <c r="MED90" s="219"/>
      <c r="MEE90" s="219"/>
      <c r="MEF90" s="219"/>
      <c r="MEG90" s="219"/>
      <c r="MEH90" s="219"/>
      <c r="MEI90" s="219"/>
      <c r="MEJ90" s="219"/>
      <c r="MEK90" s="219"/>
      <c r="MEL90" s="219"/>
      <c r="MEM90" s="219"/>
      <c r="MEN90" s="219"/>
      <c r="MEO90" s="219"/>
      <c r="MEP90" s="219"/>
      <c r="MEQ90" s="219"/>
      <c r="MER90" s="219"/>
      <c r="MES90" s="219"/>
      <c r="MET90" s="219"/>
      <c r="MEU90" s="219"/>
      <c r="MEV90" s="219"/>
      <c r="MEW90" s="219"/>
      <c r="MEX90" s="219"/>
      <c r="MEY90" s="219"/>
      <c r="MEZ90" s="219"/>
      <c r="MFA90" s="219"/>
      <c r="MFB90" s="219"/>
      <c r="MFC90" s="219"/>
      <c r="MFD90" s="219"/>
      <c r="MFE90" s="219"/>
      <c r="MFF90" s="219"/>
      <c r="MFG90" s="219"/>
      <c r="MFH90" s="219"/>
      <c r="MFI90" s="219"/>
      <c r="MFJ90" s="219"/>
      <c r="MFK90" s="219"/>
      <c r="MFL90" s="219"/>
      <c r="MFM90" s="219"/>
      <c r="MFN90" s="219"/>
      <c r="MFO90" s="219"/>
      <c r="MFP90" s="219"/>
      <c r="MFQ90" s="219"/>
      <c r="MFR90" s="219"/>
      <c r="MFS90" s="219"/>
      <c r="MFT90" s="219"/>
      <c r="MFU90" s="219"/>
      <c r="MFV90" s="219"/>
      <c r="MFW90" s="219"/>
      <c r="MFX90" s="219"/>
      <c r="MFY90" s="219"/>
      <c r="MFZ90" s="219"/>
      <c r="MGA90" s="219"/>
      <c r="MGB90" s="219"/>
      <c r="MGC90" s="219"/>
      <c r="MGD90" s="219"/>
      <c r="MGE90" s="219"/>
      <c r="MGF90" s="219"/>
      <c r="MGG90" s="219"/>
      <c r="MGH90" s="219"/>
      <c r="MGI90" s="219"/>
      <c r="MGJ90" s="219"/>
      <c r="MGK90" s="219"/>
      <c r="MGL90" s="219"/>
      <c r="MGM90" s="219"/>
      <c r="MGN90" s="219"/>
      <c r="MGO90" s="219"/>
      <c r="MGP90" s="219"/>
      <c r="MGQ90" s="219"/>
      <c r="MGR90" s="219"/>
      <c r="MGS90" s="219"/>
      <c r="MGT90" s="219"/>
      <c r="MGU90" s="219"/>
      <c r="MGV90" s="219"/>
      <c r="MGW90" s="219"/>
      <c r="MGX90" s="219"/>
      <c r="MGY90" s="219"/>
      <c r="MGZ90" s="219"/>
      <c r="MHA90" s="219"/>
      <c r="MHB90" s="219"/>
      <c r="MHC90" s="219"/>
      <c r="MHD90" s="219"/>
      <c r="MHE90" s="219"/>
      <c r="MHF90" s="219"/>
      <c r="MHG90" s="219"/>
      <c r="MHH90" s="219"/>
      <c r="MHI90" s="219"/>
      <c r="MHJ90" s="219"/>
      <c r="MHK90" s="219"/>
      <c r="MHL90" s="219"/>
      <c r="MHM90" s="219"/>
      <c r="MHN90" s="219"/>
      <c r="MHO90" s="219"/>
      <c r="MHP90" s="219"/>
      <c r="MHQ90" s="219"/>
      <c r="MHR90" s="219"/>
      <c r="MHS90" s="219"/>
      <c r="MHT90" s="219"/>
      <c r="MHU90" s="219"/>
      <c r="MHV90" s="219"/>
      <c r="MHW90" s="219"/>
      <c r="MHX90" s="219"/>
      <c r="MHY90" s="219"/>
      <c r="MHZ90" s="219"/>
      <c r="MIA90" s="219"/>
      <c r="MIB90" s="219"/>
      <c r="MIC90" s="219"/>
      <c r="MID90" s="219"/>
      <c r="MIE90" s="219"/>
      <c r="MIF90" s="219"/>
      <c r="MIG90" s="219"/>
      <c r="MIH90" s="219"/>
      <c r="MII90" s="219"/>
      <c r="MIJ90" s="219"/>
      <c r="MIK90" s="219"/>
      <c r="MIL90" s="219"/>
      <c r="MIM90" s="219"/>
      <c r="MIN90" s="219"/>
      <c r="MIO90" s="219"/>
      <c r="MIP90" s="219"/>
      <c r="MIQ90" s="219"/>
      <c r="MIR90" s="219"/>
      <c r="MIS90" s="219"/>
      <c r="MIT90" s="219"/>
      <c r="MIU90" s="219"/>
      <c r="MIV90" s="219"/>
      <c r="MIW90" s="219"/>
      <c r="MIX90" s="219"/>
      <c r="MIY90" s="219"/>
      <c r="MIZ90" s="219"/>
      <c r="MJA90" s="219"/>
      <c r="MJB90" s="219"/>
      <c r="MJC90" s="219"/>
      <c r="MJD90" s="219"/>
      <c r="MJE90" s="219"/>
      <c r="MJF90" s="219"/>
      <c r="MJG90" s="219"/>
      <c r="MJH90" s="219"/>
      <c r="MJI90" s="219"/>
      <c r="MJJ90" s="219"/>
      <c r="MJK90" s="219"/>
      <c r="MJL90" s="219"/>
      <c r="MJM90" s="219"/>
      <c r="MJN90" s="219"/>
      <c r="MJO90" s="219"/>
      <c r="MJP90" s="219"/>
      <c r="MJQ90" s="219"/>
      <c r="MJR90" s="219"/>
      <c r="MJS90" s="219"/>
      <c r="MJT90" s="219"/>
      <c r="MJU90" s="219"/>
      <c r="MJV90" s="219"/>
      <c r="MJW90" s="219"/>
      <c r="MJX90" s="219"/>
      <c r="MJY90" s="219"/>
      <c r="MJZ90" s="219"/>
      <c r="MKA90" s="219"/>
      <c r="MKB90" s="219"/>
      <c r="MKC90" s="219"/>
      <c r="MKD90" s="219"/>
      <c r="MKE90" s="219"/>
      <c r="MKF90" s="219"/>
      <c r="MKG90" s="219"/>
      <c r="MKH90" s="219"/>
      <c r="MKI90" s="219"/>
      <c r="MKJ90" s="219"/>
      <c r="MKK90" s="219"/>
      <c r="MKL90" s="219"/>
      <c r="MKM90" s="219"/>
      <c r="MKN90" s="219"/>
      <c r="MKO90" s="219"/>
      <c r="MKP90" s="219"/>
      <c r="MKQ90" s="219"/>
      <c r="MKR90" s="219"/>
      <c r="MKS90" s="219"/>
      <c r="MKT90" s="219"/>
      <c r="MKU90" s="219"/>
      <c r="MKV90" s="219"/>
      <c r="MKW90" s="219"/>
      <c r="MKX90" s="219"/>
      <c r="MKY90" s="219"/>
      <c r="MKZ90" s="219"/>
      <c r="MLA90" s="219"/>
      <c r="MLB90" s="219"/>
      <c r="MLC90" s="219"/>
      <c r="MLD90" s="219"/>
      <c r="MLE90" s="219"/>
      <c r="MLF90" s="219"/>
      <c r="MLG90" s="219"/>
      <c r="MLH90" s="219"/>
      <c r="MLI90" s="219"/>
      <c r="MLJ90" s="219"/>
      <c r="MLK90" s="219"/>
      <c r="MLL90" s="219"/>
      <c r="MLM90" s="219"/>
      <c r="MLN90" s="219"/>
      <c r="MLO90" s="219"/>
      <c r="MLP90" s="219"/>
      <c r="MLQ90" s="219"/>
      <c r="MLR90" s="219"/>
      <c r="MLS90" s="219"/>
      <c r="MLT90" s="219"/>
      <c r="MLU90" s="219"/>
      <c r="MLV90" s="219"/>
      <c r="MLW90" s="219"/>
      <c r="MLX90" s="219"/>
      <c r="MLY90" s="219"/>
      <c r="MLZ90" s="219"/>
      <c r="MMA90" s="219"/>
      <c r="MMB90" s="219"/>
      <c r="MMC90" s="219"/>
      <c r="MMD90" s="219"/>
      <c r="MME90" s="219"/>
      <c r="MMF90" s="219"/>
      <c r="MMG90" s="219"/>
      <c r="MMH90" s="219"/>
      <c r="MMI90" s="219"/>
      <c r="MMJ90" s="219"/>
      <c r="MMK90" s="219"/>
      <c r="MML90" s="219"/>
      <c r="MMM90" s="219"/>
      <c r="MMN90" s="219"/>
      <c r="MMO90" s="219"/>
      <c r="MMP90" s="219"/>
      <c r="MMQ90" s="219"/>
      <c r="MMR90" s="219"/>
      <c r="MMS90" s="219"/>
      <c r="MMT90" s="219"/>
      <c r="MMU90" s="219"/>
      <c r="MMV90" s="219"/>
      <c r="MMW90" s="219"/>
      <c r="MMX90" s="219"/>
      <c r="MMY90" s="219"/>
      <c r="MMZ90" s="219"/>
      <c r="MNA90" s="219"/>
      <c r="MNB90" s="219"/>
      <c r="MNC90" s="219"/>
      <c r="MND90" s="219"/>
      <c r="MNE90" s="219"/>
      <c r="MNF90" s="219"/>
      <c r="MNG90" s="219"/>
      <c r="MNH90" s="219"/>
      <c r="MNI90" s="219"/>
      <c r="MNJ90" s="219"/>
      <c r="MNK90" s="219"/>
      <c r="MNL90" s="219"/>
      <c r="MNM90" s="219"/>
      <c r="MNN90" s="219"/>
      <c r="MNO90" s="219"/>
      <c r="MNP90" s="219"/>
      <c r="MNQ90" s="219"/>
      <c r="MNR90" s="219"/>
      <c r="MNS90" s="219"/>
      <c r="MNT90" s="219"/>
      <c r="MNU90" s="219"/>
      <c r="MNV90" s="219"/>
      <c r="MNW90" s="219"/>
      <c r="MNX90" s="219"/>
      <c r="MNY90" s="219"/>
      <c r="MNZ90" s="219"/>
      <c r="MOA90" s="219"/>
      <c r="MOB90" s="219"/>
      <c r="MOC90" s="219"/>
      <c r="MOD90" s="219"/>
      <c r="MOE90" s="219"/>
      <c r="MOF90" s="219"/>
      <c r="MOG90" s="219"/>
      <c r="MOH90" s="219"/>
      <c r="MOI90" s="219"/>
      <c r="MOJ90" s="219"/>
      <c r="MOK90" s="219"/>
      <c r="MOL90" s="219"/>
      <c r="MOM90" s="219"/>
      <c r="MON90" s="219"/>
      <c r="MOO90" s="219"/>
      <c r="MOP90" s="219"/>
      <c r="MOQ90" s="219"/>
      <c r="MOR90" s="219"/>
      <c r="MOS90" s="219"/>
      <c r="MOT90" s="219"/>
      <c r="MOU90" s="219"/>
      <c r="MOV90" s="219"/>
      <c r="MOW90" s="219"/>
      <c r="MOX90" s="219"/>
      <c r="MOY90" s="219"/>
      <c r="MOZ90" s="219"/>
      <c r="MPA90" s="219"/>
      <c r="MPB90" s="219"/>
      <c r="MPC90" s="219"/>
      <c r="MPD90" s="219"/>
      <c r="MPE90" s="219"/>
      <c r="MPF90" s="219"/>
      <c r="MPG90" s="219"/>
      <c r="MPH90" s="219"/>
      <c r="MPI90" s="219"/>
      <c r="MPJ90" s="219"/>
      <c r="MPK90" s="219"/>
      <c r="MPL90" s="219"/>
      <c r="MPM90" s="219"/>
      <c r="MPN90" s="219"/>
      <c r="MPO90" s="219"/>
      <c r="MPP90" s="219"/>
      <c r="MPQ90" s="219"/>
      <c r="MPR90" s="219"/>
      <c r="MPS90" s="219"/>
      <c r="MPT90" s="219"/>
      <c r="MPU90" s="219"/>
      <c r="MPV90" s="219"/>
      <c r="MPW90" s="219"/>
      <c r="MPX90" s="219"/>
      <c r="MPY90" s="219"/>
      <c r="MPZ90" s="219"/>
      <c r="MQA90" s="219"/>
      <c r="MQB90" s="219"/>
      <c r="MQC90" s="219"/>
      <c r="MQD90" s="219"/>
      <c r="MQE90" s="219"/>
      <c r="MQF90" s="219"/>
      <c r="MQG90" s="219"/>
      <c r="MQH90" s="219"/>
      <c r="MQI90" s="219"/>
      <c r="MQJ90" s="219"/>
      <c r="MQK90" s="219"/>
      <c r="MQL90" s="219"/>
      <c r="MQM90" s="219"/>
      <c r="MQN90" s="219"/>
      <c r="MQO90" s="219"/>
      <c r="MQP90" s="219"/>
      <c r="MQQ90" s="219"/>
      <c r="MQR90" s="219"/>
      <c r="MQS90" s="219"/>
      <c r="MQT90" s="219"/>
      <c r="MQU90" s="219"/>
      <c r="MQV90" s="219"/>
      <c r="MQW90" s="219"/>
      <c r="MQX90" s="219"/>
      <c r="MQY90" s="219"/>
      <c r="MQZ90" s="219"/>
      <c r="MRA90" s="219"/>
      <c r="MRB90" s="219"/>
      <c r="MRC90" s="219"/>
      <c r="MRD90" s="219"/>
      <c r="MRE90" s="219"/>
      <c r="MRF90" s="219"/>
      <c r="MRG90" s="219"/>
      <c r="MRH90" s="219"/>
      <c r="MRI90" s="219"/>
      <c r="MRJ90" s="219"/>
      <c r="MRK90" s="219"/>
      <c r="MRL90" s="219"/>
      <c r="MRM90" s="219"/>
      <c r="MRN90" s="219"/>
      <c r="MRO90" s="219"/>
      <c r="MRP90" s="219"/>
      <c r="MRQ90" s="219"/>
      <c r="MRR90" s="219"/>
      <c r="MRS90" s="219"/>
      <c r="MRT90" s="219"/>
      <c r="MRU90" s="219"/>
      <c r="MRV90" s="219"/>
      <c r="MRW90" s="219"/>
      <c r="MRX90" s="219"/>
      <c r="MRY90" s="219"/>
      <c r="MRZ90" s="219"/>
      <c r="MSA90" s="219"/>
      <c r="MSB90" s="219"/>
      <c r="MSC90" s="219"/>
      <c r="MSD90" s="219"/>
      <c r="MSE90" s="219"/>
      <c r="MSF90" s="219"/>
      <c r="MSG90" s="219"/>
      <c r="MSH90" s="219"/>
      <c r="MSI90" s="219"/>
      <c r="MSJ90" s="219"/>
      <c r="MSK90" s="219"/>
      <c r="MSL90" s="219"/>
      <c r="MSM90" s="219"/>
      <c r="MSN90" s="219"/>
      <c r="MSO90" s="219"/>
      <c r="MSP90" s="219"/>
      <c r="MSQ90" s="219"/>
      <c r="MSR90" s="219"/>
      <c r="MSS90" s="219"/>
      <c r="MST90" s="219"/>
      <c r="MSU90" s="219"/>
      <c r="MSV90" s="219"/>
      <c r="MSW90" s="219"/>
      <c r="MSX90" s="219"/>
      <c r="MSY90" s="219"/>
      <c r="MSZ90" s="219"/>
      <c r="MTA90" s="219"/>
      <c r="MTB90" s="219"/>
      <c r="MTC90" s="219"/>
      <c r="MTD90" s="219"/>
      <c r="MTE90" s="219"/>
      <c r="MTF90" s="219"/>
      <c r="MTG90" s="219"/>
      <c r="MTH90" s="219"/>
      <c r="MTI90" s="219"/>
      <c r="MTJ90" s="219"/>
      <c r="MTK90" s="219"/>
      <c r="MTL90" s="219"/>
      <c r="MTM90" s="219"/>
      <c r="MTN90" s="219"/>
      <c r="MTO90" s="219"/>
      <c r="MTP90" s="219"/>
      <c r="MTQ90" s="219"/>
      <c r="MTR90" s="219"/>
      <c r="MTS90" s="219"/>
      <c r="MTT90" s="219"/>
      <c r="MTU90" s="219"/>
      <c r="MTV90" s="219"/>
      <c r="MTW90" s="219"/>
      <c r="MTX90" s="219"/>
      <c r="MTY90" s="219"/>
      <c r="MTZ90" s="219"/>
      <c r="MUA90" s="219"/>
      <c r="MUB90" s="219"/>
      <c r="MUC90" s="219"/>
      <c r="MUD90" s="219"/>
      <c r="MUE90" s="219"/>
      <c r="MUF90" s="219"/>
      <c r="MUG90" s="219"/>
      <c r="MUH90" s="219"/>
      <c r="MUI90" s="219"/>
      <c r="MUJ90" s="219"/>
      <c r="MUK90" s="219"/>
      <c r="MUL90" s="219"/>
      <c r="MUM90" s="219"/>
      <c r="MUN90" s="219"/>
      <c r="MUO90" s="219"/>
      <c r="MUP90" s="219"/>
      <c r="MUQ90" s="219"/>
      <c r="MUR90" s="219"/>
      <c r="MUS90" s="219"/>
      <c r="MUT90" s="219"/>
      <c r="MUU90" s="219"/>
      <c r="MUV90" s="219"/>
      <c r="MUW90" s="219"/>
      <c r="MUX90" s="219"/>
      <c r="MUY90" s="219"/>
      <c r="MUZ90" s="219"/>
      <c r="MVA90" s="219"/>
      <c r="MVB90" s="219"/>
      <c r="MVC90" s="219"/>
      <c r="MVD90" s="219"/>
      <c r="MVE90" s="219"/>
      <c r="MVF90" s="219"/>
      <c r="MVG90" s="219"/>
      <c r="MVH90" s="219"/>
      <c r="MVI90" s="219"/>
      <c r="MVJ90" s="219"/>
      <c r="MVK90" s="219"/>
      <c r="MVL90" s="219"/>
      <c r="MVM90" s="219"/>
      <c r="MVN90" s="219"/>
      <c r="MVO90" s="219"/>
      <c r="MVP90" s="219"/>
      <c r="MVQ90" s="219"/>
      <c r="MVR90" s="219"/>
      <c r="MVS90" s="219"/>
      <c r="MVT90" s="219"/>
      <c r="MVU90" s="219"/>
      <c r="MVV90" s="219"/>
      <c r="MVW90" s="219"/>
      <c r="MVX90" s="219"/>
      <c r="MVY90" s="219"/>
      <c r="MVZ90" s="219"/>
      <c r="MWA90" s="219"/>
      <c r="MWB90" s="219"/>
      <c r="MWC90" s="219"/>
      <c r="MWD90" s="219"/>
      <c r="MWE90" s="219"/>
      <c r="MWF90" s="219"/>
      <c r="MWG90" s="219"/>
      <c r="MWH90" s="219"/>
      <c r="MWI90" s="219"/>
      <c r="MWJ90" s="219"/>
      <c r="MWK90" s="219"/>
      <c r="MWL90" s="219"/>
      <c r="MWM90" s="219"/>
      <c r="MWN90" s="219"/>
      <c r="MWO90" s="219"/>
      <c r="MWP90" s="219"/>
      <c r="MWQ90" s="219"/>
      <c r="MWR90" s="219"/>
      <c r="MWS90" s="219"/>
      <c r="MWT90" s="219"/>
      <c r="MWU90" s="219"/>
      <c r="MWV90" s="219"/>
      <c r="MWW90" s="219"/>
      <c r="MWX90" s="219"/>
      <c r="MWY90" s="219"/>
      <c r="MWZ90" s="219"/>
      <c r="MXA90" s="219"/>
      <c r="MXB90" s="219"/>
      <c r="MXC90" s="219"/>
      <c r="MXD90" s="219"/>
      <c r="MXE90" s="219"/>
      <c r="MXF90" s="219"/>
      <c r="MXG90" s="219"/>
      <c r="MXH90" s="219"/>
      <c r="MXI90" s="219"/>
      <c r="MXJ90" s="219"/>
      <c r="MXK90" s="219"/>
      <c r="MXL90" s="219"/>
      <c r="MXM90" s="219"/>
      <c r="MXN90" s="219"/>
      <c r="MXO90" s="219"/>
      <c r="MXP90" s="219"/>
      <c r="MXQ90" s="219"/>
      <c r="MXR90" s="219"/>
      <c r="MXS90" s="219"/>
      <c r="MXT90" s="219"/>
      <c r="MXU90" s="219"/>
      <c r="MXV90" s="219"/>
      <c r="MXW90" s="219"/>
      <c r="MXX90" s="219"/>
      <c r="MXY90" s="219"/>
      <c r="MXZ90" s="219"/>
      <c r="MYA90" s="219"/>
      <c r="MYB90" s="219"/>
      <c r="MYC90" s="219"/>
      <c r="MYD90" s="219"/>
      <c r="MYE90" s="219"/>
      <c r="MYF90" s="219"/>
      <c r="MYG90" s="219"/>
      <c r="MYH90" s="219"/>
      <c r="MYI90" s="219"/>
      <c r="MYJ90" s="219"/>
      <c r="MYK90" s="219"/>
      <c r="MYL90" s="219"/>
      <c r="MYM90" s="219"/>
      <c r="MYN90" s="219"/>
      <c r="MYO90" s="219"/>
      <c r="MYP90" s="219"/>
      <c r="MYQ90" s="219"/>
      <c r="MYR90" s="219"/>
      <c r="MYS90" s="219"/>
      <c r="MYT90" s="219"/>
      <c r="MYU90" s="219"/>
      <c r="MYV90" s="219"/>
      <c r="MYW90" s="219"/>
      <c r="MYX90" s="219"/>
      <c r="MYY90" s="219"/>
      <c r="MYZ90" s="219"/>
      <c r="MZA90" s="219"/>
      <c r="MZB90" s="219"/>
      <c r="MZC90" s="219"/>
      <c r="MZD90" s="219"/>
      <c r="MZE90" s="219"/>
      <c r="MZF90" s="219"/>
      <c r="MZG90" s="219"/>
      <c r="MZH90" s="219"/>
      <c r="MZI90" s="219"/>
      <c r="MZJ90" s="219"/>
      <c r="MZK90" s="219"/>
      <c r="MZL90" s="219"/>
      <c r="MZM90" s="219"/>
      <c r="MZN90" s="219"/>
      <c r="MZO90" s="219"/>
      <c r="MZP90" s="219"/>
      <c r="MZQ90" s="219"/>
      <c r="MZR90" s="219"/>
      <c r="MZS90" s="219"/>
      <c r="MZT90" s="219"/>
      <c r="MZU90" s="219"/>
      <c r="MZV90" s="219"/>
      <c r="MZW90" s="219"/>
      <c r="MZX90" s="219"/>
      <c r="MZY90" s="219"/>
      <c r="MZZ90" s="219"/>
      <c r="NAA90" s="219"/>
      <c r="NAB90" s="219"/>
      <c r="NAC90" s="219"/>
      <c r="NAD90" s="219"/>
      <c r="NAE90" s="219"/>
      <c r="NAF90" s="219"/>
      <c r="NAG90" s="219"/>
      <c r="NAH90" s="219"/>
      <c r="NAI90" s="219"/>
      <c r="NAJ90" s="219"/>
      <c r="NAK90" s="219"/>
      <c r="NAL90" s="219"/>
      <c r="NAM90" s="219"/>
      <c r="NAN90" s="219"/>
      <c r="NAO90" s="219"/>
      <c r="NAP90" s="219"/>
      <c r="NAQ90" s="219"/>
      <c r="NAR90" s="219"/>
      <c r="NAS90" s="219"/>
      <c r="NAT90" s="219"/>
      <c r="NAU90" s="219"/>
      <c r="NAV90" s="219"/>
      <c r="NAW90" s="219"/>
      <c r="NAX90" s="219"/>
      <c r="NAY90" s="219"/>
      <c r="NAZ90" s="219"/>
      <c r="NBA90" s="219"/>
      <c r="NBB90" s="219"/>
      <c r="NBC90" s="219"/>
      <c r="NBD90" s="219"/>
      <c r="NBE90" s="219"/>
      <c r="NBF90" s="219"/>
      <c r="NBG90" s="219"/>
      <c r="NBH90" s="219"/>
      <c r="NBI90" s="219"/>
      <c r="NBJ90" s="219"/>
      <c r="NBK90" s="219"/>
      <c r="NBL90" s="219"/>
      <c r="NBM90" s="219"/>
      <c r="NBN90" s="219"/>
      <c r="NBO90" s="219"/>
      <c r="NBP90" s="219"/>
      <c r="NBQ90" s="219"/>
      <c r="NBR90" s="219"/>
      <c r="NBS90" s="219"/>
      <c r="NBT90" s="219"/>
      <c r="NBU90" s="219"/>
      <c r="NBV90" s="219"/>
      <c r="NBW90" s="219"/>
      <c r="NBX90" s="219"/>
      <c r="NBY90" s="219"/>
      <c r="NBZ90" s="219"/>
      <c r="NCA90" s="219"/>
      <c r="NCB90" s="219"/>
      <c r="NCC90" s="219"/>
      <c r="NCD90" s="219"/>
      <c r="NCE90" s="219"/>
      <c r="NCF90" s="219"/>
      <c r="NCG90" s="219"/>
      <c r="NCH90" s="219"/>
      <c r="NCI90" s="219"/>
      <c r="NCJ90" s="219"/>
      <c r="NCK90" s="219"/>
      <c r="NCL90" s="219"/>
      <c r="NCM90" s="219"/>
      <c r="NCN90" s="219"/>
      <c r="NCO90" s="219"/>
      <c r="NCP90" s="219"/>
      <c r="NCQ90" s="219"/>
      <c r="NCR90" s="219"/>
      <c r="NCS90" s="219"/>
      <c r="NCT90" s="219"/>
      <c r="NCU90" s="219"/>
      <c r="NCV90" s="219"/>
      <c r="NCW90" s="219"/>
      <c r="NCX90" s="219"/>
      <c r="NCY90" s="219"/>
      <c r="NCZ90" s="219"/>
      <c r="NDA90" s="219"/>
      <c r="NDB90" s="219"/>
      <c r="NDC90" s="219"/>
      <c r="NDD90" s="219"/>
      <c r="NDE90" s="219"/>
      <c r="NDF90" s="219"/>
      <c r="NDG90" s="219"/>
      <c r="NDH90" s="219"/>
      <c r="NDI90" s="219"/>
      <c r="NDJ90" s="219"/>
      <c r="NDK90" s="219"/>
      <c r="NDL90" s="219"/>
      <c r="NDM90" s="219"/>
      <c r="NDN90" s="219"/>
      <c r="NDO90" s="219"/>
      <c r="NDP90" s="219"/>
      <c r="NDQ90" s="219"/>
      <c r="NDR90" s="219"/>
      <c r="NDS90" s="219"/>
      <c r="NDT90" s="219"/>
      <c r="NDU90" s="219"/>
      <c r="NDV90" s="219"/>
      <c r="NDW90" s="219"/>
      <c r="NDX90" s="219"/>
      <c r="NDY90" s="219"/>
      <c r="NDZ90" s="219"/>
      <c r="NEA90" s="219"/>
      <c r="NEB90" s="219"/>
      <c r="NEC90" s="219"/>
      <c r="NED90" s="219"/>
      <c r="NEE90" s="219"/>
      <c r="NEF90" s="219"/>
      <c r="NEG90" s="219"/>
      <c r="NEH90" s="219"/>
      <c r="NEI90" s="219"/>
      <c r="NEJ90" s="219"/>
      <c r="NEK90" s="219"/>
      <c r="NEL90" s="219"/>
      <c r="NEM90" s="219"/>
      <c r="NEN90" s="219"/>
      <c r="NEO90" s="219"/>
      <c r="NEP90" s="219"/>
      <c r="NEQ90" s="219"/>
      <c r="NER90" s="219"/>
      <c r="NES90" s="219"/>
      <c r="NET90" s="219"/>
      <c r="NEU90" s="219"/>
      <c r="NEV90" s="219"/>
      <c r="NEW90" s="219"/>
      <c r="NEX90" s="219"/>
      <c r="NEY90" s="219"/>
      <c r="NEZ90" s="219"/>
      <c r="NFA90" s="219"/>
      <c r="NFB90" s="219"/>
      <c r="NFC90" s="219"/>
      <c r="NFD90" s="219"/>
      <c r="NFE90" s="219"/>
      <c r="NFF90" s="219"/>
      <c r="NFG90" s="219"/>
      <c r="NFH90" s="219"/>
      <c r="NFI90" s="219"/>
      <c r="NFJ90" s="219"/>
      <c r="NFK90" s="219"/>
      <c r="NFL90" s="219"/>
      <c r="NFM90" s="219"/>
      <c r="NFN90" s="219"/>
      <c r="NFO90" s="219"/>
      <c r="NFP90" s="219"/>
      <c r="NFQ90" s="219"/>
      <c r="NFR90" s="219"/>
      <c r="NFS90" s="219"/>
      <c r="NFT90" s="219"/>
      <c r="NFU90" s="219"/>
      <c r="NFV90" s="219"/>
      <c r="NFW90" s="219"/>
      <c r="NFX90" s="219"/>
      <c r="NFY90" s="219"/>
      <c r="NFZ90" s="219"/>
      <c r="NGA90" s="219"/>
      <c r="NGB90" s="219"/>
      <c r="NGC90" s="219"/>
      <c r="NGD90" s="219"/>
      <c r="NGE90" s="219"/>
      <c r="NGF90" s="219"/>
      <c r="NGG90" s="219"/>
      <c r="NGH90" s="219"/>
      <c r="NGI90" s="219"/>
      <c r="NGJ90" s="219"/>
      <c r="NGK90" s="219"/>
      <c r="NGL90" s="219"/>
      <c r="NGM90" s="219"/>
      <c r="NGN90" s="219"/>
      <c r="NGO90" s="219"/>
      <c r="NGP90" s="219"/>
      <c r="NGQ90" s="219"/>
      <c r="NGR90" s="219"/>
      <c r="NGS90" s="219"/>
      <c r="NGT90" s="219"/>
      <c r="NGU90" s="219"/>
      <c r="NGV90" s="219"/>
      <c r="NGW90" s="219"/>
      <c r="NGX90" s="219"/>
      <c r="NGY90" s="219"/>
      <c r="NGZ90" s="219"/>
      <c r="NHA90" s="219"/>
      <c r="NHB90" s="219"/>
      <c r="NHC90" s="219"/>
      <c r="NHD90" s="219"/>
      <c r="NHE90" s="219"/>
      <c r="NHF90" s="219"/>
      <c r="NHG90" s="219"/>
      <c r="NHH90" s="219"/>
      <c r="NHI90" s="219"/>
      <c r="NHJ90" s="219"/>
      <c r="NHK90" s="219"/>
      <c r="NHL90" s="219"/>
      <c r="NHM90" s="219"/>
      <c r="NHN90" s="219"/>
      <c r="NHO90" s="219"/>
      <c r="NHP90" s="219"/>
      <c r="NHQ90" s="219"/>
      <c r="NHR90" s="219"/>
      <c r="NHS90" s="219"/>
      <c r="NHT90" s="219"/>
      <c r="NHU90" s="219"/>
      <c r="NHV90" s="219"/>
      <c r="NHW90" s="219"/>
      <c r="NHX90" s="219"/>
      <c r="NHY90" s="219"/>
      <c r="NHZ90" s="219"/>
      <c r="NIA90" s="219"/>
      <c r="NIB90" s="219"/>
      <c r="NIC90" s="219"/>
      <c r="NID90" s="219"/>
      <c r="NIE90" s="219"/>
      <c r="NIF90" s="219"/>
      <c r="NIG90" s="219"/>
      <c r="NIH90" s="219"/>
      <c r="NII90" s="219"/>
      <c r="NIJ90" s="219"/>
      <c r="NIK90" s="219"/>
      <c r="NIL90" s="219"/>
      <c r="NIM90" s="219"/>
      <c r="NIN90" s="219"/>
      <c r="NIO90" s="219"/>
      <c r="NIP90" s="219"/>
      <c r="NIQ90" s="219"/>
      <c r="NIR90" s="219"/>
      <c r="NIS90" s="219"/>
      <c r="NIT90" s="219"/>
      <c r="NIU90" s="219"/>
      <c r="NIV90" s="219"/>
      <c r="NIW90" s="219"/>
      <c r="NIX90" s="219"/>
      <c r="NIY90" s="219"/>
      <c r="NIZ90" s="219"/>
      <c r="NJA90" s="219"/>
      <c r="NJB90" s="219"/>
      <c r="NJC90" s="219"/>
      <c r="NJD90" s="219"/>
      <c r="NJE90" s="219"/>
      <c r="NJF90" s="219"/>
      <c r="NJG90" s="219"/>
      <c r="NJH90" s="219"/>
      <c r="NJI90" s="219"/>
      <c r="NJJ90" s="219"/>
      <c r="NJK90" s="219"/>
      <c r="NJL90" s="219"/>
      <c r="NJM90" s="219"/>
      <c r="NJN90" s="219"/>
      <c r="NJO90" s="219"/>
      <c r="NJP90" s="219"/>
      <c r="NJQ90" s="219"/>
      <c r="NJR90" s="219"/>
      <c r="NJS90" s="219"/>
      <c r="NJT90" s="219"/>
      <c r="NJU90" s="219"/>
      <c r="NJV90" s="219"/>
      <c r="NJW90" s="219"/>
      <c r="NJX90" s="219"/>
      <c r="NJY90" s="219"/>
      <c r="NJZ90" s="219"/>
      <c r="NKA90" s="219"/>
      <c r="NKB90" s="219"/>
      <c r="NKC90" s="219"/>
      <c r="NKD90" s="219"/>
      <c r="NKE90" s="219"/>
      <c r="NKF90" s="219"/>
      <c r="NKG90" s="219"/>
      <c r="NKH90" s="219"/>
      <c r="NKI90" s="219"/>
      <c r="NKJ90" s="219"/>
      <c r="NKK90" s="219"/>
      <c r="NKL90" s="219"/>
      <c r="NKM90" s="219"/>
      <c r="NKN90" s="219"/>
      <c r="NKO90" s="219"/>
      <c r="NKP90" s="219"/>
      <c r="NKQ90" s="219"/>
      <c r="NKR90" s="219"/>
      <c r="NKS90" s="219"/>
      <c r="NKT90" s="219"/>
      <c r="NKU90" s="219"/>
      <c r="NKV90" s="219"/>
      <c r="NKW90" s="219"/>
      <c r="NKX90" s="219"/>
      <c r="NKY90" s="219"/>
      <c r="NKZ90" s="219"/>
      <c r="NLA90" s="219"/>
      <c r="NLB90" s="219"/>
      <c r="NLC90" s="219"/>
      <c r="NLD90" s="219"/>
      <c r="NLE90" s="219"/>
      <c r="NLF90" s="219"/>
      <c r="NLG90" s="219"/>
      <c r="NLH90" s="219"/>
      <c r="NLI90" s="219"/>
      <c r="NLJ90" s="219"/>
      <c r="NLK90" s="219"/>
      <c r="NLL90" s="219"/>
      <c r="NLM90" s="219"/>
      <c r="NLN90" s="219"/>
      <c r="NLO90" s="219"/>
      <c r="NLP90" s="219"/>
      <c r="NLQ90" s="219"/>
      <c r="NLR90" s="219"/>
      <c r="NLS90" s="219"/>
      <c r="NLT90" s="219"/>
      <c r="NLU90" s="219"/>
      <c r="NLV90" s="219"/>
      <c r="NLW90" s="219"/>
      <c r="NLX90" s="219"/>
      <c r="NLY90" s="219"/>
      <c r="NLZ90" s="219"/>
      <c r="NMA90" s="219"/>
      <c r="NMB90" s="219"/>
      <c r="NMC90" s="219"/>
      <c r="NMD90" s="219"/>
      <c r="NME90" s="219"/>
      <c r="NMF90" s="219"/>
      <c r="NMG90" s="219"/>
      <c r="NMH90" s="219"/>
      <c r="NMI90" s="219"/>
      <c r="NMJ90" s="219"/>
      <c r="NMK90" s="219"/>
      <c r="NML90" s="219"/>
      <c r="NMM90" s="219"/>
      <c r="NMN90" s="219"/>
      <c r="NMO90" s="219"/>
      <c r="NMP90" s="219"/>
      <c r="NMQ90" s="219"/>
      <c r="NMR90" s="219"/>
      <c r="NMS90" s="219"/>
      <c r="NMT90" s="219"/>
      <c r="NMU90" s="219"/>
      <c r="NMV90" s="219"/>
      <c r="NMW90" s="219"/>
      <c r="NMX90" s="219"/>
      <c r="NMY90" s="219"/>
      <c r="NMZ90" s="219"/>
      <c r="NNA90" s="219"/>
      <c r="NNB90" s="219"/>
      <c r="NNC90" s="219"/>
      <c r="NND90" s="219"/>
      <c r="NNE90" s="219"/>
      <c r="NNF90" s="219"/>
      <c r="NNG90" s="219"/>
      <c r="NNH90" s="219"/>
      <c r="NNI90" s="219"/>
      <c r="NNJ90" s="219"/>
      <c r="NNK90" s="219"/>
      <c r="NNL90" s="219"/>
      <c r="NNM90" s="219"/>
      <c r="NNN90" s="219"/>
      <c r="NNO90" s="219"/>
      <c r="NNP90" s="219"/>
      <c r="NNQ90" s="219"/>
      <c r="NNR90" s="219"/>
      <c r="NNS90" s="219"/>
      <c r="NNT90" s="219"/>
      <c r="NNU90" s="219"/>
      <c r="NNV90" s="219"/>
      <c r="NNW90" s="219"/>
      <c r="NNX90" s="219"/>
      <c r="NNY90" s="219"/>
      <c r="NNZ90" s="219"/>
      <c r="NOA90" s="219"/>
      <c r="NOB90" s="219"/>
      <c r="NOC90" s="219"/>
      <c r="NOD90" s="219"/>
      <c r="NOE90" s="219"/>
      <c r="NOF90" s="219"/>
      <c r="NOG90" s="219"/>
      <c r="NOH90" s="219"/>
      <c r="NOI90" s="219"/>
      <c r="NOJ90" s="219"/>
      <c r="NOK90" s="219"/>
      <c r="NOL90" s="219"/>
      <c r="NOM90" s="219"/>
      <c r="NON90" s="219"/>
      <c r="NOO90" s="219"/>
      <c r="NOP90" s="219"/>
      <c r="NOQ90" s="219"/>
      <c r="NOR90" s="219"/>
      <c r="NOS90" s="219"/>
      <c r="NOT90" s="219"/>
      <c r="NOU90" s="219"/>
      <c r="NOV90" s="219"/>
      <c r="NOW90" s="219"/>
      <c r="NOX90" s="219"/>
      <c r="NOY90" s="219"/>
      <c r="NOZ90" s="219"/>
      <c r="NPA90" s="219"/>
      <c r="NPB90" s="219"/>
      <c r="NPC90" s="219"/>
      <c r="NPD90" s="219"/>
      <c r="NPE90" s="219"/>
      <c r="NPF90" s="219"/>
      <c r="NPG90" s="219"/>
      <c r="NPH90" s="219"/>
      <c r="NPI90" s="219"/>
      <c r="NPJ90" s="219"/>
      <c r="NPK90" s="219"/>
      <c r="NPL90" s="219"/>
      <c r="NPM90" s="219"/>
      <c r="NPN90" s="219"/>
      <c r="NPO90" s="219"/>
      <c r="NPP90" s="219"/>
      <c r="NPQ90" s="219"/>
      <c r="NPR90" s="219"/>
      <c r="NPS90" s="219"/>
      <c r="NPT90" s="219"/>
      <c r="NPU90" s="219"/>
      <c r="NPV90" s="219"/>
      <c r="NPW90" s="219"/>
      <c r="NPX90" s="219"/>
      <c r="NPY90" s="219"/>
      <c r="NPZ90" s="219"/>
      <c r="NQA90" s="219"/>
      <c r="NQB90" s="219"/>
      <c r="NQC90" s="219"/>
      <c r="NQD90" s="219"/>
      <c r="NQE90" s="219"/>
      <c r="NQF90" s="219"/>
      <c r="NQG90" s="219"/>
      <c r="NQH90" s="219"/>
      <c r="NQI90" s="219"/>
      <c r="NQJ90" s="219"/>
      <c r="NQK90" s="219"/>
      <c r="NQL90" s="219"/>
      <c r="NQM90" s="219"/>
      <c r="NQN90" s="219"/>
      <c r="NQO90" s="219"/>
      <c r="NQP90" s="219"/>
      <c r="NQQ90" s="219"/>
      <c r="NQR90" s="219"/>
      <c r="NQS90" s="219"/>
      <c r="NQT90" s="219"/>
      <c r="NQU90" s="219"/>
      <c r="NQV90" s="219"/>
      <c r="NQW90" s="219"/>
      <c r="NQX90" s="219"/>
      <c r="NQY90" s="219"/>
      <c r="NQZ90" s="219"/>
      <c r="NRA90" s="219"/>
      <c r="NRB90" s="219"/>
      <c r="NRC90" s="219"/>
      <c r="NRD90" s="219"/>
      <c r="NRE90" s="219"/>
      <c r="NRF90" s="219"/>
      <c r="NRG90" s="219"/>
      <c r="NRH90" s="219"/>
      <c r="NRI90" s="219"/>
      <c r="NRJ90" s="219"/>
      <c r="NRK90" s="219"/>
      <c r="NRL90" s="219"/>
      <c r="NRM90" s="219"/>
      <c r="NRN90" s="219"/>
      <c r="NRO90" s="219"/>
      <c r="NRP90" s="219"/>
      <c r="NRQ90" s="219"/>
      <c r="NRR90" s="219"/>
      <c r="NRS90" s="219"/>
      <c r="NRT90" s="219"/>
      <c r="NRU90" s="219"/>
      <c r="NRV90" s="219"/>
      <c r="NRW90" s="219"/>
      <c r="NRX90" s="219"/>
      <c r="NRY90" s="219"/>
      <c r="NRZ90" s="219"/>
      <c r="NSA90" s="219"/>
      <c r="NSB90" s="219"/>
      <c r="NSC90" s="219"/>
      <c r="NSD90" s="219"/>
      <c r="NSE90" s="219"/>
      <c r="NSF90" s="219"/>
      <c r="NSG90" s="219"/>
      <c r="NSH90" s="219"/>
      <c r="NSI90" s="219"/>
      <c r="NSJ90" s="219"/>
      <c r="NSK90" s="219"/>
      <c r="NSL90" s="219"/>
      <c r="NSM90" s="219"/>
      <c r="NSN90" s="219"/>
      <c r="NSO90" s="219"/>
      <c r="NSP90" s="219"/>
      <c r="NSQ90" s="219"/>
      <c r="NSR90" s="219"/>
      <c r="NSS90" s="219"/>
      <c r="NST90" s="219"/>
      <c r="NSU90" s="219"/>
      <c r="NSV90" s="219"/>
      <c r="NSW90" s="219"/>
      <c r="NSX90" s="219"/>
      <c r="NSY90" s="219"/>
      <c r="NSZ90" s="219"/>
      <c r="NTA90" s="219"/>
      <c r="NTB90" s="219"/>
      <c r="NTC90" s="219"/>
      <c r="NTD90" s="219"/>
      <c r="NTE90" s="219"/>
      <c r="NTF90" s="219"/>
      <c r="NTG90" s="219"/>
      <c r="NTH90" s="219"/>
      <c r="NTI90" s="219"/>
      <c r="NTJ90" s="219"/>
      <c r="NTK90" s="219"/>
      <c r="NTL90" s="219"/>
      <c r="NTM90" s="219"/>
      <c r="NTN90" s="219"/>
      <c r="NTO90" s="219"/>
      <c r="NTP90" s="219"/>
      <c r="NTQ90" s="219"/>
      <c r="NTR90" s="219"/>
      <c r="NTS90" s="219"/>
      <c r="NTT90" s="219"/>
      <c r="NTU90" s="219"/>
      <c r="NTV90" s="219"/>
      <c r="NTW90" s="219"/>
      <c r="NTX90" s="219"/>
      <c r="NTY90" s="219"/>
      <c r="NTZ90" s="219"/>
      <c r="NUA90" s="219"/>
      <c r="NUB90" s="219"/>
      <c r="NUC90" s="219"/>
      <c r="NUD90" s="219"/>
      <c r="NUE90" s="219"/>
      <c r="NUF90" s="219"/>
      <c r="NUG90" s="219"/>
      <c r="NUH90" s="219"/>
      <c r="NUI90" s="219"/>
      <c r="NUJ90" s="219"/>
      <c r="NUK90" s="219"/>
      <c r="NUL90" s="219"/>
      <c r="NUM90" s="219"/>
      <c r="NUN90" s="219"/>
      <c r="NUO90" s="219"/>
      <c r="NUP90" s="219"/>
      <c r="NUQ90" s="219"/>
      <c r="NUR90" s="219"/>
      <c r="NUS90" s="219"/>
      <c r="NUT90" s="219"/>
      <c r="NUU90" s="219"/>
      <c r="NUV90" s="219"/>
      <c r="NUW90" s="219"/>
      <c r="NUX90" s="219"/>
      <c r="NUY90" s="219"/>
      <c r="NUZ90" s="219"/>
      <c r="NVA90" s="219"/>
      <c r="NVB90" s="219"/>
      <c r="NVC90" s="219"/>
      <c r="NVD90" s="219"/>
      <c r="NVE90" s="219"/>
      <c r="NVF90" s="219"/>
      <c r="NVG90" s="219"/>
      <c r="NVH90" s="219"/>
      <c r="NVI90" s="219"/>
      <c r="NVJ90" s="219"/>
      <c r="NVK90" s="219"/>
      <c r="NVL90" s="219"/>
      <c r="NVM90" s="219"/>
      <c r="NVN90" s="219"/>
      <c r="NVO90" s="219"/>
      <c r="NVP90" s="219"/>
      <c r="NVQ90" s="219"/>
      <c r="NVR90" s="219"/>
      <c r="NVS90" s="219"/>
      <c r="NVT90" s="219"/>
      <c r="NVU90" s="219"/>
      <c r="NVV90" s="219"/>
      <c r="NVW90" s="219"/>
      <c r="NVX90" s="219"/>
      <c r="NVY90" s="219"/>
      <c r="NVZ90" s="219"/>
      <c r="NWA90" s="219"/>
      <c r="NWB90" s="219"/>
      <c r="NWC90" s="219"/>
      <c r="NWD90" s="219"/>
      <c r="NWE90" s="219"/>
      <c r="NWF90" s="219"/>
      <c r="NWG90" s="219"/>
      <c r="NWH90" s="219"/>
      <c r="NWI90" s="219"/>
      <c r="NWJ90" s="219"/>
      <c r="NWK90" s="219"/>
      <c r="NWL90" s="219"/>
      <c r="NWM90" s="219"/>
      <c r="NWN90" s="219"/>
      <c r="NWO90" s="219"/>
      <c r="NWP90" s="219"/>
      <c r="NWQ90" s="219"/>
      <c r="NWR90" s="219"/>
      <c r="NWS90" s="219"/>
      <c r="NWT90" s="219"/>
      <c r="NWU90" s="219"/>
      <c r="NWV90" s="219"/>
      <c r="NWW90" s="219"/>
      <c r="NWX90" s="219"/>
      <c r="NWY90" s="219"/>
      <c r="NWZ90" s="219"/>
      <c r="NXA90" s="219"/>
      <c r="NXB90" s="219"/>
      <c r="NXC90" s="219"/>
      <c r="NXD90" s="219"/>
      <c r="NXE90" s="219"/>
      <c r="NXF90" s="219"/>
      <c r="NXG90" s="219"/>
      <c r="NXH90" s="219"/>
      <c r="NXI90" s="219"/>
      <c r="NXJ90" s="219"/>
      <c r="NXK90" s="219"/>
      <c r="NXL90" s="219"/>
      <c r="NXM90" s="219"/>
      <c r="NXN90" s="219"/>
      <c r="NXO90" s="219"/>
      <c r="NXP90" s="219"/>
      <c r="NXQ90" s="219"/>
      <c r="NXR90" s="219"/>
      <c r="NXS90" s="219"/>
      <c r="NXT90" s="219"/>
      <c r="NXU90" s="219"/>
      <c r="NXV90" s="219"/>
      <c r="NXW90" s="219"/>
      <c r="NXX90" s="219"/>
      <c r="NXY90" s="219"/>
      <c r="NXZ90" s="219"/>
      <c r="NYA90" s="219"/>
      <c r="NYB90" s="219"/>
      <c r="NYC90" s="219"/>
      <c r="NYD90" s="219"/>
      <c r="NYE90" s="219"/>
      <c r="NYF90" s="219"/>
      <c r="NYG90" s="219"/>
      <c r="NYH90" s="219"/>
      <c r="NYI90" s="219"/>
      <c r="NYJ90" s="219"/>
      <c r="NYK90" s="219"/>
      <c r="NYL90" s="219"/>
      <c r="NYM90" s="219"/>
      <c r="NYN90" s="219"/>
      <c r="NYO90" s="219"/>
      <c r="NYP90" s="219"/>
      <c r="NYQ90" s="219"/>
      <c r="NYR90" s="219"/>
      <c r="NYS90" s="219"/>
      <c r="NYT90" s="219"/>
      <c r="NYU90" s="219"/>
      <c r="NYV90" s="219"/>
      <c r="NYW90" s="219"/>
      <c r="NYX90" s="219"/>
      <c r="NYY90" s="219"/>
      <c r="NYZ90" s="219"/>
      <c r="NZA90" s="219"/>
      <c r="NZB90" s="219"/>
      <c r="NZC90" s="219"/>
      <c r="NZD90" s="219"/>
      <c r="NZE90" s="219"/>
      <c r="NZF90" s="219"/>
      <c r="NZG90" s="219"/>
      <c r="NZH90" s="219"/>
      <c r="NZI90" s="219"/>
      <c r="NZJ90" s="219"/>
      <c r="NZK90" s="219"/>
      <c r="NZL90" s="219"/>
      <c r="NZM90" s="219"/>
      <c r="NZN90" s="219"/>
      <c r="NZO90" s="219"/>
      <c r="NZP90" s="219"/>
      <c r="NZQ90" s="219"/>
      <c r="NZR90" s="219"/>
      <c r="NZS90" s="219"/>
      <c r="NZT90" s="219"/>
      <c r="NZU90" s="219"/>
      <c r="NZV90" s="219"/>
      <c r="NZW90" s="219"/>
      <c r="NZX90" s="219"/>
      <c r="NZY90" s="219"/>
      <c r="NZZ90" s="219"/>
      <c r="OAA90" s="219"/>
      <c r="OAB90" s="219"/>
      <c r="OAC90" s="219"/>
      <c r="OAD90" s="219"/>
      <c r="OAE90" s="219"/>
      <c r="OAF90" s="219"/>
      <c r="OAG90" s="219"/>
      <c r="OAH90" s="219"/>
      <c r="OAI90" s="219"/>
      <c r="OAJ90" s="219"/>
      <c r="OAK90" s="219"/>
      <c r="OAL90" s="219"/>
      <c r="OAM90" s="219"/>
      <c r="OAN90" s="219"/>
      <c r="OAO90" s="219"/>
      <c r="OAP90" s="219"/>
      <c r="OAQ90" s="219"/>
      <c r="OAR90" s="219"/>
      <c r="OAS90" s="219"/>
      <c r="OAT90" s="219"/>
      <c r="OAU90" s="219"/>
      <c r="OAV90" s="219"/>
      <c r="OAW90" s="219"/>
      <c r="OAX90" s="219"/>
      <c r="OAY90" s="219"/>
      <c r="OAZ90" s="219"/>
      <c r="OBA90" s="219"/>
      <c r="OBB90" s="219"/>
      <c r="OBC90" s="219"/>
      <c r="OBD90" s="219"/>
      <c r="OBE90" s="219"/>
      <c r="OBF90" s="219"/>
      <c r="OBG90" s="219"/>
      <c r="OBH90" s="219"/>
      <c r="OBI90" s="219"/>
      <c r="OBJ90" s="219"/>
      <c r="OBK90" s="219"/>
      <c r="OBL90" s="219"/>
      <c r="OBM90" s="219"/>
      <c r="OBN90" s="219"/>
      <c r="OBO90" s="219"/>
      <c r="OBP90" s="219"/>
      <c r="OBQ90" s="219"/>
      <c r="OBR90" s="219"/>
      <c r="OBS90" s="219"/>
      <c r="OBT90" s="219"/>
      <c r="OBU90" s="219"/>
      <c r="OBV90" s="219"/>
      <c r="OBW90" s="219"/>
      <c r="OBX90" s="219"/>
      <c r="OBY90" s="219"/>
      <c r="OBZ90" s="219"/>
      <c r="OCA90" s="219"/>
      <c r="OCB90" s="219"/>
      <c r="OCC90" s="219"/>
      <c r="OCD90" s="219"/>
      <c r="OCE90" s="219"/>
      <c r="OCF90" s="219"/>
      <c r="OCG90" s="219"/>
      <c r="OCH90" s="219"/>
      <c r="OCI90" s="219"/>
      <c r="OCJ90" s="219"/>
      <c r="OCK90" s="219"/>
      <c r="OCL90" s="219"/>
      <c r="OCM90" s="219"/>
      <c r="OCN90" s="219"/>
      <c r="OCO90" s="219"/>
      <c r="OCP90" s="219"/>
      <c r="OCQ90" s="219"/>
      <c r="OCR90" s="219"/>
      <c r="OCS90" s="219"/>
      <c r="OCT90" s="219"/>
      <c r="OCU90" s="219"/>
      <c r="OCV90" s="219"/>
      <c r="OCW90" s="219"/>
      <c r="OCX90" s="219"/>
      <c r="OCY90" s="219"/>
      <c r="OCZ90" s="219"/>
      <c r="ODA90" s="219"/>
      <c r="ODB90" s="219"/>
      <c r="ODC90" s="219"/>
      <c r="ODD90" s="219"/>
      <c r="ODE90" s="219"/>
      <c r="ODF90" s="219"/>
      <c r="ODG90" s="219"/>
      <c r="ODH90" s="219"/>
      <c r="ODI90" s="219"/>
      <c r="ODJ90" s="219"/>
      <c r="ODK90" s="219"/>
      <c r="ODL90" s="219"/>
      <c r="ODM90" s="219"/>
      <c r="ODN90" s="219"/>
      <c r="ODO90" s="219"/>
      <c r="ODP90" s="219"/>
      <c r="ODQ90" s="219"/>
      <c r="ODR90" s="219"/>
      <c r="ODS90" s="219"/>
      <c r="ODT90" s="219"/>
      <c r="ODU90" s="219"/>
      <c r="ODV90" s="219"/>
      <c r="ODW90" s="219"/>
      <c r="ODX90" s="219"/>
      <c r="ODY90" s="219"/>
      <c r="ODZ90" s="219"/>
      <c r="OEA90" s="219"/>
      <c r="OEB90" s="219"/>
      <c r="OEC90" s="219"/>
      <c r="OED90" s="219"/>
      <c r="OEE90" s="219"/>
      <c r="OEF90" s="219"/>
      <c r="OEG90" s="219"/>
      <c r="OEH90" s="219"/>
      <c r="OEI90" s="219"/>
      <c r="OEJ90" s="219"/>
      <c r="OEK90" s="219"/>
      <c r="OEL90" s="219"/>
      <c r="OEM90" s="219"/>
      <c r="OEN90" s="219"/>
      <c r="OEO90" s="219"/>
      <c r="OEP90" s="219"/>
      <c r="OEQ90" s="219"/>
      <c r="OER90" s="219"/>
      <c r="OES90" s="219"/>
      <c r="OET90" s="219"/>
      <c r="OEU90" s="219"/>
      <c r="OEV90" s="219"/>
      <c r="OEW90" s="219"/>
      <c r="OEX90" s="219"/>
      <c r="OEY90" s="219"/>
      <c r="OEZ90" s="219"/>
      <c r="OFA90" s="219"/>
      <c r="OFB90" s="219"/>
      <c r="OFC90" s="219"/>
      <c r="OFD90" s="219"/>
      <c r="OFE90" s="219"/>
      <c r="OFF90" s="219"/>
      <c r="OFG90" s="219"/>
      <c r="OFH90" s="219"/>
      <c r="OFI90" s="219"/>
      <c r="OFJ90" s="219"/>
      <c r="OFK90" s="219"/>
      <c r="OFL90" s="219"/>
      <c r="OFM90" s="219"/>
      <c r="OFN90" s="219"/>
      <c r="OFO90" s="219"/>
      <c r="OFP90" s="219"/>
      <c r="OFQ90" s="219"/>
      <c r="OFR90" s="219"/>
      <c r="OFS90" s="219"/>
      <c r="OFT90" s="219"/>
      <c r="OFU90" s="219"/>
      <c r="OFV90" s="219"/>
      <c r="OFW90" s="219"/>
      <c r="OFX90" s="219"/>
      <c r="OFY90" s="219"/>
      <c r="OFZ90" s="219"/>
      <c r="OGA90" s="219"/>
      <c r="OGB90" s="219"/>
      <c r="OGC90" s="219"/>
      <c r="OGD90" s="219"/>
      <c r="OGE90" s="219"/>
      <c r="OGF90" s="219"/>
      <c r="OGG90" s="219"/>
      <c r="OGH90" s="219"/>
      <c r="OGI90" s="219"/>
      <c r="OGJ90" s="219"/>
      <c r="OGK90" s="219"/>
      <c r="OGL90" s="219"/>
      <c r="OGM90" s="219"/>
      <c r="OGN90" s="219"/>
      <c r="OGO90" s="219"/>
      <c r="OGP90" s="219"/>
      <c r="OGQ90" s="219"/>
      <c r="OGR90" s="219"/>
      <c r="OGS90" s="219"/>
      <c r="OGT90" s="219"/>
      <c r="OGU90" s="219"/>
      <c r="OGV90" s="219"/>
      <c r="OGW90" s="219"/>
      <c r="OGX90" s="219"/>
      <c r="OGY90" s="219"/>
      <c r="OGZ90" s="219"/>
      <c r="OHA90" s="219"/>
      <c r="OHB90" s="219"/>
      <c r="OHC90" s="219"/>
      <c r="OHD90" s="219"/>
      <c r="OHE90" s="219"/>
      <c r="OHF90" s="219"/>
      <c r="OHG90" s="219"/>
      <c r="OHH90" s="219"/>
      <c r="OHI90" s="219"/>
      <c r="OHJ90" s="219"/>
      <c r="OHK90" s="219"/>
      <c r="OHL90" s="219"/>
      <c r="OHM90" s="219"/>
      <c r="OHN90" s="219"/>
      <c r="OHO90" s="219"/>
      <c r="OHP90" s="219"/>
      <c r="OHQ90" s="219"/>
      <c r="OHR90" s="219"/>
      <c r="OHS90" s="219"/>
      <c r="OHT90" s="219"/>
      <c r="OHU90" s="219"/>
      <c r="OHV90" s="219"/>
      <c r="OHW90" s="219"/>
      <c r="OHX90" s="219"/>
      <c r="OHY90" s="219"/>
      <c r="OHZ90" s="219"/>
      <c r="OIA90" s="219"/>
      <c r="OIB90" s="219"/>
      <c r="OIC90" s="219"/>
      <c r="OID90" s="219"/>
      <c r="OIE90" s="219"/>
      <c r="OIF90" s="219"/>
      <c r="OIG90" s="219"/>
      <c r="OIH90" s="219"/>
      <c r="OII90" s="219"/>
      <c r="OIJ90" s="219"/>
      <c r="OIK90" s="219"/>
      <c r="OIL90" s="219"/>
      <c r="OIM90" s="219"/>
      <c r="OIN90" s="219"/>
      <c r="OIO90" s="219"/>
      <c r="OIP90" s="219"/>
      <c r="OIQ90" s="219"/>
      <c r="OIR90" s="219"/>
      <c r="OIS90" s="219"/>
      <c r="OIT90" s="219"/>
      <c r="OIU90" s="219"/>
      <c r="OIV90" s="219"/>
      <c r="OIW90" s="219"/>
      <c r="OIX90" s="219"/>
      <c r="OIY90" s="219"/>
      <c r="OIZ90" s="219"/>
      <c r="OJA90" s="219"/>
      <c r="OJB90" s="219"/>
      <c r="OJC90" s="219"/>
      <c r="OJD90" s="219"/>
      <c r="OJE90" s="219"/>
      <c r="OJF90" s="219"/>
      <c r="OJG90" s="219"/>
      <c r="OJH90" s="219"/>
      <c r="OJI90" s="219"/>
      <c r="OJJ90" s="219"/>
      <c r="OJK90" s="219"/>
      <c r="OJL90" s="219"/>
      <c r="OJM90" s="219"/>
      <c r="OJN90" s="219"/>
      <c r="OJO90" s="219"/>
      <c r="OJP90" s="219"/>
      <c r="OJQ90" s="219"/>
      <c r="OJR90" s="219"/>
      <c r="OJS90" s="219"/>
      <c r="OJT90" s="219"/>
      <c r="OJU90" s="219"/>
      <c r="OJV90" s="219"/>
      <c r="OJW90" s="219"/>
      <c r="OJX90" s="219"/>
      <c r="OJY90" s="219"/>
      <c r="OJZ90" s="219"/>
      <c r="OKA90" s="219"/>
      <c r="OKB90" s="219"/>
      <c r="OKC90" s="219"/>
      <c r="OKD90" s="219"/>
      <c r="OKE90" s="219"/>
      <c r="OKF90" s="219"/>
      <c r="OKG90" s="219"/>
      <c r="OKH90" s="219"/>
      <c r="OKI90" s="219"/>
      <c r="OKJ90" s="219"/>
      <c r="OKK90" s="219"/>
      <c r="OKL90" s="219"/>
      <c r="OKM90" s="219"/>
      <c r="OKN90" s="219"/>
      <c r="OKO90" s="219"/>
      <c r="OKP90" s="219"/>
      <c r="OKQ90" s="219"/>
      <c r="OKR90" s="219"/>
      <c r="OKS90" s="219"/>
      <c r="OKT90" s="219"/>
      <c r="OKU90" s="219"/>
      <c r="OKV90" s="219"/>
      <c r="OKW90" s="219"/>
      <c r="OKX90" s="219"/>
      <c r="OKY90" s="219"/>
      <c r="OKZ90" s="219"/>
      <c r="OLA90" s="219"/>
      <c r="OLB90" s="219"/>
      <c r="OLC90" s="219"/>
      <c r="OLD90" s="219"/>
      <c r="OLE90" s="219"/>
      <c r="OLF90" s="219"/>
      <c r="OLG90" s="219"/>
      <c r="OLH90" s="219"/>
      <c r="OLI90" s="219"/>
      <c r="OLJ90" s="219"/>
      <c r="OLK90" s="219"/>
      <c r="OLL90" s="219"/>
      <c r="OLM90" s="219"/>
      <c r="OLN90" s="219"/>
      <c r="OLO90" s="219"/>
      <c r="OLP90" s="219"/>
      <c r="OLQ90" s="219"/>
      <c r="OLR90" s="219"/>
      <c r="OLS90" s="219"/>
      <c r="OLT90" s="219"/>
      <c r="OLU90" s="219"/>
      <c r="OLV90" s="219"/>
      <c r="OLW90" s="219"/>
      <c r="OLX90" s="219"/>
      <c r="OLY90" s="219"/>
      <c r="OLZ90" s="219"/>
      <c r="OMA90" s="219"/>
      <c r="OMB90" s="219"/>
      <c r="OMC90" s="219"/>
      <c r="OMD90" s="219"/>
      <c r="OME90" s="219"/>
      <c r="OMF90" s="219"/>
      <c r="OMG90" s="219"/>
      <c r="OMH90" s="219"/>
      <c r="OMI90" s="219"/>
      <c r="OMJ90" s="219"/>
      <c r="OMK90" s="219"/>
      <c r="OML90" s="219"/>
      <c r="OMM90" s="219"/>
      <c r="OMN90" s="219"/>
      <c r="OMO90" s="219"/>
      <c r="OMP90" s="219"/>
      <c r="OMQ90" s="219"/>
      <c r="OMR90" s="219"/>
      <c r="OMS90" s="219"/>
      <c r="OMT90" s="219"/>
      <c r="OMU90" s="219"/>
      <c r="OMV90" s="219"/>
      <c r="OMW90" s="219"/>
      <c r="OMX90" s="219"/>
      <c r="OMY90" s="219"/>
      <c r="OMZ90" s="219"/>
      <c r="ONA90" s="219"/>
      <c r="ONB90" s="219"/>
      <c r="ONC90" s="219"/>
      <c r="OND90" s="219"/>
      <c r="ONE90" s="219"/>
      <c r="ONF90" s="219"/>
      <c r="ONG90" s="219"/>
      <c r="ONH90" s="219"/>
      <c r="ONI90" s="219"/>
      <c r="ONJ90" s="219"/>
      <c r="ONK90" s="219"/>
      <c r="ONL90" s="219"/>
      <c r="ONM90" s="219"/>
      <c r="ONN90" s="219"/>
      <c r="ONO90" s="219"/>
      <c r="ONP90" s="219"/>
      <c r="ONQ90" s="219"/>
      <c r="ONR90" s="219"/>
      <c r="ONS90" s="219"/>
      <c r="ONT90" s="219"/>
      <c r="ONU90" s="219"/>
      <c r="ONV90" s="219"/>
      <c r="ONW90" s="219"/>
      <c r="ONX90" s="219"/>
      <c r="ONY90" s="219"/>
      <c r="ONZ90" s="219"/>
      <c r="OOA90" s="219"/>
      <c r="OOB90" s="219"/>
      <c r="OOC90" s="219"/>
      <c r="OOD90" s="219"/>
      <c r="OOE90" s="219"/>
      <c r="OOF90" s="219"/>
      <c r="OOG90" s="219"/>
      <c r="OOH90" s="219"/>
      <c r="OOI90" s="219"/>
      <c r="OOJ90" s="219"/>
      <c r="OOK90" s="219"/>
      <c r="OOL90" s="219"/>
      <c r="OOM90" s="219"/>
      <c r="OON90" s="219"/>
      <c r="OOO90" s="219"/>
      <c r="OOP90" s="219"/>
      <c r="OOQ90" s="219"/>
      <c r="OOR90" s="219"/>
      <c r="OOS90" s="219"/>
      <c r="OOT90" s="219"/>
      <c r="OOU90" s="219"/>
      <c r="OOV90" s="219"/>
      <c r="OOW90" s="219"/>
      <c r="OOX90" s="219"/>
      <c r="OOY90" s="219"/>
      <c r="OOZ90" s="219"/>
      <c r="OPA90" s="219"/>
      <c r="OPB90" s="219"/>
      <c r="OPC90" s="219"/>
      <c r="OPD90" s="219"/>
      <c r="OPE90" s="219"/>
      <c r="OPF90" s="219"/>
      <c r="OPG90" s="219"/>
      <c r="OPH90" s="219"/>
      <c r="OPI90" s="219"/>
      <c r="OPJ90" s="219"/>
      <c r="OPK90" s="219"/>
      <c r="OPL90" s="219"/>
      <c r="OPM90" s="219"/>
      <c r="OPN90" s="219"/>
      <c r="OPO90" s="219"/>
      <c r="OPP90" s="219"/>
      <c r="OPQ90" s="219"/>
      <c r="OPR90" s="219"/>
      <c r="OPS90" s="219"/>
      <c r="OPT90" s="219"/>
      <c r="OPU90" s="219"/>
      <c r="OPV90" s="219"/>
      <c r="OPW90" s="219"/>
      <c r="OPX90" s="219"/>
      <c r="OPY90" s="219"/>
      <c r="OPZ90" s="219"/>
      <c r="OQA90" s="219"/>
      <c r="OQB90" s="219"/>
      <c r="OQC90" s="219"/>
      <c r="OQD90" s="219"/>
      <c r="OQE90" s="219"/>
      <c r="OQF90" s="219"/>
      <c r="OQG90" s="219"/>
      <c r="OQH90" s="219"/>
      <c r="OQI90" s="219"/>
      <c r="OQJ90" s="219"/>
      <c r="OQK90" s="219"/>
      <c r="OQL90" s="219"/>
      <c r="OQM90" s="219"/>
      <c r="OQN90" s="219"/>
      <c r="OQO90" s="219"/>
      <c r="OQP90" s="219"/>
      <c r="OQQ90" s="219"/>
      <c r="OQR90" s="219"/>
      <c r="OQS90" s="219"/>
      <c r="OQT90" s="219"/>
      <c r="OQU90" s="219"/>
      <c r="OQV90" s="219"/>
      <c r="OQW90" s="219"/>
      <c r="OQX90" s="219"/>
      <c r="OQY90" s="219"/>
      <c r="OQZ90" s="219"/>
      <c r="ORA90" s="219"/>
      <c r="ORB90" s="219"/>
      <c r="ORC90" s="219"/>
      <c r="ORD90" s="219"/>
      <c r="ORE90" s="219"/>
      <c r="ORF90" s="219"/>
      <c r="ORG90" s="219"/>
      <c r="ORH90" s="219"/>
      <c r="ORI90" s="219"/>
      <c r="ORJ90" s="219"/>
      <c r="ORK90" s="219"/>
      <c r="ORL90" s="219"/>
      <c r="ORM90" s="219"/>
      <c r="ORN90" s="219"/>
      <c r="ORO90" s="219"/>
      <c r="ORP90" s="219"/>
      <c r="ORQ90" s="219"/>
      <c r="ORR90" s="219"/>
      <c r="ORS90" s="219"/>
      <c r="ORT90" s="219"/>
      <c r="ORU90" s="219"/>
      <c r="ORV90" s="219"/>
      <c r="ORW90" s="219"/>
      <c r="ORX90" s="219"/>
      <c r="ORY90" s="219"/>
      <c r="ORZ90" s="219"/>
      <c r="OSA90" s="219"/>
      <c r="OSB90" s="219"/>
      <c r="OSC90" s="219"/>
      <c r="OSD90" s="219"/>
      <c r="OSE90" s="219"/>
      <c r="OSF90" s="219"/>
      <c r="OSG90" s="219"/>
      <c r="OSH90" s="219"/>
      <c r="OSI90" s="219"/>
      <c r="OSJ90" s="219"/>
      <c r="OSK90" s="219"/>
      <c r="OSL90" s="219"/>
      <c r="OSM90" s="219"/>
      <c r="OSN90" s="219"/>
      <c r="OSO90" s="219"/>
      <c r="OSP90" s="219"/>
      <c r="OSQ90" s="219"/>
      <c r="OSR90" s="219"/>
      <c r="OSS90" s="219"/>
      <c r="OST90" s="219"/>
      <c r="OSU90" s="219"/>
      <c r="OSV90" s="219"/>
      <c r="OSW90" s="219"/>
      <c r="OSX90" s="219"/>
      <c r="OSY90" s="219"/>
      <c r="OSZ90" s="219"/>
      <c r="OTA90" s="219"/>
      <c r="OTB90" s="219"/>
      <c r="OTC90" s="219"/>
      <c r="OTD90" s="219"/>
      <c r="OTE90" s="219"/>
      <c r="OTF90" s="219"/>
      <c r="OTG90" s="219"/>
      <c r="OTH90" s="219"/>
      <c r="OTI90" s="219"/>
      <c r="OTJ90" s="219"/>
      <c r="OTK90" s="219"/>
      <c r="OTL90" s="219"/>
      <c r="OTM90" s="219"/>
      <c r="OTN90" s="219"/>
      <c r="OTO90" s="219"/>
      <c r="OTP90" s="219"/>
      <c r="OTQ90" s="219"/>
      <c r="OTR90" s="219"/>
      <c r="OTS90" s="219"/>
      <c r="OTT90" s="219"/>
      <c r="OTU90" s="219"/>
      <c r="OTV90" s="219"/>
      <c r="OTW90" s="219"/>
      <c r="OTX90" s="219"/>
      <c r="OTY90" s="219"/>
      <c r="OTZ90" s="219"/>
      <c r="OUA90" s="219"/>
      <c r="OUB90" s="219"/>
      <c r="OUC90" s="219"/>
      <c r="OUD90" s="219"/>
      <c r="OUE90" s="219"/>
      <c r="OUF90" s="219"/>
      <c r="OUG90" s="219"/>
      <c r="OUH90" s="219"/>
      <c r="OUI90" s="219"/>
      <c r="OUJ90" s="219"/>
      <c r="OUK90" s="219"/>
      <c r="OUL90" s="219"/>
      <c r="OUM90" s="219"/>
      <c r="OUN90" s="219"/>
      <c r="OUO90" s="219"/>
      <c r="OUP90" s="219"/>
      <c r="OUQ90" s="219"/>
      <c r="OUR90" s="219"/>
      <c r="OUS90" s="219"/>
      <c r="OUT90" s="219"/>
      <c r="OUU90" s="219"/>
      <c r="OUV90" s="219"/>
      <c r="OUW90" s="219"/>
      <c r="OUX90" s="219"/>
      <c r="OUY90" s="219"/>
      <c r="OUZ90" s="219"/>
      <c r="OVA90" s="219"/>
      <c r="OVB90" s="219"/>
      <c r="OVC90" s="219"/>
      <c r="OVD90" s="219"/>
      <c r="OVE90" s="219"/>
      <c r="OVF90" s="219"/>
      <c r="OVG90" s="219"/>
      <c r="OVH90" s="219"/>
      <c r="OVI90" s="219"/>
      <c r="OVJ90" s="219"/>
      <c r="OVK90" s="219"/>
      <c r="OVL90" s="219"/>
      <c r="OVM90" s="219"/>
      <c r="OVN90" s="219"/>
      <c r="OVO90" s="219"/>
      <c r="OVP90" s="219"/>
      <c r="OVQ90" s="219"/>
      <c r="OVR90" s="219"/>
      <c r="OVS90" s="219"/>
      <c r="OVT90" s="219"/>
      <c r="OVU90" s="219"/>
      <c r="OVV90" s="219"/>
      <c r="OVW90" s="219"/>
      <c r="OVX90" s="219"/>
      <c r="OVY90" s="219"/>
      <c r="OVZ90" s="219"/>
      <c r="OWA90" s="219"/>
      <c r="OWB90" s="219"/>
      <c r="OWC90" s="219"/>
      <c r="OWD90" s="219"/>
      <c r="OWE90" s="219"/>
      <c r="OWF90" s="219"/>
      <c r="OWG90" s="219"/>
      <c r="OWH90" s="219"/>
      <c r="OWI90" s="219"/>
      <c r="OWJ90" s="219"/>
      <c r="OWK90" s="219"/>
      <c r="OWL90" s="219"/>
      <c r="OWM90" s="219"/>
      <c r="OWN90" s="219"/>
      <c r="OWO90" s="219"/>
      <c r="OWP90" s="219"/>
      <c r="OWQ90" s="219"/>
      <c r="OWR90" s="219"/>
      <c r="OWS90" s="219"/>
      <c r="OWT90" s="219"/>
      <c r="OWU90" s="219"/>
      <c r="OWV90" s="219"/>
      <c r="OWW90" s="219"/>
      <c r="OWX90" s="219"/>
      <c r="OWY90" s="219"/>
      <c r="OWZ90" s="219"/>
      <c r="OXA90" s="219"/>
      <c r="OXB90" s="219"/>
      <c r="OXC90" s="219"/>
      <c r="OXD90" s="219"/>
      <c r="OXE90" s="219"/>
      <c r="OXF90" s="219"/>
      <c r="OXG90" s="219"/>
      <c r="OXH90" s="219"/>
      <c r="OXI90" s="219"/>
      <c r="OXJ90" s="219"/>
      <c r="OXK90" s="219"/>
      <c r="OXL90" s="219"/>
      <c r="OXM90" s="219"/>
      <c r="OXN90" s="219"/>
      <c r="OXO90" s="219"/>
      <c r="OXP90" s="219"/>
      <c r="OXQ90" s="219"/>
      <c r="OXR90" s="219"/>
      <c r="OXS90" s="219"/>
      <c r="OXT90" s="219"/>
      <c r="OXU90" s="219"/>
      <c r="OXV90" s="219"/>
      <c r="OXW90" s="219"/>
      <c r="OXX90" s="219"/>
      <c r="OXY90" s="219"/>
      <c r="OXZ90" s="219"/>
      <c r="OYA90" s="219"/>
      <c r="OYB90" s="219"/>
      <c r="OYC90" s="219"/>
      <c r="OYD90" s="219"/>
      <c r="OYE90" s="219"/>
      <c r="OYF90" s="219"/>
      <c r="OYG90" s="219"/>
      <c r="OYH90" s="219"/>
      <c r="OYI90" s="219"/>
      <c r="OYJ90" s="219"/>
      <c r="OYK90" s="219"/>
      <c r="OYL90" s="219"/>
      <c r="OYM90" s="219"/>
      <c r="OYN90" s="219"/>
      <c r="OYO90" s="219"/>
      <c r="OYP90" s="219"/>
      <c r="OYQ90" s="219"/>
      <c r="OYR90" s="219"/>
      <c r="OYS90" s="219"/>
      <c r="OYT90" s="219"/>
      <c r="OYU90" s="219"/>
      <c r="OYV90" s="219"/>
      <c r="OYW90" s="219"/>
      <c r="OYX90" s="219"/>
      <c r="OYY90" s="219"/>
      <c r="OYZ90" s="219"/>
      <c r="OZA90" s="219"/>
      <c r="OZB90" s="219"/>
      <c r="OZC90" s="219"/>
      <c r="OZD90" s="219"/>
      <c r="OZE90" s="219"/>
      <c r="OZF90" s="219"/>
      <c r="OZG90" s="219"/>
      <c r="OZH90" s="219"/>
      <c r="OZI90" s="219"/>
      <c r="OZJ90" s="219"/>
      <c r="OZK90" s="219"/>
      <c r="OZL90" s="219"/>
      <c r="OZM90" s="219"/>
      <c r="OZN90" s="219"/>
      <c r="OZO90" s="219"/>
      <c r="OZP90" s="219"/>
      <c r="OZQ90" s="219"/>
      <c r="OZR90" s="219"/>
      <c r="OZS90" s="219"/>
      <c r="OZT90" s="219"/>
      <c r="OZU90" s="219"/>
      <c r="OZV90" s="219"/>
      <c r="OZW90" s="219"/>
      <c r="OZX90" s="219"/>
      <c r="OZY90" s="219"/>
      <c r="OZZ90" s="219"/>
      <c r="PAA90" s="219"/>
      <c r="PAB90" s="219"/>
      <c r="PAC90" s="219"/>
      <c r="PAD90" s="219"/>
      <c r="PAE90" s="219"/>
      <c r="PAF90" s="219"/>
      <c r="PAG90" s="219"/>
      <c r="PAH90" s="219"/>
      <c r="PAI90" s="219"/>
      <c r="PAJ90" s="219"/>
      <c r="PAK90" s="219"/>
      <c r="PAL90" s="219"/>
      <c r="PAM90" s="219"/>
      <c r="PAN90" s="219"/>
      <c r="PAO90" s="219"/>
      <c r="PAP90" s="219"/>
      <c r="PAQ90" s="219"/>
      <c r="PAR90" s="219"/>
      <c r="PAS90" s="219"/>
      <c r="PAT90" s="219"/>
      <c r="PAU90" s="219"/>
      <c r="PAV90" s="219"/>
      <c r="PAW90" s="219"/>
      <c r="PAX90" s="219"/>
      <c r="PAY90" s="219"/>
      <c r="PAZ90" s="219"/>
      <c r="PBA90" s="219"/>
      <c r="PBB90" s="219"/>
      <c r="PBC90" s="219"/>
      <c r="PBD90" s="219"/>
      <c r="PBE90" s="219"/>
      <c r="PBF90" s="219"/>
      <c r="PBG90" s="219"/>
      <c r="PBH90" s="219"/>
      <c r="PBI90" s="219"/>
      <c r="PBJ90" s="219"/>
      <c r="PBK90" s="219"/>
      <c r="PBL90" s="219"/>
      <c r="PBM90" s="219"/>
      <c r="PBN90" s="219"/>
      <c r="PBO90" s="219"/>
      <c r="PBP90" s="219"/>
      <c r="PBQ90" s="219"/>
      <c r="PBR90" s="219"/>
      <c r="PBS90" s="219"/>
      <c r="PBT90" s="219"/>
      <c r="PBU90" s="219"/>
      <c r="PBV90" s="219"/>
      <c r="PBW90" s="219"/>
      <c r="PBX90" s="219"/>
      <c r="PBY90" s="219"/>
      <c r="PBZ90" s="219"/>
      <c r="PCA90" s="219"/>
      <c r="PCB90" s="219"/>
      <c r="PCC90" s="219"/>
      <c r="PCD90" s="219"/>
      <c r="PCE90" s="219"/>
      <c r="PCF90" s="219"/>
      <c r="PCG90" s="219"/>
      <c r="PCH90" s="219"/>
      <c r="PCI90" s="219"/>
      <c r="PCJ90" s="219"/>
      <c r="PCK90" s="219"/>
      <c r="PCL90" s="219"/>
      <c r="PCM90" s="219"/>
      <c r="PCN90" s="219"/>
      <c r="PCO90" s="219"/>
      <c r="PCP90" s="219"/>
      <c r="PCQ90" s="219"/>
      <c r="PCR90" s="219"/>
      <c r="PCS90" s="219"/>
      <c r="PCT90" s="219"/>
      <c r="PCU90" s="219"/>
      <c r="PCV90" s="219"/>
      <c r="PCW90" s="219"/>
      <c r="PCX90" s="219"/>
      <c r="PCY90" s="219"/>
      <c r="PCZ90" s="219"/>
      <c r="PDA90" s="219"/>
      <c r="PDB90" s="219"/>
      <c r="PDC90" s="219"/>
      <c r="PDD90" s="219"/>
      <c r="PDE90" s="219"/>
      <c r="PDF90" s="219"/>
      <c r="PDG90" s="219"/>
      <c r="PDH90" s="219"/>
      <c r="PDI90" s="219"/>
      <c r="PDJ90" s="219"/>
      <c r="PDK90" s="219"/>
      <c r="PDL90" s="219"/>
      <c r="PDM90" s="219"/>
      <c r="PDN90" s="219"/>
      <c r="PDO90" s="219"/>
      <c r="PDP90" s="219"/>
      <c r="PDQ90" s="219"/>
      <c r="PDR90" s="219"/>
      <c r="PDS90" s="219"/>
      <c r="PDT90" s="219"/>
      <c r="PDU90" s="219"/>
      <c r="PDV90" s="219"/>
      <c r="PDW90" s="219"/>
      <c r="PDX90" s="219"/>
      <c r="PDY90" s="219"/>
      <c r="PDZ90" s="219"/>
      <c r="PEA90" s="219"/>
      <c r="PEB90" s="219"/>
      <c r="PEC90" s="219"/>
      <c r="PED90" s="219"/>
      <c r="PEE90" s="219"/>
      <c r="PEF90" s="219"/>
      <c r="PEG90" s="219"/>
      <c r="PEH90" s="219"/>
      <c r="PEI90" s="219"/>
      <c r="PEJ90" s="219"/>
      <c r="PEK90" s="219"/>
      <c r="PEL90" s="219"/>
      <c r="PEM90" s="219"/>
      <c r="PEN90" s="219"/>
      <c r="PEO90" s="219"/>
      <c r="PEP90" s="219"/>
      <c r="PEQ90" s="219"/>
      <c r="PER90" s="219"/>
      <c r="PES90" s="219"/>
      <c r="PET90" s="219"/>
      <c r="PEU90" s="219"/>
      <c r="PEV90" s="219"/>
      <c r="PEW90" s="219"/>
      <c r="PEX90" s="219"/>
      <c r="PEY90" s="219"/>
      <c r="PEZ90" s="219"/>
      <c r="PFA90" s="219"/>
      <c r="PFB90" s="219"/>
      <c r="PFC90" s="219"/>
      <c r="PFD90" s="219"/>
      <c r="PFE90" s="219"/>
      <c r="PFF90" s="219"/>
      <c r="PFG90" s="219"/>
      <c r="PFH90" s="219"/>
      <c r="PFI90" s="219"/>
      <c r="PFJ90" s="219"/>
      <c r="PFK90" s="219"/>
      <c r="PFL90" s="219"/>
      <c r="PFM90" s="219"/>
      <c r="PFN90" s="219"/>
      <c r="PFO90" s="219"/>
      <c r="PFP90" s="219"/>
      <c r="PFQ90" s="219"/>
      <c r="PFR90" s="219"/>
      <c r="PFS90" s="219"/>
      <c r="PFT90" s="219"/>
      <c r="PFU90" s="219"/>
      <c r="PFV90" s="219"/>
      <c r="PFW90" s="219"/>
      <c r="PFX90" s="219"/>
      <c r="PFY90" s="219"/>
      <c r="PFZ90" s="219"/>
      <c r="PGA90" s="219"/>
      <c r="PGB90" s="219"/>
      <c r="PGC90" s="219"/>
      <c r="PGD90" s="219"/>
      <c r="PGE90" s="219"/>
      <c r="PGF90" s="219"/>
      <c r="PGG90" s="219"/>
      <c r="PGH90" s="219"/>
      <c r="PGI90" s="219"/>
      <c r="PGJ90" s="219"/>
      <c r="PGK90" s="219"/>
      <c r="PGL90" s="219"/>
      <c r="PGM90" s="219"/>
      <c r="PGN90" s="219"/>
      <c r="PGO90" s="219"/>
      <c r="PGP90" s="219"/>
      <c r="PGQ90" s="219"/>
      <c r="PGR90" s="219"/>
      <c r="PGS90" s="219"/>
      <c r="PGT90" s="219"/>
      <c r="PGU90" s="219"/>
      <c r="PGV90" s="219"/>
      <c r="PGW90" s="219"/>
      <c r="PGX90" s="219"/>
      <c r="PGY90" s="219"/>
      <c r="PGZ90" s="219"/>
      <c r="PHA90" s="219"/>
      <c r="PHB90" s="219"/>
      <c r="PHC90" s="219"/>
      <c r="PHD90" s="219"/>
      <c r="PHE90" s="219"/>
      <c r="PHF90" s="219"/>
      <c r="PHG90" s="219"/>
      <c r="PHH90" s="219"/>
      <c r="PHI90" s="219"/>
      <c r="PHJ90" s="219"/>
      <c r="PHK90" s="219"/>
      <c r="PHL90" s="219"/>
      <c r="PHM90" s="219"/>
      <c r="PHN90" s="219"/>
      <c r="PHO90" s="219"/>
      <c r="PHP90" s="219"/>
      <c r="PHQ90" s="219"/>
      <c r="PHR90" s="219"/>
      <c r="PHS90" s="219"/>
      <c r="PHT90" s="219"/>
      <c r="PHU90" s="219"/>
      <c r="PHV90" s="219"/>
      <c r="PHW90" s="219"/>
      <c r="PHX90" s="219"/>
      <c r="PHY90" s="219"/>
      <c r="PHZ90" s="219"/>
      <c r="PIA90" s="219"/>
      <c r="PIB90" s="219"/>
      <c r="PIC90" s="219"/>
      <c r="PID90" s="219"/>
      <c r="PIE90" s="219"/>
      <c r="PIF90" s="219"/>
      <c r="PIG90" s="219"/>
      <c r="PIH90" s="219"/>
      <c r="PII90" s="219"/>
      <c r="PIJ90" s="219"/>
      <c r="PIK90" s="219"/>
      <c r="PIL90" s="219"/>
      <c r="PIM90" s="219"/>
      <c r="PIN90" s="219"/>
      <c r="PIO90" s="219"/>
      <c r="PIP90" s="219"/>
      <c r="PIQ90" s="219"/>
      <c r="PIR90" s="219"/>
      <c r="PIS90" s="219"/>
      <c r="PIT90" s="219"/>
      <c r="PIU90" s="219"/>
      <c r="PIV90" s="219"/>
      <c r="PIW90" s="219"/>
      <c r="PIX90" s="219"/>
      <c r="PIY90" s="219"/>
      <c r="PIZ90" s="219"/>
      <c r="PJA90" s="219"/>
      <c r="PJB90" s="219"/>
      <c r="PJC90" s="219"/>
      <c r="PJD90" s="219"/>
      <c r="PJE90" s="219"/>
      <c r="PJF90" s="219"/>
      <c r="PJG90" s="219"/>
      <c r="PJH90" s="219"/>
      <c r="PJI90" s="219"/>
      <c r="PJJ90" s="219"/>
      <c r="PJK90" s="219"/>
      <c r="PJL90" s="219"/>
      <c r="PJM90" s="219"/>
      <c r="PJN90" s="219"/>
      <c r="PJO90" s="219"/>
      <c r="PJP90" s="219"/>
      <c r="PJQ90" s="219"/>
      <c r="PJR90" s="219"/>
      <c r="PJS90" s="219"/>
      <c r="PJT90" s="219"/>
      <c r="PJU90" s="219"/>
      <c r="PJV90" s="219"/>
      <c r="PJW90" s="219"/>
      <c r="PJX90" s="219"/>
      <c r="PJY90" s="219"/>
      <c r="PJZ90" s="219"/>
      <c r="PKA90" s="219"/>
      <c r="PKB90" s="219"/>
      <c r="PKC90" s="219"/>
      <c r="PKD90" s="219"/>
      <c r="PKE90" s="219"/>
      <c r="PKF90" s="219"/>
      <c r="PKG90" s="219"/>
      <c r="PKH90" s="219"/>
      <c r="PKI90" s="219"/>
      <c r="PKJ90" s="219"/>
      <c r="PKK90" s="219"/>
      <c r="PKL90" s="219"/>
      <c r="PKM90" s="219"/>
      <c r="PKN90" s="219"/>
      <c r="PKO90" s="219"/>
      <c r="PKP90" s="219"/>
      <c r="PKQ90" s="219"/>
      <c r="PKR90" s="219"/>
      <c r="PKS90" s="219"/>
      <c r="PKT90" s="219"/>
      <c r="PKU90" s="219"/>
      <c r="PKV90" s="219"/>
      <c r="PKW90" s="219"/>
      <c r="PKX90" s="219"/>
      <c r="PKY90" s="219"/>
      <c r="PKZ90" s="219"/>
      <c r="PLA90" s="219"/>
      <c r="PLB90" s="219"/>
      <c r="PLC90" s="219"/>
      <c r="PLD90" s="219"/>
      <c r="PLE90" s="219"/>
      <c r="PLF90" s="219"/>
      <c r="PLG90" s="219"/>
      <c r="PLH90" s="219"/>
      <c r="PLI90" s="219"/>
      <c r="PLJ90" s="219"/>
      <c r="PLK90" s="219"/>
      <c r="PLL90" s="219"/>
      <c r="PLM90" s="219"/>
      <c r="PLN90" s="219"/>
      <c r="PLO90" s="219"/>
      <c r="PLP90" s="219"/>
      <c r="PLQ90" s="219"/>
      <c r="PLR90" s="219"/>
      <c r="PLS90" s="219"/>
      <c r="PLT90" s="219"/>
      <c r="PLU90" s="219"/>
      <c r="PLV90" s="219"/>
      <c r="PLW90" s="219"/>
      <c r="PLX90" s="219"/>
      <c r="PLY90" s="219"/>
      <c r="PLZ90" s="219"/>
      <c r="PMA90" s="219"/>
      <c r="PMB90" s="219"/>
      <c r="PMC90" s="219"/>
      <c r="PMD90" s="219"/>
      <c r="PME90" s="219"/>
      <c r="PMF90" s="219"/>
      <c r="PMG90" s="219"/>
      <c r="PMH90" s="219"/>
      <c r="PMI90" s="219"/>
      <c r="PMJ90" s="219"/>
      <c r="PMK90" s="219"/>
      <c r="PML90" s="219"/>
      <c r="PMM90" s="219"/>
      <c r="PMN90" s="219"/>
      <c r="PMO90" s="219"/>
      <c r="PMP90" s="219"/>
      <c r="PMQ90" s="219"/>
      <c r="PMR90" s="219"/>
      <c r="PMS90" s="219"/>
      <c r="PMT90" s="219"/>
      <c r="PMU90" s="219"/>
      <c r="PMV90" s="219"/>
      <c r="PMW90" s="219"/>
      <c r="PMX90" s="219"/>
      <c r="PMY90" s="219"/>
      <c r="PMZ90" s="219"/>
      <c r="PNA90" s="219"/>
      <c r="PNB90" s="219"/>
      <c r="PNC90" s="219"/>
      <c r="PND90" s="219"/>
      <c r="PNE90" s="219"/>
      <c r="PNF90" s="219"/>
      <c r="PNG90" s="219"/>
      <c r="PNH90" s="219"/>
      <c r="PNI90" s="219"/>
      <c r="PNJ90" s="219"/>
      <c r="PNK90" s="219"/>
      <c r="PNL90" s="219"/>
      <c r="PNM90" s="219"/>
      <c r="PNN90" s="219"/>
      <c r="PNO90" s="219"/>
      <c r="PNP90" s="219"/>
      <c r="PNQ90" s="219"/>
      <c r="PNR90" s="219"/>
      <c r="PNS90" s="219"/>
      <c r="PNT90" s="219"/>
      <c r="PNU90" s="219"/>
      <c r="PNV90" s="219"/>
      <c r="PNW90" s="219"/>
      <c r="PNX90" s="219"/>
      <c r="PNY90" s="219"/>
      <c r="PNZ90" s="219"/>
      <c r="POA90" s="219"/>
      <c r="POB90" s="219"/>
      <c r="POC90" s="219"/>
      <c r="POD90" s="219"/>
      <c r="POE90" s="219"/>
      <c r="POF90" s="219"/>
      <c r="POG90" s="219"/>
      <c r="POH90" s="219"/>
      <c r="POI90" s="219"/>
      <c r="POJ90" s="219"/>
      <c r="POK90" s="219"/>
      <c r="POL90" s="219"/>
      <c r="POM90" s="219"/>
      <c r="PON90" s="219"/>
      <c r="POO90" s="219"/>
      <c r="POP90" s="219"/>
      <c r="POQ90" s="219"/>
      <c r="POR90" s="219"/>
      <c r="POS90" s="219"/>
      <c r="POT90" s="219"/>
      <c r="POU90" s="219"/>
      <c r="POV90" s="219"/>
      <c r="POW90" s="219"/>
      <c r="POX90" s="219"/>
      <c r="POY90" s="219"/>
      <c r="POZ90" s="219"/>
      <c r="PPA90" s="219"/>
      <c r="PPB90" s="219"/>
      <c r="PPC90" s="219"/>
      <c r="PPD90" s="219"/>
      <c r="PPE90" s="219"/>
      <c r="PPF90" s="219"/>
      <c r="PPG90" s="219"/>
      <c r="PPH90" s="219"/>
      <c r="PPI90" s="219"/>
      <c r="PPJ90" s="219"/>
      <c r="PPK90" s="219"/>
      <c r="PPL90" s="219"/>
      <c r="PPM90" s="219"/>
      <c r="PPN90" s="219"/>
      <c r="PPO90" s="219"/>
      <c r="PPP90" s="219"/>
      <c r="PPQ90" s="219"/>
      <c r="PPR90" s="219"/>
      <c r="PPS90" s="219"/>
      <c r="PPT90" s="219"/>
      <c r="PPU90" s="219"/>
      <c r="PPV90" s="219"/>
      <c r="PPW90" s="219"/>
      <c r="PPX90" s="219"/>
      <c r="PPY90" s="219"/>
      <c r="PPZ90" s="219"/>
      <c r="PQA90" s="219"/>
      <c r="PQB90" s="219"/>
      <c r="PQC90" s="219"/>
      <c r="PQD90" s="219"/>
      <c r="PQE90" s="219"/>
      <c r="PQF90" s="219"/>
      <c r="PQG90" s="219"/>
      <c r="PQH90" s="219"/>
      <c r="PQI90" s="219"/>
      <c r="PQJ90" s="219"/>
      <c r="PQK90" s="219"/>
      <c r="PQL90" s="219"/>
      <c r="PQM90" s="219"/>
      <c r="PQN90" s="219"/>
      <c r="PQO90" s="219"/>
      <c r="PQP90" s="219"/>
      <c r="PQQ90" s="219"/>
      <c r="PQR90" s="219"/>
      <c r="PQS90" s="219"/>
      <c r="PQT90" s="219"/>
      <c r="PQU90" s="219"/>
      <c r="PQV90" s="219"/>
      <c r="PQW90" s="219"/>
      <c r="PQX90" s="219"/>
      <c r="PQY90" s="219"/>
      <c r="PQZ90" s="219"/>
      <c r="PRA90" s="219"/>
      <c r="PRB90" s="219"/>
      <c r="PRC90" s="219"/>
      <c r="PRD90" s="219"/>
      <c r="PRE90" s="219"/>
      <c r="PRF90" s="219"/>
      <c r="PRG90" s="219"/>
      <c r="PRH90" s="219"/>
      <c r="PRI90" s="219"/>
      <c r="PRJ90" s="219"/>
      <c r="PRK90" s="219"/>
      <c r="PRL90" s="219"/>
      <c r="PRM90" s="219"/>
      <c r="PRN90" s="219"/>
      <c r="PRO90" s="219"/>
      <c r="PRP90" s="219"/>
      <c r="PRQ90" s="219"/>
      <c r="PRR90" s="219"/>
      <c r="PRS90" s="219"/>
      <c r="PRT90" s="219"/>
      <c r="PRU90" s="219"/>
      <c r="PRV90" s="219"/>
      <c r="PRW90" s="219"/>
      <c r="PRX90" s="219"/>
      <c r="PRY90" s="219"/>
      <c r="PRZ90" s="219"/>
      <c r="PSA90" s="219"/>
      <c r="PSB90" s="219"/>
      <c r="PSC90" s="219"/>
      <c r="PSD90" s="219"/>
      <c r="PSE90" s="219"/>
      <c r="PSF90" s="219"/>
      <c r="PSG90" s="219"/>
      <c r="PSH90" s="219"/>
      <c r="PSI90" s="219"/>
      <c r="PSJ90" s="219"/>
      <c r="PSK90" s="219"/>
      <c r="PSL90" s="219"/>
      <c r="PSM90" s="219"/>
      <c r="PSN90" s="219"/>
      <c r="PSO90" s="219"/>
      <c r="PSP90" s="219"/>
      <c r="PSQ90" s="219"/>
      <c r="PSR90" s="219"/>
      <c r="PSS90" s="219"/>
      <c r="PST90" s="219"/>
      <c r="PSU90" s="219"/>
      <c r="PSV90" s="219"/>
      <c r="PSW90" s="219"/>
      <c r="PSX90" s="219"/>
      <c r="PSY90" s="219"/>
      <c r="PSZ90" s="219"/>
      <c r="PTA90" s="219"/>
      <c r="PTB90" s="219"/>
      <c r="PTC90" s="219"/>
      <c r="PTD90" s="219"/>
      <c r="PTE90" s="219"/>
      <c r="PTF90" s="219"/>
      <c r="PTG90" s="219"/>
      <c r="PTH90" s="219"/>
      <c r="PTI90" s="219"/>
      <c r="PTJ90" s="219"/>
      <c r="PTK90" s="219"/>
      <c r="PTL90" s="219"/>
      <c r="PTM90" s="219"/>
      <c r="PTN90" s="219"/>
      <c r="PTO90" s="219"/>
      <c r="PTP90" s="219"/>
      <c r="PTQ90" s="219"/>
      <c r="PTR90" s="219"/>
      <c r="PTS90" s="219"/>
      <c r="PTT90" s="219"/>
      <c r="PTU90" s="219"/>
      <c r="PTV90" s="219"/>
      <c r="PTW90" s="219"/>
      <c r="PTX90" s="219"/>
      <c r="PTY90" s="219"/>
      <c r="PTZ90" s="219"/>
      <c r="PUA90" s="219"/>
      <c r="PUB90" s="219"/>
      <c r="PUC90" s="219"/>
      <c r="PUD90" s="219"/>
      <c r="PUE90" s="219"/>
      <c r="PUF90" s="219"/>
      <c r="PUG90" s="219"/>
      <c r="PUH90" s="219"/>
      <c r="PUI90" s="219"/>
      <c r="PUJ90" s="219"/>
      <c r="PUK90" s="219"/>
      <c r="PUL90" s="219"/>
      <c r="PUM90" s="219"/>
      <c r="PUN90" s="219"/>
      <c r="PUO90" s="219"/>
      <c r="PUP90" s="219"/>
      <c r="PUQ90" s="219"/>
      <c r="PUR90" s="219"/>
      <c r="PUS90" s="219"/>
      <c r="PUT90" s="219"/>
      <c r="PUU90" s="219"/>
      <c r="PUV90" s="219"/>
      <c r="PUW90" s="219"/>
      <c r="PUX90" s="219"/>
      <c r="PUY90" s="219"/>
      <c r="PUZ90" s="219"/>
      <c r="PVA90" s="219"/>
      <c r="PVB90" s="219"/>
      <c r="PVC90" s="219"/>
      <c r="PVD90" s="219"/>
      <c r="PVE90" s="219"/>
      <c r="PVF90" s="219"/>
      <c r="PVG90" s="219"/>
      <c r="PVH90" s="219"/>
      <c r="PVI90" s="219"/>
      <c r="PVJ90" s="219"/>
      <c r="PVK90" s="219"/>
      <c r="PVL90" s="219"/>
      <c r="PVM90" s="219"/>
      <c r="PVN90" s="219"/>
      <c r="PVO90" s="219"/>
      <c r="PVP90" s="219"/>
      <c r="PVQ90" s="219"/>
      <c r="PVR90" s="219"/>
      <c r="PVS90" s="219"/>
      <c r="PVT90" s="219"/>
      <c r="PVU90" s="219"/>
      <c r="PVV90" s="219"/>
      <c r="PVW90" s="219"/>
      <c r="PVX90" s="219"/>
      <c r="PVY90" s="219"/>
      <c r="PVZ90" s="219"/>
      <c r="PWA90" s="219"/>
      <c r="PWB90" s="219"/>
      <c r="PWC90" s="219"/>
      <c r="PWD90" s="219"/>
      <c r="PWE90" s="219"/>
      <c r="PWF90" s="219"/>
      <c r="PWG90" s="219"/>
      <c r="PWH90" s="219"/>
      <c r="PWI90" s="219"/>
      <c r="PWJ90" s="219"/>
      <c r="PWK90" s="219"/>
      <c r="PWL90" s="219"/>
      <c r="PWM90" s="219"/>
      <c r="PWN90" s="219"/>
      <c r="PWO90" s="219"/>
      <c r="PWP90" s="219"/>
      <c r="PWQ90" s="219"/>
      <c r="PWR90" s="219"/>
      <c r="PWS90" s="219"/>
      <c r="PWT90" s="219"/>
      <c r="PWU90" s="219"/>
      <c r="PWV90" s="219"/>
      <c r="PWW90" s="219"/>
      <c r="PWX90" s="219"/>
      <c r="PWY90" s="219"/>
      <c r="PWZ90" s="219"/>
      <c r="PXA90" s="219"/>
      <c r="PXB90" s="219"/>
      <c r="PXC90" s="219"/>
      <c r="PXD90" s="219"/>
      <c r="PXE90" s="219"/>
      <c r="PXF90" s="219"/>
      <c r="PXG90" s="219"/>
      <c r="PXH90" s="219"/>
      <c r="PXI90" s="219"/>
      <c r="PXJ90" s="219"/>
      <c r="PXK90" s="219"/>
      <c r="PXL90" s="219"/>
      <c r="PXM90" s="219"/>
      <c r="PXN90" s="219"/>
      <c r="PXO90" s="219"/>
      <c r="PXP90" s="219"/>
      <c r="PXQ90" s="219"/>
      <c r="PXR90" s="219"/>
      <c r="PXS90" s="219"/>
      <c r="PXT90" s="219"/>
      <c r="PXU90" s="219"/>
      <c r="PXV90" s="219"/>
      <c r="PXW90" s="219"/>
      <c r="PXX90" s="219"/>
      <c r="PXY90" s="219"/>
      <c r="PXZ90" s="219"/>
      <c r="PYA90" s="219"/>
      <c r="PYB90" s="219"/>
      <c r="PYC90" s="219"/>
      <c r="PYD90" s="219"/>
      <c r="PYE90" s="219"/>
      <c r="PYF90" s="219"/>
      <c r="PYG90" s="219"/>
      <c r="PYH90" s="219"/>
      <c r="PYI90" s="219"/>
      <c r="PYJ90" s="219"/>
      <c r="PYK90" s="219"/>
      <c r="PYL90" s="219"/>
      <c r="PYM90" s="219"/>
      <c r="PYN90" s="219"/>
      <c r="PYO90" s="219"/>
      <c r="PYP90" s="219"/>
      <c r="PYQ90" s="219"/>
      <c r="PYR90" s="219"/>
      <c r="PYS90" s="219"/>
      <c r="PYT90" s="219"/>
      <c r="PYU90" s="219"/>
      <c r="PYV90" s="219"/>
      <c r="PYW90" s="219"/>
      <c r="PYX90" s="219"/>
      <c r="PYY90" s="219"/>
      <c r="PYZ90" s="219"/>
      <c r="PZA90" s="219"/>
      <c r="PZB90" s="219"/>
      <c r="PZC90" s="219"/>
      <c r="PZD90" s="219"/>
      <c r="PZE90" s="219"/>
      <c r="PZF90" s="219"/>
      <c r="PZG90" s="219"/>
      <c r="PZH90" s="219"/>
      <c r="PZI90" s="219"/>
      <c r="PZJ90" s="219"/>
      <c r="PZK90" s="219"/>
      <c r="PZL90" s="219"/>
      <c r="PZM90" s="219"/>
      <c r="PZN90" s="219"/>
      <c r="PZO90" s="219"/>
      <c r="PZP90" s="219"/>
      <c r="PZQ90" s="219"/>
      <c r="PZR90" s="219"/>
      <c r="PZS90" s="219"/>
      <c r="PZT90" s="219"/>
      <c r="PZU90" s="219"/>
      <c r="PZV90" s="219"/>
      <c r="PZW90" s="219"/>
      <c r="PZX90" s="219"/>
      <c r="PZY90" s="219"/>
      <c r="PZZ90" s="219"/>
      <c r="QAA90" s="219"/>
      <c r="QAB90" s="219"/>
      <c r="QAC90" s="219"/>
      <c r="QAD90" s="219"/>
      <c r="QAE90" s="219"/>
      <c r="QAF90" s="219"/>
      <c r="QAG90" s="219"/>
      <c r="QAH90" s="219"/>
      <c r="QAI90" s="219"/>
      <c r="QAJ90" s="219"/>
      <c r="QAK90" s="219"/>
      <c r="QAL90" s="219"/>
      <c r="QAM90" s="219"/>
      <c r="QAN90" s="219"/>
      <c r="QAO90" s="219"/>
      <c r="QAP90" s="219"/>
      <c r="QAQ90" s="219"/>
      <c r="QAR90" s="219"/>
      <c r="QAS90" s="219"/>
      <c r="QAT90" s="219"/>
      <c r="QAU90" s="219"/>
      <c r="QAV90" s="219"/>
      <c r="QAW90" s="219"/>
      <c r="QAX90" s="219"/>
      <c r="QAY90" s="219"/>
      <c r="QAZ90" s="219"/>
      <c r="QBA90" s="219"/>
      <c r="QBB90" s="219"/>
      <c r="QBC90" s="219"/>
      <c r="QBD90" s="219"/>
      <c r="QBE90" s="219"/>
      <c r="QBF90" s="219"/>
      <c r="QBG90" s="219"/>
      <c r="QBH90" s="219"/>
      <c r="QBI90" s="219"/>
      <c r="QBJ90" s="219"/>
      <c r="QBK90" s="219"/>
      <c r="QBL90" s="219"/>
      <c r="QBM90" s="219"/>
      <c r="QBN90" s="219"/>
      <c r="QBO90" s="219"/>
      <c r="QBP90" s="219"/>
      <c r="QBQ90" s="219"/>
      <c r="QBR90" s="219"/>
      <c r="QBS90" s="219"/>
      <c r="QBT90" s="219"/>
      <c r="QBU90" s="219"/>
      <c r="QBV90" s="219"/>
      <c r="QBW90" s="219"/>
      <c r="QBX90" s="219"/>
      <c r="QBY90" s="219"/>
      <c r="QBZ90" s="219"/>
      <c r="QCA90" s="219"/>
      <c r="QCB90" s="219"/>
      <c r="QCC90" s="219"/>
      <c r="QCD90" s="219"/>
      <c r="QCE90" s="219"/>
      <c r="QCF90" s="219"/>
      <c r="QCG90" s="219"/>
      <c r="QCH90" s="219"/>
      <c r="QCI90" s="219"/>
      <c r="QCJ90" s="219"/>
      <c r="QCK90" s="219"/>
      <c r="QCL90" s="219"/>
      <c r="QCM90" s="219"/>
      <c r="QCN90" s="219"/>
      <c r="QCO90" s="219"/>
      <c r="QCP90" s="219"/>
      <c r="QCQ90" s="219"/>
      <c r="QCR90" s="219"/>
      <c r="QCS90" s="219"/>
      <c r="QCT90" s="219"/>
      <c r="QCU90" s="219"/>
      <c r="QCV90" s="219"/>
      <c r="QCW90" s="219"/>
      <c r="QCX90" s="219"/>
      <c r="QCY90" s="219"/>
      <c r="QCZ90" s="219"/>
      <c r="QDA90" s="219"/>
      <c r="QDB90" s="219"/>
      <c r="QDC90" s="219"/>
      <c r="QDD90" s="219"/>
      <c r="QDE90" s="219"/>
      <c r="QDF90" s="219"/>
      <c r="QDG90" s="219"/>
      <c r="QDH90" s="219"/>
      <c r="QDI90" s="219"/>
      <c r="QDJ90" s="219"/>
      <c r="QDK90" s="219"/>
      <c r="QDL90" s="219"/>
      <c r="QDM90" s="219"/>
      <c r="QDN90" s="219"/>
      <c r="QDO90" s="219"/>
      <c r="QDP90" s="219"/>
      <c r="QDQ90" s="219"/>
      <c r="QDR90" s="219"/>
      <c r="QDS90" s="219"/>
      <c r="QDT90" s="219"/>
      <c r="QDU90" s="219"/>
      <c r="QDV90" s="219"/>
      <c r="QDW90" s="219"/>
      <c r="QDX90" s="219"/>
      <c r="QDY90" s="219"/>
      <c r="QDZ90" s="219"/>
      <c r="QEA90" s="219"/>
      <c r="QEB90" s="219"/>
      <c r="QEC90" s="219"/>
      <c r="QED90" s="219"/>
      <c r="QEE90" s="219"/>
      <c r="QEF90" s="219"/>
      <c r="QEG90" s="219"/>
      <c r="QEH90" s="219"/>
      <c r="QEI90" s="219"/>
      <c r="QEJ90" s="219"/>
      <c r="QEK90" s="219"/>
      <c r="QEL90" s="219"/>
      <c r="QEM90" s="219"/>
      <c r="QEN90" s="219"/>
      <c r="QEO90" s="219"/>
      <c r="QEP90" s="219"/>
      <c r="QEQ90" s="219"/>
      <c r="QER90" s="219"/>
      <c r="QES90" s="219"/>
      <c r="QET90" s="219"/>
      <c r="QEU90" s="219"/>
      <c r="QEV90" s="219"/>
      <c r="QEW90" s="219"/>
      <c r="QEX90" s="219"/>
      <c r="QEY90" s="219"/>
      <c r="QEZ90" s="219"/>
      <c r="QFA90" s="219"/>
      <c r="QFB90" s="219"/>
      <c r="QFC90" s="219"/>
      <c r="QFD90" s="219"/>
      <c r="QFE90" s="219"/>
      <c r="QFF90" s="219"/>
      <c r="QFG90" s="219"/>
      <c r="QFH90" s="219"/>
      <c r="QFI90" s="219"/>
      <c r="QFJ90" s="219"/>
      <c r="QFK90" s="219"/>
      <c r="QFL90" s="219"/>
      <c r="QFM90" s="219"/>
      <c r="QFN90" s="219"/>
      <c r="QFO90" s="219"/>
      <c r="QFP90" s="219"/>
      <c r="QFQ90" s="219"/>
      <c r="QFR90" s="219"/>
      <c r="QFS90" s="219"/>
      <c r="QFT90" s="219"/>
      <c r="QFU90" s="219"/>
      <c r="QFV90" s="219"/>
      <c r="QFW90" s="219"/>
      <c r="QFX90" s="219"/>
      <c r="QFY90" s="219"/>
      <c r="QFZ90" s="219"/>
      <c r="QGA90" s="219"/>
      <c r="QGB90" s="219"/>
      <c r="QGC90" s="219"/>
      <c r="QGD90" s="219"/>
      <c r="QGE90" s="219"/>
      <c r="QGF90" s="219"/>
      <c r="QGG90" s="219"/>
      <c r="QGH90" s="219"/>
      <c r="QGI90" s="219"/>
      <c r="QGJ90" s="219"/>
      <c r="QGK90" s="219"/>
      <c r="QGL90" s="219"/>
      <c r="QGM90" s="219"/>
      <c r="QGN90" s="219"/>
      <c r="QGO90" s="219"/>
      <c r="QGP90" s="219"/>
      <c r="QGQ90" s="219"/>
      <c r="QGR90" s="219"/>
      <c r="QGS90" s="219"/>
      <c r="QGT90" s="219"/>
      <c r="QGU90" s="219"/>
      <c r="QGV90" s="219"/>
      <c r="QGW90" s="219"/>
      <c r="QGX90" s="219"/>
      <c r="QGY90" s="219"/>
      <c r="QGZ90" s="219"/>
      <c r="QHA90" s="219"/>
      <c r="QHB90" s="219"/>
      <c r="QHC90" s="219"/>
      <c r="QHD90" s="219"/>
      <c r="QHE90" s="219"/>
      <c r="QHF90" s="219"/>
      <c r="QHG90" s="219"/>
      <c r="QHH90" s="219"/>
      <c r="QHI90" s="219"/>
      <c r="QHJ90" s="219"/>
      <c r="QHK90" s="219"/>
      <c r="QHL90" s="219"/>
      <c r="QHM90" s="219"/>
      <c r="QHN90" s="219"/>
      <c r="QHO90" s="219"/>
      <c r="QHP90" s="219"/>
      <c r="QHQ90" s="219"/>
      <c r="QHR90" s="219"/>
      <c r="QHS90" s="219"/>
      <c r="QHT90" s="219"/>
      <c r="QHU90" s="219"/>
      <c r="QHV90" s="219"/>
      <c r="QHW90" s="219"/>
      <c r="QHX90" s="219"/>
      <c r="QHY90" s="219"/>
      <c r="QHZ90" s="219"/>
      <c r="QIA90" s="219"/>
      <c r="QIB90" s="219"/>
      <c r="QIC90" s="219"/>
      <c r="QID90" s="219"/>
      <c r="QIE90" s="219"/>
      <c r="QIF90" s="219"/>
      <c r="QIG90" s="219"/>
      <c r="QIH90" s="219"/>
      <c r="QII90" s="219"/>
      <c r="QIJ90" s="219"/>
      <c r="QIK90" s="219"/>
      <c r="QIL90" s="219"/>
      <c r="QIM90" s="219"/>
      <c r="QIN90" s="219"/>
      <c r="QIO90" s="219"/>
      <c r="QIP90" s="219"/>
      <c r="QIQ90" s="219"/>
      <c r="QIR90" s="219"/>
      <c r="QIS90" s="219"/>
      <c r="QIT90" s="219"/>
      <c r="QIU90" s="219"/>
      <c r="QIV90" s="219"/>
      <c r="QIW90" s="219"/>
      <c r="QIX90" s="219"/>
      <c r="QIY90" s="219"/>
      <c r="QIZ90" s="219"/>
      <c r="QJA90" s="219"/>
      <c r="QJB90" s="219"/>
      <c r="QJC90" s="219"/>
      <c r="QJD90" s="219"/>
      <c r="QJE90" s="219"/>
      <c r="QJF90" s="219"/>
      <c r="QJG90" s="219"/>
      <c r="QJH90" s="219"/>
      <c r="QJI90" s="219"/>
      <c r="QJJ90" s="219"/>
      <c r="QJK90" s="219"/>
      <c r="QJL90" s="219"/>
      <c r="QJM90" s="219"/>
      <c r="QJN90" s="219"/>
      <c r="QJO90" s="219"/>
      <c r="QJP90" s="219"/>
      <c r="QJQ90" s="219"/>
      <c r="QJR90" s="219"/>
      <c r="QJS90" s="219"/>
      <c r="QJT90" s="219"/>
      <c r="QJU90" s="219"/>
      <c r="QJV90" s="219"/>
      <c r="QJW90" s="219"/>
      <c r="QJX90" s="219"/>
      <c r="QJY90" s="219"/>
      <c r="QJZ90" s="219"/>
      <c r="QKA90" s="219"/>
      <c r="QKB90" s="219"/>
      <c r="QKC90" s="219"/>
      <c r="QKD90" s="219"/>
      <c r="QKE90" s="219"/>
      <c r="QKF90" s="219"/>
      <c r="QKG90" s="219"/>
      <c r="QKH90" s="219"/>
      <c r="QKI90" s="219"/>
      <c r="QKJ90" s="219"/>
      <c r="QKK90" s="219"/>
      <c r="QKL90" s="219"/>
      <c r="QKM90" s="219"/>
      <c r="QKN90" s="219"/>
      <c r="QKO90" s="219"/>
      <c r="QKP90" s="219"/>
      <c r="QKQ90" s="219"/>
      <c r="QKR90" s="219"/>
      <c r="QKS90" s="219"/>
      <c r="QKT90" s="219"/>
      <c r="QKU90" s="219"/>
      <c r="QKV90" s="219"/>
      <c r="QKW90" s="219"/>
      <c r="QKX90" s="219"/>
      <c r="QKY90" s="219"/>
      <c r="QKZ90" s="219"/>
      <c r="QLA90" s="219"/>
      <c r="QLB90" s="219"/>
      <c r="QLC90" s="219"/>
      <c r="QLD90" s="219"/>
      <c r="QLE90" s="219"/>
      <c r="QLF90" s="219"/>
      <c r="QLG90" s="219"/>
      <c r="QLH90" s="219"/>
      <c r="QLI90" s="219"/>
      <c r="QLJ90" s="219"/>
      <c r="QLK90" s="219"/>
      <c r="QLL90" s="219"/>
      <c r="QLM90" s="219"/>
      <c r="QLN90" s="219"/>
      <c r="QLO90" s="219"/>
      <c r="QLP90" s="219"/>
      <c r="QLQ90" s="219"/>
      <c r="QLR90" s="219"/>
      <c r="QLS90" s="219"/>
      <c r="QLT90" s="219"/>
      <c r="QLU90" s="219"/>
      <c r="QLV90" s="219"/>
      <c r="QLW90" s="219"/>
      <c r="QLX90" s="219"/>
      <c r="QLY90" s="219"/>
      <c r="QLZ90" s="219"/>
      <c r="QMA90" s="219"/>
      <c r="QMB90" s="219"/>
      <c r="QMC90" s="219"/>
      <c r="QMD90" s="219"/>
      <c r="QME90" s="219"/>
      <c r="QMF90" s="219"/>
      <c r="QMG90" s="219"/>
      <c r="QMH90" s="219"/>
      <c r="QMI90" s="219"/>
      <c r="QMJ90" s="219"/>
      <c r="QMK90" s="219"/>
      <c r="QML90" s="219"/>
      <c r="QMM90" s="219"/>
      <c r="QMN90" s="219"/>
      <c r="QMO90" s="219"/>
      <c r="QMP90" s="219"/>
      <c r="QMQ90" s="219"/>
      <c r="QMR90" s="219"/>
      <c r="QMS90" s="219"/>
      <c r="QMT90" s="219"/>
      <c r="QMU90" s="219"/>
      <c r="QMV90" s="219"/>
      <c r="QMW90" s="219"/>
      <c r="QMX90" s="219"/>
      <c r="QMY90" s="219"/>
      <c r="QMZ90" s="219"/>
      <c r="QNA90" s="219"/>
      <c r="QNB90" s="219"/>
      <c r="QNC90" s="219"/>
      <c r="QND90" s="219"/>
      <c r="QNE90" s="219"/>
      <c r="QNF90" s="219"/>
      <c r="QNG90" s="219"/>
      <c r="QNH90" s="219"/>
      <c r="QNI90" s="219"/>
      <c r="QNJ90" s="219"/>
      <c r="QNK90" s="219"/>
      <c r="QNL90" s="219"/>
      <c r="QNM90" s="219"/>
      <c r="QNN90" s="219"/>
      <c r="QNO90" s="219"/>
      <c r="QNP90" s="219"/>
      <c r="QNQ90" s="219"/>
      <c r="QNR90" s="219"/>
      <c r="QNS90" s="219"/>
      <c r="QNT90" s="219"/>
      <c r="QNU90" s="219"/>
      <c r="QNV90" s="219"/>
      <c r="QNW90" s="219"/>
      <c r="QNX90" s="219"/>
      <c r="QNY90" s="219"/>
      <c r="QNZ90" s="219"/>
      <c r="QOA90" s="219"/>
      <c r="QOB90" s="219"/>
      <c r="QOC90" s="219"/>
      <c r="QOD90" s="219"/>
      <c r="QOE90" s="219"/>
      <c r="QOF90" s="219"/>
      <c r="QOG90" s="219"/>
      <c r="QOH90" s="219"/>
      <c r="QOI90" s="219"/>
      <c r="QOJ90" s="219"/>
      <c r="QOK90" s="219"/>
      <c r="QOL90" s="219"/>
      <c r="QOM90" s="219"/>
      <c r="QON90" s="219"/>
      <c r="QOO90" s="219"/>
      <c r="QOP90" s="219"/>
      <c r="QOQ90" s="219"/>
      <c r="QOR90" s="219"/>
      <c r="QOS90" s="219"/>
      <c r="QOT90" s="219"/>
      <c r="QOU90" s="219"/>
      <c r="QOV90" s="219"/>
      <c r="QOW90" s="219"/>
      <c r="QOX90" s="219"/>
      <c r="QOY90" s="219"/>
      <c r="QOZ90" s="219"/>
      <c r="QPA90" s="219"/>
      <c r="QPB90" s="219"/>
      <c r="QPC90" s="219"/>
      <c r="QPD90" s="219"/>
      <c r="QPE90" s="219"/>
      <c r="QPF90" s="219"/>
      <c r="QPG90" s="219"/>
      <c r="QPH90" s="219"/>
      <c r="QPI90" s="219"/>
      <c r="QPJ90" s="219"/>
      <c r="QPK90" s="219"/>
      <c r="QPL90" s="219"/>
      <c r="QPM90" s="219"/>
      <c r="QPN90" s="219"/>
      <c r="QPO90" s="219"/>
      <c r="QPP90" s="219"/>
      <c r="QPQ90" s="219"/>
      <c r="QPR90" s="219"/>
      <c r="QPS90" s="219"/>
      <c r="QPT90" s="219"/>
      <c r="QPU90" s="219"/>
      <c r="QPV90" s="219"/>
      <c r="QPW90" s="219"/>
      <c r="QPX90" s="219"/>
      <c r="QPY90" s="219"/>
      <c r="QPZ90" s="219"/>
      <c r="QQA90" s="219"/>
      <c r="QQB90" s="219"/>
      <c r="QQC90" s="219"/>
      <c r="QQD90" s="219"/>
      <c r="QQE90" s="219"/>
      <c r="QQF90" s="219"/>
      <c r="QQG90" s="219"/>
      <c r="QQH90" s="219"/>
      <c r="QQI90" s="219"/>
      <c r="QQJ90" s="219"/>
      <c r="QQK90" s="219"/>
      <c r="QQL90" s="219"/>
      <c r="QQM90" s="219"/>
      <c r="QQN90" s="219"/>
      <c r="QQO90" s="219"/>
      <c r="QQP90" s="219"/>
      <c r="QQQ90" s="219"/>
      <c r="QQR90" s="219"/>
      <c r="QQS90" s="219"/>
      <c r="QQT90" s="219"/>
      <c r="QQU90" s="219"/>
      <c r="QQV90" s="219"/>
      <c r="QQW90" s="219"/>
      <c r="QQX90" s="219"/>
      <c r="QQY90" s="219"/>
      <c r="QQZ90" s="219"/>
      <c r="QRA90" s="219"/>
      <c r="QRB90" s="219"/>
      <c r="QRC90" s="219"/>
      <c r="QRD90" s="219"/>
      <c r="QRE90" s="219"/>
      <c r="QRF90" s="219"/>
      <c r="QRG90" s="219"/>
      <c r="QRH90" s="219"/>
      <c r="QRI90" s="219"/>
      <c r="QRJ90" s="219"/>
      <c r="QRK90" s="219"/>
      <c r="QRL90" s="219"/>
      <c r="QRM90" s="219"/>
      <c r="QRN90" s="219"/>
      <c r="QRO90" s="219"/>
      <c r="QRP90" s="219"/>
      <c r="QRQ90" s="219"/>
      <c r="QRR90" s="219"/>
      <c r="QRS90" s="219"/>
      <c r="QRT90" s="219"/>
      <c r="QRU90" s="219"/>
      <c r="QRV90" s="219"/>
      <c r="QRW90" s="219"/>
      <c r="QRX90" s="219"/>
      <c r="QRY90" s="219"/>
      <c r="QRZ90" s="219"/>
      <c r="QSA90" s="219"/>
      <c r="QSB90" s="219"/>
      <c r="QSC90" s="219"/>
      <c r="QSD90" s="219"/>
      <c r="QSE90" s="219"/>
      <c r="QSF90" s="219"/>
      <c r="QSG90" s="219"/>
      <c r="QSH90" s="219"/>
      <c r="QSI90" s="219"/>
      <c r="QSJ90" s="219"/>
      <c r="QSK90" s="219"/>
      <c r="QSL90" s="219"/>
      <c r="QSM90" s="219"/>
      <c r="QSN90" s="219"/>
      <c r="QSO90" s="219"/>
      <c r="QSP90" s="219"/>
      <c r="QSQ90" s="219"/>
      <c r="QSR90" s="219"/>
      <c r="QSS90" s="219"/>
      <c r="QST90" s="219"/>
      <c r="QSU90" s="219"/>
      <c r="QSV90" s="219"/>
      <c r="QSW90" s="219"/>
      <c r="QSX90" s="219"/>
      <c r="QSY90" s="219"/>
      <c r="QSZ90" s="219"/>
      <c r="QTA90" s="219"/>
      <c r="QTB90" s="219"/>
      <c r="QTC90" s="219"/>
      <c r="QTD90" s="219"/>
      <c r="QTE90" s="219"/>
      <c r="QTF90" s="219"/>
      <c r="QTG90" s="219"/>
      <c r="QTH90" s="219"/>
      <c r="QTI90" s="219"/>
      <c r="QTJ90" s="219"/>
      <c r="QTK90" s="219"/>
      <c r="QTL90" s="219"/>
      <c r="QTM90" s="219"/>
      <c r="QTN90" s="219"/>
      <c r="QTO90" s="219"/>
      <c r="QTP90" s="219"/>
      <c r="QTQ90" s="219"/>
      <c r="QTR90" s="219"/>
      <c r="QTS90" s="219"/>
      <c r="QTT90" s="219"/>
      <c r="QTU90" s="219"/>
      <c r="QTV90" s="219"/>
      <c r="QTW90" s="219"/>
      <c r="QTX90" s="219"/>
      <c r="QTY90" s="219"/>
      <c r="QTZ90" s="219"/>
      <c r="QUA90" s="219"/>
      <c r="QUB90" s="219"/>
      <c r="QUC90" s="219"/>
      <c r="QUD90" s="219"/>
      <c r="QUE90" s="219"/>
      <c r="QUF90" s="219"/>
      <c r="QUG90" s="219"/>
      <c r="QUH90" s="219"/>
      <c r="QUI90" s="219"/>
      <c r="QUJ90" s="219"/>
      <c r="QUK90" s="219"/>
      <c r="QUL90" s="219"/>
      <c r="QUM90" s="219"/>
      <c r="QUN90" s="219"/>
      <c r="QUO90" s="219"/>
      <c r="QUP90" s="219"/>
      <c r="QUQ90" s="219"/>
      <c r="QUR90" s="219"/>
      <c r="QUS90" s="219"/>
      <c r="QUT90" s="219"/>
      <c r="QUU90" s="219"/>
      <c r="QUV90" s="219"/>
      <c r="QUW90" s="219"/>
      <c r="QUX90" s="219"/>
      <c r="QUY90" s="219"/>
      <c r="QUZ90" s="219"/>
      <c r="QVA90" s="219"/>
      <c r="QVB90" s="219"/>
      <c r="QVC90" s="219"/>
      <c r="QVD90" s="219"/>
      <c r="QVE90" s="219"/>
      <c r="QVF90" s="219"/>
      <c r="QVG90" s="219"/>
      <c r="QVH90" s="219"/>
      <c r="QVI90" s="219"/>
      <c r="QVJ90" s="219"/>
      <c r="QVK90" s="219"/>
      <c r="QVL90" s="219"/>
      <c r="QVM90" s="219"/>
      <c r="QVN90" s="219"/>
      <c r="QVO90" s="219"/>
      <c r="QVP90" s="219"/>
      <c r="QVQ90" s="219"/>
      <c r="QVR90" s="219"/>
      <c r="QVS90" s="219"/>
      <c r="QVT90" s="219"/>
      <c r="QVU90" s="219"/>
      <c r="QVV90" s="219"/>
      <c r="QVW90" s="219"/>
      <c r="QVX90" s="219"/>
      <c r="QVY90" s="219"/>
      <c r="QVZ90" s="219"/>
      <c r="QWA90" s="219"/>
      <c r="QWB90" s="219"/>
      <c r="QWC90" s="219"/>
      <c r="QWD90" s="219"/>
      <c r="QWE90" s="219"/>
      <c r="QWF90" s="219"/>
      <c r="QWG90" s="219"/>
      <c r="QWH90" s="219"/>
      <c r="QWI90" s="219"/>
      <c r="QWJ90" s="219"/>
      <c r="QWK90" s="219"/>
      <c r="QWL90" s="219"/>
      <c r="QWM90" s="219"/>
      <c r="QWN90" s="219"/>
      <c r="QWO90" s="219"/>
      <c r="QWP90" s="219"/>
      <c r="QWQ90" s="219"/>
      <c r="QWR90" s="219"/>
      <c r="QWS90" s="219"/>
      <c r="QWT90" s="219"/>
      <c r="QWU90" s="219"/>
      <c r="QWV90" s="219"/>
      <c r="QWW90" s="219"/>
      <c r="QWX90" s="219"/>
      <c r="QWY90" s="219"/>
      <c r="QWZ90" s="219"/>
      <c r="QXA90" s="219"/>
      <c r="QXB90" s="219"/>
      <c r="QXC90" s="219"/>
      <c r="QXD90" s="219"/>
      <c r="QXE90" s="219"/>
      <c r="QXF90" s="219"/>
      <c r="QXG90" s="219"/>
      <c r="QXH90" s="219"/>
      <c r="QXI90" s="219"/>
      <c r="QXJ90" s="219"/>
      <c r="QXK90" s="219"/>
      <c r="QXL90" s="219"/>
      <c r="QXM90" s="219"/>
      <c r="QXN90" s="219"/>
      <c r="QXO90" s="219"/>
      <c r="QXP90" s="219"/>
      <c r="QXQ90" s="219"/>
      <c r="QXR90" s="219"/>
      <c r="QXS90" s="219"/>
      <c r="QXT90" s="219"/>
      <c r="QXU90" s="219"/>
      <c r="QXV90" s="219"/>
      <c r="QXW90" s="219"/>
      <c r="QXX90" s="219"/>
      <c r="QXY90" s="219"/>
      <c r="QXZ90" s="219"/>
      <c r="QYA90" s="219"/>
      <c r="QYB90" s="219"/>
      <c r="QYC90" s="219"/>
      <c r="QYD90" s="219"/>
      <c r="QYE90" s="219"/>
      <c r="QYF90" s="219"/>
      <c r="QYG90" s="219"/>
      <c r="QYH90" s="219"/>
      <c r="QYI90" s="219"/>
      <c r="QYJ90" s="219"/>
      <c r="QYK90" s="219"/>
      <c r="QYL90" s="219"/>
      <c r="QYM90" s="219"/>
      <c r="QYN90" s="219"/>
      <c r="QYO90" s="219"/>
      <c r="QYP90" s="219"/>
      <c r="QYQ90" s="219"/>
      <c r="QYR90" s="219"/>
      <c r="QYS90" s="219"/>
      <c r="QYT90" s="219"/>
      <c r="QYU90" s="219"/>
      <c r="QYV90" s="219"/>
      <c r="QYW90" s="219"/>
      <c r="QYX90" s="219"/>
      <c r="QYY90" s="219"/>
      <c r="QYZ90" s="219"/>
      <c r="QZA90" s="219"/>
      <c r="QZB90" s="219"/>
      <c r="QZC90" s="219"/>
      <c r="QZD90" s="219"/>
      <c r="QZE90" s="219"/>
      <c r="QZF90" s="219"/>
      <c r="QZG90" s="219"/>
      <c r="QZH90" s="219"/>
      <c r="QZI90" s="219"/>
      <c r="QZJ90" s="219"/>
      <c r="QZK90" s="219"/>
      <c r="QZL90" s="219"/>
      <c r="QZM90" s="219"/>
      <c r="QZN90" s="219"/>
      <c r="QZO90" s="219"/>
      <c r="QZP90" s="219"/>
      <c r="QZQ90" s="219"/>
      <c r="QZR90" s="219"/>
      <c r="QZS90" s="219"/>
      <c r="QZT90" s="219"/>
      <c r="QZU90" s="219"/>
      <c r="QZV90" s="219"/>
      <c r="QZW90" s="219"/>
      <c r="QZX90" s="219"/>
      <c r="QZY90" s="219"/>
      <c r="QZZ90" s="219"/>
      <c r="RAA90" s="219"/>
      <c r="RAB90" s="219"/>
      <c r="RAC90" s="219"/>
      <c r="RAD90" s="219"/>
      <c r="RAE90" s="219"/>
      <c r="RAF90" s="219"/>
      <c r="RAG90" s="219"/>
      <c r="RAH90" s="219"/>
      <c r="RAI90" s="219"/>
      <c r="RAJ90" s="219"/>
      <c r="RAK90" s="219"/>
      <c r="RAL90" s="219"/>
      <c r="RAM90" s="219"/>
      <c r="RAN90" s="219"/>
      <c r="RAO90" s="219"/>
      <c r="RAP90" s="219"/>
      <c r="RAQ90" s="219"/>
      <c r="RAR90" s="219"/>
      <c r="RAS90" s="219"/>
      <c r="RAT90" s="219"/>
      <c r="RAU90" s="219"/>
      <c r="RAV90" s="219"/>
      <c r="RAW90" s="219"/>
      <c r="RAX90" s="219"/>
      <c r="RAY90" s="219"/>
      <c r="RAZ90" s="219"/>
      <c r="RBA90" s="219"/>
      <c r="RBB90" s="219"/>
      <c r="RBC90" s="219"/>
      <c r="RBD90" s="219"/>
      <c r="RBE90" s="219"/>
      <c r="RBF90" s="219"/>
      <c r="RBG90" s="219"/>
      <c r="RBH90" s="219"/>
      <c r="RBI90" s="219"/>
      <c r="RBJ90" s="219"/>
      <c r="RBK90" s="219"/>
      <c r="RBL90" s="219"/>
      <c r="RBM90" s="219"/>
      <c r="RBN90" s="219"/>
      <c r="RBO90" s="219"/>
      <c r="RBP90" s="219"/>
      <c r="RBQ90" s="219"/>
      <c r="RBR90" s="219"/>
      <c r="RBS90" s="219"/>
      <c r="RBT90" s="219"/>
      <c r="RBU90" s="219"/>
      <c r="RBV90" s="219"/>
      <c r="RBW90" s="219"/>
      <c r="RBX90" s="219"/>
      <c r="RBY90" s="219"/>
      <c r="RBZ90" s="219"/>
      <c r="RCA90" s="219"/>
      <c r="RCB90" s="219"/>
      <c r="RCC90" s="219"/>
      <c r="RCD90" s="219"/>
      <c r="RCE90" s="219"/>
      <c r="RCF90" s="219"/>
      <c r="RCG90" s="219"/>
      <c r="RCH90" s="219"/>
      <c r="RCI90" s="219"/>
      <c r="RCJ90" s="219"/>
      <c r="RCK90" s="219"/>
      <c r="RCL90" s="219"/>
      <c r="RCM90" s="219"/>
      <c r="RCN90" s="219"/>
      <c r="RCO90" s="219"/>
      <c r="RCP90" s="219"/>
      <c r="RCQ90" s="219"/>
      <c r="RCR90" s="219"/>
      <c r="RCS90" s="219"/>
      <c r="RCT90" s="219"/>
      <c r="RCU90" s="219"/>
      <c r="RCV90" s="219"/>
      <c r="RCW90" s="219"/>
      <c r="RCX90" s="219"/>
      <c r="RCY90" s="219"/>
      <c r="RCZ90" s="219"/>
      <c r="RDA90" s="219"/>
      <c r="RDB90" s="219"/>
      <c r="RDC90" s="219"/>
      <c r="RDD90" s="219"/>
      <c r="RDE90" s="219"/>
      <c r="RDF90" s="219"/>
      <c r="RDG90" s="219"/>
      <c r="RDH90" s="219"/>
      <c r="RDI90" s="219"/>
      <c r="RDJ90" s="219"/>
      <c r="RDK90" s="219"/>
      <c r="RDL90" s="219"/>
      <c r="RDM90" s="219"/>
      <c r="RDN90" s="219"/>
      <c r="RDO90" s="219"/>
      <c r="RDP90" s="219"/>
      <c r="RDQ90" s="219"/>
      <c r="RDR90" s="219"/>
      <c r="RDS90" s="219"/>
      <c r="RDT90" s="219"/>
      <c r="RDU90" s="219"/>
      <c r="RDV90" s="219"/>
      <c r="RDW90" s="219"/>
      <c r="RDX90" s="219"/>
      <c r="RDY90" s="219"/>
      <c r="RDZ90" s="219"/>
      <c r="REA90" s="219"/>
      <c r="REB90" s="219"/>
      <c r="REC90" s="219"/>
      <c r="RED90" s="219"/>
      <c r="REE90" s="219"/>
      <c r="REF90" s="219"/>
      <c r="REG90" s="219"/>
      <c r="REH90" s="219"/>
      <c r="REI90" s="219"/>
      <c r="REJ90" s="219"/>
      <c r="REK90" s="219"/>
      <c r="REL90" s="219"/>
      <c r="REM90" s="219"/>
      <c r="REN90" s="219"/>
      <c r="REO90" s="219"/>
      <c r="REP90" s="219"/>
      <c r="REQ90" s="219"/>
      <c r="RER90" s="219"/>
      <c r="RES90" s="219"/>
      <c r="RET90" s="219"/>
      <c r="REU90" s="219"/>
      <c r="REV90" s="219"/>
      <c r="REW90" s="219"/>
      <c r="REX90" s="219"/>
      <c r="REY90" s="219"/>
      <c r="REZ90" s="219"/>
      <c r="RFA90" s="219"/>
      <c r="RFB90" s="219"/>
      <c r="RFC90" s="219"/>
      <c r="RFD90" s="219"/>
      <c r="RFE90" s="219"/>
      <c r="RFF90" s="219"/>
      <c r="RFG90" s="219"/>
      <c r="RFH90" s="219"/>
      <c r="RFI90" s="219"/>
      <c r="RFJ90" s="219"/>
      <c r="RFK90" s="219"/>
      <c r="RFL90" s="219"/>
      <c r="RFM90" s="219"/>
      <c r="RFN90" s="219"/>
      <c r="RFO90" s="219"/>
      <c r="RFP90" s="219"/>
      <c r="RFQ90" s="219"/>
      <c r="RFR90" s="219"/>
      <c r="RFS90" s="219"/>
      <c r="RFT90" s="219"/>
      <c r="RFU90" s="219"/>
      <c r="RFV90" s="219"/>
      <c r="RFW90" s="219"/>
      <c r="RFX90" s="219"/>
      <c r="RFY90" s="219"/>
      <c r="RFZ90" s="219"/>
      <c r="RGA90" s="219"/>
      <c r="RGB90" s="219"/>
      <c r="RGC90" s="219"/>
      <c r="RGD90" s="219"/>
      <c r="RGE90" s="219"/>
      <c r="RGF90" s="219"/>
      <c r="RGG90" s="219"/>
      <c r="RGH90" s="219"/>
      <c r="RGI90" s="219"/>
      <c r="RGJ90" s="219"/>
      <c r="RGK90" s="219"/>
      <c r="RGL90" s="219"/>
      <c r="RGM90" s="219"/>
      <c r="RGN90" s="219"/>
      <c r="RGO90" s="219"/>
      <c r="RGP90" s="219"/>
      <c r="RGQ90" s="219"/>
      <c r="RGR90" s="219"/>
      <c r="RGS90" s="219"/>
      <c r="RGT90" s="219"/>
      <c r="RGU90" s="219"/>
      <c r="RGV90" s="219"/>
      <c r="RGW90" s="219"/>
      <c r="RGX90" s="219"/>
      <c r="RGY90" s="219"/>
      <c r="RGZ90" s="219"/>
      <c r="RHA90" s="219"/>
      <c r="RHB90" s="219"/>
      <c r="RHC90" s="219"/>
      <c r="RHD90" s="219"/>
      <c r="RHE90" s="219"/>
      <c r="RHF90" s="219"/>
      <c r="RHG90" s="219"/>
      <c r="RHH90" s="219"/>
      <c r="RHI90" s="219"/>
      <c r="RHJ90" s="219"/>
      <c r="RHK90" s="219"/>
      <c r="RHL90" s="219"/>
      <c r="RHM90" s="219"/>
      <c r="RHN90" s="219"/>
      <c r="RHO90" s="219"/>
      <c r="RHP90" s="219"/>
      <c r="RHQ90" s="219"/>
      <c r="RHR90" s="219"/>
      <c r="RHS90" s="219"/>
      <c r="RHT90" s="219"/>
      <c r="RHU90" s="219"/>
      <c r="RHV90" s="219"/>
      <c r="RHW90" s="219"/>
      <c r="RHX90" s="219"/>
      <c r="RHY90" s="219"/>
      <c r="RHZ90" s="219"/>
      <c r="RIA90" s="219"/>
      <c r="RIB90" s="219"/>
      <c r="RIC90" s="219"/>
      <c r="RID90" s="219"/>
      <c r="RIE90" s="219"/>
      <c r="RIF90" s="219"/>
      <c r="RIG90" s="219"/>
      <c r="RIH90" s="219"/>
      <c r="RII90" s="219"/>
      <c r="RIJ90" s="219"/>
      <c r="RIK90" s="219"/>
      <c r="RIL90" s="219"/>
      <c r="RIM90" s="219"/>
      <c r="RIN90" s="219"/>
      <c r="RIO90" s="219"/>
      <c r="RIP90" s="219"/>
      <c r="RIQ90" s="219"/>
      <c r="RIR90" s="219"/>
      <c r="RIS90" s="219"/>
      <c r="RIT90" s="219"/>
      <c r="RIU90" s="219"/>
      <c r="RIV90" s="219"/>
      <c r="RIW90" s="219"/>
      <c r="RIX90" s="219"/>
      <c r="RIY90" s="219"/>
      <c r="RIZ90" s="219"/>
      <c r="RJA90" s="219"/>
      <c r="RJB90" s="219"/>
      <c r="RJC90" s="219"/>
      <c r="RJD90" s="219"/>
      <c r="RJE90" s="219"/>
      <c r="RJF90" s="219"/>
      <c r="RJG90" s="219"/>
      <c r="RJH90" s="219"/>
      <c r="RJI90" s="219"/>
      <c r="RJJ90" s="219"/>
      <c r="RJK90" s="219"/>
      <c r="RJL90" s="219"/>
      <c r="RJM90" s="219"/>
      <c r="RJN90" s="219"/>
      <c r="RJO90" s="219"/>
      <c r="RJP90" s="219"/>
      <c r="RJQ90" s="219"/>
      <c r="RJR90" s="219"/>
      <c r="RJS90" s="219"/>
      <c r="RJT90" s="219"/>
      <c r="RJU90" s="219"/>
      <c r="RJV90" s="219"/>
      <c r="RJW90" s="219"/>
      <c r="RJX90" s="219"/>
      <c r="RJY90" s="219"/>
      <c r="RJZ90" s="219"/>
      <c r="RKA90" s="219"/>
      <c r="RKB90" s="219"/>
      <c r="RKC90" s="219"/>
      <c r="RKD90" s="219"/>
      <c r="RKE90" s="219"/>
      <c r="RKF90" s="219"/>
      <c r="RKG90" s="219"/>
      <c r="RKH90" s="219"/>
      <c r="RKI90" s="219"/>
      <c r="RKJ90" s="219"/>
      <c r="RKK90" s="219"/>
      <c r="RKL90" s="219"/>
      <c r="RKM90" s="219"/>
      <c r="RKN90" s="219"/>
      <c r="RKO90" s="219"/>
      <c r="RKP90" s="219"/>
      <c r="RKQ90" s="219"/>
      <c r="RKR90" s="219"/>
      <c r="RKS90" s="219"/>
      <c r="RKT90" s="219"/>
      <c r="RKU90" s="219"/>
      <c r="RKV90" s="219"/>
      <c r="RKW90" s="219"/>
      <c r="RKX90" s="219"/>
      <c r="RKY90" s="219"/>
      <c r="RKZ90" s="219"/>
      <c r="RLA90" s="219"/>
      <c r="RLB90" s="219"/>
      <c r="RLC90" s="219"/>
      <c r="RLD90" s="219"/>
      <c r="RLE90" s="219"/>
      <c r="RLF90" s="219"/>
      <c r="RLG90" s="219"/>
      <c r="RLH90" s="219"/>
      <c r="RLI90" s="219"/>
      <c r="RLJ90" s="219"/>
      <c r="RLK90" s="219"/>
      <c r="RLL90" s="219"/>
      <c r="RLM90" s="219"/>
      <c r="RLN90" s="219"/>
      <c r="RLO90" s="219"/>
      <c r="RLP90" s="219"/>
      <c r="RLQ90" s="219"/>
      <c r="RLR90" s="219"/>
      <c r="RLS90" s="219"/>
      <c r="RLT90" s="219"/>
      <c r="RLU90" s="219"/>
      <c r="RLV90" s="219"/>
      <c r="RLW90" s="219"/>
      <c r="RLX90" s="219"/>
      <c r="RLY90" s="219"/>
      <c r="RLZ90" s="219"/>
      <c r="RMA90" s="219"/>
      <c r="RMB90" s="219"/>
      <c r="RMC90" s="219"/>
      <c r="RMD90" s="219"/>
      <c r="RME90" s="219"/>
      <c r="RMF90" s="219"/>
      <c r="RMG90" s="219"/>
      <c r="RMH90" s="219"/>
      <c r="RMI90" s="219"/>
      <c r="RMJ90" s="219"/>
      <c r="RMK90" s="219"/>
      <c r="RML90" s="219"/>
      <c r="RMM90" s="219"/>
      <c r="RMN90" s="219"/>
      <c r="RMO90" s="219"/>
      <c r="RMP90" s="219"/>
      <c r="RMQ90" s="219"/>
      <c r="RMR90" s="219"/>
      <c r="RMS90" s="219"/>
      <c r="RMT90" s="219"/>
      <c r="RMU90" s="219"/>
      <c r="RMV90" s="219"/>
      <c r="RMW90" s="219"/>
      <c r="RMX90" s="219"/>
      <c r="RMY90" s="219"/>
      <c r="RMZ90" s="219"/>
      <c r="RNA90" s="219"/>
      <c r="RNB90" s="219"/>
      <c r="RNC90" s="219"/>
      <c r="RND90" s="219"/>
      <c r="RNE90" s="219"/>
      <c r="RNF90" s="219"/>
      <c r="RNG90" s="219"/>
      <c r="RNH90" s="219"/>
      <c r="RNI90" s="219"/>
      <c r="RNJ90" s="219"/>
      <c r="RNK90" s="219"/>
      <c r="RNL90" s="219"/>
      <c r="RNM90" s="219"/>
      <c r="RNN90" s="219"/>
      <c r="RNO90" s="219"/>
      <c r="RNP90" s="219"/>
      <c r="RNQ90" s="219"/>
      <c r="RNR90" s="219"/>
      <c r="RNS90" s="219"/>
      <c r="RNT90" s="219"/>
      <c r="RNU90" s="219"/>
      <c r="RNV90" s="219"/>
      <c r="RNW90" s="219"/>
      <c r="RNX90" s="219"/>
      <c r="RNY90" s="219"/>
      <c r="RNZ90" s="219"/>
      <c r="ROA90" s="219"/>
      <c r="ROB90" s="219"/>
      <c r="ROC90" s="219"/>
      <c r="ROD90" s="219"/>
      <c r="ROE90" s="219"/>
      <c r="ROF90" s="219"/>
      <c r="ROG90" s="219"/>
      <c r="ROH90" s="219"/>
      <c r="ROI90" s="219"/>
      <c r="ROJ90" s="219"/>
      <c r="ROK90" s="219"/>
      <c r="ROL90" s="219"/>
      <c r="ROM90" s="219"/>
      <c r="RON90" s="219"/>
      <c r="ROO90" s="219"/>
      <c r="ROP90" s="219"/>
      <c r="ROQ90" s="219"/>
      <c r="ROR90" s="219"/>
      <c r="ROS90" s="219"/>
      <c r="ROT90" s="219"/>
      <c r="ROU90" s="219"/>
      <c r="ROV90" s="219"/>
      <c r="ROW90" s="219"/>
      <c r="ROX90" s="219"/>
      <c r="ROY90" s="219"/>
      <c r="ROZ90" s="219"/>
      <c r="RPA90" s="219"/>
      <c r="RPB90" s="219"/>
      <c r="RPC90" s="219"/>
      <c r="RPD90" s="219"/>
      <c r="RPE90" s="219"/>
      <c r="RPF90" s="219"/>
      <c r="RPG90" s="219"/>
      <c r="RPH90" s="219"/>
      <c r="RPI90" s="219"/>
      <c r="RPJ90" s="219"/>
      <c r="RPK90" s="219"/>
      <c r="RPL90" s="219"/>
      <c r="RPM90" s="219"/>
      <c r="RPN90" s="219"/>
      <c r="RPO90" s="219"/>
      <c r="RPP90" s="219"/>
      <c r="RPQ90" s="219"/>
      <c r="RPR90" s="219"/>
      <c r="RPS90" s="219"/>
      <c r="RPT90" s="219"/>
      <c r="RPU90" s="219"/>
      <c r="RPV90" s="219"/>
      <c r="RPW90" s="219"/>
      <c r="RPX90" s="219"/>
      <c r="RPY90" s="219"/>
      <c r="RPZ90" s="219"/>
      <c r="RQA90" s="219"/>
      <c r="RQB90" s="219"/>
      <c r="RQC90" s="219"/>
      <c r="RQD90" s="219"/>
      <c r="RQE90" s="219"/>
      <c r="RQF90" s="219"/>
      <c r="RQG90" s="219"/>
      <c r="RQH90" s="219"/>
      <c r="RQI90" s="219"/>
      <c r="RQJ90" s="219"/>
      <c r="RQK90" s="219"/>
      <c r="RQL90" s="219"/>
      <c r="RQM90" s="219"/>
      <c r="RQN90" s="219"/>
      <c r="RQO90" s="219"/>
      <c r="RQP90" s="219"/>
      <c r="RQQ90" s="219"/>
      <c r="RQR90" s="219"/>
      <c r="RQS90" s="219"/>
      <c r="RQT90" s="219"/>
      <c r="RQU90" s="219"/>
      <c r="RQV90" s="219"/>
      <c r="RQW90" s="219"/>
      <c r="RQX90" s="219"/>
      <c r="RQY90" s="219"/>
      <c r="RQZ90" s="219"/>
      <c r="RRA90" s="219"/>
      <c r="RRB90" s="219"/>
      <c r="RRC90" s="219"/>
      <c r="RRD90" s="219"/>
      <c r="RRE90" s="219"/>
      <c r="RRF90" s="219"/>
      <c r="RRG90" s="219"/>
      <c r="RRH90" s="219"/>
      <c r="RRI90" s="219"/>
      <c r="RRJ90" s="219"/>
      <c r="RRK90" s="219"/>
      <c r="RRL90" s="219"/>
      <c r="RRM90" s="219"/>
      <c r="RRN90" s="219"/>
      <c r="RRO90" s="219"/>
      <c r="RRP90" s="219"/>
      <c r="RRQ90" s="219"/>
      <c r="RRR90" s="219"/>
      <c r="RRS90" s="219"/>
      <c r="RRT90" s="219"/>
      <c r="RRU90" s="219"/>
      <c r="RRV90" s="219"/>
      <c r="RRW90" s="219"/>
      <c r="RRX90" s="219"/>
      <c r="RRY90" s="219"/>
      <c r="RRZ90" s="219"/>
      <c r="RSA90" s="219"/>
      <c r="RSB90" s="219"/>
      <c r="RSC90" s="219"/>
      <c r="RSD90" s="219"/>
      <c r="RSE90" s="219"/>
      <c r="RSF90" s="219"/>
      <c r="RSG90" s="219"/>
      <c r="RSH90" s="219"/>
      <c r="RSI90" s="219"/>
      <c r="RSJ90" s="219"/>
      <c r="RSK90" s="219"/>
      <c r="RSL90" s="219"/>
      <c r="RSM90" s="219"/>
      <c r="RSN90" s="219"/>
      <c r="RSO90" s="219"/>
      <c r="RSP90" s="219"/>
      <c r="RSQ90" s="219"/>
      <c r="RSR90" s="219"/>
      <c r="RSS90" s="219"/>
      <c r="RST90" s="219"/>
      <c r="RSU90" s="219"/>
      <c r="RSV90" s="219"/>
      <c r="RSW90" s="219"/>
      <c r="RSX90" s="219"/>
      <c r="RSY90" s="219"/>
      <c r="RSZ90" s="219"/>
      <c r="RTA90" s="219"/>
      <c r="RTB90" s="219"/>
      <c r="RTC90" s="219"/>
      <c r="RTD90" s="219"/>
      <c r="RTE90" s="219"/>
      <c r="RTF90" s="219"/>
      <c r="RTG90" s="219"/>
      <c r="RTH90" s="219"/>
      <c r="RTI90" s="219"/>
      <c r="RTJ90" s="219"/>
      <c r="RTK90" s="219"/>
      <c r="RTL90" s="219"/>
      <c r="RTM90" s="219"/>
      <c r="RTN90" s="219"/>
      <c r="RTO90" s="219"/>
      <c r="RTP90" s="219"/>
      <c r="RTQ90" s="219"/>
      <c r="RTR90" s="219"/>
      <c r="RTS90" s="219"/>
      <c r="RTT90" s="219"/>
      <c r="RTU90" s="219"/>
      <c r="RTV90" s="219"/>
      <c r="RTW90" s="219"/>
      <c r="RTX90" s="219"/>
      <c r="RTY90" s="219"/>
      <c r="RTZ90" s="219"/>
      <c r="RUA90" s="219"/>
      <c r="RUB90" s="219"/>
      <c r="RUC90" s="219"/>
      <c r="RUD90" s="219"/>
      <c r="RUE90" s="219"/>
      <c r="RUF90" s="219"/>
      <c r="RUG90" s="219"/>
      <c r="RUH90" s="219"/>
      <c r="RUI90" s="219"/>
      <c r="RUJ90" s="219"/>
      <c r="RUK90" s="219"/>
      <c r="RUL90" s="219"/>
      <c r="RUM90" s="219"/>
      <c r="RUN90" s="219"/>
      <c r="RUO90" s="219"/>
      <c r="RUP90" s="219"/>
      <c r="RUQ90" s="219"/>
      <c r="RUR90" s="219"/>
      <c r="RUS90" s="219"/>
      <c r="RUT90" s="219"/>
      <c r="RUU90" s="219"/>
      <c r="RUV90" s="219"/>
      <c r="RUW90" s="219"/>
      <c r="RUX90" s="219"/>
      <c r="RUY90" s="219"/>
      <c r="RUZ90" s="219"/>
      <c r="RVA90" s="219"/>
      <c r="RVB90" s="219"/>
      <c r="RVC90" s="219"/>
      <c r="RVD90" s="219"/>
      <c r="RVE90" s="219"/>
      <c r="RVF90" s="219"/>
      <c r="RVG90" s="219"/>
      <c r="RVH90" s="219"/>
      <c r="RVI90" s="219"/>
      <c r="RVJ90" s="219"/>
      <c r="RVK90" s="219"/>
      <c r="RVL90" s="219"/>
      <c r="RVM90" s="219"/>
      <c r="RVN90" s="219"/>
      <c r="RVO90" s="219"/>
      <c r="RVP90" s="219"/>
      <c r="RVQ90" s="219"/>
      <c r="RVR90" s="219"/>
      <c r="RVS90" s="219"/>
      <c r="RVT90" s="219"/>
      <c r="RVU90" s="219"/>
      <c r="RVV90" s="219"/>
      <c r="RVW90" s="219"/>
      <c r="RVX90" s="219"/>
      <c r="RVY90" s="219"/>
      <c r="RVZ90" s="219"/>
      <c r="RWA90" s="219"/>
      <c r="RWB90" s="219"/>
      <c r="RWC90" s="219"/>
      <c r="RWD90" s="219"/>
      <c r="RWE90" s="219"/>
      <c r="RWF90" s="219"/>
      <c r="RWG90" s="219"/>
      <c r="RWH90" s="219"/>
      <c r="RWI90" s="219"/>
      <c r="RWJ90" s="219"/>
      <c r="RWK90" s="219"/>
      <c r="RWL90" s="219"/>
      <c r="RWM90" s="219"/>
      <c r="RWN90" s="219"/>
      <c r="RWO90" s="219"/>
      <c r="RWP90" s="219"/>
      <c r="RWQ90" s="219"/>
      <c r="RWR90" s="219"/>
      <c r="RWS90" s="219"/>
      <c r="RWT90" s="219"/>
      <c r="RWU90" s="219"/>
      <c r="RWV90" s="219"/>
      <c r="RWW90" s="219"/>
      <c r="RWX90" s="219"/>
      <c r="RWY90" s="219"/>
      <c r="RWZ90" s="219"/>
      <c r="RXA90" s="219"/>
      <c r="RXB90" s="219"/>
      <c r="RXC90" s="219"/>
      <c r="RXD90" s="219"/>
      <c r="RXE90" s="219"/>
      <c r="RXF90" s="219"/>
      <c r="RXG90" s="219"/>
      <c r="RXH90" s="219"/>
      <c r="RXI90" s="219"/>
      <c r="RXJ90" s="219"/>
      <c r="RXK90" s="219"/>
      <c r="RXL90" s="219"/>
      <c r="RXM90" s="219"/>
      <c r="RXN90" s="219"/>
      <c r="RXO90" s="219"/>
      <c r="RXP90" s="219"/>
      <c r="RXQ90" s="219"/>
      <c r="RXR90" s="219"/>
      <c r="RXS90" s="219"/>
      <c r="RXT90" s="219"/>
      <c r="RXU90" s="219"/>
      <c r="RXV90" s="219"/>
      <c r="RXW90" s="219"/>
      <c r="RXX90" s="219"/>
      <c r="RXY90" s="219"/>
      <c r="RXZ90" s="219"/>
      <c r="RYA90" s="219"/>
      <c r="RYB90" s="219"/>
      <c r="RYC90" s="219"/>
      <c r="RYD90" s="219"/>
      <c r="RYE90" s="219"/>
      <c r="RYF90" s="219"/>
      <c r="RYG90" s="219"/>
      <c r="RYH90" s="219"/>
      <c r="RYI90" s="219"/>
      <c r="RYJ90" s="219"/>
      <c r="RYK90" s="219"/>
      <c r="RYL90" s="219"/>
      <c r="RYM90" s="219"/>
      <c r="RYN90" s="219"/>
      <c r="RYO90" s="219"/>
      <c r="RYP90" s="219"/>
      <c r="RYQ90" s="219"/>
      <c r="RYR90" s="219"/>
      <c r="RYS90" s="219"/>
      <c r="RYT90" s="219"/>
      <c r="RYU90" s="219"/>
      <c r="RYV90" s="219"/>
      <c r="RYW90" s="219"/>
      <c r="RYX90" s="219"/>
      <c r="RYY90" s="219"/>
      <c r="RYZ90" s="219"/>
      <c r="RZA90" s="219"/>
      <c r="RZB90" s="219"/>
      <c r="RZC90" s="219"/>
      <c r="RZD90" s="219"/>
      <c r="RZE90" s="219"/>
      <c r="RZF90" s="219"/>
      <c r="RZG90" s="219"/>
      <c r="RZH90" s="219"/>
      <c r="RZI90" s="219"/>
      <c r="RZJ90" s="219"/>
      <c r="RZK90" s="219"/>
      <c r="RZL90" s="219"/>
      <c r="RZM90" s="219"/>
      <c r="RZN90" s="219"/>
      <c r="RZO90" s="219"/>
      <c r="RZP90" s="219"/>
      <c r="RZQ90" s="219"/>
      <c r="RZR90" s="219"/>
      <c r="RZS90" s="219"/>
      <c r="RZT90" s="219"/>
      <c r="RZU90" s="219"/>
      <c r="RZV90" s="219"/>
      <c r="RZW90" s="219"/>
      <c r="RZX90" s="219"/>
      <c r="RZY90" s="219"/>
      <c r="RZZ90" s="219"/>
      <c r="SAA90" s="219"/>
      <c r="SAB90" s="219"/>
      <c r="SAC90" s="219"/>
      <c r="SAD90" s="219"/>
      <c r="SAE90" s="219"/>
      <c r="SAF90" s="219"/>
      <c r="SAG90" s="219"/>
      <c r="SAH90" s="219"/>
      <c r="SAI90" s="219"/>
      <c r="SAJ90" s="219"/>
      <c r="SAK90" s="219"/>
      <c r="SAL90" s="219"/>
      <c r="SAM90" s="219"/>
      <c r="SAN90" s="219"/>
      <c r="SAO90" s="219"/>
      <c r="SAP90" s="219"/>
      <c r="SAQ90" s="219"/>
      <c r="SAR90" s="219"/>
      <c r="SAS90" s="219"/>
      <c r="SAT90" s="219"/>
      <c r="SAU90" s="219"/>
      <c r="SAV90" s="219"/>
      <c r="SAW90" s="219"/>
      <c r="SAX90" s="219"/>
      <c r="SAY90" s="219"/>
      <c r="SAZ90" s="219"/>
      <c r="SBA90" s="219"/>
      <c r="SBB90" s="219"/>
      <c r="SBC90" s="219"/>
      <c r="SBD90" s="219"/>
      <c r="SBE90" s="219"/>
      <c r="SBF90" s="219"/>
      <c r="SBG90" s="219"/>
      <c r="SBH90" s="219"/>
      <c r="SBI90" s="219"/>
      <c r="SBJ90" s="219"/>
      <c r="SBK90" s="219"/>
      <c r="SBL90" s="219"/>
      <c r="SBM90" s="219"/>
      <c r="SBN90" s="219"/>
      <c r="SBO90" s="219"/>
      <c r="SBP90" s="219"/>
      <c r="SBQ90" s="219"/>
      <c r="SBR90" s="219"/>
      <c r="SBS90" s="219"/>
      <c r="SBT90" s="219"/>
      <c r="SBU90" s="219"/>
      <c r="SBV90" s="219"/>
      <c r="SBW90" s="219"/>
      <c r="SBX90" s="219"/>
      <c r="SBY90" s="219"/>
      <c r="SBZ90" s="219"/>
      <c r="SCA90" s="219"/>
      <c r="SCB90" s="219"/>
      <c r="SCC90" s="219"/>
      <c r="SCD90" s="219"/>
      <c r="SCE90" s="219"/>
      <c r="SCF90" s="219"/>
      <c r="SCG90" s="219"/>
      <c r="SCH90" s="219"/>
      <c r="SCI90" s="219"/>
      <c r="SCJ90" s="219"/>
      <c r="SCK90" s="219"/>
      <c r="SCL90" s="219"/>
      <c r="SCM90" s="219"/>
      <c r="SCN90" s="219"/>
      <c r="SCO90" s="219"/>
      <c r="SCP90" s="219"/>
      <c r="SCQ90" s="219"/>
      <c r="SCR90" s="219"/>
      <c r="SCS90" s="219"/>
      <c r="SCT90" s="219"/>
      <c r="SCU90" s="219"/>
      <c r="SCV90" s="219"/>
      <c r="SCW90" s="219"/>
      <c r="SCX90" s="219"/>
      <c r="SCY90" s="219"/>
      <c r="SCZ90" s="219"/>
      <c r="SDA90" s="219"/>
      <c r="SDB90" s="219"/>
      <c r="SDC90" s="219"/>
      <c r="SDD90" s="219"/>
      <c r="SDE90" s="219"/>
      <c r="SDF90" s="219"/>
      <c r="SDG90" s="219"/>
      <c r="SDH90" s="219"/>
      <c r="SDI90" s="219"/>
      <c r="SDJ90" s="219"/>
      <c r="SDK90" s="219"/>
      <c r="SDL90" s="219"/>
      <c r="SDM90" s="219"/>
      <c r="SDN90" s="219"/>
      <c r="SDO90" s="219"/>
      <c r="SDP90" s="219"/>
      <c r="SDQ90" s="219"/>
      <c r="SDR90" s="219"/>
      <c r="SDS90" s="219"/>
      <c r="SDT90" s="219"/>
      <c r="SDU90" s="219"/>
      <c r="SDV90" s="219"/>
      <c r="SDW90" s="219"/>
      <c r="SDX90" s="219"/>
      <c r="SDY90" s="219"/>
      <c r="SDZ90" s="219"/>
      <c r="SEA90" s="219"/>
      <c r="SEB90" s="219"/>
      <c r="SEC90" s="219"/>
      <c r="SED90" s="219"/>
      <c r="SEE90" s="219"/>
      <c r="SEF90" s="219"/>
      <c r="SEG90" s="219"/>
      <c r="SEH90" s="219"/>
      <c r="SEI90" s="219"/>
      <c r="SEJ90" s="219"/>
      <c r="SEK90" s="219"/>
      <c r="SEL90" s="219"/>
      <c r="SEM90" s="219"/>
      <c r="SEN90" s="219"/>
      <c r="SEO90" s="219"/>
      <c r="SEP90" s="219"/>
      <c r="SEQ90" s="219"/>
      <c r="SER90" s="219"/>
      <c r="SES90" s="219"/>
      <c r="SET90" s="219"/>
      <c r="SEU90" s="219"/>
      <c r="SEV90" s="219"/>
      <c r="SEW90" s="219"/>
      <c r="SEX90" s="219"/>
      <c r="SEY90" s="219"/>
      <c r="SEZ90" s="219"/>
      <c r="SFA90" s="219"/>
      <c r="SFB90" s="219"/>
      <c r="SFC90" s="219"/>
      <c r="SFD90" s="219"/>
      <c r="SFE90" s="219"/>
      <c r="SFF90" s="219"/>
      <c r="SFG90" s="219"/>
      <c r="SFH90" s="219"/>
      <c r="SFI90" s="219"/>
      <c r="SFJ90" s="219"/>
      <c r="SFK90" s="219"/>
      <c r="SFL90" s="219"/>
      <c r="SFM90" s="219"/>
      <c r="SFN90" s="219"/>
      <c r="SFO90" s="219"/>
      <c r="SFP90" s="219"/>
      <c r="SFQ90" s="219"/>
      <c r="SFR90" s="219"/>
      <c r="SFS90" s="219"/>
      <c r="SFT90" s="219"/>
      <c r="SFU90" s="219"/>
      <c r="SFV90" s="219"/>
      <c r="SFW90" s="219"/>
      <c r="SFX90" s="219"/>
      <c r="SFY90" s="219"/>
      <c r="SFZ90" s="219"/>
      <c r="SGA90" s="219"/>
      <c r="SGB90" s="219"/>
      <c r="SGC90" s="219"/>
      <c r="SGD90" s="219"/>
      <c r="SGE90" s="219"/>
      <c r="SGF90" s="219"/>
      <c r="SGG90" s="219"/>
      <c r="SGH90" s="219"/>
      <c r="SGI90" s="219"/>
      <c r="SGJ90" s="219"/>
      <c r="SGK90" s="219"/>
      <c r="SGL90" s="219"/>
      <c r="SGM90" s="219"/>
      <c r="SGN90" s="219"/>
      <c r="SGO90" s="219"/>
      <c r="SGP90" s="219"/>
      <c r="SGQ90" s="219"/>
      <c r="SGR90" s="219"/>
      <c r="SGS90" s="219"/>
      <c r="SGT90" s="219"/>
      <c r="SGU90" s="219"/>
      <c r="SGV90" s="219"/>
      <c r="SGW90" s="219"/>
      <c r="SGX90" s="219"/>
      <c r="SGY90" s="219"/>
      <c r="SGZ90" s="219"/>
      <c r="SHA90" s="219"/>
      <c r="SHB90" s="219"/>
      <c r="SHC90" s="219"/>
      <c r="SHD90" s="219"/>
      <c r="SHE90" s="219"/>
      <c r="SHF90" s="219"/>
      <c r="SHG90" s="219"/>
      <c r="SHH90" s="219"/>
      <c r="SHI90" s="219"/>
      <c r="SHJ90" s="219"/>
      <c r="SHK90" s="219"/>
      <c r="SHL90" s="219"/>
      <c r="SHM90" s="219"/>
      <c r="SHN90" s="219"/>
      <c r="SHO90" s="219"/>
      <c r="SHP90" s="219"/>
      <c r="SHQ90" s="219"/>
      <c r="SHR90" s="219"/>
      <c r="SHS90" s="219"/>
      <c r="SHT90" s="219"/>
      <c r="SHU90" s="219"/>
      <c r="SHV90" s="219"/>
      <c r="SHW90" s="219"/>
      <c r="SHX90" s="219"/>
      <c r="SHY90" s="219"/>
      <c r="SHZ90" s="219"/>
      <c r="SIA90" s="219"/>
      <c r="SIB90" s="219"/>
      <c r="SIC90" s="219"/>
      <c r="SID90" s="219"/>
      <c r="SIE90" s="219"/>
      <c r="SIF90" s="219"/>
      <c r="SIG90" s="219"/>
      <c r="SIH90" s="219"/>
      <c r="SII90" s="219"/>
      <c r="SIJ90" s="219"/>
      <c r="SIK90" s="219"/>
      <c r="SIL90" s="219"/>
      <c r="SIM90" s="219"/>
      <c r="SIN90" s="219"/>
      <c r="SIO90" s="219"/>
      <c r="SIP90" s="219"/>
      <c r="SIQ90" s="219"/>
      <c r="SIR90" s="219"/>
      <c r="SIS90" s="219"/>
      <c r="SIT90" s="219"/>
      <c r="SIU90" s="219"/>
      <c r="SIV90" s="219"/>
      <c r="SIW90" s="219"/>
      <c r="SIX90" s="219"/>
      <c r="SIY90" s="219"/>
      <c r="SIZ90" s="219"/>
      <c r="SJA90" s="219"/>
      <c r="SJB90" s="219"/>
      <c r="SJC90" s="219"/>
      <c r="SJD90" s="219"/>
      <c r="SJE90" s="219"/>
      <c r="SJF90" s="219"/>
      <c r="SJG90" s="219"/>
      <c r="SJH90" s="219"/>
      <c r="SJI90" s="219"/>
      <c r="SJJ90" s="219"/>
      <c r="SJK90" s="219"/>
      <c r="SJL90" s="219"/>
      <c r="SJM90" s="219"/>
      <c r="SJN90" s="219"/>
      <c r="SJO90" s="219"/>
      <c r="SJP90" s="219"/>
      <c r="SJQ90" s="219"/>
      <c r="SJR90" s="219"/>
      <c r="SJS90" s="219"/>
      <c r="SJT90" s="219"/>
      <c r="SJU90" s="219"/>
      <c r="SJV90" s="219"/>
      <c r="SJW90" s="219"/>
      <c r="SJX90" s="219"/>
      <c r="SJY90" s="219"/>
      <c r="SJZ90" s="219"/>
      <c r="SKA90" s="219"/>
      <c r="SKB90" s="219"/>
      <c r="SKC90" s="219"/>
      <c r="SKD90" s="219"/>
      <c r="SKE90" s="219"/>
      <c r="SKF90" s="219"/>
      <c r="SKG90" s="219"/>
      <c r="SKH90" s="219"/>
      <c r="SKI90" s="219"/>
      <c r="SKJ90" s="219"/>
      <c r="SKK90" s="219"/>
      <c r="SKL90" s="219"/>
      <c r="SKM90" s="219"/>
      <c r="SKN90" s="219"/>
      <c r="SKO90" s="219"/>
      <c r="SKP90" s="219"/>
      <c r="SKQ90" s="219"/>
      <c r="SKR90" s="219"/>
      <c r="SKS90" s="219"/>
      <c r="SKT90" s="219"/>
      <c r="SKU90" s="219"/>
      <c r="SKV90" s="219"/>
      <c r="SKW90" s="219"/>
      <c r="SKX90" s="219"/>
      <c r="SKY90" s="219"/>
      <c r="SKZ90" s="219"/>
      <c r="SLA90" s="219"/>
      <c r="SLB90" s="219"/>
      <c r="SLC90" s="219"/>
      <c r="SLD90" s="219"/>
      <c r="SLE90" s="219"/>
      <c r="SLF90" s="219"/>
      <c r="SLG90" s="219"/>
      <c r="SLH90" s="219"/>
      <c r="SLI90" s="219"/>
      <c r="SLJ90" s="219"/>
      <c r="SLK90" s="219"/>
      <c r="SLL90" s="219"/>
      <c r="SLM90" s="219"/>
      <c r="SLN90" s="219"/>
      <c r="SLO90" s="219"/>
      <c r="SLP90" s="219"/>
      <c r="SLQ90" s="219"/>
      <c r="SLR90" s="219"/>
      <c r="SLS90" s="219"/>
      <c r="SLT90" s="219"/>
      <c r="SLU90" s="219"/>
      <c r="SLV90" s="219"/>
      <c r="SLW90" s="219"/>
      <c r="SLX90" s="219"/>
      <c r="SLY90" s="219"/>
      <c r="SLZ90" s="219"/>
      <c r="SMA90" s="219"/>
      <c r="SMB90" s="219"/>
      <c r="SMC90" s="219"/>
      <c r="SMD90" s="219"/>
      <c r="SME90" s="219"/>
      <c r="SMF90" s="219"/>
      <c r="SMG90" s="219"/>
      <c r="SMH90" s="219"/>
      <c r="SMI90" s="219"/>
      <c r="SMJ90" s="219"/>
      <c r="SMK90" s="219"/>
      <c r="SML90" s="219"/>
      <c r="SMM90" s="219"/>
      <c r="SMN90" s="219"/>
      <c r="SMO90" s="219"/>
      <c r="SMP90" s="219"/>
      <c r="SMQ90" s="219"/>
      <c r="SMR90" s="219"/>
      <c r="SMS90" s="219"/>
      <c r="SMT90" s="219"/>
      <c r="SMU90" s="219"/>
      <c r="SMV90" s="219"/>
      <c r="SMW90" s="219"/>
      <c r="SMX90" s="219"/>
      <c r="SMY90" s="219"/>
      <c r="SMZ90" s="219"/>
      <c r="SNA90" s="219"/>
      <c r="SNB90" s="219"/>
      <c r="SNC90" s="219"/>
      <c r="SND90" s="219"/>
      <c r="SNE90" s="219"/>
      <c r="SNF90" s="219"/>
      <c r="SNG90" s="219"/>
      <c r="SNH90" s="219"/>
      <c r="SNI90" s="219"/>
      <c r="SNJ90" s="219"/>
      <c r="SNK90" s="219"/>
      <c r="SNL90" s="219"/>
      <c r="SNM90" s="219"/>
      <c r="SNN90" s="219"/>
      <c r="SNO90" s="219"/>
      <c r="SNP90" s="219"/>
      <c r="SNQ90" s="219"/>
      <c r="SNR90" s="219"/>
      <c r="SNS90" s="219"/>
      <c r="SNT90" s="219"/>
      <c r="SNU90" s="219"/>
      <c r="SNV90" s="219"/>
      <c r="SNW90" s="219"/>
      <c r="SNX90" s="219"/>
      <c r="SNY90" s="219"/>
      <c r="SNZ90" s="219"/>
      <c r="SOA90" s="219"/>
      <c r="SOB90" s="219"/>
      <c r="SOC90" s="219"/>
      <c r="SOD90" s="219"/>
      <c r="SOE90" s="219"/>
      <c r="SOF90" s="219"/>
      <c r="SOG90" s="219"/>
      <c r="SOH90" s="219"/>
      <c r="SOI90" s="219"/>
      <c r="SOJ90" s="219"/>
      <c r="SOK90" s="219"/>
      <c r="SOL90" s="219"/>
      <c r="SOM90" s="219"/>
      <c r="SON90" s="219"/>
      <c r="SOO90" s="219"/>
      <c r="SOP90" s="219"/>
      <c r="SOQ90" s="219"/>
      <c r="SOR90" s="219"/>
      <c r="SOS90" s="219"/>
      <c r="SOT90" s="219"/>
      <c r="SOU90" s="219"/>
      <c r="SOV90" s="219"/>
      <c r="SOW90" s="219"/>
      <c r="SOX90" s="219"/>
      <c r="SOY90" s="219"/>
      <c r="SOZ90" s="219"/>
      <c r="SPA90" s="219"/>
      <c r="SPB90" s="219"/>
      <c r="SPC90" s="219"/>
      <c r="SPD90" s="219"/>
      <c r="SPE90" s="219"/>
      <c r="SPF90" s="219"/>
      <c r="SPG90" s="219"/>
      <c r="SPH90" s="219"/>
      <c r="SPI90" s="219"/>
      <c r="SPJ90" s="219"/>
      <c r="SPK90" s="219"/>
      <c r="SPL90" s="219"/>
      <c r="SPM90" s="219"/>
      <c r="SPN90" s="219"/>
      <c r="SPO90" s="219"/>
      <c r="SPP90" s="219"/>
      <c r="SPQ90" s="219"/>
      <c r="SPR90" s="219"/>
      <c r="SPS90" s="219"/>
      <c r="SPT90" s="219"/>
      <c r="SPU90" s="219"/>
      <c r="SPV90" s="219"/>
      <c r="SPW90" s="219"/>
      <c r="SPX90" s="219"/>
      <c r="SPY90" s="219"/>
      <c r="SPZ90" s="219"/>
      <c r="SQA90" s="219"/>
      <c r="SQB90" s="219"/>
      <c r="SQC90" s="219"/>
      <c r="SQD90" s="219"/>
      <c r="SQE90" s="219"/>
      <c r="SQF90" s="219"/>
      <c r="SQG90" s="219"/>
      <c r="SQH90" s="219"/>
      <c r="SQI90" s="219"/>
      <c r="SQJ90" s="219"/>
      <c r="SQK90" s="219"/>
      <c r="SQL90" s="219"/>
      <c r="SQM90" s="219"/>
      <c r="SQN90" s="219"/>
      <c r="SQO90" s="219"/>
      <c r="SQP90" s="219"/>
      <c r="SQQ90" s="219"/>
      <c r="SQR90" s="219"/>
      <c r="SQS90" s="219"/>
      <c r="SQT90" s="219"/>
      <c r="SQU90" s="219"/>
      <c r="SQV90" s="219"/>
      <c r="SQW90" s="219"/>
      <c r="SQX90" s="219"/>
      <c r="SQY90" s="219"/>
      <c r="SQZ90" s="219"/>
      <c r="SRA90" s="219"/>
      <c r="SRB90" s="219"/>
      <c r="SRC90" s="219"/>
      <c r="SRD90" s="219"/>
      <c r="SRE90" s="219"/>
      <c r="SRF90" s="219"/>
      <c r="SRG90" s="219"/>
      <c r="SRH90" s="219"/>
      <c r="SRI90" s="219"/>
      <c r="SRJ90" s="219"/>
      <c r="SRK90" s="219"/>
      <c r="SRL90" s="219"/>
      <c r="SRM90" s="219"/>
      <c r="SRN90" s="219"/>
      <c r="SRO90" s="219"/>
      <c r="SRP90" s="219"/>
      <c r="SRQ90" s="219"/>
      <c r="SRR90" s="219"/>
      <c r="SRS90" s="219"/>
      <c r="SRT90" s="219"/>
      <c r="SRU90" s="219"/>
      <c r="SRV90" s="219"/>
      <c r="SRW90" s="219"/>
      <c r="SRX90" s="219"/>
      <c r="SRY90" s="219"/>
      <c r="SRZ90" s="219"/>
      <c r="SSA90" s="219"/>
      <c r="SSB90" s="219"/>
      <c r="SSC90" s="219"/>
      <c r="SSD90" s="219"/>
      <c r="SSE90" s="219"/>
      <c r="SSF90" s="219"/>
      <c r="SSG90" s="219"/>
      <c r="SSH90" s="219"/>
      <c r="SSI90" s="219"/>
      <c r="SSJ90" s="219"/>
      <c r="SSK90" s="219"/>
      <c r="SSL90" s="219"/>
      <c r="SSM90" s="219"/>
      <c r="SSN90" s="219"/>
      <c r="SSO90" s="219"/>
      <c r="SSP90" s="219"/>
      <c r="SSQ90" s="219"/>
      <c r="SSR90" s="219"/>
      <c r="SSS90" s="219"/>
      <c r="SST90" s="219"/>
      <c r="SSU90" s="219"/>
      <c r="SSV90" s="219"/>
      <c r="SSW90" s="219"/>
      <c r="SSX90" s="219"/>
      <c r="SSY90" s="219"/>
      <c r="SSZ90" s="219"/>
      <c r="STA90" s="219"/>
      <c r="STB90" s="219"/>
      <c r="STC90" s="219"/>
      <c r="STD90" s="219"/>
      <c r="STE90" s="219"/>
      <c r="STF90" s="219"/>
      <c r="STG90" s="219"/>
      <c r="STH90" s="219"/>
      <c r="STI90" s="219"/>
      <c r="STJ90" s="219"/>
      <c r="STK90" s="219"/>
      <c r="STL90" s="219"/>
      <c r="STM90" s="219"/>
      <c r="STN90" s="219"/>
      <c r="STO90" s="219"/>
      <c r="STP90" s="219"/>
      <c r="STQ90" s="219"/>
      <c r="STR90" s="219"/>
      <c r="STS90" s="219"/>
      <c r="STT90" s="219"/>
      <c r="STU90" s="219"/>
      <c r="STV90" s="219"/>
      <c r="STW90" s="219"/>
      <c r="STX90" s="219"/>
      <c r="STY90" s="219"/>
      <c r="STZ90" s="219"/>
      <c r="SUA90" s="219"/>
      <c r="SUB90" s="219"/>
      <c r="SUC90" s="219"/>
      <c r="SUD90" s="219"/>
      <c r="SUE90" s="219"/>
      <c r="SUF90" s="219"/>
      <c r="SUG90" s="219"/>
      <c r="SUH90" s="219"/>
      <c r="SUI90" s="219"/>
      <c r="SUJ90" s="219"/>
      <c r="SUK90" s="219"/>
      <c r="SUL90" s="219"/>
      <c r="SUM90" s="219"/>
      <c r="SUN90" s="219"/>
      <c r="SUO90" s="219"/>
      <c r="SUP90" s="219"/>
      <c r="SUQ90" s="219"/>
      <c r="SUR90" s="219"/>
      <c r="SUS90" s="219"/>
      <c r="SUT90" s="219"/>
      <c r="SUU90" s="219"/>
      <c r="SUV90" s="219"/>
      <c r="SUW90" s="219"/>
      <c r="SUX90" s="219"/>
      <c r="SUY90" s="219"/>
      <c r="SUZ90" s="219"/>
      <c r="SVA90" s="219"/>
      <c r="SVB90" s="219"/>
      <c r="SVC90" s="219"/>
      <c r="SVD90" s="219"/>
      <c r="SVE90" s="219"/>
      <c r="SVF90" s="219"/>
      <c r="SVG90" s="219"/>
      <c r="SVH90" s="219"/>
      <c r="SVI90" s="219"/>
      <c r="SVJ90" s="219"/>
      <c r="SVK90" s="219"/>
      <c r="SVL90" s="219"/>
      <c r="SVM90" s="219"/>
      <c r="SVN90" s="219"/>
      <c r="SVO90" s="219"/>
      <c r="SVP90" s="219"/>
      <c r="SVQ90" s="219"/>
      <c r="SVR90" s="219"/>
      <c r="SVS90" s="219"/>
      <c r="SVT90" s="219"/>
      <c r="SVU90" s="219"/>
      <c r="SVV90" s="219"/>
      <c r="SVW90" s="219"/>
      <c r="SVX90" s="219"/>
      <c r="SVY90" s="219"/>
      <c r="SVZ90" s="219"/>
      <c r="SWA90" s="219"/>
      <c r="SWB90" s="219"/>
      <c r="SWC90" s="219"/>
      <c r="SWD90" s="219"/>
      <c r="SWE90" s="219"/>
      <c r="SWF90" s="219"/>
      <c r="SWG90" s="219"/>
      <c r="SWH90" s="219"/>
      <c r="SWI90" s="219"/>
      <c r="SWJ90" s="219"/>
      <c r="SWK90" s="219"/>
      <c r="SWL90" s="219"/>
      <c r="SWM90" s="219"/>
      <c r="SWN90" s="219"/>
      <c r="SWO90" s="219"/>
      <c r="SWP90" s="219"/>
      <c r="SWQ90" s="219"/>
      <c r="SWR90" s="219"/>
      <c r="SWS90" s="219"/>
      <c r="SWT90" s="219"/>
      <c r="SWU90" s="219"/>
      <c r="SWV90" s="219"/>
      <c r="SWW90" s="219"/>
      <c r="SWX90" s="219"/>
      <c r="SWY90" s="219"/>
      <c r="SWZ90" s="219"/>
      <c r="SXA90" s="219"/>
      <c r="SXB90" s="219"/>
      <c r="SXC90" s="219"/>
      <c r="SXD90" s="219"/>
      <c r="SXE90" s="219"/>
      <c r="SXF90" s="219"/>
      <c r="SXG90" s="219"/>
      <c r="SXH90" s="219"/>
      <c r="SXI90" s="219"/>
      <c r="SXJ90" s="219"/>
      <c r="SXK90" s="219"/>
      <c r="SXL90" s="219"/>
      <c r="SXM90" s="219"/>
      <c r="SXN90" s="219"/>
      <c r="SXO90" s="219"/>
      <c r="SXP90" s="219"/>
      <c r="SXQ90" s="219"/>
      <c r="SXR90" s="219"/>
      <c r="SXS90" s="219"/>
      <c r="SXT90" s="219"/>
      <c r="SXU90" s="219"/>
      <c r="SXV90" s="219"/>
      <c r="SXW90" s="219"/>
      <c r="SXX90" s="219"/>
      <c r="SXY90" s="219"/>
      <c r="SXZ90" s="219"/>
      <c r="SYA90" s="219"/>
      <c r="SYB90" s="219"/>
      <c r="SYC90" s="219"/>
      <c r="SYD90" s="219"/>
      <c r="SYE90" s="219"/>
      <c r="SYF90" s="219"/>
      <c r="SYG90" s="219"/>
      <c r="SYH90" s="219"/>
      <c r="SYI90" s="219"/>
      <c r="SYJ90" s="219"/>
      <c r="SYK90" s="219"/>
      <c r="SYL90" s="219"/>
      <c r="SYM90" s="219"/>
      <c r="SYN90" s="219"/>
      <c r="SYO90" s="219"/>
      <c r="SYP90" s="219"/>
      <c r="SYQ90" s="219"/>
      <c r="SYR90" s="219"/>
      <c r="SYS90" s="219"/>
      <c r="SYT90" s="219"/>
      <c r="SYU90" s="219"/>
      <c r="SYV90" s="219"/>
      <c r="SYW90" s="219"/>
      <c r="SYX90" s="219"/>
      <c r="SYY90" s="219"/>
      <c r="SYZ90" s="219"/>
      <c r="SZA90" s="219"/>
      <c r="SZB90" s="219"/>
      <c r="SZC90" s="219"/>
      <c r="SZD90" s="219"/>
      <c r="SZE90" s="219"/>
      <c r="SZF90" s="219"/>
      <c r="SZG90" s="219"/>
      <c r="SZH90" s="219"/>
      <c r="SZI90" s="219"/>
      <c r="SZJ90" s="219"/>
      <c r="SZK90" s="219"/>
      <c r="SZL90" s="219"/>
      <c r="SZM90" s="219"/>
      <c r="SZN90" s="219"/>
      <c r="SZO90" s="219"/>
      <c r="SZP90" s="219"/>
      <c r="SZQ90" s="219"/>
      <c r="SZR90" s="219"/>
      <c r="SZS90" s="219"/>
      <c r="SZT90" s="219"/>
      <c r="SZU90" s="219"/>
      <c r="SZV90" s="219"/>
      <c r="SZW90" s="219"/>
      <c r="SZX90" s="219"/>
      <c r="SZY90" s="219"/>
      <c r="SZZ90" s="219"/>
      <c r="TAA90" s="219"/>
      <c r="TAB90" s="219"/>
      <c r="TAC90" s="219"/>
      <c r="TAD90" s="219"/>
      <c r="TAE90" s="219"/>
      <c r="TAF90" s="219"/>
      <c r="TAG90" s="219"/>
      <c r="TAH90" s="219"/>
      <c r="TAI90" s="219"/>
      <c r="TAJ90" s="219"/>
      <c r="TAK90" s="219"/>
      <c r="TAL90" s="219"/>
      <c r="TAM90" s="219"/>
      <c r="TAN90" s="219"/>
      <c r="TAO90" s="219"/>
      <c r="TAP90" s="219"/>
      <c r="TAQ90" s="219"/>
      <c r="TAR90" s="219"/>
      <c r="TAS90" s="219"/>
      <c r="TAT90" s="219"/>
      <c r="TAU90" s="219"/>
      <c r="TAV90" s="219"/>
      <c r="TAW90" s="219"/>
      <c r="TAX90" s="219"/>
      <c r="TAY90" s="219"/>
      <c r="TAZ90" s="219"/>
      <c r="TBA90" s="219"/>
      <c r="TBB90" s="219"/>
      <c r="TBC90" s="219"/>
      <c r="TBD90" s="219"/>
      <c r="TBE90" s="219"/>
      <c r="TBF90" s="219"/>
      <c r="TBG90" s="219"/>
      <c r="TBH90" s="219"/>
      <c r="TBI90" s="219"/>
      <c r="TBJ90" s="219"/>
      <c r="TBK90" s="219"/>
      <c r="TBL90" s="219"/>
      <c r="TBM90" s="219"/>
      <c r="TBN90" s="219"/>
      <c r="TBO90" s="219"/>
      <c r="TBP90" s="219"/>
      <c r="TBQ90" s="219"/>
      <c r="TBR90" s="219"/>
      <c r="TBS90" s="219"/>
      <c r="TBT90" s="219"/>
      <c r="TBU90" s="219"/>
      <c r="TBV90" s="219"/>
      <c r="TBW90" s="219"/>
      <c r="TBX90" s="219"/>
      <c r="TBY90" s="219"/>
      <c r="TBZ90" s="219"/>
      <c r="TCA90" s="219"/>
      <c r="TCB90" s="219"/>
      <c r="TCC90" s="219"/>
      <c r="TCD90" s="219"/>
      <c r="TCE90" s="219"/>
      <c r="TCF90" s="219"/>
      <c r="TCG90" s="219"/>
      <c r="TCH90" s="219"/>
      <c r="TCI90" s="219"/>
      <c r="TCJ90" s="219"/>
      <c r="TCK90" s="219"/>
      <c r="TCL90" s="219"/>
      <c r="TCM90" s="219"/>
      <c r="TCN90" s="219"/>
      <c r="TCO90" s="219"/>
      <c r="TCP90" s="219"/>
      <c r="TCQ90" s="219"/>
      <c r="TCR90" s="219"/>
      <c r="TCS90" s="219"/>
      <c r="TCT90" s="219"/>
      <c r="TCU90" s="219"/>
      <c r="TCV90" s="219"/>
      <c r="TCW90" s="219"/>
      <c r="TCX90" s="219"/>
      <c r="TCY90" s="219"/>
      <c r="TCZ90" s="219"/>
      <c r="TDA90" s="219"/>
      <c r="TDB90" s="219"/>
      <c r="TDC90" s="219"/>
      <c r="TDD90" s="219"/>
      <c r="TDE90" s="219"/>
      <c r="TDF90" s="219"/>
      <c r="TDG90" s="219"/>
      <c r="TDH90" s="219"/>
      <c r="TDI90" s="219"/>
      <c r="TDJ90" s="219"/>
      <c r="TDK90" s="219"/>
      <c r="TDL90" s="219"/>
      <c r="TDM90" s="219"/>
      <c r="TDN90" s="219"/>
      <c r="TDO90" s="219"/>
      <c r="TDP90" s="219"/>
      <c r="TDQ90" s="219"/>
      <c r="TDR90" s="219"/>
      <c r="TDS90" s="219"/>
      <c r="TDT90" s="219"/>
      <c r="TDU90" s="219"/>
      <c r="TDV90" s="219"/>
      <c r="TDW90" s="219"/>
      <c r="TDX90" s="219"/>
      <c r="TDY90" s="219"/>
      <c r="TDZ90" s="219"/>
      <c r="TEA90" s="219"/>
      <c r="TEB90" s="219"/>
      <c r="TEC90" s="219"/>
      <c r="TED90" s="219"/>
      <c r="TEE90" s="219"/>
      <c r="TEF90" s="219"/>
      <c r="TEG90" s="219"/>
      <c r="TEH90" s="219"/>
      <c r="TEI90" s="219"/>
      <c r="TEJ90" s="219"/>
      <c r="TEK90" s="219"/>
      <c r="TEL90" s="219"/>
      <c r="TEM90" s="219"/>
      <c r="TEN90" s="219"/>
      <c r="TEO90" s="219"/>
      <c r="TEP90" s="219"/>
      <c r="TEQ90" s="219"/>
      <c r="TER90" s="219"/>
      <c r="TES90" s="219"/>
      <c r="TET90" s="219"/>
      <c r="TEU90" s="219"/>
      <c r="TEV90" s="219"/>
      <c r="TEW90" s="219"/>
      <c r="TEX90" s="219"/>
      <c r="TEY90" s="219"/>
      <c r="TEZ90" s="219"/>
      <c r="TFA90" s="219"/>
      <c r="TFB90" s="219"/>
      <c r="TFC90" s="219"/>
      <c r="TFD90" s="219"/>
      <c r="TFE90" s="219"/>
      <c r="TFF90" s="219"/>
      <c r="TFG90" s="219"/>
      <c r="TFH90" s="219"/>
      <c r="TFI90" s="219"/>
      <c r="TFJ90" s="219"/>
      <c r="TFK90" s="219"/>
      <c r="TFL90" s="219"/>
      <c r="TFM90" s="219"/>
      <c r="TFN90" s="219"/>
      <c r="TFO90" s="219"/>
      <c r="TFP90" s="219"/>
      <c r="TFQ90" s="219"/>
      <c r="TFR90" s="219"/>
      <c r="TFS90" s="219"/>
      <c r="TFT90" s="219"/>
      <c r="TFU90" s="219"/>
      <c r="TFV90" s="219"/>
      <c r="TFW90" s="219"/>
      <c r="TFX90" s="219"/>
      <c r="TFY90" s="219"/>
      <c r="TFZ90" s="219"/>
      <c r="TGA90" s="219"/>
      <c r="TGB90" s="219"/>
      <c r="TGC90" s="219"/>
      <c r="TGD90" s="219"/>
      <c r="TGE90" s="219"/>
      <c r="TGF90" s="219"/>
      <c r="TGG90" s="219"/>
      <c r="TGH90" s="219"/>
      <c r="TGI90" s="219"/>
      <c r="TGJ90" s="219"/>
      <c r="TGK90" s="219"/>
      <c r="TGL90" s="219"/>
      <c r="TGM90" s="219"/>
      <c r="TGN90" s="219"/>
      <c r="TGO90" s="219"/>
      <c r="TGP90" s="219"/>
      <c r="TGQ90" s="219"/>
      <c r="TGR90" s="219"/>
      <c r="TGS90" s="219"/>
      <c r="TGT90" s="219"/>
      <c r="TGU90" s="219"/>
      <c r="TGV90" s="219"/>
      <c r="TGW90" s="219"/>
      <c r="TGX90" s="219"/>
      <c r="TGY90" s="219"/>
      <c r="TGZ90" s="219"/>
      <c r="THA90" s="219"/>
      <c r="THB90" s="219"/>
      <c r="THC90" s="219"/>
      <c r="THD90" s="219"/>
      <c r="THE90" s="219"/>
      <c r="THF90" s="219"/>
      <c r="THG90" s="219"/>
      <c r="THH90" s="219"/>
      <c r="THI90" s="219"/>
      <c r="THJ90" s="219"/>
      <c r="THK90" s="219"/>
      <c r="THL90" s="219"/>
      <c r="THM90" s="219"/>
      <c r="THN90" s="219"/>
      <c r="THO90" s="219"/>
      <c r="THP90" s="219"/>
      <c r="THQ90" s="219"/>
      <c r="THR90" s="219"/>
      <c r="THS90" s="219"/>
      <c r="THT90" s="219"/>
      <c r="THU90" s="219"/>
      <c r="THV90" s="219"/>
      <c r="THW90" s="219"/>
      <c r="THX90" s="219"/>
      <c r="THY90" s="219"/>
      <c r="THZ90" s="219"/>
      <c r="TIA90" s="219"/>
      <c r="TIB90" s="219"/>
      <c r="TIC90" s="219"/>
      <c r="TID90" s="219"/>
      <c r="TIE90" s="219"/>
      <c r="TIF90" s="219"/>
      <c r="TIG90" s="219"/>
      <c r="TIH90" s="219"/>
      <c r="TII90" s="219"/>
      <c r="TIJ90" s="219"/>
      <c r="TIK90" s="219"/>
      <c r="TIL90" s="219"/>
      <c r="TIM90" s="219"/>
      <c r="TIN90" s="219"/>
      <c r="TIO90" s="219"/>
      <c r="TIP90" s="219"/>
      <c r="TIQ90" s="219"/>
      <c r="TIR90" s="219"/>
      <c r="TIS90" s="219"/>
      <c r="TIT90" s="219"/>
      <c r="TIU90" s="219"/>
      <c r="TIV90" s="219"/>
      <c r="TIW90" s="219"/>
      <c r="TIX90" s="219"/>
      <c r="TIY90" s="219"/>
      <c r="TIZ90" s="219"/>
      <c r="TJA90" s="219"/>
      <c r="TJB90" s="219"/>
      <c r="TJC90" s="219"/>
      <c r="TJD90" s="219"/>
      <c r="TJE90" s="219"/>
      <c r="TJF90" s="219"/>
      <c r="TJG90" s="219"/>
      <c r="TJH90" s="219"/>
      <c r="TJI90" s="219"/>
      <c r="TJJ90" s="219"/>
      <c r="TJK90" s="219"/>
      <c r="TJL90" s="219"/>
      <c r="TJM90" s="219"/>
      <c r="TJN90" s="219"/>
      <c r="TJO90" s="219"/>
      <c r="TJP90" s="219"/>
      <c r="TJQ90" s="219"/>
      <c r="TJR90" s="219"/>
      <c r="TJS90" s="219"/>
      <c r="TJT90" s="219"/>
      <c r="TJU90" s="219"/>
      <c r="TJV90" s="219"/>
      <c r="TJW90" s="219"/>
      <c r="TJX90" s="219"/>
      <c r="TJY90" s="219"/>
      <c r="TJZ90" s="219"/>
      <c r="TKA90" s="219"/>
      <c r="TKB90" s="219"/>
      <c r="TKC90" s="219"/>
      <c r="TKD90" s="219"/>
      <c r="TKE90" s="219"/>
      <c r="TKF90" s="219"/>
      <c r="TKG90" s="219"/>
      <c r="TKH90" s="219"/>
      <c r="TKI90" s="219"/>
      <c r="TKJ90" s="219"/>
      <c r="TKK90" s="219"/>
      <c r="TKL90" s="219"/>
      <c r="TKM90" s="219"/>
      <c r="TKN90" s="219"/>
      <c r="TKO90" s="219"/>
      <c r="TKP90" s="219"/>
      <c r="TKQ90" s="219"/>
      <c r="TKR90" s="219"/>
      <c r="TKS90" s="219"/>
      <c r="TKT90" s="219"/>
      <c r="TKU90" s="219"/>
      <c r="TKV90" s="219"/>
      <c r="TKW90" s="219"/>
      <c r="TKX90" s="219"/>
      <c r="TKY90" s="219"/>
      <c r="TKZ90" s="219"/>
      <c r="TLA90" s="219"/>
      <c r="TLB90" s="219"/>
      <c r="TLC90" s="219"/>
      <c r="TLD90" s="219"/>
      <c r="TLE90" s="219"/>
      <c r="TLF90" s="219"/>
      <c r="TLG90" s="219"/>
      <c r="TLH90" s="219"/>
      <c r="TLI90" s="219"/>
      <c r="TLJ90" s="219"/>
      <c r="TLK90" s="219"/>
      <c r="TLL90" s="219"/>
      <c r="TLM90" s="219"/>
      <c r="TLN90" s="219"/>
      <c r="TLO90" s="219"/>
      <c r="TLP90" s="219"/>
      <c r="TLQ90" s="219"/>
      <c r="TLR90" s="219"/>
      <c r="TLS90" s="219"/>
      <c r="TLT90" s="219"/>
      <c r="TLU90" s="219"/>
      <c r="TLV90" s="219"/>
      <c r="TLW90" s="219"/>
      <c r="TLX90" s="219"/>
      <c r="TLY90" s="219"/>
      <c r="TLZ90" s="219"/>
      <c r="TMA90" s="219"/>
      <c r="TMB90" s="219"/>
      <c r="TMC90" s="219"/>
      <c r="TMD90" s="219"/>
      <c r="TME90" s="219"/>
      <c r="TMF90" s="219"/>
      <c r="TMG90" s="219"/>
      <c r="TMH90" s="219"/>
      <c r="TMI90" s="219"/>
      <c r="TMJ90" s="219"/>
      <c r="TMK90" s="219"/>
      <c r="TML90" s="219"/>
      <c r="TMM90" s="219"/>
      <c r="TMN90" s="219"/>
      <c r="TMO90" s="219"/>
      <c r="TMP90" s="219"/>
      <c r="TMQ90" s="219"/>
      <c r="TMR90" s="219"/>
      <c r="TMS90" s="219"/>
      <c r="TMT90" s="219"/>
      <c r="TMU90" s="219"/>
      <c r="TMV90" s="219"/>
      <c r="TMW90" s="219"/>
      <c r="TMX90" s="219"/>
      <c r="TMY90" s="219"/>
      <c r="TMZ90" s="219"/>
      <c r="TNA90" s="219"/>
      <c r="TNB90" s="219"/>
      <c r="TNC90" s="219"/>
      <c r="TND90" s="219"/>
      <c r="TNE90" s="219"/>
      <c r="TNF90" s="219"/>
      <c r="TNG90" s="219"/>
      <c r="TNH90" s="219"/>
      <c r="TNI90" s="219"/>
      <c r="TNJ90" s="219"/>
      <c r="TNK90" s="219"/>
      <c r="TNL90" s="219"/>
      <c r="TNM90" s="219"/>
      <c r="TNN90" s="219"/>
      <c r="TNO90" s="219"/>
      <c r="TNP90" s="219"/>
      <c r="TNQ90" s="219"/>
      <c r="TNR90" s="219"/>
      <c r="TNS90" s="219"/>
      <c r="TNT90" s="219"/>
      <c r="TNU90" s="219"/>
      <c r="TNV90" s="219"/>
      <c r="TNW90" s="219"/>
      <c r="TNX90" s="219"/>
      <c r="TNY90" s="219"/>
      <c r="TNZ90" s="219"/>
      <c r="TOA90" s="219"/>
      <c r="TOB90" s="219"/>
      <c r="TOC90" s="219"/>
      <c r="TOD90" s="219"/>
      <c r="TOE90" s="219"/>
      <c r="TOF90" s="219"/>
      <c r="TOG90" s="219"/>
      <c r="TOH90" s="219"/>
      <c r="TOI90" s="219"/>
      <c r="TOJ90" s="219"/>
      <c r="TOK90" s="219"/>
      <c r="TOL90" s="219"/>
      <c r="TOM90" s="219"/>
      <c r="TON90" s="219"/>
      <c r="TOO90" s="219"/>
      <c r="TOP90" s="219"/>
      <c r="TOQ90" s="219"/>
      <c r="TOR90" s="219"/>
      <c r="TOS90" s="219"/>
      <c r="TOT90" s="219"/>
      <c r="TOU90" s="219"/>
      <c r="TOV90" s="219"/>
      <c r="TOW90" s="219"/>
      <c r="TOX90" s="219"/>
      <c r="TOY90" s="219"/>
      <c r="TOZ90" s="219"/>
      <c r="TPA90" s="219"/>
      <c r="TPB90" s="219"/>
      <c r="TPC90" s="219"/>
      <c r="TPD90" s="219"/>
      <c r="TPE90" s="219"/>
      <c r="TPF90" s="219"/>
      <c r="TPG90" s="219"/>
      <c r="TPH90" s="219"/>
      <c r="TPI90" s="219"/>
      <c r="TPJ90" s="219"/>
      <c r="TPK90" s="219"/>
      <c r="TPL90" s="219"/>
      <c r="TPM90" s="219"/>
      <c r="TPN90" s="219"/>
      <c r="TPO90" s="219"/>
      <c r="TPP90" s="219"/>
      <c r="TPQ90" s="219"/>
      <c r="TPR90" s="219"/>
      <c r="TPS90" s="219"/>
      <c r="TPT90" s="219"/>
      <c r="TPU90" s="219"/>
      <c r="TPV90" s="219"/>
      <c r="TPW90" s="219"/>
      <c r="TPX90" s="219"/>
      <c r="TPY90" s="219"/>
      <c r="TPZ90" s="219"/>
      <c r="TQA90" s="219"/>
      <c r="TQB90" s="219"/>
      <c r="TQC90" s="219"/>
      <c r="TQD90" s="219"/>
      <c r="TQE90" s="219"/>
      <c r="TQF90" s="219"/>
      <c r="TQG90" s="219"/>
      <c r="TQH90" s="219"/>
      <c r="TQI90" s="219"/>
      <c r="TQJ90" s="219"/>
      <c r="TQK90" s="219"/>
      <c r="TQL90" s="219"/>
      <c r="TQM90" s="219"/>
      <c r="TQN90" s="219"/>
      <c r="TQO90" s="219"/>
      <c r="TQP90" s="219"/>
      <c r="TQQ90" s="219"/>
      <c r="TQR90" s="219"/>
      <c r="TQS90" s="219"/>
      <c r="TQT90" s="219"/>
      <c r="TQU90" s="219"/>
      <c r="TQV90" s="219"/>
      <c r="TQW90" s="219"/>
      <c r="TQX90" s="219"/>
      <c r="TQY90" s="219"/>
      <c r="TQZ90" s="219"/>
      <c r="TRA90" s="219"/>
      <c r="TRB90" s="219"/>
      <c r="TRC90" s="219"/>
      <c r="TRD90" s="219"/>
      <c r="TRE90" s="219"/>
      <c r="TRF90" s="219"/>
      <c r="TRG90" s="219"/>
      <c r="TRH90" s="219"/>
      <c r="TRI90" s="219"/>
      <c r="TRJ90" s="219"/>
      <c r="TRK90" s="219"/>
      <c r="TRL90" s="219"/>
      <c r="TRM90" s="219"/>
      <c r="TRN90" s="219"/>
      <c r="TRO90" s="219"/>
      <c r="TRP90" s="219"/>
      <c r="TRQ90" s="219"/>
      <c r="TRR90" s="219"/>
      <c r="TRS90" s="219"/>
      <c r="TRT90" s="219"/>
      <c r="TRU90" s="219"/>
      <c r="TRV90" s="219"/>
      <c r="TRW90" s="219"/>
      <c r="TRX90" s="219"/>
      <c r="TRY90" s="219"/>
      <c r="TRZ90" s="219"/>
      <c r="TSA90" s="219"/>
      <c r="TSB90" s="219"/>
      <c r="TSC90" s="219"/>
      <c r="TSD90" s="219"/>
      <c r="TSE90" s="219"/>
      <c r="TSF90" s="219"/>
      <c r="TSG90" s="219"/>
      <c r="TSH90" s="219"/>
      <c r="TSI90" s="219"/>
      <c r="TSJ90" s="219"/>
      <c r="TSK90" s="219"/>
      <c r="TSL90" s="219"/>
      <c r="TSM90" s="219"/>
      <c r="TSN90" s="219"/>
      <c r="TSO90" s="219"/>
      <c r="TSP90" s="219"/>
      <c r="TSQ90" s="219"/>
      <c r="TSR90" s="219"/>
      <c r="TSS90" s="219"/>
      <c r="TST90" s="219"/>
      <c r="TSU90" s="219"/>
      <c r="TSV90" s="219"/>
      <c r="TSW90" s="219"/>
      <c r="TSX90" s="219"/>
      <c r="TSY90" s="219"/>
      <c r="TSZ90" s="219"/>
      <c r="TTA90" s="219"/>
      <c r="TTB90" s="219"/>
      <c r="TTC90" s="219"/>
      <c r="TTD90" s="219"/>
      <c r="TTE90" s="219"/>
      <c r="TTF90" s="219"/>
      <c r="TTG90" s="219"/>
      <c r="TTH90" s="219"/>
      <c r="TTI90" s="219"/>
      <c r="TTJ90" s="219"/>
      <c r="TTK90" s="219"/>
      <c r="TTL90" s="219"/>
      <c r="TTM90" s="219"/>
      <c r="TTN90" s="219"/>
      <c r="TTO90" s="219"/>
      <c r="TTP90" s="219"/>
      <c r="TTQ90" s="219"/>
      <c r="TTR90" s="219"/>
      <c r="TTS90" s="219"/>
      <c r="TTT90" s="219"/>
      <c r="TTU90" s="219"/>
      <c r="TTV90" s="219"/>
      <c r="TTW90" s="219"/>
      <c r="TTX90" s="219"/>
      <c r="TTY90" s="219"/>
      <c r="TTZ90" s="219"/>
      <c r="TUA90" s="219"/>
      <c r="TUB90" s="219"/>
      <c r="TUC90" s="219"/>
      <c r="TUD90" s="219"/>
      <c r="TUE90" s="219"/>
      <c r="TUF90" s="219"/>
      <c r="TUG90" s="219"/>
      <c r="TUH90" s="219"/>
      <c r="TUI90" s="219"/>
      <c r="TUJ90" s="219"/>
      <c r="TUK90" s="219"/>
      <c r="TUL90" s="219"/>
      <c r="TUM90" s="219"/>
      <c r="TUN90" s="219"/>
      <c r="TUO90" s="219"/>
      <c r="TUP90" s="219"/>
      <c r="TUQ90" s="219"/>
      <c r="TUR90" s="219"/>
      <c r="TUS90" s="219"/>
      <c r="TUT90" s="219"/>
      <c r="TUU90" s="219"/>
      <c r="TUV90" s="219"/>
      <c r="TUW90" s="219"/>
      <c r="TUX90" s="219"/>
      <c r="TUY90" s="219"/>
      <c r="TUZ90" s="219"/>
      <c r="TVA90" s="219"/>
      <c r="TVB90" s="219"/>
      <c r="TVC90" s="219"/>
      <c r="TVD90" s="219"/>
      <c r="TVE90" s="219"/>
      <c r="TVF90" s="219"/>
      <c r="TVG90" s="219"/>
      <c r="TVH90" s="219"/>
      <c r="TVI90" s="219"/>
      <c r="TVJ90" s="219"/>
      <c r="TVK90" s="219"/>
      <c r="TVL90" s="219"/>
      <c r="TVM90" s="219"/>
      <c r="TVN90" s="219"/>
      <c r="TVO90" s="219"/>
      <c r="TVP90" s="219"/>
      <c r="TVQ90" s="219"/>
      <c r="TVR90" s="219"/>
      <c r="TVS90" s="219"/>
      <c r="TVT90" s="219"/>
      <c r="TVU90" s="219"/>
      <c r="TVV90" s="219"/>
      <c r="TVW90" s="219"/>
      <c r="TVX90" s="219"/>
      <c r="TVY90" s="219"/>
      <c r="TVZ90" s="219"/>
      <c r="TWA90" s="219"/>
      <c r="TWB90" s="219"/>
      <c r="TWC90" s="219"/>
      <c r="TWD90" s="219"/>
      <c r="TWE90" s="219"/>
      <c r="TWF90" s="219"/>
      <c r="TWG90" s="219"/>
      <c r="TWH90" s="219"/>
      <c r="TWI90" s="219"/>
      <c r="TWJ90" s="219"/>
      <c r="TWK90" s="219"/>
      <c r="TWL90" s="219"/>
      <c r="TWM90" s="219"/>
      <c r="TWN90" s="219"/>
      <c r="TWO90" s="219"/>
      <c r="TWP90" s="219"/>
      <c r="TWQ90" s="219"/>
      <c r="TWR90" s="219"/>
      <c r="TWS90" s="219"/>
      <c r="TWT90" s="219"/>
      <c r="TWU90" s="219"/>
      <c r="TWV90" s="219"/>
      <c r="TWW90" s="219"/>
      <c r="TWX90" s="219"/>
      <c r="TWY90" s="219"/>
      <c r="TWZ90" s="219"/>
      <c r="TXA90" s="219"/>
      <c r="TXB90" s="219"/>
      <c r="TXC90" s="219"/>
      <c r="TXD90" s="219"/>
      <c r="TXE90" s="219"/>
      <c r="TXF90" s="219"/>
      <c r="TXG90" s="219"/>
      <c r="TXH90" s="219"/>
      <c r="TXI90" s="219"/>
      <c r="TXJ90" s="219"/>
      <c r="TXK90" s="219"/>
      <c r="TXL90" s="219"/>
      <c r="TXM90" s="219"/>
      <c r="TXN90" s="219"/>
      <c r="TXO90" s="219"/>
      <c r="TXP90" s="219"/>
      <c r="TXQ90" s="219"/>
      <c r="TXR90" s="219"/>
      <c r="TXS90" s="219"/>
      <c r="TXT90" s="219"/>
      <c r="TXU90" s="219"/>
      <c r="TXV90" s="219"/>
      <c r="TXW90" s="219"/>
      <c r="TXX90" s="219"/>
      <c r="TXY90" s="219"/>
      <c r="TXZ90" s="219"/>
      <c r="TYA90" s="219"/>
      <c r="TYB90" s="219"/>
      <c r="TYC90" s="219"/>
      <c r="TYD90" s="219"/>
      <c r="TYE90" s="219"/>
      <c r="TYF90" s="219"/>
      <c r="TYG90" s="219"/>
      <c r="TYH90" s="219"/>
      <c r="TYI90" s="219"/>
      <c r="TYJ90" s="219"/>
      <c r="TYK90" s="219"/>
      <c r="TYL90" s="219"/>
      <c r="TYM90" s="219"/>
      <c r="TYN90" s="219"/>
      <c r="TYO90" s="219"/>
      <c r="TYP90" s="219"/>
      <c r="TYQ90" s="219"/>
      <c r="TYR90" s="219"/>
      <c r="TYS90" s="219"/>
      <c r="TYT90" s="219"/>
      <c r="TYU90" s="219"/>
      <c r="TYV90" s="219"/>
      <c r="TYW90" s="219"/>
      <c r="TYX90" s="219"/>
      <c r="TYY90" s="219"/>
      <c r="TYZ90" s="219"/>
      <c r="TZA90" s="219"/>
      <c r="TZB90" s="219"/>
      <c r="TZC90" s="219"/>
      <c r="TZD90" s="219"/>
      <c r="TZE90" s="219"/>
      <c r="TZF90" s="219"/>
      <c r="TZG90" s="219"/>
      <c r="TZH90" s="219"/>
      <c r="TZI90" s="219"/>
      <c r="TZJ90" s="219"/>
      <c r="TZK90" s="219"/>
      <c r="TZL90" s="219"/>
      <c r="TZM90" s="219"/>
      <c r="TZN90" s="219"/>
      <c r="TZO90" s="219"/>
      <c r="TZP90" s="219"/>
      <c r="TZQ90" s="219"/>
      <c r="TZR90" s="219"/>
      <c r="TZS90" s="219"/>
      <c r="TZT90" s="219"/>
      <c r="TZU90" s="219"/>
      <c r="TZV90" s="219"/>
      <c r="TZW90" s="219"/>
      <c r="TZX90" s="219"/>
      <c r="TZY90" s="219"/>
      <c r="TZZ90" s="219"/>
      <c r="UAA90" s="219"/>
      <c r="UAB90" s="219"/>
      <c r="UAC90" s="219"/>
      <c r="UAD90" s="219"/>
      <c r="UAE90" s="219"/>
      <c r="UAF90" s="219"/>
      <c r="UAG90" s="219"/>
      <c r="UAH90" s="219"/>
      <c r="UAI90" s="219"/>
      <c r="UAJ90" s="219"/>
      <c r="UAK90" s="219"/>
      <c r="UAL90" s="219"/>
      <c r="UAM90" s="219"/>
      <c r="UAN90" s="219"/>
      <c r="UAO90" s="219"/>
      <c r="UAP90" s="219"/>
      <c r="UAQ90" s="219"/>
      <c r="UAR90" s="219"/>
      <c r="UAS90" s="219"/>
      <c r="UAT90" s="219"/>
      <c r="UAU90" s="219"/>
      <c r="UAV90" s="219"/>
      <c r="UAW90" s="219"/>
      <c r="UAX90" s="219"/>
      <c r="UAY90" s="219"/>
      <c r="UAZ90" s="219"/>
      <c r="UBA90" s="219"/>
      <c r="UBB90" s="219"/>
      <c r="UBC90" s="219"/>
      <c r="UBD90" s="219"/>
      <c r="UBE90" s="219"/>
      <c r="UBF90" s="219"/>
      <c r="UBG90" s="219"/>
      <c r="UBH90" s="219"/>
      <c r="UBI90" s="219"/>
      <c r="UBJ90" s="219"/>
      <c r="UBK90" s="219"/>
      <c r="UBL90" s="219"/>
      <c r="UBM90" s="219"/>
      <c r="UBN90" s="219"/>
      <c r="UBO90" s="219"/>
      <c r="UBP90" s="219"/>
      <c r="UBQ90" s="219"/>
      <c r="UBR90" s="219"/>
      <c r="UBS90" s="219"/>
      <c r="UBT90" s="219"/>
      <c r="UBU90" s="219"/>
      <c r="UBV90" s="219"/>
      <c r="UBW90" s="219"/>
      <c r="UBX90" s="219"/>
      <c r="UBY90" s="219"/>
      <c r="UBZ90" s="219"/>
      <c r="UCA90" s="219"/>
      <c r="UCB90" s="219"/>
      <c r="UCC90" s="219"/>
      <c r="UCD90" s="219"/>
      <c r="UCE90" s="219"/>
      <c r="UCF90" s="219"/>
      <c r="UCG90" s="219"/>
      <c r="UCH90" s="219"/>
      <c r="UCI90" s="219"/>
      <c r="UCJ90" s="219"/>
      <c r="UCK90" s="219"/>
      <c r="UCL90" s="219"/>
      <c r="UCM90" s="219"/>
      <c r="UCN90" s="219"/>
      <c r="UCO90" s="219"/>
      <c r="UCP90" s="219"/>
      <c r="UCQ90" s="219"/>
      <c r="UCR90" s="219"/>
      <c r="UCS90" s="219"/>
      <c r="UCT90" s="219"/>
      <c r="UCU90" s="219"/>
      <c r="UCV90" s="219"/>
      <c r="UCW90" s="219"/>
      <c r="UCX90" s="219"/>
      <c r="UCY90" s="219"/>
      <c r="UCZ90" s="219"/>
      <c r="UDA90" s="219"/>
      <c r="UDB90" s="219"/>
      <c r="UDC90" s="219"/>
      <c r="UDD90" s="219"/>
      <c r="UDE90" s="219"/>
      <c r="UDF90" s="219"/>
      <c r="UDG90" s="219"/>
      <c r="UDH90" s="219"/>
      <c r="UDI90" s="219"/>
      <c r="UDJ90" s="219"/>
      <c r="UDK90" s="219"/>
      <c r="UDL90" s="219"/>
      <c r="UDM90" s="219"/>
      <c r="UDN90" s="219"/>
      <c r="UDO90" s="219"/>
      <c r="UDP90" s="219"/>
      <c r="UDQ90" s="219"/>
      <c r="UDR90" s="219"/>
      <c r="UDS90" s="219"/>
      <c r="UDT90" s="219"/>
      <c r="UDU90" s="219"/>
      <c r="UDV90" s="219"/>
      <c r="UDW90" s="219"/>
      <c r="UDX90" s="219"/>
      <c r="UDY90" s="219"/>
      <c r="UDZ90" s="219"/>
      <c r="UEA90" s="219"/>
      <c r="UEB90" s="219"/>
      <c r="UEC90" s="219"/>
      <c r="UED90" s="219"/>
      <c r="UEE90" s="219"/>
      <c r="UEF90" s="219"/>
      <c r="UEG90" s="219"/>
      <c r="UEH90" s="219"/>
      <c r="UEI90" s="219"/>
      <c r="UEJ90" s="219"/>
      <c r="UEK90" s="219"/>
      <c r="UEL90" s="219"/>
      <c r="UEM90" s="219"/>
      <c r="UEN90" s="219"/>
      <c r="UEO90" s="219"/>
      <c r="UEP90" s="219"/>
      <c r="UEQ90" s="219"/>
      <c r="UER90" s="219"/>
      <c r="UES90" s="219"/>
      <c r="UET90" s="219"/>
      <c r="UEU90" s="219"/>
      <c r="UEV90" s="219"/>
      <c r="UEW90" s="219"/>
      <c r="UEX90" s="219"/>
      <c r="UEY90" s="219"/>
      <c r="UEZ90" s="219"/>
      <c r="UFA90" s="219"/>
      <c r="UFB90" s="219"/>
      <c r="UFC90" s="219"/>
      <c r="UFD90" s="219"/>
      <c r="UFE90" s="219"/>
      <c r="UFF90" s="219"/>
      <c r="UFG90" s="219"/>
      <c r="UFH90" s="219"/>
      <c r="UFI90" s="219"/>
      <c r="UFJ90" s="219"/>
      <c r="UFK90" s="219"/>
      <c r="UFL90" s="219"/>
      <c r="UFM90" s="219"/>
      <c r="UFN90" s="219"/>
      <c r="UFO90" s="219"/>
      <c r="UFP90" s="219"/>
      <c r="UFQ90" s="219"/>
      <c r="UFR90" s="219"/>
      <c r="UFS90" s="219"/>
      <c r="UFT90" s="219"/>
      <c r="UFU90" s="219"/>
      <c r="UFV90" s="219"/>
      <c r="UFW90" s="219"/>
      <c r="UFX90" s="219"/>
      <c r="UFY90" s="219"/>
      <c r="UFZ90" s="219"/>
      <c r="UGA90" s="219"/>
      <c r="UGB90" s="219"/>
      <c r="UGC90" s="219"/>
      <c r="UGD90" s="219"/>
      <c r="UGE90" s="219"/>
      <c r="UGF90" s="219"/>
      <c r="UGG90" s="219"/>
      <c r="UGH90" s="219"/>
      <c r="UGI90" s="219"/>
      <c r="UGJ90" s="219"/>
      <c r="UGK90" s="219"/>
      <c r="UGL90" s="219"/>
      <c r="UGM90" s="219"/>
      <c r="UGN90" s="219"/>
      <c r="UGO90" s="219"/>
      <c r="UGP90" s="219"/>
      <c r="UGQ90" s="219"/>
      <c r="UGR90" s="219"/>
      <c r="UGS90" s="219"/>
      <c r="UGT90" s="219"/>
      <c r="UGU90" s="219"/>
      <c r="UGV90" s="219"/>
      <c r="UGW90" s="219"/>
      <c r="UGX90" s="219"/>
      <c r="UGY90" s="219"/>
      <c r="UGZ90" s="219"/>
      <c r="UHA90" s="219"/>
      <c r="UHB90" s="219"/>
      <c r="UHC90" s="219"/>
      <c r="UHD90" s="219"/>
      <c r="UHE90" s="219"/>
      <c r="UHF90" s="219"/>
      <c r="UHG90" s="219"/>
      <c r="UHH90" s="219"/>
      <c r="UHI90" s="219"/>
      <c r="UHJ90" s="219"/>
      <c r="UHK90" s="219"/>
      <c r="UHL90" s="219"/>
      <c r="UHM90" s="219"/>
      <c r="UHN90" s="219"/>
      <c r="UHO90" s="219"/>
      <c r="UHP90" s="219"/>
      <c r="UHQ90" s="219"/>
      <c r="UHR90" s="219"/>
      <c r="UHS90" s="219"/>
      <c r="UHT90" s="219"/>
      <c r="UHU90" s="219"/>
      <c r="UHV90" s="219"/>
      <c r="UHW90" s="219"/>
      <c r="UHX90" s="219"/>
      <c r="UHY90" s="219"/>
      <c r="UHZ90" s="219"/>
      <c r="UIA90" s="219"/>
      <c r="UIB90" s="219"/>
      <c r="UIC90" s="219"/>
      <c r="UID90" s="219"/>
      <c r="UIE90" s="219"/>
      <c r="UIF90" s="219"/>
      <c r="UIG90" s="219"/>
      <c r="UIH90" s="219"/>
      <c r="UII90" s="219"/>
      <c r="UIJ90" s="219"/>
      <c r="UIK90" s="219"/>
      <c r="UIL90" s="219"/>
      <c r="UIM90" s="219"/>
      <c r="UIN90" s="219"/>
      <c r="UIO90" s="219"/>
      <c r="UIP90" s="219"/>
      <c r="UIQ90" s="219"/>
      <c r="UIR90" s="219"/>
      <c r="UIS90" s="219"/>
      <c r="UIT90" s="219"/>
      <c r="UIU90" s="219"/>
      <c r="UIV90" s="219"/>
      <c r="UIW90" s="219"/>
      <c r="UIX90" s="219"/>
      <c r="UIY90" s="219"/>
      <c r="UIZ90" s="219"/>
      <c r="UJA90" s="219"/>
      <c r="UJB90" s="219"/>
      <c r="UJC90" s="219"/>
      <c r="UJD90" s="219"/>
      <c r="UJE90" s="219"/>
      <c r="UJF90" s="219"/>
      <c r="UJG90" s="219"/>
      <c r="UJH90" s="219"/>
      <c r="UJI90" s="219"/>
      <c r="UJJ90" s="219"/>
      <c r="UJK90" s="219"/>
      <c r="UJL90" s="219"/>
      <c r="UJM90" s="219"/>
      <c r="UJN90" s="219"/>
      <c r="UJO90" s="219"/>
      <c r="UJP90" s="219"/>
      <c r="UJQ90" s="219"/>
      <c r="UJR90" s="219"/>
      <c r="UJS90" s="219"/>
      <c r="UJT90" s="219"/>
      <c r="UJU90" s="219"/>
      <c r="UJV90" s="219"/>
      <c r="UJW90" s="219"/>
      <c r="UJX90" s="219"/>
      <c r="UJY90" s="219"/>
      <c r="UJZ90" s="219"/>
      <c r="UKA90" s="219"/>
      <c r="UKB90" s="219"/>
      <c r="UKC90" s="219"/>
      <c r="UKD90" s="219"/>
      <c r="UKE90" s="219"/>
      <c r="UKF90" s="219"/>
      <c r="UKG90" s="219"/>
      <c r="UKH90" s="219"/>
      <c r="UKI90" s="219"/>
      <c r="UKJ90" s="219"/>
      <c r="UKK90" s="219"/>
      <c r="UKL90" s="219"/>
      <c r="UKM90" s="219"/>
      <c r="UKN90" s="219"/>
      <c r="UKO90" s="219"/>
      <c r="UKP90" s="219"/>
      <c r="UKQ90" s="219"/>
      <c r="UKR90" s="219"/>
      <c r="UKS90" s="219"/>
      <c r="UKT90" s="219"/>
      <c r="UKU90" s="219"/>
      <c r="UKV90" s="219"/>
      <c r="UKW90" s="219"/>
      <c r="UKX90" s="219"/>
      <c r="UKY90" s="219"/>
      <c r="UKZ90" s="219"/>
      <c r="ULA90" s="219"/>
      <c r="ULB90" s="219"/>
      <c r="ULC90" s="219"/>
      <c r="ULD90" s="219"/>
      <c r="ULE90" s="219"/>
      <c r="ULF90" s="219"/>
      <c r="ULG90" s="219"/>
      <c r="ULH90" s="219"/>
      <c r="ULI90" s="219"/>
      <c r="ULJ90" s="219"/>
      <c r="ULK90" s="219"/>
      <c r="ULL90" s="219"/>
      <c r="ULM90" s="219"/>
      <c r="ULN90" s="219"/>
      <c r="ULO90" s="219"/>
      <c r="ULP90" s="219"/>
      <c r="ULQ90" s="219"/>
      <c r="ULR90" s="219"/>
      <c r="ULS90" s="219"/>
      <c r="ULT90" s="219"/>
      <c r="ULU90" s="219"/>
      <c r="ULV90" s="219"/>
      <c r="ULW90" s="219"/>
      <c r="ULX90" s="219"/>
      <c r="ULY90" s="219"/>
      <c r="ULZ90" s="219"/>
      <c r="UMA90" s="219"/>
      <c r="UMB90" s="219"/>
      <c r="UMC90" s="219"/>
      <c r="UMD90" s="219"/>
      <c r="UME90" s="219"/>
      <c r="UMF90" s="219"/>
      <c r="UMG90" s="219"/>
      <c r="UMH90" s="219"/>
      <c r="UMI90" s="219"/>
      <c r="UMJ90" s="219"/>
      <c r="UMK90" s="219"/>
      <c r="UML90" s="219"/>
      <c r="UMM90" s="219"/>
      <c r="UMN90" s="219"/>
      <c r="UMO90" s="219"/>
      <c r="UMP90" s="219"/>
      <c r="UMQ90" s="219"/>
      <c r="UMR90" s="219"/>
      <c r="UMS90" s="219"/>
      <c r="UMT90" s="219"/>
      <c r="UMU90" s="219"/>
      <c r="UMV90" s="219"/>
      <c r="UMW90" s="219"/>
      <c r="UMX90" s="219"/>
      <c r="UMY90" s="219"/>
      <c r="UMZ90" s="219"/>
      <c r="UNA90" s="219"/>
      <c r="UNB90" s="219"/>
      <c r="UNC90" s="219"/>
      <c r="UND90" s="219"/>
      <c r="UNE90" s="219"/>
      <c r="UNF90" s="219"/>
      <c r="UNG90" s="219"/>
      <c r="UNH90" s="219"/>
      <c r="UNI90" s="219"/>
      <c r="UNJ90" s="219"/>
      <c r="UNK90" s="219"/>
      <c r="UNL90" s="219"/>
      <c r="UNM90" s="219"/>
      <c r="UNN90" s="219"/>
      <c r="UNO90" s="219"/>
      <c r="UNP90" s="219"/>
      <c r="UNQ90" s="219"/>
      <c r="UNR90" s="219"/>
      <c r="UNS90" s="219"/>
      <c r="UNT90" s="219"/>
      <c r="UNU90" s="219"/>
      <c r="UNV90" s="219"/>
      <c r="UNW90" s="219"/>
      <c r="UNX90" s="219"/>
      <c r="UNY90" s="219"/>
      <c r="UNZ90" s="219"/>
      <c r="UOA90" s="219"/>
      <c r="UOB90" s="219"/>
      <c r="UOC90" s="219"/>
      <c r="UOD90" s="219"/>
      <c r="UOE90" s="219"/>
      <c r="UOF90" s="219"/>
      <c r="UOG90" s="219"/>
      <c r="UOH90" s="219"/>
      <c r="UOI90" s="219"/>
      <c r="UOJ90" s="219"/>
      <c r="UOK90" s="219"/>
      <c r="UOL90" s="219"/>
      <c r="UOM90" s="219"/>
      <c r="UON90" s="219"/>
      <c r="UOO90" s="219"/>
      <c r="UOP90" s="219"/>
      <c r="UOQ90" s="219"/>
      <c r="UOR90" s="219"/>
      <c r="UOS90" s="219"/>
      <c r="UOT90" s="219"/>
      <c r="UOU90" s="219"/>
      <c r="UOV90" s="219"/>
      <c r="UOW90" s="219"/>
      <c r="UOX90" s="219"/>
      <c r="UOY90" s="219"/>
      <c r="UOZ90" s="219"/>
      <c r="UPA90" s="219"/>
      <c r="UPB90" s="219"/>
      <c r="UPC90" s="219"/>
      <c r="UPD90" s="219"/>
      <c r="UPE90" s="219"/>
      <c r="UPF90" s="219"/>
      <c r="UPG90" s="219"/>
      <c r="UPH90" s="219"/>
      <c r="UPI90" s="219"/>
      <c r="UPJ90" s="219"/>
      <c r="UPK90" s="219"/>
      <c r="UPL90" s="219"/>
      <c r="UPM90" s="219"/>
      <c r="UPN90" s="219"/>
      <c r="UPO90" s="219"/>
      <c r="UPP90" s="219"/>
      <c r="UPQ90" s="219"/>
      <c r="UPR90" s="219"/>
      <c r="UPS90" s="219"/>
      <c r="UPT90" s="219"/>
      <c r="UPU90" s="219"/>
      <c r="UPV90" s="219"/>
      <c r="UPW90" s="219"/>
      <c r="UPX90" s="219"/>
      <c r="UPY90" s="219"/>
      <c r="UPZ90" s="219"/>
      <c r="UQA90" s="219"/>
      <c r="UQB90" s="219"/>
      <c r="UQC90" s="219"/>
      <c r="UQD90" s="219"/>
      <c r="UQE90" s="219"/>
      <c r="UQF90" s="219"/>
      <c r="UQG90" s="219"/>
      <c r="UQH90" s="219"/>
      <c r="UQI90" s="219"/>
      <c r="UQJ90" s="219"/>
      <c r="UQK90" s="219"/>
      <c r="UQL90" s="219"/>
      <c r="UQM90" s="219"/>
      <c r="UQN90" s="219"/>
      <c r="UQO90" s="219"/>
      <c r="UQP90" s="219"/>
      <c r="UQQ90" s="219"/>
      <c r="UQR90" s="219"/>
      <c r="UQS90" s="219"/>
      <c r="UQT90" s="219"/>
      <c r="UQU90" s="219"/>
      <c r="UQV90" s="219"/>
      <c r="UQW90" s="219"/>
      <c r="UQX90" s="219"/>
      <c r="UQY90" s="219"/>
      <c r="UQZ90" s="219"/>
      <c r="URA90" s="219"/>
      <c r="URB90" s="219"/>
      <c r="URC90" s="219"/>
      <c r="URD90" s="219"/>
      <c r="URE90" s="219"/>
      <c r="URF90" s="219"/>
      <c r="URG90" s="219"/>
      <c r="URH90" s="219"/>
      <c r="URI90" s="219"/>
      <c r="URJ90" s="219"/>
      <c r="URK90" s="219"/>
      <c r="URL90" s="219"/>
      <c r="URM90" s="219"/>
      <c r="URN90" s="219"/>
      <c r="URO90" s="219"/>
      <c r="URP90" s="219"/>
      <c r="URQ90" s="219"/>
      <c r="URR90" s="219"/>
      <c r="URS90" s="219"/>
      <c r="URT90" s="219"/>
      <c r="URU90" s="219"/>
      <c r="URV90" s="219"/>
      <c r="URW90" s="219"/>
      <c r="URX90" s="219"/>
      <c r="URY90" s="219"/>
      <c r="URZ90" s="219"/>
      <c r="USA90" s="219"/>
      <c r="USB90" s="219"/>
      <c r="USC90" s="219"/>
      <c r="USD90" s="219"/>
      <c r="USE90" s="219"/>
      <c r="USF90" s="219"/>
      <c r="USG90" s="219"/>
      <c r="USH90" s="219"/>
      <c r="USI90" s="219"/>
      <c r="USJ90" s="219"/>
      <c r="USK90" s="219"/>
      <c r="USL90" s="219"/>
      <c r="USM90" s="219"/>
      <c r="USN90" s="219"/>
      <c r="USO90" s="219"/>
      <c r="USP90" s="219"/>
      <c r="USQ90" s="219"/>
      <c r="USR90" s="219"/>
      <c r="USS90" s="219"/>
      <c r="UST90" s="219"/>
      <c r="USU90" s="219"/>
      <c r="USV90" s="219"/>
      <c r="USW90" s="219"/>
      <c r="USX90" s="219"/>
      <c r="USY90" s="219"/>
      <c r="USZ90" s="219"/>
      <c r="UTA90" s="219"/>
      <c r="UTB90" s="219"/>
      <c r="UTC90" s="219"/>
      <c r="UTD90" s="219"/>
      <c r="UTE90" s="219"/>
      <c r="UTF90" s="219"/>
      <c r="UTG90" s="219"/>
      <c r="UTH90" s="219"/>
      <c r="UTI90" s="219"/>
      <c r="UTJ90" s="219"/>
      <c r="UTK90" s="219"/>
      <c r="UTL90" s="219"/>
      <c r="UTM90" s="219"/>
      <c r="UTN90" s="219"/>
      <c r="UTO90" s="219"/>
      <c r="UTP90" s="219"/>
      <c r="UTQ90" s="219"/>
      <c r="UTR90" s="219"/>
      <c r="UTS90" s="219"/>
      <c r="UTT90" s="219"/>
      <c r="UTU90" s="219"/>
      <c r="UTV90" s="219"/>
      <c r="UTW90" s="219"/>
      <c r="UTX90" s="219"/>
      <c r="UTY90" s="219"/>
      <c r="UTZ90" s="219"/>
      <c r="UUA90" s="219"/>
      <c r="UUB90" s="219"/>
      <c r="UUC90" s="219"/>
      <c r="UUD90" s="219"/>
      <c r="UUE90" s="219"/>
      <c r="UUF90" s="219"/>
      <c r="UUG90" s="219"/>
      <c r="UUH90" s="219"/>
      <c r="UUI90" s="219"/>
      <c r="UUJ90" s="219"/>
      <c r="UUK90" s="219"/>
      <c r="UUL90" s="219"/>
      <c r="UUM90" s="219"/>
      <c r="UUN90" s="219"/>
      <c r="UUO90" s="219"/>
      <c r="UUP90" s="219"/>
      <c r="UUQ90" s="219"/>
      <c r="UUR90" s="219"/>
      <c r="UUS90" s="219"/>
      <c r="UUT90" s="219"/>
      <c r="UUU90" s="219"/>
      <c r="UUV90" s="219"/>
      <c r="UUW90" s="219"/>
      <c r="UUX90" s="219"/>
      <c r="UUY90" s="219"/>
      <c r="UUZ90" s="219"/>
      <c r="UVA90" s="219"/>
      <c r="UVB90" s="219"/>
      <c r="UVC90" s="219"/>
      <c r="UVD90" s="219"/>
      <c r="UVE90" s="219"/>
      <c r="UVF90" s="219"/>
      <c r="UVG90" s="219"/>
      <c r="UVH90" s="219"/>
      <c r="UVI90" s="219"/>
      <c r="UVJ90" s="219"/>
      <c r="UVK90" s="219"/>
      <c r="UVL90" s="219"/>
      <c r="UVM90" s="219"/>
      <c r="UVN90" s="219"/>
      <c r="UVO90" s="219"/>
      <c r="UVP90" s="219"/>
      <c r="UVQ90" s="219"/>
      <c r="UVR90" s="219"/>
      <c r="UVS90" s="219"/>
      <c r="UVT90" s="219"/>
      <c r="UVU90" s="219"/>
      <c r="UVV90" s="219"/>
      <c r="UVW90" s="219"/>
      <c r="UVX90" s="219"/>
      <c r="UVY90" s="219"/>
      <c r="UVZ90" s="219"/>
      <c r="UWA90" s="219"/>
      <c r="UWB90" s="219"/>
      <c r="UWC90" s="219"/>
      <c r="UWD90" s="219"/>
      <c r="UWE90" s="219"/>
      <c r="UWF90" s="219"/>
      <c r="UWG90" s="219"/>
      <c r="UWH90" s="219"/>
      <c r="UWI90" s="219"/>
      <c r="UWJ90" s="219"/>
      <c r="UWK90" s="219"/>
      <c r="UWL90" s="219"/>
      <c r="UWM90" s="219"/>
      <c r="UWN90" s="219"/>
      <c r="UWO90" s="219"/>
      <c r="UWP90" s="219"/>
      <c r="UWQ90" s="219"/>
      <c r="UWR90" s="219"/>
      <c r="UWS90" s="219"/>
      <c r="UWT90" s="219"/>
      <c r="UWU90" s="219"/>
      <c r="UWV90" s="219"/>
      <c r="UWW90" s="219"/>
      <c r="UWX90" s="219"/>
      <c r="UWY90" s="219"/>
      <c r="UWZ90" s="219"/>
      <c r="UXA90" s="219"/>
      <c r="UXB90" s="219"/>
      <c r="UXC90" s="219"/>
      <c r="UXD90" s="219"/>
      <c r="UXE90" s="219"/>
      <c r="UXF90" s="219"/>
      <c r="UXG90" s="219"/>
      <c r="UXH90" s="219"/>
      <c r="UXI90" s="219"/>
      <c r="UXJ90" s="219"/>
      <c r="UXK90" s="219"/>
      <c r="UXL90" s="219"/>
      <c r="UXM90" s="219"/>
      <c r="UXN90" s="219"/>
      <c r="UXO90" s="219"/>
      <c r="UXP90" s="219"/>
      <c r="UXQ90" s="219"/>
      <c r="UXR90" s="219"/>
      <c r="UXS90" s="219"/>
      <c r="UXT90" s="219"/>
      <c r="UXU90" s="219"/>
      <c r="UXV90" s="219"/>
      <c r="UXW90" s="219"/>
      <c r="UXX90" s="219"/>
      <c r="UXY90" s="219"/>
      <c r="UXZ90" s="219"/>
      <c r="UYA90" s="219"/>
      <c r="UYB90" s="219"/>
      <c r="UYC90" s="219"/>
      <c r="UYD90" s="219"/>
      <c r="UYE90" s="219"/>
      <c r="UYF90" s="219"/>
      <c r="UYG90" s="219"/>
      <c r="UYH90" s="219"/>
      <c r="UYI90" s="219"/>
      <c r="UYJ90" s="219"/>
      <c r="UYK90" s="219"/>
      <c r="UYL90" s="219"/>
      <c r="UYM90" s="219"/>
      <c r="UYN90" s="219"/>
      <c r="UYO90" s="219"/>
      <c r="UYP90" s="219"/>
      <c r="UYQ90" s="219"/>
      <c r="UYR90" s="219"/>
      <c r="UYS90" s="219"/>
      <c r="UYT90" s="219"/>
      <c r="UYU90" s="219"/>
      <c r="UYV90" s="219"/>
      <c r="UYW90" s="219"/>
      <c r="UYX90" s="219"/>
      <c r="UYY90" s="219"/>
      <c r="UYZ90" s="219"/>
      <c r="UZA90" s="219"/>
      <c r="UZB90" s="219"/>
      <c r="UZC90" s="219"/>
      <c r="UZD90" s="219"/>
      <c r="UZE90" s="219"/>
      <c r="UZF90" s="219"/>
      <c r="UZG90" s="219"/>
      <c r="UZH90" s="219"/>
      <c r="UZI90" s="219"/>
      <c r="UZJ90" s="219"/>
      <c r="UZK90" s="219"/>
      <c r="UZL90" s="219"/>
      <c r="UZM90" s="219"/>
      <c r="UZN90" s="219"/>
      <c r="UZO90" s="219"/>
      <c r="UZP90" s="219"/>
      <c r="UZQ90" s="219"/>
      <c r="UZR90" s="219"/>
      <c r="UZS90" s="219"/>
      <c r="UZT90" s="219"/>
      <c r="UZU90" s="219"/>
      <c r="UZV90" s="219"/>
      <c r="UZW90" s="219"/>
      <c r="UZX90" s="219"/>
      <c r="UZY90" s="219"/>
      <c r="UZZ90" s="219"/>
      <c r="VAA90" s="219"/>
      <c r="VAB90" s="219"/>
      <c r="VAC90" s="219"/>
      <c r="VAD90" s="219"/>
      <c r="VAE90" s="219"/>
      <c r="VAF90" s="219"/>
      <c r="VAG90" s="219"/>
      <c r="VAH90" s="219"/>
      <c r="VAI90" s="219"/>
      <c r="VAJ90" s="219"/>
      <c r="VAK90" s="219"/>
      <c r="VAL90" s="219"/>
      <c r="VAM90" s="219"/>
      <c r="VAN90" s="219"/>
      <c r="VAO90" s="219"/>
      <c r="VAP90" s="219"/>
      <c r="VAQ90" s="219"/>
      <c r="VAR90" s="219"/>
      <c r="VAS90" s="219"/>
      <c r="VAT90" s="219"/>
      <c r="VAU90" s="219"/>
      <c r="VAV90" s="219"/>
      <c r="VAW90" s="219"/>
      <c r="VAX90" s="219"/>
      <c r="VAY90" s="219"/>
      <c r="VAZ90" s="219"/>
      <c r="VBA90" s="219"/>
      <c r="VBB90" s="219"/>
      <c r="VBC90" s="219"/>
      <c r="VBD90" s="219"/>
      <c r="VBE90" s="219"/>
      <c r="VBF90" s="219"/>
      <c r="VBG90" s="219"/>
      <c r="VBH90" s="219"/>
      <c r="VBI90" s="219"/>
      <c r="VBJ90" s="219"/>
      <c r="VBK90" s="219"/>
      <c r="VBL90" s="219"/>
      <c r="VBM90" s="219"/>
      <c r="VBN90" s="219"/>
      <c r="VBO90" s="219"/>
      <c r="VBP90" s="219"/>
      <c r="VBQ90" s="219"/>
      <c r="VBR90" s="219"/>
      <c r="VBS90" s="219"/>
      <c r="VBT90" s="219"/>
      <c r="VBU90" s="219"/>
      <c r="VBV90" s="219"/>
      <c r="VBW90" s="219"/>
      <c r="VBX90" s="219"/>
      <c r="VBY90" s="219"/>
      <c r="VBZ90" s="219"/>
      <c r="VCA90" s="219"/>
      <c r="VCB90" s="219"/>
      <c r="VCC90" s="219"/>
      <c r="VCD90" s="219"/>
      <c r="VCE90" s="219"/>
      <c r="VCF90" s="219"/>
      <c r="VCG90" s="219"/>
      <c r="VCH90" s="219"/>
      <c r="VCI90" s="219"/>
      <c r="VCJ90" s="219"/>
      <c r="VCK90" s="219"/>
      <c r="VCL90" s="219"/>
      <c r="VCM90" s="219"/>
      <c r="VCN90" s="219"/>
      <c r="VCO90" s="219"/>
      <c r="VCP90" s="219"/>
      <c r="VCQ90" s="219"/>
      <c r="VCR90" s="219"/>
      <c r="VCS90" s="219"/>
      <c r="VCT90" s="219"/>
      <c r="VCU90" s="219"/>
      <c r="VCV90" s="219"/>
      <c r="VCW90" s="219"/>
      <c r="VCX90" s="219"/>
      <c r="VCY90" s="219"/>
      <c r="VCZ90" s="219"/>
      <c r="VDA90" s="219"/>
      <c r="VDB90" s="219"/>
      <c r="VDC90" s="219"/>
      <c r="VDD90" s="219"/>
      <c r="VDE90" s="219"/>
      <c r="VDF90" s="219"/>
      <c r="VDG90" s="219"/>
      <c r="VDH90" s="219"/>
      <c r="VDI90" s="219"/>
      <c r="VDJ90" s="219"/>
      <c r="VDK90" s="219"/>
      <c r="VDL90" s="219"/>
      <c r="VDM90" s="219"/>
      <c r="VDN90" s="219"/>
      <c r="VDO90" s="219"/>
      <c r="VDP90" s="219"/>
      <c r="VDQ90" s="219"/>
      <c r="VDR90" s="219"/>
      <c r="VDS90" s="219"/>
      <c r="VDT90" s="219"/>
      <c r="VDU90" s="219"/>
      <c r="VDV90" s="219"/>
      <c r="VDW90" s="219"/>
      <c r="VDX90" s="219"/>
      <c r="VDY90" s="219"/>
      <c r="VDZ90" s="219"/>
      <c r="VEA90" s="219"/>
      <c r="VEB90" s="219"/>
      <c r="VEC90" s="219"/>
      <c r="VED90" s="219"/>
      <c r="VEE90" s="219"/>
      <c r="VEF90" s="219"/>
      <c r="VEG90" s="219"/>
      <c r="VEH90" s="219"/>
      <c r="VEI90" s="219"/>
      <c r="VEJ90" s="219"/>
      <c r="VEK90" s="219"/>
      <c r="VEL90" s="219"/>
      <c r="VEM90" s="219"/>
      <c r="VEN90" s="219"/>
      <c r="VEO90" s="219"/>
      <c r="VEP90" s="219"/>
      <c r="VEQ90" s="219"/>
      <c r="VER90" s="219"/>
      <c r="VES90" s="219"/>
      <c r="VET90" s="219"/>
      <c r="VEU90" s="219"/>
      <c r="VEV90" s="219"/>
      <c r="VEW90" s="219"/>
      <c r="VEX90" s="219"/>
      <c r="VEY90" s="219"/>
      <c r="VEZ90" s="219"/>
      <c r="VFA90" s="219"/>
      <c r="VFB90" s="219"/>
      <c r="VFC90" s="219"/>
      <c r="VFD90" s="219"/>
      <c r="VFE90" s="219"/>
      <c r="VFF90" s="219"/>
      <c r="VFG90" s="219"/>
      <c r="VFH90" s="219"/>
      <c r="VFI90" s="219"/>
      <c r="VFJ90" s="219"/>
      <c r="VFK90" s="219"/>
      <c r="VFL90" s="219"/>
      <c r="VFM90" s="219"/>
      <c r="VFN90" s="219"/>
      <c r="VFO90" s="219"/>
      <c r="VFP90" s="219"/>
      <c r="VFQ90" s="219"/>
      <c r="VFR90" s="219"/>
      <c r="VFS90" s="219"/>
      <c r="VFT90" s="219"/>
      <c r="VFU90" s="219"/>
      <c r="VFV90" s="219"/>
      <c r="VFW90" s="219"/>
      <c r="VFX90" s="219"/>
      <c r="VFY90" s="219"/>
      <c r="VFZ90" s="219"/>
      <c r="VGA90" s="219"/>
      <c r="VGB90" s="219"/>
      <c r="VGC90" s="219"/>
      <c r="VGD90" s="219"/>
      <c r="VGE90" s="219"/>
      <c r="VGF90" s="219"/>
      <c r="VGG90" s="219"/>
      <c r="VGH90" s="219"/>
      <c r="VGI90" s="219"/>
      <c r="VGJ90" s="219"/>
      <c r="VGK90" s="219"/>
      <c r="VGL90" s="219"/>
      <c r="VGM90" s="219"/>
      <c r="VGN90" s="219"/>
      <c r="VGO90" s="219"/>
      <c r="VGP90" s="219"/>
      <c r="VGQ90" s="219"/>
      <c r="VGR90" s="219"/>
      <c r="VGS90" s="219"/>
      <c r="VGT90" s="219"/>
      <c r="VGU90" s="219"/>
      <c r="VGV90" s="219"/>
      <c r="VGW90" s="219"/>
      <c r="VGX90" s="219"/>
      <c r="VGY90" s="219"/>
      <c r="VGZ90" s="219"/>
      <c r="VHA90" s="219"/>
      <c r="VHB90" s="219"/>
      <c r="VHC90" s="219"/>
      <c r="VHD90" s="219"/>
      <c r="VHE90" s="219"/>
      <c r="VHF90" s="219"/>
      <c r="VHG90" s="219"/>
      <c r="VHH90" s="219"/>
      <c r="VHI90" s="219"/>
      <c r="VHJ90" s="219"/>
      <c r="VHK90" s="219"/>
      <c r="VHL90" s="219"/>
      <c r="VHM90" s="219"/>
      <c r="VHN90" s="219"/>
      <c r="VHO90" s="219"/>
      <c r="VHP90" s="219"/>
      <c r="VHQ90" s="219"/>
      <c r="VHR90" s="219"/>
      <c r="VHS90" s="219"/>
      <c r="VHT90" s="219"/>
      <c r="VHU90" s="219"/>
      <c r="VHV90" s="219"/>
      <c r="VHW90" s="219"/>
      <c r="VHX90" s="219"/>
      <c r="VHY90" s="219"/>
      <c r="VHZ90" s="219"/>
      <c r="VIA90" s="219"/>
      <c r="VIB90" s="219"/>
      <c r="VIC90" s="219"/>
      <c r="VID90" s="219"/>
      <c r="VIE90" s="219"/>
      <c r="VIF90" s="219"/>
      <c r="VIG90" s="219"/>
      <c r="VIH90" s="219"/>
      <c r="VII90" s="219"/>
      <c r="VIJ90" s="219"/>
      <c r="VIK90" s="219"/>
      <c r="VIL90" s="219"/>
      <c r="VIM90" s="219"/>
      <c r="VIN90" s="219"/>
      <c r="VIO90" s="219"/>
      <c r="VIP90" s="219"/>
      <c r="VIQ90" s="219"/>
      <c r="VIR90" s="219"/>
      <c r="VIS90" s="219"/>
      <c r="VIT90" s="219"/>
      <c r="VIU90" s="219"/>
      <c r="VIV90" s="219"/>
      <c r="VIW90" s="219"/>
      <c r="VIX90" s="219"/>
      <c r="VIY90" s="219"/>
      <c r="VIZ90" s="219"/>
      <c r="VJA90" s="219"/>
      <c r="VJB90" s="219"/>
      <c r="VJC90" s="219"/>
      <c r="VJD90" s="219"/>
      <c r="VJE90" s="219"/>
      <c r="VJF90" s="219"/>
      <c r="VJG90" s="219"/>
      <c r="VJH90" s="219"/>
      <c r="VJI90" s="219"/>
      <c r="VJJ90" s="219"/>
      <c r="VJK90" s="219"/>
      <c r="VJL90" s="219"/>
      <c r="VJM90" s="219"/>
      <c r="VJN90" s="219"/>
      <c r="VJO90" s="219"/>
      <c r="VJP90" s="219"/>
      <c r="VJQ90" s="219"/>
      <c r="VJR90" s="219"/>
      <c r="VJS90" s="219"/>
      <c r="VJT90" s="219"/>
      <c r="VJU90" s="219"/>
      <c r="VJV90" s="219"/>
      <c r="VJW90" s="219"/>
      <c r="VJX90" s="219"/>
      <c r="VJY90" s="219"/>
      <c r="VJZ90" s="219"/>
      <c r="VKA90" s="219"/>
      <c r="VKB90" s="219"/>
      <c r="VKC90" s="219"/>
      <c r="VKD90" s="219"/>
      <c r="VKE90" s="219"/>
      <c r="VKF90" s="219"/>
      <c r="VKG90" s="219"/>
      <c r="VKH90" s="219"/>
      <c r="VKI90" s="219"/>
      <c r="VKJ90" s="219"/>
      <c r="VKK90" s="219"/>
      <c r="VKL90" s="219"/>
      <c r="VKM90" s="219"/>
      <c r="VKN90" s="219"/>
      <c r="VKO90" s="219"/>
      <c r="VKP90" s="219"/>
      <c r="VKQ90" s="219"/>
      <c r="VKR90" s="219"/>
      <c r="VKS90" s="219"/>
      <c r="VKT90" s="219"/>
      <c r="VKU90" s="219"/>
      <c r="VKV90" s="219"/>
      <c r="VKW90" s="219"/>
      <c r="VKX90" s="219"/>
      <c r="VKY90" s="219"/>
      <c r="VKZ90" s="219"/>
      <c r="VLA90" s="219"/>
      <c r="VLB90" s="219"/>
      <c r="VLC90" s="219"/>
      <c r="VLD90" s="219"/>
      <c r="VLE90" s="219"/>
      <c r="VLF90" s="219"/>
      <c r="VLG90" s="219"/>
      <c r="VLH90" s="219"/>
      <c r="VLI90" s="219"/>
      <c r="VLJ90" s="219"/>
      <c r="VLK90" s="219"/>
      <c r="VLL90" s="219"/>
      <c r="VLM90" s="219"/>
      <c r="VLN90" s="219"/>
      <c r="VLO90" s="219"/>
      <c r="VLP90" s="219"/>
      <c r="VLQ90" s="219"/>
      <c r="VLR90" s="219"/>
      <c r="VLS90" s="219"/>
      <c r="VLT90" s="219"/>
      <c r="VLU90" s="219"/>
      <c r="VLV90" s="219"/>
      <c r="VLW90" s="219"/>
      <c r="VLX90" s="219"/>
      <c r="VLY90" s="219"/>
      <c r="VLZ90" s="219"/>
      <c r="VMA90" s="219"/>
      <c r="VMB90" s="219"/>
      <c r="VMC90" s="219"/>
      <c r="VMD90" s="219"/>
      <c r="VME90" s="219"/>
      <c r="VMF90" s="219"/>
      <c r="VMG90" s="219"/>
      <c r="VMH90" s="219"/>
      <c r="VMI90" s="219"/>
      <c r="VMJ90" s="219"/>
      <c r="VMK90" s="219"/>
      <c r="VML90" s="219"/>
      <c r="VMM90" s="219"/>
      <c r="VMN90" s="219"/>
      <c r="VMO90" s="219"/>
      <c r="VMP90" s="219"/>
      <c r="VMQ90" s="219"/>
      <c r="VMR90" s="219"/>
      <c r="VMS90" s="219"/>
      <c r="VMT90" s="219"/>
      <c r="VMU90" s="219"/>
      <c r="VMV90" s="219"/>
      <c r="VMW90" s="219"/>
      <c r="VMX90" s="219"/>
      <c r="VMY90" s="219"/>
      <c r="VMZ90" s="219"/>
      <c r="VNA90" s="219"/>
      <c r="VNB90" s="219"/>
      <c r="VNC90" s="219"/>
      <c r="VND90" s="219"/>
      <c r="VNE90" s="219"/>
      <c r="VNF90" s="219"/>
      <c r="VNG90" s="219"/>
      <c r="VNH90" s="219"/>
      <c r="VNI90" s="219"/>
      <c r="VNJ90" s="219"/>
      <c r="VNK90" s="219"/>
      <c r="VNL90" s="219"/>
      <c r="VNM90" s="219"/>
      <c r="VNN90" s="219"/>
      <c r="VNO90" s="219"/>
      <c r="VNP90" s="219"/>
      <c r="VNQ90" s="219"/>
      <c r="VNR90" s="219"/>
      <c r="VNS90" s="219"/>
      <c r="VNT90" s="219"/>
      <c r="VNU90" s="219"/>
      <c r="VNV90" s="219"/>
      <c r="VNW90" s="219"/>
      <c r="VNX90" s="219"/>
      <c r="VNY90" s="219"/>
      <c r="VNZ90" s="219"/>
      <c r="VOA90" s="219"/>
      <c r="VOB90" s="219"/>
      <c r="VOC90" s="219"/>
      <c r="VOD90" s="219"/>
      <c r="VOE90" s="219"/>
      <c r="VOF90" s="219"/>
      <c r="VOG90" s="219"/>
      <c r="VOH90" s="219"/>
      <c r="VOI90" s="219"/>
      <c r="VOJ90" s="219"/>
      <c r="VOK90" s="219"/>
      <c r="VOL90" s="219"/>
      <c r="VOM90" s="219"/>
      <c r="VON90" s="219"/>
      <c r="VOO90" s="219"/>
      <c r="VOP90" s="219"/>
      <c r="VOQ90" s="219"/>
      <c r="VOR90" s="219"/>
      <c r="VOS90" s="219"/>
      <c r="VOT90" s="219"/>
      <c r="VOU90" s="219"/>
      <c r="VOV90" s="219"/>
      <c r="VOW90" s="219"/>
      <c r="VOX90" s="219"/>
      <c r="VOY90" s="219"/>
      <c r="VOZ90" s="219"/>
      <c r="VPA90" s="219"/>
      <c r="VPB90" s="219"/>
      <c r="VPC90" s="219"/>
      <c r="VPD90" s="219"/>
      <c r="VPE90" s="219"/>
      <c r="VPF90" s="219"/>
      <c r="VPG90" s="219"/>
      <c r="VPH90" s="219"/>
      <c r="VPI90" s="219"/>
      <c r="VPJ90" s="219"/>
      <c r="VPK90" s="219"/>
      <c r="VPL90" s="219"/>
      <c r="VPM90" s="219"/>
      <c r="VPN90" s="219"/>
      <c r="VPO90" s="219"/>
      <c r="VPP90" s="219"/>
      <c r="VPQ90" s="219"/>
      <c r="VPR90" s="219"/>
      <c r="VPS90" s="219"/>
      <c r="VPT90" s="219"/>
      <c r="VPU90" s="219"/>
      <c r="VPV90" s="219"/>
      <c r="VPW90" s="219"/>
      <c r="VPX90" s="219"/>
      <c r="VPY90" s="219"/>
      <c r="VPZ90" s="219"/>
      <c r="VQA90" s="219"/>
      <c r="VQB90" s="219"/>
      <c r="VQC90" s="219"/>
      <c r="VQD90" s="219"/>
      <c r="VQE90" s="219"/>
      <c r="VQF90" s="219"/>
      <c r="VQG90" s="219"/>
      <c r="VQH90" s="219"/>
      <c r="VQI90" s="219"/>
      <c r="VQJ90" s="219"/>
      <c r="VQK90" s="219"/>
      <c r="VQL90" s="219"/>
      <c r="VQM90" s="219"/>
      <c r="VQN90" s="219"/>
      <c r="VQO90" s="219"/>
      <c r="VQP90" s="219"/>
      <c r="VQQ90" s="219"/>
      <c r="VQR90" s="219"/>
      <c r="VQS90" s="219"/>
      <c r="VQT90" s="219"/>
      <c r="VQU90" s="219"/>
      <c r="VQV90" s="219"/>
      <c r="VQW90" s="219"/>
      <c r="VQX90" s="219"/>
      <c r="VQY90" s="219"/>
      <c r="VQZ90" s="219"/>
      <c r="VRA90" s="219"/>
      <c r="VRB90" s="219"/>
      <c r="VRC90" s="219"/>
      <c r="VRD90" s="219"/>
      <c r="VRE90" s="219"/>
      <c r="VRF90" s="219"/>
      <c r="VRG90" s="219"/>
      <c r="VRH90" s="219"/>
      <c r="VRI90" s="219"/>
      <c r="VRJ90" s="219"/>
      <c r="VRK90" s="219"/>
      <c r="VRL90" s="219"/>
      <c r="VRM90" s="219"/>
      <c r="VRN90" s="219"/>
      <c r="VRO90" s="219"/>
      <c r="VRP90" s="219"/>
      <c r="VRQ90" s="219"/>
      <c r="VRR90" s="219"/>
      <c r="VRS90" s="219"/>
      <c r="VRT90" s="219"/>
      <c r="VRU90" s="219"/>
      <c r="VRV90" s="219"/>
      <c r="VRW90" s="219"/>
      <c r="VRX90" s="219"/>
      <c r="VRY90" s="219"/>
      <c r="VRZ90" s="219"/>
      <c r="VSA90" s="219"/>
      <c r="VSB90" s="219"/>
      <c r="VSC90" s="219"/>
      <c r="VSD90" s="219"/>
      <c r="VSE90" s="219"/>
      <c r="VSF90" s="219"/>
      <c r="VSG90" s="219"/>
      <c r="VSH90" s="219"/>
      <c r="VSI90" s="219"/>
      <c r="VSJ90" s="219"/>
      <c r="VSK90" s="219"/>
      <c r="VSL90" s="219"/>
      <c r="VSM90" s="219"/>
      <c r="VSN90" s="219"/>
      <c r="VSO90" s="219"/>
      <c r="VSP90" s="219"/>
      <c r="VSQ90" s="219"/>
      <c r="VSR90" s="219"/>
      <c r="VSS90" s="219"/>
      <c r="VST90" s="219"/>
      <c r="VSU90" s="219"/>
      <c r="VSV90" s="219"/>
      <c r="VSW90" s="219"/>
      <c r="VSX90" s="219"/>
      <c r="VSY90" s="219"/>
      <c r="VSZ90" s="219"/>
      <c r="VTA90" s="219"/>
      <c r="VTB90" s="219"/>
      <c r="VTC90" s="219"/>
      <c r="VTD90" s="219"/>
      <c r="VTE90" s="219"/>
      <c r="VTF90" s="219"/>
      <c r="VTG90" s="219"/>
      <c r="VTH90" s="219"/>
      <c r="VTI90" s="219"/>
      <c r="VTJ90" s="219"/>
      <c r="VTK90" s="219"/>
      <c r="VTL90" s="219"/>
      <c r="VTM90" s="219"/>
      <c r="VTN90" s="219"/>
      <c r="VTO90" s="219"/>
      <c r="VTP90" s="219"/>
      <c r="VTQ90" s="219"/>
      <c r="VTR90" s="219"/>
      <c r="VTS90" s="219"/>
      <c r="VTT90" s="219"/>
      <c r="VTU90" s="219"/>
      <c r="VTV90" s="219"/>
      <c r="VTW90" s="219"/>
      <c r="VTX90" s="219"/>
      <c r="VTY90" s="219"/>
      <c r="VTZ90" s="219"/>
      <c r="VUA90" s="219"/>
      <c r="VUB90" s="219"/>
      <c r="VUC90" s="219"/>
      <c r="VUD90" s="219"/>
      <c r="VUE90" s="219"/>
      <c r="VUF90" s="219"/>
      <c r="VUG90" s="219"/>
      <c r="VUH90" s="219"/>
      <c r="VUI90" s="219"/>
      <c r="VUJ90" s="219"/>
      <c r="VUK90" s="219"/>
      <c r="VUL90" s="219"/>
      <c r="VUM90" s="219"/>
      <c r="VUN90" s="219"/>
      <c r="VUO90" s="219"/>
      <c r="VUP90" s="219"/>
      <c r="VUQ90" s="219"/>
      <c r="VUR90" s="219"/>
      <c r="VUS90" s="219"/>
      <c r="VUT90" s="219"/>
      <c r="VUU90" s="219"/>
      <c r="VUV90" s="219"/>
      <c r="VUW90" s="219"/>
      <c r="VUX90" s="219"/>
      <c r="VUY90" s="219"/>
      <c r="VUZ90" s="219"/>
      <c r="VVA90" s="219"/>
      <c r="VVB90" s="219"/>
      <c r="VVC90" s="219"/>
      <c r="VVD90" s="219"/>
      <c r="VVE90" s="219"/>
      <c r="VVF90" s="219"/>
      <c r="VVG90" s="219"/>
      <c r="VVH90" s="219"/>
      <c r="VVI90" s="219"/>
      <c r="VVJ90" s="219"/>
      <c r="VVK90" s="219"/>
      <c r="VVL90" s="219"/>
      <c r="VVM90" s="219"/>
      <c r="VVN90" s="219"/>
      <c r="VVO90" s="219"/>
      <c r="VVP90" s="219"/>
      <c r="VVQ90" s="219"/>
      <c r="VVR90" s="219"/>
      <c r="VVS90" s="219"/>
      <c r="VVT90" s="219"/>
      <c r="VVU90" s="219"/>
      <c r="VVV90" s="219"/>
      <c r="VVW90" s="219"/>
      <c r="VVX90" s="219"/>
      <c r="VVY90" s="219"/>
      <c r="VVZ90" s="219"/>
      <c r="VWA90" s="219"/>
      <c r="VWB90" s="219"/>
      <c r="VWC90" s="219"/>
      <c r="VWD90" s="219"/>
      <c r="VWE90" s="219"/>
      <c r="VWF90" s="219"/>
      <c r="VWG90" s="219"/>
      <c r="VWH90" s="219"/>
      <c r="VWI90" s="219"/>
      <c r="VWJ90" s="219"/>
      <c r="VWK90" s="219"/>
      <c r="VWL90" s="219"/>
      <c r="VWM90" s="219"/>
      <c r="VWN90" s="219"/>
      <c r="VWO90" s="219"/>
      <c r="VWP90" s="219"/>
      <c r="VWQ90" s="219"/>
      <c r="VWR90" s="219"/>
      <c r="VWS90" s="219"/>
      <c r="VWT90" s="219"/>
      <c r="VWU90" s="219"/>
      <c r="VWV90" s="219"/>
      <c r="VWW90" s="219"/>
      <c r="VWX90" s="219"/>
      <c r="VWY90" s="219"/>
      <c r="VWZ90" s="219"/>
      <c r="VXA90" s="219"/>
      <c r="VXB90" s="219"/>
      <c r="VXC90" s="219"/>
      <c r="VXD90" s="219"/>
      <c r="VXE90" s="219"/>
      <c r="VXF90" s="219"/>
      <c r="VXG90" s="219"/>
      <c r="VXH90" s="219"/>
      <c r="VXI90" s="219"/>
      <c r="VXJ90" s="219"/>
      <c r="VXK90" s="219"/>
      <c r="VXL90" s="219"/>
      <c r="VXM90" s="219"/>
      <c r="VXN90" s="219"/>
      <c r="VXO90" s="219"/>
      <c r="VXP90" s="219"/>
      <c r="VXQ90" s="219"/>
      <c r="VXR90" s="219"/>
      <c r="VXS90" s="219"/>
      <c r="VXT90" s="219"/>
      <c r="VXU90" s="219"/>
      <c r="VXV90" s="219"/>
      <c r="VXW90" s="219"/>
      <c r="VXX90" s="219"/>
      <c r="VXY90" s="219"/>
      <c r="VXZ90" s="219"/>
      <c r="VYA90" s="219"/>
      <c r="VYB90" s="219"/>
      <c r="VYC90" s="219"/>
      <c r="VYD90" s="219"/>
      <c r="VYE90" s="219"/>
      <c r="VYF90" s="219"/>
      <c r="VYG90" s="219"/>
      <c r="VYH90" s="219"/>
      <c r="VYI90" s="219"/>
      <c r="VYJ90" s="219"/>
      <c r="VYK90" s="219"/>
      <c r="VYL90" s="219"/>
      <c r="VYM90" s="219"/>
      <c r="VYN90" s="219"/>
      <c r="VYO90" s="219"/>
      <c r="VYP90" s="219"/>
      <c r="VYQ90" s="219"/>
      <c r="VYR90" s="219"/>
      <c r="VYS90" s="219"/>
      <c r="VYT90" s="219"/>
      <c r="VYU90" s="219"/>
      <c r="VYV90" s="219"/>
      <c r="VYW90" s="219"/>
      <c r="VYX90" s="219"/>
      <c r="VYY90" s="219"/>
      <c r="VYZ90" s="219"/>
      <c r="VZA90" s="219"/>
      <c r="VZB90" s="219"/>
      <c r="VZC90" s="219"/>
      <c r="VZD90" s="219"/>
      <c r="VZE90" s="219"/>
      <c r="VZF90" s="219"/>
      <c r="VZG90" s="219"/>
      <c r="VZH90" s="219"/>
      <c r="VZI90" s="219"/>
      <c r="VZJ90" s="219"/>
      <c r="VZK90" s="219"/>
      <c r="VZL90" s="219"/>
      <c r="VZM90" s="219"/>
      <c r="VZN90" s="219"/>
      <c r="VZO90" s="219"/>
      <c r="VZP90" s="219"/>
      <c r="VZQ90" s="219"/>
      <c r="VZR90" s="219"/>
      <c r="VZS90" s="219"/>
      <c r="VZT90" s="219"/>
      <c r="VZU90" s="219"/>
      <c r="VZV90" s="219"/>
      <c r="VZW90" s="219"/>
      <c r="VZX90" s="219"/>
      <c r="VZY90" s="219"/>
      <c r="VZZ90" s="219"/>
      <c r="WAA90" s="219"/>
      <c r="WAB90" s="219"/>
      <c r="WAC90" s="219"/>
      <c r="WAD90" s="219"/>
      <c r="WAE90" s="219"/>
      <c r="WAF90" s="219"/>
      <c r="WAG90" s="219"/>
      <c r="WAH90" s="219"/>
      <c r="WAI90" s="219"/>
      <c r="WAJ90" s="219"/>
      <c r="WAK90" s="219"/>
      <c r="WAL90" s="219"/>
      <c r="WAM90" s="219"/>
      <c r="WAN90" s="219"/>
      <c r="WAO90" s="219"/>
      <c r="WAP90" s="219"/>
      <c r="WAQ90" s="219"/>
      <c r="WAR90" s="219"/>
      <c r="WAS90" s="219"/>
      <c r="WAT90" s="219"/>
      <c r="WAU90" s="219"/>
      <c r="WAV90" s="219"/>
      <c r="WAW90" s="219"/>
      <c r="WAX90" s="219"/>
      <c r="WAY90" s="219"/>
      <c r="WAZ90" s="219"/>
      <c r="WBA90" s="219"/>
      <c r="WBB90" s="219"/>
      <c r="WBC90" s="219"/>
      <c r="WBD90" s="219"/>
      <c r="WBE90" s="219"/>
      <c r="WBF90" s="219"/>
      <c r="WBG90" s="219"/>
      <c r="WBH90" s="219"/>
      <c r="WBI90" s="219"/>
      <c r="WBJ90" s="219"/>
      <c r="WBK90" s="219"/>
      <c r="WBL90" s="219"/>
      <c r="WBM90" s="219"/>
      <c r="WBN90" s="219"/>
      <c r="WBO90" s="219"/>
      <c r="WBP90" s="219"/>
      <c r="WBQ90" s="219"/>
      <c r="WBR90" s="219"/>
      <c r="WBS90" s="219"/>
      <c r="WBT90" s="219"/>
      <c r="WBU90" s="219"/>
      <c r="WBV90" s="219"/>
      <c r="WBW90" s="219"/>
      <c r="WBX90" s="219"/>
      <c r="WBY90" s="219"/>
      <c r="WBZ90" s="219"/>
      <c r="WCA90" s="219"/>
      <c r="WCB90" s="219"/>
      <c r="WCC90" s="219"/>
      <c r="WCD90" s="219"/>
      <c r="WCE90" s="219"/>
      <c r="WCF90" s="219"/>
      <c r="WCG90" s="219"/>
      <c r="WCH90" s="219"/>
      <c r="WCI90" s="219"/>
      <c r="WCJ90" s="219"/>
      <c r="WCK90" s="219"/>
      <c r="WCL90" s="219"/>
      <c r="WCM90" s="219"/>
      <c r="WCN90" s="219"/>
      <c r="WCO90" s="219"/>
      <c r="WCP90" s="219"/>
      <c r="WCQ90" s="219"/>
      <c r="WCR90" s="219"/>
      <c r="WCS90" s="219"/>
      <c r="WCT90" s="219"/>
      <c r="WCU90" s="219"/>
      <c r="WCV90" s="219"/>
      <c r="WCW90" s="219"/>
      <c r="WCX90" s="219"/>
      <c r="WCY90" s="219"/>
      <c r="WCZ90" s="219"/>
      <c r="WDA90" s="219"/>
      <c r="WDB90" s="219"/>
      <c r="WDC90" s="219"/>
      <c r="WDD90" s="219"/>
      <c r="WDE90" s="219"/>
      <c r="WDF90" s="219"/>
      <c r="WDG90" s="219"/>
      <c r="WDH90" s="219"/>
      <c r="WDI90" s="219"/>
      <c r="WDJ90" s="219"/>
      <c r="WDK90" s="219"/>
      <c r="WDL90" s="219"/>
      <c r="WDM90" s="219"/>
      <c r="WDN90" s="219"/>
      <c r="WDO90" s="219"/>
      <c r="WDP90" s="219"/>
      <c r="WDQ90" s="219"/>
      <c r="WDR90" s="219"/>
      <c r="WDS90" s="219"/>
      <c r="WDT90" s="219"/>
      <c r="WDU90" s="219"/>
      <c r="WDV90" s="219"/>
      <c r="WDW90" s="219"/>
      <c r="WDX90" s="219"/>
      <c r="WDY90" s="219"/>
      <c r="WDZ90" s="219"/>
      <c r="WEA90" s="219"/>
      <c r="WEB90" s="219"/>
      <c r="WEC90" s="219"/>
      <c r="WED90" s="219"/>
      <c r="WEE90" s="219"/>
      <c r="WEF90" s="219"/>
      <c r="WEG90" s="219"/>
      <c r="WEH90" s="219"/>
      <c r="WEI90" s="219"/>
      <c r="WEJ90" s="219"/>
      <c r="WEK90" s="219"/>
      <c r="WEL90" s="219"/>
      <c r="WEM90" s="219"/>
      <c r="WEN90" s="219"/>
      <c r="WEO90" s="219"/>
      <c r="WEP90" s="219"/>
      <c r="WEQ90" s="219"/>
      <c r="WER90" s="219"/>
      <c r="WES90" s="219"/>
      <c r="WET90" s="219"/>
      <c r="WEU90" s="219"/>
      <c r="WEV90" s="219"/>
      <c r="WEW90" s="219"/>
      <c r="WEX90" s="219"/>
      <c r="WEY90" s="219"/>
      <c r="WEZ90" s="219"/>
      <c r="WFA90" s="219"/>
      <c r="WFB90" s="219"/>
      <c r="WFC90" s="219"/>
      <c r="WFD90" s="219"/>
      <c r="WFE90" s="219"/>
      <c r="WFF90" s="219"/>
      <c r="WFG90" s="219"/>
      <c r="WFH90" s="219"/>
      <c r="WFI90" s="219"/>
      <c r="WFJ90" s="219"/>
      <c r="WFK90" s="219"/>
      <c r="WFL90" s="219"/>
      <c r="WFM90" s="219"/>
      <c r="WFN90" s="219"/>
      <c r="WFO90" s="219"/>
      <c r="WFP90" s="219"/>
      <c r="WFQ90" s="219"/>
      <c r="WFR90" s="219"/>
      <c r="WFS90" s="219"/>
      <c r="WFT90" s="219"/>
      <c r="WFU90" s="219"/>
      <c r="WFV90" s="219"/>
      <c r="WFW90" s="219"/>
      <c r="WFX90" s="219"/>
      <c r="WFY90" s="219"/>
      <c r="WFZ90" s="219"/>
      <c r="WGA90" s="219"/>
      <c r="WGB90" s="219"/>
      <c r="WGC90" s="219"/>
      <c r="WGD90" s="219"/>
      <c r="WGE90" s="219"/>
      <c r="WGF90" s="219"/>
      <c r="WGG90" s="219"/>
      <c r="WGH90" s="219"/>
      <c r="WGI90" s="219"/>
      <c r="WGJ90" s="219"/>
      <c r="WGK90" s="219"/>
      <c r="WGL90" s="219"/>
      <c r="WGM90" s="219"/>
      <c r="WGN90" s="219"/>
      <c r="WGO90" s="219"/>
      <c r="WGP90" s="219"/>
      <c r="WGQ90" s="219"/>
      <c r="WGR90" s="219"/>
      <c r="WGS90" s="219"/>
      <c r="WGT90" s="219"/>
      <c r="WGU90" s="219"/>
      <c r="WGV90" s="219"/>
      <c r="WGW90" s="219"/>
      <c r="WGX90" s="219"/>
      <c r="WGY90" s="219"/>
      <c r="WGZ90" s="219"/>
      <c r="WHA90" s="219"/>
      <c r="WHB90" s="219"/>
      <c r="WHC90" s="219"/>
      <c r="WHD90" s="219"/>
      <c r="WHE90" s="219"/>
      <c r="WHF90" s="219"/>
      <c r="WHG90" s="219"/>
      <c r="WHH90" s="219"/>
      <c r="WHI90" s="219"/>
      <c r="WHJ90" s="219"/>
      <c r="WHK90" s="219"/>
      <c r="WHL90" s="219"/>
      <c r="WHM90" s="219"/>
      <c r="WHN90" s="219"/>
      <c r="WHO90" s="219"/>
      <c r="WHP90" s="219"/>
      <c r="WHQ90" s="219"/>
      <c r="WHR90" s="219"/>
      <c r="WHS90" s="219"/>
      <c r="WHT90" s="219"/>
      <c r="WHU90" s="219"/>
      <c r="WHV90" s="219"/>
      <c r="WHW90" s="219"/>
      <c r="WHX90" s="219"/>
      <c r="WHY90" s="219"/>
      <c r="WHZ90" s="219"/>
      <c r="WIA90" s="219"/>
      <c r="WIB90" s="219"/>
      <c r="WIC90" s="219"/>
      <c r="WID90" s="219"/>
      <c r="WIE90" s="219"/>
      <c r="WIF90" s="219"/>
      <c r="WIG90" s="219"/>
      <c r="WIH90" s="219"/>
      <c r="WII90" s="219"/>
      <c r="WIJ90" s="219"/>
      <c r="WIK90" s="219"/>
      <c r="WIL90" s="219"/>
      <c r="WIM90" s="219"/>
      <c r="WIN90" s="219"/>
      <c r="WIO90" s="219"/>
      <c r="WIP90" s="219"/>
      <c r="WIQ90" s="219"/>
      <c r="WIR90" s="219"/>
      <c r="WIS90" s="219"/>
      <c r="WIT90" s="219"/>
      <c r="WIU90" s="219"/>
      <c r="WIV90" s="219"/>
      <c r="WIW90" s="219"/>
      <c r="WIX90" s="219"/>
      <c r="WIY90" s="219"/>
      <c r="WIZ90" s="219"/>
      <c r="WJA90" s="219"/>
      <c r="WJB90" s="219"/>
      <c r="WJC90" s="219"/>
      <c r="WJD90" s="219"/>
      <c r="WJE90" s="219"/>
      <c r="WJF90" s="219"/>
      <c r="WJG90" s="219"/>
      <c r="WJH90" s="219"/>
      <c r="WJI90" s="219"/>
      <c r="WJJ90" s="219"/>
      <c r="WJK90" s="219"/>
      <c r="WJL90" s="219"/>
      <c r="WJM90" s="219"/>
      <c r="WJN90" s="219"/>
      <c r="WJO90" s="219"/>
      <c r="WJP90" s="219"/>
      <c r="WJQ90" s="219"/>
      <c r="WJR90" s="219"/>
      <c r="WJS90" s="219"/>
      <c r="WJT90" s="219"/>
      <c r="WJU90" s="219"/>
      <c r="WJV90" s="219"/>
      <c r="WJW90" s="219"/>
      <c r="WJX90" s="219"/>
      <c r="WJY90" s="219"/>
      <c r="WJZ90" s="219"/>
      <c r="WKA90" s="219"/>
      <c r="WKB90" s="219"/>
      <c r="WKC90" s="219"/>
      <c r="WKD90" s="219"/>
      <c r="WKE90" s="219"/>
      <c r="WKF90" s="219"/>
      <c r="WKG90" s="219"/>
      <c r="WKH90" s="219"/>
      <c r="WKI90" s="219"/>
      <c r="WKJ90" s="219"/>
      <c r="WKK90" s="219"/>
      <c r="WKL90" s="219"/>
      <c r="WKM90" s="219"/>
      <c r="WKN90" s="219"/>
      <c r="WKO90" s="219"/>
      <c r="WKP90" s="219"/>
      <c r="WKQ90" s="219"/>
      <c r="WKR90" s="219"/>
      <c r="WKS90" s="219"/>
      <c r="WKT90" s="219"/>
      <c r="WKU90" s="219"/>
      <c r="WKV90" s="219"/>
      <c r="WKW90" s="219"/>
      <c r="WKX90" s="219"/>
      <c r="WKY90" s="219"/>
      <c r="WKZ90" s="219"/>
      <c r="WLA90" s="219"/>
      <c r="WLB90" s="219"/>
      <c r="WLC90" s="219"/>
      <c r="WLD90" s="219"/>
      <c r="WLE90" s="219"/>
      <c r="WLF90" s="219"/>
      <c r="WLG90" s="219"/>
      <c r="WLH90" s="219"/>
      <c r="WLI90" s="219"/>
      <c r="WLJ90" s="219"/>
      <c r="WLK90" s="219"/>
      <c r="WLL90" s="219"/>
      <c r="WLM90" s="219"/>
      <c r="WLN90" s="219"/>
      <c r="WLO90" s="219"/>
      <c r="WLP90" s="219"/>
      <c r="WLQ90" s="219"/>
      <c r="WLR90" s="219"/>
      <c r="WLS90" s="219"/>
      <c r="WLT90" s="219"/>
      <c r="WLU90" s="219"/>
      <c r="WLV90" s="219"/>
      <c r="WLW90" s="219"/>
      <c r="WLX90" s="219"/>
      <c r="WLY90" s="219"/>
      <c r="WLZ90" s="219"/>
      <c r="WMA90" s="219"/>
      <c r="WMB90" s="219"/>
      <c r="WMC90" s="219"/>
      <c r="WMD90" s="219"/>
      <c r="WME90" s="219"/>
      <c r="WMF90" s="219"/>
      <c r="WMG90" s="219"/>
      <c r="WMH90" s="219"/>
      <c r="WMI90" s="219"/>
      <c r="WMJ90" s="219"/>
      <c r="WMK90" s="219"/>
      <c r="WML90" s="219"/>
      <c r="WMM90" s="219"/>
      <c r="WMN90" s="219"/>
      <c r="WMO90" s="219"/>
      <c r="WMP90" s="219"/>
      <c r="WMQ90" s="219"/>
      <c r="WMR90" s="219"/>
      <c r="WMS90" s="219"/>
      <c r="WMT90" s="219"/>
      <c r="WMU90" s="219"/>
      <c r="WMV90" s="219"/>
      <c r="WMW90" s="219"/>
      <c r="WMX90" s="219"/>
      <c r="WMY90" s="219"/>
      <c r="WMZ90" s="219"/>
      <c r="WNA90" s="219"/>
      <c r="WNB90" s="219"/>
      <c r="WNC90" s="219"/>
      <c r="WND90" s="219"/>
      <c r="WNE90" s="219"/>
      <c r="WNF90" s="219"/>
      <c r="WNG90" s="219"/>
      <c r="WNH90" s="219"/>
      <c r="WNI90" s="219"/>
      <c r="WNJ90" s="219"/>
      <c r="WNK90" s="219"/>
      <c r="WNL90" s="219"/>
      <c r="WNM90" s="219"/>
      <c r="WNN90" s="219"/>
      <c r="WNO90" s="219"/>
      <c r="WNP90" s="219"/>
      <c r="WNQ90" s="219"/>
      <c r="WNR90" s="219"/>
      <c r="WNS90" s="219"/>
      <c r="WNT90" s="219"/>
      <c r="WNU90" s="219"/>
      <c r="WNV90" s="219"/>
      <c r="WNW90" s="219"/>
      <c r="WNX90" s="219"/>
      <c r="WNY90" s="219"/>
      <c r="WNZ90" s="219"/>
      <c r="WOA90" s="219"/>
      <c r="WOB90" s="219"/>
      <c r="WOC90" s="219"/>
      <c r="WOD90" s="219"/>
      <c r="WOE90" s="219"/>
      <c r="WOF90" s="219"/>
      <c r="WOG90" s="219"/>
      <c r="WOH90" s="219"/>
      <c r="WOI90" s="219"/>
      <c r="WOJ90" s="219"/>
      <c r="WOK90" s="219"/>
      <c r="WOL90" s="219"/>
      <c r="WOM90" s="219"/>
      <c r="WON90" s="219"/>
      <c r="WOO90" s="219"/>
      <c r="WOP90" s="219"/>
      <c r="WOQ90" s="219"/>
      <c r="WOR90" s="219"/>
      <c r="WOS90" s="219"/>
      <c r="WOT90" s="219"/>
      <c r="WOU90" s="219"/>
      <c r="WOV90" s="219"/>
      <c r="WOW90" s="219"/>
      <c r="WOX90" s="219"/>
      <c r="WOY90" s="219"/>
      <c r="WOZ90" s="219"/>
      <c r="WPA90" s="219"/>
      <c r="WPB90" s="219"/>
      <c r="WPC90" s="219"/>
      <c r="WPD90" s="219"/>
      <c r="WPE90" s="219"/>
      <c r="WPF90" s="219"/>
      <c r="WPG90" s="219"/>
      <c r="WPH90" s="219"/>
      <c r="WPI90" s="219"/>
      <c r="WPJ90" s="219"/>
      <c r="WPK90" s="219"/>
      <c r="WPL90" s="219"/>
      <c r="WPM90" s="219"/>
      <c r="WPN90" s="219"/>
      <c r="WPO90" s="219"/>
      <c r="WPP90" s="219"/>
      <c r="WPQ90" s="219"/>
      <c r="WPR90" s="219"/>
      <c r="WPS90" s="219"/>
      <c r="WPT90" s="219"/>
      <c r="WPU90" s="219"/>
      <c r="WPV90" s="219"/>
      <c r="WPW90" s="219"/>
      <c r="WPX90" s="219"/>
      <c r="WPY90" s="219"/>
      <c r="WPZ90" s="219"/>
      <c r="WQA90" s="219"/>
      <c r="WQB90" s="219"/>
      <c r="WQC90" s="219"/>
      <c r="WQD90" s="219"/>
      <c r="WQE90" s="219"/>
      <c r="WQF90" s="219"/>
      <c r="WQG90" s="219"/>
      <c r="WQH90" s="219"/>
      <c r="WQI90" s="219"/>
      <c r="WQJ90" s="219"/>
      <c r="WQK90" s="219"/>
      <c r="WQL90" s="219"/>
      <c r="WQM90" s="219"/>
      <c r="WQN90" s="219"/>
      <c r="WQO90" s="219"/>
      <c r="WQP90" s="219"/>
      <c r="WQQ90" s="219"/>
      <c r="WQR90" s="219"/>
      <c r="WQS90" s="219"/>
      <c r="WQT90" s="219"/>
      <c r="WQU90" s="219"/>
      <c r="WQV90" s="219"/>
      <c r="WQW90" s="219"/>
      <c r="WQX90" s="219"/>
      <c r="WQY90" s="219"/>
      <c r="WQZ90" s="219"/>
      <c r="WRA90" s="219"/>
      <c r="WRB90" s="219"/>
      <c r="WRC90" s="219"/>
      <c r="WRD90" s="219"/>
      <c r="WRE90" s="219"/>
      <c r="WRF90" s="219"/>
      <c r="WRG90" s="219"/>
      <c r="WRH90" s="219"/>
      <c r="WRI90" s="219"/>
      <c r="WRJ90" s="219"/>
      <c r="WRK90" s="219"/>
      <c r="WRL90" s="219"/>
      <c r="WRM90" s="219"/>
      <c r="WRN90" s="219"/>
      <c r="WRO90" s="219"/>
      <c r="WRP90" s="219"/>
      <c r="WRQ90" s="219"/>
      <c r="WRR90" s="219"/>
      <c r="WRS90" s="219"/>
      <c r="WRT90" s="219"/>
      <c r="WRU90" s="219"/>
      <c r="WRV90" s="219"/>
      <c r="WRW90" s="219"/>
      <c r="WRX90" s="219"/>
      <c r="WRY90" s="219"/>
      <c r="WRZ90" s="219"/>
      <c r="WSA90" s="219"/>
      <c r="WSB90" s="219"/>
      <c r="WSC90" s="219"/>
      <c r="WSD90" s="219"/>
      <c r="WSE90" s="219"/>
      <c r="WSF90" s="219"/>
      <c r="WSG90" s="219"/>
      <c r="WSH90" s="219"/>
      <c r="WSI90" s="219"/>
      <c r="WSJ90" s="219"/>
      <c r="WSK90" s="219"/>
      <c r="WSL90" s="219"/>
      <c r="WSM90" s="219"/>
      <c r="WSN90" s="219"/>
      <c r="WSO90" s="219"/>
      <c r="WSP90" s="219"/>
      <c r="WSQ90" s="219"/>
      <c r="WSR90" s="219"/>
      <c r="WSS90" s="219"/>
      <c r="WST90" s="219"/>
      <c r="WSU90" s="219"/>
      <c r="WSV90" s="219"/>
      <c r="WSW90" s="219"/>
      <c r="WSX90" s="219"/>
      <c r="WSY90" s="219"/>
      <c r="WSZ90" s="219"/>
      <c r="WTA90" s="219"/>
      <c r="WTB90" s="219"/>
      <c r="WTC90" s="219"/>
      <c r="WTD90" s="219"/>
      <c r="WTE90" s="219"/>
      <c r="WTF90" s="219"/>
      <c r="WTG90" s="219"/>
      <c r="WTH90" s="219"/>
      <c r="WTI90" s="219"/>
      <c r="WTJ90" s="219"/>
      <c r="WTK90" s="219"/>
      <c r="WTL90" s="219"/>
      <c r="WTM90" s="219"/>
      <c r="WTN90" s="219"/>
      <c r="WTO90" s="219"/>
      <c r="WTP90" s="219"/>
      <c r="WTQ90" s="219"/>
      <c r="WTR90" s="219"/>
      <c r="WTS90" s="219"/>
      <c r="WTT90" s="219"/>
      <c r="WTU90" s="219"/>
      <c r="WTV90" s="219"/>
      <c r="WTW90" s="219"/>
      <c r="WTX90" s="219"/>
      <c r="WTY90" s="219"/>
      <c r="WTZ90" s="219"/>
      <c r="WUA90" s="219"/>
      <c r="WUB90" s="219"/>
      <c r="WUC90" s="219"/>
      <c r="WUD90" s="219"/>
      <c r="WUE90" s="219"/>
      <c r="WUF90" s="219"/>
      <c r="WUG90" s="219"/>
      <c r="WUH90" s="219"/>
      <c r="WUI90" s="219"/>
      <c r="WUJ90" s="219"/>
      <c r="WUK90" s="219"/>
      <c r="WUL90" s="219"/>
      <c r="WUM90" s="219"/>
      <c r="WUN90" s="219"/>
      <c r="WUO90" s="219"/>
      <c r="WUP90" s="219"/>
      <c r="WUQ90" s="219"/>
      <c r="WUR90" s="219"/>
      <c r="WUS90" s="219"/>
      <c r="WUT90" s="219"/>
      <c r="WUU90" s="219"/>
      <c r="WUV90" s="219"/>
      <c r="WUW90" s="219"/>
      <c r="WUX90" s="219"/>
      <c r="WUY90" s="219"/>
      <c r="WUZ90" s="219"/>
      <c r="WVA90" s="219"/>
      <c r="WVB90" s="219"/>
      <c r="WVC90" s="219"/>
      <c r="WVD90" s="219"/>
      <c r="WVE90" s="219"/>
      <c r="WVF90" s="219"/>
      <c r="WVG90" s="219"/>
      <c r="WVH90" s="219"/>
      <c r="WVI90" s="219"/>
      <c r="WVJ90" s="219"/>
      <c r="WVK90" s="219"/>
      <c r="WVL90" s="219"/>
      <c r="WVM90" s="219"/>
      <c r="WVN90" s="219"/>
      <c r="WVO90" s="219"/>
      <c r="WVP90" s="219"/>
      <c r="WVQ90" s="219"/>
      <c r="WVR90" s="219"/>
      <c r="WVS90" s="219"/>
      <c r="WVT90" s="219"/>
      <c r="WVU90" s="219"/>
      <c r="WVV90" s="219"/>
      <c r="WVW90" s="219"/>
      <c r="WVX90" s="219"/>
      <c r="WVY90" s="219"/>
      <c r="WVZ90" s="219"/>
      <c r="WWA90" s="219"/>
      <c r="WWB90" s="219"/>
      <c r="WWC90" s="219"/>
      <c r="WWD90" s="219"/>
      <c r="WWE90" s="219"/>
      <c r="WWF90" s="219"/>
      <c r="WWG90" s="219"/>
      <c r="WWH90" s="219"/>
      <c r="WWI90" s="219"/>
      <c r="WWJ90" s="219"/>
      <c r="WWK90" s="219"/>
      <c r="WWL90" s="219"/>
      <c r="WWM90" s="219"/>
      <c r="WWN90" s="219"/>
      <c r="WWO90" s="219"/>
      <c r="WWP90" s="219"/>
      <c r="WWQ90" s="219"/>
      <c r="WWR90" s="219"/>
      <c r="WWS90" s="219"/>
      <c r="WWT90" s="219"/>
      <c r="WWU90" s="219"/>
      <c r="WWV90" s="219"/>
      <c r="WWW90" s="219"/>
      <c r="WWX90" s="219"/>
      <c r="WWY90" s="219"/>
      <c r="WWZ90" s="219"/>
      <c r="WXA90" s="219"/>
      <c r="WXB90" s="219"/>
      <c r="WXC90" s="219"/>
      <c r="WXD90" s="219"/>
      <c r="WXE90" s="219"/>
      <c r="WXF90" s="219"/>
      <c r="WXG90" s="219"/>
      <c r="WXH90" s="219"/>
      <c r="WXI90" s="219"/>
      <c r="WXJ90" s="219"/>
      <c r="WXK90" s="219"/>
      <c r="WXL90" s="219"/>
      <c r="WXM90" s="219"/>
      <c r="WXN90" s="219"/>
      <c r="WXO90" s="219"/>
      <c r="WXP90" s="219"/>
      <c r="WXQ90" s="219"/>
      <c r="WXR90" s="219"/>
      <c r="WXS90" s="219"/>
      <c r="WXT90" s="219"/>
      <c r="WXU90" s="219"/>
      <c r="WXV90" s="219"/>
      <c r="WXW90" s="219"/>
      <c r="WXX90" s="219"/>
      <c r="WXY90" s="219"/>
      <c r="WXZ90" s="219"/>
      <c r="WYA90" s="219"/>
      <c r="WYB90" s="219"/>
      <c r="WYC90" s="219"/>
      <c r="WYD90" s="219"/>
      <c r="WYE90" s="219"/>
      <c r="WYF90" s="219"/>
      <c r="WYG90" s="219"/>
      <c r="WYH90" s="219"/>
      <c r="WYI90" s="219"/>
      <c r="WYJ90" s="219"/>
      <c r="WYK90" s="219"/>
      <c r="WYL90" s="219"/>
      <c r="WYM90" s="219"/>
      <c r="WYN90" s="219"/>
      <c r="WYO90" s="219"/>
      <c r="WYP90" s="219"/>
      <c r="WYQ90" s="219"/>
      <c r="WYR90" s="219"/>
      <c r="WYS90" s="219"/>
      <c r="WYT90" s="219"/>
      <c r="WYU90" s="219"/>
      <c r="WYV90" s="219"/>
      <c r="WYW90" s="219"/>
      <c r="WYX90" s="219"/>
      <c r="WYY90" s="219"/>
      <c r="WYZ90" s="219"/>
      <c r="WZA90" s="219"/>
      <c r="WZB90" s="219"/>
      <c r="WZC90" s="219"/>
      <c r="WZD90" s="219"/>
      <c r="WZE90" s="219"/>
      <c r="WZF90" s="219"/>
      <c r="WZG90" s="219"/>
      <c r="WZH90" s="219"/>
      <c r="WZI90" s="219"/>
      <c r="WZJ90" s="219"/>
      <c r="WZK90" s="219"/>
      <c r="WZL90" s="219"/>
      <c r="WZM90" s="219"/>
      <c r="WZN90" s="219"/>
      <c r="WZO90" s="219"/>
      <c r="WZP90" s="219"/>
      <c r="WZQ90" s="219"/>
      <c r="WZR90" s="219"/>
      <c r="WZS90" s="219"/>
      <c r="WZT90" s="219"/>
      <c r="WZU90" s="219"/>
      <c r="WZV90" s="219"/>
      <c r="WZW90" s="219"/>
      <c r="WZX90" s="219"/>
      <c r="WZY90" s="219"/>
      <c r="WZZ90" s="219"/>
      <c r="XAA90" s="219"/>
      <c r="XAB90" s="219"/>
      <c r="XAC90" s="219"/>
      <c r="XAD90" s="219"/>
      <c r="XAE90" s="219"/>
      <c r="XAF90" s="219"/>
      <c r="XAG90" s="219"/>
      <c r="XAH90" s="207"/>
      <c r="XAI90" s="205"/>
      <c r="XAJ90" s="202"/>
      <c r="XAK90" s="202"/>
      <c r="XAL90" s="202"/>
      <c r="XAM90" s="200"/>
      <c r="XAN90" s="201"/>
      <c r="XAO90" s="212"/>
      <c r="XAP90" s="209"/>
      <c r="XAQ90" s="210"/>
      <c r="XAR90" s="211"/>
      <c r="XCT90" s="207"/>
      <c r="XCU90" s="205"/>
      <c r="XCV90" s="202"/>
      <c r="XCW90" s="202"/>
      <c r="XCX90" s="202"/>
      <c r="XCY90" s="200"/>
      <c r="XCZ90" s="201"/>
      <c r="XDA90" s="212"/>
      <c r="XDB90" s="209"/>
      <c r="XDC90" s="210"/>
      <c r="XDD90" s="211"/>
    </row>
    <row r="91" spans="1:16332" s="219" customFormat="1" ht="10.8" thickBot="1" x14ac:dyDescent="0.25">
      <c r="A91" s="333">
        <v>30024</v>
      </c>
      <c r="B91" s="352" t="s">
        <v>699</v>
      </c>
      <c r="C91" s="202" t="s">
        <v>141</v>
      </c>
      <c r="D91" s="233">
        <f t="shared" si="25"/>
        <v>73.02</v>
      </c>
      <c r="E91" s="202">
        <f t="shared" si="26"/>
        <v>61.319999999999993</v>
      </c>
      <c r="F91" s="200">
        <f>VLOOKUP(A91,Composições!E:AF,10,FALSE)</f>
        <v>73.02</v>
      </c>
      <c r="G91" s="146" t="s">
        <v>57</v>
      </c>
      <c r="H91" s="208">
        <v>23</v>
      </c>
      <c r="I91" s="209">
        <v>7</v>
      </c>
      <c r="J91" s="210">
        <v>2000</v>
      </c>
      <c r="K91" s="211">
        <v>20</v>
      </c>
      <c r="L91" s="255">
        <f>N91*$L$10*K91/100</f>
        <v>42127.8462</v>
      </c>
      <c r="M91" s="213">
        <f>N91</f>
        <v>234043.59</v>
      </c>
      <c r="N91" s="213">
        <v>234043.59</v>
      </c>
      <c r="O91" s="209">
        <v>0.7</v>
      </c>
      <c r="P91" s="214"/>
      <c r="Q91" s="214">
        <f t="shared" si="28"/>
        <v>13.37</v>
      </c>
      <c r="R91" s="214">
        <f t="shared" si="29"/>
        <v>4.01</v>
      </c>
      <c r="S91" s="214">
        <f t="shared" si="30"/>
        <v>11.7</v>
      </c>
      <c r="T91" s="209">
        <v>0</v>
      </c>
      <c r="U91" s="206" t="s">
        <v>861</v>
      </c>
      <c r="V91" s="214">
        <f t="shared" si="31"/>
        <v>0</v>
      </c>
      <c r="W91" s="209">
        <v>43.94</v>
      </c>
      <c r="X91" s="214">
        <f t="shared" si="38"/>
        <v>73.02</v>
      </c>
      <c r="Y91" s="214">
        <f t="shared" si="32"/>
        <v>61.319999999999993</v>
      </c>
      <c r="Z91" s="223">
        <f t="shared" si="33"/>
        <v>1</v>
      </c>
      <c r="AA91" s="224">
        <f t="shared" si="34"/>
        <v>0</v>
      </c>
      <c r="AB91" s="224">
        <f t="shared" si="43"/>
        <v>0</v>
      </c>
      <c r="AC91" s="224">
        <f t="shared" si="44"/>
        <v>1.1587454921071431E-16</v>
      </c>
      <c r="AD91" s="217">
        <f t="shared" si="36"/>
        <v>0</v>
      </c>
      <c r="AE91" s="217">
        <f t="shared" si="37"/>
        <v>0</v>
      </c>
      <c r="AF91" s="216"/>
      <c r="AG91" s="218">
        <v>73.02</v>
      </c>
      <c r="AH91" s="218">
        <v>61.32</v>
      </c>
      <c r="AI91" s="256"/>
      <c r="AJ91" s="256"/>
      <c r="AK91" s="515">
        <v>30024</v>
      </c>
      <c r="AL91" s="516"/>
      <c r="AM91" s="517" t="s">
        <v>699</v>
      </c>
      <c r="AN91" s="518"/>
      <c r="AO91" s="518"/>
      <c r="AP91" s="519"/>
      <c r="AQ91" s="145" t="s">
        <v>141</v>
      </c>
      <c r="AR91" s="283">
        <v>23</v>
      </c>
      <c r="AS91" s="284">
        <v>7</v>
      </c>
      <c r="AT91" s="285">
        <v>2000</v>
      </c>
      <c r="AU91" s="286">
        <v>20</v>
      </c>
      <c r="AV91" s="524">
        <v>234249.9</v>
      </c>
      <c r="AW91" s="525"/>
      <c r="AX91" s="284">
        <v>0.7</v>
      </c>
      <c r="AY91" s="502" t="s">
        <v>861</v>
      </c>
      <c r="AZ91" s="503"/>
      <c r="BA91" s="284">
        <v>0</v>
      </c>
      <c r="BB91" s="286">
        <v>17.39</v>
      </c>
      <c r="BC91" s="284">
        <v>0</v>
      </c>
      <c r="BD91" s="286">
        <v>11.71</v>
      </c>
      <c r="BE91" s="508">
        <v>0</v>
      </c>
      <c r="BF91" s="509"/>
      <c r="BG91" s="504">
        <v>44.17</v>
      </c>
      <c r="BH91" s="505"/>
      <c r="BI91" s="286">
        <v>73.27</v>
      </c>
      <c r="BJ91" s="286">
        <v>61.56</v>
      </c>
      <c r="BK91" s="256"/>
      <c r="BL91" s="256"/>
      <c r="BM91" s="256"/>
      <c r="JI91" s="256"/>
      <c r="TE91" s="256"/>
      <c r="ADA91" s="256"/>
      <c r="AMW91" s="256"/>
      <c r="AWS91" s="256"/>
      <c r="BGO91" s="256"/>
      <c r="BQK91" s="256"/>
      <c r="CAG91" s="256"/>
      <c r="CKC91" s="256"/>
      <c r="CTY91" s="256"/>
      <c r="DDU91" s="256"/>
      <c r="DNQ91" s="256"/>
      <c r="DXM91" s="256"/>
      <c r="EHI91" s="256"/>
      <c r="ERE91" s="256"/>
      <c r="FBA91" s="256"/>
      <c r="FKW91" s="256"/>
      <c r="FUS91" s="256"/>
      <c r="GEO91" s="256"/>
      <c r="GOK91" s="256"/>
      <c r="GYG91" s="256"/>
      <c r="HIC91" s="256"/>
      <c r="HRY91" s="256"/>
      <c r="IBU91" s="256"/>
      <c r="ILQ91" s="256"/>
      <c r="IVM91" s="256"/>
      <c r="JFI91" s="256"/>
      <c r="JPE91" s="256"/>
      <c r="JZA91" s="256"/>
      <c r="KIW91" s="256"/>
      <c r="KSS91" s="256"/>
      <c r="LCO91" s="256"/>
      <c r="LMK91" s="256"/>
      <c r="LWG91" s="256"/>
      <c r="MGC91" s="256"/>
      <c r="MPY91" s="256"/>
      <c r="MZU91" s="256"/>
      <c r="NJQ91" s="256"/>
      <c r="NTM91" s="256"/>
      <c r="ODI91" s="256"/>
      <c r="ONE91" s="256"/>
      <c r="OXA91" s="256"/>
      <c r="PGW91" s="256"/>
      <c r="PQS91" s="256"/>
      <c r="QAO91" s="256"/>
      <c r="QKK91" s="256"/>
      <c r="QUG91" s="256"/>
      <c r="REC91" s="256"/>
      <c r="RNY91" s="256"/>
      <c r="RXU91" s="256"/>
      <c r="SHQ91" s="256"/>
      <c r="SRM91" s="256"/>
      <c r="TBI91" s="256"/>
      <c r="TLE91" s="256"/>
      <c r="TVA91" s="256"/>
      <c r="UEW91" s="256"/>
      <c r="UOS91" s="256"/>
      <c r="UYO91" s="256"/>
      <c r="VIK91" s="256"/>
      <c r="VSG91" s="256"/>
      <c r="WCC91" s="256"/>
      <c r="WLY91" s="256"/>
      <c r="WVU91" s="256"/>
    </row>
    <row r="92" spans="1:16332" s="219" customFormat="1" ht="10.8" thickBot="1" x14ac:dyDescent="0.25">
      <c r="A92" s="333">
        <v>30017</v>
      </c>
      <c r="B92" s="352" t="s">
        <v>700</v>
      </c>
      <c r="C92" s="202" t="s">
        <v>141</v>
      </c>
      <c r="D92" s="233">
        <f t="shared" si="25"/>
        <v>13.08</v>
      </c>
      <c r="E92" s="202">
        <f t="shared" si="26"/>
        <v>8.41</v>
      </c>
      <c r="F92" s="200">
        <f>VLOOKUP(A92,Composições!E:AF,10,FALSE)</f>
        <v>13.08</v>
      </c>
      <c r="G92" s="146" t="s">
        <v>57</v>
      </c>
      <c r="H92" s="208">
        <v>0</v>
      </c>
      <c r="I92" s="209">
        <v>5</v>
      </c>
      <c r="J92" s="210">
        <v>2000</v>
      </c>
      <c r="K92" s="211">
        <v>10</v>
      </c>
      <c r="L92" s="255">
        <f>N92*$L$10*K92/100</f>
        <v>7015.4856000000009</v>
      </c>
      <c r="M92" s="213">
        <f>N92</f>
        <v>77949.84</v>
      </c>
      <c r="N92" s="213">
        <v>77949.84</v>
      </c>
      <c r="O92" s="209">
        <v>0.6</v>
      </c>
      <c r="P92" s="214"/>
      <c r="Q92" s="214">
        <f t="shared" si="28"/>
        <v>7.01</v>
      </c>
      <c r="R92" s="214">
        <f t="shared" si="29"/>
        <v>1.4</v>
      </c>
      <c r="S92" s="214">
        <f t="shared" si="30"/>
        <v>4.67</v>
      </c>
      <c r="T92" s="209">
        <v>0</v>
      </c>
      <c r="U92" s="206" t="s">
        <v>864</v>
      </c>
      <c r="V92" s="214">
        <v>0</v>
      </c>
      <c r="W92" s="209">
        <v>0</v>
      </c>
      <c r="X92" s="214">
        <f t="shared" si="38"/>
        <v>13.08</v>
      </c>
      <c r="Y92" s="214">
        <f t="shared" si="32"/>
        <v>8.41</v>
      </c>
      <c r="Z92" s="223">
        <f t="shared" si="33"/>
        <v>1</v>
      </c>
      <c r="AA92" s="224">
        <f t="shared" si="34"/>
        <v>0</v>
      </c>
      <c r="AB92" s="224">
        <f t="shared" si="43"/>
        <v>0</v>
      </c>
      <c r="AC92" s="224">
        <f t="shared" si="44"/>
        <v>0</v>
      </c>
      <c r="AD92" s="217">
        <f t="shared" si="36"/>
        <v>0</v>
      </c>
      <c r="AE92" s="217">
        <f t="shared" si="37"/>
        <v>0</v>
      </c>
      <c r="AF92" s="216"/>
      <c r="AG92" s="218">
        <v>13.08</v>
      </c>
      <c r="AH92" s="218">
        <v>8.41</v>
      </c>
      <c r="AI92" s="256"/>
      <c r="AJ92" s="256"/>
      <c r="AK92" s="515">
        <v>30017</v>
      </c>
      <c r="AL92" s="516"/>
      <c r="AM92" s="517" t="s">
        <v>700</v>
      </c>
      <c r="AN92" s="518"/>
      <c r="AO92" s="518"/>
      <c r="AP92" s="519"/>
      <c r="AQ92" s="145" t="s">
        <v>141</v>
      </c>
      <c r="AR92" s="287">
        <v>0</v>
      </c>
      <c r="AS92" s="284">
        <v>5</v>
      </c>
      <c r="AT92" s="285">
        <v>2000</v>
      </c>
      <c r="AU92" s="286">
        <v>10</v>
      </c>
      <c r="AV92" s="522">
        <v>78003.33</v>
      </c>
      <c r="AW92" s="523"/>
      <c r="AX92" s="284">
        <v>0.6</v>
      </c>
      <c r="AY92" s="502" t="s">
        <v>864</v>
      </c>
      <c r="AZ92" s="503"/>
      <c r="BA92" s="284">
        <v>0</v>
      </c>
      <c r="BB92" s="284">
        <v>8.42</v>
      </c>
      <c r="BC92" s="284">
        <v>0</v>
      </c>
      <c r="BD92" s="284">
        <v>4.68</v>
      </c>
      <c r="BE92" s="508">
        <v>0</v>
      </c>
      <c r="BF92" s="509"/>
      <c r="BG92" s="508">
        <v>0</v>
      </c>
      <c r="BH92" s="509"/>
      <c r="BI92" s="286">
        <v>13.1</v>
      </c>
      <c r="BJ92" s="284">
        <v>8.42</v>
      </c>
      <c r="BK92" s="256"/>
      <c r="BL92" s="256"/>
      <c r="BM92" s="256"/>
      <c r="JI92" s="256"/>
      <c r="TE92" s="256"/>
      <c r="ADA92" s="256"/>
      <c r="AMW92" s="256"/>
      <c r="AWS92" s="256"/>
      <c r="BGO92" s="256"/>
      <c r="BQK92" s="256"/>
      <c r="CAG92" s="256"/>
      <c r="CKC92" s="256"/>
      <c r="CTY92" s="256"/>
      <c r="DDU92" s="256"/>
      <c r="DNQ92" s="256"/>
      <c r="DXM92" s="256"/>
      <c r="EHI92" s="256"/>
      <c r="ERE92" s="256"/>
      <c r="FBA92" s="256"/>
      <c r="FKW92" s="256"/>
      <c r="FUS92" s="256"/>
      <c r="GEO92" s="256"/>
      <c r="GOK92" s="256"/>
      <c r="GYG92" s="256"/>
      <c r="HIC92" s="256"/>
      <c r="HRY92" s="256"/>
      <c r="IBU92" s="256"/>
      <c r="ILQ92" s="256"/>
      <c r="IVM92" s="256"/>
      <c r="JFI92" s="256"/>
      <c r="JPE92" s="256"/>
      <c r="JZA92" s="256"/>
      <c r="KIW92" s="256"/>
      <c r="KSS92" s="256"/>
      <c r="LCO92" s="256"/>
      <c r="LMK92" s="256"/>
      <c r="LWG92" s="256"/>
      <c r="MGC92" s="256"/>
      <c r="MPY92" s="256"/>
      <c r="MZU92" s="256"/>
      <c r="NJQ92" s="256"/>
      <c r="NTM92" s="256"/>
      <c r="ODI92" s="256"/>
      <c r="ONE92" s="256"/>
      <c r="OXA92" s="256"/>
      <c r="PGW92" s="256"/>
      <c r="PQS92" s="256"/>
      <c r="QAO92" s="256"/>
      <c r="QKK92" s="256"/>
      <c r="QUG92" s="256"/>
      <c r="REC92" s="256"/>
      <c r="RNY92" s="256"/>
      <c r="RXU92" s="256"/>
      <c r="SHQ92" s="256"/>
      <c r="SRM92" s="256"/>
      <c r="TBI92" s="256"/>
      <c r="TLE92" s="256"/>
      <c r="TVA92" s="256"/>
      <c r="UEW92" s="256"/>
      <c r="UOS92" s="256"/>
      <c r="UYO92" s="256"/>
      <c r="VIK92" s="256"/>
      <c r="VSG92" s="256"/>
      <c r="WCC92" s="256"/>
      <c r="WLY92" s="256"/>
      <c r="WVU92" s="256"/>
    </row>
    <row r="93" spans="1:16332" s="219" customFormat="1" ht="10.8" hidden="1" thickBot="1" x14ac:dyDescent="0.25">
      <c r="A93" s="333">
        <v>30034</v>
      </c>
      <c r="B93" s="205" t="s">
        <v>701</v>
      </c>
      <c r="C93" s="202" t="s">
        <v>141</v>
      </c>
      <c r="D93" s="233">
        <f t="shared" si="25"/>
        <v>9.3800000000000008</v>
      </c>
      <c r="E93" s="202">
        <f t="shared" si="26"/>
        <v>0.84</v>
      </c>
      <c r="F93" s="200" t="e">
        <f>VLOOKUP(A93,Composições!E:AF,10,FALSE)</f>
        <v>#N/A</v>
      </c>
      <c r="G93" s="146"/>
      <c r="H93" s="208">
        <v>4</v>
      </c>
      <c r="I93" s="209">
        <v>5</v>
      </c>
      <c r="J93" s="210">
        <v>1000</v>
      </c>
      <c r="K93" s="211">
        <v>20</v>
      </c>
      <c r="L93" s="255">
        <f>N93*$L$10*K93/100</f>
        <v>778.1597999999999</v>
      </c>
      <c r="M93" s="213">
        <f t="shared" si="35"/>
        <v>4323.1099999999997</v>
      </c>
      <c r="N93" s="213">
        <v>4323.1099999999997</v>
      </c>
      <c r="O93" s="209">
        <v>0.5</v>
      </c>
      <c r="P93" s="214"/>
      <c r="Q93" s="214">
        <f t="shared" si="28"/>
        <v>0.69</v>
      </c>
      <c r="R93" s="214">
        <f t="shared" si="29"/>
        <v>0.15</v>
      </c>
      <c r="S93" s="214">
        <f t="shared" si="30"/>
        <v>0.43</v>
      </c>
      <c r="T93" s="209">
        <v>0.35</v>
      </c>
      <c r="U93" s="206" t="s">
        <v>863</v>
      </c>
      <c r="V93" s="214">
        <f t="shared" si="31"/>
        <v>8.1059999999999999</v>
      </c>
      <c r="W93" s="209">
        <v>0</v>
      </c>
      <c r="X93" s="214">
        <f t="shared" si="38"/>
        <v>9.3800000000000008</v>
      </c>
      <c r="Y93" s="214">
        <f t="shared" si="32"/>
        <v>0.84</v>
      </c>
      <c r="Z93" s="223">
        <f t="shared" si="33"/>
        <v>1</v>
      </c>
      <c r="AA93" s="224">
        <f t="shared" si="34"/>
        <v>0</v>
      </c>
      <c r="AB93" s="224"/>
      <c r="AC93" s="216"/>
      <c r="AD93" s="217">
        <f t="shared" si="36"/>
        <v>0.1899999999999995</v>
      </c>
      <c r="AE93" s="217">
        <f t="shared" si="37"/>
        <v>0</v>
      </c>
      <c r="AF93" s="216"/>
      <c r="AG93" s="218">
        <v>9.57</v>
      </c>
      <c r="AH93" s="218">
        <v>0.84</v>
      </c>
      <c r="AI93" s="256"/>
      <c r="AJ93" s="256"/>
      <c r="AK93" s="515">
        <v>30034</v>
      </c>
      <c r="AL93" s="516"/>
      <c r="AM93" s="517" t="s">
        <v>701</v>
      </c>
      <c r="AN93" s="518"/>
      <c r="AO93" s="518"/>
      <c r="AP93" s="519"/>
      <c r="AQ93" s="145" t="s">
        <v>141</v>
      </c>
      <c r="AR93" s="287">
        <v>4</v>
      </c>
      <c r="AS93" s="284">
        <v>5</v>
      </c>
      <c r="AT93" s="285">
        <v>1000</v>
      </c>
      <c r="AU93" s="286">
        <v>20</v>
      </c>
      <c r="AV93" s="520">
        <v>4122.66</v>
      </c>
      <c r="AW93" s="521"/>
      <c r="AX93" s="284">
        <v>0.5</v>
      </c>
      <c r="AY93" s="502" t="s">
        <v>863</v>
      </c>
      <c r="AZ93" s="503"/>
      <c r="BA93" s="284">
        <v>0.35</v>
      </c>
      <c r="BB93" s="284">
        <v>0.79</v>
      </c>
      <c r="BC93" s="284">
        <v>0</v>
      </c>
      <c r="BD93" s="284">
        <v>0.41</v>
      </c>
      <c r="BE93" s="508">
        <v>8.32</v>
      </c>
      <c r="BF93" s="509"/>
      <c r="BG93" s="508">
        <v>0</v>
      </c>
      <c r="BH93" s="509"/>
      <c r="BI93" s="284">
        <v>9.52</v>
      </c>
      <c r="BJ93" s="284">
        <v>0.79</v>
      </c>
      <c r="BK93" s="256"/>
      <c r="BL93" s="256"/>
      <c r="BM93" s="256"/>
      <c r="JI93" s="256"/>
      <c r="TE93" s="256"/>
      <c r="ADA93" s="256"/>
      <c r="AMW93" s="256"/>
      <c r="AWS93" s="256"/>
      <c r="BGO93" s="256"/>
      <c r="BQK93" s="256"/>
      <c r="CAG93" s="256"/>
      <c r="CKC93" s="256"/>
      <c r="CTY93" s="256"/>
      <c r="DDU93" s="256"/>
      <c r="DNQ93" s="256"/>
      <c r="DXM93" s="256"/>
      <c r="EHI93" s="256"/>
      <c r="ERE93" s="256"/>
      <c r="FBA93" s="256"/>
      <c r="FKW93" s="256"/>
      <c r="FUS93" s="256"/>
      <c r="GEO93" s="256"/>
      <c r="GOK93" s="256"/>
      <c r="GYG93" s="256"/>
      <c r="HIC93" s="256"/>
      <c r="HRY93" s="256"/>
      <c r="IBU93" s="256"/>
      <c r="ILQ93" s="256"/>
      <c r="IVM93" s="256"/>
      <c r="JFI93" s="256"/>
      <c r="JPE93" s="256"/>
      <c r="JZA93" s="256"/>
      <c r="KIW93" s="256"/>
      <c r="KSS93" s="256"/>
      <c r="LCO93" s="256"/>
      <c r="LMK93" s="256"/>
      <c r="LWG93" s="256"/>
      <c r="MGC93" s="256"/>
      <c r="MPY93" s="256"/>
      <c r="MZU93" s="256"/>
      <c r="NJQ93" s="256"/>
      <c r="NTM93" s="256"/>
      <c r="ODI93" s="256"/>
      <c r="ONE93" s="256"/>
      <c r="OXA93" s="256"/>
      <c r="PGW93" s="256"/>
      <c r="PQS93" s="256"/>
      <c r="QAO93" s="256"/>
      <c r="QKK93" s="256"/>
      <c r="QUG93" s="256"/>
      <c r="REC93" s="256"/>
      <c r="RNY93" s="256"/>
      <c r="RXU93" s="256"/>
      <c r="SHQ93" s="256"/>
      <c r="SRM93" s="256"/>
      <c r="TBI93" s="256"/>
      <c r="TLE93" s="256"/>
      <c r="TVA93" s="256"/>
      <c r="UEW93" s="256"/>
      <c r="UOS93" s="256"/>
      <c r="UYO93" s="256"/>
      <c r="VIK93" s="256"/>
      <c r="VSG93" s="256"/>
      <c r="WCC93" s="256"/>
      <c r="WLY93" s="256"/>
      <c r="WVU93" s="256"/>
    </row>
    <row r="94" spans="1:16332" s="219" customFormat="1" ht="10.199999999999999" x14ac:dyDescent="0.2">
      <c r="A94" s="333">
        <v>30023</v>
      </c>
      <c r="B94" s="352" t="s">
        <v>702</v>
      </c>
      <c r="C94" s="202" t="s">
        <v>141</v>
      </c>
      <c r="D94" s="233">
        <f t="shared" si="25"/>
        <v>199.77</v>
      </c>
      <c r="E94" s="202">
        <f t="shared" si="26"/>
        <v>80.489999999999995</v>
      </c>
      <c r="F94" s="200">
        <f>VLOOKUP(A94,Composições!E:AF,10,FALSE)</f>
        <v>199.77</v>
      </c>
      <c r="G94" s="146" t="s">
        <v>1069</v>
      </c>
      <c r="H94" s="208">
        <v>82</v>
      </c>
      <c r="I94" s="209">
        <v>7</v>
      </c>
      <c r="J94" s="210">
        <v>2000</v>
      </c>
      <c r="K94" s="211">
        <v>30</v>
      </c>
      <c r="L94" s="255">
        <f>N94*$L$10*K94/100</f>
        <v>439764.78149999998</v>
      </c>
      <c r="M94" s="213">
        <f>N94*$U$3</f>
        <v>488627.53500000003</v>
      </c>
      <c r="N94" s="213">
        <v>1628758.45</v>
      </c>
      <c r="O94" s="209">
        <v>0.9</v>
      </c>
      <c r="P94" s="214"/>
      <c r="Q94" s="214">
        <f t="shared" si="28"/>
        <v>24.43</v>
      </c>
      <c r="R94" s="214">
        <f t="shared" si="29"/>
        <v>8.3699999999999992</v>
      </c>
      <c r="S94" s="214">
        <f t="shared" si="30"/>
        <v>31.41</v>
      </c>
      <c r="T94" s="209">
        <v>0.19</v>
      </c>
      <c r="U94" s="206" t="s">
        <v>862</v>
      </c>
      <c r="V94" s="214">
        <f t="shared" si="31"/>
        <v>87.871199999999988</v>
      </c>
      <c r="W94" s="209">
        <v>47.69</v>
      </c>
      <c r="X94" s="214">
        <f t="shared" si="38"/>
        <v>199.77</v>
      </c>
      <c r="Y94" s="214">
        <f t="shared" si="32"/>
        <v>80.489999999999995</v>
      </c>
      <c r="Z94" s="223">
        <f t="shared" si="33"/>
        <v>0.30000000000000004</v>
      </c>
      <c r="AA94" s="224">
        <f t="shared" si="34"/>
        <v>0.7</v>
      </c>
      <c r="AB94" s="224">
        <f>(AG94-X94)/AG94</f>
        <v>0.42859185950058637</v>
      </c>
      <c r="AC94" s="224">
        <f>(AH94-Y94)/AH94</f>
        <v>0.48745542536933267</v>
      </c>
      <c r="AD94" s="217">
        <f t="shared" si="36"/>
        <v>149.84</v>
      </c>
      <c r="AE94" s="217">
        <f t="shared" si="37"/>
        <v>76.55</v>
      </c>
      <c r="AF94" s="216"/>
      <c r="AG94" s="218">
        <v>349.61</v>
      </c>
      <c r="AH94" s="218">
        <v>157.04</v>
      </c>
      <c r="AI94" s="256"/>
      <c r="AJ94" s="256"/>
      <c r="AK94" s="515">
        <v>30023</v>
      </c>
      <c r="AL94" s="516"/>
      <c r="AM94" s="517" t="s">
        <v>702</v>
      </c>
      <c r="AN94" s="518"/>
      <c r="AO94" s="518"/>
      <c r="AP94" s="519"/>
      <c r="AQ94" s="145" t="s">
        <v>141</v>
      </c>
      <c r="AR94" s="283">
        <v>82</v>
      </c>
      <c r="AS94" s="284">
        <v>7</v>
      </c>
      <c r="AT94" s="285">
        <v>2000</v>
      </c>
      <c r="AU94" s="286">
        <v>30</v>
      </c>
      <c r="AV94" s="500">
        <v>1625431.95</v>
      </c>
      <c r="AW94" s="501"/>
      <c r="AX94" s="284">
        <v>0.9</v>
      </c>
      <c r="AY94" s="502" t="s">
        <v>862</v>
      </c>
      <c r="AZ94" s="503"/>
      <c r="BA94" s="284">
        <v>0.19</v>
      </c>
      <c r="BB94" s="289">
        <v>109.13</v>
      </c>
      <c r="BC94" s="284">
        <v>0</v>
      </c>
      <c r="BD94" s="289">
        <v>104.49</v>
      </c>
      <c r="BE94" s="504">
        <v>88.33</v>
      </c>
      <c r="BF94" s="505"/>
      <c r="BG94" s="504">
        <v>47.18</v>
      </c>
      <c r="BH94" s="505"/>
      <c r="BI94" s="289">
        <v>349.13</v>
      </c>
      <c r="BJ94" s="289">
        <v>156.31</v>
      </c>
      <c r="BK94" s="256"/>
      <c r="BL94" s="256"/>
      <c r="BM94" s="256"/>
      <c r="JI94" s="256"/>
      <c r="TE94" s="256"/>
      <c r="ADA94" s="256"/>
      <c r="AMW94" s="256"/>
      <c r="AWS94" s="256"/>
      <c r="BGO94" s="256"/>
      <c r="BQK94" s="256"/>
      <c r="CAG94" s="256"/>
      <c r="CKC94" s="256"/>
      <c r="CTY94" s="256"/>
      <c r="DDU94" s="256"/>
      <c r="DNQ94" s="256"/>
      <c r="DXM94" s="256"/>
      <c r="EHI94" s="256"/>
      <c r="ERE94" s="256"/>
      <c r="FBA94" s="256"/>
      <c r="FKW94" s="256"/>
      <c r="FUS94" s="256"/>
      <c r="GEO94" s="256"/>
      <c r="GOK94" s="256"/>
      <c r="GYG94" s="256"/>
      <c r="HIC94" s="256"/>
      <c r="HRY94" s="256"/>
      <c r="IBU94" s="256"/>
      <c r="ILQ94" s="256"/>
      <c r="IVM94" s="256"/>
      <c r="JFI94" s="256"/>
      <c r="JPE94" s="256"/>
      <c r="JZA94" s="256"/>
      <c r="KIW94" s="256"/>
      <c r="KSS94" s="256"/>
      <c r="LCO94" s="256"/>
      <c r="LMK94" s="256"/>
      <c r="LWG94" s="256"/>
      <c r="MGC94" s="256"/>
      <c r="MPY94" s="256"/>
      <c r="MZU94" s="256"/>
      <c r="NJQ94" s="256"/>
      <c r="NTM94" s="256"/>
      <c r="ODI94" s="256"/>
      <c r="ONE94" s="256"/>
      <c r="OXA94" s="256"/>
      <c r="PGW94" s="256"/>
      <c r="PQS94" s="256"/>
      <c r="QAO94" s="256"/>
      <c r="QKK94" s="256"/>
      <c r="QUG94" s="256"/>
      <c r="REC94" s="256"/>
      <c r="RNY94" s="256"/>
      <c r="RXU94" s="256"/>
      <c r="SHQ94" s="256"/>
      <c r="SRM94" s="256"/>
      <c r="TBI94" s="256"/>
      <c r="TLE94" s="256"/>
      <c r="TVA94" s="256"/>
      <c r="UEW94" s="256"/>
      <c r="UOS94" s="256"/>
      <c r="UYO94" s="256"/>
      <c r="VIK94" s="256"/>
      <c r="VSG94" s="256"/>
      <c r="WCC94" s="256"/>
      <c r="WLY94" s="256"/>
      <c r="WVU94" s="256"/>
    </row>
    <row r="95" spans="1:16332" x14ac:dyDescent="0.3">
      <c r="M95" s="106"/>
      <c r="N95" s="106"/>
      <c r="S95" s="106"/>
      <c r="X95" s="103"/>
      <c r="Y95" s="103"/>
      <c r="Z95" s="102"/>
      <c r="AA95" s="102"/>
      <c r="AB95" s="102"/>
      <c r="AK95" s="506" t="s">
        <v>987</v>
      </c>
      <c r="AL95" s="506"/>
      <c r="AM95" s="506"/>
      <c r="AN95" s="506"/>
      <c r="AO95" s="506"/>
      <c r="AP95" s="506"/>
      <c r="AQ95" s="506"/>
      <c r="AR95" s="506"/>
      <c r="AS95" s="506"/>
      <c r="AT95" s="506"/>
      <c r="AU95" s="506"/>
      <c r="AV95" s="506"/>
      <c r="AW95" s="507"/>
      <c r="AX95" s="507"/>
      <c r="AY95" s="507"/>
      <c r="AZ95" s="507"/>
      <c r="BA95" s="507"/>
      <c r="BB95" s="507"/>
      <c r="BC95" s="507"/>
      <c r="BD95" s="507"/>
      <c r="BE95" s="507"/>
      <c r="BF95" s="507"/>
      <c r="BG95" s="507"/>
      <c r="BH95" s="507"/>
      <c r="BI95" s="507"/>
      <c r="BJ95" s="507"/>
    </row>
    <row r="96" spans="1:16332" x14ac:dyDescent="0.3">
      <c r="L96" s="106"/>
      <c r="N96" s="106"/>
      <c r="S96" s="106"/>
      <c r="X96" s="103"/>
      <c r="Y96" s="103"/>
      <c r="Z96" s="102"/>
      <c r="AA96" s="102"/>
      <c r="AB96" s="102"/>
    </row>
    <row r="97" spans="6:28" x14ac:dyDescent="0.3">
      <c r="N97" s="106"/>
      <c r="S97" s="106"/>
      <c r="X97" s="103"/>
      <c r="Y97" s="103"/>
      <c r="Z97" s="102"/>
      <c r="AA97" s="102"/>
      <c r="AB97" s="102"/>
    </row>
    <row r="98" spans="6:28" x14ac:dyDescent="0.3">
      <c r="O98" s="167"/>
      <c r="S98" s="106"/>
      <c r="Z98" s="102"/>
      <c r="AA98" s="102"/>
      <c r="AB98" s="102"/>
    </row>
    <row r="99" spans="6:28" x14ac:dyDescent="0.3">
      <c r="N99" s="106"/>
      <c r="O99" s="167"/>
      <c r="S99" s="106"/>
      <c r="Z99" s="102"/>
      <c r="AA99" s="102"/>
      <c r="AB99" s="102"/>
    </row>
    <row r="100" spans="6:28" x14ac:dyDescent="0.3">
      <c r="N100" s="106"/>
      <c r="O100" s="168"/>
      <c r="S100" s="106"/>
      <c r="Z100" s="102"/>
      <c r="AA100" s="102"/>
      <c r="AB100" s="102"/>
    </row>
    <row r="101" spans="6:28" x14ac:dyDescent="0.3">
      <c r="F101" s="169"/>
      <c r="G101" s="170"/>
      <c r="N101" s="106"/>
      <c r="S101" s="106"/>
      <c r="Z101" s="102"/>
      <c r="AA101" s="102"/>
      <c r="AB101" s="102"/>
    </row>
    <row r="102" spans="6:28" x14ac:dyDescent="0.3">
      <c r="G102" s="170"/>
      <c r="S102" s="106"/>
      <c r="Z102" s="102"/>
      <c r="AA102" s="102"/>
      <c r="AB102" s="102"/>
    </row>
    <row r="103" spans="6:28" x14ac:dyDescent="0.3">
      <c r="S103" s="106"/>
      <c r="Z103" s="102"/>
      <c r="AA103" s="102"/>
      <c r="AB103" s="102"/>
    </row>
    <row r="104" spans="6:28" x14ac:dyDescent="0.3">
      <c r="Z104" s="102"/>
      <c r="AA104" s="102"/>
      <c r="AB104" s="102"/>
    </row>
    <row r="105" spans="6:28" x14ac:dyDescent="0.3">
      <c r="G105" s="171"/>
      <c r="Z105" s="102"/>
      <c r="AA105" s="102"/>
      <c r="AB105" s="102"/>
    </row>
    <row r="106" spans="6:28" x14ac:dyDescent="0.3">
      <c r="Z106" s="102"/>
      <c r="AA106" s="102"/>
      <c r="AB106" s="102"/>
    </row>
    <row r="107" spans="6:28" x14ac:dyDescent="0.3">
      <c r="Z107" s="102"/>
      <c r="AA107" s="102"/>
      <c r="AB107" s="102"/>
    </row>
    <row r="108" spans="6:28" x14ac:dyDescent="0.3">
      <c r="Z108" s="102"/>
      <c r="AA108" s="102"/>
      <c r="AB108" s="102"/>
    </row>
    <row r="109" spans="6:28" x14ac:dyDescent="0.3">
      <c r="Z109" s="102"/>
      <c r="AA109" s="102"/>
      <c r="AB109" s="102"/>
    </row>
    <row r="110" spans="6:28" x14ac:dyDescent="0.3">
      <c r="Z110" s="102"/>
      <c r="AA110" s="102"/>
      <c r="AB110" s="102"/>
    </row>
    <row r="111" spans="6:28" x14ac:dyDescent="0.3">
      <c r="Z111" s="102"/>
      <c r="AA111" s="102"/>
      <c r="AB111" s="102"/>
    </row>
    <row r="112" spans="6:28" x14ac:dyDescent="0.3">
      <c r="Z112" s="102"/>
      <c r="AA112" s="102"/>
      <c r="AB112" s="102"/>
    </row>
    <row r="113" spans="26:28" x14ac:dyDescent="0.3">
      <c r="Z113" s="102"/>
      <c r="AA113" s="102"/>
      <c r="AB113" s="102"/>
    </row>
    <row r="114" spans="26:28" x14ac:dyDescent="0.3">
      <c r="Z114" s="102"/>
      <c r="AA114" s="102"/>
      <c r="AB114" s="102"/>
    </row>
    <row r="115" spans="26:28" x14ac:dyDescent="0.3">
      <c r="Z115" s="102"/>
      <c r="AA115" s="102"/>
      <c r="AB115" s="102"/>
    </row>
    <row r="116" spans="26:28" x14ac:dyDescent="0.3">
      <c r="Z116" s="102"/>
      <c r="AA116" s="102"/>
      <c r="AB116" s="102"/>
    </row>
    <row r="117" spans="26:28" x14ac:dyDescent="0.3">
      <c r="Z117" s="102"/>
      <c r="AA117" s="102"/>
      <c r="AB117" s="102"/>
    </row>
    <row r="118" spans="26:28" x14ac:dyDescent="0.3">
      <c r="Z118" s="102"/>
      <c r="AA118" s="102"/>
      <c r="AB118" s="102"/>
    </row>
    <row r="119" spans="26:28" x14ac:dyDescent="0.3">
      <c r="Z119" s="102"/>
      <c r="AA119" s="102"/>
      <c r="AB119" s="102"/>
    </row>
    <row r="120" spans="26:28" x14ac:dyDescent="0.3">
      <c r="Z120" s="102"/>
      <c r="AA120" s="102"/>
      <c r="AB120" s="102"/>
    </row>
    <row r="121" spans="26:28" x14ac:dyDescent="0.3">
      <c r="Z121" s="102"/>
      <c r="AA121" s="102"/>
      <c r="AB121" s="102"/>
    </row>
    <row r="122" spans="26:28" x14ac:dyDescent="0.3">
      <c r="Z122" s="102"/>
      <c r="AA122" s="102"/>
      <c r="AB122" s="102"/>
    </row>
    <row r="123" spans="26:28" x14ac:dyDescent="0.3">
      <c r="Z123" s="102"/>
      <c r="AA123" s="102"/>
      <c r="AB123" s="102"/>
    </row>
    <row r="124" spans="26:28" x14ac:dyDescent="0.3">
      <c r="Z124" s="102"/>
      <c r="AA124" s="102"/>
      <c r="AB124" s="102"/>
    </row>
    <row r="125" spans="26:28" x14ac:dyDescent="0.3">
      <c r="Z125" s="102"/>
      <c r="AA125" s="102"/>
      <c r="AB125" s="102"/>
    </row>
    <row r="126" spans="26:28" x14ac:dyDescent="0.3">
      <c r="Z126" s="102"/>
      <c r="AA126" s="102"/>
      <c r="AB126" s="102"/>
    </row>
    <row r="127" spans="26:28" x14ac:dyDescent="0.3">
      <c r="Z127" s="102"/>
      <c r="AA127" s="102"/>
      <c r="AB127" s="102"/>
    </row>
    <row r="128" spans="26:28" x14ac:dyDescent="0.3">
      <c r="Z128" s="102"/>
      <c r="AA128" s="102"/>
      <c r="AB128" s="102"/>
    </row>
    <row r="129" spans="26:28" x14ac:dyDescent="0.3">
      <c r="Z129" s="102"/>
      <c r="AA129" s="102"/>
      <c r="AB129" s="102"/>
    </row>
    <row r="130" spans="26:28" x14ac:dyDescent="0.3">
      <c r="Z130" s="102"/>
      <c r="AA130" s="102"/>
      <c r="AB130" s="102"/>
    </row>
    <row r="131" spans="26:28" x14ac:dyDescent="0.3">
      <c r="Z131" s="102"/>
      <c r="AA131" s="102"/>
      <c r="AB131" s="102"/>
    </row>
    <row r="132" spans="26:28" x14ac:dyDescent="0.3">
      <c r="Z132" s="102"/>
      <c r="AA132" s="102"/>
      <c r="AB132" s="102"/>
    </row>
    <row r="133" spans="26:28" x14ac:dyDescent="0.3">
      <c r="Z133" s="102"/>
      <c r="AA133" s="102"/>
      <c r="AB133" s="102"/>
    </row>
    <row r="134" spans="26:28" x14ac:dyDescent="0.3">
      <c r="Z134" s="102"/>
      <c r="AA134" s="102"/>
      <c r="AB134" s="102"/>
    </row>
    <row r="135" spans="26:28" x14ac:dyDescent="0.3">
      <c r="Z135" s="102"/>
      <c r="AA135" s="102"/>
      <c r="AB135" s="102"/>
    </row>
    <row r="136" spans="26:28" x14ac:dyDescent="0.3">
      <c r="Z136" s="102"/>
      <c r="AA136" s="102"/>
      <c r="AB136" s="102"/>
    </row>
    <row r="137" spans="26:28" x14ac:dyDescent="0.3">
      <c r="Z137" s="102"/>
      <c r="AA137" s="102"/>
      <c r="AB137" s="102"/>
    </row>
    <row r="138" spans="26:28" x14ac:dyDescent="0.3">
      <c r="Z138" s="102"/>
      <c r="AA138" s="102"/>
      <c r="AB138" s="102"/>
    </row>
    <row r="139" spans="26:28" x14ac:dyDescent="0.3">
      <c r="Z139" s="102"/>
      <c r="AA139" s="102"/>
      <c r="AB139" s="102"/>
    </row>
    <row r="140" spans="26:28" x14ac:dyDescent="0.3">
      <c r="Z140" s="102"/>
      <c r="AA140" s="102"/>
      <c r="AB140" s="102"/>
    </row>
    <row r="141" spans="26:28" x14ac:dyDescent="0.3">
      <c r="Z141" s="102"/>
      <c r="AA141" s="102"/>
      <c r="AB141" s="102"/>
    </row>
    <row r="142" spans="26:28" x14ac:dyDescent="0.3">
      <c r="Z142" s="102"/>
      <c r="AA142" s="102"/>
      <c r="AB142" s="102"/>
    </row>
    <row r="143" spans="26:28" x14ac:dyDescent="0.3">
      <c r="Z143" s="102"/>
      <c r="AA143" s="102"/>
      <c r="AB143" s="102"/>
    </row>
    <row r="144" spans="26:28" x14ac:dyDescent="0.3">
      <c r="Z144" s="102"/>
      <c r="AA144" s="102"/>
      <c r="AB144" s="102"/>
    </row>
    <row r="145" spans="26:28" x14ac:dyDescent="0.3">
      <c r="Z145" s="102"/>
      <c r="AA145" s="102"/>
      <c r="AB145" s="102"/>
    </row>
    <row r="146" spans="26:28" x14ac:dyDescent="0.3">
      <c r="Z146" s="102"/>
      <c r="AA146" s="102"/>
      <c r="AB146" s="102"/>
    </row>
    <row r="147" spans="26:28" x14ac:dyDescent="0.3">
      <c r="Z147" s="102"/>
      <c r="AA147" s="102"/>
      <c r="AB147" s="102"/>
    </row>
    <row r="148" spans="26:28" x14ac:dyDescent="0.3">
      <c r="Z148" s="102"/>
      <c r="AA148" s="102"/>
      <c r="AB148" s="102"/>
    </row>
    <row r="149" spans="26:28" x14ac:dyDescent="0.3">
      <c r="Z149" s="102"/>
      <c r="AA149" s="102"/>
      <c r="AB149" s="102"/>
    </row>
    <row r="150" spans="26:28" x14ac:dyDescent="0.3">
      <c r="Z150" s="102"/>
      <c r="AA150" s="102"/>
      <c r="AB150" s="102"/>
    </row>
    <row r="151" spans="26:28" x14ac:dyDescent="0.3">
      <c r="Z151" s="102"/>
      <c r="AA151" s="102"/>
      <c r="AB151" s="102"/>
    </row>
    <row r="152" spans="26:28" x14ac:dyDescent="0.3">
      <c r="Z152" s="102"/>
      <c r="AA152" s="102"/>
      <c r="AB152" s="102"/>
    </row>
    <row r="153" spans="26:28" x14ac:dyDescent="0.3">
      <c r="Z153" s="102"/>
      <c r="AA153" s="102"/>
      <c r="AB153" s="102"/>
    </row>
    <row r="154" spans="26:28" x14ac:dyDescent="0.3">
      <c r="Z154" s="102"/>
      <c r="AA154" s="102"/>
      <c r="AB154" s="102"/>
    </row>
    <row r="155" spans="26:28" x14ac:dyDescent="0.3">
      <c r="Z155" s="102"/>
      <c r="AA155" s="102"/>
      <c r="AB155" s="102"/>
    </row>
    <row r="156" spans="26:28" x14ac:dyDescent="0.3">
      <c r="Z156" s="102"/>
      <c r="AA156" s="102"/>
      <c r="AB156" s="102"/>
    </row>
    <row r="157" spans="26:28" x14ac:dyDescent="0.3">
      <c r="Z157" s="102"/>
      <c r="AA157" s="102"/>
      <c r="AB157" s="102"/>
    </row>
    <row r="158" spans="26:28" x14ac:dyDescent="0.3">
      <c r="Z158" s="102"/>
      <c r="AA158" s="102"/>
      <c r="AB158" s="102"/>
    </row>
    <row r="159" spans="26:28" x14ac:dyDescent="0.3">
      <c r="Z159" s="102"/>
      <c r="AA159" s="102"/>
      <c r="AB159" s="102"/>
    </row>
    <row r="160" spans="26:28" x14ac:dyDescent="0.3">
      <c r="Z160" s="102"/>
      <c r="AA160" s="102"/>
      <c r="AB160" s="102"/>
    </row>
    <row r="161" spans="26:28" x14ac:dyDescent="0.3">
      <c r="Z161" s="102"/>
      <c r="AA161" s="102"/>
      <c r="AB161" s="102"/>
    </row>
    <row r="162" spans="26:28" x14ac:dyDescent="0.3">
      <c r="Z162" s="102"/>
      <c r="AA162" s="102"/>
      <c r="AB162" s="102"/>
    </row>
    <row r="163" spans="26:28" x14ac:dyDescent="0.3">
      <c r="Z163" s="102"/>
      <c r="AA163" s="102"/>
      <c r="AB163" s="102"/>
    </row>
    <row r="164" spans="26:28" x14ac:dyDescent="0.3">
      <c r="Z164" s="102"/>
      <c r="AA164" s="102"/>
      <c r="AB164" s="102"/>
    </row>
    <row r="165" spans="26:28" x14ac:dyDescent="0.3">
      <c r="Z165" s="102"/>
      <c r="AA165" s="102"/>
      <c r="AB165" s="102"/>
    </row>
    <row r="166" spans="26:28" x14ac:dyDescent="0.3">
      <c r="Z166" s="102"/>
      <c r="AA166" s="102"/>
      <c r="AB166" s="102"/>
    </row>
    <row r="167" spans="26:28" x14ac:dyDescent="0.3">
      <c r="Z167" s="102"/>
      <c r="AA167" s="102"/>
      <c r="AB167" s="102"/>
    </row>
    <row r="168" spans="26:28" x14ac:dyDescent="0.3">
      <c r="Z168" s="102"/>
      <c r="AA168" s="102"/>
      <c r="AB168" s="102"/>
    </row>
    <row r="169" spans="26:28" x14ac:dyDescent="0.3">
      <c r="Z169" s="102"/>
      <c r="AA169" s="102"/>
      <c r="AB169" s="102"/>
    </row>
    <row r="170" spans="26:28" x14ac:dyDescent="0.3">
      <c r="Z170" s="102"/>
      <c r="AA170" s="102"/>
      <c r="AB170" s="102"/>
    </row>
    <row r="171" spans="26:28" x14ac:dyDescent="0.3">
      <c r="Z171" s="102"/>
      <c r="AA171" s="102"/>
      <c r="AB171" s="102"/>
    </row>
    <row r="172" spans="26:28" x14ac:dyDescent="0.3">
      <c r="Z172" s="102"/>
      <c r="AA172" s="102"/>
      <c r="AB172" s="102"/>
    </row>
    <row r="173" spans="26:28" x14ac:dyDescent="0.3">
      <c r="Z173" s="102"/>
      <c r="AA173" s="102"/>
      <c r="AB173" s="102"/>
    </row>
    <row r="174" spans="26:28" x14ac:dyDescent="0.3">
      <c r="Z174" s="102"/>
      <c r="AA174" s="102"/>
      <c r="AB174" s="102"/>
    </row>
    <row r="175" spans="26:28" x14ac:dyDescent="0.3">
      <c r="Z175" s="102"/>
      <c r="AA175" s="102"/>
      <c r="AB175" s="102"/>
    </row>
    <row r="176" spans="26:28" x14ac:dyDescent="0.3">
      <c r="Z176" s="102"/>
      <c r="AA176" s="102"/>
      <c r="AB176" s="102"/>
    </row>
    <row r="177" spans="26:28" x14ac:dyDescent="0.3">
      <c r="Z177" s="102"/>
      <c r="AA177" s="102"/>
      <c r="AB177" s="102"/>
    </row>
    <row r="178" spans="26:28" x14ac:dyDescent="0.3">
      <c r="Z178" s="102"/>
      <c r="AA178" s="102"/>
      <c r="AB178" s="102"/>
    </row>
    <row r="179" spans="26:28" x14ac:dyDescent="0.3">
      <c r="Z179" s="102"/>
      <c r="AA179" s="102"/>
      <c r="AB179" s="102"/>
    </row>
    <row r="180" spans="26:28" x14ac:dyDescent="0.3">
      <c r="Z180" s="102"/>
      <c r="AA180" s="102"/>
      <c r="AB180" s="102"/>
    </row>
    <row r="181" spans="26:28" x14ac:dyDescent="0.3">
      <c r="Z181" s="102"/>
      <c r="AA181" s="102"/>
      <c r="AB181" s="102"/>
    </row>
    <row r="182" spans="26:28" x14ac:dyDescent="0.3">
      <c r="Z182" s="102"/>
      <c r="AA182" s="102"/>
      <c r="AB182" s="102"/>
    </row>
    <row r="183" spans="26:28" x14ac:dyDescent="0.3">
      <c r="Z183" s="102"/>
      <c r="AA183" s="102"/>
      <c r="AB183" s="102"/>
    </row>
    <row r="184" spans="26:28" x14ac:dyDescent="0.3">
      <c r="Z184" s="102"/>
      <c r="AA184" s="102"/>
      <c r="AB184" s="102"/>
    </row>
    <row r="185" spans="26:28" x14ac:dyDescent="0.3">
      <c r="Z185" s="102"/>
      <c r="AA185" s="102"/>
      <c r="AB185" s="102"/>
    </row>
    <row r="186" spans="26:28" x14ac:dyDescent="0.3">
      <c r="Z186" s="102"/>
      <c r="AA186" s="102"/>
      <c r="AB186" s="102"/>
    </row>
    <row r="187" spans="26:28" x14ac:dyDescent="0.3">
      <c r="Z187" s="102"/>
      <c r="AA187" s="102"/>
      <c r="AB187" s="102"/>
    </row>
    <row r="188" spans="26:28" x14ac:dyDescent="0.3">
      <c r="Z188" s="102"/>
      <c r="AA188" s="102"/>
      <c r="AB188" s="102"/>
    </row>
    <row r="189" spans="26:28" x14ac:dyDescent="0.3">
      <c r="Z189" s="102"/>
      <c r="AA189" s="102"/>
      <c r="AB189" s="102"/>
    </row>
    <row r="190" spans="26:28" x14ac:dyDescent="0.3">
      <c r="Z190" s="102"/>
      <c r="AA190" s="102"/>
      <c r="AB190" s="102"/>
    </row>
    <row r="191" spans="26:28" x14ac:dyDescent="0.3">
      <c r="Z191" s="102"/>
      <c r="AA191" s="102"/>
      <c r="AB191" s="102"/>
    </row>
    <row r="192" spans="26:28" x14ac:dyDescent="0.3">
      <c r="Z192" s="102"/>
      <c r="AA192" s="102"/>
      <c r="AB192" s="102"/>
    </row>
    <row r="193" spans="26:28" x14ac:dyDescent="0.3">
      <c r="Z193" s="102"/>
      <c r="AA193" s="102"/>
      <c r="AB193" s="102"/>
    </row>
    <row r="194" spans="26:28" x14ac:dyDescent="0.3">
      <c r="Z194" s="102"/>
      <c r="AA194" s="102"/>
      <c r="AB194" s="102"/>
    </row>
    <row r="195" spans="26:28" x14ac:dyDescent="0.3">
      <c r="Z195" s="102"/>
      <c r="AA195" s="102"/>
      <c r="AB195" s="102"/>
    </row>
    <row r="196" spans="26:28" x14ac:dyDescent="0.3">
      <c r="Z196" s="102"/>
      <c r="AA196" s="102"/>
      <c r="AB196" s="102"/>
    </row>
    <row r="197" spans="26:28" x14ac:dyDescent="0.3">
      <c r="Z197" s="102"/>
      <c r="AA197" s="102"/>
      <c r="AB197" s="102"/>
    </row>
    <row r="198" spans="26:28" x14ac:dyDescent="0.3">
      <c r="Z198" s="102"/>
      <c r="AA198" s="102"/>
      <c r="AB198" s="102"/>
    </row>
    <row r="199" spans="26:28" x14ac:dyDescent="0.3">
      <c r="Z199" s="102"/>
      <c r="AA199" s="102"/>
      <c r="AB199" s="102"/>
    </row>
    <row r="200" spans="26:28" x14ac:dyDescent="0.3">
      <c r="Z200" s="102"/>
      <c r="AA200" s="102"/>
      <c r="AB200" s="102"/>
    </row>
    <row r="201" spans="26:28" x14ac:dyDescent="0.3">
      <c r="Z201" s="102"/>
      <c r="AA201" s="102"/>
      <c r="AB201" s="102"/>
    </row>
    <row r="202" spans="26:28" x14ac:dyDescent="0.3">
      <c r="Z202" s="102"/>
      <c r="AA202" s="102"/>
      <c r="AB202" s="102"/>
    </row>
    <row r="203" spans="26:28" x14ac:dyDescent="0.3">
      <c r="Z203" s="102"/>
      <c r="AA203" s="102"/>
      <c r="AB203" s="102"/>
    </row>
    <row r="204" spans="26:28" x14ac:dyDescent="0.3">
      <c r="Z204" s="102"/>
      <c r="AA204" s="102"/>
      <c r="AB204" s="102"/>
    </row>
    <row r="205" spans="26:28" x14ac:dyDescent="0.3">
      <c r="Z205" s="102"/>
      <c r="AA205" s="102"/>
      <c r="AB205" s="102"/>
    </row>
    <row r="206" spans="26:28" x14ac:dyDescent="0.3">
      <c r="Z206" s="102"/>
      <c r="AA206" s="102"/>
      <c r="AB206" s="102"/>
    </row>
    <row r="207" spans="26:28" x14ac:dyDescent="0.3">
      <c r="Z207" s="102"/>
      <c r="AA207" s="102"/>
      <c r="AB207" s="102"/>
    </row>
    <row r="208" spans="26:28" x14ac:dyDescent="0.3">
      <c r="Z208" s="102"/>
      <c r="AA208" s="102"/>
      <c r="AB208" s="102"/>
    </row>
    <row r="209" spans="26:28" x14ac:dyDescent="0.3">
      <c r="Z209" s="102"/>
      <c r="AA209" s="102"/>
      <c r="AB209" s="102"/>
    </row>
    <row r="210" spans="26:28" x14ac:dyDescent="0.3">
      <c r="Z210" s="102"/>
      <c r="AA210" s="102"/>
      <c r="AB210" s="102"/>
    </row>
    <row r="211" spans="26:28" x14ac:dyDescent="0.3">
      <c r="Z211" s="102"/>
      <c r="AA211" s="102"/>
      <c r="AB211" s="102"/>
    </row>
    <row r="212" spans="26:28" x14ac:dyDescent="0.3">
      <c r="Z212" s="102"/>
      <c r="AA212" s="102"/>
      <c r="AB212" s="102"/>
    </row>
    <row r="213" spans="26:28" x14ac:dyDescent="0.3">
      <c r="Z213" s="102"/>
      <c r="AA213" s="102"/>
      <c r="AB213" s="102"/>
    </row>
    <row r="214" spans="26:28" x14ac:dyDescent="0.3">
      <c r="Z214" s="102"/>
      <c r="AA214" s="102"/>
      <c r="AB214" s="102"/>
    </row>
    <row r="215" spans="26:28" x14ac:dyDescent="0.3">
      <c r="Z215" s="102"/>
      <c r="AA215" s="102"/>
      <c r="AB215" s="102"/>
    </row>
    <row r="216" spans="26:28" x14ac:dyDescent="0.3">
      <c r="Z216" s="102"/>
      <c r="AA216" s="102"/>
      <c r="AB216" s="102"/>
    </row>
    <row r="217" spans="26:28" x14ac:dyDescent="0.3">
      <c r="Z217" s="102"/>
      <c r="AA217" s="102"/>
      <c r="AB217" s="102"/>
    </row>
    <row r="218" spans="26:28" x14ac:dyDescent="0.3">
      <c r="Z218" s="102"/>
      <c r="AA218" s="102"/>
      <c r="AB218" s="102"/>
    </row>
    <row r="219" spans="26:28" x14ac:dyDescent="0.3">
      <c r="Z219" s="102"/>
      <c r="AA219" s="102"/>
      <c r="AB219" s="102"/>
    </row>
    <row r="220" spans="26:28" x14ac:dyDescent="0.3">
      <c r="Z220" s="102"/>
      <c r="AA220" s="102"/>
      <c r="AB220" s="102"/>
    </row>
    <row r="221" spans="26:28" x14ac:dyDescent="0.3">
      <c r="Z221" s="102"/>
      <c r="AA221" s="102"/>
      <c r="AB221" s="102"/>
    </row>
    <row r="222" spans="26:28" x14ac:dyDescent="0.3">
      <c r="Z222" s="102"/>
      <c r="AA222" s="102"/>
      <c r="AB222" s="102"/>
    </row>
    <row r="223" spans="26:28" x14ac:dyDescent="0.3">
      <c r="Z223" s="102"/>
      <c r="AA223" s="102"/>
      <c r="AB223" s="102"/>
    </row>
    <row r="224" spans="26:28" x14ac:dyDescent="0.3">
      <c r="Z224" s="102"/>
      <c r="AA224" s="102"/>
      <c r="AB224" s="102"/>
    </row>
    <row r="225" spans="26:28" x14ac:dyDescent="0.3">
      <c r="Z225" s="102"/>
      <c r="AA225" s="102"/>
      <c r="AB225" s="102"/>
    </row>
    <row r="226" spans="26:28" x14ac:dyDescent="0.3">
      <c r="Z226" s="102"/>
      <c r="AA226" s="102"/>
      <c r="AB226" s="102"/>
    </row>
    <row r="227" spans="26:28" x14ac:dyDescent="0.3">
      <c r="Z227" s="102"/>
      <c r="AA227" s="102"/>
      <c r="AB227" s="102"/>
    </row>
    <row r="228" spans="26:28" x14ac:dyDescent="0.3">
      <c r="Z228" s="102"/>
      <c r="AA228" s="102"/>
      <c r="AB228" s="102"/>
    </row>
    <row r="229" spans="26:28" x14ac:dyDescent="0.3">
      <c r="Z229" s="102"/>
      <c r="AA229" s="102"/>
      <c r="AB229" s="102"/>
    </row>
    <row r="230" spans="26:28" x14ac:dyDescent="0.3">
      <c r="Z230" s="102"/>
      <c r="AA230" s="102"/>
      <c r="AB230" s="102"/>
    </row>
    <row r="231" spans="26:28" x14ac:dyDescent="0.3">
      <c r="Z231" s="102"/>
      <c r="AA231" s="102"/>
      <c r="AB231" s="102"/>
    </row>
    <row r="232" spans="26:28" x14ac:dyDescent="0.3">
      <c r="Z232" s="102"/>
      <c r="AA232" s="102"/>
      <c r="AB232" s="102"/>
    </row>
    <row r="233" spans="26:28" x14ac:dyDescent="0.3">
      <c r="Z233" s="102"/>
      <c r="AA233" s="102"/>
      <c r="AB233" s="102"/>
    </row>
    <row r="234" spans="26:28" x14ac:dyDescent="0.3">
      <c r="Z234" s="102"/>
      <c r="AA234" s="102"/>
      <c r="AB234" s="102"/>
    </row>
    <row r="235" spans="26:28" x14ac:dyDescent="0.3">
      <c r="Z235" s="102"/>
      <c r="AA235" s="102"/>
      <c r="AB235" s="102"/>
    </row>
    <row r="236" spans="26:28" x14ac:dyDescent="0.3">
      <c r="Z236" s="102"/>
      <c r="AA236" s="102"/>
      <c r="AB236" s="102"/>
    </row>
    <row r="237" spans="26:28" x14ac:dyDescent="0.3">
      <c r="Z237" s="102"/>
      <c r="AA237" s="102"/>
      <c r="AB237" s="102"/>
    </row>
    <row r="238" spans="26:28" x14ac:dyDescent="0.3">
      <c r="Z238" s="102"/>
      <c r="AA238" s="102"/>
      <c r="AB238" s="102"/>
    </row>
    <row r="239" spans="26:28" x14ac:dyDescent="0.3">
      <c r="Z239" s="102"/>
      <c r="AA239" s="102"/>
      <c r="AB239" s="102"/>
    </row>
    <row r="240" spans="26:28" x14ac:dyDescent="0.3">
      <c r="Z240" s="102"/>
      <c r="AA240" s="102"/>
      <c r="AB240" s="102"/>
    </row>
    <row r="241" spans="26:28" x14ac:dyDescent="0.3">
      <c r="Z241" s="102"/>
      <c r="AA241" s="102"/>
      <c r="AB241" s="102"/>
    </row>
    <row r="242" spans="26:28" x14ac:dyDescent="0.3">
      <c r="Z242" s="102"/>
      <c r="AA242" s="102"/>
      <c r="AB242" s="102"/>
    </row>
    <row r="243" spans="26:28" x14ac:dyDescent="0.3">
      <c r="Z243" s="102"/>
      <c r="AA243" s="102"/>
      <c r="AB243" s="102"/>
    </row>
    <row r="244" spans="26:28" x14ac:dyDescent="0.3">
      <c r="Z244" s="102"/>
      <c r="AA244" s="102"/>
      <c r="AB244" s="102"/>
    </row>
    <row r="245" spans="26:28" x14ac:dyDescent="0.3">
      <c r="Z245" s="102"/>
      <c r="AA245" s="102"/>
      <c r="AB245" s="102"/>
    </row>
    <row r="246" spans="26:28" x14ac:dyDescent="0.3">
      <c r="Z246" s="102"/>
      <c r="AA246" s="102"/>
      <c r="AB246" s="102"/>
    </row>
    <row r="247" spans="26:28" x14ac:dyDescent="0.3">
      <c r="Z247" s="102"/>
      <c r="AA247" s="102"/>
      <c r="AB247" s="102"/>
    </row>
    <row r="248" spans="26:28" x14ac:dyDescent="0.3">
      <c r="Z248" s="102"/>
      <c r="AA248" s="102"/>
      <c r="AB248" s="102"/>
    </row>
    <row r="249" spans="26:28" x14ac:dyDescent="0.3">
      <c r="Z249" s="102"/>
      <c r="AA249" s="102"/>
      <c r="AB249" s="102"/>
    </row>
    <row r="250" spans="26:28" x14ac:dyDescent="0.3">
      <c r="Z250" s="102"/>
      <c r="AA250" s="102"/>
      <c r="AB250" s="102"/>
    </row>
    <row r="251" spans="26:28" x14ac:dyDescent="0.3">
      <c r="Z251" s="102"/>
      <c r="AA251" s="102"/>
      <c r="AB251" s="102"/>
    </row>
    <row r="252" spans="26:28" x14ac:dyDescent="0.3">
      <c r="Z252" s="102"/>
      <c r="AA252" s="102"/>
      <c r="AB252" s="102"/>
    </row>
    <row r="253" spans="26:28" x14ac:dyDescent="0.3">
      <c r="Z253" s="102"/>
      <c r="AA253" s="102"/>
      <c r="AB253" s="102"/>
    </row>
    <row r="254" spans="26:28" x14ac:dyDescent="0.3">
      <c r="Z254" s="102"/>
      <c r="AA254" s="102"/>
      <c r="AB254" s="102"/>
    </row>
    <row r="255" spans="26:28" x14ac:dyDescent="0.3">
      <c r="Z255" s="102"/>
      <c r="AA255" s="102"/>
      <c r="AB255" s="102"/>
    </row>
    <row r="256" spans="26:28" x14ac:dyDescent="0.3">
      <c r="Z256" s="102"/>
      <c r="AA256" s="102"/>
      <c r="AB256" s="102"/>
    </row>
    <row r="257" spans="26:28" x14ac:dyDescent="0.3">
      <c r="Z257" s="102"/>
      <c r="AA257" s="102"/>
      <c r="AB257" s="102"/>
    </row>
    <row r="258" spans="26:28" x14ac:dyDescent="0.3">
      <c r="Z258" s="102"/>
      <c r="AA258" s="102"/>
      <c r="AB258" s="102"/>
    </row>
    <row r="259" spans="26:28" x14ac:dyDescent="0.3">
      <c r="Z259" s="102"/>
      <c r="AA259" s="102"/>
      <c r="AB259" s="102"/>
    </row>
    <row r="260" spans="26:28" x14ac:dyDescent="0.3">
      <c r="Z260" s="102"/>
      <c r="AA260" s="102"/>
      <c r="AB260" s="102"/>
    </row>
    <row r="261" spans="26:28" x14ac:dyDescent="0.3">
      <c r="Z261" s="102"/>
      <c r="AA261" s="102"/>
      <c r="AB261" s="102"/>
    </row>
    <row r="262" spans="26:28" x14ac:dyDescent="0.3">
      <c r="Z262" s="102"/>
      <c r="AA262" s="102"/>
      <c r="AB262" s="102"/>
    </row>
    <row r="263" spans="26:28" x14ac:dyDescent="0.3">
      <c r="Z263" s="102"/>
      <c r="AA263" s="102"/>
      <c r="AB263" s="102"/>
    </row>
    <row r="264" spans="26:28" x14ac:dyDescent="0.3">
      <c r="Z264" s="102"/>
      <c r="AA264" s="102"/>
      <c r="AB264" s="102"/>
    </row>
    <row r="265" spans="26:28" x14ac:dyDescent="0.3">
      <c r="Z265" s="102"/>
      <c r="AA265" s="102"/>
      <c r="AB265" s="102"/>
    </row>
    <row r="266" spans="26:28" x14ac:dyDescent="0.3">
      <c r="Z266" s="102"/>
      <c r="AA266" s="102"/>
      <c r="AB266" s="102"/>
    </row>
    <row r="267" spans="26:28" x14ac:dyDescent="0.3">
      <c r="Z267" s="102"/>
      <c r="AA267" s="102"/>
      <c r="AB267" s="102"/>
    </row>
    <row r="268" spans="26:28" x14ac:dyDescent="0.3">
      <c r="Z268" s="102"/>
      <c r="AA268" s="102"/>
      <c r="AB268" s="102"/>
    </row>
    <row r="269" spans="26:28" x14ac:dyDescent="0.3">
      <c r="Z269" s="102"/>
      <c r="AA269" s="102"/>
      <c r="AB269" s="102"/>
    </row>
    <row r="270" spans="26:28" x14ac:dyDescent="0.3">
      <c r="Z270" s="102"/>
      <c r="AA270" s="102"/>
      <c r="AB270" s="102"/>
    </row>
    <row r="271" spans="26:28" x14ac:dyDescent="0.3">
      <c r="Z271" s="102"/>
      <c r="AA271" s="102"/>
      <c r="AB271" s="102"/>
    </row>
    <row r="272" spans="26:28" x14ac:dyDescent="0.3">
      <c r="Z272" s="102"/>
      <c r="AA272" s="102"/>
      <c r="AB272" s="102"/>
    </row>
    <row r="273" spans="26:28" x14ac:dyDescent="0.3">
      <c r="Z273" s="102"/>
      <c r="AA273" s="102"/>
      <c r="AB273" s="102"/>
    </row>
    <row r="274" spans="26:28" x14ac:dyDescent="0.3">
      <c r="Z274" s="102"/>
      <c r="AA274" s="102"/>
      <c r="AB274" s="102"/>
    </row>
    <row r="275" spans="26:28" x14ac:dyDescent="0.3">
      <c r="Z275" s="102"/>
      <c r="AA275" s="102"/>
      <c r="AB275" s="102"/>
    </row>
    <row r="276" spans="26:28" x14ac:dyDescent="0.3">
      <c r="Z276" s="102"/>
      <c r="AA276" s="102"/>
      <c r="AB276" s="102"/>
    </row>
    <row r="277" spans="26:28" x14ac:dyDescent="0.3">
      <c r="Z277" s="102"/>
      <c r="AA277" s="102"/>
      <c r="AB277" s="102"/>
    </row>
    <row r="278" spans="26:28" x14ac:dyDescent="0.3">
      <c r="Z278" s="102"/>
      <c r="AA278" s="102"/>
      <c r="AB278" s="102"/>
    </row>
    <row r="279" spans="26:28" x14ac:dyDescent="0.3">
      <c r="Z279" s="102"/>
      <c r="AA279" s="102"/>
      <c r="AB279" s="102"/>
    </row>
    <row r="280" spans="26:28" x14ac:dyDescent="0.3">
      <c r="Z280" s="102"/>
      <c r="AA280" s="102"/>
      <c r="AB280" s="102"/>
    </row>
    <row r="281" spans="26:28" x14ac:dyDescent="0.3">
      <c r="Z281" s="102"/>
      <c r="AA281" s="102"/>
      <c r="AB281" s="102"/>
    </row>
    <row r="282" spans="26:28" x14ac:dyDescent="0.3">
      <c r="Z282" s="102"/>
      <c r="AA282" s="102"/>
      <c r="AB282" s="102"/>
    </row>
    <row r="283" spans="26:28" x14ac:dyDescent="0.3">
      <c r="Z283" s="102"/>
      <c r="AA283" s="102"/>
      <c r="AB283" s="102"/>
    </row>
    <row r="284" spans="26:28" x14ac:dyDescent="0.3">
      <c r="Z284" s="102"/>
      <c r="AA284" s="102"/>
      <c r="AB284" s="102"/>
    </row>
    <row r="285" spans="26:28" x14ac:dyDescent="0.3">
      <c r="Z285" s="102"/>
      <c r="AA285" s="102"/>
      <c r="AB285" s="102"/>
    </row>
    <row r="286" spans="26:28" x14ac:dyDescent="0.3">
      <c r="Z286" s="102"/>
      <c r="AA286" s="102"/>
      <c r="AB286" s="102"/>
    </row>
    <row r="287" spans="26:28" x14ac:dyDescent="0.3">
      <c r="Z287" s="102"/>
      <c r="AA287" s="102"/>
      <c r="AB287" s="102"/>
    </row>
    <row r="288" spans="26:28" x14ac:dyDescent="0.3">
      <c r="Z288" s="102"/>
      <c r="AA288" s="102"/>
      <c r="AB288" s="102"/>
    </row>
    <row r="289" spans="26:28" x14ac:dyDescent="0.3">
      <c r="Z289" s="102"/>
      <c r="AA289" s="102"/>
      <c r="AB289" s="102"/>
    </row>
    <row r="290" spans="26:28" x14ac:dyDescent="0.3">
      <c r="Z290" s="102"/>
      <c r="AA290" s="102"/>
      <c r="AB290" s="102"/>
    </row>
    <row r="291" spans="26:28" x14ac:dyDescent="0.3">
      <c r="Z291" s="102"/>
      <c r="AA291" s="102"/>
      <c r="AB291" s="102"/>
    </row>
    <row r="292" spans="26:28" x14ac:dyDescent="0.3">
      <c r="Z292" s="102"/>
      <c r="AA292" s="102"/>
      <c r="AB292" s="102"/>
    </row>
    <row r="293" spans="26:28" x14ac:dyDescent="0.3">
      <c r="Z293" s="102"/>
      <c r="AA293" s="102"/>
      <c r="AB293" s="102"/>
    </row>
    <row r="294" spans="26:28" x14ac:dyDescent="0.3">
      <c r="Z294" s="102"/>
      <c r="AA294" s="102"/>
      <c r="AB294" s="102"/>
    </row>
    <row r="295" spans="26:28" x14ac:dyDescent="0.3">
      <c r="Z295" s="102"/>
      <c r="AA295" s="102"/>
      <c r="AB295" s="102"/>
    </row>
    <row r="296" spans="26:28" x14ac:dyDescent="0.3">
      <c r="Z296" s="102"/>
      <c r="AA296" s="102"/>
      <c r="AB296" s="102"/>
    </row>
    <row r="297" spans="26:28" x14ac:dyDescent="0.3">
      <c r="Z297" s="102"/>
      <c r="AA297" s="102"/>
      <c r="AB297" s="102"/>
    </row>
    <row r="298" spans="26:28" x14ac:dyDescent="0.3">
      <c r="Z298" s="102"/>
      <c r="AA298" s="102"/>
      <c r="AB298" s="102"/>
    </row>
    <row r="299" spans="26:28" x14ac:dyDescent="0.3">
      <c r="Z299" s="102"/>
      <c r="AA299" s="102"/>
      <c r="AB299" s="102"/>
    </row>
    <row r="300" spans="26:28" x14ac:dyDescent="0.3">
      <c r="Z300" s="102"/>
      <c r="AA300" s="102"/>
      <c r="AB300" s="102"/>
    </row>
    <row r="301" spans="26:28" x14ac:dyDescent="0.3">
      <c r="Z301" s="102"/>
      <c r="AA301" s="102"/>
      <c r="AB301" s="102"/>
    </row>
    <row r="302" spans="26:28" x14ac:dyDescent="0.3">
      <c r="Z302" s="102"/>
      <c r="AA302" s="102"/>
      <c r="AB302" s="102"/>
    </row>
    <row r="303" spans="26:28" x14ac:dyDescent="0.3">
      <c r="Z303" s="102"/>
      <c r="AA303" s="102"/>
      <c r="AB303" s="102"/>
    </row>
    <row r="304" spans="26:28" x14ac:dyDescent="0.3">
      <c r="Z304" s="102"/>
      <c r="AA304" s="102"/>
      <c r="AB304" s="102"/>
    </row>
    <row r="305" spans="26:28" x14ac:dyDescent="0.3">
      <c r="Z305" s="102"/>
      <c r="AA305" s="102"/>
      <c r="AB305" s="102"/>
    </row>
    <row r="306" spans="26:28" x14ac:dyDescent="0.3">
      <c r="Z306" s="102"/>
      <c r="AA306" s="102"/>
      <c r="AB306" s="102"/>
    </row>
    <row r="307" spans="26:28" x14ac:dyDescent="0.3">
      <c r="Z307" s="102"/>
      <c r="AA307" s="102"/>
      <c r="AB307" s="102"/>
    </row>
    <row r="308" spans="26:28" x14ac:dyDescent="0.3">
      <c r="Z308" s="102"/>
      <c r="AA308" s="102"/>
      <c r="AB308" s="102"/>
    </row>
    <row r="309" spans="26:28" x14ac:dyDescent="0.3">
      <c r="Z309" s="102"/>
      <c r="AA309" s="102"/>
      <c r="AB309" s="102"/>
    </row>
    <row r="310" spans="26:28" x14ac:dyDescent="0.3">
      <c r="Z310" s="102"/>
      <c r="AA310" s="102"/>
      <c r="AB310" s="102"/>
    </row>
    <row r="311" spans="26:28" x14ac:dyDescent="0.3">
      <c r="Z311" s="102"/>
      <c r="AA311" s="102"/>
      <c r="AB311" s="102"/>
    </row>
    <row r="312" spans="26:28" x14ac:dyDescent="0.3">
      <c r="Z312" s="102"/>
      <c r="AA312" s="102"/>
      <c r="AB312" s="102"/>
    </row>
    <row r="313" spans="26:28" x14ac:dyDescent="0.3">
      <c r="Z313" s="102"/>
      <c r="AA313" s="102"/>
      <c r="AB313" s="102"/>
    </row>
    <row r="314" spans="26:28" x14ac:dyDescent="0.3">
      <c r="Z314" s="102"/>
      <c r="AA314" s="102"/>
      <c r="AB314" s="102"/>
    </row>
    <row r="315" spans="26:28" x14ac:dyDescent="0.3">
      <c r="Z315" s="102"/>
      <c r="AA315" s="102"/>
      <c r="AB315" s="102"/>
    </row>
    <row r="316" spans="26:28" x14ac:dyDescent="0.3">
      <c r="Z316" s="102"/>
      <c r="AA316" s="102"/>
      <c r="AB316" s="102"/>
    </row>
    <row r="317" spans="26:28" x14ac:dyDescent="0.3">
      <c r="Z317" s="102"/>
      <c r="AA317" s="102"/>
      <c r="AB317" s="102"/>
    </row>
    <row r="318" spans="26:28" x14ac:dyDescent="0.3">
      <c r="Z318" s="102"/>
      <c r="AA318" s="102"/>
      <c r="AB318" s="102"/>
    </row>
    <row r="319" spans="26:28" x14ac:dyDescent="0.3">
      <c r="Z319" s="102"/>
      <c r="AA319" s="102"/>
      <c r="AB319" s="102"/>
    </row>
    <row r="320" spans="26:28" x14ac:dyDescent="0.3">
      <c r="Z320" s="102"/>
      <c r="AA320" s="102"/>
      <c r="AB320" s="102"/>
    </row>
    <row r="321" spans="26:28" x14ac:dyDescent="0.3">
      <c r="Z321" s="102"/>
      <c r="AA321" s="102"/>
      <c r="AB321" s="102"/>
    </row>
    <row r="322" spans="26:28" x14ac:dyDescent="0.3">
      <c r="Z322" s="102"/>
      <c r="AA322" s="102"/>
      <c r="AB322" s="102"/>
    </row>
    <row r="323" spans="26:28" x14ac:dyDescent="0.3">
      <c r="Z323" s="102"/>
      <c r="AA323" s="102"/>
      <c r="AB323" s="102"/>
    </row>
    <row r="324" spans="26:28" x14ac:dyDescent="0.3">
      <c r="Z324" s="102"/>
      <c r="AA324" s="102"/>
      <c r="AB324" s="102"/>
    </row>
    <row r="325" spans="26:28" x14ac:dyDescent="0.3">
      <c r="Z325" s="102"/>
      <c r="AA325" s="102"/>
      <c r="AB325" s="102"/>
    </row>
    <row r="326" spans="26:28" x14ac:dyDescent="0.3">
      <c r="Z326" s="102"/>
      <c r="AA326" s="102"/>
      <c r="AB326" s="102"/>
    </row>
    <row r="327" spans="26:28" x14ac:dyDescent="0.3">
      <c r="Z327" s="102"/>
      <c r="AA327" s="102"/>
      <c r="AB327" s="102"/>
    </row>
    <row r="328" spans="26:28" x14ac:dyDescent="0.3">
      <c r="Z328" s="102"/>
      <c r="AA328" s="102"/>
      <c r="AB328" s="102"/>
    </row>
    <row r="329" spans="26:28" x14ac:dyDescent="0.3">
      <c r="Z329" s="102"/>
      <c r="AA329" s="102"/>
      <c r="AB329" s="102"/>
    </row>
    <row r="330" spans="26:28" x14ac:dyDescent="0.3">
      <c r="Z330" s="102"/>
      <c r="AA330" s="102"/>
      <c r="AB330" s="102"/>
    </row>
    <row r="331" spans="26:28" x14ac:dyDescent="0.3">
      <c r="Z331" s="102"/>
      <c r="AA331" s="102"/>
      <c r="AB331" s="102"/>
    </row>
    <row r="332" spans="26:28" x14ac:dyDescent="0.3">
      <c r="Z332" s="102"/>
      <c r="AA332" s="102"/>
      <c r="AB332" s="102"/>
    </row>
    <row r="333" spans="26:28" x14ac:dyDescent="0.3">
      <c r="Z333" s="102"/>
      <c r="AA333" s="102"/>
      <c r="AB333" s="102"/>
    </row>
    <row r="334" spans="26:28" x14ac:dyDescent="0.3">
      <c r="Z334" s="102"/>
      <c r="AA334" s="102"/>
      <c r="AB334" s="102"/>
    </row>
    <row r="335" spans="26:28" x14ac:dyDescent="0.3">
      <c r="Z335" s="102"/>
      <c r="AA335" s="102"/>
      <c r="AB335" s="102"/>
    </row>
    <row r="336" spans="26:28" x14ac:dyDescent="0.3">
      <c r="Z336" s="102"/>
      <c r="AA336" s="102"/>
      <c r="AB336" s="102"/>
    </row>
    <row r="337" spans="26:28" x14ac:dyDescent="0.3">
      <c r="Z337" s="102"/>
      <c r="AA337" s="102"/>
      <c r="AB337" s="102"/>
    </row>
    <row r="338" spans="26:28" x14ac:dyDescent="0.3">
      <c r="Z338" s="102"/>
      <c r="AA338" s="102"/>
      <c r="AB338" s="102"/>
    </row>
    <row r="339" spans="26:28" x14ac:dyDescent="0.3">
      <c r="Z339" s="102"/>
      <c r="AA339" s="102"/>
      <c r="AB339" s="102"/>
    </row>
    <row r="340" spans="26:28" x14ac:dyDescent="0.3">
      <c r="Z340" s="102"/>
      <c r="AA340" s="102"/>
      <c r="AB340" s="102"/>
    </row>
    <row r="341" spans="26:28" x14ac:dyDescent="0.3">
      <c r="Z341" s="102"/>
      <c r="AA341" s="102"/>
      <c r="AB341" s="102"/>
    </row>
    <row r="342" spans="26:28" x14ac:dyDescent="0.3">
      <c r="Z342" s="102"/>
      <c r="AA342" s="102"/>
      <c r="AB342" s="102"/>
    </row>
    <row r="343" spans="26:28" x14ac:dyDescent="0.3">
      <c r="Z343" s="102"/>
      <c r="AA343" s="102"/>
      <c r="AB343" s="102"/>
    </row>
    <row r="344" spans="26:28" x14ac:dyDescent="0.3">
      <c r="Z344" s="102"/>
      <c r="AA344" s="102"/>
      <c r="AB344" s="102"/>
    </row>
    <row r="345" spans="26:28" x14ac:dyDescent="0.3">
      <c r="Z345" s="102"/>
      <c r="AA345" s="102"/>
      <c r="AB345" s="102"/>
    </row>
    <row r="346" spans="26:28" x14ac:dyDescent="0.3">
      <c r="Z346" s="102"/>
      <c r="AA346" s="102"/>
      <c r="AB346" s="102"/>
    </row>
    <row r="347" spans="26:28" x14ac:dyDescent="0.3">
      <c r="Z347" s="102"/>
      <c r="AA347" s="102"/>
      <c r="AB347" s="102"/>
    </row>
    <row r="348" spans="26:28" x14ac:dyDescent="0.3">
      <c r="Z348" s="102"/>
      <c r="AA348" s="102"/>
      <c r="AB348" s="102"/>
    </row>
    <row r="349" spans="26:28" x14ac:dyDescent="0.3">
      <c r="Z349" s="102"/>
      <c r="AA349" s="102"/>
      <c r="AB349" s="102"/>
    </row>
    <row r="350" spans="26:28" x14ac:dyDescent="0.3">
      <c r="Z350" s="102"/>
      <c r="AA350" s="102"/>
      <c r="AB350" s="102"/>
    </row>
    <row r="351" spans="26:28" x14ac:dyDescent="0.3">
      <c r="Z351" s="102"/>
      <c r="AA351" s="102"/>
      <c r="AB351" s="102"/>
    </row>
    <row r="352" spans="26:28" x14ac:dyDescent="0.3">
      <c r="Z352" s="102"/>
      <c r="AA352" s="102"/>
      <c r="AB352" s="102"/>
    </row>
    <row r="353" spans="26:28" x14ac:dyDescent="0.3">
      <c r="Z353" s="102"/>
      <c r="AA353" s="102"/>
      <c r="AB353" s="102"/>
    </row>
    <row r="354" spans="26:28" x14ac:dyDescent="0.3">
      <c r="Z354" s="102"/>
      <c r="AA354" s="102"/>
      <c r="AB354" s="102"/>
    </row>
    <row r="355" spans="26:28" x14ac:dyDescent="0.3">
      <c r="Z355" s="102"/>
      <c r="AA355" s="102"/>
      <c r="AB355" s="102"/>
    </row>
    <row r="356" spans="26:28" x14ac:dyDescent="0.3">
      <c r="Z356" s="102"/>
      <c r="AA356" s="102"/>
      <c r="AB356" s="102"/>
    </row>
    <row r="357" spans="26:28" x14ac:dyDescent="0.3">
      <c r="Z357" s="102"/>
      <c r="AA357" s="102"/>
      <c r="AB357" s="102"/>
    </row>
    <row r="358" spans="26:28" x14ac:dyDescent="0.3">
      <c r="Z358" s="102"/>
      <c r="AA358" s="102"/>
      <c r="AB358" s="102"/>
    </row>
    <row r="359" spans="26:28" x14ac:dyDescent="0.3">
      <c r="Z359" s="102"/>
      <c r="AA359" s="102"/>
      <c r="AB359" s="102"/>
    </row>
    <row r="360" spans="26:28" x14ac:dyDescent="0.3">
      <c r="Z360" s="102"/>
      <c r="AA360" s="102"/>
      <c r="AB360" s="102"/>
    </row>
    <row r="361" spans="26:28" x14ac:dyDescent="0.3">
      <c r="Z361" s="102"/>
      <c r="AA361" s="102"/>
      <c r="AB361" s="102"/>
    </row>
    <row r="362" spans="26:28" x14ac:dyDescent="0.3">
      <c r="Z362" s="102"/>
      <c r="AA362" s="102"/>
      <c r="AB362" s="102"/>
    </row>
    <row r="363" spans="26:28" x14ac:dyDescent="0.3">
      <c r="Z363" s="102"/>
      <c r="AA363" s="102"/>
      <c r="AB363" s="102"/>
    </row>
    <row r="364" spans="26:28" x14ac:dyDescent="0.3">
      <c r="Z364" s="102"/>
      <c r="AA364" s="102"/>
      <c r="AB364" s="102"/>
    </row>
    <row r="365" spans="26:28" x14ac:dyDescent="0.3">
      <c r="Z365" s="102"/>
      <c r="AA365" s="102"/>
      <c r="AB365" s="102"/>
    </row>
    <row r="366" spans="26:28" x14ac:dyDescent="0.3">
      <c r="Z366" s="102"/>
      <c r="AA366" s="102"/>
      <c r="AB366" s="102"/>
    </row>
    <row r="367" spans="26:28" x14ac:dyDescent="0.3">
      <c r="Z367" s="102"/>
      <c r="AA367" s="102"/>
      <c r="AB367" s="102"/>
    </row>
    <row r="368" spans="26:28" x14ac:dyDescent="0.3">
      <c r="Z368" s="102"/>
      <c r="AA368" s="102"/>
      <c r="AB368" s="102"/>
    </row>
    <row r="369" spans="26:28" x14ac:dyDescent="0.3">
      <c r="Z369" s="102"/>
      <c r="AA369" s="102"/>
      <c r="AB369" s="102"/>
    </row>
    <row r="370" spans="26:28" x14ac:dyDescent="0.3">
      <c r="Z370" s="102"/>
      <c r="AA370" s="102"/>
      <c r="AB370" s="102"/>
    </row>
    <row r="371" spans="26:28" x14ac:dyDescent="0.3">
      <c r="Z371" s="102"/>
      <c r="AA371" s="102"/>
      <c r="AB371" s="102"/>
    </row>
    <row r="372" spans="26:28" x14ac:dyDescent="0.3">
      <c r="Z372" s="102"/>
      <c r="AA372" s="102"/>
      <c r="AB372" s="102"/>
    </row>
    <row r="373" spans="26:28" x14ac:dyDescent="0.3">
      <c r="Z373" s="102"/>
      <c r="AA373" s="102"/>
      <c r="AB373" s="102"/>
    </row>
    <row r="374" spans="26:28" x14ac:dyDescent="0.3">
      <c r="Z374" s="102"/>
      <c r="AA374" s="102"/>
      <c r="AB374" s="102"/>
    </row>
    <row r="375" spans="26:28" x14ac:dyDescent="0.3">
      <c r="Z375" s="102"/>
      <c r="AA375" s="102"/>
      <c r="AB375" s="102"/>
    </row>
    <row r="376" spans="26:28" x14ac:dyDescent="0.3">
      <c r="Z376" s="102"/>
      <c r="AA376" s="102"/>
      <c r="AB376" s="102"/>
    </row>
    <row r="377" spans="26:28" x14ac:dyDescent="0.3">
      <c r="Z377" s="102"/>
      <c r="AA377" s="102"/>
      <c r="AB377" s="102"/>
    </row>
    <row r="378" spans="26:28" x14ac:dyDescent="0.3">
      <c r="Z378" s="102"/>
      <c r="AA378" s="102"/>
      <c r="AB378" s="102"/>
    </row>
    <row r="379" spans="26:28" x14ac:dyDescent="0.3">
      <c r="Z379" s="102"/>
      <c r="AA379" s="102"/>
      <c r="AB379" s="102"/>
    </row>
    <row r="380" spans="26:28" x14ac:dyDescent="0.3">
      <c r="Z380" s="102"/>
      <c r="AA380" s="102"/>
      <c r="AB380" s="102"/>
    </row>
    <row r="381" spans="26:28" x14ac:dyDescent="0.3">
      <c r="Z381" s="102"/>
      <c r="AA381" s="102"/>
      <c r="AB381" s="102"/>
    </row>
    <row r="382" spans="26:28" x14ac:dyDescent="0.3">
      <c r="Z382" s="102"/>
      <c r="AA382" s="102"/>
      <c r="AB382" s="102"/>
    </row>
    <row r="383" spans="26:28" x14ac:dyDescent="0.3">
      <c r="Z383" s="102"/>
      <c r="AA383" s="102"/>
      <c r="AB383" s="102"/>
    </row>
    <row r="384" spans="26:28" x14ac:dyDescent="0.3">
      <c r="Z384" s="102"/>
      <c r="AA384" s="102"/>
      <c r="AB384" s="102"/>
    </row>
    <row r="385" spans="26:28" x14ac:dyDescent="0.3">
      <c r="Z385" s="102"/>
      <c r="AA385" s="102"/>
      <c r="AB385" s="102"/>
    </row>
    <row r="386" spans="26:28" x14ac:dyDescent="0.3">
      <c r="Z386" s="102"/>
      <c r="AA386" s="102"/>
      <c r="AB386" s="102"/>
    </row>
    <row r="387" spans="26:28" x14ac:dyDescent="0.3">
      <c r="Z387" s="102"/>
      <c r="AA387" s="102"/>
      <c r="AB387" s="102"/>
    </row>
    <row r="388" spans="26:28" x14ac:dyDescent="0.3">
      <c r="Z388" s="102"/>
      <c r="AA388" s="102"/>
      <c r="AB388" s="102"/>
    </row>
    <row r="389" spans="26:28" x14ac:dyDescent="0.3">
      <c r="Z389" s="102"/>
      <c r="AA389" s="102"/>
      <c r="AB389" s="102"/>
    </row>
    <row r="390" spans="26:28" x14ac:dyDescent="0.3">
      <c r="Z390" s="102"/>
      <c r="AA390" s="102"/>
      <c r="AB390" s="102"/>
    </row>
    <row r="391" spans="26:28" x14ac:dyDescent="0.3">
      <c r="Z391" s="102"/>
      <c r="AA391" s="102"/>
      <c r="AB391" s="102"/>
    </row>
    <row r="392" spans="26:28" x14ac:dyDescent="0.3">
      <c r="Z392" s="102"/>
      <c r="AA392" s="102"/>
      <c r="AB392" s="102"/>
    </row>
    <row r="393" spans="26:28" x14ac:dyDescent="0.3">
      <c r="Z393" s="102"/>
      <c r="AA393" s="102"/>
      <c r="AB393" s="102"/>
    </row>
    <row r="394" spans="26:28" x14ac:dyDescent="0.3">
      <c r="Z394" s="102"/>
      <c r="AA394" s="102"/>
      <c r="AB394" s="102"/>
    </row>
    <row r="395" spans="26:28" x14ac:dyDescent="0.3">
      <c r="Z395" s="102"/>
      <c r="AA395" s="102"/>
      <c r="AB395" s="102"/>
    </row>
    <row r="396" spans="26:28" x14ac:dyDescent="0.3">
      <c r="Z396" s="102"/>
      <c r="AA396" s="102"/>
      <c r="AB396" s="102"/>
    </row>
    <row r="397" spans="26:28" x14ac:dyDescent="0.3">
      <c r="Z397" s="102"/>
      <c r="AA397" s="102"/>
      <c r="AB397" s="102"/>
    </row>
    <row r="398" spans="26:28" x14ac:dyDescent="0.3">
      <c r="Z398" s="102"/>
      <c r="AA398" s="102"/>
      <c r="AB398" s="102"/>
    </row>
    <row r="399" spans="26:28" x14ac:dyDescent="0.3">
      <c r="Z399" s="102"/>
      <c r="AA399" s="102"/>
      <c r="AB399" s="102"/>
    </row>
    <row r="400" spans="26:28" x14ac:dyDescent="0.3">
      <c r="Z400" s="102"/>
      <c r="AA400" s="102"/>
      <c r="AB400" s="102"/>
    </row>
    <row r="401" spans="26:28" x14ac:dyDescent="0.3">
      <c r="Z401" s="102"/>
      <c r="AA401" s="102"/>
      <c r="AB401" s="102"/>
    </row>
    <row r="402" spans="26:28" x14ac:dyDescent="0.3">
      <c r="Z402" s="102"/>
      <c r="AA402" s="102"/>
      <c r="AB402" s="102"/>
    </row>
    <row r="403" spans="26:28" x14ac:dyDescent="0.3">
      <c r="Z403" s="102"/>
      <c r="AA403" s="102"/>
      <c r="AB403" s="102"/>
    </row>
    <row r="404" spans="26:28" x14ac:dyDescent="0.3">
      <c r="Z404" s="102"/>
      <c r="AA404" s="102"/>
      <c r="AB404" s="102"/>
    </row>
    <row r="405" spans="26:28" x14ac:dyDescent="0.3">
      <c r="Z405" s="102"/>
      <c r="AA405" s="102"/>
      <c r="AB405" s="102"/>
    </row>
    <row r="406" spans="26:28" x14ac:dyDescent="0.3">
      <c r="Z406" s="102"/>
      <c r="AA406" s="102"/>
      <c r="AB406" s="102"/>
    </row>
    <row r="407" spans="26:28" x14ac:dyDescent="0.3">
      <c r="Z407" s="102"/>
      <c r="AA407" s="102"/>
      <c r="AB407" s="102"/>
    </row>
    <row r="408" spans="26:28" x14ac:dyDescent="0.3">
      <c r="Z408" s="102"/>
      <c r="AA408" s="102"/>
      <c r="AB408" s="102"/>
    </row>
    <row r="409" spans="26:28" x14ac:dyDescent="0.3">
      <c r="Z409" s="102"/>
      <c r="AA409" s="102"/>
      <c r="AB409" s="102"/>
    </row>
    <row r="410" spans="26:28" x14ac:dyDescent="0.3">
      <c r="Z410" s="102"/>
      <c r="AA410" s="102"/>
      <c r="AB410" s="102"/>
    </row>
    <row r="411" spans="26:28" x14ac:dyDescent="0.3">
      <c r="Z411" s="102"/>
      <c r="AA411" s="102"/>
      <c r="AB411" s="102"/>
    </row>
    <row r="412" spans="26:28" x14ac:dyDescent="0.3">
      <c r="Z412" s="102"/>
      <c r="AA412" s="102"/>
      <c r="AB412" s="102"/>
    </row>
    <row r="413" spans="26:28" x14ac:dyDescent="0.3">
      <c r="Z413" s="102"/>
      <c r="AA413" s="102"/>
      <c r="AB413" s="102"/>
    </row>
    <row r="414" spans="26:28" x14ac:dyDescent="0.3">
      <c r="Z414" s="102"/>
      <c r="AA414" s="102"/>
      <c r="AB414" s="102"/>
    </row>
    <row r="415" spans="26:28" x14ac:dyDescent="0.3">
      <c r="Z415" s="102"/>
      <c r="AA415" s="102"/>
      <c r="AB415" s="102"/>
    </row>
    <row r="416" spans="26:28" x14ac:dyDescent="0.3">
      <c r="Z416" s="102"/>
      <c r="AA416" s="102"/>
      <c r="AB416" s="102"/>
    </row>
    <row r="417" spans="26:28" x14ac:dyDescent="0.3">
      <c r="Z417" s="102"/>
      <c r="AA417" s="102"/>
      <c r="AB417" s="102"/>
    </row>
    <row r="418" spans="26:28" x14ac:dyDescent="0.3">
      <c r="Z418" s="102"/>
      <c r="AA418" s="102"/>
      <c r="AB418" s="102"/>
    </row>
    <row r="419" spans="26:28" x14ac:dyDescent="0.3">
      <c r="Z419" s="102"/>
      <c r="AA419" s="102"/>
      <c r="AB419" s="102"/>
    </row>
    <row r="420" spans="26:28" x14ac:dyDescent="0.3">
      <c r="Z420" s="102"/>
      <c r="AA420" s="102"/>
      <c r="AB420" s="102"/>
    </row>
    <row r="421" spans="26:28" x14ac:dyDescent="0.3">
      <c r="Z421" s="102"/>
      <c r="AA421" s="102"/>
      <c r="AB421" s="102"/>
    </row>
    <row r="422" spans="26:28" x14ac:dyDescent="0.3">
      <c r="Z422" s="102"/>
      <c r="AA422" s="102"/>
      <c r="AB422" s="102"/>
    </row>
    <row r="423" spans="26:28" x14ac:dyDescent="0.3">
      <c r="Z423" s="102"/>
      <c r="AA423" s="102"/>
      <c r="AB423" s="102"/>
    </row>
    <row r="424" spans="26:28" x14ac:dyDescent="0.3">
      <c r="Z424" s="102"/>
      <c r="AA424" s="102"/>
      <c r="AB424" s="102"/>
    </row>
    <row r="425" spans="26:28" x14ac:dyDescent="0.3">
      <c r="Z425" s="102"/>
      <c r="AA425" s="102"/>
      <c r="AB425" s="102"/>
    </row>
    <row r="426" spans="26:28" x14ac:dyDescent="0.3">
      <c r="Z426" s="102"/>
      <c r="AA426" s="102"/>
      <c r="AB426" s="102"/>
    </row>
    <row r="427" spans="26:28" x14ac:dyDescent="0.3">
      <c r="Z427" s="102"/>
      <c r="AA427" s="102"/>
      <c r="AB427" s="102"/>
    </row>
    <row r="428" spans="26:28" x14ac:dyDescent="0.3">
      <c r="Z428" s="102"/>
      <c r="AA428" s="102"/>
      <c r="AB428" s="102"/>
    </row>
    <row r="429" spans="26:28" x14ac:dyDescent="0.3">
      <c r="Z429" s="102"/>
      <c r="AA429" s="102"/>
      <c r="AB429" s="102"/>
    </row>
    <row r="430" spans="26:28" x14ac:dyDescent="0.3">
      <c r="Z430" s="102"/>
      <c r="AA430" s="102"/>
      <c r="AB430" s="102"/>
    </row>
    <row r="431" spans="26:28" x14ac:dyDescent="0.3">
      <c r="Z431" s="102"/>
      <c r="AA431" s="102"/>
      <c r="AB431" s="102"/>
    </row>
    <row r="432" spans="26:28" x14ac:dyDescent="0.3">
      <c r="Z432" s="102"/>
      <c r="AA432" s="102"/>
      <c r="AB432" s="102"/>
    </row>
    <row r="433" spans="26:28" x14ac:dyDescent="0.3">
      <c r="Z433" s="102"/>
      <c r="AA433" s="102"/>
      <c r="AB433" s="102"/>
    </row>
    <row r="434" spans="26:28" x14ac:dyDescent="0.3">
      <c r="Z434" s="102"/>
      <c r="AA434" s="102"/>
      <c r="AB434" s="102"/>
    </row>
    <row r="435" spans="26:28" x14ac:dyDescent="0.3">
      <c r="Z435" s="102"/>
      <c r="AA435" s="102"/>
      <c r="AB435" s="102"/>
    </row>
    <row r="436" spans="26:28" x14ac:dyDescent="0.3">
      <c r="Z436" s="102"/>
      <c r="AA436" s="102"/>
      <c r="AB436" s="102"/>
    </row>
    <row r="437" spans="26:28" x14ac:dyDescent="0.3">
      <c r="Z437" s="102"/>
      <c r="AA437" s="102"/>
      <c r="AB437" s="102"/>
    </row>
    <row r="438" spans="26:28" x14ac:dyDescent="0.3">
      <c r="Z438" s="102"/>
      <c r="AA438" s="102"/>
      <c r="AB438" s="102"/>
    </row>
    <row r="439" spans="26:28" x14ac:dyDescent="0.3">
      <c r="Z439" s="102"/>
      <c r="AA439" s="102"/>
      <c r="AB439" s="102"/>
    </row>
    <row r="440" spans="26:28" x14ac:dyDescent="0.3">
      <c r="Z440" s="102"/>
      <c r="AA440" s="102"/>
      <c r="AB440" s="102"/>
    </row>
    <row r="441" spans="26:28" x14ac:dyDescent="0.3">
      <c r="Z441" s="102"/>
      <c r="AA441" s="102"/>
      <c r="AB441" s="102"/>
    </row>
    <row r="442" spans="26:28" x14ac:dyDescent="0.3">
      <c r="Z442" s="102"/>
      <c r="AA442" s="102"/>
      <c r="AB442" s="102"/>
    </row>
    <row r="443" spans="26:28" x14ac:dyDescent="0.3">
      <c r="Z443" s="102"/>
      <c r="AA443" s="102"/>
      <c r="AB443" s="102"/>
    </row>
    <row r="444" spans="26:28" x14ac:dyDescent="0.3">
      <c r="Z444" s="102"/>
      <c r="AA444" s="102"/>
      <c r="AB444" s="102"/>
    </row>
    <row r="445" spans="26:28" x14ac:dyDescent="0.3">
      <c r="Z445" s="102"/>
      <c r="AA445" s="102"/>
      <c r="AB445" s="102"/>
    </row>
    <row r="446" spans="26:28" x14ac:dyDescent="0.3">
      <c r="Z446" s="102"/>
      <c r="AA446" s="102"/>
      <c r="AB446" s="102"/>
    </row>
    <row r="447" spans="26:28" x14ac:dyDescent="0.3">
      <c r="Z447" s="102"/>
      <c r="AA447" s="102"/>
      <c r="AB447" s="102"/>
    </row>
    <row r="448" spans="26:28" x14ac:dyDescent="0.3">
      <c r="Z448" s="102"/>
      <c r="AA448" s="102"/>
      <c r="AB448" s="102"/>
    </row>
    <row r="449" spans="26:28" x14ac:dyDescent="0.3">
      <c r="Z449" s="102"/>
      <c r="AA449" s="102"/>
      <c r="AB449" s="102"/>
    </row>
    <row r="450" spans="26:28" x14ac:dyDescent="0.3">
      <c r="Z450" s="102"/>
      <c r="AA450" s="102"/>
      <c r="AB450" s="102"/>
    </row>
    <row r="451" spans="26:28" x14ac:dyDescent="0.3">
      <c r="Z451" s="102"/>
      <c r="AA451" s="102"/>
      <c r="AB451" s="102"/>
    </row>
    <row r="452" spans="26:28" x14ac:dyDescent="0.3">
      <c r="Z452" s="102"/>
      <c r="AA452" s="102"/>
      <c r="AB452" s="102"/>
    </row>
    <row r="453" spans="26:28" x14ac:dyDescent="0.3">
      <c r="Z453" s="102"/>
      <c r="AA453" s="102"/>
      <c r="AB453" s="102"/>
    </row>
    <row r="454" spans="26:28" x14ac:dyDescent="0.3">
      <c r="Z454" s="102"/>
      <c r="AA454" s="102"/>
      <c r="AB454" s="102"/>
    </row>
    <row r="455" spans="26:28" x14ac:dyDescent="0.3">
      <c r="Z455" s="102"/>
      <c r="AA455" s="102"/>
      <c r="AB455" s="102"/>
    </row>
    <row r="456" spans="26:28" x14ac:dyDescent="0.3">
      <c r="Z456" s="102"/>
      <c r="AA456" s="102"/>
      <c r="AB456" s="102"/>
    </row>
    <row r="457" spans="26:28" x14ac:dyDescent="0.3">
      <c r="Z457" s="102"/>
      <c r="AA457" s="102"/>
      <c r="AB457" s="102"/>
    </row>
    <row r="458" spans="26:28" x14ac:dyDescent="0.3">
      <c r="Z458" s="102"/>
      <c r="AA458" s="102"/>
      <c r="AB458" s="102"/>
    </row>
    <row r="459" spans="26:28" x14ac:dyDescent="0.3">
      <c r="Z459" s="102"/>
      <c r="AA459" s="102"/>
      <c r="AB459" s="102"/>
    </row>
    <row r="460" spans="26:28" x14ac:dyDescent="0.3">
      <c r="Z460" s="102"/>
      <c r="AA460" s="102"/>
      <c r="AB460" s="102"/>
    </row>
    <row r="461" spans="26:28" x14ac:dyDescent="0.3">
      <c r="Z461" s="102"/>
      <c r="AA461" s="102"/>
      <c r="AB461" s="102"/>
    </row>
    <row r="462" spans="26:28" x14ac:dyDescent="0.3">
      <c r="Z462" s="102"/>
      <c r="AA462" s="102"/>
      <c r="AB462" s="102"/>
    </row>
    <row r="463" spans="26:28" x14ac:dyDescent="0.3">
      <c r="Z463" s="102"/>
      <c r="AA463" s="102"/>
      <c r="AB463" s="102"/>
    </row>
    <row r="464" spans="26:28" x14ac:dyDescent="0.3">
      <c r="Z464" s="102"/>
      <c r="AA464" s="102"/>
      <c r="AB464" s="102"/>
    </row>
    <row r="465" spans="26:28" x14ac:dyDescent="0.3">
      <c r="Z465" s="102"/>
      <c r="AA465" s="102"/>
      <c r="AB465" s="102"/>
    </row>
    <row r="466" spans="26:28" x14ac:dyDescent="0.3">
      <c r="Z466" s="102"/>
      <c r="AA466" s="102"/>
      <c r="AB466" s="102"/>
    </row>
    <row r="467" spans="26:28" x14ac:dyDescent="0.3">
      <c r="Z467" s="102"/>
      <c r="AA467" s="102"/>
      <c r="AB467" s="102"/>
    </row>
    <row r="468" spans="26:28" x14ac:dyDescent="0.3">
      <c r="Z468" s="102"/>
      <c r="AA468" s="102"/>
      <c r="AB468" s="102"/>
    </row>
    <row r="469" spans="26:28" x14ac:dyDescent="0.3">
      <c r="Z469" s="102"/>
      <c r="AA469" s="102"/>
      <c r="AB469" s="102"/>
    </row>
    <row r="470" spans="26:28" x14ac:dyDescent="0.3">
      <c r="Z470" s="102"/>
      <c r="AA470" s="102"/>
      <c r="AB470" s="102"/>
    </row>
    <row r="471" spans="26:28" x14ac:dyDescent="0.3">
      <c r="Z471" s="102"/>
      <c r="AA471" s="102"/>
      <c r="AB471" s="102"/>
    </row>
    <row r="472" spans="26:28" x14ac:dyDescent="0.3">
      <c r="Z472" s="102"/>
      <c r="AA472" s="102"/>
      <c r="AB472" s="102"/>
    </row>
    <row r="473" spans="26:28" x14ac:dyDescent="0.3">
      <c r="Z473" s="102"/>
      <c r="AA473" s="102"/>
      <c r="AB473" s="102"/>
    </row>
    <row r="474" spans="26:28" x14ac:dyDescent="0.3">
      <c r="Z474" s="102"/>
      <c r="AA474" s="102"/>
      <c r="AB474" s="102"/>
    </row>
    <row r="475" spans="26:28" x14ac:dyDescent="0.3">
      <c r="Z475" s="102"/>
      <c r="AA475" s="102"/>
      <c r="AB475" s="102"/>
    </row>
    <row r="476" spans="26:28" x14ac:dyDescent="0.3">
      <c r="Z476" s="102"/>
      <c r="AA476" s="102"/>
      <c r="AB476" s="102"/>
    </row>
    <row r="477" spans="26:28" x14ac:dyDescent="0.3">
      <c r="Z477" s="102"/>
      <c r="AA477" s="102"/>
      <c r="AB477" s="102"/>
    </row>
    <row r="478" spans="26:28" x14ac:dyDescent="0.3">
      <c r="Z478" s="102"/>
      <c r="AA478" s="102"/>
      <c r="AB478" s="102"/>
    </row>
    <row r="479" spans="26:28" x14ac:dyDescent="0.3">
      <c r="Z479" s="102"/>
      <c r="AA479" s="102"/>
      <c r="AB479" s="102"/>
    </row>
    <row r="480" spans="26:28" x14ac:dyDescent="0.3">
      <c r="Z480" s="102"/>
      <c r="AA480" s="102"/>
      <c r="AB480" s="102"/>
    </row>
    <row r="481" spans="26:28" x14ac:dyDescent="0.3">
      <c r="Z481" s="102"/>
      <c r="AA481" s="102"/>
      <c r="AB481" s="102"/>
    </row>
    <row r="482" spans="26:28" x14ac:dyDescent="0.3">
      <c r="Z482" s="102"/>
      <c r="AA482" s="102"/>
      <c r="AB482" s="102"/>
    </row>
    <row r="483" spans="26:28" x14ac:dyDescent="0.3">
      <c r="Z483" s="102"/>
      <c r="AA483" s="102"/>
      <c r="AB483" s="102"/>
    </row>
    <row r="484" spans="26:28" x14ac:dyDescent="0.3">
      <c r="Z484" s="102"/>
      <c r="AA484" s="102"/>
      <c r="AB484" s="102"/>
    </row>
    <row r="485" spans="26:28" x14ac:dyDescent="0.3">
      <c r="Z485" s="102"/>
      <c r="AA485" s="102"/>
      <c r="AB485" s="102"/>
    </row>
    <row r="486" spans="26:28" x14ac:dyDescent="0.3">
      <c r="Z486" s="102"/>
      <c r="AA486" s="102"/>
      <c r="AB486" s="102"/>
    </row>
    <row r="487" spans="26:28" x14ac:dyDescent="0.3">
      <c r="Z487" s="102"/>
      <c r="AA487" s="102"/>
      <c r="AB487" s="102"/>
    </row>
    <row r="488" spans="26:28" x14ac:dyDescent="0.3">
      <c r="Z488" s="102"/>
      <c r="AA488" s="102"/>
      <c r="AB488" s="102"/>
    </row>
    <row r="489" spans="26:28" x14ac:dyDescent="0.3">
      <c r="Z489" s="102"/>
      <c r="AA489" s="102"/>
      <c r="AB489" s="102"/>
    </row>
    <row r="490" spans="26:28" x14ac:dyDescent="0.3">
      <c r="Z490" s="102"/>
      <c r="AA490" s="102"/>
      <c r="AB490" s="102"/>
    </row>
    <row r="491" spans="26:28" x14ac:dyDescent="0.3">
      <c r="Z491" s="102"/>
      <c r="AA491" s="102"/>
      <c r="AB491" s="102"/>
    </row>
    <row r="492" spans="26:28" x14ac:dyDescent="0.3">
      <c r="Z492" s="102"/>
      <c r="AA492" s="102"/>
      <c r="AB492" s="102"/>
    </row>
    <row r="493" spans="26:28" x14ac:dyDescent="0.3">
      <c r="Z493" s="102"/>
      <c r="AA493" s="102"/>
      <c r="AB493" s="102"/>
    </row>
    <row r="494" spans="26:28" x14ac:dyDescent="0.3">
      <c r="Z494" s="102"/>
      <c r="AA494" s="102"/>
      <c r="AB494" s="102"/>
    </row>
    <row r="495" spans="26:28" x14ac:dyDescent="0.3">
      <c r="Z495" s="102"/>
      <c r="AA495" s="102"/>
      <c r="AB495" s="102"/>
    </row>
    <row r="496" spans="26:28" x14ac:dyDescent="0.3">
      <c r="Z496" s="102"/>
      <c r="AA496" s="102"/>
      <c r="AB496" s="102"/>
    </row>
    <row r="497" spans="26:28" x14ac:dyDescent="0.3">
      <c r="Z497" s="102"/>
      <c r="AA497" s="102"/>
      <c r="AB497" s="102"/>
    </row>
    <row r="498" spans="26:28" x14ac:dyDescent="0.3">
      <c r="Z498" s="102"/>
      <c r="AA498" s="102"/>
      <c r="AB498" s="102"/>
    </row>
    <row r="499" spans="26:28" x14ac:dyDescent="0.3">
      <c r="Z499" s="102"/>
      <c r="AA499" s="102"/>
      <c r="AB499" s="102"/>
    </row>
    <row r="500" spans="26:28" x14ac:dyDescent="0.3">
      <c r="Z500" s="102"/>
      <c r="AA500" s="102"/>
      <c r="AB500" s="102"/>
    </row>
    <row r="501" spans="26:28" x14ac:dyDescent="0.3">
      <c r="Z501" s="102"/>
      <c r="AA501" s="102"/>
      <c r="AB501" s="102"/>
    </row>
    <row r="502" spans="26:28" x14ac:dyDescent="0.3">
      <c r="Z502" s="102"/>
      <c r="AA502" s="102"/>
      <c r="AB502" s="102"/>
    </row>
    <row r="503" spans="26:28" x14ac:dyDescent="0.3">
      <c r="Z503" s="102"/>
      <c r="AA503" s="102"/>
      <c r="AB503" s="102"/>
    </row>
    <row r="504" spans="26:28" x14ac:dyDescent="0.3">
      <c r="Z504" s="102"/>
      <c r="AA504" s="102"/>
      <c r="AB504" s="102"/>
    </row>
    <row r="505" spans="26:28" x14ac:dyDescent="0.3">
      <c r="Z505" s="102"/>
      <c r="AA505" s="102"/>
      <c r="AB505" s="102"/>
    </row>
    <row r="506" spans="26:28" x14ac:dyDescent="0.3">
      <c r="Z506" s="102"/>
      <c r="AA506" s="102"/>
      <c r="AB506" s="102"/>
    </row>
    <row r="507" spans="26:28" x14ac:dyDescent="0.3">
      <c r="Z507" s="102"/>
      <c r="AA507" s="102"/>
      <c r="AB507" s="102"/>
    </row>
    <row r="508" spans="26:28" x14ac:dyDescent="0.3">
      <c r="Z508" s="102"/>
      <c r="AA508" s="102"/>
      <c r="AB508" s="102"/>
    </row>
    <row r="509" spans="26:28" x14ac:dyDescent="0.3">
      <c r="Z509" s="102"/>
      <c r="AA509" s="102"/>
      <c r="AB509" s="102"/>
    </row>
    <row r="510" spans="26:28" x14ac:dyDescent="0.3">
      <c r="Z510" s="102"/>
      <c r="AA510" s="102"/>
      <c r="AB510" s="102"/>
    </row>
    <row r="511" spans="26:28" x14ac:dyDescent="0.3">
      <c r="Z511" s="102"/>
      <c r="AA511" s="102"/>
      <c r="AB511" s="102"/>
    </row>
    <row r="512" spans="26:28" x14ac:dyDescent="0.3">
      <c r="Z512" s="102"/>
      <c r="AA512" s="102"/>
      <c r="AB512" s="102"/>
    </row>
    <row r="513" spans="26:28" x14ac:dyDescent="0.3">
      <c r="Z513" s="102"/>
      <c r="AA513" s="102"/>
      <c r="AB513" s="102"/>
    </row>
    <row r="514" spans="26:28" x14ac:dyDescent="0.3">
      <c r="Z514" s="102"/>
      <c r="AA514" s="102"/>
      <c r="AB514" s="102"/>
    </row>
    <row r="515" spans="26:28" x14ac:dyDescent="0.3">
      <c r="Z515" s="102"/>
      <c r="AA515" s="102"/>
      <c r="AB515" s="102"/>
    </row>
    <row r="516" spans="26:28" x14ac:dyDescent="0.3">
      <c r="Z516" s="102"/>
      <c r="AA516" s="102"/>
      <c r="AB516" s="102"/>
    </row>
    <row r="517" spans="26:28" x14ac:dyDescent="0.3">
      <c r="Z517" s="102"/>
      <c r="AA517" s="102"/>
      <c r="AB517" s="102"/>
    </row>
    <row r="518" spans="26:28" x14ac:dyDescent="0.3">
      <c r="Z518" s="102"/>
      <c r="AA518" s="102"/>
      <c r="AB518" s="102"/>
    </row>
    <row r="519" spans="26:28" x14ac:dyDescent="0.3">
      <c r="Z519" s="102"/>
      <c r="AA519" s="102"/>
      <c r="AB519" s="102"/>
    </row>
    <row r="520" spans="26:28" x14ac:dyDescent="0.3">
      <c r="Z520" s="102"/>
      <c r="AA520" s="102"/>
      <c r="AB520" s="102"/>
    </row>
    <row r="521" spans="26:28" x14ac:dyDescent="0.3">
      <c r="Z521" s="102"/>
      <c r="AA521" s="102"/>
      <c r="AB521" s="102"/>
    </row>
    <row r="522" spans="26:28" x14ac:dyDescent="0.3">
      <c r="Z522" s="102"/>
      <c r="AA522" s="102"/>
      <c r="AB522" s="102"/>
    </row>
    <row r="523" spans="26:28" x14ac:dyDescent="0.3">
      <c r="Z523" s="102"/>
      <c r="AA523" s="102"/>
      <c r="AB523" s="102"/>
    </row>
    <row r="524" spans="26:28" x14ac:dyDescent="0.3">
      <c r="Z524" s="102"/>
      <c r="AA524" s="102"/>
      <c r="AB524" s="102"/>
    </row>
    <row r="525" spans="26:28" x14ac:dyDescent="0.3">
      <c r="Z525" s="102"/>
      <c r="AA525" s="102"/>
      <c r="AB525" s="102"/>
    </row>
    <row r="526" spans="26:28" x14ac:dyDescent="0.3">
      <c r="Z526" s="102"/>
      <c r="AA526" s="102"/>
      <c r="AB526" s="102"/>
    </row>
    <row r="527" spans="26:28" x14ac:dyDescent="0.3">
      <c r="Z527" s="102"/>
      <c r="AA527" s="102"/>
      <c r="AB527" s="102"/>
    </row>
    <row r="528" spans="26:28" x14ac:dyDescent="0.3">
      <c r="Z528" s="102"/>
      <c r="AA528" s="102"/>
      <c r="AB528" s="102"/>
    </row>
    <row r="529" spans="26:28" x14ac:dyDescent="0.3">
      <c r="Z529" s="102"/>
      <c r="AA529" s="102"/>
      <c r="AB529" s="102"/>
    </row>
    <row r="530" spans="26:28" x14ac:dyDescent="0.3">
      <c r="Z530" s="102"/>
      <c r="AA530" s="102"/>
      <c r="AB530" s="102"/>
    </row>
    <row r="531" spans="26:28" x14ac:dyDescent="0.3">
      <c r="Z531" s="102"/>
      <c r="AA531" s="102"/>
      <c r="AB531" s="102"/>
    </row>
    <row r="532" spans="26:28" x14ac:dyDescent="0.3">
      <c r="Z532" s="102"/>
      <c r="AA532" s="102"/>
      <c r="AB532" s="102"/>
    </row>
    <row r="533" spans="26:28" x14ac:dyDescent="0.3">
      <c r="Z533" s="102"/>
      <c r="AA533" s="102"/>
      <c r="AB533" s="102"/>
    </row>
    <row r="534" spans="26:28" x14ac:dyDescent="0.3">
      <c r="Z534" s="102"/>
      <c r="AA534" s="102"/>
      <c r="AB534" s="102"/>
    </row>
    <row r="535" spans="26:28" x14ac:dyDescent="0.3">
      <c r="Z535" s="102"/>
      <c r="AA535" s="102"/>
      <c r="AB535" s="102"/>
    </row>
    <row r="536" spans="26:28" x14ac:dyDescent="0.3">
      <c r="Z536" s="102"/>
      <c r="AA536" s="102"/>
      <c r="AB536" s="102"/>
    </row>
    <row r="537" spans="26:28" x14ac:dyDescent="0.3">
      <c r="Z537" s="102"/>
      <c r="AA537" s="102"/>
      <c r="AB537" s="102"/>
    </row>
    <row r="538" spans="26:28" x14ac:dyDescent="0.3">
      <c r="Z538" s="102"/>
      <c r="AA538" s="102"/>
      <c r="AB538" s="102"/>
    </row>
    <row r="539" spans="26:28" x14ac:dyDescent="0.3">
      <c r="Z539" s="102"/>
      <c r="AA539" s="102"/>
      <c r="AB539" s="102"/>
    </row>
    <row r="540" spans="26:28" x14ac:dyDescent="0.3">
      <c r="Z540" s="102"/>
      <c r="AA540" s="102"/>
      <c r="AB540" s="102"/>
    </row>
    <row r="541" spans="26:28" x14ac:dyDescent="0.3">
      <c r="Z541" s="102"/>
      <c r="AA541" s="102"/>
      <c r="AB541" s="102"/>
    </row>
    <row r="542" spans="26:28" x14ac:dyDescent="0.3">
      <c r="Z542" s="102"/>
      <c r="AA542" s="102"/>
      <c r="AB542" s="102"/>
    </row>
    <row r="543" spans="26:28" x14ac:dyDescent="0.3">
      <c r="Z543" s="102"/>
      <c r="AA543" s="102"/>
      <c r="AB543" s="102"/>
    </row>
    <row r="544" spans="26:28" x14ac:dyDescent="0.3">
      <c r="Z544" s="102"/>
      <c r="AA544" s="102"/>
      <c r="AB544" s="102"/>
    </row>
    <row r="545" spans="26:28" x14ac:dyDescent="0.3">
      <c r="Z545" s="102"/>
      <c r="AA545" s="102"/>
      <c r="AB545" s="102"/>
    </row>
    <row r="546" spans="26:28" x14ac:dyDescent="0.3">
      <c r="Z546" s="102"/>
      <c r="AA546" s="102"/>
      <c r="AB546" s="102"/>
    </row>
    <row r="547" spans="26:28" x14ac:dyDescent="0.3">
      <c r="Z547" s="102"/>
      <c r="AA547" s="102"/>
      <c r="AB547" s="102"/>
    </row>
    <row r="548" spans="26:28" x14ac:dyDescent="0.3">
      <c r="Z548" s="102"/>
      <c r="AA548" s="102"/>
      <c r="AB548" s="102"/>
    </row>
    <row r="549" spans="26:28" x14ac:dyDescent="0.3">
      <c r="Z549" s="102"/>
      <c r="AA549" s="102"/>
      <c r="AB549" s="102"/>
    </row>
    <row r="550" spans="26:28" x14ac:dyDescent="0.3">
      <c r="Z550" s="102"/>
      <c r="AA550" s="102"/>
      <c r="AB550" s="102"/>
    </row>
    <row r="551" spans="26:28" x14ac:dyDescent="0.3">
      <c r="Z551" s="102"/>
      <c r="AA551" s="102"/>
      <c r="AB551" s="102"/>
    </row>
    <row r="552" spans="26:28" x14ac:dyDescent="0.3">
      <c r="Z552" s="102"/>
      <c r="AA552" s="102"/>
      <c r="AB552" s="102"/>
    </row>
    <row r="553" spans="26:28" x14ac:dyDescent="0.3">
      <c r="Z553" s="102"/>
      <c r="AA553" s="102"/>
      <c r="AB553" s="102"/>
    </row>
    <row r="554" spans="26:28" x14ac:dyDescent="0.3">
      <c r="Z554" s="102"/>
      <c r="AA554" s="102"/>
      <c r="AB554" s="102"/>
    </row>
    <row r="555" spans="26:28" x14ac:dyDescent="0.3">
      <c r="Z555" s="102"/>
      <c r="AA555" s="102"/>
      <c r="AB555" s="102"/>
    </row>
    <row r="556" spans="26:28" x14ac:dyDescent="0.3">
      <c r="Z556" s="102"/>
      <c r="AA556" s="102"/>
      <c r="AB556" s="102"/>
    </row>
    <row r="557" spans="26:28" x14ac:dyDescent="0.3">
      <c r="Z557" s="102"/>
      <c r="AA557" s="102"/>
      <c r="AB557" s="102"/>
    </row>
    <row r="558" spans="26:28" x14ac:dyDescent="0.3">
      <c r="Z558" s="102"/>
      <c r="AA558" s="102"/>
      <c r="AB558" s="102"/>
    </row>
    <row r="559" spans="26:28" x14ac:dyDescent="0.3">
      <c r="Z559" s="102"/>
      <c r="AA559" s="102"/>
      <c r="AB559" s="102"/>
    </row>
    <row r="560" spans="26:28" x14ac:dyDescent="0.3">
      <c r="Z560" s="102"/>
      <c r="AA560" s="102"/>
      <c r="AB560" s="102"/>
    </row>
    <row r="561" spans="26:28" x14ac:dyDescent="0.3">
      <c r="Z561" s="102"/>
      <c r="AA561" s="102"/>
      <c r="AB561" s="102"/>
    </row>
    <row r="562" spans="26:28" x14ac:dyDescent="0.3">
      <c r="Z562" s="102"/>
      <c r="AA562" s="102"/>
      <c r="AB562" s="102"/>
    </row>
    <row r="563" spans="26:28" x14ac:dyDescent="0.3">
      <c r="Z563" s="102"/>
      <c r="AA563" s="102"/>
      <c r="AB563" s="102"/>
    </row>
    <row r="564" spans="26:28" x14ac:dyDescent="0.3">
      <c r="Z564" s="102"/>
      <c r="AA564" s="102"/>
      <c r="AB564" s="102"/>
    </row>
    <row r="565" spans="26:28" x14ac:dyDescent="0.3">
      <c r="Z565" s="102"/>
      <c r="AA565" s="102"/>
      <c r="AB565" s="102"/>
    </row>
    <row r="566" spans="26:28" x14ac:dyDescent="0.3">
      <c r="Z566" s="102"/>
      <c r="AA566" s="102"/>
      <c r="AB566" s="102"/>
    </row>
    <row r="567" spans="26:28" x14ac:dyDescent="0.3">
      <c r="Z567" s="102"/>
      <c r="AA567" s="102"/>
      <c r="AB567" s="102"/>
    </row>
    <row r="568" spans="26:28" x14ac:dyDescent="0.3">
      <c r="Z568" s="102"/>
      <c r="AA568" s="102"/>
      <c r="AB568" s="102"/>
    </row>
    <row r="569" spans="26:28" x14ac:dyDescent="0.3">
      <c r="Z569" s="102"/>
      <c r="AA569" s="102"/>
      <c r="AB569" s="102"/>
    </row>
    <row r="570" spans="26:28" x14ac:dyDescent="0.3">
      <c r="Z570" s="102"/>
      <c r="AA570" s="102"/>
      <c r="AB570" s="102"/>
    </row>
    <row r="571" spans="26:28" x14ac:dyDescent="0.3">
      <c r="Z571" s="102"/>
      <c r="AA571" s="102"/>
      <c r="AB571" s="102"/>
    </row>
    <row r="572" spans="26:28" x14ac:dyDescent="0.3">
      <c r="Z572" s="102"/>
      <c r="AA572" s="102"/>
      <c r="AB572" s="102"/>
    </row>
    <row r="573" spans="26:28" x14ac:dyDescent="0.3">
      <c r="Z573" s="102"/>
      <c r="AA573" s="102"/>
      <c r="AB573" s="102"/>
    </row>
    <row r="574" spans="26:28" x14ac:dyDescent="0.3">
      <c r="Z574" s="102"/>
      <c r="AA574" s="102"/>
      <c r="AB574" s="102"/>
    </row>
    <row r="575" spans="26:28" x14ac:dyDescent="0.3">
      <c r="Z575" s="102"/>
      <c r="AA575" s="102"/>
      <c r="AB575" s="102"/>
    </row>
    <row r="576" spans="26:28" x14ac:dyDescent="0.3">
      <c r="Z576" s="102"/>
      <c r="AA576" s="102"/>
      <c r="AB576" s="102"/>
    </row>
    <row r="577" spans="26:28" x14ac:dyDescent="0.3">
      <c r="Z577" s="102"/>
      <c r="AA577" s="102"/>
      <c r="AB577" s="102"/>
    </row>
    <row r="578" spans="26:28" x14ac:dyDescent="0.3">
      <c r="Z578" s="102"/>
      <c r="AA578" s="102"/>
      <c r="AB578" s="102"/>
    </row>
    <row r="579" spans="26:28" x14ac:dyDescent="0.3">
      <c r="Z579" s="102"/>
      <c r="AA579" s="102"/>
      <c r="AB579" s="102"/>
    </row>
    <row r="580" spans="26:28" x14ac:dyDescent="0.3">
      <c r="Z580" s="102"/>
      <c r="AA580" s="102"/>
      <c r="AB580" s="102"/>
    </row>
    <row r="581" spans="26:28" x14ac:dyDescent="0.3">
      <c r="Z581" s="102"/>
      <c r="AA581" s="102"/>
      <c r="AB581" s="102"/>
    </row>
    <row r="582" spans="26:28" x14ac:dyDescent="0.3">
      <c r="Z582" s="102"/>
      <c r="AA582" s="102"/>
      <c r="AB582" s="102"/>
    </row>
    <row r="583" spans="26:28" x14ac:dyDescent="0.3">
      <c r="Z583" s="102"/>
      <c r="AA583" s="102"/>
      <c r="AB583" s="102"/>
    </row>
    <row r="584" spans="26:28" x14ac:dyDescent="0.3">
      <c r="Z584" s="102"/>
      <c r="AA584" s="102"/>
      <c r="AB584" s="102"/>
    </row>
    <row r="585" spans="26:28" x14ac:dyDescent="0.3">
      <c r="Z585" s="102"/>
      <c r="AA585" s="102"/>
      <c r="AB585" s="102"/>
    </row>
    <row r="586" spans="26:28" x14ac:dyDescent="0.3">
      <c r="Z586" s="102"/>
      <c r="AA586" s="102"/>
      <c r="AB586" s="102"/>
    </row>
    <row r="587" spans="26:28" x14ac:dyDescent="0.3">
      <c r="Z587" s="102"/>
      <c r="AA587" s="102"/>
      <c r="AB587" s="102"/>
    </row>
    <row r="588" spans="26:28" x14ac:dyDescent="0.3">
      <c r="Z588" s="102"/>
      <c r="AA588" s="102"/>
      <c r="AB588" s="102"/>
    </row>
    <row r="589" spans="26:28" x14ac:dyDescent="0.3">
      <c r="Z589" s="102"/>
      <c r="AA589" s="102"/>
      <c r="AB589" s="102"/>
    </row>
    <row r="590" spans="26:28" x14ac:dyDescent="0.3">
      <c r="Z590" s="102"/>
      <c r="AA590" s="102"/>
      <c r="AB590" s="102"/>
    </row>
    <row r="591" spans="26:28" x14ac:dyDescent="0.3">
      <c r="Z591" s="102"/>
      <c r="AA591" s="102"/>
      <c r="AB591" s="102"/>
    </row>
    <row r="592" spans="26:28" x14ac:dyDescent="0.3">
      <c r="Z592" s="102"/>
      <c r="AA592" s="102"/>
      <c r="AB592" s="102"/>
    </row>
    <row r="593" spans="26:28" x14ac:dyDescent="0.3">
      <c r="Z593" s="102"/>
      <c r="AA593" s="102"/>
      <c r="AB593" s="102"/>
    </row>
    <row r="594" spans="26:28" x14ac:dyDescent="0.3">
      <c r="Z594" s="102"/>
      <c r="AA594" s="102"/>
      <c r="AB594" s="102"/>
    </row>
    <row r="595" spans="26:28" x14ac:dyDescent="0.3">
      <c r="Z595" s="102"/>
      <c r="AA595" s="102"/>
      <c r="AB595" s="102"/>
    </row>
    <row r="596" spans="26:28" x14ac:dyDescent="0.3">
      <c r="Z596" s="102"/>
      <c r="AA596" s="102"/>
      <c r="AB596" s="102"/>
    </row>
    <row r="597" spans="26:28" x14ac:dyDescent="0.3">
      <c r="Z597" s="102"/>
      <c r="AA597" s="102"/>
      <c r="AB597" s="102"/>
    </row>
    <row r="598" spans="26:28" x14ac:dyDescent="0.3">
      <c r="Z598" s="102"/>
      <c r="AA598" s="102"/>
      <c r="AB598" s="102"/>
    </row>
    <row r="599" spans="26:28" x14ac:dyDescent="0.3">
      <c r="Z599" s="102"/>
      <c r="AA599" s="102"/>
      <c r="AB599" s="102"/>
    </row>
    <row r="600" spans="26:28" x14ac:dyDescent="0.3">
      <c r="Z600" s="102"/>
      <c r="AA600" s="102"/>
      <c r="AB600" s="102"/>
    </row>
    <row r="601" spans="26:28" x14ac:dyDescent="0.3">
      <c r="Z601" s="102"/>
      <c r="AA601" s="102"/>
      <c r="AB601" s="102"/>
    </row>
    <row r="602" spans="26:28" x14ac:dyDescent="0.3">
      <c r="Z602" s="102"/>
      <c r="AA602" s="102"/>
      <c r="AB602" s="102"/>
    </row>
    <row r="603" spans="26:28" x14ac:dyDescent="0.3">
      <c r="Z603" s="102"/>
      <c r="AA603" s="102"/>
      <c r="AB603" s="102"/>
    </row>
    <row r="604" spans="26:28" x14ac:dyDescent="0.3">
      <c r="Z604" s="102"/>
      <c r="AA604" s="102"/>
      <c r="AB604" s="102"/>
    </row>
    <row r="605" spans="26:28" x14ac:dyDescent="0.3">
      <c r="Z605" s="102"/>
      <c r="AA605" s="102"/>
      <c r="AB605" s="102"/>
    </row>
    <row r="606" spans="26:28" x14ac:dyDescent="0.3">
      <c r="Z606" s="102"/>
      <c r="AA606" s="102"/>
      <c r="AB606" s="102"/>
    </row>
    <row r="607" spans="26:28" x14ac:dyDescent="0.3">
      <c r="Z607" s="102"/>
      <c r="AA607" s="102"/>
      <c r="AB607" s="102"/>
    </row>
    <row r="608" spans="26:28" x14ac:dyDescent="0.3">
      <c r="Z608" s="102"/>
      <c r="AA608" s="102"/>
      <c r="AB608" s="102"/>
    </row>
    <row r="609" spans="26:28" x14ac:dyDescent="0.3">
      <c r="Z609" s="102"/>
      <c r="AA609" s="102"/>
      <c r="AB609" s="102"/>
    </row>
    <row r="610" spans="26:28" x14ac:dyDescent="0.3">
      <c r="Z610" s="102"/>
      <c r="AA610" s="102"/>
      <c r="AB610" s="102"/>
    </row>
    <row r="611" spans="26:28" x14ac:dyDescent="0.3">
      <c r="Z611" s="102"/>
      <c r="AA611" s="102"/>
      <c r="AB611" s="102"/>
    </row>
    <row r="612" spans="26:28" x14ac:dyDescent="0.3">
      <c r="Z612" s="102"/>
      <c r="AA612" s="102"/>
      <c r="AB612" s="102"/>
    </row>
    <row r="613" spans="26:28" x14ac:dyDescent="0.3">
      <c r="Z613" s="102"/>
      <c r="AA613" s="102"/>
      <c r="AB613" s="102"/>
    </row>
    <row r="614" spans="26:28" x14ac:dyDescent="0.3">
      <c r="Z614" s="102"/>
      <c r="AA614" s="102"/>
      <c r="AB614" s="102"/>
    </row>
    <row r="615" spans="26:28" x14ac:dyDescent="0.3">
      <c r="Z615" s="102"/>
      <c r="AA615" s="102"/>
      <c r="AB615" s="102"/>
    </row>
    <row r="616" spans="26:28" x14ac:dyDescent="0.3">
      <c r="Z616" s="102"/>
      <c r="AA616" s="102"/>
      <c r="AB616" s="102"/>
    </row>
    <row r="617" spans="26:28" x14ac:dyDescent="0.3">
      <c r="Z617" s="102"/>
      <c r="AA617" s="102"/>
      <c r="AB617" s="102"/>
    </row>
    <row r="618" spans="26:28" x14ac:dyDescent="0.3">
      <c r="Z618" s="102"/>
      <c r="AA618" s="102"/>
      <c r="AB618" s="102"/>
    </row>
    <row r="619" spans="26:28" x14ac:dyDescent="0.3">
      <c r="Z619" s="102"/>
      <c r="AA619" s="102"/>
      <c r="AB619" s="102"/>
    </row>
    <row r="620" spans="26:28" x14ac:dyDescent="0.3">
      <c r="Z620" s="102"/>
      <c r="AA620" s="102"/>
      <c r="AB620" s="102"/>
    </row>
    <row r="621" spans="26:28" x14ac:dyDescent="0.3">
      <c r="Z621" s="102"/>
      <c r="AA621" s="102"/>
      <c r="AB621" s="102"/>
    </row>
    <row r="622" spans="26:28" x14ac:dyDescent="0.3">
      <c r="Z622" s="102"/>
      <c r="AA622" s="102"/>
      <c r="AB622" s="102"/>
    </row>
    <row r="623" spans="26:28" x14ac:dyDescent="0.3">
      <c r="Z623" s="102"/>
      <c r="AA623" s="102"/>
      <c r="AB623" s="102"/>
    </row>
    <row r="624" spans="26:28" x14ac:dyDescent="0.3">
      <c r="Z624" s="102"/>
      <c r="AA624" s="102"/>
      <c r="AB624" s="102"/>
    </row>
    <row r="625" spans="26:28" x14ac:dyDescent="0.3">
      <c r="Z625" s="102"/>
      <c r="AA625" s="102"/>
      <c r="AB625" s="102"/>
    </row>
    <row r="626" spans="26:28" x14ac:dyDescent="0.3">
      <c r="Z626" s="102"/>
      <c r="AA626" s="102"/>
      <c r="AB626" s="102"/>
    </row>
    <row r="627" spans="26:28" x14ac:dyDescent="0.3">
      <c r="Z627" s="102"/>
      <c r="AA627" s="102"/>
      <c r="AB627" s="102"/>
    </row>
    <row r="628" spans="26:28" x14ac:dyDescent="0.3">
      <c r="Z628" s="102"/>
      <c r="AA628" s="102"/>
      <c r="AB628" s="102"/>
    </row>
    <row r="629" spans="26:28" x14ac:dyDescent="0.3">
      <c r="Z629" s="102"/>
      <c r="AA629" s="102"/>
      <c r="AB629" s="102"/>
    </row>
    <row r="630" spans="26:28" x14ac:dyDescent="0.3">
      <c r="Z630" s="102"/>
      <c r="AA630" s="102"/>
      <c r="AB630" s="102"/>
    </row>
    <row r="631" spans="26:28" x14ac:dyDescent="0.3">
      <c r="Z631" s="102"/>
      <c r="AA631" s="102"/>
      <c r="AB631" s="102"/>
    </row>
    <row r="632" spans="26:28" x14ac:dyDescent="0.3">
      <c r="Z632" s="102"/>
      <c r="AA632" s="102"/>
      <c r="AB632" s="102"/>
    </row>
    <row r="633" spans="26:28" x14ac:dyDescent="0.3">
      <c r="Z633" s="102"/>
      <c r="AA633" s="102"/>
      <c r="AB633" s="102"/>
    </row>
    <row r="634" spans="26:28" x14ac:dyDescent="0.3">
      <c r="Z634" s="102"/>
      <c r="AA634" s="102"/>
      <c r="AB634" s="102"/>
    </row>
    <row r="635" spans="26:28" x14ac:dyDescent="0.3">
      <c r="Z635" s="102"/>
      <c r="AA635" s="102"/>
      <c r="AB635" s="102"/>
    </row>
    <row r="636" spans="26:28" x14ac:dyDescent="0.3">
      <c r="Z636" s="102"/>
      <c r="AA636" s="102"/>
      <c r="AB636" s="102"/>
    </row>
    <row r="637" spans="26:28" x14ac:dyDescent="0.3">
      <c r="Z637" s="102"/>
      <c r="AA637" s="102"/>
      <c r="AB637" s="102"/>
    </row>
    <row r="638" spans="26:28" x14ac:dyDescent="0.3">
      <c r="Z638" s="102"/>
      <c r="AA638" s="102"/>
      <c r="AB638" s="102"/>
    </row>
    <row r="639" spans="26:28" x14ac:dyDescent="0.3">
      <c r="Z639" s="102"/>
      <c r="AA639" s="102"/>
      <c r="AB639" s="102"/>
    </row>
    <row r="640" spans="26:28" x14ac:dyDescent="0.3">
      <c r="Z640" s="102"/>
      <c r="AA640" s="102"/>
      <c r="AB640" s="102"/>
    </row>
    <row r="641" spans="26:28" x14ac:dyDescent="0.3">
      <c r="Z641" s="102"/>
      <c r="AA641" s="102"/>
      <c r="AB641" s="102"/>
    </row>
    <row r="642" spans="26:28" x14ac:dyDescent="0.3">
      <c r="Z642" s="102"/>
      <c r="AA642" s="102"/>
      <c r="AB642" s="102"/>
    </row>
    <row r="643" spans="26:28" x14ac:dyDescent="0.3">
      <c r="Z643" s="102"/>
      <c r="AA643" s="102"/>
      <c r="AB643" s="102"/>
    </row>
    <row r="644" spans="26:28" x14ac:dyDescent="0.3">
      <c r="Z644" s="102"/>
      <c r="AA644" s="102"/>
      <c r="AB644" s="102"/>
    </row>
    <row r="645" spans="26:28" x14ac:dyDescent="0.3">
      <c r="Z645" s="102"/>
      <c r="AA645" s="102"/>
      <c r="AB645" s="102"/>
    </row>
    <row r="646" spans="26:28" x14ac:dyDescent="0.3">
      <c r="Z646" s="102"/>
      <c r="AA646" s="102"/>
      <c r="AB646" s="102"/>
    </row>
    <row r="647" spans="26:28" x14ac:dyDescent="0.3">
      <c r="Z647" s="102"/>
      <c r="AA647" s="102"/>
      <c r="AB647" s="102"/>
    </row>
    <row r="648" spans="26:28" x14ac:dyDescent="0.3">
      <c r="Z648" s="102"/>
      <c r="AA648" s="102"/>
      <c r="AB648" s="102"/>
    </row>
    <row r="649" spans="26:28" x14ac:dyDescent="0.3">
      <c r="Z649" s="102"/>
      <c r="AA649" s="102"/>
      <c r="AB649" s="102"/>
    </row>
    <row r="650" spans="26:28" x14ac:dyDescent="0.3">
      <c r="Z650" s="102"/>
      <c r="AA650" s="102"/>
      <c r="AB650" s="102"/>
    </row>
    <row r="651" spans="26:28" x14ac:dyDescent="0.3">
      <c r="Z651" s="102"/>
      <c r="AA651" s="102"/>
      <c r="AB651" s="102"/>
    </row>
    <row r="652" spans="26:28" x14ac:dyDescent="0.3">
      <c r="Z652" s="102"/>
      <c r="AA652" s="102"/>
      <c r="AB652" s="102"/>
    </row>
    <row r="653" spans="26:28" x14ac:dyDescent="0.3">
      <c r="Z653" s="102"/>
      <c r="AA653" s="102"/>
      <c r="AB653" s="102"/>
    </row>
    <row r="654" spans="26:28" x14ac:dyDescent="0.3">
      <c r="Z654" s="102"/>
      <c r="AA654" s="102"/>
      <c r="AB654" s="102"/>
    </row>
    <row r="655" spans="26:28" x14ac:dyDescent="0.3">
      <c r="Z655" s="102"/>
      <c r="AA655" s="102"/>
      <c r="AB655" s="102"/>
    </row>
    <row r="656" spans="26:28" x14ac:dyDescent="0.3">
      <c r="Z656" s="102"/>
      <c r="AA656" s="102"/>
      <c r="AB656" s="102"/>
    </row>
    <row r="657" spans="26:28" x14ac:dyDescent="0.3">
      <c r="Z657" s="102"/>
      <c r="AA657" s="102"/>
      <c r="AB657" s="102"/>
    </row>
    <row r="658" spans="26:28" x14ac:dyDescent="0.3">
      <c r="Z658" s="102"/>
      <c r="AA658" s="102"/>
      <c r="AB658" s="102"/>
    </row>
    <row r="659" spans="26:28" x14ac:dyDescent="0.3">
      <c r="Z659" s="102"/>
      <c r="AA659" s="102"/>
      <c r="AB659" s="102"/>
    </row>
    <row r="660" spans="26:28" x14ac:dyDescent="0.3">
      <c r="Z660" s="102"/>
      <c r="AA660" s="102"/>
      <c r="AB660" s="102"/>
    </row>
    <row r="661" spans="26:28" x14ac:dyDescent="0.3">
      <c r="Z661" s="102"/>
      <c r="AA661" s="102"/>
      <c r="AB661" s="102"/>
    </row>
    <row r="662" spans="26:28" x14ac:dyDescent="0.3">
      <c r="Z662" s="102"/>
      <c r="AA662" s="102"/>
      <c r="AB662" s="102"/>
    </row>
    <row r="663" spans="26:28" x14ac:dyDescent="0.3">
      <c r="Z663" s="102"/>
      <c r="AA663" s="102"/>
      <c r="AB663" s="102"/>
    </row>
    <row r="664" spans="26:28" x14ac:dyDescent="0.3">
      <c r="Z664" s="102"/>
      <c r="AA664" s="102"/>
      <c r="AB664" s="102"/>
    </row>
    <row r="665" spans="26:28" x14ac:dyDescent="0.3">
      <c r="Z665" s="102"/>
      <c r="AA665" s="102"/>
      <c r="AB665" s="102"/>
    </row>
    <row r="666" spans="26:28" x14ac:dyDescent="0.3">
      <c r="Z666" s="102"/>
      <c r="AA666" s="102"/>
      <c r="AB666" s="102"/>
    </row>
    <row r="667" spans="26:28" x14ac:dyDescent="0.3">
      <c r="Z667" s="102"/>
      <c r="AA667" s="102"/>
      <c r="AB667" s="102"/>
    </row>
    <row r="668" spans="26:28" x14ac:dyDescent="0.3">
      <c r="Z668" s="102"/>
      <c r="AA668" s="102"/>
      <c r="AB668" s="102"/>
    </row>
    <row r="669" spans="26:28" x14ac:dyDescent="0.3">
      <c r="Z669" s="102"/>
      <c r="AA669" s="102"/>
      <c r="AB669" s="102"/>
    </row>
    <row r="670" spans="26:28" x14ac:dyDescent="0.3">
      <c r="Z670" s="102"/>
      <c r="AA670" s="102"/>
      <c r="AB670" s="102"/>
    </row>
    <row r="671" spans="26:28" x14ac:dyDescent="0.3">
      <c r="Z671" s="102"/>
      <c r="AA671" s="102"/>
      <c r="AB671" s="102"/>
    </row>
    <row r="672" spans="26:28" x14ac:dyDescent="0.3">
      <c r="Z672" s="102"/>
      <c r="AA672" s="102"/>
      <c r="AB672" s="102"/>
    </row>
    <row r="673" spans="26:28" x14ac:dyDescent="0.3">
      <c r="Z673" s="102"/>
      <c r="AA673" s="102"/>
      <c r="AB673" s="102"/>
    </row>
    <row r="674" spans="26:28" x14ac:dyDescent="0.3">
      <c r="Z674" s="102"/>
      <c r="AA674" s="102"/>
      <c r="AB674" s="102"/>
    </row>
    <row r="675" spans="26:28" x14ac:dyDescent="0.3">
      <c r="Z675" s="102"/>
      <c r="AA675" s="102"/>
      <c r="AB675" s="102"/>
    </row>
    <row r="676" spans="26:28" x14ac:dyDescent="0.3">
      <c r="Z676" s="102"/>
      <c r="AA676" s="102"/>
      <c r="AB676" s="102"/>
    </row>
    <row r="677" spans="26:28" x14ac:dyDescent="0.3">
      <c r="Z677" s="102"/>
      <c r="AA677" s="102"/>
      <c r="AB677" s="102"/>
    </row>
    <row r="678" spans="26:28" x14ac:dyDescent="0.3">
      <c r="Z678" s="102"/>
      <c r="AA678" s="102"/>
      <c r="AB678" s="102"/>
    </row>
    <row r="679" spans="26:28" x14ac:dyDescent="0.3">
      <c r="Z679" s="102"/>
      <c r="AA679" s="102"/>
      <c r="AB679" s="102"/>
    </row>
    <row r="680" spans="26:28" x14ac:dyDescent="0.3">
      <c r="Z680" s="102"/>
      <c r="AA680" s="102"/>
      <c r="AB680" s="102"/>
    </row>
    <row r="681" spans="26:28" x14ac:dyDescent="0.3">
      <c r="Z681" s="102"/>
      <c r="AA681" s="102"/>
      <c r="AB681" s="102"/>
    </row>
    <row r="682" spans="26:28" x14ac:dyDescent="0.3">
      <c r="Z682" s="102"/>
      <c r="AA682" s="102"/>
      <c r="AB682" s="102"/>
    </row>
    <row r="683" spans="26:28" x14ac:dyDescent="0.3">
      <c r="Z683" s="102"/>
      <c r="AA683" s="102"/>
      <c r="AB683" s="102"/>
    </row>
    <row r="684" spans="26:28" x14ac:dyDescent="0.3">
      <c r="Z684" s="102"/>
      <c r="AA684" s="102"/>
      <c r="AB684" s="102"/>
    </row>
    <row r="685" spans="26:28" x14ac:dyDescent="0.3">
      <c r="Z685" s="102"/>
      <c r="AA685" s="102"/>
      <c r="AB685" s="102"/>
    </row>
    <row r="686" spans="26:28" x14ac:dyDescent="0.3">
      <c r="Z686" s="102"/>
      <c r="AA686" s="102"/>
      <c r="AB686" s="102"/>
    </row>
    <row r="687" spans="26:28" x14ac:dyDescent="0.3">
      <c r="Z687" s="102"/>
      <c r="AA687" s="102"/>
      <c r="AB687" s="102"/>
    </row>
    <row r="688" spans="26:28" x14ac:dyDescent="0.3">
      <c r="Z688" s="102"/>
      <c r="AA688" s="102"/>
      <c r="AB688" s="102"/>
    </row>
    <row r="689" spans="26:28" x14ac:dyDescent="0.3">
      <c r="Z689" s="102"/>
      <c r="AA689" s="102"/>
      <c r="AB689" s="102"/>
    </row>
    <row r="690" spans="26:28" x14ac:dyDescent="0.3">
      <c r="Z690" s="102"/>
      <c r="AA690" s="102"/>
      <c r="AB690" s="102"/>
    </row>
    <row r="691" spans="26:28" x14ac:dyDescent="0.3">
      <c r="Z691" s="102"/>
      <c r="AA691" s="102"/>
      <c r="AB691" s="102"/>
    </row>
    <row r="692" spans="26:28" x14ac:dyDescent="0.3">
      <c r="Z692" s="102"/>
      <c r="AA692" s="102"/>
      <c r="AB692" s="102"/>
    </row>
    <row r="693" spans="26:28" x14ac:dyDescent="0.3">
      <c r="Z693" s="102"/>
      <c r="AA693" s="102"/>
      <c r="AB693" s="102"/>
    </row>
    <row r="694" spans="26:28" x14ac:dyDescent="0.3">
      <c r="Z694" s="102"/>
      <c r="AA694" s="102"/>
      <c r="AB694" s="102"/>
    </row>
    <row r="695" spans="26:28" x14ac:dyDescent="0.3">
      <c r="Z695" s="102"/>
      <c r="AA695" s="102"/>
      <c r="AB695" s="102"/>
    </row>
    <row r="696" spans="26:28" x14ac:dyDescent="0.3">
      <c r="Z696" s="102"/>
      <c r="AA696" s="102"/>
      <c r="AB696" s="102"/>
    </row>
    <row r="697" spans="26:28" x14ac:dyDescent="0.3">
      <c r="Z697" s="102"/>
      <c r="AA697" s="102"/>
      <c r="AB697" s="102"/>
    </row>
    <row r="698" spans="26:28" x14ac:dyDescent="0.3">
      <c r="Z698" s="102"/>
      <c r="AA698" s="102"/>
      <c r="AB698" s="102"/>
    </row>
    <row r="699" spans="26:28" x14ac:dyDescent="0.3">
      <c r="Z699" s="102"/>
      <c r="AA699" s="102"/>
      <c r="AB699" s="102"/>
    </row>
    <row r="700" spans="26:28" x14ac:dyDescent="0.3">
      <c r="Z700" s="102"/>
      <c r="AA700" s="102"/>
      <c r="AB700" s="102"/>
    </row>
    <row r="701" spans="26:28" x14ac:dyDescent="0.3">
      <c r="Z701" s="102"/>
      <c r="AA701" s="102"/>
      <c r="AB701" s="102"/>
    </row>
    <row r="702" spans="26:28" x14ac:dyDescent="0.3">
      <c r="Z702" s="102"/>
      <c r="AA702" s="102"/>
      <c r="AB702" s="102"/>
    </row>
    <row r="703" spans="26:28" x14ac:dyDescent="0.3">
      <c r="Z703" s="102"/>
      <c r="AA703" s="102"/>
      <c r="AB703" s="102"/>
    </row>
    <row r="704" spans="26:28" x14ac:dyDescent="0.3">
      <c r="Z704" s="102"/>
      <c r="AA704" s="102"/>
      <c r="AB704" s="102"/>
    </row>
    <row r="705" spans="26:28" x14ac:dyDescent="0.3">
      <c r="Z705" s="102"/>
      <c r="AA705" s="102"/>
      <c r="AB705" s="102"/>
    </row>
    <row r="706" spans="26:28" x14ac:dyDescent="0.3">
      <c r="Z706" s="102"/>
      <c r="AA706" s="102"/>
      <c r="AB706" s="102"/>
    </row>
    <row r="707" spans="26:28" x14ac:dyDescent="0.3">
      <c r="Z707" s="102"/>
      <c r="AA707" s="102"/>
      <c r="AB707" s="102"/>
    </row>
    <row r="708" spans="26:28" x14ac:dyDescent="0.3">
      <c r="Z708" s="102"/>
      <c r="AA708" s="102"/>
      <c r="AB708" s="102"/>
    </row>
    <row r="709" spans="26:28" x14ac:dyDescent="0.3">
      <c r="Z709" s="102"/>
      <c r="AA709" s="102"/>
      <c r="AB709" s="102"/>
    </row>
    <row r="710" spans="26:28" x14ac:dyDescent="0.3">
      <c r="Z710" s="102"/>
      <c r="AA710" s="102"/>
      <c r="AB710" s="102"/>
    </row>
    <row r="711" spans="26:28" x14ac:dyDescent="0.3">
      <c r="Z711" s="102"/>
      <c r="AA711" s="102"/>
      <c r="AB711" s="102"/>
    </row>
    <row r="712" spans="26:28" x14ac:dyDescent="0.3">
      <c r="Z712" s="102"/>
      <c r="AA712" s="102"/>
      <c r="AB712" s="102"/>
    </row>
    <row r="713" spans="26:28" x14ac:dyDescent="0.3">
      <c r="Z713" s="102"/>
      <c r="AA713" s="102"/>
      <c r="AB713" s="102"/>
    </row>
    <row r="714" spans="26:28" x14ac:dyDescent="0.3">
      <c r="Z714" s="102"/>
      <c r="AA714" s="102"/>
      <c r="AB714" s="102"/>
    </row>
    <row r="715" spans="26:28" x14ac:dyDescent="0.3">
      <c r="Z715" s="102"/>
      <c r="AA715" s="102"/>
      <c r="AB715" s="102"/>
    </row>
    <row r="716" spans="26:28" x14ac:dyDescent="0.3">
      <c r="Z716" s="102"/>
      <c r="AA716" s="102"/>
      <c r="AB716" s="102"/>
    </row>
    <row r="717" spans="26:28" x14ac:dyDescent="0.3">
      <c r="Z717" s="102"/>
      <c r="AA717" s="102"/>
      <c r="AB717" s="102"/>
    </row>
    <row r="718" spans="26:28" x14ac:dyDescent="0.3">
      <c r="Z718" s="102"/>
      <c r="AA718" s="102"/>
      <c r="AB718" s="102"/>
    </row>
    <row r="719" spans="26:28" x14ac:dyDescent="0.3">
      <c r="Z719" s="102"/>
      <c r="AA719" s="102"/>
      <c r="AB719" s="102"/>
    </row>
    <row r="720" spans="26:28" x14ac:dyDescent="0.3">
      <c r="Z720" s="102"/>
      <c r="AA720" s="102"/>
      <c r="AB720" s="102"/>
    </row>
    <row r="721" spans="26:28" x14ac:dyDescent="0.3">
      <c r="Z721" s="102"/>
      <c r="AA721" s="102"/>
      <c r="AB721" s="102"/>
    </row>
    <row r="722" spans="26:28" x14ac:dyDescent="0.3">
      <c r="Z722" s="102"/>
      <c r="AA722" s="102"/>
      <c r="AB722" s="102"/>
    </row>
    <row r="723" spans="26:28" x14ac:dyDescent="0.3">
      <c r="Z723" s="102"/>
      <c r="AA723" s="102"/>
      <c r="AB723" s="102"/>
    </row>
    <row r="724" spans="26:28" x14ac:dyDescent="0.3">
      <c r="Z724" s="102"/>
      <c r="AA724" s="102"/>
      <c r="AB724" s="102"/>
    </row>
    <row r="725" spans="26:28" x14ac:dyDescent="0.3">
      <c r="Z725" s="102"/>
      <c r="AA725" s="102"/>
      <c r="AB725" s="102"/>
    </row>
    <row r="726" spans="26:28" x14ac:dyDescent="0.3">
      <c r="Z726" s="102"/>
      <c r="AA726" s="102"/>
      <c r="AB726" s="102"/>
    </row>
    <row r="727" spans="26:28" x14ac:dyDescent="0.3">
      <c r="Z727" s="102"/>
      <c r="AA727" s="102"/>
      <c r="AB727" s="102"/>
    </row>
    <row r="728" spans="26:28" x14ac:dyDescent="0.3">
      <c r="Z728" s="102"/>
      <c r="AA728" s="102"/>
      <c r="AB728" s="102"/>
    </row>
    <row r="729" spans="26:28" x14ac:dyDescent="0.3">
      <c r="Z729" s="102"/>
      <c r="AA729" s="102"/>
      <c r="AB729" s="102"/>
    </row>
    <row r="730" spans="26:28" x14ac:dyDescent="0.3">
      <c r="Z730" s="102"/>
      <c r="AA730" s="102"/>
      <c r="AB730" s="102"/>
    </row>
    <row r="731" spans="26:28" x14ac:dyDescent="0.3">
      <c r="Z731" s="102"/>
      <c r="AA731" s="102"/>
      <c r="AB731" s="102"/>
    </row>
    <row r="732" spans="26:28" x14ac:dyDescent="0.3">
      <c r="Z732" s="102"/>
      <c r="AA732" s="102"/>
      <c r="AB732" s="102"/>
    </row>
    <row r="733" spans="26:28" x14ac:dyDescent="0.3">
      <c r="Z733" s="102"/>
      <c r="AA733" s="102"/>
      <c r="AB733" s="102"/>
    </row>
    <row r="734" spans="26:28" x14ac:dyDescent="0.3">
      <c r="Z734" s="102"/>
      <c r="AA734" s="102"/>
      <c r="AB734" s="102"/>
    </row>
    <row r="735" spans="26:28" x14ac:dyDescent="0.3">
      <c r="Z735" s="102"/>
      <c r="AA735" s="102"/>
      <c r="AB735" s="102"/>
    </row>
    <row r="736" spans="26:28" x14ac:dyDescent="0.3">
      <c r="Z736" s="102"/>
      <c r="AA736" s="102"/>
      <c r="AB736" s="102"/>
    </row>
    <row r="737" spans="26:28" x14ac:dyDescent="0.3">
      <c r="Z737" s="102"/>
      <c r="AA737" s="102"/>
      <c r="AB737" s="102"/>
    </row>
    <row r="738" spans="26:28" x14ac:dyDescent="0.3">
      <c r="Z738" s="102"/>
      <c r="AA738" s="102"/>
      <c r="AB738" s="102"/>
    </row>
    <row r="739" spans="26:28" x14ac:dyDescent="0.3">
      <c r="Z739" s="102"/>
      <c r="AA739" s="102"/>
      <c r="AB739" s="102"/>
    </row>
    <row r="740" spans="26:28" x14ac:dyDescent="0.3">
      <c r="Z740" s="102"/>
      <c r="AA740" s="102"/>
      <c r="AB740" s="102"/>
    </row>
    <row r="741" spans="26:28" x14ac:dyDescent="0.3">
      <c r="Z741" s="102"/>
      <c r="AA741" s="102"/>
      <c r="AB741" s="102"/>
    </row>
    <row r="742" spans="26:28" x14ac:dyDescent="0.3">
      <c r="Z742" s="102"/>
      <c r="AA742" s="102"/>
      <c r="AB742" s="102"/>
    </row>
    <row r="743" spans="26:28" x14ac:dyDescent="0.3">
      <c r="Z743" s="102"/>
      <c r="AA743" s="102"/>
      <c r="AB743" s="102"/>
    </row>
    <row r="744" spans="26:28" x14ac:dyDescent="0.3">
      <c r="Z744" s="102"/>
      <c r="AA744" s="102"/>
      <c r="AB744" s="102"/>
    </row>
    <row r="745" spans="26:28" x14ac:dyDescent="0.3">
      <c r="Z745" s="102"/>
      <c r="AA745" s="102"/>
      <c r="AB745" s="102"/>
    </row>
    <row r="746" spans="26:28" x14ac:dyDescent="0.3">
      <c r="Z746" s="102"/>
      <c r="AA746" s="102"/>
      <c r="AB746" s="102"/>
    </row>
    <row r="747" spans="26:28" x14ac:dyDescent="0.3">
      <c r="Z747" s="102"/>
      <c r="AA747" s="102"/>
      <c r="AB747" s="102"/>
    </row>
    <row r="748" spans="26:28" x14ac:dyDescent="0.3">
      <c r="Z748" s="102"/>
      <c r="AA748" s="102"/>
      <c r="AB748" s="102"/>
    </row>
    <row r="749" spans="26:28" x14ac:dyDescent="0.3">
      <c r="Z749" s="102"/>
      <c r="AA749" s="102"/>
      <c r="AB749" s="102"/>
    </row>
    <row r="750" spans="26:28" x14ac:dyDescent="0.3">
      <c r="Z750" s="102"/>
      <c r="AA750" s="102"/>
      <c r="AB750" s="102"/>
    </row>
    <row r="751" spans="26:28" x14ac:dyDescent="0.3">
      <c r="Z751" s="102"/>
      <c r="AA751" s="102"/>
      <c r="AB751" s="102"/>
    </row>
    <row r="752" spans="26:28" x14ac:dyDescent="0.3">
      <c r="Z752" s="102"/>
      <c r="AA752" s="102"/>
      <c r="AB752" s="102"/>
    </row>
    <row r="753" spans="26:28" x14ac:dyDescent="0.3">
      <c r="Z753" s="102"/>
      <c r="AA753" s="102"/>
      <c r="AB753" s="102"/>
    </row>
    <row r="754" spans="26:28" x14ac:dyDescent="0.3">
      <c r="Z754" s="102"/>
      <c r="AA754" s="102"/>
      <c r="AB754" s="102"/>
    </row>
    <row r="755" spans="26:28" x14ac:dyDescent="0.3">
      <c r="Z755" s="102"/>
      <c r="AA755" s="102"/>
      <c r="AB755" s="102"/>
    </row>
    <row r="756" spans="26:28" x14ac:dyDescent="0.3">
      <c r="Z756" s="102"/>
      <c r="AA756" s="102"/>
      <c r="AB756" s="102"/>
    </row>
    <row r="757" spans="26:28" x14ac:dyDescent="0.3">
      <c r="Z757" s="102"/>
      <c r="AA757" s="102"/>
      <c r="AB757" s="102"/>
    </row>
    <row r="758" spans="26:28" x14ac:dyDescent="0.3">
      <c r="Z758" s="102"/>
      <c r="AA758" s="102"/>
      <c r="AB758" s="102"/>
    </row>
    <row r="759" spans="26:28" x14ac:dyDescent="0.3">
      <c r="Z759" s="102"/>
      <c r="AA759" s="102"/>
      <c r="AB759" s="102"/>
    </row>
    <row r="760" spans="26:28" x14ac:dyDescent="0.3">
      <c r="Z760" s="102"/>
      <c r="AA760" s="102"/>
      <c r="AB760" s="102"/>
    </row>
    <row r="761" spans="26:28" x14ac:dyDescent="0.3">
      <c r="Z761" s="102"/>
      <c r="AA761" s="102"/>
      <c r="AB761" s="102"/>
    </row>
    <row r="762" spans="26:28" x14ac:dyDescent="0.3">
      <c r="Z762" s="102"/>
      <c r="AA762" s="102"/>
      <c r="AB762" s="102"/>
    </row>
    <row r="763" spans="26:28" x14ac:dyDescent="0.3">
      <c r="Z763" s="102"/>
      <c r="AA763" s="102"/>
      <c r="AB763" s="102"/>
    </row>
    <row r="764" spans="26:28" x14ac:dyDescent="0.3">
      <c r="Z764" s="102"/>
      <c r="AA764" s="102"/>
      <c r="AB764" s="102"/>
    </row>
    <row r="765" spans="26:28" x14ac:dyDescent="0.3">
      <c r="Z765" s="102"/>
      <c r="AA765" s="102"/>
      <c r="AB765" s="102"/>
    </row>
    <row r="766" spans="26:28" x14ac:dyDescent="0.3">
      <c r="Z766" s="102"/>
      <c r="AA766" s="102"/>
      <c r="AB766" s="102"/>
    </row>
    <row r="767" spans="26:28" x14ac:dyDescent="0.3">
      <c r="Z767" s="102"/>
      <c r="AA767" s="102"/>
      <c r="AB767" s="102"/>
    </row>
    <row r="768" spans="26:28" x14ac:dyDescent="0.3">
      <c r="Z768" s="102"/>
      <c r="AA768" s="102"/>
      <c r="AB768" s="102"/>
    </row>
    <row r="769" spans="26:28" x14ac:dyDescent="0.3">
      <c r="Z769" s="102"/>
      <c r="AA769" s="102"/>
      <c r="AB769" s="102"/>
    </row>
    <row r="770" spans="26:28" x14ac:dyDescent="0.3">
      <c r="Z770" s="102"/>
      <c r="AA770" s="102"/>
      <c r="AB770" s="102"/>
    </row>
    <row r="771" spans="26:28" x14ac:dyDescent="0.3">
      <c r="Z771" s="102"/>
      <c r="AA771" s="102"/>
      <c r="AB771" s="102"/>
    </row>
    <row r="772" spans="26:28" x14ac:dyDescent="0.3">
      <c r="Z772" s="102"/>
      <c r="AA772" s="102"/>
      <c r="AB772" s="102"/>
    </row>
    <row r="773" spans="26:28" x14ac:dyDescent="0.3">
      <c r="Z773" s="102"/>
      <c r="AA773" s="102"/>
      <c r="AB773" s="102"/>
    </row>
    <row r="774" spans="26:28" x14ac:dyDescent="0.3">
      <c r="Z774" s="102"/>
      <c r="AA774" s="102"/>
      <c r="AB774" s="102"/>
    </row>
    <row r="775" spans="26:28" x14ac:dyDescent="0.3">
      <c r="Z775" s="102"/>
      <c r="AA775" s="102"/>
      <c r="AB775" s="102"/>
    </row>
    <row r="776" spans="26:28" x14ac:dyDescent="0.3">
      <c r="Z776" s="102"/>
      <c r="AA776" s="102"/>
      <c r="AB776" s="102"/>
    </row>
    <row r="777" spans="26:28" x14ac:dyDescent="0.3">
      <c r="Z777" s="102"/>
      <c r="AA777" s="102"/>
      <c r="AB777" s="102"/>
    </row>
    <row r="778" spans="26:28" x14ac:dyDescent="0.3">
      <c r="Z778" s="102"/>
      <c r="AA778" s="102"/>
      <c r="AB778" s="102"/>
    </row>
    <row r="779" spans="26:28" x14ac:dyDescent="0.3">
      <c r="Z779" s="102"/>
      <c r="AA779" s="102"/>
      <c r="AB779" s="102"/>
    </row>
    <row r="780" spans="26:28" x14ac:dyDescent="0.3">
      <c r="Z780" s="102"/>
      <c r="AA780" s="102"/>
      <c r="AB780" s="102"/>
    </row>
    <row r="781" spans="26:28" x14ac:dyDescent="0.3">
      <c r="Z781" s="102"/>
      <c r="AA781" s="102"/>
      <c r="AB781" s="102"/>
    </row>
    <row r="782" spans="26:28" x14ac:dyDescent="0.3">
      <c r="Z782" s="102"/>
      <c r="AA782" s="102"/>
      <c r="AB782" s="102"/>
    </row>
    <row r="783" spans="26:28" x14ac:dyDescent="0.3">
      <c r="Z783" s="102"/>
      <c r="AA783" s="102"/>
      <c r="AB783" s="102"/>
    </row>
    <row r="784" spans="26:28" x14ac:dyDescent="0.3">
      <c r="Z784" s="102"/>
      <c r="AA784" s="102"/>
      <c r="AB784" s="102"/>
    </row>
    <row r="785" spans="26:28" x14ac:dyDescent="0.3">
      <c r="Z785" s="102"/>
      <c r="AA785" s="102"/>
      <c r="AB785" s="102"/>
    </row>
    <row r="786" spans="26:28" x14ac:dyDescent="0.3">
      <c r="Z786" s="102"/>
      <c r="AA786" s="102"/>
      <c r="AB786" s="102"/>
    </row>
    <row r="787" spans="26:28" x14ac:dyDescent="0.3">
      <c r="Z787" s="102"/>
      <c r="AA787" s="102"/>
      <c r="AB787" s="102"/>
    </row>
    <row r="788" spans="26:28" x14ac:dyDescent="0.3">
      <c r="Z788" s="102"/>
      <c r="AA788" s="102"/>
      <c r="AB788" s="102"/>
    </row>
    <row r="789" spans="26:28" x14ac:dyDescent="0.3">
      <c r="Z789" s="102"/>
      <c r="AA789" s="102"/>
      <c r="AB789" s="102"/>
    </row>
    <row r="790" spans="26:28" x14ac:dyDescent="0.3">
      <c r="Z790" s="102"/>
      <c r="AA790" s="102"/>
      <c r="AB790" s="102"/>
    </row>
    <row r="791" spans="26:28" x14ac:dyDescent="0.3">
      <c r="Z791" s="102"/>
      <c r="AA791" s="102"/>
      <c r="AB791" s="102"/>
    </row>
    <row r="792" spans="26:28" x14ac:dyDescent="0.3">
      <c r="Z792" s="102"/>
      <c r="AA792" s="102"/>
      <c r="AB792" s="102"/>
    </row>
    <row r="793" spans="26:28" x14ac:dyDescent="0.3">
      <c r="Z793" s="102"/>
      <c r="AA793" s="102"/>
      <c r="AB793" s="102"/>
    </row>
    <row r="794" spans="26:28" x14ac:dyDescent="0.3">
      <c r="Z794" s="102"/>
      <c r="AA794" s="102"/>
      <c r="AB794" s="102"/>
    </row>
    <row r="795" spans="26:28" x14ac:dyDescent="0.3">
      <c r="Z795" s="102"/>
      <c r="AA795" s="102"/>
      <c r="AB795" s="102"/>
    </row>
    <row r="796" spans="26:28" x14ac:dyDescent="0.3">
      <c r="Z796" s="102"/>
      <c r="AA796" s="102"/>
      <c r="AB796" s="102"/>
    </row>
    <row r="797" spans="26:28" x14ac:dyDescent="0.3">
      <c r="Z797" s="102"/>
      <c r="AA797" s="102"/>
      <c r="AB797" s="102"/>
    </row>
    <row r="798" spans="26:28" x14ac:dyDescent="0.3">
      <c r="Z798" s="102"/>
      <c r="AA798" s="102"/>
      <c r="AB798" s="102"/>
    </row>
    <row r="799" spans="26:28" x14ac:dyDescent="0.3">
      <c r="Z799" s="102"/>
      <c r="AA799" s="102"/>
      <c r="AB799" s="102"/>
    </row>
    <row r="800" spans="26:28" x14ac:dyDescent="0.3">
      <c r="Z800" s="102"/>
      <c r="AA800" s="102"/>
      <c r="AB800" s="102"/>
    </row>
    <row r="801" spans="26:28" x14ac:dyDescent="0.3">
      <c r="Z801" s="102"/>
      <c r="AA801" s="102"/>
      <c r="AB801" s="102"/>
    </row>
    <row r="802" spans="26:28" x14ac:dyDescent="0.3">
      <c r="Z802" s="102"/>
      <c r="AA802" s="102"/>
      <c r="AB802" s="102"/>
    </row>
    <row r="803" spans="26:28" x14ac:dyDescent="0.3">
      <c r="Z803" s="102"/>
      <c r="AA803" s="102"/>
      <c r="AB803" s="102"/>
    </row>
    <row r="804" spans="26:28" x14ac:dyDescent="0.3">
      <c r="Z804" s="102"/>
      <c r="AA804" s="102"/>
      <c r="AB804" s="102"/>
    </row>
    <row r="805" spans="26:28" x14ac:dyDescent="0.3">
      <c r="Z805" s="102"/>
      <c r="AA805" s="102"/>
      <c r="AB805" s="102"/>
    </row>
    <row r="806" spans="26:28" x14ac:dyDescent="0.3">
      <c r="Z806" s="102"/>
      <c r="AA806" s="102"/>
      <c r="AB806" s="102"/>
    </row>
    <row r="807" spans="26:28" x14ac:dyDescent="0.3">
      <c r="Z807" s="102"/>
      <c r="AA807" s="102"/>
      <c r="AB807" s="102"/>
    </row>
    <row r="808" spans="26:28" x14ac:dyDescent="0.3">
      <c r="Z808" s="102"/>
      <c r="AA808" s="102"/>
      <c r="AB808" s="102"/>
    </row>
    <row r="809" spans="26:28" x14ac:dyDescent="0.3">
      <c r="Z809" s="102"/>
      <c r="AA809" s="102"/>
      <c r="AB809" s="102"/>
    </row>
    <row r="810" spans="26:28" x14ac:dyDescent="0.3">
      <c r="Z810" s="102"/>
      <c r="AA810" s="102"/>
      <c r="AB810" s="102"/>
    </row>
    <row r="811" spans="26:28" x14ac:dyDescent="0.3">
      <c r="Z811" s="102"/>
      <c r="AA811" s="102"/>
      <c r="AB811" s="102"/>
    </row>
    <row r="812" spans="26:28" x14ac:dyDescent="0.3">
      <c r="Z812" s="102"/>
      <c r="AA812" s="102"/>
      <c r="AB812" s="102"/>
    </row>
    <row r="813" spans="26:28" x14ac:dyDescent="0.3">
      <c r="Z813" s="102"/>
      <c r="AA813" s="102"/>
      <c r="AB813" s="102"/>
    </row>
    <row r="814" spans="26:28" x14ac:dyDescent="0.3">
      <c r="Z814" s="102"/>
      <c r="AA814" s="102"/>
      <c r="AB814" s="102"/>
    </row>
    <row r="815" spans="26:28" x14ac:dyDescent="0.3">
      <c r="Z815" s="102"/>
      <c r="AA815" s="102"/>
      <c r="AB815" s="102"/>
    </row>
    <row r="816" spans="26:28" x14ac:dyDescent="0.3">
      <c r="Z816" s="102"/>
      <c r="AA816" s="102"/>
      <c r="AB816" s="102"/>
    </row>
    <row r="817" spans="26:28" x14ac:dyDescent="0.3">
      <c r="Z817" s="102"/>
      <c r="AA817" s="102"/>
      <c r="AB817" s="102"/>
    </row>
    <row r="818" spans="26:28" x14ac:dyDescent="0.3">
      <c r="Z818" s="102"/>
      <c r="AA818" s="102"/>
      <c r="AB818" s="102"/>
    </row>
    <row r="819" spans="26:28" x14ac:dyDescent="0.3">
      <c r="Z819" s="102"/>
      <c r="AA819" s="102"/>
      <c r="AB819" s="102"/>
    </row>
    <row r="820" spans="26:28" x14ac:dyDescent="0.3">
      <c r="Z820" s="102"/>
      <c r="AA820" s="102"/>
      <c r="AB820" s="102"/>
    </row>
    <row r="821" spans="26:28" x14ac:dyDescent="0.3">
      <c r="Z821" s="102"/>
      <c r="AA821" s="102"/>
      <c r="AB821" s="102"/>
    </row>
    <row r="822" spans="26:28" x14ac:dyDescent="0.3">
      <c r="Z822" s="102"/>
      <c r="AA822" s="102"/>
      <c r="AB822" s="102"/>
    </row>
    <row r="823" spans="26:28" x14ac:dyDescent="0.3">
      <c r="Z823" s="102"/>
      <c r="AA823" s="102"/>
      <c r="AB823" s="102"/>
    </row>
    <row r="824" spans="26:28" x14ac:dyDescent="0.3">
      <c r="Z824" s="102"/>
      <c r="AA824" s="102"/>
      <c r="AB824" s="102"/>
    </row>
    <row r="825" spans="26:28" x14ac:dyDescent="0.3">
      <c r="Z825" s="102"/>
      <c r="AA825" s="102"/>
      <c r="AB825" s="102"/>
    </row>
    <row r="826" spans="26:28" x14ac:dyDescent="0.3">
      <c r="Z826" s="102"/>
      <c r="AA826" s="102"/>
      <c r="AB826" s="102"/>
    </row>
    <row r="827" spans="26:28" x14ac:dyDescent="0.3">
      <c r="Z827" s="102"/>
      <c r="AA827" s="102"/>
      <c r="AB827" s="102"/>
    </row>
    <row r="828" spans="26:28" x14ac:dyDescent="0.3">
      <c r="Z828" s="102"/>
      <c r="AA828" s="102"/>
      <c r="AB828" s="102"/>
    </row>
    <row r="829" spans="26:28" x14ac:dyDescent="0.3">
      <c r="Z829" s="102"/>
      <c r="AA829" s="102"/>
      <c r="AB829" s="102"/>
    </row>
    <row r="830" spans="26:28" x14ac:dyDescent="0.3">
      <c r="Z830" s="102"/>
      <c r="AA830" s="102"/>
      <c r="AB830" s="102"/>
    </row>
    <row r="831" spans="26:28" x14ac:dyDescent="0.3">
      <c r="Z831" s="102"/>
      <c r="AA831" s="102"/>
      <c r="AB831" s="102"/>
    </row>
    <row r="832" spans="26:28" x14ac:dyDescent="0.3">
      <c r="Z832" s="102"/>
      <c r="AA832" s="102"/>
      <c r="AB832" s="102"/>
    </row>
    <row r="833" spans="26:28" x14ac:dyDescent="0.3">
      <c r="Z833" s="102"/>
      <c r="AA833" s="102"/>
      <c r="AB833" s="102"/>
    </row>
    <row r="834" spans="26:28" x14ac:dyDescent="0.3">
      <c r="Z834" s="102"/>
      <c r="AA834" s="102"/>
      <c r="AB834" s="102"/>
    </row>
    <row r="835" spans="26:28" x14ac:dyDescent="0.3">
      <c r="Z835" s="102"/>
      <c r="AA835" s="102"/>
      <c r="AB835" s="102"/>
    </row>
    <row r="836" spans="26:28" x14ac:dyDescent="0.3">
      <c r="Z836" s="102"/>
      <c r="AA836" s="102"/>
      <c r="AB836" s="102"/>
    </row>
    <row r="837" spans="26:28" x14ac:dyDescent="0.3">
      <c r="Z837" s="102"/>
      <c r="AA837" s="102"/>
      <c r="AB837" s="102"/>
    </row>
    <row r="838" spans="26:28" x14ac:dyDescent="0.3">
      <c r="Z838" s="102"/>
      <c r="AA838" s="102"/>
      <c r="AB838" s="102"/>
    </row>
    <row r="839" spans="26:28" x14ac:dyDescent="0.3">
      <c r="Z839" s="102"/>
      <c r="AA839" s="102"/>
      <c r="AB839" s="102"/>
    </row>
    <row r="840" spans="26:28" x14ac:dyDescent="0.3">
      <c r="Z840" s="102"/>
      <c r="AA840" s="102"/>
      <c r="AB840" s="102"/>
    </row>
    <row r="841" spans="26:28" x14ac:dyDescent="0.3">
      <c r="Z841" s="102"/>
      <c r="AA841" s="102"/>
      <c r="AB841" s="102"/>
    </row>
    <row r="842" spans="26:28" x14ac:dyDescent="0.3">
      <c r="Z842" s="102"/>
      <c r="AA842" s="102"/>
      <c r="AB842" s="102"/>
    </row>
    <row r="843" spans="26:28" x14ac:dyDescent="0.3">
      <c r="Z843" s="102"/>
      <c r="AA843" s="102"/>
      <c r="AB843" s="102"/>
    </row>
    <row r="844" spans="26:28" x14ac:dyDescent="0.3">
      <c r="Z844" s="102"/>
      <c r="AA844" s="102"/>
      <c r="AB844" s="102"/>
    </row>
    <row r="845" spans="26:28" x14ac:dyDescent="0.3">
      <c r="Z845" s="102"/>
      <c r="AA845" s="102"/>
      <c r="AB845" s="102"/>
    </row>
    <row r="846" spans="26:28" x14ac:dyDescent="0.3">
      <c r="Z846" s="102"/>
      <c r="AA846" s="102"/>
      <c r="AB846" s="102"/>
    </row>
    <row r="847" spans="26:28" x14ac:dyDescent="0.3">
      <c r="Z847" s="102"/>
      <c r="AA847" s="102"/>
      <c r="AB847" s="102"/>
    </row>
    <row r="848" spans="26:28" x14ac:dyDescent="0.3">
      <c r="Z848" s="102"/>
      <c r="AA848" s="102"/>
      <c r="AB848" s="102"/>
    </row>
    <row r="849" spans="26:28" x14ac:dyDescent="0.3">
      <c r="Z849" s="102"/>
      <c r="AA849" s="102"/>
      <c r="AB849" s="102"/>
    </row>
    <row r="850" spans="26:28" x14ac:dyDescent="0.3">
      <c r="Z850" s="102"/>
      <c r="AA850" s="102"/>
      <c r="AB850" s="102"/>
    </row>
    <row r="851" spans="26:28" x14ac:dyDescent="0.3">
      <c r="Z851" s="102"/>
      <c r="AA851" s="102"/>
      <c r="AB851" s="102"/>
    </row>
    <row r="852" spans="26:28" x14ac:dyDescent="0.3">
      <c r="Z852" s="102"/>
      <c r="AA852" s="102"/>
      <c r="AB852" s="102"/>
    </row>
    <row r="853" spans="26:28" x14ac:dyDescent="0.3">
      <c r="Z853" s="102"/>
      <c r="AA853" s="102"/>
      <c r="AB853" s="102"/>
    </row>
    <row r="854" spans="26:28" x14ac:dyDescent="0.3">
      <c r="Z854" s="102"/>
      <c r="AA854" s="102"/>
      <c r="AB854" s="102"/>
    </row>
    <row r="855" spans="26:28" x14ac:dyDescent="0.3">
      <c r="Z855" s="102"/>
      <c r="AA855" s="102"/>
      <c r="AB855" s="102"/>
    </row>
    <row r="856" spans="26:28" x14ac:dyDescent="0.3">
      <c r="Z856" s="102"/>
      <c r="AA856" s="102"/>
      <c r="AB856" s="102"/>
    </row>
    <row r="857" spans="26:28" x14ac:dyDescent="0.3">
      <c r="Z857" s="102"/>
      <c r="AA857" s="102"/>
      <c r="AB857" s="102"/>
    </row>
    <row r="858" spans="26:28" x14ac:dyDescent="0.3">
      <c r="Z858" s="102"/>
      <c r="AA858" s="102"/>
      <c r="AB858" s="102"/>
    </row>
    <row r="859" spans="26:28" x14ac:dyDescent="0.3">
      <c r="Z859" s="102"/>
      <c r="AA859" s="102"/>
      <c r="AB859" s="102"/>
    </row>
    <row r="860" spans="26:28" x14ac:dyDescent="0.3">
      <c r="Z860" s="102"/>
      <c r="AA860" s="102"/>
      <c r="AB860" s="102"/>
    </row>
    <row r="861" spans="26:28" x14ac:dyDescent="0.3">
      <c r="Z861" s="102"/>
      <c r="AA861" s="102"/>
      <c r="AB861" s="102"/>
    </row>
    <row r="862" spans="26:28" x14ac:dyDescent="0.3">
      <c r="Z862" s="102"/>
      <c r="AA862" s="102"/>
      <c r="AB862" s="102"/>
    </row>
    <row r="863" spans="26:28" x14ac:dyDescent="0.3">
      <c r="Z863" s="102"/>
      <c r="AA863" s="102"/>
      <c r="AB863" s="102"/>
    </row>
    <row r="864" spans="26:28" x14ac:dyDescent="0.3">
      <c r="Z864" s="102"/>
      <c r="AA864" s="102"/>
      <c r="AB864" s="102"/>
    </row>
    <row r="865" spans="26:28" x14ac:dyDescent="0.3">
      <c r="Z865" s="102"/>
      <c r="AA865" s="102"/>
      <c r="AB865" s="102"/>
    </row>
    <row r="866" spans="26:28" x14ac:dyDescent="0.3">
      <c r="Z866" s="102"/>
      <c r="AA866" s="102"/>
      <c r="AB866" s="102"/>
    </row>
    <row r="867" spans="26:28" x14ac:dyDescent="0.3">
      <c r="Z867" s="102"/>
      <c r="AA867" s="102"/>
      <c r="AB867" s="102"/>
    </row>
    <row r="868" spans="26:28" x14ac:dyDescent="0.3">
      <c r="Z868" s="102"/>
      <c r="AA868" s="102"/>
      <c r="AB868" s="102"/>
    </row>
    <row r="869" spans="26:28" x14ac:dyDescent="0.3">
      <c r="Z869" s="102"/>
      <c r="AA869" s="102"/>
      <c r="AB869" s="102"/>
    </row>
    <row r="870" spans="26:28" x14ac:dyDescent="0.3">
      <c r="Z870" s="102"/>
      <c r="AA870" s="102"/>
      <c r="AB870" s="102"/>
    </row>
    <row r="871" spans="26:28" x14ac:dyDescent="0.3">
      <c r="Z871" s="102"/>
      <c r="AA871" s="102"/>
      <c r="AB871" s="102"/>
    </row>
    <row r="872" spans="26:28" x14ac:dyDescent="0.3">
      <c r="Z872" s="102"/>
      <c r="AA872" s="102"/>
      <c r="AB872" s="102"/>
    </row>
    <row r="873" spans="26:28" x14ac:dyDescent="0.3">
      <c r="Z873" s="102"/>
      <c r="AA873" s="102"/>
      <c r="AB873" s="102"/>
    </row>
    <row r="874" spans="26:28" x14ac:dyDescent="0.3">
      <c r="Z874" s="102"/>
      <c r="AA874" s="102"/>
      <c r="AB874" s="102"/>
    </row>
    <row r="875" spans="26:28" x14ac:dyDescent="0.3">
      <c r="Z875" s="102"/>
      <c r="AA875" s="102"/>
      <c r="AB875" s="102"/>
    </row>
    <row r="876" spans="26:28" x14ac:dyDescent="0.3">
      <c r="Z876" s="102"/>
      <c r="AA876" s="102"/>
      <c r="AB876" s="102"/>
    </row>
    <row r="877" spans="26:28" x14ac:dyDescent="0.3">
      <c r="Z877" s="102"/>
      <c r="AA877" s="102"/>
      <c r="AB877" s="102"/>
    </row>
    <row r="878" spans="26:28" x14ac:dyDescent="0.3">
      <c r="Z878" s="102"/>
      <c r="AA878" s="102"/>
      <c r="AB878" s="102"/>
    </row>
    <row r="879" spans="26:28" x14ac:dyDescent="0.3">
      <c r="Z879" s="102"/>
      <c r="AA879" s="102"/>
      <c r="AB879" s="102"/>
    </row>
    <row r="880" spans="26:28" x14ac:dyDescent="0.3">
      <c r="Z880" s="102"/>
      <c r="AA880" s="102"/>
      <c r="AB880" s="102"/>
    </row>
    <row r="881" spans="26:28" x14ac:dyDescent="0.3">
      <c r="Z881" s="102"/>
      <c r="AA881" s="102"/>
      <c r="AB881" s="102"/>
    </row>
    <row r="882" spans="26:28" x14ac:dyDescent="0.3">
      <c r="Z882" s="102"/>
      <c r="AA882" s="102"/>
      <c r="AB882" s="102"/>
    </row>
    <row r="883" spans="26:28" x14ac:dyDescent="0.3">
      <c r="Z883" s="102"/>
      <c r="AA883" s="102"/>
      <c r="AB883" s="102"/>
    </row>
    <row r="884" spans="26:28" x14ac:dyDescent="0.3">
      <c r="Z884" s="102"/>
      <c r="AA884" s="102"/>
      <c r="AB884" s="102"/>
    </row>
    <row r="885" spans="26:28" x14ac:dyDescent="0.3">
      <c r="Z885" s="102"/>
      <c r="AA885" s="102"/>
      <c r="AB885" s="102"/>
    </row>
    <row r="886" spans="26:28" x14ac:dyDescent="0.3">
      <c r="Z886" s="102"/>
      <c r="AA886" s="102"/>
      <c r="AB886" s="102"/>
    </row>
    <row r="887" spans="26:28" x14ac:dyDescent="0.3">
      <c r="Z887" s="102"/>
      <c r="AA887" s="102"/>
      <c r="AB887" s="102"/>
    </row>
    <row r="888" spans="26:28" x14ac:dyDescent="0.3">
      <c r="Z888" s="102"/>
      <c r="AA888" s="102"/>
      <c r="AB888" s="102"/>
    </row>
    <row r="889" spans="26:28" x14ac:dyDescent="0.3">
      <c r="Z889" s="102"/>
      <c r="AA889" s="102"/>
      <c r="AB889" s="102"/>
    </row>
    <row r="890" spans="26:28" x14ac:dyDescent="0.3">
      <c r="Z890" s="102"/>
      <c r="AA890" s="102"/>
      <c r="AB890" s="102"/>
    </row>
    <row r="891" spans="26:28" x14ac:dyDescent="0.3">
      <c r="Z891" s="102"/>
      <c r="AA891" s="102"/>
      <c r="AB891" s="102"/>
    </row>
    <row r="892" spans="26:28" x14ac:dyDescent="0.3">
      <c r="Z892" s="102"/>
      <c r="AA892" s="102"/>
      <c r="AB892" s="102"/>
    </row>
    <row r="893" spans="26:28" x14ac:dyDescent="0.3">
      <c r="Z893" s="102"/>
      <c r="AA893" s="102"/>
      <c r="AB893" s="102"/>
    </row>
    <row r="894" spans="26:28" x14ac:dyDescent="0.3">
      <c r="Z894" s="102"/>
      <c r="AA894" s="102"/>
      <c r="AB894" s="102"/>
    </row>
    <row r="895" spans="26:28" x14ac:dyDescent="0.3">
      <c r="Z895" s="102"/>
      <c r="AA895" s="102"/>
      <c r="AB895" s="102"/>
    </row>
    <row r="896" spans="26:28" x14ac:dyDescent="0.3">
      <c r="Z896" s="102"/>
      <c r="AA896" s="102"/>
      <c r="AB896" s="102"/>
    </row>
    <row r="897" spans="26:28" x14ac:dyDescent="0.3">
      <c r="Z897" s="102"/>
      <c r="AA897" s="102"/>
      <c r="AB897" s="102"/>
    </row>
    <row r="898" spans="26:28" x14ac:dyDescent="0.3">
      <c r="Z898" s="102"/>
      <c r="AA898" s="102"/>
      <c r="AB898" s="102"/>
    </row>
    <row r="899" spans="26:28" x14ac:dyDescent="0.3">
      <c r="Z899" s="102"/>
      <c r="AA899" s="102"/>
      <c r="AB899" s="102"/>
    </row>
    <row r="900" spans="26:28" x14ac:dyDescent="0.3">
      <c r="Z900" s="102"/>
      <c r="AA900" s="102"/>
      <c r="AB900" s="102"/>
    </row>
    <row r="901" spans="26:28" x14ac:dyDescent="0.3">
      <c r="Z901" s="102"/>
      <c r="AA901" s="102"/>
      <c r="AB901" s="102"/>
    </row>
    <row r="902" spans="26:28" x14ac:dyDescent="0.3">
      <c r="Z902" s="102"/>
      <c r="AA902" s="102"/>
      <c r="AB902" s="102"/>
    </row>
    <row r="903" spans="26:28" x14ac:dyDescent="0.3">
      <c r="Z903" s="102"/>
      <c r="AA903" s="102"/>
      <c r="AB903" s="102"/>
    </row>
    <row r="904" spans="26:28" x14ac:dyDescent="0.3">
      <c r="Z904" s="102"/>
      <c r="AA904" s="102"/>
      <c r="AB904" s="102"/>
    </row>
    <row r="905" spans="26:28" x14ac:dyDescent="0.3">
      <c r="Z905" s="102"/>
      <c r="AA905" s="102"/>
      <c r="AB905" s="102"/>
    </row>
    <row r="906" spans="26:28" x14ac:dyDescent="0.3">
      <c r="Z906" s="102"/>
      <c r="AA906" s="102"/>
      <c r="AB906" s="102"/>
    </row>
    <row r="907" spans="26:28" x14ac:dyDescent="0.3">
      <c r="Z907" s="102"/>
      <c r="AA907" s="102"/>
      <c r="AB907" s="102"/>
    </row>
    <row r="908" spans="26:28" x14ac:dyDescent="0.3">
      <c r="Z908" s="102"/>
      <c r="AA908" s="102"/>
      <c r="AB908" s="102"/>
    </row>
    <row r="909" spans="26:28" x14ac:dyDescent="0.3">
      <c r="Z909" s="102"/>
      <c r="AA909" s="102"/>
      <c r="AB909" s="102"/>
    </row>
    <row r="910" spans="26:28" x14ac:dyDescent="0.3">
      <c r="Z910" s="102"/>
      <c r="AA910" s="102"/>
      <c r="AB910" s="102"/>
    </row>
    <row r="911" spans="26:28" x14ac:dyDescent="0.3">
      <c r="Z911" s="102"/>
      <c r="AA911" s="102"/>
      <c r="AB911" s="102"/>
    </row>
    <row r="912" spans="26:28" x14ac:dyDescent="0.3">
      <c r="Z912" s="102"/>
      <c r="AA912" s="102"/>
      <c r="AB912" s="102"/>
    </row>
    <row r="913" spans="26:28" x14ac:dyDescent="0.3">
      <c r="Z913" s="102"/>
      <c r="AA913" s="102"/>
      <c r="AB913" s="102"/>
    </row>
    <row r="914" spans="26:28" x14ac:dyDescent="0.3">
      <c r="Z914" s="102"/>
      <c r="AA914" s="102"/>
      <c r="AB914" s="102"/>
    </row>
    <row r="915" spans="26:28" x14ac:dyDescent="0.3">
      <c r="Z915" s="102"/>
      <c r="AA915" s="102"/>
      <c r="AB915" s="102"/>
    </row>
    <row r="916" spans="26:28" x14ac:dyDescent="0.3">
      <c r="Z916" s="102"/>
      <c r="AA916" s="102"/>
      <c r="AB916" s="102"/>
    </row>
    <row r="917" spans="26:28" x14ac:dyDescent="0.3">
      <c r="Z917" s="102"/>
      <c r="AA917" s="102"/>
      <c r="AB917" s="102"/>
    </row>
    <row r="918" spans="26:28" x14ac:dyDescent="0.3">
      <c r="Z918" s="102"/>
      <c r="AA918" s="102"/>
      <c r="AB918" s="102"/>
    </row>
    <row r="919" spans="26:28" x14ac:dyDescent="0.3">
      <c r="Z919" s="102"/>
      <c r="AA919" s="102"/>
      <c r="AB919" s="102"/>
    </row>
    <row r="920" spans="26:28" x14ac:dyDescent="0.3">
      <c r="Z920" s="102"/>
      <c r="AA920" s="102"/>
      <c r="AB920" s="102"/>
    </row>
    <row r="921" spans="26:28" x14ac:dyDescent="0.3">
      <c r="Z921" s="102"/>
      <c r="AA921" s="102"/>
      <c r="AB921" s="102"/>
    </row>
    <row r="922" spans="26:28" x14ac:dyDescent="0.3">
      <c r="Z922" s="102"/>
      <c r="AA922" s="102"/>
      <c r="AB922" s="102"/>
    </row>
    <row r="923" spans="26:28" x14ac:dyDescent="0.3">
      <c r="Z923" s="102"/>
      <c r="AA923" s="102"/>
      <c r="AB923" s="102"/>
    </row>
    <row r="924" spans="26:28" x14ac:dyDescent="0.3">
      <c r="Z924" s="102"/>
      <c r="AA924" s="102"/>
      <c r="AB924" s="102"/>
    </row>
    <row r="925" spans="26:28" x14ac:dyDescent="0.3">
      <c r="Z925" s="102"/>
      <c r="AA925" s="102"/>
      <c r="AB925" s="102"/>
    </row>
    <row r="926" spans="26:28" x14ac:dyDescent="0.3">
      <c r="Z926" s="102"/>
      <c r="AA926" s="102"/>
      <c r="AB926" s="102"/>
    </row>
    <row r="927" spans="26:28" x14ac:dyDescent="0.3">
      <c r="Z927" s="102"/>
      <c r="AA927" s="102"/>
      <c r="AB927" s="102"/>
    </row>
    <row r="928" spans="26:28" x14ac:dyDescent="0.3">
      <c r="Z928" s="102"/>
      <c r="AA928" s="102"/>
      <c r="AB928" s="102"/>
    </row>
    <row r="929" spans="26:28" x14ac:dyDescent="0.3">
      <c r="Z929" s="102"/>
      <c r="AA929" s="102"/>
      <c r="AB929" s="102"/>
    </row>
    <row r="930" spans="26:28" x14ac:dyDescent="0.3">
      <c r="Z930" s="102"/>
      <c r="AA930" s="102"/>
      <c r="AB930" s="102"/>
    </row>
    <row r="931" spans="26:28" x14ac:dyDescent="0.3">
      <c r="Z931" s="102"/>
      <c r="AA931" s="102"/>
      <c r="AB931" s="102"/>
    </row>
    <row r="932" spans="26:28" x14ac:dyDescent="0.3">
      <c r="Z932" s="102"/>
      <c r="AA932" s="102"/>
      <c r="AB932" s="102"/>
    </row>
    <row r="933" spans="26:28" x14ac:dyDescent="0.3">
      <c r="Z933" s="102"/>
      <c r="AA933" s="102"/>
      <c r="AB933" s="102"/>
    </row>
    <row r="934" spans="26:28" x14ac:dyDescent="0.3">
      <c r="Z934" s="102"/>
      <c r="AA934" s="102"/>
      <c r="AB934" s="102"/>
    </row>
    <row r="935" spans="26:28" x14ac:dyDescent="0.3">
      <c r="Z935" s="102"/>
      <c r="AA935" s="102"/>
      <c r="AB935" s="102"/>
    </row>
    <row r="936" spans="26:28" x14ac:dyDescent="0.3">
      <c r="Z936" s="102"/>
      <c r="AA936" s="102"/>
      <c r="AB936" s="102"/>
    </row>
    <row r="937" spans="26:28" x14ac:dyDescent="0.3">
      <c r="Z937" s="102"/>
      <c r="AA937" s="102"/>
      <c r="AB937" s="102"/>
    </row>
    <row r="938" spans="26:28" x14ac:dyDescent="0.3">
      <c r="Z938" s="102"/>
      <c r="AA938" s="102"/>
      <c r="AB938" s="102"/>
    </row>
    <row r="939" spans="26:28" x14ac:dyDescent="0.3">
      <c r="Z939" s="102"/>
      <c r="AA939" s="102"/>
      <c r="AB939" s="102"/>
    </row>
    <row r="940" spans="26:28" x14ac:dyDescent="0.3">
      <c r="Z940" s="102"/>
      <c r="AA940" s="102"/>
      <c r="AB940" s="102"/>
    </row>
    <row r="941" spans="26:28" x14ac:dyDescent="0.3">
      <c r="Z941" s="102"/>
      <c r="AA941" s="102"/>
      <c r="AB941" s="102"/>
    </row>
    <row r="942" spans="26:28" x14ac:dyDescent="0.3">
      <c r="Z942" s="102"/>
      <c r="AA942" s="102"/>
      <c r="AB942" s="102"/>
    </row>
    <row r="943" spans="26:28" x14ac:dyDescent="0.3">
      <c r="Z943" s="102"/>
      <c r="AA943" s="102"/>
      <c r="AB943" s="102"/>
    </row>
    <row r="944" spans="26:28" x14ac:dyDescent="0.3">
      <c r="Z944" s="102"/>
      <c r="AA944" s="102"/>
      <c r="AB944" s="102"/>
    </row>
    <row r="945" spans="26:28" x14ac:dyDescent="0.3">
      <c r="Z945" s="102"/>
      <c r="AA945" s="102"/>
      <c r="AB945" s="102"/>
    </row>
    <row r="946" spans="26:28" x14ac:dyDescent="0.3">
      <c r="Z946" s="102"/>
      <c r="AA946" s="102"/>
      <c r="AB946" s="102"/>
    </row>
    <row r="947" spans="26:28" x14ac:dyDescent="0.3">
      <c r="Z947" s="102"/>
      <c r="AA947" s="102"/>
      <c r="AB947" s="102"/>
    </row>
    <row r="948" spans="26:28" x14ac:dyDescent="0.3">
      <c r="Z948" s="102"/>
      <c r="AA948" s="102"/>
      <c r="AB948" s="102"/>
    </row>
    <row r="949" spans="26:28" x14ac:dyDescent="0.3">
      <c r="Z949" s="102"/>
      <c r="AA949" s="102"/>
      <c r="AB949" s="102"/>
    </row>
    <row r="950" spans="26:28" x14ac:dyDescent="0.3">
      <c r="Z950" s="102"/>
      <c r="AA950" s="102"/>
      <c r="AB950" s="102"/>
    </row>
    <row r="951" spans="26:28" x14ac:dyDescent="0.3">
      <c r="Z951" s="102"/>
      <c r="AA951" s="102"/>
      <c r="AB951" s="102"/>
    </row>
    <row r="952" spans="26:28" x14ac:dyDescent="0.3">
      <c r="Z952" s="102"/>
      <c r="AA952" s="102"/>
      <c r="AB952" s="102"/>
    </row>
    <row r="953" spans="26:28" x14ac:dyDescent="0.3">
      <c r="Z953" s="102"/>
      <c r="AA953" s="102"/>
      <c r="AB953" s="102"/>
    </row>
    <row r="954" spans="26:28" x14ac:dyDescent="0.3">
      <c r="Z954" s="102"/>
      <c r="AA954" s="102"/>
      <c r="AB954" s="102"/>
    </row>
    <row r="955" spans="26:28" x14ac:dyDescent="0.3">
      <c r="Z955" s="102"/>
      <c r="AA955" s="102"/>
      <c r="AB955" s="102"/>
    </row>
    <row r="956" spans="26:28" x14ac:dyDescent="0.3">
      <c r="Z956" s="102"/>
      <c r="AA956" s="102"/>
      <c r="AB956" s="102"/>
    </row>
    <row r="957" spans="26:28" x14ac:dyDescent="0.3">
      <c r="Z957" s="102"/>
      <c r="AA957" s="102"/>
      <c r="AB957" s="102"/>
    </row>
    <row r="958" spans="26:28" x14ac:dyDescent="0.3">
      <c r="Z958" s="102"/>
      <c r="AA958" s="102"/>
      <c r="AB958" s="102"/>
    </row>
    <row r="959" spans="26:28" x14ac:dyDescent="0.3">
      <c r="Z959" s="102"/>
      <c r="AA959" s="102"/>
      <c r="AB959" s="102"/>
    </row>
    <row r="960" spans="26:28" x14ac:dyDescent="0.3">
      <c r="Z960" s="102"/>
      <c r="AA960" s="102"/>
      <c r="AB960" s="102"/>
    </row>
    <row r="961" spans="26:28" x14ac:dyDescent="0.3">
      <c r="Z961" s="102"/>
      <c r="AA961" s="102"/>
      <c r="AB961" s="102"/>
    </row>
    <row r="962" spans="26:28" x14ac:dyDescent="0.3">
      <c r="Z962" s="102"/>
      <c r="AA962" s="102"/>
      <c r="AB962" s="102"/>
    </row>
    <row r="963" spans="26:28" x14ac:dyDescent="0.3">
      <c r="Z963" s="102"/>
      <c r="AA963" s="102"/>
      <c r="AB963" s="102"/>
    </row>
    <row r="964" spans="26:28" x14ac:dyDescent="0.3">
      <c r="Z964" s="102"/>
      <c r="AA964" s="102"/>
      <c r="AB964" s="102"/>
    </row>
    <row r="965" spans="26:28" x14ac:dyDescent="0.3">
      <c r="Z965" s="102"/>
      <c r="AA965" s="102"/>
      <c r="AB965" s="102"/>
    </row>
    <row r="966" spans="26:28" x14ac:dyDescent="0.3">
      <c r="Z966" s="102"/>
      <c r="AA966" s="102"/>
      <c r="AB966" s="102"/>
    </row>
    <row r="967" spans="26:28" x14ac:dyDescent="0.3">
      <c r="Z967" s="102"/>
      <c r="AA967" s="102"/>
      <c r="AB967" s="102"/>
    </row>
    <row r="968" spans="26:28" x14ac:dyDescent="0.3">
      <c r="Z968" s="102"/>
      <c r="AA968" s="102"/>
      <c r="AB968" s="102"/>
    </row>
    <row r="969" spans="26:28" x14ac:dyDescent="0.3">
      <c r="Z969" s="102"/>
      <c r="AA969" s="102"/>
      <c r="AB969" s="102"/>
    </row>
    <row r="970" spans="26:28" x14ac:dyDescent="0.3">
      <c r="Z970" s="102"/>
      <c r="AA970" s="102"/>
      <c r="AB970" s="102"/>
    </row>
    <row r="971" spans="26:28" x14ac:dyDescent="0.3">
      <c r="Z971" s="102"/>
      <c r="AA971" s="102"/>
      <c r="AB971" s="102"/>
    </row>
    <row r="972" spans="26:28" x14ac:dyDescent="0.3">
      <c r="Z972" s="102"/>
      <c r="AA972" s="102"/>
      <c r="AB972" s="102"/>
    </row>
    <row r="973" spans="26:28" x14ac:dyDescent="0.3">
      <c r="Z973" s="102"/>
      <c r="AA973" s="102"/>
      <c r="AB973" s="102"/>
    </row>
    <row r="974" spans="26:28" x14ac:dyDescent="0.3">
      <c r="Z974" s="102"/>
      <c r="AA974" s="102"/>
      <c r="AB974" s="102"/>
    </row>
    <row r="975" spans="26:28" x14ac:dyDescent="0.3">
      <c r="Z975" s="102"/>
      <c r="AA975" s="102"/>
      <c r="AB975" s="102"/>
    </row>
    <row r="976" spans="26:28" x14ac:dyDescent="0.3">
      <c r="Z976" s="102"/>
      <c r="AA976" s="102"/>
      <c r="AB976" s="102"/>
    </row>
    <row r="977" spans="26:28" x14ac:dyDescent="0.3">
      <c r="Z977" s="102"/>
      <c r="AA977" s="102"/>
      <c r="AB977" s="102"/>
    </row>
    <row r="978" spans="26:28" x14ac:dyDescent="0.3">
      <c r="Z978" s="102"/>
      <c r="AA978" s="102"/>
      <c r="AB978" s="102"/>
    </row>
    <row r="979" spans="26:28" x14ac:dyDescent="0.3">
      <c r="Z979" s="102"/>
      <c r="AA979" s="102"/>
      <c r="AB979" s="102"/>
    </row>
    <row r="980" spans="26:28" x14ac:dyDescent="0.3">
      <c r="Z980" s="102"/>
      <c r="AA980" s="102"/>
      <c r="AB980" s="102"/>
    </row>
    <row r="981" spans="26:28" x14ac:dyDescent="0.3">
      <c r="Z981" s="102"/>
      <c r="AA981" s="102"/>
      <c r="AB981" s="102"/>
    </row>
    <row r="982" spans="26:28" x14ac:dyDescent="0.3">
      <c r="Z982" s="102"/>
      <c r="AA982" s="102"/>
      <c r="AB982" s="102"/>
    </row>
    <row r="983" spans="26:28" x14ac:dyDescent="0.3">
      <c r="Z983" s="102"/>
      <c r="AA983" s="102"/>
      <c r="AB983" s="102"/>
    </row>
    <row r="984" spans="26:28" x14ac:dyDescent="0.3">
      <c r="Z984" s="102"/>
      <c r="AA984" s="102"/>
      <c r="AB984" s="102"/>
    </row>
    <row r="985" spans="26:28" x14ac:dyDescent="0.3">
      <c r="Z985" s="102"/>
      <c r="AA985" s="102"/>
      <c r="AB985" s="102"/>
    </row>
    <row r="986" spans="26:28" x14ac:dyDescent="0.3">
      <c r="Z986" s="102"/>
      <c r="AA986" s="102"/>
      <c r="AB986" s="102"/>
    </row>
    <row r="987" spans="26:28" x14ac:dyDescent="0.3">
      <c r="Z987" s="102"/>
      <c r="AA987" s="102"/>
      <c r="AB987" s="102"/>
    </row>
    <row r="988" spans="26:28" x14ac:dyDescent="0.3">
      <c r="Z988" s="102"/>
      <c r="AA988" s="102"/>
      <c r="AB988" s="102"/>
    </row>
    <row r="989" spans="26:28" x14ac:dyDescent="0.3">
      <c r="Z989" s="102"/>
      <c r="AA989" s="102"/>
      <c r="AB989" s="102"/>
    </row>
    <row r="990" spans="26:28" x14ac:dyDescent="0.3">
      <c r="Z990" s="102"/>
      <c r="AA990" s="102"/>
      <c r="AB990" s="102"/>
    </row>
    <row r="991" spans="26:28" x14ac:dyDescent="0.3">
      <c r="Z991" s="102"/>
      <c r="AA991" s="102"/>
      <c r="AB991" s="102"/>
    </row>
    <row r="992" spans="26:28" x14ac:dyDescent="0.3">
      <c r="Z992" s="102"/>
      <c r="AA992" s="102"/>
      <c r="AB992" s="102"/>
    </row>
    <row r="993" spans="26:28" x14ac:dyDescent="0.3">
      <c r="Z993" s="102"/>
      <c r="AA993" s="102"/>
      <c r="AB993" s="102"/>
    </row>
    <row r="994" spans="26:28" x14ac:dyDescent="0.3">
      <c r="Z994" s="102"/>
      <c r="AA994" s="102"/>
      <c r="AB994" s="102"/>
    </row>
    <row r="995" spans="26:28" x14ac:dyDescent="0.3">
      <c r="Z995" s="102"/>
      <c r="AA995" s="102"/>
      <c r="AB995" s="102"/>
    </row>
    <row r="996" spans="26:28" x14ac:dyDescent="0.3">
      <c r="Z996" s="102"/>
      <c r="AA996" s="102"/>
      <c r="AB996" s="102"/>
    </row>
    <row r="997" spans="26:28" x14ac:dyDescent="0.3">
      <c r="Z997" s="102"/>
      <c r="AA997" s="102"/>
      <c r="AB997" s="102"/>
    </row>
    <row r="998" spans="26:28" x14ac:dyDescent="0.3">
      <c r="Z998" s="102"/>
      <c r="AA998" s="102"/>
      <c r="AB998" s="102"/>
    </row>
    <row r="999" spans="26:28" x14ac:dyDescent="0.3">
      <c r="Z999" s="102"/>
      <c r="AA999" s="102"/>
      <c r="AB999" s="102"/>
    </row>
    <row r="1000" spans="26:28" x14ac:dyDescent="0.3">
      <c r="Z1000" s="102"/>
      <c r="AA1000" s="102"/>
      <c r="AB1000" s="102"/>
    </row>
    <row r="1001" spans="26:28" x14ac:dyDescent="0.3">
      <c r="Z1001" s="102"/>
      <c r="AA1001" s="102"/>
      <c r="AB1001" s="102"/>
    </row>
    <row r="1002" spans="26:28" x14ac:dyDescent="0.3">
      <c r="Z1002" s="102"/>
      <c r="AA1002" s="102"/>
      <c r="AB1002" s="102"/>
    </row>
    <row r="1003" spans="26:28" x14ac:dyDescent="0.3">
      <c r="Z1003" s="102"/>
      <c r="AA1003" s="102"/>
      <c r="AB1003" s="102"/>
    </row>
    <row r="1004" spans="26:28" x14ac:dyDescent="0.3">
      <c r="Z1004" s="102"/>
      <c r="AA1004" s="102"/>
      <c r="AB1004" s="102"/>
    </row>
    <row r="1005" spans="26:28" x14ac:dyDescent="0.3">
      <c r="Z1005" s="102"/>
      <c r="AA1005" s="102"/>
      <c r="AB1005" s="102"/>
    </row>
    <row r="1006" spans="26:28" x14ac:dyDescent="0.3">
      <c r="Z1006" s="102"/>
      <c r="AA1006" s="102"/>
      <c r="AB1006" s="102"/>
    </row>
    <row r="1007" spans="26:28" x14ac:dyDescent="0.3">
      <c r="Z1007" s="102"/>
      <c r="AA1007" s="102"/>
      <c r="AB1007" s="102"/>
    </row>
    <row r="1008" spans="26:28" x14ac:dyDescent="0.3">
      <c r="Z1008" s="102"/>
      <c r="AA1008" s="102"/>
      <c r="AB1008" s="102"/>
    </row>
    <row r="1009" spans="26:28" x14ac:dyDescent="0.3">
      <c r="Z1009" s="102"/>
      <c r="AA1009" s="102"/>
      <c r="AB1009" s="102"/>
    </row>
    <row r="1010" spans="26:28" x14ac:dyDescent="0.3">
      <c r="Z1010" s="102"/>
      <c r="AA1010" s="102"/>
      <c r="AB1010" s="102"/>
    </row>
    <row r="1011" spans="26:28" x14ac:dyDescent="0.3">
      <c r="Z1011" s="102"/>
      <c r="AA1011" s="102"/>
      <c r="AB1011" s="102"/>
    </row>
    <row r="1012" spans="26:28" x14ac:dyDescent="0.3">
      <c r="Z1012" s="102"/>
      <c r="AA1012" s="102"/>
      <c r="AB1012" s="102"/>
    </row>
    <row r="1013" spans="26:28" x14ac:dyDescent="0.3">
      <c r="Z1013" s="102"/>
      <c r="AA1013" s="102"/>
      <c r="AB1013" s="102"/>
    </row>
    <row r="1014" spans="26:28" x14ac:dyDescent="0.3">
      <c r="Z1014" s="102"/>
      <c r="AA1014" s="102"/>
      <c r="AB1014" s="102"/>
    </row>
    <row r="1015" spans="26:28" x14ac:dyDescent="0.3">
      <c r="Z1015" s="102"/>
      <c r="AA1015" s="102"/>
      <c r="AB1015" s="102"/>
    </row>
    <row r="1016" spans="26:28" x14ac:dyDescent="0.3">
      <c r="Z1016" s="102"/>
      <c r="AA1016" s="102"/>
      <c r="AB1016" s="102"/>
    </row>
    <row r="1017" spans="26:28" x14ac:dyDescent="0.3">
      <c r="Z1017" s="102"/>
      <c r="AA1017" s="102"/>
      <c r="AB1017" s="102"/>
    </row>
    <row r="1018" spans="26:28" x14ac:dyDescent="0.3">
      <c r="Z1018" s="102"/>
      <c r="AA1018" s="102"/>
      <c r="AB1018" s="102"/>
    </row>
    <row r="1019" spans="26:28" x14ac:dyDescent="0.3">
      <c r="Z1019" s="102"/>
      <c r="AA1019" s="102"/>
      <c r="AB1019" s="102"/>
    </row>
    <row r="1020" spans="26:28" x14ac:dyDescent="0.3">
      <c r="Z1020" s="102"/>
      <c r="AA1020" s="102"/>
      <c r="AB1020" s="102"/>
    </row>
    <row r="1021" spans="26:28" x14ac:dyDescent="0.3">
      <c r="Z1021" s="102"/>
      <c r="AA1021" s="102"/>
      <c r="AB1021" s="102"/>
    </row>
    <row r="1022" spans="26:28" x14ac:dyDescent="0.3">
      <c r="Z1022" s="102"/>
      <c r="AA1022" s="102"/>
      <c r="AB1022" s="102"/>
    </row>
    <row r="1023" spans="26:28" x14ac:dyDescent="0.3">
      <c r="Z1023" s="102"/>
      <c r="AA1023" s="102"/>
      <c r="AB1023" s="102"/>
    </row>
    <row r="1024" spans="26:28" x14ac:dyDescent="0.3">
      <c r="Z1024" s="102"/>
      <c r="AA1024" s="102"/>
      <c r="AB1024" s="102"/>
    </row>
    <row r="1025" spans="26:28" x14ac:dyDescent="0.3">
      <c r="Z1025" s="102"/>
      <c r="AA1025" s="102"/>
      <c r="AB1025" s="102"/>
    </row>
    <row r="1026" spans="26:28" x14ac:dyDescent="0.3">
      <c r="Z1026" s="102"/>
      <c r="AA1026" s="102"/>
      <c r="AB1026" s="102"/>
    </row>
    <row r="1027" spans="26:28" x14ac:dyDescent="0.3">
      <c r="Z1027" s="102"/>
      <c r="AA1027" s="102"/>
      <c r="AB1027" s="102"/>
    </row>
    <row r="1028" spans="26:28" x14ac:dyDescent="0.3">
      <c r="Z1028" s="102"/>
      <c r="AA1028" s="102"/>
      <c r="AB1028" s="102"/>
    </row>
    <row r="1029" spans="26:28" x14ac:dyDescent="0.3">
      <c r="Z1029" s="102"/>
      <c r="AA1029" s="102"/>
      <c r="AB1029" s="102"/>
    </row>
    <row r="1030" spans="26:28" x14ac:dyDescent="0.3">
      <c r="Z1030" s="102"/>
      <c r="AA1030" s="102"/>
      <c r="AB1030" s="102"/>
    </row>
    <row r="1031" spans="26:28" x14ac:dyDescent="0.3">
      <c r="Z1031" s="102"/>
      <c r="AA1031" s="102"/>
      <c r="AB1031" s="102"/>
    </row>
    <row r="1032" spans="26:28" x14ac:dyDescent="0.3">
      <c r="Z1032" s="102"/>
      <c r="AA1032" s="102"/>
      <c r="AB1032" s="102"/>
    </row>
    <row r="1033" spans="26:28" x14ac:dyDescent="0.3">
      <c r="Z1033" s="102"/>
      <c r="AA1033" s="102"/>
      <c r="AB1033" s="102"/>
    </row>
    <row r="1034" spans="26:28" x14ac:dyDescent="0.3">
      <c r="Z1034" s="102"/>
      <c r="AA1034" s="102"/>
      <c r="AB1034" s="102"/>
    </row>
    <row r="1035" spans="26:28" x14ac:dyDescent="0.3">
      <c r="Z1035" s="102"/>
      <c r="AA1035" s="102"/>
      <c r="AB1035" s="102"/>
    </row>
    <row r="1036" spans="26:28" x14ac:dyDescent="0.3">
      <c r="Z1036" s="102"/>
      <c r="AA1036" s="102"/>
      <c r="AB1036" s="102"/>
    </row>
    <row r="1037" spans="26:28" x14ac:dyDescent="0.3">
      <c r="Z1037" s="102"/>
      <c r="AA1037" s="102"/>
      <c r="AB1037" s="102"/>
    </row>
    <row r="1038" spans="26:28" x14ac:dyDescent="0.3">
      <c r="Z1038" s="102"/>
      <c r="AA1038" s="102"/>
      <c r="AB1038" s="102"/>
    </row>
    <row r="1039" spans="26:28" x14ac:dyDescent="0.3">
      <c r="Z1039" s="102"/>
      <c r="AA1039" s="102"/>
      <c r="AB1039" s="102"/>
    </row>
    <row r="1040" spans="26:28" x14ac:dyDescent="0.3">
      <c r="Z1040" s="102"/>
      <c r="AA1040" s="102"/>
      <c r="AB1040" s="102"/>
    </row>
    <row r="1041" spans="26:28" x14ac:dyDescent="0.3">
      <c r="Z1041" s="102"/>
      <c r="AA1041" s="102"/>
      <c r="AB1041" s="102"/>
    </row>
    <row r="1042" spans="26:28" x14ac:dyDescent="0.3">
      <c r="Z1042" s="102"/>
      <c r="AA1042" s="102"/>
      <c r="AB1042" s="102"/>
    </row>
    <row r="1043" spans="26:28" x14ac:dyDescent="0.3">
      <c r="Z1043" s="102"/>
      <c r="AA1043" s="102"/>
      <c r="AB1043" s="102"/>
    </row>
    <row r="1044" spans="26:28" x14ac:dyDescent="0.3">
      <c r="Z1044" s="102"/>
      <c r="AA1044" s="102"/>
      <c r="AB1044" s="102"/>
    </row>
    <row r="1045" spans="26:28" x14ac:dyDescent="0.3">
      <c r="Z1045" s="102"/>
      <c r="AA1045" s="102"/>
      <c r="AB1045" s="102"/>
    </row>
    <row r="1046" spans="26:28" x14ac:dyDescent="0.3">
      <c r="Z1046" s="102"/>
      <c r="AA1046" s="102"/>
      <c r="AB1046" s="102"/>
    </row>
    <row r="1047" spans="26:28" x14ac:dyDescent="0.3">
      <c r="Z1047" s="102"/>
      <c r="AA1047" s="102"/>
      <c r="AB1047" s="102"/>
    </row>
    <row r="1048" spans="26:28" x14ac:dyDescent="0.3">
      <c r="Z1048" s="102"/>
      <c r="AA1048" s="102"/>
      <c r="AB1048" s="102"/>
    </row>
    <row r="1049" spans="26:28" x14ac:dyDescent="0.3">
      <c r="Z1049" s="102"/>
      <c r="AA1049" s="102"/>
      <c r="AB1049" s="102"/>
    </row>
    <row r="1050" spans="26:28" x14ac:dyDescent="0.3">
      <c r="Z1050" s="102"/>
      <c r="AA1050" s="102"/>
      <c r="AB1050" s="102"/>
    </row>
    <row r="1051" spans="26:28" x14ac:dyDescent="0.3">
      <c r="Z1051" s="102"/>
      <c r="AA1051" s="102"/>
      <c r="AB1051" s="102"/>
    </row>
    <row r="1052" spans="26:28" x14ac:dyDescent="0.3">
      <c r="Z1052" s="102"/>
      <c r="AA1052" s="102"/>
      <c r="AB1052" s="102"/>
    </row>
    <row r="1053" spans="26:28" x14ac:dyDescent="0.3">
      <c r="Z1053" s="102"/>
      <c r="AA1053" s="102"/>
      <c r="AB1053" s="102"/>
    </row>
    <row r="1054" spans="26:28" x14ac:dyDescent="0.3">
      <c r="Z1054" s="102"/>
      <c r="AA1054" s="102"/>
      <c r="AB1054" s="102"/>
    </row>
    <row r="1055" spans="26:28" x14ac:dyDescent="0.3">
      <c r="Z1055" s="102"/>
      <c r="AA1055" s="102"/>
      <c r="AB1055" s="102"/>
    </row>
    <row r="1056" spans="26:28" x14ac:dyDescent="0.3">
      <c r="Z1056" s="102"/>
      <c r="AA1056" s="102"/>
      <c r="AB1056" s="102"/>
    </row>
    <row r="1057" spans="26:28" x14ac:dyDescent="0.3">
      <c r="Z1057" s="102"/>
      <c r="AA1057" s="102"/>
      <c r="AB1057" s="102"/>
    </row>
    <row r="1058" spans="26:28" x14ac:dyDescent="0.3">
      <c r="Z1058" s="102"/>
      <c r="AA1058" s="102"/>
      <c r="AB1058" s="102"/>
    </row>
    <row r="1059" spans="26:28" x14ac:dyDescent="0.3">
      <c r="Z1059" s="102"/>
      <c r="AA1059" s="102"/>
      <c r="AB1059" s="102"/>
    </row>
    <row r="1060" spans="26:28" x14ac:dyDescent="0.3">
      <c r="Z1060" s="102"/>
      <c r="AA1060" s="102"/>
      <c r="AB1060" s="102"/>
    </row>
    <row r="1061" spans="26:28" x14ac:dyDescent="0.3">
      <c r="Z1061" s="102"/>
      <c r="AA1061" s="102"/>
      <c r="AB1061" s="102"/>
    </row>
    <row r="1062" spans="26:28" x14ac:dyDescent="0.3">
      <c r="Z1062" s="102"/>
      <c r="AA1062" s="102"/>
      <c r="AB1062" s="102"/>
    </row>
    <row r="1063" spans="26:28" x14ac:dyDescent="0.3">
      <c r="Z1063" s="102"/>
      <c r="AA1063" s="102"/>
      <c r="AB1063" s="102"/>
    </row>
    <row r="1064" spans="26:28" x14ac:dyDescent="0.3">
      <c r="Z1064" s="102"/>
      <c r="AA1064" s="102"/>
      <c r="AB1064" s="102"/>
    </row>
    <row r="1065" spans="26:28" x14ac:dyDescent="0.3">
      <c r="Z1065" s="102"/>
      <c r="AA1065" s="102"/>
      <c r="AB1065" s="102"/>
    </row>
    <row r="1066" spans="26:28" x14ac:dyDescent="0.3">
      <c r="Z1066" s="102"/>
      <c r="AA1066" s="102"/>
      <c r="AB1066" s="102"/>
    </row>
    <row r="1067" spans="26:28" x14ac:dyDescent="0.3">
      <c r="Z1067" s="102"/>
      <c r="AA1067" s="102"/>
      <c r="AB1067" s="102"/>
    </row>
    <row r="1068" spans="26:28" x14ac:dyDescent="0.3">
      <c r="Z1068" s="102"/>
      <c r="AA1068" s="102"/>
      <c r="AB1068" s="102"/>
    </row>
    <row r="1069" spans="26:28" x14ac:dyDescent="0.3">
      <c r="Z1069" s="102"/>
      <c r="AA1069" s="102"/>
      <c r="AB1069" s="102"/>
    </row>
    <row r="1070" spans="26:28" x14ac:dyDescent="0.3">
      <c r="Z1070" s="102"/>
      <c r="AA1070" s="102"/>
      <c r="AB1070" s="102"/>
    </row>
    <row r="1071" spans="26:28" x14ac:dyDescent="0.3">
      <c r="Z1071" s="102"/>
      <c r="AA1071" s="102"/>
      <c r="AB1071" s="102"/>
    </row>
    <row r="1072" spans="26:28" x14ac:dyDescent="0.3">
      <c r="Z1072" s="102"/>
      <c r="AA1072" s="102"/>
      <c r="AB1072" s="102"/>
    </row>
    <row r="1073" spans="26:28" x14ac:dyDescent="0.3">
      <c r="Z1073" s="102"/>
      <c r="AA1073" s="102"/>
      <c r="AB1073" s="102"/>
    </row>
    <row r="1074" spans="26:28" x14ac:dyDescent="0.3">
      <c r="Z1074" s="102"/>
      <c r="AA1074" s="102"/>
      <c r="AB1074" s="102"/>
    </row>
    <row r="1075" spans="26:28" x14ac:dyDescent="0.3">
      <c r="Z1075" s="102"/>
      <c r="AA1075" s="102"/>
      <c r="AB1075" s="102"/>
    </row>
    <row r="1076" spans="26:28" x14ac:dyDescent="0.3">
      <c r="Z1076" s="102"/>
      <c r="AA1076" s="102"/>
      <c r="AB1076" s="102"/>
    </row>
    <row r="1077" spans="26:28" x14ac:dyDescent="0.3">
      <c r="Z1077" s="102"/>
      <c r="AA1077" s="102"/>
      <c r="AB1077" s="102"/>
    </row>
    <row r="1078" spans="26:28" x14ac:dyDescent="0.3">
      <c r="Z1078" s="102"/>
      <c r="AA1078" s="102"/>
      <c r="AB1078" s="102"/>
    </row>
    <row r="1079" spans="26:28" x14ac:dyDescent="0.3">
      <c r="Z1079" s="102"/>
      <c r="AA1079" s="102"/>
      <c r="AB1079" s="102"/>
    </row>
    <row r="1080" spans="26:28" x14ac:dyDescent="0.3">
      <c r="Z1080" s="102"/>
      <c r="AA1080" s="102"/>
      <c r="AB1080" s="102"/>
    </row>
    <row r="1081" spans="26:28" x14ac:dyDescent="0.3">
      <c r="Z1081" s="102"/>
      <c r="AA1081" s="102"/>
      <c r="AB1081" s="102"/>
    </row>
    <row r="1082" spans="26:28" x14ac:dyDescent="0.3">
      <c r="Z1082" s="102"/>
      <c r="AA1082" s="102"/>
      <c r="AB1082" s="102"/>
    </row>
    <row r="1083" spans="26:28" x14ac:dyDescent="0.3">
      <c r="Z1083" s="102"/>
      <c r="AA1083" s="102"/>
      <c r="AB1083" s="102"/>
    </row>
    <row r="1084" spans="26:28" x14ac:dyDescent="0.3">
      <c r="Z1084" s="102"/>
      <c r="AA1084" s="102"/>
      <c r="AB1084" s="102"/>
    </row>
    <row r="1085" spans="26:28" x14ac:dyDescent="0.3">
      <c r="Z1085" s="102"/>
      <c r="AA1085" s="102"/>
      <c r="AB1085" s="102"/>
    </row>
    <row r="1086" spans="26:28" x14ac:dyDescent="0.3">
      <c r="Z1086" s="102"/>
      <c r="AA1086" s="102"/>
      <c r="AB1086" s="102"/>
    </row>
    <row r="1087" spans="26:28" x14ac:dyDescent="0.3">
      <c r="Z1087" s="102"/>
      <c r="AA1087" s="102"/>
      <c r="AB1087" s="102"/>
    </row>
    <row r="1088" spans="26:28" x14ac:dyDescent="0.3">
      <c r="Z1088" s="102"/>
      <c r="AA1088" s="102"/>
      <c r="AB1088" s="102"/>
    </row>
    <row r="1089" spans="26:28" x14ac:dyDescent="0.3">
      <c r="Z1089" s="102"/>
      <c r="AA1089" s="102"/>
      <c r="AB1089" s="102"/>
    </row>
    <row r="1090" spans="26:28" x14ac:dyDescent="0.3">
      <c r="Z1090" s="102"/>
      <c r="AA1090" s="102"/>
      <c r="AB1090" s="102"/>
    </row>
    <row r="1091" spans="26:28" x14ac:dyDescent="0.3">
      <c r="Z1091" s="102"/>
      <c r="AA1091" s="102"/>
      <c r="AB1091" s="102"/>
    </row>
    <row r="1092" spans="26:28" x14ac:dyDescent="0.3">
      <c r="Z1092" s="102"/>
      <c r="AA1092" s="102"/>
      <c r="AB1092" s="102"/>
    </row>
    <row r="1093" spans="26:28" x14ac:dyDescent="0.3">
      <c r="Z1093" s="102"/>
      <c r="AA1093" s="102"/>
      <c r="AB1093" s="102"/>
    </row>
    <row r="1094" spans="26:28" x14ac:dyDescent="0.3">
      <c r="Z1094" s="102"/>
      <c r="AA1094" s="102"/>
      <c r="AB1094" s="102"/>
    </row>
    <row r="1095" spans="26:28" x14ac:dyDescent="0.3">
      <c r="Z1095" s="102"/>
      <c r="AA1095" s="102"/>
      <c r="AB1095" s="102"/>
    </row>
    <row r="1096" spans="26:28" x14ac:dyDescent="0.3">
      <c r="Z1096" s="102"/>
      <c r="AA1096" s="102"/>
      <c r="AB1096" s="102"/>
    </row>
    <row r="1097" spans="26:28" x14ac:dyDescent="0.3">
      <c r="Z1097" s="102"/>
      <c r="AA1097" s="102"/>
      <c r="AB1097" s="102"/>
    </row>
    <row r="1098" spans="26:28" x14ac:dyDescent="0.3">
      <c r="Z1098" s="102"/>
      <c r="AA1098" s="102"/>
      <c r="AB1098" s="102"/>
    </row>
    <row r="1099" spans="26:28" x14ac:dyDescent="0.3">
      <c r="Z1099" s="102"/>
      <c r="AA1099" s="102"/>
      <c r="AB1099" s="102"/>
    </row>
    <row r="1100" spans="26:28" x14ac:dyDescent="0.3">
      <c r="Z1100" s="102"/>
      <c r="AA1100" s="102"/>
      <c r="AB1100" s="102"/>
    </row>
    <row r="1101" spans="26:28" x14ac:dyDescent="0.3">
      <c r="Z1101" s="102"/>
      <c r="AA1101" s="102"/>
      <c r="AB1101" s="102"/>
    </row>
    <row r="1102" spans="26:28" x14ac:dyDescent="0.3">
      <c r="Z1102" s="102"/>
      <c r="AA1102" s="102"/>
      <c r="AB1102" s="102"/>
    </row>
    <row r="1103" spans="26:28" x14ac:dyDescent="0.3">
      <c r="Z1103" s="102"/>
      <c r="AA1103" s="102"/>
      <c r="AB1103" s="102"/>
    </row>
    <row r="1104" spans="26:28" x14ac:dyDescent="0.3">
      <c r="Z1104" s="102"/>
      <c r="AA1104" s="102"/>
      <c r="AB1104" s="102"/>
    </row>
    <row r="1105" spans="26:28" x14ac:dyDescent="0.3">
      <c r="Z1105" s="102"/>
      <c r="AA1105" s="102"/>
      <c r="AB1105" s="102"/>
    </row>
    <row r="1106" spans="26:28" x14ac:dyDescent="0.3">
      <c r="Z1106" s="102"/>
      <c r="AA1106" s="102"/>
      <c r="AB1106" s="102"/>
    </row>
    <row r="1107" spans="26:28" x14ac:dyDescent="0.3">
      <c r="Z1107" s="102"/>
      <c r="AA1107" s="102"/>
      <c r="AB1107" s="102"/>
    </row>
    <row r="1108" spans="26:28" x14ac:dyDescent="0.3">
      <c r="Z1108" s="102"/>
      <c r="AA1108" s="102"/>
      <c r="AB1108" s="102"/>
    </row>
    <row r="1109" spans="26:28" x14ac:dyDescent="0.3">
      <c r="Z1109" s="102"/>
      <c r="AA1109" s="102"/>
      <c r="AB1109" s="102"/>
    </row>
    <row r="1110" spans="26:28" x14ac:dyDescent="0.3">
      <c r="Z1110" s="102"/>
      <c r="AA1110" s="102"/>
      <c r="AB1110" s="102"/>
    </row>
    <row r="1111" spans="26:28" x14ac:dyDescent="0.3">
      <c r="Z1111" s="102"/>
      <c r="AA1111" s="102"/>
      <c r="AB1111" s="102"/>
    </row>
    <row r="1112" spans="26:28" x14ac:dyDescent="0.3">
      <c r="Z1112" s="102"/>
      <c r="AA1112" s="102"/>
      <c r="AB1112" s="102"/>
    </row>
    <row r="1113" spans="26:28" x14ac:dyDescent="0.3">
      <c r="Z1113" s="102"/>
      <c r="AA1113" s="102"/>
      <c r="AB1113" s="102"/>
    </row>
    <row r="1114" spans="26:28" x14ac:dyDescent="0.3">
      <c r="Z1114" s="102"/>
      <c r="AA1114" s="102"/>
      <c r="AB1114" s="102"/>
    </row>
    <row r="1115" spans="26:28" x14ac:dyDescent="0.3">
      <c r="Z1115" s="102"/>
      <c r="AA1115" s="102"/>
      <c r="AB1115" s="102"/>
    </row>
    <row r="1116" spans="26:28" x14ac:dyDescent="0.3">
      <c r="Z1116" s="102"/>
      <c r="AA1116" s="102"/>
      <c r="AB1116" s="102"/>
    </row>
    <row r="1117" spans="26:28" x14ac:dyDescent="0.3">
      <c r="Z1117" s="102"/>
      <c r="AA1117" s="102"/>
      <c r="AB1117" s="102"/>
    </row>
    <row r="1118" spans="26:28" x14ac:dyDescent="0.3">
      <c r="Z1118" s="102"/>
      <c r="AA1118" s="102"/>
      <c r="AB1118" s="102"/>
    </row>
    <row r="1119" spans="26:28" x14ac:dyDescent="0.3">
      <c r="Z1119" s="102"/>
      <c r="AA1119" s="102"/>
      <c r="AB1119" s="102"/>
    </row>
    <row r="1120" spans="26:28" x14ac:dyDescent="0.3">
      <c r="Z1120" s="102"/>
      <c r="AA1120" s="102"/>
      <c r="AB1120" s="102"/>
    </row>
    <row r="1121" spans="26:28" x14ac:dyDescent="0.3">
      <c r="Z1121" s="102"/>
      <c r="AA1121" s="102"/>
      <c r="AB1121" s="102"/>
    </row>
    <row r="1122" spans="26:28" x14ac:dyDescent="0.3">
      <c r="Z1122" s="102"/>
      <c r="AA1122" s="102"/>
      <c r="AB1122" s="102"/>
    </row>
    <row r="1123" spans="26:28" x14ac:dyDescent="0.3">
      <c r="Z1123" s="102"/>
      <c r="AA1123" s="102"/>
      <c r="AB1123" s="102"/>
    </row>
    <row r="1124" spans="26:28" x14ac:dyDescent="0.3">
      <c r="Z1124" s="102"/>
      <c r="AA1124" s="102"/>
      <c r="AB1124" s="102"/>
    </row>
    <row r="1125" spans="26:28" x14ac:dyDescent="0.3">
      <c r="Z1125" s="102"/>
      <c r="AA1125" s="102"/>
      <c r="AB1125" s="102"/>
    </row>
    <row r="1126" spans="26:28" x14ac:dyDescent="0.3">
      <c r="Z1126" s="102"/>
      <c r="AA1126" s="102"/>
      <c r="AB1126" s="102"/>
    </row>
    <row r="1127" spans="26:28" x14ac:dyDescent="0.3">
      <c r="Z1127" s="102"/>
      <c r="AA1127" s="102"/>
      <c r="AB1127" s="102"/>
    </row>
    <row r="1128" spans="26:28" x14ac:dyDescent="0.3">
      <c r="Z1128" s="102"/>
      <c r="AA1128" s="102"/>
      <c r="AB1128" s="102"/>
    </row>
    <row r="1129" spans="26:28" x14ac:dyDescent="0.3">
      <c r="Z1129" s="102"/>
      <c r="AA1129" s="102"/>
      <c r="AB1129" s="102"/>
    </row>
    <row r="1130" spans="26:28" x14ac:dyDescent="0.3">
      <c r="Z1130" s="102"/>
      <c r="AA1130" s="102"/>
      <c r="AB1130" s="102"/>
    </row>
    <row r="1131" spans="26:28" x14ac:dyDescent="0.3">
      <c r="Z1131" s="102"/>
      <c r="AA1131" s="102"/>
      <c r="AB1131" s="102"/>
    </row>
    <row r="1132" spans="26:28" x14ac:dyDescent="0.3">
      <c r="Z1132" s="102"/>
      <c r="AA1132" s="102"/>
      <c r="AB1132" s="102"/>
    </row>
    <row r="1133" spans="26:28" x14ac:dyDescent="0.3">
      <c r="Z1133" s="102"/>
      <c r="AA1133" s="102"/>
      <c r="AB1133" s="102"/>
    </row>
    <row r="1134" spans="26:28" x14ac:dyDescent="0.3">
      <c r="Z1134" s="102"/>
      <c r="AA1134" s="102"/>
      <c r="AB1134" s="102"/>
    </row>
    <row r="1135" spans="26:28" x14ac:dyDescent="0.3">
      <c r="Z1135" s="102"/>
      <c r="AA1135" s="102"/>
      <c r="AB1135" s="102"/>
    </row>
    <row r="1136" spans="26:28" x14ac:dyDescent="0.3">
      <c r="Z1136" s="102"/>
      <c r="AA1136" s="102"/>
      <c r="AB1136" s="102"/>
    </row>
    <row r="1137" spans="26:28" x14ac:dyDescent="0.3">
      <c r="Z1137" s="102"/>
      <c r="AA1137" s="102"/>
      <c r="AB1137" s="102"/>
    </row>
    <row r="1138" spans="26:28" x14ac:dyDescent="0.3">
      <c r="Z1138" s="102"/>
      <c r="AA1138" s="102"/>
      <c r="AB1138" s="102"/>
    </row>
    <row r="1139" spans="26:28" x14ac:dyDescent="0.3">
      <c r="Z1139" s="102"/>
      <c r="AA1139" s="102"/>
      <c r="AB1139" s="102"/>
    </row>
    <row r="1140" spans="26:28" x14ac:dyDescent="0.3">
      <c r="Z1140" s="102"/>
      <c r="AA1140" s="102"/>
      <c r="AB1140" s="102"/>
    </row>
    <row r="1141" spans="26:28" x14ac:dyDescent="0.3">
      <c r="Z1141" s="102"/>
      <c r="AA1141" s="102"/>
      <c r="AB1141" s="102"/>
    </row>
    <row r="1142" spans="26:28" x14ac:dyDescent="0.3">
      <c r="Z1142" s="102"/>
      <c r="AA1142" s="102"/>
      <c r="AB1142" s="102"/>
    </row>
    <row r="1143" spans="26:28" x14ac:dyDescent="0.3">
      <c r="Z1143" s="102"/>
      <c r="AA1143" s="102"/>
      <c r="AB1143" s="102"/>
    </row>
    <row r="1144" spans="26:28" x14ac:dyDescent="0.3">
      <c r="Z1144" s="102"/>
      <c r="AA1144" s="102"/>
      <c r="AB1144" s="102"/>
    </row>
    <row r="1145" spans="26:28" x14ac:dyDescent="0.3">
      <c r="Z1145" s="102"/>
      <c r="AA1145" s="102"/>
      <c r="AB1145" s="102"/>
    </row>
    <row r="1146" spans="26:28" x14ac:dyDescent="0.3">
      <c r="Z1146" s="102"/>
      <c r="AA1146" s="102"/>
      <c r="AB1146" s="102"/>
    </row>
    <row r="1147" spans="26:28" x14ac:dyDescent="0.3">
      <c r="Z1147" s="102"/>
      <c r="AA1147" s="102"/>
      <c r="AB1147" s="102"/>
    </row>
    <row r="1148" spans="26:28" x14ac:dyDescent="0.3">
      <c r="Z1148" s="102"/>
      <c r="AA1148" s="102"/>
      <c r="AB1148" s="102"/>
    </row>
    <row r="1149" spans="26:28" x14ac:dyDescent="0.3">
      <c r="Z1149" s="102"/>
      <c r="AA1149" s="102"/>
      <c r="AB1149" s="102"/>
    </row>
    <row r="1150" spans="26:28" x14ac:dyDescent="0.3">
      <c r="Z1150" s="102"/>
      <c r="AA1150" s="102"/>
      <c r="AB1150" s="102"/>
    </row>
    <row r="1151" spans="26:28" x14ac:dyDescent="0.3">
      <c r="Z1151" s="102"/>
      <c r="AA1151" s="102"/>
      <c r="AB1151" s="102"/>
    </row>
    <row r="1152" spans="26:28" x14ac:dyDescent="0.3">
      <c r="Z1152" s="102"/>
      <c r="AA1152" s="102"/>
      <c r="AB1152" s="102"/>
    </row>
    <row r="1153" spans="26:28" x14ac:dyDescent="0.3">
      <c r="Z1153" s="102"/>
      <c r="AA1153" s="102"/>
      <c r="AB1153" s="102"/>
    </row>
    <row r="1154" spans="26:28" x14ac:dyDescent="0.3">
      <c r="Z1154" s="102"/>
      <c r="AA1154" s="102"/>
      <c r="AB1154" s="102"/>
    </row>
    <row r="1155" spans="26:28" x14ac:dyDescent="0.3">
      <c r="Z1155" s="102"/>
      <c r="AA1155" s="102"/>
      <c r="AB1155" s="102"/>
    </row>
    <row r="1156" spans="26:28" x14ac:dyDescent="0.3">
      <c r="Z1156" s="102"/>
      <c r="AA1156" s="102"/>
      <c r="AB1156" s="102"/>
    </row>
    <row r="1157" spans="26:28" x14ac:dyDescent="0.3">
      <c r="Z1157" s="102"/>
      <c r="AA1157" s="102"/>
      <c r="AB1157" s="102"/>
    </row>
    <row r="1158" spans="26:28" x14ac:dyDescent="0.3">
      <c r="Z1158" s="102"/>
      <c r="AA1158" s="102"/>
      <c r="AB1158" s="102"/>
    </row>
    <row r="1159" spans="26:28" x14ac:dyDescent="0.3">
      <c r="Z1159" s="102"/>
      <c r="AA1159" s="102"/>
      <c r="AB1159" s="102"/>
    </row>
    <row r="1160" spans="26:28" x14ac:dyDescent="0.3">
      <c r="Z1160" s="102"/>
      <c r="AA1160" s="102"/>
      <c r="AB1160" s="102"/>
    </row>
    <row r="1161" spans="26:28" x14ac:dyDescent="0.3">
      <c r="Z1161" s="102"/>
      <c r="AA1161" s="102"/>
      <c r="AB1161" s="102"/>
    </row>
    <row r="1162" spans="26:28" x14ac:dyDescent="0.3">
      <c r="Z1162" s="102"/>
      <c r="AA1162" s="102"/>
      <c r="AB1162" s="102"/>
    </row>
    <row r="1163" spans="26:28" x14ac:dyDescent="0.3">
      <c r="Z1163" s="102"/>
      <c r="AA1163" s="102"/>
      <c r="AB1163" s="102"/>
    </row>
    <row r="1164" spans="26:28" x14ac:dyDescent="0.3">
      <c r="Z1164" s="102"/>
      <c r="AA1164" s="102"/>
      <c r="AB1164" s="102"/>
    </row>
    <row r="1165" spans="26:28" x14ac:dyDescent="0.3">
      <c r="Z1165" s="102"/>
      <c r="AA1165" s="102"/>
      <c r="AB1165" s="102"/>
    </row>
    <row r="1166" spans="26:28" x14ac:dyDescent="0.3">
      <c r="Z1166" s="102"/>
      <c r="AA1166" s="102"/>
      <c r="AB1166" s="102"/>
    </row>
    <row r="1167" spans="26:28" x14ac:dyDescent="0.3">
      <c r="Z1167" s="102"/>
      <c r="AA1167" s="102"/>
      <c r="AB1167" s="102"/>
    </row>
    <row r="1168" spans="26:28" x14ac:dyDescent="0.3">
      <c r="Z1168" s="102"/>
      <c r="AA1168" s="102"/>
      <c r="AB1168" s="102"/>
    </row>
    <row r="1169" spans="26:28" x14ac:dyDescent="0.3">
      <c r="Z1169" s="102"/>
      <c r="AA1169" s="102"/>
      <c r="AB1169" s="102"/>
    </row>
    <row r="1170" spans="26:28" x14ac:dyDescent="0.3">
      <c r="Z1170" s="102"/>
      <c r="AA1170" s="102"/>
      <c r="AB1170" s="102"/>
    </row>
    <row r="1171" spans="26:28" x14ac:dyDescent="0.3">
      <c r="Z1171" s="102"/>
      <c r="AA1171" s="102"/>
      <c r="AB1171" s="102"/>
    </row>
    <row r="1172" spans="26:28" x14ac:dyDescent="0.3">
      <c r="Z1172" s="102"/>
      <c r="AA1172" s="102"/>
      <c r="AB1172" s="102"/>
    </row>
    <row r="1173" spans="26:28" x14ac:dyDescent="0.3">
      <c r="Z1173" s="102"/>
      <c r="AA1173" s="102"/>
      <c r="AB1173" s="102"/>
    </row>
    <row r="1174" spans="26:28" x14ac:dyDescent="0.3">
      <c r="Z1174" s="102"/>
      <c r="AA1174" s="102"/>
      <c r="AB1174" s="102"/>
    </row>
    <row r="1175" spans="26:28" x14ac:dyDescent="0.3">
      <c r="Z1175" s="102"/>
      <c r="AA1175" s="102"/>
      <c r="AB1175" s="102"/>
    </row>
    <row r="1176" spans="26:28" x14ac:dyDescent="0.3">
      <c r="Z1176" s="102"/>
      <c r="AA1176" s="102"/>
      <c r="AB1176" s="102"/>
    </row>
    <row r="1177" spans="26:28" x14ac:dyDescent="0.3">
      <c r="Z1177" s="102"/>
      <c r="AA1177" s="102"/>
      <c r="AB1177" s="102"/>
    </row>
    <row r="1178" spans="26:28" x14ac:dyDescent="0.3">
      <c r="Z1178" s="102"/>
      <c r="AA1178" s="102"/>
      <c r="AB1178" s="102"/>
    </row>
    <row r="1179" spans="26:28" x14ac:dyDescent="0.3">
      <c r="Z1179" s="102"/>
      <c r="AA1179" s="102"/>
      <c r="AB1179" s="102"/>
    </row>
    <row r="1180" spans="26:28" x14ac:dyDescent="0.3">
      <c r="Z1180" s="102"/>
      <c r="AA1180" s="102"/>
      <c r="AB1180" s="102"/>
    </row>
    <row r="1181" spans="26:28" x14ac:dyDescent="0.3">
      <c r="Z1181" s="102"/>
      <c r="AA1181" s="102"/>
      <c r="AB1181" s="102"/>
    </row>
    <row r="1182" spans="26:28" x14ac:dyDescent="0.3">
      <c r="Z1182" s="102"/>
      <c r="AA1182" s="102"/>
      <c r="AB1182" s="102"/>
    </row>
    <row r="1183" spans="26:28" x14ac:dyDescent="0.3">
      <c r="Z1183" s="102"/>
      <c r="AA1183" s="102"/>
      <c r="AB1183" s="102"/>
    </row>
    <row r="1184" spans="26:28" x14ac:dyDescent="0.3">
      <c r="Z1184" s="102"/>
      <c r="AA1184" s="102"/>
      <c r="AB1184" s="102"/>
    </row>
    <row r="1185" spans="26:28" x14ac:dyDescent="0.3">
      <c r="Z1185" s="102"/>
      <c r="AA1185" s="102"/>
      <c r="AB1185" s="102"/>
    </row>
    <row r="1186" spans="26:28" x14ac:dyDescent="0.3">
      <c r="Z1186" s="102"/>
      <c r="AA1186" s="102"/>
      <c r="AB1186" s="102"/>
    </row>
    <row r="1187" spans="26:28" x14ac:dyDescent="0.3">
      <c r="Z1187" s="102"/>
      <c r="AA1187" s="102"/>
      <c r="AB1187" s="102"/>
    </row>
    <row r="1188" spans="26:28" x14ac:dyDescent="0.3">
      <c r="Z1188" s="102"/>
      <c r="AA1188" s="102"/>
      <c r="AB1188" s="102"/>
    </row>
    <row r="1189" spans="26:28" x14ac:dyDescent="0.3">
      <c r="Z1189" s="102"/>
      <c r="AA1189" s="102"/>
      <c r="AB1189" s="102"/>
    </row>
    <row r="1190" spans="26:28" x14ac:dyDescent="0.3">
      <c r="Z1190" s="102"/>
      <c r="AA1190" s="102"/>
      <c r="AB1190" s="102"/>
    </row>
    <row r="1191" spans="26:28" x14ac:dyDescent="0.3">
      <c r="Z1191" s="102"/>
      <c r="AA1191" s="102"/>
      <c r="AB1191" s="102"/>
    </row>
    <row r="1192" spans="26:28" x14ac:dyDescent="0.3">
      <c r="Z1192" s="102"/>
      <c r="AA1192" s="102"/>
      <c r="AB1192" s="102"/>
    </row>
    <row r="1193" spans="26:28" x14ac:dyDescent="0.3">
      <c r="Z1193" s="102"/>
      <c r="AA1193" s="102"/>
      <c r="AB1193" s="102"/>
    </row>
    <row r="1194" spans="26:28" x14ac:dyDescent="0.3">
      <c r="Z1194" s="102"/>
      <c r="AA1194" s="102"/>
      <c r="AB1194" s="102"/>
    </row>
    <row r="1195" spans="26:28" x14ac:dyDescent="0.3">
      <c r="Z1195" s="102"/>
      <c r="AA1195" s="102"/>
      <c r="AB1195" s="102"/>
    </row>
    <row r="1196" spans="26:28" x14ac:dyDescent="0.3">
      <c r="Z1196" s="102"/>
      <c r="AA1196" s="102"/>
      <c r="AB1196" s="102"/>
    </row>
    <row r="1197" spans="26:28" x14ac:dyDescent="0.3">
      <c r="Z1197" s="102"/>
      <c r="AA1197" s="102"/>
      <c r="AB1197" s="102"/>
    </row>
    <row r="1198" spans="26:28" x14ac:dyDescent="0.3">
      <c r="Z1198" s="102"/>
      <c r="AA1198" s="102"/>
      <c r="AB1198" s="102"/>
    </row>
    <row r="1199" spans="26:28" x14ac:dyDescent="0.3">
      <c r="Z1199" s="102"/>
      <c r="AA1199" s="102"/>
      <c r="AB1199" s="102"/>
    </row>
    <row r="1200" spans="26:28" x14ac:dyDescent="0.3">
      <c r="Z1200" s="102"/>
      <c r="AA1200" s="102"/>
      <c r="AB1200" s="102"/>
    </row>
    <row r="1201" spans="26:28" x14ac:dyDescent="0.3">
      <c r="Z1201" s="102"/>
      <c r="AA1201" s="102"/>
      <c r="AB1201" s="102"/>
    </row>
    <row r="1202" spans="26:28" x14ac:dyDescent="0.3">
      <c r="Z1202" s="102"/>
      <c r="AA1202" s="102"/>
      <c r="AB1202" s="102"/>
    </row>
    <row r="1203" spans="26:28" x14ac:dyDescent="0.3">
      <c r="Z1203" s="102"/>
      <c r="AA1203" s="102"/>
      <c r="AB1203" s="102"/>
    </row>
    <row r="1204" spans="26:28" x14ac:dyDescent="0.3">
      <c r="Z1204" s="102"/>
      <c r="AA1204" s="102"/>
      <c r="AB1204" s="102"/>
    </row>
    <row r="1205" spans="26:28" x14ac:dyDescent="0.3">
      <c r="Z1205" s="102"/>
      <c r="AA1205" s="102"/>
      <c r="AB1205" s="102"/>
    </row>
    <row r="1206" spans="26:28" x14ac:dyDescent="0.3">
      <c r="Z1206" s="102"/>
      <c r="AA1206" s="102"/>
      <c r="AB1206" s="102"/>
    </row>
    <row r="1207" spans="26:28" x14ac:dyDescent="0.3">
      <c r="Z1207" s="102"/>
      <c r="AA1207" s="102"/>
      <c r="AB1207" s="102"/>
    </row>
    <row r="1208" spans="26:28" x14ac:dyDescent="0.3">
      <c r="Z1208" s="102"/>
      <c r="AA1208" s="102"/>
      <c r="AB1208" s="102"/>
    </row>
    <row r="1209" spans="26:28" x14ac:dyDescent="0.3">
      <c r="Z1209" s="102"/>
      <c r="AA1209" s="102"/>
      <c r="AB1209" s="102"/>
    </row>
    <row r="1210" spans="26:28" x14ac:dyDescent="0.3">
      <c r="Z1210" s="102"/>
      <c r="AA1210" s="102"/>
      <c r="AB1210" s="102"/>
    </row>
    <row r="1211" spans="26:28" x14ac:dyDescent="0.3">
      <c r="Z1211" s="102"/>
      <c r="AA1211" s="102"/>
      <c r="AB1211" s="102"/>
    </row>
    <row r="1212" spans="26:28" x14ac:dyDescent="0.3">
      <c r="Z1212" s="102"/>
      <c r="AA1212" s="102"/>
      <c r="AB1212" s="102"/>
    </row>
    <row r="1213" spans="26:28" x14ac:dyDescent="0.3">
      <c r="Z1213" s="102"/>
      <c r="AA1213" s="102"/>
      <c r="AB1213" s="102"/>
    </row>
    <row r="1214" spans="26:28" x14ac:dyDescent="0.3">
      <c r="Z1214" s="102"/>
      <c r="AA1214" s="102"/>
      <c r="AB1214" s="102"/>
    </row>
    <row r="1215" spans="26:28" x14ac:dyDescent="0.3">
      <c r="Z1215" s="102"/>
      <c r="AA1215" s="102"/>
      <c r="AB1215" s="102"/>
    </row>
    <row r="1216" spans="26:28" x14ac:dyDescent="0.3">
      <c r="Z1216" s="102"/>
      <c r="AA1216" s="102"/>
      <c r="AB1216" s="102"/>
    </row>
    <row r="1217" spans="26:28" x14ac:dyDescent="0.3">
      <c r="Z1217" s="102"/>
      <c r="AA1217" s="102"/>
      <c r="AB1217" s="102"/>
    </row>
    <row r="1218" spans="26:28" x14ac:dyDescent="0.3">
      <c r="Z1218" s="102"/>
      <c r="AA1218" s="102"/>
      <c r="AB1218" s="102"/>
    </row>
    <row r="1219" spans="26:28" x14ac:dyDescent="0.3">
      <c r="Z1219" s="102"/>
      <c r="AA1219" s="102"/>
      <c r="AB1219" s="102"/>
    </row>
    <row r="1220" spans="26:28" x14ac:dyDescent="0.3">
      <c r="Z1220" s="102"/>
      <c r="AA1220" s="102"/>
      <c r="AB1220" s="102"/>
    </row>
    <row r="1221" spans="26:28" x14ac:dyDescent="0.3">
      <c r="Z1221" s="102"/>
      <c r="AA1221" s="102"/>
      <c r="AB1221" s="102"/>
    </row>
    <row r="1222" spans="26:28" x14ac:dyDescent="0.3">
      <c r="Z1222" s="102"/>
      <c r="AA1222" s="102"/>
      <c r="AB1222" s="102"/>
    </row>
    <row r="1223" spans="26:28" x14ac:dyDescent="0.3">
      <c r="Z1223" s="102"/>
      <c r="AA1223" s="102"/>
      <c r="AB1223" s="102"/>
    </row>
    <row r="1224" spans="26:28" x14ac:dyDescent="0.3">
      <c r="Z1224" s="102"/>
      <c r="AA1224" s="102"/>
      <c r="AB1224" s="102"/>
    </row>
    <row r="1225" spans="26:28" x14ac:dyDescent="0.3">
      <c r="Z1225" s="102"/>
      <c r="AA1225" s="102"/>
      <c r="AB1225" s="102"/>
    </row>
    <row r="1226" spans="26:28" x14ac:dyDescent="0.3">
      <c r="Z1226" s="102"/>
      <c r="AA1226" s="102"/>
      <c r="AB1226" s="102"/>
    </row>
    <row r="1227" spans="26:28" x14ac:dyDescent="0.3">
      <c r="Z1227" s="102"/>
      <c r="AA1227" s="102"/>
      <c r="AB1227" s="102"/>
    </row>
    <row r="1228" spans="26:28" x14ac:dyDescent="0.3">
      <c r="Z1228" s="102"/>
      <c r="AA1228" s="102"/>
      <c r="AB1228" s="102"/>
    </row>
    <row r="1229" spans="26:28" x14ac:dyDescent="0.3">
      <c r="Z1229" s="102"/>
      <c r="AA1229" s="102"/>
      <c r="AB1229" s="102"/>
    </row>
    <row r="1230" spans="26:28" x14ac:dyDescent="0.3">
      <c r="Z1230" s="102"/>
      <c r="AA1230" s="102"/>
      <c r="AB1230" s="102"/>
    </row>
    <row r="1231" spans="26:28" x14ac:dyDescent="0.3">
      <c r="Z1231" s="102"/>
      <c r="AA1231" s="102"/>
      <c r="AB1231" s="102"/>
    </row>
    <row r="1232" spans="26:28" x14ac:dyDescent="0.3">
      <c r="Z1232" s="102"/>
      <c r="AA1232" s="102"/>
      <c r="AB1232" s="102"/>
    </row>
    <row r="1233" spans="26:28" x14ac:dyDescent="0.3">
      <c r="Z1233" s="102"/>
      <c r="AA1233" s="102"/>
      <c r="AB1233" s="102"/>
    </row>
    <row r="1234" spans="26:28" x14ac:dyDescent="0.3">
      <c r="Z1234" s="102"/>
      <c r="AA1234" s="102"/>
      <c r="AB1234" s="102"/>
    </row>
    <row r="1235" spans="26:28" x14ac:dyDescent="0.3">
      <c r="Z1235" s="102"/>
      <c r="AA1235" s="102"/>
      <c r="AB1235" s="102"/>
    </row>
    <row r="1236" spans="26:28" x14ac:dyDescent="0.3">
      <c r="Z1236" s="102"/>
      <c r="AA1236" s="102"/>
      <c r="AB1236" s="102"/>
    </row>
    <row r="1237" spans="26:28" x14ac:dyDescent="0.3">
      <c r="Z1237" s="102"/>
      <c r="AA1237" s="102"/>
      <c r="AB1237" s="102"/>
    </row>
    <row r="1238" spans="26:28" x14ac:dyDescent="0.3">
      <c r="Z1238" s="102"/>
      <c r="AA1238" s="102"/>
      <c r="AB1238" s="102"/>
    </row>
    <row r="1239" spans="26:28" x14ac:dyDescent="0.3">
      <c r="Z1239" s="102"/>
      <c r="AA1239" s="102"/>
      <c r="AB1239" s="102"/>
    </row>
    <row r="1240" spans="26:28" x14ac:dyDescent="0.3">
      <c r="Z1240" s="102"/>
      <c r="AA1240" s="102"/>
      <c r="AB1240" s="102"/>
    </row>
    <row r="1241" spans="26:28" x14ac:dyDescent="0.3">
      <c r="Z1241" s="102"/>
      <c r="AA1241" s="102"/>
      <c r="AB1241" s="102"/>
    </row>
    <row r="1242" spans="26:28" x14ac:dyDescent="0.3">
      <c r="Z1242" s="102"/>
      <c r="AA1242" s="102"/>
      <c r="AB1242" s="102"/>
    </row>
    <row r="1243" spans="26:28" x14ac:dyDescent="0.3">
      <c r="Z1243" s="102"/>
      <c r="AA1243" s="102"/>
      <c r="AB1243" s="102"/>
    </row>
    <row r="1244" spans="26:28" x14ac:dyDescent="0.3">
      <c r="Z1244" s="102"/>
      <c r="AA1244" s="102"/>
      <c r="AB1244" s="102"/>
    </row>
    <row r="1245" spans="26:28" x14ac:dyDescent="0.3">
      <c r="Z1245" s="102"/>
      <c r="AA1245" s="102"/>
      <c r="AB1245" s="102"/>
    </row>
    <row r="1246" spans="26:28" x14ac:dyDescent="0.3">
      <c r="Z1246" s="102"/>
      <c r="AA1246" s="102"/>
      <c r="AB1246" s="102"/>
    </row>
    <row r="1247" spans="26:28" x14ac:dyDescent="0.3">
      <c r="Z1247" s="102"/>
      <c r="AA1247" s="102"/>
      <c r="AB1247" s="102"/>
    </row>
    <row r="1248" spans="26:28" x14ac:dyDescent="0.3">
      <c r="Z1248" s="102"/>
      <c r="AA1248" s="102"/>
      <c r="AB1248" s="102"/>
    </row>
    <row r="1249" spans="26:28" x14ac:dyDescent="0.3">
      <c r="Z1249" s="102"/>
      <c r="AA1249" s="102"/>
      <c r="AB1249" s="102"/>
    </row>
    <row r="1250" spans="26:28" x14ac:dyDescent="0.3">
      <c r="Z1250" s="102"/>
      <c r="AA1250" s="102"/>
      <c r="AB1250" s="102"/>
    </row>
    <row r="1251" spans="26:28" x14ac:dyDescent="0.3">
      <c r="Z1251" s="102"/>
      <c r="AA1251" s="102"/>
      <c r="AB1251" s="102"/>
    </row>
    <row r="1252" spans="26:28" x14ac:dyDescent="0.3">
      <c r="Z1252" s="102"/>
      <c r="AA1252" s="102"/>
      <c r="AB1252" s="102"/>
    </row>
    <row r="1253" spans="26:28" x14ac:dyDescent="0.3">
      <c r="Z1253" s="102"/>
      <c r="AA1253" s="102"/>
      <c r="AB1253" s="102"/>
    </row>
    <row r="1254" spans="26:28" x14ac:dyDescent="0.3">
      <c r="Z1254" s="102"/>
      <c r="AA1254" s="102"/>
      <c r="AB1254" s="102"/>
    </row>
    <row r="1255" spans="26:28" x14ac:dyDescent="0.3">
      <c r="Z1255" s="102"/>
      <c r="AA1255" s="102"/>
      <c r="AB1255" s="102"/>
    </row>
    <row r="1256" spans="26:28" x14ac:dyDescent="0.3">
      <c r="Z1256" s="102"/>
      <c r="AA1256" s="102"/>
      <c r="AB1256" s="102"/>
    </row>
    <row r="1257" spans="26:28" x14ac:dyDescent="0.3">
      <c r="Z1257" s="102"/>
      <c r="AA1257" s="102"/>
      <c r="AB1257" s="102"/>
    </row>
    <row r="1258" spans="26:28" x14ac:dyDescent="0.3">
      <c r="Z1258" s="102"/>
      <c r="AA1258" s="102"/>
      <c r="AB1258" s="102"/>
    </row>
    <row r="1259" spans="26:28" x14ac:dyDescent="0.3">
      <c r="Z1259" s="102"/>
      <c r="AA1259" s="102"/>
      <c r="AB1259" s="102"/>
    </row>
    <row r="1260" spans="26:28" x14ac:dyDescent="0.3">
      <c r="Z1260" s="102"/>
      <c r="AA1260" s="102"/>
      <c r="AB1260" s="102"/>
    </row>
    <row r="1261" spans="26:28" x14ac:dyDescent="0.3">
      <c r="Z1261" s="102"/>
      <c r="AA1261" s="102"/>
      <c r="AB1261" s="102"/>
    </row>
    <row r="1262" spans="26:28" x14ac:dyDescent="0.3">
      <c r="Z1262" s="102"/>
      <c r="AA1262" s="102"/>
      <c r="AB1262" s="102"/>
    </row>
    <row r="1263" spans="26:28" x14ac:dyDescent="0.3">
      <c r="Z1263" s="102"/>
      <c r="AA1263" s="102"/>
      <c r="AB1263" s="102"/>
    </row>
    <row r="1264" spans="26:28" x14ac:dyDescent="0.3">
      <c r="Z1264" s="102"/>
      <c r="AA1264" s="102"/>
      <c r="AB1264" s="102"/>
    </row>
    <row r="1265" spans="26:28" x14ac:dyDescent="0.3">
      <c r="Z1265" s="102"/>
      <c r="AA1265" s="102"/>
      <c r="AB1265" s="102"/>
    </row>
    <row r="1266" spans="26:28" x14ac:dyDescent="0.3">
      <c r="Z1266" s="102"/>
      <c r="AA1266" s="102"/>
      <c r="AB1266" s="102"/>
    </row>
    <row r="1267" spans="26:28" x14ac:dyDescent="0.3">
      <c r="Z1267" s="102"/>
      <c r="AA1267" s="102"/>
      <c r="AB1267" s="102"/>
    </row>
    <row r="1268" spans="26:28" x14ac:dyDescent="0.3">
      <c r="Z1268" s="102"/>
      <c r="AA1268" s="102"/>
      <c r="AB1268" s="102"/>
    </row>
    <row r="1269" spans="26:28" x14ac:dyDescent="0.3">
      <c r="Z1269" s="102"/>
      <c r="AA1269" s="102"/>
      <c r="AB1269" s="102"/>
    </row>
    <row r="1270" spans="26:28" x14ac:dyDescent="0.3">
      <c r="Z1270" s="102"/>
      <c r="AA1270" s="102"/>
      <c r="AB1270" s="102"/>
    </row>
    <row r="1271" spans="26:28" x14ac:dyDescent="0.3">
      <c r="Z1271" s="102"/>
      <c r="AA1271" s="102"/>
      <c r="AB1271" s="102"/>
    </row>
    <row r="1272" spans="26:28" x14ac:dyDescent="0.3">
      <c r="Z1272" s="102"/>
      <c r="AA1272" s="102"/>
      <c r="AB1272" s="102"/>
    </row>
    <row r="1273" spans="26:28" x14ac:dyDescent="0.3">
      <c r="Z1273" s="102"/>
      <c r="AA1273" s="102"/>
      <c r="AB1273" s="102"/>
    </row>
    <row r="1274" spans="26:28" x14ac:dyDescent="0.3">
      <c r="Z1274" s="102"/>
      <c r="AA1274" s="102"/>
      <c r="AB1274" s="102"/>
    </row>
    <row r="1275" spans="26:28" x14ac:dyDescent="0.3">
      <c r="Z1275" s="102"/>
      <c r="AA1275" s="102"/>
      <c r="AB1275" s="102"/>
    </row>
    <row r="1276" spans="26:28" x14ac:dyDescent="0.3">
      <c r="Z1276" s="102"/>
      <c r="AA1276" s="102"/>
      <c r="AB1276" s="102"/>
    </row>
    <row r="1277" spans="26:28" x14ac:dyDescent="0.3">
      <c r="Z1277" s="102"/>
      <c r="AA1277" s="102"/>
      <c r="AB1277" s="102"/>
    </row>
    <row r="1278" spans="26:28" x14ac:dyDescent="0.3">
      <c r="Z1278" s="102"/>
      <c r="AA1278" s="102"/>
      <c r="AB1278" s="102"/>
    </row>
    <row r="1279" spans="26:28" x14ac:dyDescent="0.3">
      <c r="Z1279" s="102"/>
      <c r="AA1279" s="102"/>
      <c r="AB1279" s="102"/>
    </row>
    <row r="1280" spans="26:28" x14ac:dyDescent="0.3">
      <c r="Z1280" s="102"/>
      <c r="AA1280" s="102"/>
      <c r="AB1280" s="102"/>
    </row>
    <row r="1281" spans="26:28" x14ac:dyDescent="0.3">
      <c r="Z1281" s="102"/>
      <c r="AA1281" s="102"/>
      <c r="AB1281" s="102"/>
    </row>
    <row r="1282" spans="26:28" x14ac:dyDescent="0.3">
      <c r="Z1282" s="102"/>
      <c r="AA1282" s="102"/>
      <c r="AB1282" s="102"/>
    </row>
    <row r="1283" spans="26:28" x14ac:dyDescent="0.3">
      <c r="Z1283" s="102"/>
      <c r="AA1283" s="102"/>
      <c r="AB1283" s="102"/>
    </row>
    <row r="1284" spans="26:28" x14ac:dyDescent="0.3">
      <c r="Z1284" s="102"/>
      <c r="AA1284" s="102"/>
      <c r="AB1284" s="102"/>
    </row>
    <row r="1285" spans="26:28" x14ac:dyDescent="0.3">
      <c r="Z1285" s="102"/>
      <c r="AA1285" s="102"/>
      <c r="AB1285" s="102"/>
    </row>
    <row r="1286" spans="26:28" x14ac:dyDescent="0.3">
      <c r="Z1286" s="102"/>
      <c r="AA1286" s="102"/>
      <c r="AB1286" s="102"/>
    </row>
    <row r="1287" spans="26:28" x14ac:dyDescent="0.3">
      <c r="Z1287" s="102"/>
      <c r="AA1287" s="102"/>
      <c r="AB1287" s="102"/>
    </row>
    <row r="1288" spans="26:28" x14ac:dyDescent="0.3">
      <c r="Z1288" s="102"/>
      <c r="AA1288" s="102"/>
      <c r="AB1288" s="102"/>
    </row>
    <row r="1289" spans="26:28" x14ac:dyDescent="0.3">
      <c r="Z1289" s="102"/>
      <c r="AA1289" s="102"/>
      <c r="AB1289" s="102"/>
    </row>
    <row r="1290" spans="26:28" x14ac:dyDescent="0.3">
      <c r="Z1290" s="102"/>
      <c r="AA1290" s="102"/>
      <c r="AB1290" s="102"/>
    </row>
    <row r="1291" spans="26:28" x14ac:dyDescent="0.3">
      <c r="Z1291" s="102"/>
      <c r="AA1291" s="102"/>
      <c r="AB1291" s="102"/>
    </row>
    <row r="1292" spans="26:28" x14ac:dyDescent="0.3">
      <c r="Z1292" s="102"/>
      <c r="AA1292" s="102"/>
      <c r="AB1292" s="102"/>
    </row>
    <row r="1293" spans="26:28" x14ac:dyDescent="0.3">
      <c r="Z1293" s="102"/>
      <c r="AA1293" s="102"/>
      <c r="AB1293" s="102"/>
    </row>
    <row r="1294" spans="26:28" x14ac:dyDescent="0.3">
      <c r="Z1294" s="102"/>
      <c r="AA1294" s="102"/>
      <c r="AB1294" s="102"/>
    </row>
    <row r="1295" spans="26:28" x14ac:dyDescent="0.3">
      <c r="Z1295" s="102"/>
      <c r="AA1295" s="102"/>
      <c r="AB1295" s="102"/>
    </row>
    <row r="1296" spans="26:28" x14ac:dyDescent="0.3">
      <c r="Z1296" s="102"/>
      <c r="AA1296" s="102"/>
      <c r="AB1296" s="102"/>
    </row>
    <row r="1297" spans="26:28" x14ac:dyDescent="0.3">
      <c r="Z1297" s="102"/>
      <c r="AA1297" s="102"/>
      <c r="AB1297" s="102"/>
    </row>
    <row r="1298" spans="26:28" x14ac:dyDescent="0.3">
      <c r="Z1298" s="102"/>
      <c r="AA1298" s="102"/>
      <c r="AB1298" s="102"/>
    </row>
    <row r="1299" spans="26:28" x14ac:dyDescent="0.3">
      <c r="Z1299" s="102"/>
      <c r="AA1299" s="102"/>
      <c r="AB1299" s="102"/>
    </row>
    <row r="1300" spans="26:28" x14ac:dyDescent="0.3">
      <c r="Z1300" s="102"/>
      <c r="AA1300" s="102"/>
      <c r="AB1300" s="102"/>
    </row>
    <row r="1301" spans="26:28" x14ac:dyDescent="0.3">
      <c r="Z1301" s="102"/>
      <c r="AA1301" s="102"/>
      <c r="AB1301" s="102"/>
    </row>
    <row r="1302" spans="26:28" x14ac:dyDescent="0.3">
      <c r="Z1302" s="102"/>
      <c r="AA1302" s="102"/>
      <c r="AB1302" s="102"/>
    </row>
    <row r="1303" spans="26:28" x14ac:dyDescent="0.3">
      <c r="Z1303" s="102"/>
      <c r="AA1303" s="102"/>
      <c r="AB1303" s="102"/>
    </row>
    <row r="1304" spans="26:28" x14ac:dyDescent="0.3">
      <c r="Z1304" s="102"/>
      <c r="AA1304" s="102"/>
      <c r="AB1304" s="102"/>
    </row>
    <row r="1305" spans="26:28" x14ac:dyDescent="0.3">
      <c r="Z1305" s="102"/>
      <c r="AA1305" s="102"/>
      <c r="AB1305" s="102"/>
    </row>
    <row r="1306" spans="26:28" x14ac:dyDescent="0.3">
      <c r="Z1306" s="102"/>
      <c r="AA1306" s="102"/>
      <c r="AB1306" s="102"/>
    </row>
    <row r="1307" spans="26:28" x14ac:dyDescent="0.3">
      <c r="Z1307" s="102"/>
      <c r="AA1307" s="102"/>
      <c r="AB1307" s="102"/>
    </row>
    <row r="1308" spans="26:28" x14ac:dyDescent="0.3">
      <c r="Z1308" s="102"/>
      <c r="AA1308" s="102"/>
      <c r="AB1308" s="102"/>
    </row>
    <row r="1309" spans="26:28" x14ac:dyDescent="0.3">
      <c r="Z1309" s="102"/>
      <c r="AA1309" s="102"/>
      <c r="AB1309" s="102"/>
    </row>
    <row r="1310" spans="26:28" x14ac:dyDescent="0.3">
      <c r="Z1310" s="102"/>
      <c r="AA1310" s="102"/>
      <c r="AB1310" s="102"/>
    </row>
    <row r="1311" spans="26:28" x14ac:dyDescent="0.3">
      <c r="Z1311" s="102"/>
      <c r="AA1311" s="102"/>
      <c r="AB1311" s="102"/>
    </row>
    <row r="1312" spans="26:28" x14ac:dyDescent="0.3">
      <c r="Z1312" s="102"/>
      <c r="AA1312" s="102"/>
      <c r="AB1312" s="102"/>
    </row>
    <row r="1313" spans="26:28" x14ac:dyDescent="0.3">
      <c r="Z1313" s="102"/>
      <c r="AA1313" s="102"/>
      <c r="AB1313" s="102"/>
    </row>
    <row r="1314" spans="26:28" x14ac:dyDescent="0.3">
      <c r="Z1314" s="102"/>
      <c r="AA1314" s="102"/>
      <c r="AB1314" s="102"/>
    </row>
    <row r="1315" spans="26:28" x14ac:dyDescent="0.3">
      <c r="Z1315" s="102"/>
      <c r="AA1315" s="102"/>
      <c r="AB1315" s="102"/>
    </row>
    <row r="1316" spans="26:28" x14ac:dyDescent="0.3">
      <c r="Z1316" s="102"/>
      <c r="AA1316" s="102"/>
      <c r="AB1316" s="102"/>
    </row>
    <row r="1317" spans="26:28" x14ac:dyDescent="0.3">
      <c r="Z1317" s="102"/>
      <c r="AA1317" s="102"/>
      <c r="AB1317" s="102"/>
    </row>
    <row r="1318" spans="26:28" x14ac:dyDescent="0.3">
      <c r="Z1318" s="102"/>
      <c r="AA1318" s="102"/>
      <c r="AB1318" s="102"/>
    </row>
    <row r="1319" spans="26:28" x14ac:dyDescent="0.3">
      <c r="Z1319" s="102"/>
      <c r="AA1319" s="102"/>
      <c r="AB1319" s="102"/>
    </row>
    <row r="1320" spans="26:28" x14ac:dyDescent="0.3">
      <c r="Z1320" s="102"/>
      <c r="AA1320" s="102"/>
      <c r="AB1320" s="102"/>
    </row>
    <row r="1321" spans="26:28" x14ac:dyDescent="0.3">
      <c r="Z1321" s="102"/>
      <c r="AA1321" s="102"/>
      <c r="AB1321" s="102"/>
    </row>
    <row r="1322" spans="26:28" x14ac:dyDescent="0.3">
      <c r="Z1322" s="102"/>
      <c r="AA1322" s="102"/>
      <c r="AB1322" s="102"/>
    </row>
    <row r="1323" spans="26:28" x14ac:dyDescent="0.3">
      <c r="Z1323" s="102"/>
      <c r="AA1323" s="102"/>
      <c r="AB1323" s="102"/>
    </row>
    <row r="1324" spans="26:28" x14ac:dyDescent="0.3">
      <c r="Z1324" s="102"/>
      <c r="AA1324" s="102"/>
      <c r="AB1324" s="102"/>
    </row>
    <row r="1325" spans="26:28" x14ac:dyDescent="0.3">
      <c r="Z1325" s="102"/>
      <c r="AA1325" s="102"/>
      <c r="AB1325" s="102"/>
    </row>
    <row r="1326" spans="26:28" x14ac:dyDescent="0.3">
      <c r="Z1326" s="102"/>
      <c r="AA1326" s="102"/>
      <c r="AB1326" s="102"/>
    </row>
    <row r="1327" spans="26:28" x14ac:dyDescent="0.3">
      <c r="Z1327" s="102"/>
      <c r="AA1327" s="102"/>
      <c r="AB1327" s="102"/>
    </row>
    <row r="1328" spans="26:28" x14ac:dyDescent="0.3">
      <c r="Z1328" s="102"/>
      <c r="AA1328" s="102"/>
      <c r="AB1328" s="102"/>
    </row>
    <row r="1329" spans="26:28" x14ac:dyDescent="0.3">
      <c r="Z1329" s="102"/>
      <c r="AA1329" s="102"/>
      <c r="AB1329" s="102"/>
    </row>
    <row r="1330" spans="26:28" x14ac:dyDescent="0.3">
      <c r="Z1330" s="102"/>
      <c r="AA1330" s="102"/>
      <c r="AB1330" s="102"/>
    </row>
    <row r="1331" spans="26:28" x14ac:dyDescent="0.3">
      <c r="Z1331" s="102"/>
      <c r="AA1331" s="102"/>
      <c r="AB1331" s="102"/>
    </row>
    <row r="1332" spans="26:28" x14ac:dyDescent="0.3">
      <c r="Z1332" s="102"/>
      <c r="AA1332" s="102"/>
      <c r="AB1332" s="102"/>
    </row>
    <row r="1333" spans="26:28" x14ac:dyDescent="0.3">
      <c r="Z1333" s="102"/>
      <c r="AA1333" s="102"/>
      <c r="AB1333" s="102"/>
    </row>
    <row r="1334" spans="26:28" x14ac:dyDescent="0.3">
      <c r="Z1334" s="102"/>
      <c r="AA1334" s="102"/>
      <c r="AB1334" s="102"/>
    </row>
    <row r="1335" spans="26:28" x14ac:dyDescent="0.3">
      <c r="Z1335" s="102"/>
      <c r="AA1335" s="102"/>
      <c r="AB1335" s="102"/>
    </row>
    <row r="1336" spans="26:28" x14ac:dyDescent="0.3">
      <c r="Z1336" s="102"/>
      <c r="AA1336" s="102"/>
      <c r="AB1336" s="102"/>
    </row>
    <row r="1337" spans="26:28" x14ac:dyDescent="0.3">
      <c r="Z1337" s="102"/>
      <c r="AA1337" s="102"/>
      <c r="AB1337" s="102"/>
    </row>
    <row r="1338" spans="26:28" x14ac:dyDescent="0.3">
      <c r="Z1338" s="102"/>
      <c r="AA1338" s="102"/>
      <c r="AB1338" s="102"/>
    </row>
    <row r="1339" spans="26:28" x14ac:dyDescent="0.3">
      <c r="Z1339" s="102"/>
      <c r="AA1339" s="102"/>
      <c r="AB1339" s="102"/>
    </row>
    <row r="1340" spans="26:28" x14ac:dyDescent="0.3">
      <c r="Z1340" s="102"/>
      <c r="AA1340" s="102"/>
      <c r="AB1340" s="102"/>
    </row>
    <row r="1341" spans="26:28" x14ac:dyDescent="0.3">
      <c r="Z1341" s="102"/>
      <c r="AA1341" s="102"/>
      <c r="AB1341" s="102"/>
    </row>
    <row r="1342" spans="26:28" x14ac:dyDescent="0.3">
      <c r="Z1342" s="102"/>
      <c r="AA1342" s="102"/>
      <c r="AB1342" s="102"/>
    </row>
    <row r="1343" spans="26:28" x14ac:dyDescent="0.3">
      <c r="Z1343" s="102"/>
      <c r="AA1343" s="102"/>
      <c r="AB1343" s="102"/>
    </row>
    <row r="1344" spans="26:28" x14ac:dyDescent="0.3">
      <c r="Z1344" s="102"/>
      <c r="AA1344" s="102"/>
      <c r="AB1344" s="102"/>
    </row>
    <row r="1345" spans="26:28" x14ac:dyDescent="0.3">
      <c r="Z1345" s="102"/>
      <c r="AA1345" s="102"/>
      <c r="AB1345" s="102"/>
    </row>
    <row r="1346" spans="26:28" x14ac:dyDescent="0.3">
      <c r="Z1346" s="102"/>
      <c r="AA1346" s="102"/>
      <c r="AB1346" s="102"/>
    </row>
    <row r="1347" spans="26:28" x14ac:dyDescent="0.3">
      <c r="Z1347" s="102"/>
      <c r="AA1347" s="102"/>
      <c r="AB1347" s="102"/>
    </row>
    <row r="1348" spans="26:28" x14ac:dyDescent="0.3">
      <c r="Z1348" s="102"/>
      <c r="AA1348" s="102"/>
      <c r="AB1348" s="102"/>
    </row>
    <row r="1349" spans="26:28" x14ac:dyDescent="0.3">
      <c r="Z1349" s="102"/>
      <c r="AA1349" s="102"/>
      <c r="AB1349" s="102"/>
    </row>
    <row r="1350" spans="26:28" x14ac:dyDescent="0.3">
      <c r="Z1350" s="102"/>
      <c r="AA1350" s="102"/>
      <c r="AB1350" s="102"/>
    </row>
    <row r="1351" spans="26:28" x14ac:dyDescent="0.3">
      <c r="Z1351" s="102"/>
      <c r="AA1351" s="102"/>
      <c r="AB1351" s="102"/>
    </row>
    <row r="1352" spans="26:28" x14ac:dyDescent="0.3">
      <c r="Z1352" s="102"/>
      <c r="AA1352" s="102"/>
      <c r="AB1352" s="102"/>
    </row>
    <row r="1353" spans="26:28" x14ac:dyDescent="0.3">
      <c r="Z1353" s="102"/>
      <c r="AA1353" s="102"/>
      <c r="AB1353" s="102"/>
    </row>
    <row r="1354" spans="26:28" x14ac:dyDescent="0.3">
      <c r="Z1354" s="102"/>
      <c r="AA1354" s="102"/>
      <c r="AB1354" s="102"/>
    </row>
    <row r="1355" spans="26:28" x14ac:dyDescent="0.3">
      <c r="Z1355" s="102"/>
      <c r="AA1355" s="102"/>
      <c r="AB1355" s="102"/>
    </row>
    <row r="1356" spans="26:28" x14ac:dyDescent="0.3">
      <c r="Z1356" s="102"/>
      <c r="AA1356" s="102"/>
      <c r="AB1356" s="102"/>
    </row>
    <row r="1357" spans="26:28" x14ac:dyDescent="0.3">
      <c r="Z1357" s="102"/>
      <c r="AA1357" s="102"/>
      <c r="AB1357" s="102"/>
    </row>
    <row r="1358" spans="26:28" x14ac:dyDescent="0.3">
      <c r="Z1358" s="102"/>
      <c r="AA1358" s="102"/>
      <c r="AB1358" s="102"/>
    </row>
    <row r="1359" spans="26:28" x14ac:dyDescent="0.3">
      <c r="Z1359" s="102"/>
      <c r="AA1359" s="102"/>
      <c r="AB1359" s="102"/>
    </row>
    <row r="1360" spans="26:28" x14ac:dyDescent="0.3">
      <c r="Z1360" s="102"/>
      <c r="AA1360" s="102"/>
      <c r="AB1360" s="102"/>
    </row>
    <row r="1361" spans="26:28" x14ac:dyDescent="0.3">
      <c r="Z1361" s="102"/>
      <c r="AA1361" s="102"/>
      <c r="AB1361" s="102"/>
    </row>
    <row r="1362" spans="26:28" x14ac:dyDescent="0.3">
      <c r="Z1362" s="102"/>
      <c r="AA1362" s="102"/>
      <c r="AB1362" s="102"/>
    </row>
    <row r="1363" spans="26:28" x14ac:dyDescent="0.3">
      <c r="Z1363" s="102"/>
      <c r="AA1363" s="102"/>
      <c r="AB1363" s="102"/>
    </row>
    <row r="1364" spans="26:28" x14ac:dyDescent="0.3">
      <c r="Z1364" s="102"/>
      <c r="AA1364" s="102"/>
      <c r="AB1364" s="102"/>
    </row>
    <row r="1365" spans="26:28" x14ac:dyDescent="0.3">
      <c r="Z1365" s="102"/>
      <c r="AA1365" s="102"/>
      <c r="AB1365" s="102"/>
    </row>
    <row r="1366" spans="26:28" x14ac:dyDescent="0.3">
      <c r="Z1366" s="102"/>
      <c r="AA1366" s="102"/>
      <c r="AB1366" s="102"/>
    </row>
    <row r="1367" spans="26:28" x14ac:dyDescent="0.3">
      <c r="Z1367" s="102"/>
      <c r="AA1367" s="102"/>
      <c r="AB1367" s="102"/>
    </row>
    <row r="1368" spans="26:28" x14ac:dyDescent="0.3">
      <c r="Z1368" s="102"/>
      <c r="AA1368" s="102"/>
      <c r="AB1368" s="102"/>
    </row>
    <row r="1369" spans="26:28" x14ac:dyDescent="0.3">
      <c r="Z1369" s="102"/>
      <c r="AA1369" s="102"/>
      <c r="AB1369" s="102"/>
    </row>
    <row r="1370" spans="26:28" x14ac:dyDescent="0.3">
      <c r="Z1370" s="102"/>
      <c r="AA1370" s="102"/>
      <c r="AB1370" s="102"/>
    </row>
    <row r="1371" spans="26:28" x14ac:dyDescent="0.3">
      <c r="Z1371" s="102"/>
      <c r="AA1371" s="102"/>
      <c r="AB1371" s="102"/>
    </row>
    <row r="1372" spans="26:28" x14ac:dyDescent="0.3">
      <c r="Z1372" s="102"/>
      <c r="AA1372" s="102"/>
      <c r="AB1372" s="102"/>
    </row>
    <row r="1373" spans="26:28" x14ac:dyDescent="0.3">
      <c r="Z1373" s="102"/>
      <c r="AA1373" s="102"/>
      <c r="AB1373" s="102"/>
    </row>
    <row r="1374" spans="26:28" x14ac:dyDescent="0.3">
      <c r="Z1374" s="102"/>
      <c r="AA1374" s="102"/>
      <c r="AB1374" s="102"/>
    </row>
    <row r="1375" spans="26:28" x14ac:dyDescent="0.3">
      <c r="Z1375" s="102"/>
      <c r="AA1375" s="102"/>
      <c r="AB1375" s="102"/>
    </row>
    <row r="1376" spans="26:28" x14ac:dyDescent="0.3">
      <c r="Z1376" s="102"/>
      <c r="AA1376" s="102"/>
      <c r="AB1376" s="102"/>
    </row>
    <row r="1377" spans="26:28" x14ac:dyDescent="0.3">
      <c r="Z1377" s="102"/>
      <c r="AA1377" s="102"/>
      <c r="AB1377" s="102"/>
    </row>
    <row r="1378" spans="26:28" x14ac:dyDescent="0.3">
      <c r="Z1378" s="102"/>
      <c r="AA1378" s="102"/>
      <c r="AB1378" s="102"/>
    </row>
    <row r="1379" spans="26:28" x14ac:dyDescent="0.3">
      <c r="Z1379" s="102"/>
      <c r="AA1379" s="102"/>
      <c r="AB1379" s="102"/>
    </row>
    <row r="1380" spans="26:28" x14ac:dyDescent="0.3">
      <c r="Z1380" s="102"/>
      <c r="AA1380" s="102"/>
      <c r="AB1380" s="102"/>
    </row>
    <row r="1381" spans="26:28" x14ac:dyDescent="0.3">
      <c r="Z1381" s="102"/>
      <c r="AA1381" s="102"/>
      <c r="AB1381" s="102"/>
    </row>
    <row r="1382" spans="26:28" x14ac:dyDescent="0.3">
      <c r="Z1382" s="102"/>
      <c r="AA1382" s="102"/>
      <c r="AB1382" s="102"/>
    </row>
    <row r="1383" spans="26:28" x14ac:dyDescent="0.3">
      <c r="Z1383" s="102"/>
      <c r="AA1383" s="102"/>
      <c r="AB1383" s="102"/>
    </row>
    <row r="1384" spans="26:28" x14ac:dyDescent="0.3">
      <c r="Z1384" s="102"/>
      <c r="AA1384" s="102"/>
      <c r="AB1384" s="102"/>
    </row>
    <row r="1385" spans="26:28" x14ac:dyDescent="0.3">
      <c r="Z1385" s="102"/>
      <c r="AA1385" s="102"/>
      <c r="AB1385" s="102"/>
    </row>
    <row r="1386" spans="26:28" x14ac:dyDescent="0.3">
      <c r="Z1386" s="102"/>
      <c r="AA1386" s="102"/>
      <c r="AB1386" s="102"/>
    </row>
    <row r="1387" spans="26:28" x14ac:dyDescent="0.3">
      <c r="Z1387" s="102"/>
      <c r="AA1387" s="102"/>
      <c r="AB1387" s="102"/>
    </row>
    <row r="1388" spans="26:28" x14ac:dyDescent="0.3">
      <c r="Z1388" s="102"/>
      <c r="AA1388" s="102"/>
      <c r="AB1388" s="102"/>
    </row>
    <row r="1389" spans="26:28" x14ac:dyDescent="0.3">
      <c r="Z1389" s="102"/>
      <c r="AA1389" s="102"/>
      <c r="AB1389" s="102"/>
    </row>
    <row r="1390" spans="26:28" x14ac:dyDescent="0.3">
      <c r="Z1390" s="102"/>
      <c r="AA1390" s="102"/>
      <c r="AB1390" s="102"/>
    </row>
    <row r="1391" spans="26:28" x14ac:dyDescent="0.3">
      <c r="Z1391" s="102"/>
      <c r="AA1391" s="102"/>
      <c r="AB1391" s="102"/>
    </row>
    <row r="1392" spans="26:28" x14ac:dyDescent="0.3">
      <c r="Z1392" s="102"/>
      <c r="AA1392" s="102"/>
      <c r="AB1392" s="102"/>
    </row>
    <row r="1393" spans="26:28" x14ac:dyDescent="0.3">
      <c r="Z1393" s="102"/>
      <c r="AA1393" s="102"/>
      <c r="AB1393" s="102"/>
    </row>
    <row r="1394" spans="26:28" x14ac:dyDescent="0.3">
      <c r="Z1394" s="102"/>
      <c r="AA1394" s="102"/>
      <c r="AB1394" s="102"/>
    </row>
    <row r="1395" spans="26:28" x14ac:dyDescent="0.3">
      <c r="Z1395" s="102"/>
      <c r="AA1395" s="102"/>
      <c r="AB1395" s="102"/>
    </row>
    <row r="1396" spans="26:28" x14ac:dyDescent="0.3">
      <c r="Z1396" s="102"/>
      <c r="AA1396" s="102"/>
      <c r="AB1396" s="102"/>
    </row>
    <row r="1397" spans="26:28" x14ac:dyDescent="0.3">
      <c r="Z1397" s="102"/>
      <c r="AA1397" s="102"/>
      <c r="AB1397" s="102"/>
    </row>
    <row r="1398" spans="26:28" x14ac:dyDescent="0.3">
      <c r="Z1398" s="102"/>
      <c r="AA1398" s="102"/>
      <c r="AB1398" s="102"/>
    </row>
    <row r="1399" spans="26:28" x14ac:dyDescent="0.3">
      <c r="Z1399" s="102"/>
      <c r="AA1399" s="102"/>
      <c r="AB1399" s="102"/>
    </row>
    <row r="1400" spans="26:28" x14ac:dyDescent="0.3">
      <c r="Z1400" s="102"/>
      <c r="AA1400" s="102"/>
      <c r="AB1400" s="102"/>
    </row>
    <row r="1401" spans="26:28" x14ac:dyDescent="0.3">
      <c r="Z1401" s="102"/>
      <c r="AA1401" s="102"/>
      <c r="AB1401" s="102"/>
    </row>
    <row r="1402" spans="26:28" x14ac:dyDescent="0.3">
      <c r="Z1402" s="102"/>
      <c r="AA1402" s="102"/>
      <c r="AB1402" s="102"/>
    </row>
    <row r="1403" spans="26:28" x14ac:dyDescent="0.3">
      <c r="Z1403" s="102"/>
      <c r="AA1403" s="102"/>
      <c r="AB1403" s="102"/>
    </row>
    <row r="1404" spans="26:28" x14ac:dyDescent="0.3">
      <c r="Z1404" s="102"/>
      <c r="AA1404" s="102"/>
      <c r="AB1404" s="102"/>
    </row>
    <row r="1405" spans="26:28" x14ac:dyDescent="0.3">
      <c r="Z1405" s="102"/>
      <c r="AA1405" s="102"/>
      <c r="AB1405" s="102"/>
    </row>
    <row r="1406" spans="26:28" x14ac:dyDescent="0.3">
      <c r="Z1406" s="102"/>
      <c r="AA1406" s="102"/>
      <c r="AB1406" s="102"/>
    </row>
    <row r="1407" spans="26:28" x14ac:dyDescent="0.3">
      <c r="Z1407" s="102"/>
      <c r="AA1407" s="102"/>
      <c r="AB1407" s="102"/>
    </row>
    <row r="1408" spans="26:28" x14ac:dyDescent="0.3">
      <c r="Z1408" s="102"/>
      <c r="AA1408" s="102"/>
      <c r="AB1408" s="102"/>
    </row>
    <row r="1409" spans="26:28" x14ac:dyDescent="0.3">
      <c r="Z1409" s="102"/>
      <c r="AA1409" s="102"/>
      <c r="AB1409" s="102"/>
    </row>
    <row r="1410" spans="26:28" x14ac:dyDescent="0.3">
      <c r="Z1410" s="102"/>
      <c r="AA1410" s="102"/>
      <c r="AB1410" s="102"/>
    </row>
    <row r="1411" spans="26:28" x14ac:dyDescent="0.3">
      <c r="Z1411" s="102"/>
      <c r="AA1411" s="102"/>
      <c r="AB1411" s="102"/>
    </row>
    <row r="1412" spans="26:28" x14ac:dyDescent="0.3">
      <c r="Z1412" s="102"/>
      <c r="AA1412" s="102"/>
      <c r="AB1412" s="102"/>
    </row>
    <row r="1413" spans="26:28" x14ac:dyDescent="0.3">
      <c r="Z1413" s="102"/>
      <c r="AA1413" s="102"/>
      <c r="AB1413" s="102"/>
    </row>
    <row r="1414" spans="26:28" x14ac:dyDescent="0.3">
      <c r="Z1414" s="102"/>
      <c r="AA1414" s="102"/>
      <c r="AB1414" s="102"/>
    </row>
    <row r="1415" spans="26:28" x14ac:dyDescent="0.3">
      <c r="Z1415" s="102"/>
      <c r="AA1415" s="102"/>
      <c r="AB1415" s="102"/>
    </row>
    <row r="1416" spans="26:28" x14ac:dyDescent="0.3">
      <c r="Z1416" s="102"/>
      <c r="AA1416" s="102"/>
      <c r="AB1416" s="102"/>
    </row>
    <row r="1417" spans="26:28" x14ac:dyDescent="0.3">
      <c r="Z1417" s="102"/>
      <c r="AA1417" s="102"/>
      <c r="AB1417" s="102"/>
    </row>
    <row r="1418" spans="26:28" x14ac:dyDescent="0.3">
      <c r="Z1418" s="102"/>
      <c r="AA1418" s="102"/>
      <c r="AB1418" s="102"/>
    </row>
    <row r="1419" spans="26:28" x14ac:dyDescent="0.3">
      <c r="Z1419" s="102"/>
      <c r="AA1419" s="102"/>
      <c r="AB1419" s="102"/>
    </row>
    <row r="1420" spans="26:28" x14ac:dyDescent="0.3">
      <c r="Z1420" s="102"/>
      <c r="AA1420" s="102"/>
      <c r="AB1420" s="102"/>
    </row>
    <row r="1421" spans="26:28" x14ac:dyDescent="0.3">
      <c r="Z1421" s="102"/>
      <c r="AA1421" s="102"/>
      <c r="AB1421" s="102"/>
    </row>
    <row r="1422" spans="26:28" x14ac:dyDescent="0.3">
      <c r="Z1422" s="102"/>
      <c r="AA1422" s="102"/>
      <c r="AB1422" s="102"/>
    </row>
    <row r="1423" spans="26:28" x14ac:dyDescent="0.3">
      <c r="Z1423" s="102"/>
      <c r="AA1423" s="102"/>
      <c r="AB1423" s="102"/>
    </row>
    <row r="1424" spans="26:28" x14ac:dyDescent="0.3">
      <c r="Z1424" s="102"/>
      <c r="AA1424" s="102"/>
      <c r="AB1424" s="102"/>
    </row>
    <row r="1425" spans="26:28" x14ac:dyDescent="0.3">
      <c r="Z1425" s="102"/>
      <c r="AA1425" s="102"/>
      <c r="AB1425" s="102"/>
    </row>
    <row r="1426" spans="26:28" x14ac:dyDescent="0.3">
      <c r="Z1426" s="102"/>
      <c r="AA1426" s="102"/>
      <c r="AB1426" s="102"/>
    </row>
    <row r="1427" spans="26:28" x14ac:dyDescent="0.3">
      <c r="Z1427" s="102"/>
      <c r="AA1427" s="102"/>
      <c r="AB1427" s="102"/>
    </row>
    <row r="1428" spans="26:28" x14ac:dyDescent="0.3">
      <c r="Z1428" s="102"/>
      <c r="AA1428" s="102"/>
      <c r="AB1428" s="102"/>
    </row>
    <row r="1429" spans="26:28" x14ac:dyDescent="0.3">
      <c r="Z1429" s="102"/>
      <c r="AA1429" s="102"/>
      <c r="AB1429" s="102"/>
    </row>
    <row r="1430" spans="26:28" x14ac:dyDescent="0.3">
      <c r="Z1430" s="102"/>
      <c r="AA1430" s="102"/>
      <c r="AB1430" s="102"/>
    </row>
    <row r="1431" spans="26:28" x14ac:dyDescent="0.3">
      <c r="Z1431" s="102"/>
      <c r="AA1431" s="102"/>
      <c r="AB1431" s="102"/>
    </row>
    <row r="1432" spans="26:28" x14ac:dyDescent="0.3">
      <c r="Z1432" s="102"/>
      <c r="AA1432" s="102"/>
      <c r="AB1432" s="102"/>
    </row>
    <row r="1433" spans="26:28" x14ac:dyDescent="0.3">
      <c r="Z1433" s="102"/>
      <c r="AA1433" s="102"/>
      <c r="AB1433" s="102"/>
    </row>
    <row r="1434" spans="26:28" x14ac:dyDescent="0.3">
      <c r="Z1434" s="102"/>
      <c r="AA1434" s="102"/>
      <c r="AB1434" s="102"/>
    </row>
    <row r="1435" spans="26:28" x14ac:dyDescent="0.3">
      <c r="Z1435" s="102"/>
      <c r="AA1435" s="102"/>
      <c r="AB1435" s="102"/>
    </row>
    <row r="1436" spans="26:28" x14ac:dyDescent="0.3">
      <c r="Z1436" s="102"/>
      <c r="AA1436" s="102"/>
      <c r="AB1436" s="102"/>
    </row>
    <row r="1437" spans="26:28" x14ac:dyDescent="0.3">
      <c r="Z1437" s="102"/>
      <c r="AA1437" s="102"/>
      <c r="AB1437" s="102"/>
    </row>
    <row r="1438" spans="26:28" x14ac:dyDescent="0.3">
      <c r="Z1438" s="102"/>
      <c r="AA1438" s="102"/>
      <c r="AB1438" s="102"/>
    </row>
    <row r="1439" spans="26:28" x14ac:dyDescent="0.3">
      <c r="Z1439" s="102"/>
      <c r="AA1439" s="102"/>
      <c r="AB1439" s="102"/>
    </row>
    <row r="1440" spans="26:28" x14ac:dyDescent="0.3">
      <c r="Z1440" s="102"/>
      <c r="AA1440" s="102"/>
      <c r="AB1440" s="102"/>
    </row>
    <row r="1441" spans="26:28" x14ac:dyDescent="0.3">
      <c r="Z1441" s="102"/>
      <c r="AA1441" s="102"/>
      <c r="AB1441" s="102"/>
    </row>
    <row r="1442" spans="26:28" x14ac:dyDescent="0.3">
      <c r="Z1442" s="102"/>
      <c r="AA1442" s="102"/>
      <c r="AB1442" s="102"/>
    </row>
    <row r="1443" spans="26:28" x14ac:dyDescent="0.3">
      <c r="Z1443" s="102"/>
      <c r="AA1443" s="102"/>
      <c r="AB1443" s="102"/>
    </row>
    <row r="1444" spans="26:28" x14ac:dyDescent="0.3">
      <c r="Z1444" s="102"/>
      <c r="AA1444" s="102"/>
      <c r="AB1444" s="102"/>
    </row>
    <row r="1445" spans="26:28" x14ac:dyDescent="0.3">
      <c r="Z1445" s="102"/>
      <c r="AA1445" s="102"/>
      <c r="AB1445" s="102"/>
    </row>
    <row r="1446" spans="26:28" x14ac:dyDescent="0.3">
      <c r="Z1446" s="102"/>
      <c r="AA1446" s="102"/>
      <c r="AB1446" s="102"/>
    </row>
    <row r="1447" spans="26:28" x14ac:dyDescent="0.3">
      <c r="Z1447" s="102"/>
      <c r="AA1447" s="102"/>
      <c r="AB1447" s="102"/>
    </row>
    <row r="1448" spans="26:28" x14ac:dyDescent="0.3">
      <c r="Z1448" s="102"/>
      <c r="AA1448" s="102"/>
      <c r="AB1448" s="102"/>
    </row>
    <row r="1449" spans="26:28" x14ac:dyDescent="0.3">
      <c r="Z1449" s="102"/>
      <c r="AA1449" s="102"/>
      <c r="AB1449" s="102"/>
    </row>
    <row r="1450" spans="26:28" x14ac:dyDescent="0.3">
      <c r="Z1450" s="102"/>
      <c r="AA1450" s="102"/>
      <c r="AB1450" s="102"/>
    </row>
    <row r="1451" spans="26:28" x14ac:dyDescent="0.3">
      <c r="Z1451" s="102"/>
      <c r="AA1451" s="102"/>
      <c r="AB1451" s="102"/>
    </row>
    <row r="1452" spans="26:28" x14ac:dyDescent="0.3">
      <c r="Z1452" s="102"/>
      <c r="AA1452" s="102"/>
      <c r="AB1452" s="102"/>
    </row>
    <row r="1453" spans="26:28" x14ac:dyDescent="0.3">
      <c r="Z1453" s="102"/>
      <c r="AA1453" s="102"/>
      <c r="AB1453" s="102"/>
    </row>
    <row r="1454" spans="26:28" x14ac:dyDescent="0.3">
      <c r="Z1454" s="102"/>
      <c r="AA1454" s="102"/>
      <c r="AB1454" s="102"/>
    </row>
    <row r="1455" spans="26:28" x14ac:dyDescent="0.3">
      <c r="Z1455" s="102"/>
      <c r="AA1455" s="102"/>
      <c r="AB1455" s="102"/>
    </row>
    <row r="1456" spans="26:28" x14ac:dyDescent="0.3">
      <c r="Z1456" s="102"/>
      <c r="AA1456" s="102"/>
      <c r="AB1456" s="102"/>
    </row>
    <row r="1457" spans="26:28" x14ac:dyDescent="0.3">
      <c r="Z1457" s="102"/>
      <c r="AA1457" s="102"/>
      <c r="AB1457" s="102"/>
    </row>
    <row r="1458" spans="26:28" x14ac:dyDescent="0.3">
      <c r="Z1458" s="102"/>
      <c r="AA1458" s="102"/>
      <c r="AB1458" s="102"/>
    </row>
    <row r="1459" spans="26:28" x14ac:dyDescent="0.3">
      <c r="Z1459" s="102"/>
      <c r="AA1459" s="102"/>
      <c r="AB1459" s="102"/>
    </row>
    <row r="1460" spans="26:28" x14ac:dyDescent="0.3">
      <c r="Z1460" s="102"/>
      <c r="AA1460" s="102"/>
      <c r="AB1460" s="102"/>
    </row>
    <row r="1461" spans="26:28" x14ac:dyDescent="0.3">
      <c r="Z1461" s="102"/>
      <c r="AA1461" s="102"/>
      <c r="AB1461" s="102"/>
    </row>
    <row r="1462" spans="26:28" x14ac:dyDescent="0.3">
      <c r="Z1462" s="102"/>
      <c r="AA1462" s="102"/>
      <c r="AB1462" s="102"/>
    </row>
    <row r="1463" spans="26:28" x14ac:dyDescent="0.3">
      <c r="Z1463" s="102"/>
      <c r="AA1463" s="102"/>
      <c r="AB1463" s="102"/>
    </row>
    <row r="1464" spans="26:28" x14ac:dyDescent="0.3">
      <c r="Z1464" s="102"/>
      <c r="AA1464" s="102"/>
      <c r="AB1464" s="102"/>
    </row>
    <row r="1465" spans="26:28" x14ac:dyDescent="0.3">
      <c r="Z1465" s="102"/>
      <c r="AA1465" s="102"/>
      <c r="AB1465" s="102"/>
    </row>
    <row r="1466" spans="26:28" x14ac:dyDescent="0.3">
      <c r="Z1466" s="102"/>
      <c r="AA1466" s="102"/>
      <c r="AB1466" s="102"/>
    </row>
    <row r="1467" spans="26:28" x14ac:dyDescent="0.3">
      <c r="Z1467" s="102"/>
      <c r="AA1467" s="102"/>
      <c r="AB1467" s="102"/>
    </row>
    <row r="1468" spans="26:28" x14ac:dyDescent="0.3">
      <c r="Z1468" s="102"/>
      <c r="AA1468" s="102"/>
      <c r="AB1468" s="102"/>
    </row>
    <row r="1469" spans="26:28" x14ac:dyDescent="0.3">
      <c r="Z1469" s="102"/>
      <c r="AA1469" s="102"/>
      <c r="AB1469" s="102"/>
    </row>
    <row r="1470" spans="26:28" x14ac:dyDescent="0.3">
      <c r="Z1470" s="102"/>
      <c r="AA1470" s="102"/>
      <c r="AB1470" s="102"/>
    </row>
    <row r="1471" spans="26:28" x14ac:dyDescent="0.3">
      <c r="Z1471" s="102"/>
      <c r="AA1471" s="102"/>
      <c r="AB1471" s="102"/>
    </row>
    <row r="1472" spans="26:28" x14ac:dyDescent="0.3">
      <c r="Z1472" s="102"/>
      <c r="AA1472" s="102"/>
      <c r="AB1472" s="102"/>
    </row>
    <row r="1473" spans="26:28" x14ac:dyDescent="0.3">
      <c r="Z1473" s="102"/>
      <c r="AA1473" s="102"/>
      <c r="AB1473" s="102"/>
    </row>
    <row r="1474" spans="26:28" x14ac:dyDescent="0.3">
      <c r="Z1474" s="102"/>
      <c r="AA1474" s="102"/>
      <c r="AB1474" s="102"/>
    </row>
    <row r="1475" spans="26:28" x14ac:dyDescent="0.3">
      <c r="Z1475" s="102"/>
      <c r="AA1475" s="102"/>
      <c r="AB1475" s="102"/>
    </row>
    <row r="1476" spans="26:28" x14ac:dyDescent="0.3">
      <c r="Z1476" s="102"/>
      <c r="AA1476" s="102"/>
      <c r="AB1476" s="102"/>
    </row>
    <row r="1477" spans="26:28" x14ac:dyDescent="0.3">
      <c r="Z1477" s="102"/>
      <c r="AA1477" s="102"/>
      <c r="AB1477" s="102"/>
    </row>
    <row r="1478" spans="26:28" x14ac:dyDescent="0.3">
      <c r="Z1478" s="102"/>
      <c r="AA1478" s="102"/>
      <c r="AB1478" s="102"/>
    </row>
    <row r="1479" spans="26:28" x14ac:dyDescent="0.3">
      <c r="Z1479" s="102"/>
      <c r="AA1479" s="102"/>
      <c r="AB1479" s="102"/>
    </row>
    <row r="1480" spans="26:28" x14ac:dyDescent="0.3">
      <c r="Z1480" s="102"/>
      <c r="AA1480" s="102"/>
      <c r="AB1480" s="102"/>
    </row>
    <row r="1481" spans="26:28" x14ac:dyDescent="0.3">
      <c r="Z1481" s="102"/>
      <c r="AA1481" s="102"/>
      <c r="AB1481" s="102"/>
    </row>
    <row r="1482" spans="26:28" x14ac:dyDescent="0.3">
      <c r="Z1482" s="102"/>
      <c r="AA1482" s="102"/>
      <c r="AB1482" s="102"/>
    </row>
    <row r="1483" spans="26:28" x14ac:dyDescent="0.3">
      <c r="Z1483" s="102"/>
      <c r="AA1483" s="102"/>
      <c r="AB1483" s="102"/>
    </row>
    <row r="1484" spans="26:28" x14ac:dyDescent="0.3">
      <c r="Z1484" s="102"/>
      <c r="AA1484" s="102"/>
      <c r="AB1484" s="102"/>
    </row>
    <row r="1485" spans="26:28" x14ac:dyDescent="0.3">
      <c r="Z1485" s="102"/>
      <c r="AA1485" s="102"/>
      <c r="AB1485" s="102"/>
    </row>
    <row r="1486" spans="26:28" x14ac:dyDescent="0.3">
      <c r="Z1486" s="102"/>
      <c r="AA1486" s="102"/>
      <c r="AB1486" s="102"/>
    </row>
    <row r="1487" spans="26:28" x14ac:dyDescent="0.3">
      <c r="Z1487" s="102"/>
      <c r="AA1487" s="102"/>
      <c r="AB1487" s="102"/>
    </row>
    <row r="1488" spans="26:28" x14ac:dyDescent="0.3">
      <c r="Z1488" s="102"/>
      <c r="AA1488" s="102"/>
      <c r="AB1488" s="102"/>
    </row>
    <row r="1489" spans="26:28" x14ac:dyDescent="0.3">
      <c r="Z1489" s="102"/>
      <c r="AA1489" s="102"/>
      <c r="AB1489" s="102"/>
    </row>
    <row r="1490" spans="26:28" x14ac:dyDescent="0.3">
      <c r="Z1490" s="102"/>
      <c r="AA1490" s="102"/>
      <c r="AB1490" s="102"/>
    </row>
    <row r="1491" spans="26:28" x14ac:dyDescent="0.3">
      <c r="Z1491" s="102"/>
      <c r="AA1491" s="102"/>
      <c r="AB1491" s="102"/>
    </row>
    <row r="1492" spans="26:28" x14ac:dyDescent="0.3">
      <c r="Z1492" s="102"/>
      <c r="AA1492" s="102"/>
      <c r="AB1492" s="102"/>
    </row>
    <row r="1493" spans="26:28" x14ac:dyDescent="0.3">
      <c r="Z1493" s="102"/>
      <c r="AA1493" s="102"/>
      <c r="AB1493" s="102"/>
    </row>
    <row r="1494" spans="26:28" x14ac:dyDescent="0.3">
      <c r="Z1494" s="102"/>
      <c r="AA1494" s="102"/>
      <c r="AB1494" s="102"/>
    </row>
    <row r="1495" spans="26:28" x14ac:dyDescent="0.3">
      <c r="Z1495" s="102"/>
      <c r="AA1495" s="102"/>
      <c r="AB1495" s="102"/>
    </row>
    <row r="1496" spans="26:28" x14ac:dyDescent="0.3">
      <c r="Z1496" s="102"/>
      <c r="AA1496" s="102"/>
      <c r="AB1496" s="102"/>
    </row>
    <row r="1497" spans="26:28" x14ac:dyDescent="0.3">
      <c r="Z1497" s="102"/>
      <c r="AA1497" s="102"/>
      <c r="AB1497" s="102"/>
    </row>
    <row r="1498" spans="26:28" x14ac:dyDescent="0.3">
      <c r="Z1498" s="102"/>
      <c r="AA1498" s="102"/>
      <c r="AB1498" s="102"/>
    </row>
    <row r="1499" spans="26:28" x14ac:dyDescent="0.3">
      <c r="Z1499" s="102"/>
      <c r="AA1499" s="102"/>
      <c r="AB1499" s="102"/>
    </row>
    <row r="1500" spans="26:28" x14ac:dyDescent="0.3">
      <c r="Z1500" s="102"/>
      <c r="AA1500" s="102"/>
      <c r="AB1500" s="102"/>
    </row>
    <row r="1501" spans="26:28" x14ac:dyDescent="0.3">
      <c r="Z1501" s="102"/>
      <c r="AA1501" s="102"/>
      <c r="AB1501" s="102"/>
    </row>
    <row r="1502" spans="26:28" x14ac:dyDescent="0.3">
      <c r="Z1502" s="102"/>
      <c r="AA1502" s="102"/>
      <c r="AB1502" s="102"/>
    </row>
    <row r="1503" spans="26:28" x14ac:dyDescent="0.3">
      <c r="Z1503" s="102"/>
      <c r="AA1503" s="102"/>
      <c r="AB1503" s="102"/>
    </row>
    <row r="1504" spans="26:28" x14ac:dyDescent="0.3">
      <c r="Z1504" s="102"/>
      <c r="AA1504" s="102"/>
      <c r="AB1504" s="102"/>
    </row>
    <row r="1505" spans="26:28" x14ac:dyDescent="0.3">
      <c r="Z1505" s="102"/>
      <c r="AA1505" s="102"/>
      <c r="AB1505" s="102"/>
    </row>
    <row r="1506" spans="26:28" x14ac:dyDescent="0.3">
      <c r="Z1506" s="102"/>
      <c r="AA1506" s="102"/>
      <c r="AB1506" s="102"/>
    </row>
    <row r="1507" spans="26:28" x14ac:dyDescent="0.3">
      <c r="Z1507" s="102"/>
      <c r="AA1507" s="102"/>
      <c r="AB1507" s="102"/>
    </row>
    <row r="1508" spans="26:28" x14ac:dyDescent="0.3">
      <c r="Z1508" s="102"/>
      <c r="AA1508" s="102"/>
      <c r="AB1508" s="102"/>
    </row>
    <row r="1509" spans="26:28" x14ac:dyDescent="0.3">
      <c r="Z1509" s="102"/>
      <c r="AA1509" s="102"/>
      <c r="AB1509" s="102"/>
    </row>
    <row r="1510" spans="26:28" x14ac:dyDescent="0.3">
      <c r="Z1510" s="102"/>
      <c r="AA1510" s="102"/>
      <c r="AB1510" s="102"/>
    </row>
    <row r="1511" spans="26:28" x14ac:dyDescent="0.3">
      <c r="Z1511" s="102"/>
      <c r="AA1511" s="102"/>
      <c r="AB1511" s="102"/>
    </row>
    <row r="1512" spans="26:28" x14ac:dyDescent="0.3">
      <c r="Z1512" s="102"/>
      <c r="AA1512" s="102"/>
      <c r="AB1512" s="102"/>
    </row>
    <row r="1513" spans="26:28" x14ac:dyDescent="0.3">
      <c r="Z1513" s="102"/>
      <c r="AA1513" s="102"/>
      <c r="AB1513" s="102"/>
    </row>
    <row r="1514" spans="26:28" x14ac:dyDescent="0.3">
      <c r="Z1514" s="102"/>
      <c r="AA1514" s="102"/>
      <c r="AB1514" s="102"/>
    </row>
    <row r="1515" spans="26:28" x14ac:dyDescent="0.3">
      <c r="Z1515" s="102"/>
      <c r="AA1515" s="102"/>
      <c r="AB1515" s="102"/>
    </row>
    <row r="1516" spans="26:28" x14ac:dyDescent="0.3">
      <c r="Z1516" s="102"/>
      <c r="AA1516" s="102"/>
      <c r="AB1516" s="102"/>
    </row>
    <row r="1517" spans="26:28" x14ac:dyDescent="0.3">
      <c r="Z1517" s="102"/>
      <c r="AA1517" s="102"/>
      <c r="AB1517" s="102"/>
    </row>
    <row r="1518" spans="26:28" x14ac:dyDescent="0.3">
      <c r="Z1518" s="102"/>
      <c r="AA1518" s="102"/>
      <c r="AB1518" s="102"/>
    </row>
    <row r="1519" spans="26:28" x14ac:dyDescent="0.3">
      <c r="Z1519" s="102"/>
      <c r="AA1519" s="102"/>
      <c r="AB1519" s="102"/>
    </row>
    <row r="1520" spans="26:28" x14ac:dyDescent="0.3">
      <c r="Z1520" s="102"/>
      <c r="AA1520" s="102"/>
      <c r="AB1520" s="102"/>
    </row>
    <row r="1521" spans="26:28" x14ac:dyDescent="0.3">
      <c r="Z1521" s="102"/>
      <c r="AA1521" s="102"/>
      <c r="AB1521" s="102"/>
    </row>
    <row r="1522" spans="26:28" x14ac:dyDescent="0.3">
      <c r="Z1522" s="102"/>
      <c r="AA1522" s="102"/>
      <c r="AB1522" s="102"/>
    </row>
    <row r="1523" spans="26:28" x14ac:dyDescent="0.3">
      <c r="Z1523" s="102"/>
      <c r="AA1523" s="102"/>
      <c r="AB1523" s="102"/>
    </row>
    <row r="1524" spans="26:28" x14ac:dyDescent="0.3">
      <c r="Z1524" s="102"/>
      <c r="AA1524" s="102"/>
      <c r="AB1524" s="102"/>
    </row>
    <row r="1525" spans="26:28" x14ac:dyDescent="0.3">
      <c r="Z1525" s="102"/>
      <c r="AA1525" s="102"/>
      <c r="AB1525" s="102"/>
    </row>
    <row r="1526" spans="26:28" x14ac:dyDescent="0.3">
      <c r="Z1526" s="102"/>
      <c r="AA1526" s="102"/>
      <c r="AB1526" s="102"/>
    </row>
    <row r="1527" spans="26:28" x14ac:dyDescent="0.3">
      <c r="Z1527" s="102"/>
      <c r="AA1527" s="102"/>
      <c r="AB1527" s="102"/>
    </row>
    <row r="1528" spans="26:28" x14ac:dyDescent="0.3">
      <c r="Z1528" s="102"/>
      <c r="AA1528" s="102"/>
      <c r="AB1528" s="102"/>
    </row>
    <row r="1529" spans="26:28" x14ac:dyDescent="0.3">
      <c r="Z1529" s="102"/>
      <c r="AA1529" s="102"/>
      <c r="AB1529" s="102"/>
    </row>
    <row r="1530" spans="26:28" x14ac:dyDescent="0.3">
      <c r="Z1530" s="102"/>
      <c r="AA1530" s="102"/>
      <c r="AB1530" s="102"/>
    </row>
    <row r="1531" spans="26:28" x14ac:dyDescent="0.3">
      <c r="Z1531" s="102"/>
      <c r="AA1531" s="102"/>
      <c r="AB1531" s="102"/>
    </row>
    <row r="1532" spans="26:28" x14ac:dyDescent="0.3">
      <c r="Z1532" s="102"/>
      <c r="AA1532" s="102"/>
      <c r="AB1532" s="102"/>
    </row>
    <row r="1533" spans="26:28" x14ac:dyDescent="0.3">
      <c r="Z1533" s="102"/>
      <c r="AA1533" s="102"/>
      <c r="AB1533" s="102"/>
    </row>
    <row r="1534" spans="26:28" x14ac:dyDescent="0.3">
      <c r="Z1534" s="102"/>
      <c r="AA1534" s="102"/>
      <c r="AB1534" s="102"/>
    </row>
    <row r="1535" spans="26:28" x14ac:dyDescent="0.3">
      <c r="Z1535" s="102"/>
      <c r="AA1535" s="102"/>
      <c r="AB1535" s="102"/>
    </row>
    <row r="1536" spans="26:28" x14ac:dyDescent="0.3">
      <c r="Z1536" s="102"/>
      <c r="AA1536" s="102"/>
      <c r="AB1536" s="102"/>
    </row>
    <row r="1537" spans="26:28" x14ac:dyDescent="0.3">
      <c r="Z1537" s="102"/>
      <c r="AA1537" s="102"/>
      <c r="AB1537" s="102"/>
    </row>
    <row r="1538" spans="26:28" x14ac:dyDescent="0.3">
      <c r="Z1538" s="102"/>
      <c r="AA1538" s="102"/>
      <c r="AB1538" s="102"/>
    </row>
    <row r="1539" spans="26:28" x14ac:dyDescent="0.3">
      <c r="Z1539" s="102"/>
      <c r="AA1539" s="102"/>
      <c r="AB1539" s="102"/>
    </row>
    <row r="1540" spans="26:28" x14ac:dyDescent="0.3">
      <c r="Z1540" s="102"/>
      <c r="AA1540" s="102"/>
      <c r="AB1540" s="102"/>
    </row>
    <row r="1541" spans="26:28" x14ac:dyDescent="0.3">
      <c r="Z1541" s="102"/>
      <c r="AA1541" s="102"/>
      <c r="AB1541" s="102"/>
    </row>
    <row r="1542" spans="26:28" x14ac:dyDescent="0.3">
      <c r="Z1542" s="102"/>
      <c r="AA1542" s="102"/>
      <c r="AB1542" s="102"/>
    </row>
    <row r="1543" spans="26:28" x14ac:dyDescent="0.3">
      <c r="Z1543" s="102"/>
      <c r="AA1543" s="102"/>
      <c r="AB1543" s="102"/>
    </row>
    <row r="1544" spans="26:28" x14ac:dyDescent="0.3">
      <c r="Z1544" s="102"/>
      <c r="AA1544" s="102"/>
      <c r="AB1544" s="102"/>
    </row>
    <row r="1545" spans="26:28" x14ac:dyDescent="0.3">
      <c r="Z1545" s="102"/>
      <c r="AA1545" s="102"/>
      <c r="AB1545" s="102"/>
    </row>
    <row r="1546" spans="26:28" x14ac:dyDescent="0.3">
      <c r="Z1546" s="102"/>
      <c r="AA1546" s="102"/>
      <c r="AB1546" s="102"/>
    </row>
    <row r="1547" spans="26:28" x14ac:dyDescent="0.3">
      <c r="Z1547" s="102"/>
      <c r="AA1547" s="102"/>
      <c r="AB1547" s="102"/>
    </row>
    <row r="1548" spans="26:28" x14ac:dyDescent="0.3">
      <c r="Z1548" s="102"/>
      <c r="AA1548" s="102"/>
      <c r="AB1548" s="102"/>
    </row>
    <row r="1549" spans="26:28" x14ac:dyDescent="0.3">
      <c r="Z1549" s="102"/>
      <c r="AA1549" s="102"/>
      <c r="AB1549" s="102"/>
    </row>
    <row r="1550" spans="26:28" x14ac:dyDescent="0.3">
      <c r="Z1550" s="102"/>
      <c r="AA1550" s="102"/>
      <c r="AB1550" s="102"/>
    </row>
    <row r="1551" spans="26:28" x14ac:dyDescent="0.3">
      <c r="Z1551" s="102"/>
      <c r="AA1551" s="102"/>
      <c r="AB1551" s="102"/>
    </row>
    <row r="1552" spans="26:28" x14ac:dyDescent="0.3">
      <c r="Z1552" s="102"/>
      <c r="AA1552" s="102"/>
      <c r="AB1552" s="102"/>
    </row>
    <row r="1553" spans="26:28" x14ac:dyDescent="0.3">
      <c r="Z1553" s="102"/>
      <c r="AA1553" s="102"/>
      <c r="AB1553" s="102"/>
    </row>
    <row r="1554" spans="26:28" x14ac:dyDescent="0.3">
      <c r="Z1554" s="102"/>
      <c r="AA1554" s="102"/>
      <c r="AB1554" s="102"/>
    </row>
    <row r="1555" spans="26:28" x14ac:dyDescent="0.3">
      <c r="Z1555" s="102"/>
      <c r="AA1555" s="102"/>
      <c r="AB1555" s="102"/>
    </row>
    <row r="1556" spans="26:28" x14ac:dyDescent="0.3">
      <c r="Z1556" s="102"/>
      <c r="AA1556" s="102"/>
      <c r="AB1556" s="102"/>
    </row>
    <row r="1557" spans="26:28" x14ac:dyDescent="0.3">
      <c r="Z1557" s="102"/>
      <c r="AA1557" s="102"/>
      <c r="AB1557" s="102"/>
    </row>
    <row r="1558" spans="26:28" x14ac:dyDescent="0.3">
      <c r="Z1558" s="102"/>
      <c r="AA1558" s="102"/>
      <c r="AB1558" s="102"/>
    </row>
    <row r="1559" spans="26:28" x14ac:dyDescent="0.3">
      <c r="Z1559" s="102"/>
      <c r="AA1559" s="102"/>
      <c r="AB1559" s="102"/>
    </row>
    <row r="1560" spans="26:28" x14ac:dyDescent="0.3">
      <c r="Z1560" s="102"/>
      <c r="AA1560" s="102"/>
      <c r="AB1560" s="102"/>
    </row>
    <row r="1561" spans="26:28" x14ac:dyDescent="0.3">
      <c r="Z1561" s="102"/>
      <c r="AA1561" s="102"/>
      <c r="AB1561" s="102"/>
    </row>
    <row r="1562" spans="26:28" x14ac:dyDescent="0.3">
      <c r="Z1562" s="102"/>
      <c r="AA1562" s="102"/>
      <c r="AB1562" s="102"/>
    </row>
    <row r="1563" spans="26:28" x14ac:dyDescent="0.3">
      <c r="Z1563" s="102"/>
      <c r="AA1563" s="102"/>
      <c r="AB1563" s="102"/>
    </row>
    <row r="1564" spans="26:28" x14ac:dyDescent="0.3">
      <c r="Z1564" s="102"/>
      <c r="AA1564" s="102"/>
      <c r="AB1564" s="102"/>
    </row>
    <row r="1565" spans="26:28" x14ac:dyDescent="0.3">
      <c r="Z1565" s="102"/>
      <c r="AA1565" s="102"/>
      <c r="AB1565" s="102"/>
    </row>
    <row r="1566" spans="26:28" x14ac:dyDescent="0.3">
      <c r="Z1566" s="102"/>
      <c r="AA1566" s="102"/>
      <c r="AB1566" s="102"/>
    </row>
    <row r="1567" spans="26:28" x14ac:dyDescent="0.3">
      <c r="Z1567" s="102"/>
      <c r="AA1567" s="102"/>
      <c r="AB1567" s="102"/>
    </row>
    <row r="1568" spans="26:28" x14ac:dyDescent="0.3">
      <c r="Z1568" s="102"/>
      <c r="AA1568" s="102"/>
      <c r="AB1568" s="102"/>
    </row>
    <row r="1569" spans="26:28" x14ac:dyDescent="0.3">
      <c r="Z1569" s="102"/>
      <c r="AA1569" s="102"/>
      <c r="AB1569" s="102"/>
    </row>
    <row r="1570" spans="26:28" x14ac:dyDescent="0.3">
      <c r="Z1570" s="102"/>
      <c r="AA1570" s="102"/>
      <c r="AB1570" s="102"/>
    </row>
    <row r="1571" spans="26:28" x14ac:dyDescent="0.3">
      <c r="Z1571" s="102"/>
      <c r="AA1571" s="102"/>
      <c r="AB1571" s="102"/>
    </row>
    <row r="1572" spans="26:28" x14ac:dyDescent="0.3">
      <c r="Z1572" s="102"/>
      <c r="AA1572" s="102"/>
      <c r="AB1572" s="102"/>
    </row>
    <row r="1573" spans="26:28" x14ac:dyDescent="0.3">
      <c r="Z1573" s="102"/>
      <c r="AA1573" s="102"/>
      <c r="AB1573" s="102"/>
    </row>
    <row r="1574" spans="26:28" x14ac:dyDescent="0.3">
      <c r="Z1574" s="102"/>
      <c r="AA1574" s="102"/>
      <c r="AB1574" s="102"/>
    </row>
    <row r="1575" spans="26:28" x14ac:dyDescent="0.3">
      <c r="Z1575" s="102"/>
      <c r="AA1575" s="102"/>
      <c r="AB1575" s="102"/>
    </row>
    <row r="1576" spans="26:28" x14ac:dyDescent="0.3">
      <c r="Z1576" s="102"/>
      <c r="AA1576" s="102"/>
      <c r="AB1576" s="102"/>
    </row>
    <row r="1577" spans="26:28" x14ac:dyDescent="0.3">
      <c r="Z1577" s="102"/>
      <c r="AA1577" s="102"/>
      <c r="AB1577" s="102"/>
    </row>
    <row r="1578" spans="26:28" x14ac:dyDescent="0.3">
      <c r="Z1578" s="102"/>
      <c r="AA1578" s="102"/>
      <c r="AB1578" s="102"/>
    </row>
    <row r="1579" spans="26:28" x14ac:dyDescent="0.3">
      <c r="Z1579" s="102"/>
      <c r="AA1579" s="102"/>
      <c r="AB1579" s="102"/>
    </row>
    <row r="1580" spans="26:28" x14ac:dyDescent="0.3">
      <c r="Z1580" s="102"/>
      <c r="AA1580" s="102"/>
      <c r="AB1580" s="102"/>
    </row>
    <row r="1581" spans="26:28" x14ac:dyDescent="0.3">
      <c r="Z1581" s="102"/>
      <c r="AA1581" s="102"/>
      <c r="AB1581" s="102"/>
    </row>
    <row r="1582" spans="26:28" x14ac:dyDescent="0.3">
      <c r="Z1582" s="102"/>
      <c r="AA1582" s="102"/>
      <c r="AB1582" s="102"/>
    </row>
    <row r="1583" spans="26:28" x14ac:dyDescent="0.3">
      <c r="Z1583" s="102"/>
      <c r="AA1583" s="102"/>
      <c r="AB1583" s="102"/>
    </row>
    <row r="1584" spans="26:28" x14ac:dyDescent="0.3">
      <c r="Z1584" s="102"/>
      <c r="AA1584" s="102"/>
      <c r="AB1584" s="102"/>
    </row>
    <row r="1585" spans="26:28" x14ac:dyDescent="0.3">
      <c r="Z1585" s="102"/>
      <c r="AA1585" s="102"/>
      <c r="AB1585" s="102"/>
    </row>
    <row r="1586" spans="26:28" x14ac:dyDescent="0.3">
      <c r="Z1586" s="102"/>
      <c r="AA1586" s="102"/>
      <c r="AB1586" s="102"/>
    </row>
    <row r="1587" spans="26:28" x14ac:dyDescent="0.3">
      <c r="Z1587" s="102"/>
      <c r="AA1587" s="102"/>
      <c r="AB1587" s="102"/>
    </row>
    <row r="1588" spans="26:28" x14ac:dyDescent="0.3">
      <c r="Z1588" s="102"/>
      <c r="AA1588" s="102"/>
      <c r="AB1588" s="102"/>
    </row>
    <row r="1589" spans="26:28" x14ac:dyDescent="0.3">
      <c r="Z1589" s="102"/>
      <c r="AA1589" s="102"/>
      <c r="AB1589" s="102"/>
    </row>
    <row r="1590" spans="26:28" x14ac:dyDescent="0.3">
      <c r="Z1590" s="102"/>
      <c r="AA1590" s="102"/>
      <c r="AB1590" s="102"/>
    </row>
    <row r="1591" spans="26:28" x14ac:dyDescent="0.3">
      <c r="Z1591" s="102"/>
      <c r="AA1591" s="102"/>
      <c r="AB1591" s="102"/>
    </row>
    <row r="1592" spans="26:28" x14ac:dyDescent="0.3">
      <c r="Z1592" s="102"/>
      <c r="AA1592" s="102"/>
      <c r="AB1592" s="102"/>
    </row>
    <row r="1593" spans="26:28" x14ac:dyDescent="0.3">
      <c r="Z1593" s="102"/>
      <c r="AA1593" s="102"/>
      <c r="AB1593" s="102"/>
    </row>
    <row r="1594" spans="26:28" x14ac:dyDescent="0.3">
      <c r="Z1594" s="102"/>
      <c r="AA1594" s="102"/>
      <c r="AB1594" s="102"/>
    </row>
    <row r="1595" spans="26:28" x14ac:dyDescent="0.3">
      <c r="Z1595" s="102"/>
      <c r="AA1595" s="102"/>
      <c r="AB1595" s="102"/>
    </row>
    <row r="1596" spans="26:28" x14ac:dyDescent="0.3">
      <c r="Z1596" s="102"/>
      <c r="AA1596" s="102"/>
      <c r="AB1596" s="102"/>
    </row>
    <row r="1597" spans="26:28" x14ac:dyDescent="0.3">
      <c r="Z1597" s="102"/>
      <c r="AA1597" s="102"/>
      <c r="AB1597" s="102"/>
    </row>
    <row r="1598" spans="26:28" x14ac:dyDescent="0.3">
      <c r="Z1598" s="102"/>
      <c r="AA1598" s="102"/>
      <c r="AB1598" s="102"/>
    </row>
    <row r="1599" spans="26:28" x14ac:dyDescent="0.3">
      <c r="Z1599" s="102"/>
      <c r="AA1599" s="102"/>
      <c r="AB1599" s="102"/>
    </row>
    <row r="1600" spans="26:28" x14ac:dyDescent="0.3">
      <c r="Z1600" s="102"/>
      <c r="AA1600" s="102"/>
      <c r="AB1600" s="102"/>
    </row>
    <row r="1601" spans="26:28" x14ac:dyDescent="0.3">
      <c r="Z1601" s="102"/>
      <c r="AA1601" s="102"/>
      <c r="AB1601" s="102"/>
    </row>
    <row r="1602" spans="26:28" x14ac:dyDescent="0.3">
      <c r="Z1602" s="102"/>
      <c r="AA1602" s="102"/>
      <c r="AB1602" s="102"/>
    </row>
    <row r="1603" spans="26:28" x14ac:dyDescent="0.3">
      <c r="Z1603" s="102"/>
      <c r="AA1603" s="102"/>
      <c r="AB1603" s="102"/>
    </row>
    <row r="1604" spans="26:28" x14ac:dyDescent="0.3">
      <c r="Z1604" s="102"/>
      <c r="AA1604" s="102"/>
      <c r="AB1604" s="102"/>
    </row>
    <row r="1605" spans="26:28" x14ac:dyDescent="0.3">
      <c r="Z1605" s="102"/>
      <c r="AA1605" s="102"/>
      <c r="AB1605" s="102"/>
    </row>
    <row r="1606" spans="26:28" x14ac:dyDescent="0.3">
      <c r="Z1606" s="102"/>
      <c r="AA1606" s="102"/>
      <c r="AB1606" s="102"/>
    </row>
    <row r="1607" spans="26:28" x14ac:dyDescent="0.3">
      <c r="Z1607" s="102"/>
      <c r="AA1607" s="102"/>
      <c r="AB1607" s="102"/>
    </row>
    <row r="1608" spans="26:28" x14ac:dyDescent="0.3">
      <c r="Z1608" s="102"/>
      <c r="AA1608" s="102"/>
      <c r="AB1608" s="102"/>
    </row>
    <row r="1609" spans="26:28" x14ac:dyDescent="0.3">
      <c r="Z1609" s="102"/>
      <c r="AA1609" s="102"/>
      <c r="AB1609" s="102"/>
    </row>
    <row r="1610" spans="26:28" x14ac:dyDescent="0.3">
      <c r="Z1610" s="102"/>
      <c r="AA1610" s="102"/>
      <c r="AB1610" s="102"/>
    </row>
    <row r="1611" spans="26:28" x14ac:dyDescent="0.3">
      <c r="Z1611" s="102"/>
      <c r="AA1611" s="102"/>
      <c r="AB1611" s="102"/>
    </row>
    <row r="1612" spans="26:28" x14ac:dyDescent="0.3">
      <c r="Z1612" s="102"/>
      <c r="AA1612" s="102"/>
      <c r="AB1612" s="102"/>
    </row>
    <row r="1613" spans="26:28" x14ac:dyDescent="0.3">
      <c r="Z1613" s="102"/>
      <c r="AA1613" s="102"/>
      <c r="AB1613" s="102"/>
    </row>
    <row r="1614" spans="26:28" x14ac:dyDescent="0.3">
      <c r="Z1614" s="102"/>
      <c r="AA1614" s="102"/>
      <c r="AB1614" s="102"/>
    </row>
    <row r="1615" spans="26:28" x14ac:dyDescent="0.3">
      <c r="Z1615" s="102"/>
      <c r="AA1615" s="102"/>
      <c r="AB1615" s="102"/>
    </row>
    <row r="1616" spans="26:28" x14ac:dyDescent="0.3">
      <c r="Z1616" s="102"/>
      <c r="AA1616" s="102"/>
      <c r="AB1616" s="102"/>
    </row>
    <row r="1617" spans="26:28" x14ac:dyDescent="0.3">
      <c r="Z1617" s="102"/>
      <c r="AA1617" s="102"/>
      <c r="AB1617" s="102"/>
    </row>
    <row r="1618" spans="26:28" x14ac:dyDescent="0.3">
      <c r="Z1618" s="102"/>
      <c r="AA1618" s="102"/>
      <c r="AB1618" s="102"/>
    </row>
    <row r="1619" spans="26:28" x14ac:dyDescent="0.3">
      <c r="Z1619" s="102"/>
      <c r="AA1619" s="102"/>
      <c r="AB1619" s="102"/>
    </row>
    <row r="1620" spans="26:28" x14ac:dyDescent="0.3">
      <c r="Z1620" s="102"/>
      <c r="AA1620" s="102"/>
      <c r="AB1620" s="102"/>
    </row>
    <row r="1621" spans="26:28" x14ac:dyDescent="0.3">
      <c r="Z1621" s="102"/>
      <c r="AA1621" s="102"/>
      <c r="AB1621" s="102"/>
    </row>
    <row r="1622" spans="26:28" x14ac:dyDescent="0.3">
      <c r="Z1622" s="102"/>
      <c r="AA1622" s="102"/>
      <c r="AB1622" s="102"/>
    </row>
    <row r="1623" spans="26:28" x14ac:dyDescent="0.3">
      <c r="Z1623" s="102"/>
      <c r="AA1623" s="102"/>
      <c r="AB1623" s="102"/>
    </row>
    <row r="1624" spans="26:28" x14ac:dyDescent="0.3">
      <c r="Z1624" s="102"/>
      <c r="AA1624" s="102"/>
      <c r="AB1624" s="102"/>
    </row>
    <row r="1625" spans="26:28" x14ac:dyDescent="0.3">
      <c r="Z1625" s="102"/>
      <c r="AA1625" s="102"/>
      <c r="AB1625" s="102"/>
    </row>
    <row r="1626" spans="26:28" x14ac:dyDescent="0.3">
      <c r="Z1626" s="102"/>
      <c r="AA1626" s="102"/>
      <c r="AB1626" s="102"/>
    </row>
    <row r="1627" spans="26:28" x14ac:dyDescent="0.3">
      <c r="Z1627" s="102"/>
      <c r="AA1627" s="102"/>
      <c r="AB1627" s="102"/>
    </row>
    <row r="1628" spans="26:28" x14ac:dyDescent="0.3">
      <c r="Z1628" s="102"/>
      <c r="AA1628" s="102"/>
      <c r="AB1628" s="102"/>
    </row>
    <row r="1629" spans="26:28" x14ac:dyDescent="0.3">
      <c r="Z1629" s="102"/>
      <c r="AA1629" s="102"/>
      <c r="AB1629" s="102"/>
    </row>
    <row r="1630" spans="26:28" x14ac:dyDescent="0.3">
      <c r="Z1630" s="102"/>
      <c r="AA1630" s="102"/>
      <c r="AB1630" s="102"/>
    </row>
    <row r="1631" spans="26:28" x14ac:dyDescent="0.3">
      <c r="Z1631" s="102"/>
      <c r="AA1631" s="102"/>
      <c r="AB1631" s="102"/>
    </row>
    <row r="1632" spans="26:28" x14ac:dyDescent="0.3">
      <c r="Z1632" s="102"/>
      <c r="AA1632" s="102"/>
      <c r="AB1632" s="102"/>
    </row>
    <row r="1633" spans="26:28" x14ac:dyDescent="0.3">
      <c r="Z1633" s="102"/>
      <c r="AA1633" s="102"/>
      <c r="AB1633" s="102"/>
    </row>
    <row r="1634" spans="26:28" x14ac:dyDescent="0.3">
      <c r="Z1634" s="102"/>
      <c r="AA1634" s="102"/>
      <c r="AB1634" s="102"/>
    </row>
    <row r="1635" spans="26:28" x14ac:dyDescent="0.3">
      <c r="Z1635" s="102"/>
      <c r="AA1635" s="102"/>
      <c r="AB1635" s="102"/>
    </row>
    <row r="1636" spans="26:28" x14ac:dyDescent="0.3">
      <c r="Z1636" s="102"/>
      <c r="AA1636" s="102"/>
      <c r="AB1636" s="102"/>
    </row>
    <row r="1637" spans="26:28" x14ac:dyDescent="0.3">
      <c r="Z1637" s="102"/>
      <c r="AA1637" s="102"/>
      <c r="AB1637" s="102"/>
    </row>
    <row r="1638" spans="26:28" x14ac:dyDescent="0.3">
      <c r="Z1638" s="102"/>
      <c r="AA1638" s="102"/>
      <c r="AB1638" s="102"/>
    </row>
    <row r="1639" spans="26:28" x14ac:dyDescent="0.3">
      <c r="Z1639" s="102"/>
      <c r="AA1639" s="102"/>
      <c r="AB1639" s="102"/>
    </row>
    <row r="1640" spans="26:28" x14ac:dyDescent="0.3">
      <c r="Z1640" s="102"/>
      <c r="AA1640" s="102"/>
      <c r="AB1640" s="102"/>
    </row>
    <row r="1641" spans="26:28" x14ac:dyDescent="0.3">
      <c r="Z1641" s="102"/>
      <c r="AA1641" s="102"/>
      <c r="AB1641" s="102"/>
    </row>
    <row r="1642" spans="26:28" x14ac:dyDescent="0.3">
      <c r="Z1642" s="102"/>
      <c r="AA1642" s="102"/>
      <c r="AB1642" s="102"/>
    </row>
    <row r="1643" spans="26:28" x14ac:dyDescent="0.3">
      <c r="Z1643" s="102"/>
      <c r="AA1643" s="102"/>
      <c r="AB1643" s="102"/>
    </row>
    <row r="1644" spans="26:28" x14ac:dyDescent="0.3">
      <c r="Z1644" s="102"/>
      <c r="AA1644" s="102"/>
      <c r="AB1644" s="102"/>
    </row>
    <row r="1645" spans="26:28" x14ac:dyDescent="0.3">
      <c r="Z1645" s="102"/>
      <c r="AA1645" s="102"/>
      <c r="AB1645" s="102"/>
    </row>
    <row r="1646" spans="26:28" x14ac:dyDescent="0.3">
      <c r="Z1646" s="102"/>
      <c r="AA1646" s="102"/>
      <c r="AB1646" s="102"/>
    </row>
    <row r="1647" spans="26:28" x14ac:dyDescent="0.3">
      <c r="Z1647" s="102"/>
      <c r="AA1647" s="102"/>
      <c r="AB1647" s="102"/>
    </row>
    <row r="1648" spans="26:28" x14ac:dyDescent="0.3">
      <c r="Z1648" s="102"/>
      <c r="AA1648" s="102"/>
      <c r="AB1648" s="102"/>
    </row>
    <row r="1649" spans="26:28" x14ac:dyDescent="0.3">
      <c r="Z1649" s="102"/>
      <c r="AA1649" s="102"/>
      <c r="AB1649" s="102"/>
    </row>
    <row r="1650" spans="26:28" x14ac:dyDescent="0.3">
      <c r="Z1650" s="102"/>
      <c r="AA1650" s="102"/>
      <c r="AB1650" s="102"/>
    </row>
    <row r="1651" spans="26:28" x14ac:dyDescent="0.3">
      <c r="Z1651" s="102"/>
      <c r="AA1651" s="102"/>
      <c r="AB1651" s="102"/>
    </row>
    <row r="1652" spans="26:28" x14ac:dyDescent="0.3">
      <c r="Z1652" s="102"/>
      <c r="AA1652" s="102"/>
      <c r="AB1652" s="102"/>
    </row>
    <row r="1653" spans="26:28" x14ac:dyDescent="0.3">
      <c r="Z1653" s="102"/>
      <c r="AA1653" s="102"/>
      <c r="AB1653" s="102"/>
    </row>
    <row r="1654" spans="26:28" x14ac:dyDescent="0.3">
      <c r="Z1654" s="102"/>
      <c r="AA1654" s="102"/>
      <c r="AB1654" s="102"/>
    </row>
    <row r="1655" spans="26:28" x14ac:dyDescent="0.3">
      <c r="Z1655" s="102"/>
      <c r="AA1655" s="102"/>
      <c r="AB1655" s="102"/>
    </row>
    <row r="1656" spans="26:28" x14ac:dyDescent="0.3">
      <c r="Z1656" s="102"/>
      <c r="AA1656" s="102"/>
      <c r="AB1656" s="102"/>
    </row>
    <row r="1657" spans="26:28" x14ac:dyDescent="0.3">
      <c r="Z1657" s="102"/>
      <c r="AA1657" s="102"/>
      <c r="AB1657" s="102"/>
    </row>
    <row r="1658" spans="26:28" x14ac:dyDescent="0.3">
      <c r="Z1658" s="102"/>
      <c r="AA1658" s="102"/>
      <c r="AB1658" s="102"/>
    </row>
    <row r="1659" spans="26:28" x14ac:dyDescent="0.3">
      <c r="Z1659" s="102"/>
      <c r="AA1659" s="102"/>
      <c r="AB1659" s="102"/>
    </row>
    <row r="1660" spans="26:28" x14ac:dyDescent="0.3">
      <c r="Z1660" s="102"/>
      <c r="AA1660" s="102"/>
      <c r="AB1660" s="102"/>
    </row>
    <row r="1661" spans="26:28" x14ac:dyDescent="0.3">
      <c r="Z1661" s="102"/>
      <c r="AA1661" s="102"/>
      <c r="AB1661" s="102"/>
    </row>
    <row r="1662" spans="26:28" x14ac:dyDescent="0.3">
      <c r="Z1662" s="102"/>
      <c r="AA1662" s="102"/>
      <c r="AB1662" s="102"/>
    </row>
    <row r="1663" spans="26:28" x14ac:dyDescent="0.3">
      <c r="Z1663" s="102"/>
      <c r="AA1663" s="102"/>
      <c r="AB1663" s="102"/>
    </row>
    <row r="1664" spans="26:28" x14ac:dyDescent="0.3">
      <c r="Z1664" s="102"/>
      <c r="AA1664" s="102"/>
      <c r="AB1664" s="102"/>
    </row>
    <row r="1665" spans="26:28" x14ac:dyDescent="0.3">
      <c r="Z1665" s="102"/>
      <c r="AA1665" s="102"/>
      <c r="AB1665" s="102"/>
    </row>
    <row r="1666" spans="26:28" x14ac:dyDescent="0.3">
      <c r="Z1666" s="102"/>
      <c r="AA1666" s="102"/>
      <c r="AB1666" s="102"/>
    </row>
    <row r="1667" spans="26:28" x14ac:dyDescent="0.3">
      <c r="Z1667" s="102"/>
      <c r="AA1667" s="102"/>
      <c r="AB1667" s="102"/>
    </row>
    <row r="1668" spans="26:28" x14ac:dyDescent="0.3">
      <c r="Z1668" s="102"/>
      <c r="AA1668" s="102"/>
      <c r="AB1668" s="102"/>
    </row>
    <row r="1669" spans="26:28" x14ac:dyDescent="0.3">
      <c r="Z1669" s="102"/>
      <c r="AA1669" s="102"/>
      <c r="AB1669" s="102"/>
    </row>
    <row r="1670" spans="26:28" x14ac:dyDescent="0.3">
      <c r="Z1670" s="102"/>
      <c r="AA1670" s="102"/>
      <c r="AB1670" s="102"/>
    </row>
    <row r="1671" spans="26:28" x14ac:dyDescent="0.3">
      <c r="Z1671" s="102"/>
      <c r="AA1671" s="102"/>
      <c r="AB1671" s="102"/>
    </row>
    <row r="1672" spans="26:28" x14ac:dyDescent="0.3">
      <c r="Z1672" s="102"/>
      <c r="AA1672" s="102"/>
      <c r="AB1672" s="102"/>
    </row>
    <row r="1673" spans="26:28" x14ac:dyDescent="0.3">
      <c r="Z1673" s="102"/>
      <c r="AA1673" s="102"/>
      <c r="AB1673" s="102"/>
    </row>
    <row r="1674" spans="26:28" x14ac:dyDescent="0.3">
      <c r="Z1674" s="102"/>
      <c r="AA1674" s="102"/>
      <c r="AB1674" s="102"/>
    </row>
    <row r="1675" spans="26:28" x14ac:dyDescent="0.3">
      <c r="Z1675" s="102"/>
      <c r="AA1675" s="102"/>
      <c r="AB1675" s="102"/>
    </row>
    <row r="1676" spans="26:28" x14ac:dyDescent="0.3">
      <c r="Z1676" s="102"/>
      <c r="AA1676" s="102"/>
      <c r="AB1676" s="102"/>
    </row>
    <row r="1677" spans="26:28" x14ac:dyDescent="0.3">
      <c r="Z1677" s="102"/>
      <c r="AA1677" s="102"/>
      <c r="AB1677" s="102"/>
    </row>
    <row r="1678" spans="26:28" x14ac:dyDescent="0.3">
      <c r="Z1678" s="102"/>
      <c r="AA1678" s="102"/>
      <c r="AB1678" s="102"/>
    </row>
    <row r="1679" spans="26:28" x14ac:dyDescent="0.3">
      <c r="Z1679" s="102"/>
      <c r="AA1679" s="102"/>
      <c r="AB1679" s="102"/>
    </row>
    <row r="1680" spans="26:28" x14ac:dyDescent="0.3">
      <c r="Z1680" s="102"/>
      <c r="AA1680" s="102"/>
      <c r="AB1680" s="102"/>
    </row>
    <row r="1681" spans="26:28" x14ac:dyDescent="0.3">
      <c r="Z1681" s="102"/>
      <c r="AA1681" s="102"/>
      <c r="AB1681" s="102"/>
    </row>
    <row r="1682" spans="26:28" x14ac:dyDescent="0.3">
      <c r="Z1682" s="102"/>
      <c r="AA1682" s="102"/>
      <c r="AB1682" s="102"/>
    </row>
    <row r="1683" spans="26:28" x14ac:dyDescent="0.3">
      <c r="Z1683" s="102"/>
      <c r="AA1683" s="102"/>
      <c r="AB1683" s="102"/>
    </row>
    <row r="1684" spans="26:28" x14ac:dyDescent="0.3">
      <c r="Z1684" s="102"/>
      <c r="AA1684" s="102"/>
      <c r="AB1684" s="102"/>
    </row>
    <row r="1685" spans="26:28" x14ac:dyDescent="0.3">
      <c r="Z1685" s="102"/>
      <c r="AA1685" s="102"/>
      <c r="AB1685" s="102"/>
    </row>
    <row r="1686" spans="26:28" x14ac:dyDescent="0.3">
      <c r="Z1686" s="102"/>
      <c r="AA1686" s="102"/>
      <c r="AB1686" s="102"/>
    </row>
    <row r="1687" spans="26:28" x14ac:dyDescent="0.3">
      <c r="Z1687" s="102"/>
      <c r="AA1687" s="102"/>
      <c r="AB1687" s="102"/>
    </row>
    <row r="1688" spans="26:28" x14ac:dyDescent="0.3">
      <c r="Z1688" s="102"/>
      <c r="AA1688" s="102"/>
      <c r="AB1688" s="102"/>
    </row>
    <row r="1689" spans="26:28" x14ac:dyDescent="0.3">
      <c r="Z1689" s="102"/>
      <c r="AA1689" s="102"/>
      <c r="AB1689" s="102"/>
    </row>
    <row r="1690" spans="26:28" x14ac:dyDescent="0.3">
      <c r="Z1690" s="102"/>
      <c r="AA1690" s="102"/>
      <c r="AB1690" s="102"/>
    </row>
    <row r="1691" spans="26:28" x14ac:dyDescent="0.3">
      <c r="Z1691" s="102"/>
      <c r="AA1691" s="102"/>
      <c r="AB1691" s="102"/>
    </row>
    <row r="1692" spans="26:28" x14ac:dyDescent="0.3">
      <c r="Z1692" s="102"/>
      <c r="AA1692" s="102"/>
      <c r="AB1692" s="102"/>
    </row>
    <row r="1693" spans="26:28" x14ac:dyDescent="0.3">
      <c r="Z1693" s="102"/>
      <c r="AA1693" s="102"/>
      <c r="AB1693" s="102"/>
    </row>
    <row r="1694" spans="26:28" x14ac:dyDescent="0.3">
      <c r="Z1694" s="102"/>
      <c r="AA1694" s="102"/>
      <c r="AB1694" s="102"/>
    </row>
    <row r="1695" spans="26:28" x14ac:dyDescent="0.3">
      <c r="Z1695" s="102"/>
      <c r="AA1695" s="102"/>
      <c r="AB1695" s="102"/>
    </row>
    <row r="1696" spans="26:28" x14ac:dyDescent="0.3">
      <c r="Z1696" s="102"/>
      <c r="AA1696" s="102"/>
      <c r="AB1696" s="102"/>
    </row>
    <row r="1697" spans="26:28" x14ac:dyDescent="0.3">
      <c r="Z1697" s="102"/>
      <c r="AA1697" s="102"/>
      <c r="AB1697" s="102"/>
    </row>
    <row r="1698" spans="26:28" x14ac:dyDescent="0.3">
      <c r="Z1698" s="102"/>
      <c r="AA1698" s="102"/>
      <c r="AB1698" s="102"/>
    </row>
    <row r="1699" spans="26:28" x14ac:dyDescent="0.3">
      <c r="Z1699" s="102"/>
      <c r="AA1699" s="102"/>
      <c r="AB1699" s="102"/>
    </row>
    <row r="1700" spans="26:28" x14ac:dyDescent="0.3">
      <c r="Z1700" s="102"/>
      <c r="AA1700" s="102"/>
      <c r="AB1700" s="102"/>
    </row>
    <row r="1701" spans="26:28" x14ac:dyDescent="0.3">
      <c r="Z1701" s="102"/>
      <c r="AA1701" s="102"/>
      <c r="AB1701" s="102"/>
    </row>
    <row r="1702" spans="26:28" x14ac:dyDescent="0.3">
      <c r="Z1702" s="102"/>
      <c r="AA1702" s="102"/>
      <c r="AB1702" s="102"/>
    </row>
    <row r="1703" spans="26:28" x14ac:dyDescent="0.3">
      <c r="Z1703" s="102"/>
      <c r="AA1703" s="102"/>
      <c r="AB1703" s="102"/>
    </row>
    <row r="1704" spans="26:28" x14ac:dyDescent="0.3">
      <c r="Z1704" s="102"/>
      <c r="AA1704" s="102"/>
      <c r="AB1704" s="102"/>
    </row>
    <row r="1705" spans="26:28" x14ac:dyDescent="0.3">
      <c r="Z1705" s="102"/>
      <c r="AA1705" s="102"/>
      <c r="AB1705" s="102"/>
    </row>
    <row r="1706" spans="26:28" x14ac:dyDescent="0.3">
      <c r="Z1706" s="102"/>
      <c r="AA1706" s="102"/>
      <c r="AB1706" s="102"/>
    </row>
    <row r="1707" spans="26:28" x14ac:dyDescent="0.3">
      <c r="Z1707" s="102"/>
      <c r="AA1707" s="102"/>
      <c r="AB1707" s="102"/>
    </row>
    <row r="1708" spans="26:28" x14ac:dyDescent="0.3">
      <c r="Z1708" s="102"/>
      <c r="AA1708" s="102"/>
      <c r="AB1708" s="102"/>
    </row>
    <row r="1709" spans="26:28" x14ac:dyDescent="0.3">
      <c r="Z1709" s="102"/>
      <c r="AA1709" s="102"/>
      <c r="AB1709" s="102"/>
    </row>
    <row r="1710" spans="26:28" x14ac:dyDescent="0.3">
      <c r="Z1710" s="102"/>
      <c r="AA1710" s="102"/>
      <c r="AB1710" s="102"/>
    </row>
    <row r="1711" spans="26:28" x14ac:dyDescent="0.3">
      <c r="Z1711" s="102"/>
      <c r="AA1711" s="102"/>
      <c r="AB1711" s="102"/>
    </row>
    <row r="1712" spans="26:28" x14ac:dyDescent="0.3">
      <c r="Z1712" s="102"/>
      <c r="AA1712" s="102"/>
      <c r="AB1712" s="102"/>
    </row>
    <row r="1713" spans="26:28" x14ac:dyDescent="0.3">
      <c r="Z1713" s="102"/>
      <c r="AA1713" s="102"/>
      <c r="AB1713" s="102"/>
    </row>
    <row r="1714" spans="26:28" x14ac:dyDescent="0.3">
      <c r="Z1714" s="102"/>
      <c r="AA1714" s="102"/>
      <c r="AB1714" s="102"/>
    </row>
    <row r="1715" spans="26:28" x14ac:dyDescent="0.3">
      <c r="Z1715" s="102"/>
      <c r="AA1715" s="102"/>
      <c r="AB1715" s="102"/>
    </row>
    <row r="1716" spans="26:28" x14ac:dyDescent="0.3">
      <c r="Z1716" s="102"/>
      <c r="AA1716" s="102"/>
      <c r="AB1716" s="102"/>
    </row>
    <row r="1717" spans="26:28" x14ac:dyDescent="0.3">
      <c r="Z1717" s="102"/>
      <c r="AA1717" s="102"/>
      <c r="AB1717" s="102"/>
    </row>
    <row r="1718" spans="26:28" x14ac:dyDescent="0.3">
      <c r="Z1718" s="102"/>
      <c r="AA1718" s="102"/>
      <c r="AB1718" s="102"/>
    </row>
    <row r="1719" spans="26:28" x14ac:dyDescent="0.3">
      <c r="Z1719" s="102"/>
      <c r="AA1719" s="102"/>
      <c r="AB1719" s="102"/>
    </row>
    <row r="1720" spans="26:28" x14ac:dyDescent="0.3">
      <c r="Z1720" s="102"/>
      <c r="AA1720" s="102"/>
      <c r="AB1720" s="102"/>
    </row>
    <row r="1721" spans="26:28" x14ac:dyDescent="0.3">
      <c r="Z1721" s="102"/>
      <c r="AA1721" s="102"/>
      <c r="AB1721" s="102"/>
    </row>
    <row r="1722" spans="26:28" x14ac:dyDescent="0.3">
      <c r="Z1722" s="102"/>
      <c r="AA1722" s="102"/>
      <c r="AB1722" s="102"/>
    </row>
    <row r="1723" spans="26:28" x14ac:dyDescent="0.3">
      <c r="Z1723" s="102"/>
      <c r="AA1723" s="102"/>
      <c r="AB1723" s="102"/>
    </row>
    <row r="1724" spans="26:28" x14ac:dyDescent="0.3">
      <c r="Z1724" s="102"/>
      <c r="AA1724" s="102"/>
      <c r="AB1724" s="102"/>
    </row>
    <row r="1725" spans="26:28" x14ac:dyDescent="0.3">
      <c r="Z1725" s="102"/>
      <c r="AA1725" s="102"/>
      <c r="AB1725" s="102"/>
    </row>
    <row r="1726" spans="26:28" x14ac:dyDescent="0.3">
      <c r="Z1726" s="102"/>
      <c r="AA1726" s="102"/>
      <c r="AB1726" s="102"/>
    </row>
    <row r="1727" spans="26:28" x14ac:dyDescent="0.3">
      <c r="Z1727" s="102"/>
      <c r="AA1727" s="102"/>
      <c r="AB1727" s="102"/>
    </row>
    <row r="1728" spans="26:28" x14ac:dyDescent="0.3">
      <c r="Z1728" s="102"/>
      <c r="AA1728" s="102"/>
      <c r="AB1728" s="102"/>
    </row>
    <row r="1729" spans="26:28" x14ac:dyDescent="0.3">
      <c r="Z1729" s="102"/>
      <c r="AA1729" s="102"/>
      <c r="AB1729" s="102"/>
    </row>
    <row r="1730" spans="26:28" x14ac:dyDescent="0.3">
      <c r="Z1730" s="102"/>
      <c r="AA1730" s="102"/>
      <c r="AB1730" s="102"/>
    </row>
    <row r="1731" spans="26:28" x14ac:dyDescent="0.3">
      <c r="Z1731" s="102"/>
      <c r="AA1731" s="102"/>
      <c r="AB1731" s="102"/>
    </row>
    <row r="1732" spans="26:28" x14ac:dyDescent="0.3">
      <c r="Z1732" s="102"/>
      <c r="AA1732" s="102"/>
      <c r="AB1732" s="102"/>
    </row>
    <row r="1733" spans="26:28" x14ac:dyDescent="0.3">
      <c r="Z1733" s="102"/>
      <c r="AA1733" s="102"/>
      <c r="AB1733" s="102"/>
    </row>
    <row r="1734" spans="26:28" x14ac:dyDescent="0.3">
      <c r="Z1734" s="102"/>
      <c r="AA1734" s="102"/>
      <c r="AB1734" s="102"/>
    </row>
    <row r="1735" spans="26:28" x14ac:dyDescent="0.3">
      <c r="Z1735" s="102"/>
      <c r="AA1735" s="102"/>
      <c r="AB1735" s="102"/>
    </row>
    <row r="1736" spans="26:28" x14ac:dyDescent="0.3">
      <c r="Z1736" s="102"/>
      <c r="AA1736" s="102"/>
      <c r="AB1736" s="102"/>
    </row>
    <row r="1737" spans="26:28" x14ac:dyDescent="0.3">
      <c r="Z1737" s="102"/>
      <c r="AA1737" s="102"/>
      <c r="AB1737" s="102"/>
    </row>
    <row r="1738" spans="26:28" x14ac:dyDescent="0.3">
      <c r="Z1738" s="102"/>
      <c r="AA1738" s="102"/>
      <c r="AB1738" s="102"/>
    </row>
    <row r="1739" spans="26:28" x14ac:dyDescent="0.3">
      <c r="Z1739" s="102"/>
      <c r="AA1739" s="102"/>
      <c r="AB1739" s="102"/>
    </row>
    <row r="1740" spans="26:28" x14ac:dyDescent="0.3">
      <c r="Z1740" s="102"/>
      <c r="AA1740" s="102"/>
      <c r="AB1740" s="102"/>
    </row>
    <row r="1741" spans="26:28" x14ac:dyDescent="0.3">
      <c r="Z1741" s="102"/>
      <c r="AA1741" s="102"/>
      <c r="AB1741" s="102"/>
    </row>
    <row r="1742" spans="26:28" x14ac:dyDescent="0.3">
      <c r="Z1742" s="102"/>
      <c r="AA1742" s="102"/>
      <c r="AB1742" s="102"/>
    </row>
    <row r="1743" spans="26:28" x14ac:dyDescent="0.3">
      <c r="Z1743" s="102"/>
      <c r="AA1743" s="102"/>
      <c r="AB1743" s="102"/>
    </row>
    <row r="1744" spans="26:28" x14ac:dyDescent="0.3">
      <c r="Z1744" s="102"/>
      <c r="AA1744" s="102"/>
      <c r="AB1744" s="102"/>
    </row>
    <row r="1745" spans="26:28" x14ac:dyDescent="0.3">
      <c r="Z1745" s="102"/>
      <c r="AA1745" s="102"/>
      <c r="AB1745" s="102"/>
    </row>
    <row r="1746" spans="26:28" x14ac:dyDescent="0.3">
      <c r="Z1746" s="102"/>
      <c r="AA1746" s="102"/>
      <c r="AB1746" s="102"/>
    </row>
    <row r="1747" spans="26:28" x14ac:dyDescent="0.3">
      <c r="Z1747" s="102"/>
      <c r="AA1747" s="102"/>
      <c r="AB1747" s="102"/>
    </row>
    <row r="1748" spans="26:28" x14ac:dyDescent="0.3">
      <c r="Z1748" s="102"/>
      <c r="AA1748" s="102"/>
      <c r="AB1748" s="102"/>
    </row>
    <row r="1749" spans="26:28" x14ac:dyDescent="0.3">
      <c r="Z1749" s="102"/>
      <c r="AA1749" s="102"/>
      <c r="AB1749" s="102"/>
    </row>
    <row r="1750" spans="26:28" x14ac:dyDescent="0.3">
      <c r="Z1750" s="102"/>
      <c r="AA1750" s="102"/>
      <c r="AB1750" s="102"/>
    </row>
    <row r="1751" spans="26:28" x14ac:dyDescent="0.3">
      <c r="Z1751" s="102"/>
      <c r="AA1751" s="102"/>
      <c r="AB1751" s="102"/>
    </row>
    <row r="1752" spans="26:28" x14ac:dyDescent="0.3">
      <c r="Z1752" s="102"/>
      <c r="AA1752" s="102"/>
      <c r="AB1752" s="102"/>
    </row>
    <row r="1753" spans="26:28" x14ac:dyDescent="0.3">
      <c r="Z1753" s="102"/>
      <c r="AA1753" s="102"/>
      <c r="AB1753" s="102"/>
    </row>
    <row r="1754" spans="26:28" x14ac:dyDescent="0.3">
      <c r="Z1754" s="102"/>
      <c r="AA1754" s="102"/>
      <c r="AB1754" s="102"/>
    </row>
    <row r="1755" spans="26:28" x14ac:dyDescent="0.3">
      <c r="Z1755" s="102"/>
      <c r="AA1755" s="102"/>
      <c r="AB1755" s="102"/>
    </row>
    <row r="1756" spans="26:28" x14ac:dyDescent="0.3">
      <c r="Z1756" s="102"/>
      <c r="AA1756" s="102"/>
      <c r="AB1756" s="102"/>
    </row>
    <row r="1757" spans="26:28" x14ac:dyDescent="0.3">
      <c r="Z1757" s="102"/>
      <c r="AA1757" s="102"/>
      <c r="AB1757" s="102"/>
    </row>
    <row r="1758" spans="26:28" x14ac:dyDescent="0.3">
      <c r="Z1758" s="102"/>
      <c r="AA1758" s="102"/>
      <c r="AB1758" s="102"/>
    </row>
    <row r="1759" spans="26:28" x14ac:dyDescent="0.3">
      <c r="Z1759" s="102"/>
      <c r="AA1759" s="102"/>
      <c r="AB1759" s="102"/>
    </row>
    <row r="1760" spans="26:28" x14ac:dyDescent="0.3">
      <c r="Z1760" s="102"/>
      <c r="AA1760" s="102"/>
      <c r="AB1760" s="102"/>
    </row>
    <row r="1761" spans="26:28" x14ac:dyDescent="0.3">
      <c r="Z1761" s="102"/>
      <c r="AA1761" s="102"/>
      <c r="AB1761" s="102"/>
    </row>
    <row r="1762" spans="26:28" x14ac:dyDescent="0.3">
      <c r="Z1762" s="102"/>
      <c r="AA1762" s="102"/>
      <c r="AB1762" s="102"/>
    </row>
    <row r="1763" spans="26:28" x14ac:dyDescent="0.3">
      <c r="Z1763" s="102"/>
      <c r="AA1763" s="102"/>
      <c r="AB1763" s="102"/>
    </row>
    <row r="1764" spans="26:28" x14ac:dyDescent="0.3">
      <c r="Z1764" s="102"/>
      <c r="AA1764" s="102"/>
      <c r="AB1764" s="102"/>
    </row>
    <row r="1765" spans="26:28" x14ac:dyDescent="0.3">
      <c r="Z1765" s="102"/>
      <c r="AA1765" s="102"/>
      <c r="AB1765" s="102"/>
    </row>
    <row r="1766" spans="26:28" x14ac:dyDescent="0.3">
      <c r="Z1766" s="102"/>
      <c r="AA1766" s="102"/>
      <c r="AB1766" s="102"/>
    </row>
    <row r="1767" spans="26:28" x14ac:dyDescent="0.3">
      <c r="Z1767" s="102"/>
      <c r="AA1767" s="102"/>
      <c r="AB1767" s="102"/>
    </row>
    <row r="1768" spans="26:28" x14ac:dyDescent="0.3">
      <c r="Z1768" s="102"/>
      <c r="AA1768" s="102"/>
      <c r="AB1768" s="102"/>
    </row>
    <row r="1769" spans="26:28" x14ac:dyDescent="0.3">
      <c r="Z1769" s="102"/>
      <c r="AA1769" s="102"/>
      <c r="AB1769" s="102"/>
    </row>
    <row r="1770" spans="26:28" x14ac:dyDescent="0.3">
      <c r="Z1770" s="102"/>
      <c r="AA1770" s="102"/>
      <c r="AB1770" s="102"/>
    </row>
    <row r="1771" spans="26:28" x14ac:dyDescent="0.3">
      <c r="Z1771" s="102"/>
      <c r="AA1771" s="102"/>
      <c r="AB1771" s="102"/>
    </row>
    <row r="1772" spans="26:28" x14ac:dyDescent="0.3">
      <c r="Z1772" s="102"/>
      <c r="AA1772" s="102"/>
      <c r="AB1772" s="102"/>
    </row>
    <row r="1773" spans="26:28" x14ac:dyDescent="0.3">
      <c r="Z1773" s="102"/>
      <c r="AA1773" s="102"/>
      <c r="AB1773" s="102"/>
    </row>
    <row r="1774" spans="26:28" x14ac:dyDescent="0.3">
      <c r="Z1774" s="102"/>
      <c r="AA1774" s="102"/>
      <c r="AB1774" s="102"/>
    </row>
    <row r="1775" spans="26:28" x14ac:dyDescent="0.3">
      <c r="Z1775" s="102"/>
      <c r="AA1775" s="102"/>
      <c r="AB1775" s="102"/>
    </row>
    <row r="1776" spans="26:28" x14ac:dyDescent="0.3">
      <c r="Z1776" s="102"/>
      <c r="AA1776" s="102"/>
      <c r="AB1776" s="102"/>
    </row>
    <row r="1777" spans="26:28" x14ac:dyDescent="0.3">
      <c r="Z1777" s="102"/>
      <c r="AA1777" s="102"/>
      <c r="AB1777" s="102"/>
    </row>
    <row r="1778" spans="26:28" x14ac:dyDescent="0.3">
      <c r="Z1778" s="102"/>
      <c r="AA1778" s="102"/>
      <c r="AB1778" s="102"/>
    </row>
    <row r="1779" spans="26:28" x14ac:dyDescent="0.3">
      <c r="Z1779" s="102"/>
      <c r="AA1779" s="102"/>
      <c r="AB1779" s="102"/>
    </row>
    <row r="1780" spans="26:28" x14ac:dyDescent="0.3">
      <c r="Z1780" s="102"/>
      <c r="AA1780" s="102"/>
      <c r="AB1780" s="102"/>
    </row>
    <row r="1781" spans="26:28" x14ac:dyDescent="0.3">
      <c r="Z1781" s="102"/>
      <c r="AA1781" s="102"/>
      <c r="AB1781" s="102"/>
    </row>
    <row r="1782" spans="26:28" x14ac:dyDescent="0.3">
      <c r="Z1782" s="102"/>
      <c r="AA1782" s="102"/>
      <c r="AB1782" s="102"/>
    </row>
    <row r="1783" spans="26:28" x14ac:dyDescent="0.3">
      <c r="Z1783" s="102"/>
      <c r="AA1783" s="102"/>
      <c r="AB1783" s="102"/>
    </row>
    <row r="1784" spans="26:28" x14ac:dyDescent="0.3">
      <c r="Z1784" s="102"/>
      <c r="AA1784" s="102"/>
      <c r="AB1784" s="102"/>
    </row>
    <row r="1785" spans="26:28" x14ac:dyDescent="0.3">
      <c r="Z1785" s="102"/>
      <c r="AA1785" s="102"/>
      <c r="AB1785" s="102"/>
    </row>
    <row r="1786" spans="26:28" x14ac:dyDescent="0.3">
      <c r="Z1786" s="102"/>
      <c r="AA1786" s="102"/>
      <c r="AB1786" s="102"/>
    </row>
    <row r="1787" spans="26:28" x14ac:dyDescent="0.3">
      <c r="Z1787" s="102"/>
      <c r="AA1787" s="102"/>
      <c r="AB1787" s="102"/>
    </row>
    <row r="1788" spans="26:28" x14ac:dyDescent="0.3">
      <c r="Z1788" s="102"/>
      <c r="AA1788" s="102"/>
      <c r="AB1788" s="102"/>
    </row>
    <row r="1789" spans="26:28" x14ac:dyDescent="0.3">
      <c r="Z1789" s="102"/>
      <c r="AA1789" s="102"/>
      <c r="AB1789" s="102"/>
    </row>
    <row r="1790" spans="26:28" x14ac:dyDescent="0.3">
      <c r="Z1790" s="102"/>
      <c r="AA1790" s="102"/>
      <c r="AB1790" s="102"/>
    </row>
    <row r="1791" spans="26:28" x14ac:dyDescent="0.3">
      <c r="Z1791" s="102"/>
      <c r="AA1791" s="102"/>
      <c r="AB1791" s="102"/>
    </row>
    <row r="1792" spans="26:28" x14ac:dyDescent="0.3">
      <c r="Z1792" s="102"/>
      <c r="AA1792" s="102"/>
      <c r="AB1792" s="102"/>
    </row>
    <row r="1793" spans="26:28" x14ac:dyDescent="0.3">
      <c r="Z1793" s="102"/>
      <c r="AA1793" s="102"/>
      <c r="AB1793" s="102"/>
    </row>
    <row r="1794" spans="26:28" x14ac:dyDescent="0.3">
      <c r="Z1794" s="102"/>
      <c r="AA1794" s="102"/>
      <c r="AB1794" s="102"/>
    </row>
    <row r="1795" spans="26:28" x14ac:dyDescent="0.3">
      <c r="Z1795" s="102"/>
      <c r="AA1795" s="102"/>
      <c r="AB1795" s="102"/>
    </row>
    <row r="1796" spans="26:28" x14ac:dyDescent="0.3">
      <c r="Z1796" s="102"/>
      <c r="AA1796" s="102"/>
      <c r="AB1796" s="102"/>
    </row>
    <row r="1797" spans="26:28" x14ac:dyDescent="0.3">
      <c r="Z1797" s="102"/>
      <c r="AA1797" s="102"/>
      <c r="AB1797" s="102"/>
    </row>
    <row r="1798" spans="26:28" x14ac:dyDescent="0.3">
      <c r="Z1798" s="102"/>
      <c r="AA1798" s="102"/>
      <c r="AB1798" s="102"/>
    </row>
    <row r="1799" spans="26:28" x14ac:dyDescent="0.3">
      <c r="Z1799" s="102"/>
      <c r="AA1799" s="102"/>
      <c r="AB1799" s="102"/>
    </row>
    <row r="1800" spans="26:28" x14ac:dyDescent="0.3">
      <c r="Z1800" s="102"/>
      <c r="AA1800" s="102"/>
      <c r="AB1800" s="102"/>
    </row>
    <row r="1801" spans="26:28" x14ac:dyDescent="0.3">
      <c r="Z1801" s="102"/>
      <c r="AA1801" s="102"/>
      <c r="AB1801" s="102"/>
    </row>
    <row r="1802" spans="26:28" x14ac:dyDescent="0.3">
      <c r="Z1802" s="102"/>
      <c r="AA1802" s="102"/>
      <c r="AB1802" s="102"/>
    </row>
    <row r="1803" spans="26:28" x14ac:dyDescent="0.3">
      <c r="Z1803" s="102"/>
      <c r="AA1803" s="102"/>
      <c r="AB1803" s="102"/>
    </row>
    <row r="1804" spans="26:28" x14ac:dyDescent="0.3">
      <c r="Z1804" s="102"/>
      <c r="AA1804" s="102"/>
      <c r="AB1804" s="102"/>
    </row>
    <row r="1805" spans="26:28" x14ac:dyDescent="0.3">
      <c r="Z1805" s="102"/>
      <c r="AA1805" s="102"/>
      <c r="AB1805" s="102"/>
    </row>
    <row r="1806" spans="26:28" x14ac:dyDescent="0.3">
      <c r="Z1806" s="102"/>
      <c r="AA1806" s="102"/>
      <c r="AB1806" s="102"/>
    </row>
    <row r="1807" spans="26:28" x14ac:dyDescent="0.3">
      <c r="Z1807" s="102"/>
      <c r="AA1807" s="102"/>
      <c r="AB1807" s="102"/>
    </row>
    <row r="1808" spans="26:28" x14ac:dyDescent="0.3">
      <c r="Z1808" s="102"/>
      <c r="AA1808" s="102"/>
      <c r="AB1808" s="102"/>
    </row>
    <row r="1809" spans="26:28" x14ac:dyDescent="0.3">
      <c r="Z1809" s="102"/>
      <c r="AA1809" s="102"/>
      <c r="AB1809" s="102"/>
    </row>
    <row r="1810" spans="26:28" x14ac:dyDescent="0.3">
      <c r="Z1810" s="102"/>
      <c r="AA1810" s="102"/>
      <c r="AB1810" s="102"/>
    </row>
    <row r="1811" spans="26:28" x14ac:dyDescent="0.3">
      <c r="Z1811" s="102"/>
      <c r="AA1811" s="102"/>
      <c r="AB1811" s="102"/>
    </row>
    <row r="1812" spans="26:28" x14ac:dyDescent="0.3">
      <c r="Z1812" s="102"/>
      <c r="AA1812" s="102"/>
      <c r="AB1812" s="102"/>
    </row>
    <row r="1813" spans="26:28" x14ac:dyDescent="0.3">
      <c r="Z1813" s="102"/>
      <c r="AA1813" s="102"/>
      <c r="AB1813" s="102"/>
    </row>
    <row r="1814" spans="26:28" x14ac:dyDescent="0.3">
      <c r="Z1814" s="102"/>
      <c r="AA1814" s="102"/>
      <c r="AB1814" s="102"/>
    </row>
    <row r="1815" spans="26:28" x14ac:dyDescent="0.3">
      <c r="Z1815" s="102"/>
      <c r="AA1815" s="102"/>
      <c r="AB1815" s="102"/>
    </row>
    <row r="1816" spans="26:28" x14ac:dyDescent="0.3">
      <c r="Z1816" s="102"/>
      <c r="AA1816" s="102"/>
      <c r="AB1816" s="102"/>
    </row>
    <row r="1817" spans="26:28" x14ac:dyDescent="0.3">
      <c r="Z1817" s="102"/>
      <c r="AA1817" s="102"/>
      <c r="AB1817" s="102"/>
    </row>
    <row r="1818" spans="26:28" x14ac:dyDescent="0.3">
      <c r="Z1818" s="102"/>
      <c r="AA1818" s="102"/>
      <c r="AB1818" s="102"/>
    </row>
    <row r="1819" spans="26:28" x14ac:dyDescent="0.3">
      <c r="Z1819" s="102"/>
      <c r="AA1819" s="102"/>
      <c r="AB1819" s="102"/>
    </row>
    <row r="1820" spans="26:28" x14ac:dyDescent="0.3">
      <c r="Z1820" s="102"/>
      <c r="AA1820" s="102"/>
      <c r="AB1820" s="102"/>
    </row>
    <row r="1821" spans="26:28" x14ac:dyDescent="0.3">
      <c r="Z1821" s="102"/>
      <c r="AA1821" s="102"/>
      <c r="AB1821" s="102"/>
    </row>
    <row r="1822" spans="26:28" x14ac:dyDescent="0.3">
      <c r="Z1822" s="102"/>
      <c r="AA1822" s="102"/>
      <c r="AB1822" s="102"/>
    </row>
    <row r="1823" spans="26:28" x14ac:dyDescent="0.3">
      <c r="Z1823" s="102"/>
      <c r="AA1823" s="102"/>
      <c r="AB1823" s="102"/>
    </row>
    <row r="1824" spans="26:28" x14ac:dyDescent="0.3">
      <c r="Z1824" s="102"/>
      <c r="AA1824" s="102"/>
      <c r="AB1824" s="102"/>
    </row>
    <row r="1825" spans="26:28" x14ac:dyDescent="0.3">
      <c r="Z1825" s="102"/>
      <c r="AA1825" s="102"/>
      <c r="AB1825" s="102"/>
    </row>
    <row r="1826" spans="26:28" x14ac:dyDescent="0.3">
      <c r="Z1826" s="102"/>
      <c r="AA1826" s="102"/>
      <c r="AB1826" s="102"/>
    </row>
    <row r="1827" spans="26:28" x14ac:dyDescent="0.3">
      <c r="Z1827" s="102"/>
      <c r="AA1827" s="102"/>
      <c r="AB1827" s="102"/>
    </row>
    <row r="1828" spans="26:28" x14ac:dyDescent="0.3">
      <c r="Z1828" s="102"/>
      <c r="AA1828" s="102"/>
      <c r="AB1828" s="102"/>
    </row>
    <row r="1829" spans="26:28" x14ac:dyDescent="0.3">
      <c r="Z1829" s="102"/>
      <c r="AA1829" s="102"/>
      <c r="AB1829" s="102"/>
    </row>
    <row r="1830" spans="26:28" x14ac:dyDescent="0.3">
      <c r="Z1830" s="102"/>
      <c r="AA1830" s="102"/>
      <c r="AB1830" s="102"/>
    </row>
    <row r="1831" spans="26:28" x14ac:dyDescent="0.3">
      <c r="Z1831" s="102"/>
      <c r="AA1831" s="102"/>
      <c r="AB1831" s="102"/>
    </row>
    <row r="1832" spans="26:28" x14ac:dyDescent="0.3">
      <c r="Z1832" s="102"/>
      <c r="AA1832" s="102"/>
      <c r="AB1832" s="102"/>
    </row>
    <row r="1833" spans="26:28" x14ac:dyDescent="0.3">
      <c r="Z1833" s="102"/>
      <c r="AA1833" s="102"/>
      <c r="AB1833" s="102"/>
    </row>
    <row r="1834" spans="26:28" x14ac:dyDescent="0.3">
      <c r="Z1834" s="102"/>
      <c r="AA1834" s="102"/>
      <c r="AB1834" s="102"/>
    </row>
    <row r="1835" spans="26:28" x14ac:dyDescent="0.3">
      <c r="Z1835" s="102"/>
      <c r="AA1835" s="102"/>
      <c r="AB1835" s="102"/>
    </row>
    <row r="1836" spans="26:28" x14ac:dyDescent="0.3">
      <c r="Z1836" s="102"/>
      <c r="AA1836" s="102"/>
      <c r="AB1836" s="102"/>
    </row>
    <row r="1837" spans="26:28" x14ac:dyDescent="0.3">
      <c r="Z1837" s="102"/>
      <c r="AA1837" s="102"/>
      <c r="AB1837" s="102"/>
    </row>
    <row r="1838" spans="26:28" x14ac:dyDescent="0.3">
      <c r="Z1838" s="102"/>
      <c r="AA1838" s="102"/>
      <c r="AB1838" s="102"/>
    </row>
    <row r="1839" spans="26:28" x14ac:dyDescent="0.3">
      <c r="Z1839" s="102"/>
      <c r="AA1839" s="102"/>
      <c r="AB1839" s="102"/>
    </row>
    <row r="1840" spans="26:28" x14ac:dyDescent="0.3">
      <c r="Z1840" s="102"/>
      <c r="AA1840" s="102"/>
      <c r="AB1840" s="102"/>
    </row>
    <row r="1841" spans="26:28" x14ac:dyDescent="0.3">
      <c r="Z1841" s="102"/>
      <c r="AA1841" s="102"/>
      <c r="AB1841" s="102"/>
    </row>
    <row r="1842" spans="26:28" x14ac:dyDescent="0.3">
      <c r="Z1842" s="102"/>
      <c r="AA1842" s="102"/>
      <c r="AB1842" s="102"/>
    </row>
    <row r="1843" spans="26:28" x14ac:dyDescent="0.3">
      <c r="Z1843" s="102"/>
      <c r="AA1843" s="102"/>
      <c r="AB1843" s="102"/>
    </row>
    <row r="1844" spans="26:28" x14ac:dyDescent="0.3">
      <c r="Z1844" s="102"/>
      <c r="AA1844" s="102"/>
      <c r="AB1844" s="102"/>
    </row>
    <row r="1845" spans="26:28" x14ac:dyDescent="0.3">
      <c r="Z1845" s="102"/>
      <c r="AA1845" s="102"/>
      <c r="AB1845" s="102"/>
    </row>
    <row r="1846" spans="26:28" x14ac:dyDescent="0.3">
      <c r="Z1846" s="102"/>
      <c r="AA1846" s="102"/>
      <c r="AB1846" s="102"/>
    </row>
    <row r="1847" spans="26:28" x14ac:dyDescent="0.3">
      <c r="Z1847" s="102"/>
      <c r="AA1847" s="102"/>
      <c r="AB1847" s="102"/>
    </row>
    <row r="1848" spans="26:28" x14ac:dyDescent="0.3">
      <c r="Z1848" s="102"/>
      <c r="AA1848" s="102"/>
      <c r="AB1848" s="102"/>
    </row>
    <row r="1849" spans="26:28" x14ac:dyDescent="0.3">
      <c r="Z1849" s="102"/>
      <c r="AA1849" s="102"/>
      <c r="AB1849" s="102"/>
    </row>
    <row r="1850" spans="26:28" x14ac:dyDescent="0.3">
      <c r="Z1850" s="102"/>
      <c r="AA1850" s="102"/>
      <c r="AB1850" s="102"/>
    </row>
    <row r="1851" spans="26:28" x14ac:dyDescent="0.3">
      <c r="Z1851" s="102"/>
      <c r="AA1851" s="102"/>
      <c r="AB1851" s="102"/>
    </row>
    <row r="1852" spans="26:28" x14ac:dyDescent="0.3">
      <c r="Z1852" s="102"/>
      <c r="AA1852" s="102"/>
      <c r="AB1852" s="102"/>
    </row>
    <row r="1853" spans="26:28" x14ac:dyDescent="0.3">
      <c r="Z1853" s="102"/>
      <c r="AA1853" s="102"/>
      <c r="AB1853" s="102"/>
    </row>
    <row r="1854" spans="26:28" x14ac:dyDescent="0.3">
      <c r="Z1854" s="102"/>
      <c r="AA1854" s="102"/>
      <c r="AB1854" s="102"/>
    </row>
    <row r="1855" spans="26:28" x14ac:dyDescent="0.3">
      <c r="Z1855" s="102"/>
      <c r="AA1855" s="102"/>
      <c r="AB1855" s="102"/>
    </row>
    <row r="1856" spans="26:28" x14ac:dyDescent="0.3">
      <c r="Z1856" s="102"/>
      <c r="AA1856" s="102"/>
      <c r="AB1856" s="102"/>
    </row>
    <row r="1857" spans="26:28" x14ac:dyDescent="0.3">
      <c r="Z1857" s="102"/>
      <c r="AA1857" s="102"/>
      <c r="AB1857" s="102"/>
    </row>
    <row r="1858" spans="26:28" x14ac:dyDescent="0.3">
      <c r="Z1858" s="102"/>
      <c r="AA1858" s="102"/>
      <c r="AB1858" s="102"/>
    </row>
    <row r="1859" spans="26:28" x14ac:dyDescent="0.3">
      <c r="Z1859" s="102"/>
      <c r="AA1859" s="102"/>
      <c r="AB1859" s="102"/>
    </row>
    <row r="1860" spans="26:28" x14ac:dyDescent="0.3">
      <c r="Z1860" s="102"/>
      <c r="AA1860" s="102"/>
      <c r="AB1860" s="102"/>
    </row>
    <row r="1861" spans="26:28" x14ac:dyDescent="0.3">
      <c r="Z1861" s="102"/>
      <c r="AA1861" s="102"/>
      <c r="AB1861" s="102"/>
    </row>
    <row r="1862" spans="26:28" x14ac:dyDescent="0.3">
      <c r="Z1862" s="102"/>
      <c r="AA1862" s="102"/>
      <c r="AB1862" s="102"/>
    </row>
    <row r="1863" spans="26:28" x14ac:dyDescent="0.3">
      <c r="Z1863" s="102"/>
      <c r="AA1863" s="102"/>
      <c r="AB1863" s="102"/>
    </row>
    <row r="1864" spans="26:28" x14ac:dyDescent="0.3">
      <c r="Z1864" s="102"/>
      <c r="AA1864" s="102"/>
      <c r="AB1864" s="102"/>
    </row>
    <row r="1865" spans="26:28" x14ac:dyDescent="0.3">
      <c r="Z1865" s="102"/>
      <c r="AA1865" s="102"/>
      <c r="AB1865" s="102"/>
    </row>
    <row r="1866" spans="26:28" x14ac:dyDescent="0.3">
      <c r="Z1866" s="102"/>
      <c r="AA1866" s="102"/>
      <c r="AB1866" s="102"/>
    </row>
    <row r="1867" spans="26:28" x14ac:dyDescent="0.3">
      <c r="Z1867" s="102"/>
      <c r="AA1867" s="102"/>
      <c r="AB1867" s="102"/>
    </row>
    <row r="1868" spans="26:28" x14ac:dyDescent="0.3">
      <c r="Z1868" s="102"/>
      <c r="AA1868" s="102"/>
      <c r="AB1868" s="102"/>
    </row>
    <row r="1869" spans="26:28" x14ac:dyDescent="0.3">
      <c r="Z1869" s="102"/>
      <c r="AA1869" s="102"/>
      <c r="AB1869" s="102"/>
    </row>
    <row r="1870" spans="26:28" x14ac:dyDescent="0.3">
      <c r="Z1870" s="102"/>
      <c r="AA1870" s="102"/>
      <c r="AB1870" s="102"/>
    </row>
    <row r="1871" spans="26:28" x14ac:dyDescent="0.3">
      <c r="Z1871" s="102"/>
      <c r="AA1871" s="102"/>
      <c r="AB1871" s="102"/>
    </row>
    <row r="1872" spans="26:28" x14ac:dyDescent="0.3">
      <c r="Z1872" s="102"/>
      <c r="AA1872" s="102"/>
      <c r="AB1872" s="102"/>
    </row>
    <row r="1873" spans="26:28" x14ac:dyDescent="0.3">
      <c r="Z1873" s="102"/>
      <c r="AA1873" s="102"/>
      <c r="AB1873" s="102"/>
    </row>
    <row r="1874" spans="26:28" x14ac:dyDescent="0.3">
      <c r="Z1874" s="102"/>
      <c r="AA1874" s="102"/>
      <c r="AB1874" s="102"/>
    </row>
    <row r="1875" spans="26:28" x14ac:dyDescent="0.3">
      <c r="Z1875" s="102"/>
      <c r="AA1875" s="102"/>
      <c r="AB1875" s="102"/>
    </row>
    <row r="1876" spans="26:28" x14ac:dyDescent="0.3">
      <c r="Z1876" s="102"/>
      <c r="AA1876" s="102"/>
      <c r="AB1876" s="102"/>
    </row>
    <row r="1877" spans="26:28" x14ac:dyDescent="0.3">
      <c r="Z1877" s="102"/>
      <c r="AA1877" s="102"/>
      <c r="AB1877" s="102"/>
    </row>
    <row r="1878" spans="26:28" x14ac:dyDescent="0.3">
      <c r="Z1878" s="102"/>
      <c r="AA1878" s="102"/>
      <c r="AB1878" s="102"/>
    </row>
    <row r="1879" spans="26:28" x14ac:dyDescent="0.3">
      <c r="Z1879" s="102"/>
      <c r="AA1879" s="102"/>
      <c r="AB1879" s="102"/>
    </row>
    <row r="1880" spans="26:28" x14ac:dyDescent="0.3">
      <c r="Z1880" s="102"/>
      <c r="AA1880" s="102"/>
      <c r="AB1880" s="102"/>
    </row>
    <row r="1881" spans="26:28" x14ac:dyDescent="0.3">
      <c r="Z1881" s="102"/>
      <c r="AA1881" s="102"/>
      <c r="AB1881" s="102"/>
    </row>
    <row r="1882" spans="26:28" x14ac:dyDescent="0.3">
      <c r="Z1882" s="102"/>
      <c r="AA1882" s="102"/>
      <c r="AB1882" s="102"/>
    </row>
    <row r="1883" spans="26:28" x14ac:dyDescent="0.3">
      <c r="Z1883" s="102"/>
      <c r="AA1883" s="102"/>
      <c r="AB1883" s="102"/>
    </row>
    <row r="1884" spans="26:28" x14ac:dyDescent="0.3">
      <c r="Z1884" s="102"/>
      <c r="AA1884" s="102"/>
      <c r="AB1884" s="102"/>
    </row>
    <row r="1885" spans="26:28" x14ac:dyDescent="0.3">
      <c r="Z1885" s="102"/>
      <c r="AA1885" s="102"/>
      <c r="AB1885" s="102"/>
    </row>
    <row r="1886" spans="26:28" x14ac:dyDescent="0.3">
      <c r="Z1886" s="102"/>
      <c r="AA1886" s="102"/>
      <c r="AB1886" s="102"/>
    </row>
    <row r="1887" spans="26:28" x14ac:dyDescent="0.3">
      <c r="Z1887" s="102"/>
      <c r="AA1887" s="102"/>
      <c r="AB1887" s="102"/>
    </row>
    <row r="1888" spans="26:28" x14ac:dyDescent="0.3">
      <c r="Z1888" s="102"/>
      <c r="AA1888" s="102"/>
      <c r="AB1888" s="102"/>
    </row>
    <row r="1889" spans="26:28" x14ac:dyDescent="0.3">
      <c r="Z1889" s="102"/>
      <c r="AA1889" s="102"/>
      <c r="AB1889" s="102"/>
    </row>
    <row r="1890" spans="26:28" x14ac:dyDescent="0.3">
      <c r="Z1890" s="102"/>
      <c r="AA1890" s="102"/>
      <c r="AB1890" s="102"/>
    </row>
    <row r="1891" spans="26:28" x14ac:dyDescent="0.3">
      <c r="Z1891" s="102"/>
      <c r="AA1891" s="102"/>
      <c r="AB1891" s="102"/>
    </row>
    <row r="1892" spans="26:28" x14ac:dyDescent="0.3">
      <c r="Z1892" s="102"/>
      <c r="AA1892" s="102"/>
      <c r="AB1892" s="102"/>
    </row>
    <row r="1893" spans="26:28" x14ac:dyDescent="0.3">
      <c r="Z1893" s="102"/>
      <c r="AA1893" s="102"/>
      <c r="AB1893" s="102"/>
    </row>
    <row r="1894" spans="26:28" x14ac:dyDescent="0.3">
      <c r="Z1894" s="102"/>
      <c r="AA1894" s="102"/>
      <c r="AB1894" s="102"/>
    </row>
    <row r="1895" spans="26:28" x14ac:dyDescent="0.3">
      <c r="Z1895" s="102"/>
      <c r="AA1895" s="102"/>
      <c r="AB1895" s="102"/>
    </row>
    <row r="1896" spans="26:28" x14ac:dyDescent="0.3">
      <c r="Z1896" s="102"/>
      <c r="AA1896" s="102"/>
      <c r="AB1896" s="102"/>
    </row>
    <row r="1897" spans="26:28" x14ac:dyDescent="0.3">
      <c r="Z1897" s="102"/>
      <c r="AA1897" s="102"/>
      <c r="AB1897" s="102"/>
    </row>
    <row r="1898" spans="26:28" x14ac:dyDescent="0.3">
      <c r="Z1898" s="102"/>
      <c r="AA1898" s="102"/>
      <c r="AB1898" s="102"/>
    </row>
    <row r="1899" spans="26:28" x14ac:dyDescent="0.3">
      <c r="Z1899" s="102"/>
      <c r="AA1899" s="102"/>
      <c r="AB1899" s="102"/>
    </row>
    <row r="1900" spans="26:28" x14ac:dyDescent="0.3">
      <c r="Z1900" s="102"/>
      <c r="AA1900" s="102"/>
      <c r="AB1900" s="102"/>
    </row>
    <row r="1901" spans="26:28" x14ac:dyDescent="0.3">
      <c r="Z1901" s="102"/>
      <c r="AA1901" s="102"/>
      <c r="AB1901" s="102"/>
    </row>
    <row r="1902" spans="26:28" x14ac:dyDescent="0.3">
      <c r="Z1902" s="102"/>
      <c r="AA1902" s="102"/>
      <c r="AB1902" s="102"/>
    </row>
    <row r="1903" spans="26:28" x14ac:dyDescent="0.3">
      <c r="Z1903" s="102"/>
      <c r="AA1903" s="102"/>
      <c r="AB1903" s="102"/>
    </row>
    <row r="1904" spans="26:28" x14ac:dyDescent="0.3">
      <c r="Z1904" s="102"/>
      <c r="AA1904" s="102"/>
      <c r="AB1904" s="102"/>
    </row>
    <row r="1905" spans="26:28" x14ac:dyDescent="0.3">
      <c r="Z1905" s="102"/>
      <c r="AA1905" s="102"/>
      <c r="AB1905" s="102"/>
    </row>
    <row r="1906" spans="26:28" x14ac:dyDescent="0.3">
      <c r="Z1906" s="102"/>
      <c r="AA1906" s="102"/>
      <c r="AB1906" s="102"/>
    </row>
    <row r="1907" spans="26:28" x14ac:dyDescent="0.3">
      <c r="Z1907" s="102"/>
      <c r="AA1907" s="102"/>
      <c r="AB1907" s="102"/>
    </row>
    <row r="1908" spans="26:28" x14ac:dyDescent="0.3">
      <c r="Z1908" s="102"/>
      <c r="AA1908" s="102"/>
      <c r="AB1908" s="102"/>
    </row>
    <row r="1909" spans="26:28" x14ac:dyDescent="0.3">
      <c r="Z1909" s="102"/>
      <c r="AA1909" s="102"/>
      <c r="AB1909" s="102"/>
    </row>
    <row r="1910" spans="26:28" x14ac:dyDescent="0.3">
      <c r="Z1910" s="102"/>
      <c r="AA1910" s="102"/>
      <c r="AB1910" s="102"/>
    </row>
    <row r="1911" spans="26:28" x14ac:dyDescent="0.3">
      <c r="Z1911" s="102"/>
      <c r="AA1911" s="102"/>
      <c r="AB1911" s="102"/>
    </row>
    <row r="1912" spans="26:28" x14ac:dyDescent="0.3">
      <c r="Z1912" s="102"/>
      <c r="AA1912" s="102"/>
      <c r="AB1912" s="102"/>
    </row>
    <row r="1913" spans="26:28" x14ac:dyDescent="0.3">
      <c r="Z1913" s="102"/>
      <c r="AA1913" s="102"/>
      <c r="AB1913" s="102"/>
    </row>
    <row r="1914" spans="26:28" x14ac:dyDescent="0.3">
      <c r="Z1914" s="102"/>
      <c r="AA1914" s="102"/>
      <c r="AB1914" s="102"/>
    </row>
    <row r="1915" spans="26:28" x14ac:dyDescent="0.3">
      <c r="Z1915" s="102"/>
      <c r="AA1915" s="102"/>
      <c r="AB1915" s="102"/>
    </row>
    <row r="1916" spans="26:28" x14ac:dyDescent="0.3">
      <c r="Z1916" s="102"/>
      <c r="AA1916" s="102"/>
      <c r="AB1916" s="102"/>
    </row>
    <row r="1917" spans="26:28" x14ac:dyDescent="0.3">
      <c r="Z1917" s="102"/>
      <c r="AA1917" s="102"/>
      <c r="AB1917" s="102"/>
    </row>
    <row r="1918" spans="26:28" x14ac:dyDescent="0.3">
      <c r="Z1918" s="102"/>
      <c r="AA1918" s="102"/>
      <c r="AB1918" s="102"/>
    </row>
    <row r="1919" spans="26:28" x14ac:dyDescent="0.3">
      <c r="Z1919" s="102"/>
      <c r="AA1919" s="102"/>
      <c r="AB1919" s="102"/>
    </row>
    <row r="1920" spans="26:28" x14ac:dyDescent="0.3">
      <c r="Z1920" s="102"/>
      <c r="AA1920" s="102"/>
      <c r="AB1920" s="102"/>
    </row>
    <row r="1921" spans="26:28" x14ac:dyDescent="0.3">
      <c r="Z1921" s="102"/>
      <c r="AA1921" s="102"/>
      <c r="AB1921" s="102"/>
    </row>
    <row r="1922" spans="26:28" x14ac:dyDescent="0.3">
      <c r="Z1922" s="102"/>
      <c r="AA1922" s="102"/>
      <c r="AB1922" s="102"/>
    </row>
    <row r="1923" spans="26:28" x14ac:dyDescent="0.3">
      <c r="Z1923" s="102"/>
      <c r="AA1923" s="102"/>
      <c r="AB1923" s="102"/>
    </row>
    <row r="1924" spans="26:28" x14ac:dyDescent="0.3">
      <c r="Z1924" s="102"/>
      <c r="AA1924" s="102"/>
      <c r="AB1924" s="102"/>
    </row>
    <row r="1925" spans="26:28" x14ac:dyDescent="0.3">
      <c r="Z1925" s="102"/>
      <c r="AA1925" s="102"/>
      <c r="AB1925" s="102"/>
    </row>
    <row r="1926" spans="26:28" x14ac:dyDescent="0.3">
      <c r="Z1926" s="102"/>
      <c r="AA1926" s="102"/>
      <c r="AB1926" s="102"/>
    </row>
    <row r="1927" spans="26:28" x14ac:dyDescent="0.3">
      <c r="Z1927" s="102"/>
      <c r="AA1927" s="102"/>
      <c r="AB1927" s="102"/>
    </row>
    <row r="1928" spans="26:28" x14ac:dyDescent="0.3">
      <c r="Z1928" s="102"/>
      <c r="AA1928" s="102"/>
      <c r="AB1928" s="102"/>
    </row>
    <row r="1929" spans="26:28" x14ac:dyDescent="0.3">
      <c r="Z1929" s="102"/>
      <c r="AA1929" s="102"/>
      <c r="AB1929" s="102"/>
    </row>
    <row r="1930" spans="26:28" x14ac:dyDescent="0.3">
      <c r="Z1930" s="102"/>
      <c r="AA1930" s="102"/>
      <c r="AB1930" s="102"/>
    </row>
    <row r="1931" spans="26:28" x14ac:dyDescent="0.3">
      <c r="Z1931" s="102"/>
      <c r="AA1931" s="102"/>
      <c r="AB1931" s="102"/>
    </row>
    <row r="1932" spans="26:28" x14ac:dyDescent="0.3">
      <c r="Z1932" s="102"/>
      <c r="AA1932" s="102"/>
      <c r="AB1932" s="102"/>
    </row>
    <row r="1933" spans="26:28" x14ac:dyDescent="0.3">
      <c r="Z1933" s="102"/>
      <c r="AA1933" s="102"/>
      <c r="AB1933" s="102"/>
    </row>
    <row r="1934" spans="26:28" x14ac:dyDescent="0.3">
      <c r="Z1934" s="102"/>
      <c r="AA1934" s="102"/>
      <c r="AB1934" s="102"/>
    </row>
    <row r="1935" spans="26:28" x14ac:dyDescent="0.3">
      <c r="Z1935" s="102"/>
      <c r="AA1935" s="102"/>
      <c r="AB1935" s="102"/>
    </row>
    <row r="1936" spans="26:28" x14ac:dyDescent="0.3">
      <c r="Z1936" s="102"/>
      <c r="AA1936" s="102"/>
      <c r="AB1936" s="102"/>
    </row>
    <row r="1937" spans="26:28" x14ac:dyDescent="0.3">
      <c r="Z1937" s="102"/>
      <c r="AA1937" s="102"/>
      <c r="AB1937" s="102"/>
    </row>
    <row r="1938" spans="26:28" x14ac:dyDescent="0.3">
      <c r="Z1938" s="102"/>
      <c r="AA1938" s="102"/>
      <c r="AB1938" s="102"/>
    </row>
    <row r="1939" spans="26:28" x14ac:dyDescent="0.3">
      <c r="Z1939" s="102"/>
      <c r="AA1939" s="102"/>
      <c r="AB1939" s="102"/>
    </row>
    <row r="1940" spans="26:28" x14ac:dyDescent="0.3">
      <c r="Z1940" s="102"/>
      <c r="AA1940" s="102"/>
      <c r="AB1940" s="102"/>
    </row>
    <row r="1941" spans="26:28" x14ac:dyDescent="0.3">
      <c r="Z1941" s="102"/>
      <c r="AA1941" s="102"/>
      <c r="AB1941" s="102"/>
    </row>
    <row r="1942" spans="26:28" x14ac:dyDescent="0.3">
      <c r="Z1942" s="102"/>
      <c r="AA1942" s="102"/>
      <c r="AB1942" s="102"/>
    </row>
    <row r="1943" spans="26:28" x14ac:dyDescent="0.3">
      <c r="Z1943" s="102"/>
      <c r="AA1943" s="102"/>
      <c r="AB1943" s="102"/>
    </row>
    <row r="1944" spans="26:28" x14ac:dyDescent="0.3">
      <c r="Z1944" s="102"/>
      <c r="AA1944" s="102"/>
      <c r="AB1944" s="102"/>
    </row>
    <row r="1945" spans="26:28" x14ac:dyDescent="0.3">
      <c r="Z1945" s="102"/>
      <c r="AA1945" s="102"/>
      <c r="AB1945" s="102"/>
    </row>
    <row r="1946" spans="26:28" x14ac:dyDescent="0.3">
      <c r="Z1946" s="102"/>
      <c r="AA1946" s="102"/>
      <c r="AB1946" s="102"/>
    </row>
    <row r="1947" spans="26:28" x14ac:dyDescent="0.3">
      <c r="Z1947" s="102"/>
      <c r="AA1947" s="102"/>
      <c r="AB1947" s="102"/>
    </row>
    <row r="1948" spans="26:28" x14ac:dyDescent="0.3">
      <c r="Z1948" s="102"/>
      <c r="AA1948" s="102"/>
      <c r="AB1948" s="102"/>
    </row>
    <row r="1949" spans="26:28" x14ac:dyDescent="0.3">
      <c r="Z1949" s="102"/>
      <c r="AA1949" s="102"/>
      <c r="AB1949" s="102"/>
    </row>
    <row r="1950" spans="26:28" x14ac:dyDescent="0.3">
      <c r="Z1950" s="102"/>
      <c r="AA1950" s="102"/>
      <c r="AB1950" s="102"/>
    </row>
    <row r="1951" spans="26:28" x14ac:dyDescent="0.3">
      <c r="Z1951" s="102"/>
      <c r="AA1951" s="102"/>
      <c r="AB1951" s="102"/>
    </row>
    <row r="1952" spans="26:28" x14ac:dyDescent="0.3">
      <c r="Z1952" s="102"/>
      <c r="AA1952" s="102"/>
      <c r="AB1952" s="102"/>
    </row>
    <row r="1953" spans="26:28" x14ac:dyDescent="0.3">
      <c r="Z1953" s="102"/>
      <c r="AA1953" s="102"/>
      <c r="AB1953" s="102"/>
    </row>
    <row r="1954" spans="26:28" x14ac:dyDescent="0.3">
      <c r="Z1954" s="102"/>
      <c r="AA1954" s="102"/>
      <c r="AB1954" s="102"/>
    </row>
    <row r="1955" spans="26:28" x14ac:dyDescent="0.3">
      <c r="Z1955" s="102"/>
      <c r="AA1955" s="102"/>
      <c r="AB1955" s="102"/>
    </row>
    <row r="1956" spans="26:28" x14ac:dyDescent="0.3">
      <c r="Z1956" s="102"/>
      <c r="AA1956" s="102"/>
      <c r="AB1956" s="102"/>
    </row>
    <row r="1957" spans="26:28" x14ac:dyDescent="0.3">
      <c r="Z1957" s="102"/>
      <c r="AA1957" s="102"/>
      <c r="AB1957" s="102"/>
    </row>
    <row r="1958" spans="26:28" x14ac:dyDescent="0.3">
      <c r="Z1958" s="102"/>
      <c r="AA1958" s="102"/>
      <c r="AB1958" s="102"/>
    </row>
    <row r="1959" spans="26:28" x14ac:dyDescent="0.3">
      <c r="Z1959" s="102"/>
      <c r="AA1959" s="102"/>
      <c r="AB1959" s="102"/>
    </row>
    <row r="1960" spans="26:28" x14ac:dyDescent="0.3">
      <c r="Z1960" s="102"/>
      <c r="AA1960" s="102"/>
      <c r="AB1960" s="102"/>
    </row>
    <row r="1961" spans="26:28" x14ac:dyDescent="0.3">
      <c r="Z1961" s="102"/>
      <c r="AA1961" s="102"/>
      <c r="AB1961" s="102"/>
    </row>
    <row r="1962" spans="26:28" x14ac:dyDescent="0.3">
      <c r="Z1962" s="102"/>
      <c r="AA1962" s="102"/>
      <c r="AB1962" s="102"/>
    </row>
    <row r="1963" spans="26:28" x14ac:dyDescent="0.3">
      <c r="Z1963" s="102"/>
      <c r="AA1963" s="102"/>
      <c r="AB1963" s="102"/>
    </row>
    <row r="1964" spans="26:28" x14ac:dyDescent="0.3">
      <c r="Z1964" s="102"/>
      <c r="AA1964" s="102"/>
      <c r="AB1964" s="102"/>
    </row>
    <row r="1965" spans="26:28" x14ac:dyDescent="0.3">
      <c r="Z1965" s="102"/>
      <c r="AA1965" s="102"/>
      <c r="AB1965" s="102"/>
    </row>
    <row r="1966" spans="26:28" x14ac:dyDescent="0.3">
      <c r="Z1966" s="102"/>
      <c r="AA1966" s="102"/>
      <c r="AB1966" s="102"/>
    </row>
    <row r="1967" spans="26:28" x14ac:dyDescent="0.3">
      <c r="Z1967" s="102"/>
      <c r="AA1967" s="102"/>
      <c r="AB1967" s="102"/>
    </row>
    <row r="1968" spans="26:28" x14ac:dyDescent="0.3">
      <c r="Z1968" s="102"/>
      <c r="AA1968" s="102"/>
      <c r="AB1968" s="102"/>
    </row>
    <row r="1969" spans="26:28" x14ac:dyDescent="0.3">
      <c r="Z1969" s="102"/>
      <c r="AA1969" s="102"/>
      <c r="AB1969" s="102"/>
    </row>
    <row r="1970" spans="26:28" x14ac:dyDescent="0.3">
      <c r="Z1970" s="102"/>
      <c r="AA1970" s="102"/>
      <c r="AB1970" s="102"/>
    </row>
    <row r="1971" spans="26:28" x14ac:dyDescent="0.3">
      <c r="Z1971" s="102"/>
      <c r="AA1971" s="102"/>
      <c r="AB1971" s="102"/>
    </row>
    <row r="1972" spans="26:28" x14ac:dyDescent="0.3">
      <c r="Z1972" s="102"/>
      <c r="AA1972" s="102"/>
      <c r="AB1972" s="102"/>
    </row>
    <row r="1973" spans="26:28" x14ac:dyDescent="0.3">
      <c r="Z1973" s="102"/>
      <c r="AA1973" s="102"/>
      <c r="AB1973" s="102"/>
    </row>
    <row r="1974" spans="26:28" x14ac:dyDescent="0.3">
      <c r="Z1974" s="102"/>
      <c r="AA1974" s="102"/>
      <c r="AB1974" s="102"/>
    </row>
    <row r="1975" spans="26:28" x14ac:dyDescent="0.3">
      <c r="Z1975" s="102"/>
      <c r="AA1975" s="102"/>
      <c r="AB1975" s="102"/>
    </row>
    <row r="1976" spans="26:28" x14ac:dyDescent="0.3">
      <c r="Z1976" s="102"/>
      <c r="AA1976" s="102"/>
      <c r="AB1976" s="102"/>
    </row>
    <row r="1977" spans="26:28" x14ac:dyDescent="0.3">
      <c r="Z1977" s="102"/>
      <c r="AA1977" s="102"/>
      <c r="AB1977" s="102"/>
    </row>
    <row r="1978" spans="26:28" x14ac:dyDescent="0.3">
      <c r="Z1978" s="102"/>
      <c r="AA1978" s="102"/>
      <c r="AB1978" s="102"/>
    </row>
    <row r="1979" spans="26:28" x14ac:dyDescent="0.3">
      <c r="Z1979" s="102"/>
      <c r="AA1979" s="102"/>
      <c r="AB1979" s="102"/>
    </row>
    <row r="1980" spans="26:28" x14ac:dyDescent="0.3">
      <c r="Z1980" s="102"/>
      <c r="AA1980" s="102"/>
      <c r="AB1980" s="102"/>
    </row>
    <row r="1981" spans="26:28" x14ac:dyDescent="0.3">
      <c r="Z1981" s="102"/>
      <c r="AA1981" s="102"/>
      <c r="AB1981" s="102"/>
    </row>
    <row r="1982" spans="26:28" x14ac:dyDescent="0.3">
      <c r="Z1982" s="102"/>
      <c r="AA1982" s="102"/>
      <c r="AB1982" s="102"/>
    </row>
    <row r="1983" spans="26:28" x14ac:dyDescent="0.3">
      <c r="Z1983" s="102"/>
      <c r="AA1983" s="102"/>
      <c r="AB1983" s="102"/>
    </row>
    <row r="1984" spans="26:28" x14ac:dyDescent="0.3">
      <c r="Z1984" s="102"/>
      <c r="AA1984" s="102"/>
      <c r="AB1984" s="102"/>
    </row>
    <row r="1985" spans="26:28" x14ac:dyDescent="0.3">
      <c r="Z1985" s="102"/>
      <c r="AA1985" s="102"/>
      <c r="AB1985" s="102"/>
    </row>
    <row r="1986" spans="26:28" x14ac:dyDescent="0.3">
      <c r="Z1986" s="102"/>
      <c r="AA1986" s="102"/>
      <c r="AB1986" s="102"/>
    </row>
    <row r="1987" spans="26:28" x14ac:dyDescent="0.3">
      <c r="Z1987" s="102"/>
      <c r="AA1987" s="102"/>
      <c r="AB1987" s="102"/>
    </row>
    <row r="1988" spans="26:28" x14ac:dyDescent="0.3">
      <c r="Z1988" s="102"/>
      <c r="AA1988" s="102"/>
      <c r="AB1988" s="102"/>
    </row>
    <row r="1989" spans="26:28" x14ac:dyDescent="0.3">
      <c r="Z1989" s="102"/>
      <c r="AA1989" s="102"/>
      <c r="AB1989" s="102"/>
    </row>
    <row r="1990" spans="26:28" x14ac:dyDescent="0.3">
      <c r="Z1990" s="102"/>
      <c r="AA1990" s="102"/>
      <c r="AB1990" s="102"/>
    </row>
    <row r="1991" spans="26:28" x14ac:dyDescent="0.3">
      <c r="Z1991" s="102"/>
      <c r="AA1991" s="102"/>
      <c r="AB1991" s="102"/>
    </row>
    <row r="1992" spans="26:28" x14ac:dyDescent="0.3">
      <c r="Z1992" s="102"/>
      <c r="AA1992" s="102"/>
      <c r="AB1992" s="102"/>
    </row>
    <row r="1993" spans="26:28" x14ac:dyDescent="0.3">
      <c r="Z1993" s="102"/>
      <c r="AA1993" s="102"/>
      <c r="AB1993" s="102"/>
    </row>
    <row r="1994" spans="26:28" x14ac:dyDescent="0.3">
      <c r="Z1994" s="102"/>
      <c r="AA1994" s="102"/>
      <c r="AB1994" s="102"/>
    </row>
    <row r="1995" spans="26:28" x14ac:dyDescent="0.3">
      <c r="Z1995" s="102"/>
      <c r="AA1995" s="102"/>
      <c r="AB1995" s="102"/>
    </row>
    <row r="1996" spans="26:28" x14ac:dyDescent="0.3">
      <c r="Z1996" s="102"/>
      <c r="AA1996" s="102"/>
      <c r="AB1996" s="102"/>
    </row>
    <row r="1997" spans="26:28" x14ac:dyDescent="0.3">
      <c r="Z1997" s="102"/>
      <c r="AA1997" s="102"/>
      <c r="AB1997" s="102"/>
    </row>
    <row r="1998" spans="26:28" x14ac:dyDescent="0.3">
      <c r="Z1998" s="102"/>
      <c r="AA1998" s="102"/>
      <c r="AB1998" s="102"/>
    </row>
    <row r="1999" spans="26:28" x14ac:dyDescent="0.3">
      <c r="Z1999" s="102"/>
      <c r="AA1999" s="102"/>
      <c r="AB1999" s="102"/>
    </row>
    <row r="2000" spans="26:28" x14ac:dyDescent="0.3">
      <c r="Z2000" s="102"/>
      <c r="AA2000" s="102"/>
      <c r="AB2000" s="102"/>
    </row>
    <row r="2001" spans="26:28" x14ac:dyDescent="0.3">
      <c r="Z2001" s="102"/>
      <c r="AA2001" s="102"/>
      <c r="AB2001" s="102"/>
    </row>
    <row r="2002" spans="26:28" x14ac:dyDescent="0.3">
      <c r="Z2002" s="102"/>
      <c r="AA2002" s="102"/>
      <c r="AB2002" s="102"/>
    </row>
    <row r="2003" spans="26:28" x14ac:dyDescent="0.3">
      <c r="Z2003" s="102"/>
      <c r="AA2003" s="102"/>
      <c r="AB2003" s="102"/>
    </row>
    <row r="2004" spans="26:28" x14ac:dyDescent="0.3">
      <c r="Z2004" s="102"/>
      <c r="AA2004" s="102"/>
      <c r="AB2004" s="102"/>
    </row>
    <row r="2005" spans="26:28" x14ac:dyDescent="0.3">
      <c r="Z2005" s="102"/>
      <c r="AA2005" s="102"/>
      <c r="AB2005" s="102"/>
    </row>
    <row r="2006" spans="26:28" x14ac:dyDescent="0.3">
      <c r="Z2006" s="102"/>
      <c r="AA2006" s="102"/>
      <c r="AB2006" s="102"/>
    </row>
    <row r="2007" spans="26:28" x14ac:dyDescent="0.3">
      <c r="Z2007" s="102"/>
      <c r="AA2007" s="102"/>
      <c r="AB2007" s="102"/>
    </row>
    <row r="2008" spans="26:28" x14ac:dyDescent="0.3">
      <c r="Z2008" s="102"/>
      <c r="AA2008" s="102"/>
      <c r="AB2008" s="102"/>
    </row>
    <row r="2009" spans="26:28" x14ac:dyDescent="0.3">
      <c r="Z2009" s="102"/>
      <c r="AA2009" s="102"/>
      <c r="AB2009" s="102"/>
    </row>
    <row r="2010" spans="26:28" x14ac:dyDescent="0.3">
      <c r="Z2010" s="102"/>
      <c r="AA2010" s="102"/>
      <c r="AB2010" s="102"/>
    </row>
    <row r="2011" spans="26:28" x14ac:dyDescent="0.3">
      <c r="Z2011" s="102"/>
      <c r="AA2011" s="102"/>
      <c r="AB2011" s="102"/>
    </row>
    <row r="2012" spans="26:28" x14ac:dyDescent="0.3">
      <c r="Z2012" s="102"/>
      <c r="AA2012" s="102"/>
      <c r="AB2012" s="102"/>
    </row>
    <row r="2013" spans="26:28" x14ac:dyDescent="0.3">
      <c r="Z2013" s="102"/>
      <c r="AA2013" s="102"/>
      <c r="AB2013" s="102"/>
    </row>
    <row r="2014" spans="26:28" x14ac:dyDescent="0.3">
      <c r="Z2014" s="102"/>
      <c r="AA2014" s="102"/>
      <c r="AB2014" s="102"/>
    </row>
    <row r="2015" spans="26:28" x14ac:dyDescent="0.3">
      <c r="Z2015" s="102"/>
      <c r="AA2015" s="102"/>
      <c r="AB2015" s="102"/>
    </row>
    <row r="2016" spans="26:28" x14ac:dyDescent="0.3">
      <c r="Z2016" s="102"/>
      <c r="AA2016" s="102"/>
      <c r="AB2016" s="102"/>
    </row>
    <row r="2017" spans="26:28" x14ac:dyDescent="0.3">
      <c r="Z2017" s="102"/>
      <c r="AA2017" s="102"/>
      <c r="AB2017" s="102"/>
    </row>
    <row r="2018" spans="26:28" x14ac:dyDescent="0.3">
      <c r="Z2018" s="102"/>
      <c r="AA2018" s="102"/>
      <c r="AB2018" s="102"/>
    </row>
    <row r="2019" spans="26:28" x14ac:dyDescent="0.3">
      <c r="Z2019" s="102"/>
      <c r="AA2019" s="102"/>
      <c r="AB2019" s="102"/>
    </row>
    <row r="2020" spans="26:28" x14ac:dyDescent="0.3">
      <c r="Z2020" s="102"/>
      <c r="AA2020" s="102"/>
      <c r="AB2020" s="102"/>
    </row>
    <row r="2021" spans="26:28" x14ac:dyDescent="0.3">
      <c r="Z2021" s="102"/>
      <c r="AA2021" s="102"/>
      <c r="AB2021" s="102"/>
    </row>
    <row r="2022" spans="26:28" x14ac:dyDescent="0.3">
      <c r="Z2022" s="102"/>
      <c r="AA2022" s="102"/>
      <c r="AB2022" s="102"/>
    </row>
    <row r="2023" spans="26:28" x14ac:dyDescent="0.3">
      <c r="Z2023" s="102"/>
      <c r="AA2023" s="102"/>
      <c r="AB2023" s="102"/>
    </row>
    <row r="2024" spans="26:28" x14ac:dyDescent="0.3">
      <c r="Z2024" s="102"/>
      <c r="AA2024" s="102"/>
      <c r="AB2024" s="102"/>
    </row>
    <row r="2025" spans="26:28" x14ac:dyDescent="0.3">
      <c r="Z2025" s="102"/>
      <c r="AA2025" s="102"/>
      <c r="AB2025" s="102"/>
    </row>
    <row r="2026" spans="26:28" x14ac:dyDescent="0.3">
      <c r="Z2026" s="102"/>
      <c r="AA2026" s="102"/>
      <c r="AB2026" s="102"/>
    </row>
    <row r="2027" spans="26:28" x14ac:dyDescent="0.3">
      <c r="Z2027" s="102"/>
      <c r="AA2027" s="102"/>
      <c r="AB2027" s="102"/>
    </row>
    <row r="2028" spans="26:28" x14ac:dyDescent="0.3">
      <c r="Z2028" s="102"/>
      <c r="AA2028" s="102"/>
      <c r="AB2028" s="102"/>
    </row>
    <row r="2029" spans="26:28" x14ac:dyDescent="0.3">
      <c r="Z2029" s="102"/>
      <c r="AA2029" s="102"/>
      <c r="AB2029" s="102"/>
    </row>
    <row r="2030" spans="26:28" x14ac:dyDescent="0.3">
      <c r="Z2030" s="102"/>
      <c r="AA2030" s="102"/>
      <c r="AB2030" s="102"/>
    </row>
    <row r="2031" spans="26:28" x14ac:dyDescent="0.3">
      <c r="Z2031" s="102"/>
      <c r="AA2031" s="102"/>
      <c r="AB2031" s="102"/>
    </row>
    <row r="2032" spans="26:28" x14ac:dyDescent="0.3">
      <c r="Z2032" s="102"/>
      <c r="AA2032" s="102"/>
      <c r="AB2032" s="102"/>
    </row>
    <row r="2033" spans="26:28" x14ac:dyDescent="0.3">
      <c r="Z2033" s="102"/>
      <c r="AA2033" s="102"/>
      <c r="AB2033" s="102"/>
    </row>
    <row r="2034" spans="26:28" x14ac:dyDescent="0.3">
      <c r="Z2034" s="102"/>
      <c r="AA2034" s="102"/>
      <c r="AB2034" s="102"/>
    </row>
    <row r="2035" spans="26:28" x14ac:dyDescent="0.3">
      <c r="Z2035" s="102"/>
      <c r="AA2035" s="102"/>
      <c r="AB2035" s="102"/>
    </row>
    <row r="2036" spans="26:28" x14ac:dyDescent="0.3">
      <c r="Z2036" s="102"/>
      <c r="AA2036" s="102"/>
      <c r="AB2036" s="102"/>
    </row>
    <row r="2037" spans="26:28" x14ac:dyDescent="0.3">
      <c r="Z2037" s="102"/>
      <c r="AA2037" s="102"/>
      <c r="AB2037" s="102"/>
    </row>
    <row r="2038" spans="26:28" x14ac:dyDescent="0.3">
      <c r="Z2038" s="102"/>
      <c r="AA2038" s="102"/>
      <c r="AB2038" s="102"/>
    </row>
    <row r="2039" spans="26:28" x14ac:dyDescent="0.3">
      <c r="Z2039" s="102"/>
      <c r="AA2039" s="102"/>
      <c r="AB2039" s="102"/>
    </row>
    <row r="2040" spans="26:28" x14ac:dyDescent="0.3">
      <c r="Z2040" s="102"/>
      <c r="AA2040" s="102"/>
      <c r="AB2040" s="102"/>
    </row>
    <row r="2041" spans="26:28" x14ac:dyDescent="0.3">
      <c r="Z2041" s="102"/>
      <c r="AA2041" s="102"/>
      <c r="AB2041" s="102"/>
    </row>
    <row r="2042" spans="26:28" x14ac:dyDescent="0.3">
      <c r="Z2042" s="102"/>
      <c r="AA2042" s="102"/>
      <c r="AB2042" s="102"/>
    </row>
    <row r="2043" spans="26:28" x14ac:dyDescent="0.3">
      <c r="Z2043" s="102"/>
      <c r="AA2043" s="102"/>
      <c r="AB2043" s="102"/>
    </row>
    <row r="2044" spans="26:28" x14ac:dyDescent="0.3">
      <c r="Z2044" s="102"/>
      <c r="AA2044" s="102"/>
      <c r="AB2044" s="102"/>
    </row>
    <row r="2045" spans="26:28" x14ac:dyDescent="0.3">
      <c r="Z2045" s="102"/>
      <c r="AA2045" s="102"/>
      <c r="AB2045" s="102"/>
    </row>
    <row r="2046" spans="26:28" x14ac:dyDescent="0.3">
      <c r="Z2046" s="102"/>
      <c r="AA2046" s="102"/>
      <c r="AB2046" s="102"/>
    </row>
    <row r="2047" spans="26:28" x14ac:dyDescent="0.3">
      <c r="Z2047" s="102"/>
      <c r="AA2047" s="102"/>
      <c r="AB2047" s="102"/>
    </row>
    <row r="2048" spans="26:28" x14ac:dyDescent="0.3">
      <c r="Z2048" s="102"/>
      <c r="AA2048" s="102"/>
      <c r="AB2048" s="102"/>
    </row>
    <row r="2049" spans="26:28" x14ac:dyDescent="0.3">
      <c r="Z2049" s="102"/>
      <c r="AA2049" s="102"/>
      <c r="AB2049" s="102"/>
    </row>
    <row r="2050" spans="26:28" x14ac:dyDescent="0.3">
      <c r="Z2050" s="102"/>
      <c r="AA2050" s="102"/>
      <c r="AB2050" s="102"/>
    </row>
    <row r="2051" spans="26:28" x14ac:dyDescent="0.3">
      <c r="Z2051" s="102"/>
      <c r="AA2051" s="102"/>
      <c r="AB2051" s="102"/>
    </row>
    <row r="2052" spans="26:28" x14ac:dyDescent="0.3">
      <c r="Z2052" s="102"/>
      <c r="AA2052" s="102"/>
      <c r="AB2052" s="102"/>
    </row>
    <row r="2053" spans="26:28" x14ac:dyDescent="0.3">
      <c r="Z2053" s="102"/>
      <c r="AA2053" s="102"/>
      <c r="AB2053" s="102"/>
    </row>
    <row r="2054" spans="26:28" x14ac:dyDescent="0.3">
      <c r="Z2054" s="102"/>
      <c r="AA2054" s="102"/>
      <c r="AB2054" s="102"/>
    </row>
    <row r="2055" spans="26:28" x14ac:dyDescent="0.3">
      <c r="Z2055" s="102"/>
      <c r="AA2055" s="102"/>
      <c r="AB2055" s="102"/>
    </row>
    <row r="2056" spans="26:28" x14ac:dyDescent="0.3">
      <c r="Z2056" s="102"/>
      <c r="AA2056" s="102"/>
      <c r="AB2056" s="102"/>
    </row>
    <row r="2057" spans="26:28" x14ac:dyDescent="0.3">
      <c r="Z2057" s="102"/>
      <c r="AA2057" s="102"/>
      <c r="AB2057" s="102"/>
    </row>
    <row r="2058" spans="26:28" x14ac:dyDescent="0.3">
      <c r="Z2058" s="102"/>
      <c r="AA2058" s="102"/>
      <c r="AB2058" s="102"/>
    </row>
    <row r="2059" spans="26:28" x14ac:dyDescent="0.3">
      <c r="Z2059" s="102"/>
      <c r="AA2059" s="102"/>
      <c r="AB2059" s="102"/>
    </row>
    <row r="2060" spans="26:28" x14ac:dyDescent="0.3">
      <c r="Z2060" s="102"/>
      <c r="AA2060" s="102"/>
      <c r="AB2060" s="102"/>
    </row>
    <row r="2061" spans="26:28" x14ac:dyDescent="0.3">
      <c r="Z2061" s="102"/>
      <c r="AA2061" s="102"/>
      <c r="AB2061" s="102"/>
    </row>
    <row r="2062" spans="26:28" x14ac:dyDescent="0.3">
      <c r="Z2062" s="102"/>
      <c r="AA2062" s="102"/>
      <c r="AB2062" s="102"/>
    </row>
    <row r="2063" spans="26:28" x14ac:dyDescent="0.3">
      <c r="Z2063" s="102"/>
      <c r="AA2063" s="102"/>
      <c r="AB2063" s="102"/>
    </row>
    <row r="2064" spans="26:28" x14ac:dyDescent="0.3">
      <c r="Z2064" s="102"/>
      <c r="AA2064" s="102"/>
      <c r="AB2064" s="102"/>
    </row>
    <row r="2065" spans="26:28" x14ac:dyDescent="0.3">
      <c r="Z2065" s="102"/>
      <c r="AA2065" s="102"/>
      <c r="AB2065" s="102"/>
    </row>
    <row r="2066" spans="26:28" x14ac:dyDescent="0.3">
      <c r="Z2066" s="102"/>
      <c r="AA2066" s="102"/>
      <c r="AB2066" s="102"/>
    </row>
    <row r="2067" spans="26:28" x14ac:dyDescent="0.3">
      <c r="Z2067" s="102"/>
      <c r="AA2067" s="102"/>
      <c r="AB2067" s="102"/>
    </row>
    <row r="2068" spans="26:28" x14ac:dyDescent="0.3">
      <c r="Z2068" s="102"/>
      <c r="AA2068" s="102"/>
      <c r="AB2068" s="102"/>
    </row>
    <row r="2069" spans="26:28" x14ac:dyDescent="0.3">
      <c r="Z2069" s="102"/>
      <c r="AA2069" s="102"/>
      <c r="AB2069" s="102"/>
    </row>
    <row r="2070" spans="26:28" x14ac:dyDescent="0.3">
      <c r="Z2070" s="102"/>
      <c r="AA2070" s="102"/>
      <c r="AB2070" s="102"/>
    </row>
    <row r="2071" spans="26:28" x14ac:dyDescent="0.3">
      <c r="Z2071" s="102"/>
      <c r="AA2071" s="102"/>
      <c r="AB2071" s="102"/>
    </row>
    <row r="2072" spans="26:28" x14ac:dyDescent="0.3">
      <c r="Z2072" s="102"/>
      <c r="AA2072" s="102"/>
      <c r="AB2072" s="102"/>
    </row>
    <row r="2073" spans="26:28" x14ac:dyDescent="0.3">
      <c r="Z2073" s="102"/>
      <c r="AA2073" s="102"/>
      <c r="AB2073" s="102"/>
    </row>
    <row r="2074" spans="26:28" x14ac:dyDescent="0.3">
      <c r="Z2074" s="102"/>
      <c r="AA2074" s="102"/>
      <c r="AB2074" s="102"/>
    </row>
    <row r="2075" spans="26:28" x14ac:dyDescent="0.3">
      <c r="Z2075" s="102"/>
      <c r="AA2075" s="102"/>
      <c r="AB2075" s="102"/>
    </row>
    <row r="2076" spans="26:28" x14ac:dyDescent="0.3">
      <c r="Z2076" s="102"/>
      <c r="AA2076" s="102"/>
      <c r="AB2076" s="102"/>
    </row>
    <row r="2077" spans="26:28" x14ac:dyDescent="0.3">
      <c r="Z2077" s="102"/>
      <c r="AA2077" s="102"/>
      <c r="AB2077" s="102"/>
    </row>
    <row r="2078" spans="26:28" x14ac:dyDescent="0.3">
      <c r="Z2078" s="102"/>
      <c r="AA2078" s="102"/>
      <c r="AB2078" s="102"/>
    </row>
    <row r="2079" spans="26:28" x14ac:dyDescent="0.3">
      <c r="Z2079" s="102"/>
      <c r="AA2079" s="102"/>
      <c r="AB2079" s="102"/>
    </row>
    <row r="2080" spans="26:28" x14ac:dyDescent="0.3">
      <c r="Z2080" s="102"/>
      <c r="AA2080" s="102"/>
      <c r="AB2080" s="102"/>
    </row>
    <row r="2081" spans="26:28" x14ac:dyDescent="0.3">
      <c r="Z2081" s="102"/>
      <c r="AA2081" s="102"/>
      <c r="AB2081" s="102"/>
    </row>
    <row r="2082" spans="26:28" x14ac:dyDescent="0.3">
      <c r="Z2082" s="102"/>
      <c r="AA2082" s="102"/>
      <c r="AB2082" s="102"/>
    </row>
    <row r="2083" spans="26:28" x14ac:dyDescent="0.3">
      <c r="Z2083" s="102"/>
      <c r="AA2083" s="102"/>
      <c r="AB2083" s="102"/>
    </row>
    <row r="2084" spans="26:28" x14ac:dyDescent="0.3">
      <c r="Z2084" s="102"/>
      <c r="AA2084" s="102"/>
      <c r="AB2084" s="102"/>
    </row>
    <row r="2085" spans="26:28" x14ac:dyDescent="0.3">
      <c r="Z2085" s="102"/>
      <c r="AA2085" s="102"/>
      <c r="AB2085" s="102"/>
    </row>
    <row r="2086" spans="26:28" x14ac:dyDescent="0.3">
      <c r="Z2086" s="102"/>
      <c r="AA2086" s="102"/>
      <c r="AB2086" s="102"/>
    </row>
    <row r="2087" spans="26:28" x14ac:dyDescent="0.3">
      <c r="Z2087" s="102"/>
      <c r="AA2087" s="102"/>
      <c r="AB2087" s="102"/>
    </row>
    <row r="2088" spans="26:28" x14ac:dyDescent="0.3">
      <c r="Z2088" s="102"/>
      <c r="AA2088" s="102"/>
      <c r="AB2088" s="102"/>
    </row>
    <row r="2089" spans="26:28" x14ac:dyDescent="0.3">
      <c r="Z2089" s="102"/>
      <c r="AA2089" s="102"/>
      <c r="AB2089" s="102"/>
    </row>
    <row r="2090" spans="26:28" x14ac:dyDescent="0.3">
      <c r="Z2090" s="102"/>
      <c r="AA2090" s="102"/>
      <c r="AB2090" s="102"/>
    </row>
    <row r="2091" spans="26:28" x14ac:dyDescent="0.3">
      <c r="Z2091" s="102"/>
      <c r="AA2091" s="102"/>
      <c r="AB2091" s="102"/>
    </row>
    <row r="2092" spans="26:28" x14ac:dyDescent="0.3">
      <c r="Z2092" s="102"/>
      <c r="AA2092" s="102"/>
      <c r="AB2092" s="102"/>
    </row>
    <row r="2093" spans="26:28" x14ac:dyDescent="0.3">
      <c r="Z2093" s="102"/>
      <c r="AA2093" s="102"/>
      <c r="AB2093" s="102"/>
    </row>
    <row r="2094" spans="26:28" x14ac:dyDescent="0.3">
      <c r="Z2094" s="102"/>
      <c r="AA2094" s="102"/>
      <c r="AB2094" s="102"/>
    </row>
    <row r="2095" spans="26:28" x14ac:dyDescent="0.3">
      <c r="Z2095" s="102"/>
      <c r="AA2095" s="102"/>
      <c r="AB2095" s="102"/>
    </row>
    <row r="2096" spans="26:28" x14ac:dyDescent="0.3">
      <c r="Z2096" s="102"/>
      <c r="AA2096" s="102"/>
      <c r="AB2096" s="102"/>
    </row>
    <row r="2097" spans="26:28" x14ac:dyDescent="0.3">
      <c r="Z2097" s="102"/>
      <c r="AA2097" s="102"/>
      <c r="AB2097" s="102"/>
    </row>
    <row r="2098" spans="26:28" x14ac:dyDescent="0.3">
      <c r="Z2098" s="102"/>
      <c r="AA2098" s="102"/>
      <c r="AB2098" s="102"/>
    </row>
    <row r="2099" spans="26:28" x14ac:dyDescent="0.3">
      <c r="Z2099" s="102"/>
      <c r="AA2099" s="102"/>
      <c r="AB2099" s="102"/>
    </row>
    <row r="2100" spans="26:28" x14ac:dyDescent="0.3">
      <c r="Z2100" s="102"/>
      <c r="AA2100" s="102"/>
      <c r="AB2100" s="102"/>
    </row>
    <row r="2101" spans="26:28" x14ac:dyDescent="0.3">
      <c r="Z2101" s="102"/>
      <c r="AA2101" s="102"/>
      <c r="AB2101" s="102"/>
    </row>
    <row r="2102" spans="26:28" x14ac:dyDescent="0.3">
      <c r="Z2102" s="102"/>
      <c r="AA2102" s="102"/>
      <c r="AB2102" s="102"/>
    </row>
    <row r="2103" spans="26:28" x14ac:dyDescent="0.3">
      <c r="Z2103" s="102"/>
      <c r="AA2103" s="102"/>
      <c r="AB2103" s="102"/>
    </row>
    <row r="2104" spans="26:28" x14ac:dyDescent="0.3">
      <c r="Z2104" s="102"/>
      <c r="AA2104" s="102"/>
      <c r="AB2104" s="102"/>
    </row>
    <row r="2105" spans="26:28" x14ac:dyDescent="0.3">
      <c r="Z2105" s="102"/>
      <c r="AA2105" s="102"/>
      <c r="AB2105" s="102"/>
    </row>
    <row r="2106" spans="26:28" x14ac:dyDescent="0.3">
      <c r="Z2106" s="102"/>
      <c r="AA2106" s="102"/>
      <c r="AB2106" s="102"/>
    </row>
    <row r="2107" spans="26:28" x14ac:dyDescent="0.3">
      <c r="Z2107" s="102"/>
      <c r="AA2107" s="102"/>
      <c r="AB2107" s="102"/>
    </row>
    <row r="2108" spans="26:28" x14ac:dyDescent="0.3">
      <c r="Z2108" s="102"/>
      <c r="AA2108" s="102"/>
      <c r="AB2108" s="102"/>
    </row>
    <row r="2109" spans="26:28" x14ac:dyDescent="0.3">
      <c r="Z2109" s="102"/>
      <c r="AA2109" s="102"/>
      <c r="AB2109" s="102"/>
    </row>
    <row r="2110" spans="26:28" x14ac:dyDescent="0.3">
      <c r="Z2110" s="102"/>
      <c r="AA2110" s="102"/>
      <c r="AB2110" s="102"/>
    </row>
    <row r="2111" spans="26:28" x14ac:dyDescent="0.3">
      <c r="Z2111" s="102"/>
      <c r="AA2111" s="102"/>
      <c r="AB2111" s="102"/>
    </row>
    <row r="2112" spans="26:28" x14ac:dyDescent="0.3">
      <c r="Z2112" s="102"/>
      <c r="AA2112" s="102"/>
      <c r="AB2112" s="102"/>
    </row>
    <row r="2113" spans="26:28" x14ac:dyDescent="0.3">
      <c r="Z2113" s="102"/>
      <c r="AA2113" s="102"/>
      <c r="AB2113" s="102"/>
    </row>
    <row r="2114" spans="26:28" x14ac:dyDescent="0.3">
      <c r="Z2114" s="102"/>
      <c r="AA2114" s="102"/>
      <c r="AB2114" s="102"/>
    </row>
    <row r="2115" spans="26:28" x14ac:dyDescent="0.3">
      <c r="Z2115" s="102"/>
      <c r="AA2115" s="102"/>
      <c r="AB2115" s="102"/>
    </row>
    <row r="2116" spans="26:28" x14ac:dyDescent="0.3">
      <c r="Z2116" s="102"/>
      <c r="AA2116" s="102"/>
      <c r="AB2116" s="102"/>
    </row>
    <row r="2117" spans="26:28" x14ac:dyDescent="0.3">
      <c r="Z2117" s="102"/>
      <c r="AA2117" s="102"/>
      <c r="AB2117" s="102"/>
    </row>
    <row r="2118" spans="26:28" x14ac:dyDescent="0.3">
      <c r="Z2118" s="102"/>
      <c r="AA2118" s="102"/>
      <c r="AB2118" s="102"/>
    </row>
    <row r="2119" spans="26:28" x14ac:dyDescent="0.3">
      <c r="Z2119" s="102"/>
      <c r="AA2119" s="102"/>
      <c r="AB2119" s="102"/>
    </row>
    <row r="2120" spans="26:28" x14ac:dyDescent="0.3">
      <c r="Z2120" s="102"/>
      <c r="AA2120" s="102"/>
      <c r="AB2120" s="102"/>
    </row>
    <row r="2121" spans="26:28" x14ac:dyDescent="0.3">
      <c r="Z2121" s="102"/>
      <c r="AA2121" s="102"/>
      <c r="AB2121" s="102"/>
    </row>
    <row r="2122" spans="26:28" x14ac:dyDescent="0.3">
      <c r="Z2122" s="102"/>
      <c r="AA2122" s="102"/>
      <c r="AB2122" s="102"/>
    </row>
    <row r="2123" spans="26:28" x14ac:dyDescent="0.3">
      <c r="Z2123" s="102"/>
      <c r="AA2123" s="102"/>
      <c r="AB2123" s="102"/>
    </row>
    <row r="2124" spans="26:28" x14ac:dyDescent="0.3">
      <c r="Z2124" s="102"/>
      <c r="AA2124" s="102"/>
      <c r="AB2124" s="102"/>
    </row>
    <row r="2125" spans="26:28" x14ac:dyDescent="0.3">
      <c r="Z2125" s="102"/>
      <c r="AA2125" s="102"/>
      <c r="AB2125" s="102"/>
    </row>
    <row r="2126" spans="26:28" x14ac:dyDescent="0.3">
      <c r="Z2126" s="102"/>
      <c r="AA2126" s="102"/>
      <c r="AB2126" s="102"/>
    </row>
    <row r="2127" spans="26:28" x14ac:dyDescent="0.3">
      <c r="Z2127" s="102"/>
      <c r="AA2127" s="102"/>
      <c r="AB2127" s="102"/>
    </row>
    <row r="2128" spans="26:28" x14ac:dyDescent="0.3">
      <c r="Z2128" s="102"/>
      <c r="AA2128" s="102"/>
      <c r="AB2128" s="102"/>
    </row>
    <row r="2129" spans="26:28" x14ac:dyDescent="0.3">
      <c r="Z2129" s="102"/>
      <c r="AA2129" s="102"/>
      <c r="AB2129" s="102"/>
    </row>
    <row r="2130" spans="26:28" x14ac:dyDescent="0.3">
      <c r="Z2130" s="102"/>
      <c r="AA2130" s="102"/>
      <c r="AB2130" s="102"/>
    </row>
    <row r="2131" spans="26:28" x14ac:dyDescent="0.3">
      <c r="Z2131" s="102"/>
      <c r="AA2131" s="102"/>
      <c r="AB2131" s="102"/>
    </row>
    <row r="2132" spans="26:28" x14ac:dyDescent="0.3">
      <c r="Z2132" s="102"/>
      <c r="AA2132" s="102"/>
      <c r="AB2132" s="102"/>
    </row>
    <row r="2133" spans="26:28" x14ac:dyDescent="0.3">
      <c r="Z2133" s="102"/>
      <c r="AA2133" s="102"/>
      <c r="AB2133" s="102"/>
    </row>
    <row r="2134" spans="26:28" x14ac:dyDescent="0.3">
      <c r="Z2134" s="102"/>
      <c r="AA2134" s="102"/>
      <c r="AB2134" s="102"/>
    </row>
    <row r="2135" spans="26:28" x14ac:dyDescent="0.3">
      <c r="Z2135" s="102"/>
      <c r="AA2135" s="102"/>
      <c r="AB2135" s="102"/>
    </row>
    <row r="2136" spans="26:28" x14ac:dyDescent="0.3">
      <c r="Z2136" s="102"/>
      <c r="AA2136" s="102"/>
      <c r="AB2136" s="102"/>
    </row>
    <row r="2137" spans="26:28" x14ac:dyDescent="0.3">
      <c r="Z2137" s="102"/>
      <c r="AA2137" s="102"/>
      <c r="AB2137" s="102"/>
    </row>
    <row r="2138" spans="26:28" x14ac:dyDescent="0.3">
      <c r="Z2138" s="102"/>
      <c r="AA2138" s="102"/>
      <c r="AB2138" s="102"/>
    </row>
    <row r="2139" spans="26:28" x14ac:dyDescent="0.3">
      <c r="Z2139" s="102"/>
      <c r="AA2139" s="102"/>
      <c r="AB2139" s="102"/>
    </row>
    <row r="2140" spans="26:28" x14ac:dyDescent="0.3">
      <c r="Z2140" s="102"/>
      <c r="AA2140" s="102"/>
      <c r="AB2140" s="102"/>
    </row>
    <row r="2141" spans="26:28" x14ac:dyDescent="0.3">
      <c r="Z2141" s="102"/>
      <c r="AA2141" s="102"/>
      <c r="AB2141" s="102"/>
    </row>
    <row r="2142" spans="26:28" x14ac:dyDescent="0.3">
      <c r="Z2142" s="102"/>
      <c r="AA2142" s="102"/>
      <c r="AB2142" s="102"/>
    </row>
    <row r="2143" spans="26:28" x14ac:dyDescent="0.3">
      <c r="Z2143" s="102"/>
      <c r="AA2143" s="102"/>
      <c r="AB2143" s="102"/>
    </row>
    <row r="2144" spans="26:28" x14ac:dyDescent="0.3">
      <c r="Z2144" s="102"/>
      <c r="AA2144" s="102"/>
      <c r="AB2144" s="102"/>
    </row>
    <row r="2145" spans="26:28" x14ac:dyDescent="0.3">
      <c r="Z2145" s="102"/>
      <c r="AA2145" s="102"/>
      <c r="AB2145" s="102"/>
    </row>
    <row r="2146" spans="26:28" x14ac:dyDescent="0.3">
      <c r="Z2146" s="102"/>
      <c r="AA2146" s="102"/>
      <c r="AB2146" s="102"/>
    </row>
    <row r="2147" spans="26:28" x14ac:dyDescent="0.3">
      <c r="Z2147" s="102"/>
      <c r="AA2147" s="102"/>
      <c r="AB2147" s="102"/>
    </row>
    <row r="2148" spans="26:28" x14ac:dyDescent="0.3">
      <c r="Z2148" s="102"/>
      <c r="AA2148" s="102"/>
      <c r="AB2148" s="102"/>
    </row>
    <row r="2149" spans="26:28" x14ac:dyDescent="0.3">
      <c r="Z2149" s="102"/>
      <c r="AA2149" s="102"/>
      <c r="AB2149" s="102"/>
    </row>
    <row r="2150" spans="26:28" x14ac:dyDescent="0.3">
      <c r="Z2150" s="102"/>
      <c r="AA2150" s="102"/>
      <c r="AB2150" s="102"/>
    </row>
    <row r="2151" spans="26:28" x14ac:dyDescent="0.3">
      <c r="Z2151" s="102"/>
      <c r="AA2151" s="102"/>
      <c r="AB2151" s="102"/>
    </row>
    <row r="2152" spans="26:28" x14ac:dyDescent="0.3">
      <c r="Z2152" s="102"/>
      <c r="AA2152" s="102"/>
      <c r="AB2152" s="102"/>
    </row>
    <row r="2153" spans="26:28" x14ac:dyDescent="0.3">
      <c r="Z2153" s="102"/>
      <c r="AA2153" s="102"/>
      <c r="AB2153" s="102"/>
    </row>
    <row r="2154" spans="26:28" x14ac:dyDescent="0.3">
      <c r="Z2154" s="102"/>
      <c r="AA2154" s="102"/>
      <c r="AB2154" s="102"/>
    </row>
    <row r="2155" spans="26:28" x14ac:dyDescent="0.3">
      <c r="Z2155" s="102"/>
      <c r="AA2155" s="102"/>
      <c r="AB2155" s="102"/>
    </row>
    <row r="2156" spans="26:28" x14ac:dyDescent="0.3">
      <c r="Z2156" s="102"/>
      <c r="AA2156" s="102"/>
      <c r="AB2156" s="102"/>
    </row>
    <row r="2157" spans="26:28" x14ac:dyDescent="0.3">
      <c r="Z2157" s="102"/>
      <c r="AA2157" s="102"/>
      <c r="AB2157" s="102"/>
    </row>
    <row r="2158" spans="26:28" x14ac:dyDescent="0.3">
      <c r="Z2158" s="102"/>
      <c r="AA2158" s="102"/>
      <c r="AB2158" s="102"/>
    </row>
    <row r="2159" spans="26:28" x14ac:dyDescent="0.3">
      <c r="Z2159" s="102"/>
      <c r="AA2159" s="102"/>
      <c r="AB2159" s="102"/>
    </row>
    <row r="2160" spans="26:28" x14ac:dyDescent="0.3">
      <c r="Z2160" s="102"/>
      <c r="AA2160" s="102"/>
      <c r="AB2160" s="102"/>
    </row>
    <row r="2161" spans="26:28" x14ac:dyDescent="0.3">
      <c r="Z2161" s="102"/>
      <c r="AA2161" s="102"/>
      <c r="AB2161" s="102"/>
    </row>
    <row r="2162" spans="26:28" x14ac:dyDescent="0.3">
      <c r="Z2162" s="102"/>
      <c r="AA2162" s="102"/>
      <c r="AB2162" s="102"/>
    </row>
    <row r="2163" spans="26:28" x14ac:dyDescent="0.3">
      <c r="Z2163" s="102"/>
      <c r="AA2163" s="102"/>
      <c r="AB2163" s="102"/>
    </row>
    <row r="2164" spans="26:28" x14ac:dyDescent="0.3">
      <c r="Z2164" s="102"/>
      <c r="AA2164" s="102"/>
      <c r="AB2164" s="102"/>
    </row>
    <row r="2165" spans="26:28" x14ac:dyDescent="0.3">
      <c r="Z2165" s="102"/>
      <c r="AA2165" s="102"/>
      <c r="AB2165" s="102"/>
    </row>
    <row r="2166" spans="26:28" x14ac:dyDescent="0.3">
      <c r="Z2166" s="102"/>
      <c r="AA2166" s="102"/>
      <c r="AB2166" s="102"/>
    </row>
    <row r="2167" spans="26:28" x14ac:dyDescent="0.3">
      <c r="Z2167" s="102"/>
      <c r="AA2167" s="102"/>
      <c r="AB2167" s="102"/>
    </row>
    <row r="2168" spans="26:28" x14ac:dyDescent="0.3">
      <c r="Z2168" s="102"/>
      <c r="AA2168" s="102"/>
      <c r="AB2168" s="102"/>
    </row>
    <row r="2169" spans="26:28" x14ac:dyDescent="0.3">
      <c r="Z2169" s="102"/>
      <c r="AA2169" s="102"/>
      <c r="AB2169" s="102"/>
    </row>
    <row r="2170" spans="26:28" x14ac:dyDescent="0.3">
      <c r="Z2170" s="102"/>
      <c r="AA2170" s="102"/>
      <c r="AB2170" s="102"/>
    </row>
    <row r="2171" spans="26:28" x14ac:dyDescent="0.3">
      <c r="Z2171" s="102"/>
      <c r="AA2171" s="102"/>
      <c r="AB2171" s="102"/>
    </row>
    <row r="2172" spans="26:28" x14ac:dyDescent="0.3">
      <c r="Z2172" s="102"/>
      <c r="AA2172" s="102"/>
      <c r="AB2172" s="102"/>
    </row>
    <row r="2173" spans="26:28" x14ac:dyDescent="0.3">
      <c r="Z2173" s="102"/>
      <c r="AA2173" s="102"/>
      <c r="AB2173" s="102"/>
    </row>
    <row r="2174" spans="26:28" x14ac:dyDescent="0.3">
      <c r="Z2174" s="102"/>
      <c r="AA2174" s="102"/>
      <c r="AB2174" s="102"/>
    </row>
    <row r="2175" spans="26:28" x14ac:dyDescent="0.3">
      <c r="Z2175" s="102"/>
      <c r="AA2175" s="102"/>
      <c r="AB2175" s="102"/>
    </row>
    <row r="2176" spans="26:28" x14ac:dyDescent="0.3">
      <c r="Z2176" s="102"/>
      <c r="AA2176" s="102"/>
      <c r="AB2176" s="102"/>
    </row>
    <row r="2177" spans="26:28" x14ac:dyDescent="0.3">
      <c r="Z2177" s="102"/>
      <c r="AA2177" s="102"/>
      <c r="AB2177" s="102"/>
    </row>
    <row r="2178" spans="26:28" x14ac:dyDescent="0.3">
      <c r="Z2178" s="102"/>
      <c r="AA2178" s="102"/>
      <c r="AB2178" s="102"/>
    </row>
    <row r="2179" spans="26:28" x14ac:dyDescent="0.3">
      <c r="Z2179" s="102"/>
      <c r="AA2179" s="102"/>
      <c r="AB2179" s="102"/>
    </row>
    <row r="2180" spans="26:28" x14ac:dyDescent="0.3">
      <c r="Z2180" s="102"/>
      <c r="AA2180" s="102"/>
      <c r="AB2180" s="102"/>
    </row>
    <row r="2181" spans="26:28" x14ac:dyDescent="0.3">
      <c r="Z2181" s="102"/>
      <c r="AA2181" s="102"/>
      <c r="AB2181" s="102"/>
    </row>
    <row r="2182" spans="26:28" x14ac:dyDescent="0.3">
      <c r="Z2182" s="102"/>
      <c r="AA2182" s="102"/>
      <c r="AB2182" s="102"/>
    </row>
    <row r="2183" spans="26:28" x14ac:dyDescent="0.3">
      <c r="Z2183" s="102"/>
      <c r="AA2183" s="102"/>
      <c r="AB2183" s="102"/>
    </row>
    <row r="2184" spans="26:28" x14ac:dyDescent="0.3">
      <c r="Z2184" s="102"/>
      <c r="AA2184" s="102"/>
      <c r="AB2184" s="102"/>
    </row>
    <row r="2185" spans="26:28" x14ac:dyDescent="0.3">
      <c r="Z2185" s="102"/>
      <c r="AA2185" s="102"/>
      <c r="AB2185" s="102"/>
    </row>
    <row r="2186" spans="26:28" x14ac:dyDescent="0.3">
      <c r="Z2186" s="102"/>
      <c r="AA2186" s="102"/>
      <c r="AB2186" s="102"/>
    </row>
    <row r="2187" spans="26:28" x14ac:dyDescent="0.3">
      <c r="Z2187" s="102"/>
      <c r="AA2187" s="102"/>
      <c r="AB2187" s="102"/>
    </row>
    <row r="2188" spans="26:28" x14ac:dyDescent="0.3">
      <c r="Z2188" s="102"/>
      <c r="AA2188" s="102"/>
      <c r="AB2188" s="102"/>
    </row>
    <row r="2189" spans="26:28" x14ac:dyDescent="0.3">
      <c r="Z2189" s="102"/>
      <c r="AA2189" s="102"/>
      <c r="AB2189" s="102"/>
    </row>
    <row r="2190" spans="26:28" x14ac:dyDescent="0.3">
      <c r="Z2190" s="102"/>
      <c r="AA2190" s="102"/>
      <c r="AB2190" s="102"/>
    </row>
    <row r="2191" spans="26:28" x14ac:dyDescent="0.3">
      <c r="Z2191" s="102"/>
      <c r="AA2191" s="102"/>
      <c r="AB2191" s="102"/>
    </row>
    <row r="2192" spans="26:28" x14ac:dyDescent="0.3">
      <c r="Z2192" s="102"/>
      <c r="AA2192" s="102"/>
      <c r="AB2192" s="102"/>
    </row>
    <row r="2193" spans="26:28" x14ac:dyDescent="0.3">
      <c r="Z2193" s="102"/>
      <c r="AA2193" s="102"/>
      <c r="AB2193" s="102"/>
    </row>
    <row r="2194" spans="26:28" x14ac:dyDescent="0.3">
      <c r="Z2194" s="102"/>
      <c r="AA2194" s="102"/>
      <c r="AB2194" s="102"/>
    </row>
    <row r="2195" spans="26:28" x14ac:dyDescent="0.3">
      <c r="Z2195" s="102"/>
      <c r="AA2195" s="102"/>
      <c r="AB2195" s="102"/>
    </row>
    <row r="2196" spans="26:28" x14ac:dyDescent="0.3">
      <c r="Z2196" s="102"/>
      <c r="AA2196" s="102"/>
      <c r="AB2196" s="102"/>
    </row>
    <row r="2197" spans="26:28" x14ac:dyDescent="0.3">
      <c r="Z2197" s="102"/>
      <c r="AA2197" s="102"/>
      <c r="AB2197" s="102"/>
    </row>
    <row r="2198" spans="26:28" x14ac:dyDescent="0.3">
      <c r="Z2198" s="102"/>
      <c r="AA2198" s="102"/>
      <c r="AB2198" s="102"/>
    </row>
    <row r="2199" spans="26:28" x14ac:dyDescent="0.3">
      <c r="Z2199" s="102"/>
      <c r="AA2199" s="102"/>
      <c r="AB2199" s="102"/>
    </row>
    <row r="2200" spans="26:28" x14ac:dyDescent="0.3">
      <c r="Z2200" s="102"/>
      <c r="AA2200" s="102"/>
      <c r="AB2200" s="102"/>
    </row>
    <row r="2201" spans="26:28" x14ac:dyDescent="0.3">
      <c r="Z2201" s="102"/>
      <c r="AA2201" s="102"/>
      <c r="AB2201" s="102"/>
    </row>
    <row r="2202" spans="26:28" x14ac:dyDescent="0.3">
      <c r="Z2202" s="102"/>
      <c r="AA2202" s="102"/>
      <c r="AB2202" s="102"/>
    </row>
    <row r="2203" spans="26:28" x14ac:dyDescent="0.3">
      <c r="Z2203" s="102"/>
      <c r="AA2203" s="102"/>
      <c r="AB2203" s="102"/>
    </row>
    <row r="2204" spans="26:28" x14ac:dyDescent="0.3">
      <c r="Z2204" s="102"/>
      <c r="AA2204" s="102"/>
      <c r="AB2204" s="102"/>
    </row>
    <row r="2205" spans="26:28" x14ac:dyDescent="0.3">
      <c r="Z2205" s="102"/>
      <c r="AA2205" s="102"/>
      <c r="AB2205" s="102"/>
    </row>
    <row r="2206" spans="26:28" x14ac:dyDescent="0.3">
      <c r="Z2206" s="102"/>
      <c r="AA2206" s="102"/>
      <c r="AB2206" s="102"/>
    </row>
    <row r="2207" spans="26:28" x14ac:dyDescent="0.3">
      <c r="Z2207" s="102"/>
      <c r="AA2207" s="102"/>
      <c r="AB2207" s="102"/>
    </row>
    <row r="2208" spans="26:28" x14ac:dyDescent="0.3">
      <c r="Z2208" s="102"/>
      <c r="AA2208" s="102"/>
      <c r="AB2208" s="102"/>
    </row>
    <row r="2209" spans="26:28" x14ac:dyDescent="0.3">
      <c r="Z2209" s="102"/>
      <c r="AA2209" s="102"/>
      <c r="AB2209" s="102"/>
    </row>
    <row r="2210" spans="26:28" x14ac:dyDescent="0.3">
      <c r="Z2210" s="102"/>
      <c r="AA2210" s="102"/>
      <c r="AB2210" s="102"/>
    </row>
    <row r="2211" spans="26:28" x14ac:dyDescent="0.3">
      <c r="Z2211" s="102"/>
      <c r="AA2211" s="102"/>
      <c r="AB2211" s="102"/>
    </row>
    <row r="2212" spans="26:28" x14ac:dyDescent="0.3">
      <c r="Z2212" s="102"/>
      <c r="AA2212" s="102"/>
      <c r="AB2212" s="102"/>
    </row>
    <row r="2213" spans="26:28" x14ac:dyDescent="0.3">
      <c r="Z2213" s="102"/>
      <c r="AA2213" s="102"/>
      <c r="AB2213" s="102"/>
    </row>
    <row r="2214" spans="26:28" x14ac:dyDescent="0.3">
      <c r="Z2214" s="102"/>
      <c r="AA2214" s="102"/>
      <c r="AB2214" s="102"/>
    </row>
    <row r="2215" spans="26:28" x14ac:dyDescent="0.3">
      <c r="Z2215" s="102"/>
      <c r="AA2215" s="102"/>
      <c r="AB2215" s="102"/>
    </row>
    <row r="2216" spans="26:28" x14ac:dyDescent="0.3">
      <c r="Z2216" s="102"/>
      <c r="AA2216" s="102"/>
      <c r="AB2216" s="102"/>
    </row>
    <row r="2217" spans="26:28" x14ac:dyDescent="0.3">
      <c r="Z2217" s="102"/>
      <c r="AA2217" s="102"/>
      <c r="AB2217" s="102"/>
    </row>
    <row r="2218" spans="26:28" x14ac:dyDescent="0.3">
      <c r="Z2218" s="102"/>
      <c r="AA2218" s="102"/>
      <c r="AB2218" s="102"/>
    </row>
    <row r="2219" spans="26:28" x14ac:dyDescent="0.3">
      <c r="Z2219" s="102"/>
      <c r="AA2219" s="102"/>
      <c r="AB2219" s="102"/>
    </row>
    <row r="2220" spans="26:28" x14ac:dyDescent="0.3">
      <c r="Z2220" s="102"/>
      <c r="AA2220" s="102"/>
      <c r="AB2220" s="102"/>
    </row>
    <row r="2221" spans="26:28" x14ac:dyDescent="0.3">
      <c r="Z2221" s="102"/>
      <c r="AA2221" s="102"/>
      <c r="AB2221" s="102"/>
    </row>
    <row r="2222" spans="26:28" x14ac:dyDescent="0.3">
      <c r="Z2222" s="102"/>
      <c r="AA2222" s="102"/>
      <c r="AB2222" s="102"/>
    </row>
    <row r="2223" spans="26:28" x14ac:dyDescent="0.3">
      <c r="Z2223" s="102"/>
      <c r="AA2223" s="102"/>
      <c r="AB2223" s="102"/>
    </row>
    <row r="2224" spans="26:28" x14ac:dyDescent="0.3">
      <c r="Z2224" s="102"/>
      <c r="AA2224" s="102"/>
      <c r="AB2224" s="102"/>
    </row>
    <row r="2225" spans="26:28" x14ac:dyDescent="0.3">
      <c r="Z2225" s="102"/>
      <c r="AA2225" s="102"/>
      <c r="AB2225" s="102"/>
    </row>
    <row r="2226" spans="26:28" x14ac:dyDescent="0.3">
      <c r="Z2226" s="102"/>
      <c r="AA2226" s="102"/>
      <c r="AB2226" s="102"/>
    </row>
    <row r="2227" spans="26:28" x14ac:dyDescent="0.3">
      <c r="Z2227" s="102"/>
      <c r="AA2227" s="102"/>
      <c r="AB2227" s="102"/>
    </row>
    <row r="2228" spans="26:28" x14ac:dyDescent="0.3">
      <c r="Z2228" s="102"/>
      <c r="AA2228" s="102"/>
      <c r="AB2228" s="102"/>
    </row>
    <row r="2229" spans="26:28" x14ac:dyDescent="0.3">
      <c r="Z2229" s="102"/>
      <c r="AA2229" s="102"/>
      <c r="AB2229" s="102"/>
    </row>
    <row r="2230" spans="26:28" x14ac:dyDescent="0.3">
      <c r="Z2230" s="102"/>
      <c r="AA2230" s="102"/>
      <c r="AB2230" s="102"/>
    </row>
    <row r="2231" spans="26:28" x14ac:dyDescent="0.3">
      <c r="Z2231" s="102"/>
      <c r="AA2231" s="102"/>
      <c r="AB2231" s="102"/>
    </row>
    <row r="2232" spans="26:28" x14ac:dyDescent="0.3">
      <c r="Z2232" s="102"/>
      <c r="AA2232" s="102"/>
      <c r="AB2232" s="102"/>
    </row>
    <row r="2233" spans="26:28" x14ac:dyDescent="0.3">
      <c r="Z2233" s="102"/>
      <c r="AA2233" s="102"/>
      <c r="AB2233" s="102"/>
    </row>
    <row r="2234" spans="26:28" x14ac:dyDescent="0.3">
      <c r="Z2234" s="102"/>
      <c r="AA2234" s="102"/>
      <c r="AB2234" s="102"/>
    </row>
    <row r="2235" spans="26:28" x14ac:dyDescent="0.3">
      <c r="Z2235" s="102"/>
      <c r="AA2235" s="102"/>
      <c r="AB2235" s="102"/>
    </row>
    <row r="2236" spans="26:28" x14ac:dyDescent="0.3">
      <c r="Z2236" s="102"/>
      <c r="AA2236" s="102"/>
      <c r="AB2236" s="102"/>
    </row>
    <row r="2237" spans="26:28" x14ac:dyDescent="0.3">
      <c r="Z2237" s="102"/>
      <c r="AA2237" s="102"/>
      <c r="AB2237" s="102"/>
    </row>
    <row r="2238" spans="26:28" x14ac:dyDescent="0.3">
      <c r="Z2238" s="102"/>
      <c r="AA2238" s="102"/>
      <c r="AB2238" s="102"/>
    </row>
    <row r="2239" spans="26:28" x14ac:dyDescent="0.3">
      <c r="Z2239" s="102"/>
      <c r="AA2239" s="102"/>
      <c r="AB2239" s="102"/>
    </row>
    <row r="2240" spans="26:28" x14ac:dyDescent="0.3">
      <c r="Z2240" s="102"/>
      <c r="AA2240" s="102"/>
      <c r="AB2240" s="102"/>
    </row>
    <row r="2241" spans="26:28" x14ac:dyDescent="0.3">
      <c r="Z2241" s="102"/>
      <c r="AA2241" s="102"/>
      <c r="AB2241" s="102"/>
    </row>
    <row r="2242" spans="26:28" x14ac:dyDescent="0.3">
      <c r="Z2242" s="102"/>
      <c r="AA2242" s="102"/>
      <c r="AB2242" s="102"/>
    </row>
    <row r="2243" spans="26:28" x14ac:dyDescent="0.3">
      <c r="Z2243" s="102"/>
      <c r="AA2243" s="102"/>
      <c r="AB2243" s="102"/>
    </row>
    <row r="2244" spans="26:28" x14ac:dyDescent="0.3">
      <c r="Z2244" s="102"/>
      <c r="AA2244" s="102"/>
      <c r="AB2244" s="102"/>
    </row>
    <row r="2245" spans="26:28" x14ac:dyDescent="0.3">
      <c r="Z2245" s="102"/>
      <c r="AA2245" s="102"/>
      <c r="AB2245" s="102"/>
    </row>
    <row r="2246" spans="26:28" x14ac:dyDescent="0.3">
      <c r="Z2246" s="102"/>
      <c r="AA2246" s="102"/>
      <c r="AB2246" s="102"/>
    </row>
    <row r="2247" spans="26:28" x14ac:dyDescent="0.3">
      <c r="Z2247" s="102"/>
      <c r="AA2247" s="102"/>
      <c r="AB2247" s="102"/>
    </row>
    <row r="2248" spans="26:28" x14ac:dyDescent="0.3">
      <c r="Z2248" s="102"/>
      <c r="AA2248" s="102"/>
      <c r="AB2248" s="102"/>
    </row>
    <row r="2249" spans="26:28" x14ac:dyDescent="0.3">
      <c r="Z2249" s="102"/>
      <c r="AA2249" s="102"/>
      <c r="AB2249" s="102"/>
    </row>
    <row r="2250" spans="26:28" x14ac:dyDescent="0.3">
      <c r="Z2250" s="102"/>
      <c r="AA2250" s="102"/>
      <c r="AB2250" s="102"/>
    </row>
    <row r="2251" spans="26:28" x14ac:dyDescent="0.3">
      <c r="Z2251" s="102"/>
      <c r="AA2251" s="102"/>
      <c r="AB2251" s="102"/>
    </row>
    <row r="2252" spans="26:28" x14ac:dyDescent="0.3">
      <c r="Z2252" s="102"/>
      <c r="AA2252" s="102"/>
      <c r="AB2252" s="102"/>
    </row>
    <row r="2253" spans="26:28" x14ac:dyDescent="0.3">
      <c r="Z2253" s="102"/>
      <c r="AA2253" s="102"/>
      <c r="AB2253" s="102"/>
    </row>
    <row r="2254" spans="26:28" x14ac:dyDescent="0.3">
      <c r="Z2254" s="102"/>
      <c r="AA2254" s="102"/>
      <c r="AB2254" s="102"/>
    </row>
    <row r="2255" spans="26:28" x14ac:dyDescent="0.3">
      <c r="Z2255" s="102"/>
      <c r="AA2255" s="102"/>
      <c r="AB2255" s="102"/>
    </row>
    <row r="2256" spans="26:28" x14ac:dyDescent="0.3">
      <c r="Z2256" s="102"/>
      <c r="AA2256" s="102"/>
      <c r="AB2256" s="102"/>
    </row>
    <row r="2257" spans="26:28" x14ac:dyDescent="0.3">
      <c r="Z2257" s="102"/>
      <c r="AA2257" s="102"/>
      <c r="AB2257" s="102"/>
    </row>
    <row r="2258" spans="26:28" x14ac:dyDescent="0.3">
      <c r="Z2258" s="102"/>
      <c r="AA2258" s="102"/>
      <c r="AB2258" s="102"/>
    </row>
    <row r="2259" spans="26:28" x14ac:dyDescent="0.3">
      <c r="Z2259" s="102"/>
      <c r="AA2259" s="102"/>
      <c r="AB2259" s="102"/>
    </row>
    <row r="2260" spans="26:28" x14ac:dyDescent="0.3">
      <c r="Z2260" s="102"/>
      <c r="AA2260" s="102"/>
      <c r="AB2260" s="102"/>
    </row>
    <row r="2261" spans="26:28" x14ac:dyDescent="0.3">
      <c r="Z2261" s="102"/>
      <c r="AA2261" s="102"/>
      <c r="AB2261" s="102"/>
    </row>
    <row r="2262" spans="26:28" x14ac:dyDescent="0.3">
      <c r="Z2262" s="102"/>
      <c r="AA2262" s="102"/>
      <c r="AB2262" s="102"/>
    </row>
    <row r="2263" spans="26:28" x14ac:dyDescent="0.3">
      <c r="Z2263" s="102"/>
      <c r="AA2263" s="102"/>
      <c r="AB2263" s="102"/>
    </row>
    <row r="2264" spans="26:28" x14ac:dyDescent="0.3">
      <c r="Z2264" s="102"/>
      <c r="AA2264" s="102"/>
      <c r="AB2264" s="102"/>
    </row>
    <row r="2265" spans="26:28" x14ac:dyDescent="0.3">
      <c r="Z2265" s="102"/>
      <c r="AA2265" s="102"/>
      <c r="AB2265" s="102"/>
    </row>
    <row r="2266" spans="26:28" x14ac:dyDescent="0.3">
      <c r="Z2266" s="102"/>
      <c r="AA2266" s="102"/>
      <c r="AB2266" s="102"/>
    </row>
    <row r="2267" spans="26:28" x14ac:dyDescent="0.3">
      <c r="Z2267" s="102"/>
      <c r="AA2267" s="102"/>
      <c r="AB2267" s="102"/>
    </row>
    <row r="2268" spans="26:28" x14ac:dyDescent="0.3">
      <c r="Z2268" s="102"/>
      <c r="AA2268" s="102"/>
      <c r="AB2268" s="102"/>
    </row>
    <row r="2269" spans="26:28" x14ac:dyDescent="0.3">
      <c r="Z2269" s="102"/>
      <c r="AA2269" s="102"/>
      <c r="AB2269" s="102"/>
    </row>
    <row r="2270" spans="26:28" x14ac:dyDescent="0.3">
      <c r="Z2270" s="102"/>
      <c r="AA2270" s="102"/>
      <c r="AB2270" s="102"/>
    </row>
    <row r="2271" spans="26:28" x14ac:dyDescent="0.3">
      <c r="Z2271" s="102"/>
      <c r="AA2271" s="102"/>
      <c r="AB2271" s="102"/>
    </row>
    <row r="2272" spans="26:28" x14ac:dyDescent="0.3">
      <c r="Z2272" s="102"/>
      <c r="AA2272" s="102"/>
      <c r="AB2272" s="102"/>
    </row>
    <row r="2273" spans="26:28" x14ac:dyDescent="0.3">
      <c r="Z2273" s="102"/>
      <c r="AA2273" s="102"/>
      <c r="AB2273" s="102"/>
    </row>
    <row r="2274" spans="26:28" x14ac:dyDescent="0.3">
      <c r="Z2274" s="102"/>
      <c r="AA2274" s="102"/>
      <c r="AB2274" s="102"/>
    </row>
    <row r="2275" spans="26:28" x14ac:dyDescent="0.3">
      <c r="Z2275" s="102"/>
      <c r="AA2275" s="102"/>
      <c r="AB2275" s="102"/>
    </row>
    <row r="2276" spans="26:28" x14ac:dyDescent="0.3">
      <c r="Z2276" s="102"/>
      <c r="AA2276" s="102"/>
      <c r="AB2276" s="102"/>
    </row>
    <row r="2277" spans="26:28" x14ac:dyDescent="0.3">
      <c r="Z2277" s="102"/>
      <c r="AA2277" s="102"/>
      <c r="AB2277" s="102"/>
    </row>
    <row r="2278" spans="26:28" x14ac:dyDescent="0.3">
      <c r="Z2278" s="102"/>
      <c r="AA2278" s="102"/>
      <c r="AB2278" s="102"/>
    </row>
    <row r="2279" spans="26:28" x14ac:dyDescent="0.3">
      <c r="Z2279" s="102"/>
      <c r="AA2279" s="102"/>
      <c r="AB2279" s="102"/>
    </row>
    <row r="2280" spans="26:28" x14ac:dyDescent="0.3">
      <c r="Z2280" s="102"/>
      <c r="AA2280" s="102"/>
      <c r="AB2280" s="102"/>
    </row>
    <row r="2281" spans="26:28" x14ac:dyDescent="0.3">
      <c r="Z2281" s="102"/>
      <c r="AA2281" s="102"/>
      <c r="AB2281" s="102"/>
    </row>
    <row r="2282" spans="26:28" x14ac:dyDescent="0.3">
      <c r="Z2282" s="102"/>
      <c r="AA2282" s="102"/>
      <c r="AB2282" s="102"/>
    </row>
    <row r="2283" spans="26:28" x14ac:dyDescent="0.3">
      <c r="Z2283" s="102"/>
      <c r="AA2283" s="102"/>
      <c r="AB2283" s="102"/>
    </row>
    <row r="2284" spans="26:28" x14ac:dyDescent="0.3">
      <c r="Z2284" s="102"/>
      <c r="AA2284" s="102"/>
      <c r="AB2284" s="102"/>
    </row>
    <row r="2285" spans="26:28" x14ac:dyDescent="0.3">
      <c r="Z2285" s="102"/>
      <c r="AA2285" s="102"/>
      <c r="AB2285" s="102"/>
    </row>
    <row r="2286" spans="26:28" x14ac:dyDescent="0.3">
      <c r="Z2286" s="102"/>
      <c r="AA2286" s="102"/>
      <c r="AB2286" s="102"/>
    </row>
    <row r="2287" spans="26:28" x14ac:dyDescent="0.3">
      <c r="Z2287" s="102"/>
      <c r="AA2287" s="102"/>
      <c r="AB2287" s="102"/>
    </row>
    <row r="2288" spans="26:28" x14ac:dyDescent="0.3">
      <c r="Z2288" s="102"/>
      <c r="AA2288" s="102"/>
      <c r="AB2288" s="102"/>
    </row>
    <row r="2289" spans="26:28" x14ac:dyDescent="0.3">
      <c r="Z2289" s="102"/>
      <c r="AA2289" s="102"/>
      <c r="AB2289" s="102"/>
    </row>
    <row r="2290" spans="26:28" x14ac:dyDescent="0.3">
      <c r="Z2290" s="102"/>
      <c r="AA2290" s="102"/>
      <c r="AB2290" s="102"/>
    </row>
    <row r="2291" spans="26:28" x14ac:dyDescent="0.3">
      <c r="Z2291" s="102"/>
      <c r="AA2291" s="102"/>
      <c r="AB2291" s="102"/>
    </row>
    <row r="2292" spans="26:28" x14ac:dyDescent="0.3">
      <c r="Z2292" s="102"/>
      <c r="AA2292" s="102"/>
      <c r="AB2292" s="102"/>
    </row>
    <row r="2293" spans="26:28" x14ac:dyDescent="0.3">
      <c r="Z2293" s="102"/>
      <c r="AA2293" s="102"/>
      <c r="AB2293" s="102"/>
    </row>
    <row r="2294" spans="26:28" x14ac:dyDescent="0.3">
      <c r="Z2294" s="102"/>
      <c r="AA2294" s="102"/>
      <c r="AB2294" s="102"/>
    </row>
    <row r="2295" spans="26:28" x14ac:dyDescent="0.3">
      <c r="Z2295" s="102"/>
      <c r="AA2295" s="102"/>
      <c r="AB2295" s="102"/>
    </row>
    <row r="2296" spans="26:28" x14ac:dyDescent="0.3">
      <c r="Z2296" s="102"/>
      <c r="AA2296" s="102"/>
      <c r="AB2296" s="102"/>
    </row>
    <row r="2297" spans="26:28" x14ac:dyDescent="0.3">
      <c r="Z2297" s="102"/>
      <c r="AA2297" s="102"/>
      <c r="AB2297" s="102"/>
    </row>
    <row r="2298" spans="26:28" x14ac:dyDescent="0.3">
      <c r="Z2298" s="102"/>
      <c r="AA2298" s="102"/>
      <c r="AB2298" s="102"/>
    </row>
    <row r="2299" spans="26:28" x14ac:dyDescent="0.3">
      <c r="Z2299" s="102"/>
      <c r="AA2299" s="102"/>
      <c r="AB2299" s="102"/>
    </row>
    <row r="2300" spans="26:28" x14ac:dyDescent="0.3">
      <c r="Z2300" s="102"/>
      <c r="AA2300" s="102"/>
      <c r="AB2300" s="102"/>
    </row>
    <row r="2301" spans="26:28" x14ac:dyDescent="0.3">
      <c r="Z2301" s="102"/>
      <c r="AA2301" s="102"/>
      <c r="AB2301" s="102"/>
    </row>
    <row r="2302" spans="26:28" x14ac:dyDescent="0.3">
      <c r="Z2302" s="102"/>
      <c r="AA2302" s="102"/>
      <c r="AB2302" s="102"/>
    </row>
    <row r="2303" spans="26:28" x14ac:dyDescent="0.3">
      <c r="Z2303" s="102"/>
      <c r="AA2303" s="102"/>
      <c r="AB2303" s="102"/>
    </row>
    <row r="2304" spans="26:28" x14ac:dyDescent="0.3">
      <c r="Z2304" s="102"/>
      <c r="AA2304" s="102"/>
      <c r="AB2304" s="102"/>
    </row>
    <row r="2305" spans="26:28" x14ac:dyDescent="0.3">
      <c r="Z2305" s="102"/>
      <c r="AA2305" s="102"/>
      <c r="AB2305" s="102"/>
    </row>
    <row r="2306" spans="26:28" x14ac:dyDescent="0.3">
      <c r="Z2306" s="102"/>
      <c r="AA2306" s="102"/>
      <c r="AB2306" s="102"/>
    </row>
    <row r="2307" spans="26:28" x14ac:dyDescent="0.3">
      <c r="Z2307" s="102"/>
      <c r="AA2307" s="102"/>
      <c r="AB2307" s="102"/>
    </row>
    <row r="2308" spans="26:28" x14ac:dyDescent="0.3">
      <c r="Z2308" s="102"/>
      <c r="AA2308" s="102"/>
      <c r="AB2308" s="102"/>
    </row>
    <row r="2309" spans="26:28" x14ac:dyDescent="0.3">
      <c r="Z2309" s="102"/>
      <c r="AA2309" s="102"/>
      <c r="AB2309" s="102"/>
    </row>
    <row r="2310" spans="26:28" x14ac:dyDescent="0.3">
      <c r="Z2310" s="102"/>
      <c r="AA2310" s="102"/>
      <c r="AB2310" s="102"/>
    </row>
    <row r="2311" spans="26:28" x14ac:dyDescent="0.3">
      <c r="Z2311" s="102"/>
      <c r="AA2311" s="102"/>
      <c r="AB2311" s="102"/>
    </row>
    <row r="2312" spans="26:28" x14ac:dyDescent="0.3">
      <c r="Z2312" s="102"/>
      <c r="AA2312" s="102"/>
      <c r="AB2312" s="102"/>
    </row>
    <row r="2313" spans="26:28" x14ac:dyDescent="0.3">
      <c r="Z2313" s="102"/>
      <c r="AA2313" s="102"/>
      <c r="AB2313" s="102"/>
    </row>
    <row r="2314" spans="26:28" x14ac:dyDescent="0.3">
      <c r="Z2314" s="102"/>
      <c r="AA2314" s="102"/>
      <c r="AB2314" s="102"/>
    </row>
    <row r="2315" spans="26:28" x14ac:dyDescent="0.3">
      <c r="Z2315" s="102"/>
      <c r="AA2315" s="102"/>
      <c r="AB2315" s="102"/>
    </row>
    <row r="2316" spans="26:28" x14ac:dyDescent="0.3">
      <c r="Z2316" s="102"/>
      <c r="AA2316" s="102"/>
      <c r="AB2316" s="102"/>
    </row>
    <row r="2317" spans="26:28" x14ac:dyDescent="0.3">
      <c r="Z2317" s="102"/>
      <c r="AA2317" s="102"/>
      <c r="AB2317" s="102"/>
    </row>
    <row r="2318" spans="26:28" x14ac:dyDescent="0.3">
      <c r="Z2318" s="102"/>
      <c r="AA2318" s="102"/>
      <c r="AB2318" s="102"/>
    </row>
    <row r="2319" spans="26:28" x14ac:dyDescent="0.3">
      <c r="Z2319" s="102"/>
      <c r="AA2319" s="102"/>
      <c r="AB2319" s="102"/>
    </row>
    <row r="2320" spans="26:28" x14ac:dyDescent="0.3">
      <c r="Z2320" s="102"/>
      <c r="AA2320" s="102"/>
      <c r="AB2320" s="102"/>
    </row>
    <row r="2321" spans="26:28" x14ac:dyDescent="0.3">
      <c r="Z2321" s="102"/>
      <c r="AA2321" s="102"/>
      <c r="AB2321" s="102"/>
    </row>
    <row r="2322" spans="26:28" x14ac:dyDescent="0.3">
      <c r="Z2322" s="102"/>
      <c r="AA2322" s="102"/>
      <c r="AB2322" s="102"/>
    </row>
    <row r="2323" spans="26:28" x14ac:dyDescent="0.3">
      <c r="Z2323" s="102"/>
      <c r="AA2323" s="102"/>
      <c r="AB2323" s="102"/>
    </row>
    <row r="2324" spans="26:28" x14ac:dyDescent="0.3">
      <c r="Z2324" s="102"/>
      <c r="AA2324" s="102"/>
      <c r="AB2324" s="102"/>
    </row>
    <row r="2325" spans="26:28" x14ac:dyDescent="0.3">
      <c r="Z2325" s="102"/>
      <c r="AA2325" s="102"/>
      <c r="AB2325" s="102"/>
    </row>
    <row r="2326" spans="26:28" x14ac:dyDescent="0.3">
      <c r="Z2326" s="102"/>
      <c r="AA2326" s="102"/>
      <c r="AB2326" s="102"/>
    </row>
    <row r="2327" spans="26:28" x14ac:dyDescent="0.3">
      <c r="Z2327" s="102"/>
      <c r="AA2327" s="102"/>
      <c r="AB2327" s="102"/>
    </row>
    <row r="2328" spans="26:28" x14ac:dyDescent="0.3">
      <c r="Z2328" s="102"/>
      <c r="AA2328" s="102"/>
      <c r="AB2328" s="102"/>
    </row>
    <row r="2329" spans="26:28" x14ac:dyDescent="0.3">
      <c r="Z2329" s="102"/>
      <c r="AA2329" s="102"/>
      <c r="AB2329" s="102"/>
    </row>
    <row r="2330" spans="26:28" x14ac:dyDescent="0.3">
      <c r="Z2330" s="102"/>
      <c r="AA2330" s="102"/>
      <c r="AB2330" s="102"/>
    </row>
    <row r="2331" spans="26:28" x14ac:dyDescent="0.3">
      <c r="Z2331" s="102"/>
      <c r="AA2331" s="102"/>
      <c r="AB2331" s="102"/>
    </row>
    <row r="2332" spans="26:28" x14ac:dyDescent="0.3">
      <c r="Z2332" s="102"/>
      <c r="AA2332" s="102"/>
      <c r="AB2332" s="102"/>
    </row>
    <row r="2333" spans="26:28" x14ac:dyDescent="0.3">
      <c r="Z2333" s="102"/>
      <c r="AA2333" s="102"/>
      <c r="AB2333" s="102"/>
    </row>
    <row r="2334" spans="26:28" x14ac:dyDescent="0.3">
      <c r="Z2334" s="102"/>
      <c r="AA2334" s="102"/>
      <c r="AB2334" s="102"/>
    </row>
    <row r="2335" spans="26:28" x14ac:dyDescent="0.3">
      <c r="Z2335" s="102"/>
      <c r="AA2335" s="102"/>
      <c r="AB2335" s="102"/>
    </row>
    <row r="2336" spans="26:28" x14ac:dyDescent="0.3">
      <c r="Z2336" s="102"/>
      <c r="AA2336" s="102"/>
      <c r="AB2336" s="102"/>
    </row>
    <row r="2337" spans="26:28" x14ac:dyDescent="0.3">
      <c r="Z2337" s="102"/>
      <c r="AA2337" s="102"/>
      <c r="AB2337" s="102"/>
    </row>
    <row r="2338" spans="26:28" x14ac:dyDescent="0.3">
      <c r="Z2338" s="102"/>
      <c r="AA2338" s="102"/>
      <c r="AB2338" s="102"/>
    </row>
    <row r="2339" spans="26:28" x14ac:dyDescent="0.3">
      <c r="Z2339" s="102"/>
      <c r="AA2339" s="102"/>
      <c r="AB2339" s="102"/>
    </row>
    <row r="2340" spans="26:28" x14ac:dyDescent="0.3">
      <c r="Z2340" s="102"/>
      <c r="AA2340" s="102"/>
      <c r="AB2340" s="102"/>
    </row>
    <row r="2341" spans="26:28" x14ac:dyDescent="0.3">
      <c r="Z2341" s="102"/>
      <c r="AA2341" s="102"/>
      <c r="AB2341" s="102"/>
    </row>
    <row r="2342" spans="26:28" x14ac:dyDescent="0.3">
      <c r="Z2342" s="102"/>
      <c r="AA2342" s="102"/>
      <c r="AB2342" s="102"/>
    </row>
    <row r="2343" spans="26:28" x14ac:dyDescent="0.3">
      <c r="Z2343" s="102"/>
      <c r="AA2343" s="102"/>
      <c r="AB2343" s="102"/>
    </row>
    <row r="2344" spans="26:28" x14ac:dyDescent="0.3">
      <c r="Z2344" s="102"/>
      <c r="AA2344" s="102"/>
      <c r="AB2344" s="102"/>
    </row>
    <row r="2345" spans="26:28" x14ac:dyDescent="0.3">
      <c r="Z2345" s="102"/>
      <c r="AA2345" s="102"/>
      <c r="AB2345" s="102"/>
    </row>
    <row r="2346" spans="26:28" x14ac:dyDescent="0.3">
      <c r="Z2346" s="102"/>
      <c r="AA2346" s="102"/>
      <c r="AB2346" s="102"/>
    </row>
    <row r="2347" spans="26:28" x14ac:dyDescent="0.3">
      <c r="Z2347" s="102"/>
      <c r="AA2347" s="102"/>
      <c r="AB2347" s="102"/>
    </row>
    <row r="2348" spans="26:28" x14ac:dyDescent="0.3">
      <c r="Z2348" s="102"/>
      <c r="AA2348" s="102"/>
      <c r="AB2348" s="102"/>
    </row>
    <row r="2349" spans="26:28" x14ac:dyDescent="0.3">
      <c r="Z2349" s="102"/>
      <c r="AA2349" s="102"/>
      <c r="AB2349" s="102"/>
    </row>
    <row r="2350" spans="26:28" x14ac:dyDescent="0.3">
      <c r="Z2350" s="102"/>
      <c r="AA2350" s="102"/>
      <c r="AB2350" s="102"/>
    </row>
    <row r="2351" spans="26:28" x14ac:dyDescent="0.3">
      <c r="Z2351" s="102"/>
      <c r="AA2351" s="102"/>
      <c r="AB2351" s="102"/>
    </row>
    <row r="2352" spans="26:28" x14ac:dyDescent="0.3">
      <c r="Z2352" s="102"/>
      <c r="AA2352" s="102"/>
      <c r="AB2352" s="102"/>
    </row>
    <row r="2353" spans="26:28" x14ac:dyDescent="0.3">
      <c r="Z2353" s="102"/>
      <c r="AA2353" s="102"/>
      <c r="AB2353" s="102"/>
    </row>
    <row r="2354" spans="26:28" x14ac:dyDescent="0.3">
      <c r="Z2354" s="102"/>
      <c r="AA2354" s="102"/>
      <c r="AB2354" s="102"/>
    </row>
    <row r="2355" spans="26:28" x14ac:dyDescent="0.3">
      <c r="Z2355" s="102"/>
      <c r="AA2355" s="102"/>
      <c r="AB2355" s="102"/>
    </row>
    <row r="2356" spans="26:28" x14ac:dyDescent="0.3">
      <c r="Z2356" s="102"/>
      <c r="AA2356" s="102"/>
      <c r="AB2356" s="102"/>
    </row>
    <row r="2357" spans="26:28" x14ac:dyDescent="0.3">
      <c r="Z2357" s="102"/>
      <c r="AA2357" s="102"/>
      <c r="AB2357" s="102"/>
    </row>
    <row r="2358" spans="26:28" x14ac:dyDescent="0.3">
      <c r="Z2358" s="102"/>
      <c r="AA2358" s="102"/>
      <c r="AB2358" s="102"/>
    </row>
    <row r="2359" spans="26:28" x14ac:dyDescent="0.3">
      <c r="Z2359" s="102"/>
      <c r="AA2359" s="102"/>
      <c r="AB2359" s="102"/>
    </row>
    <row r="2360" spans="26:28" x14ac:dyDescent="0.3">
      <c r="Z2360" s="102"/>
      <c r="AA2360" s="102"/>
      <c r="AB2360" s="102"/>
    </row>
    <row r="2361" spans="26:28" x14ac:dyDescent="0.3">
      <c r="Z2361" s="102"/>
      <c r="AA2361" s="102"/>
      <c r="AB2361" s="102"/>
    </row>
    <row r="2362" spans="26:28" x14ac:dyDescent="0.3">
      <c r="Z2362" s="102"/>
      <c r="AA2362" s="102"/>
      <c r="AB2362" s="102"/>
    </row>
    <row r="2363" spans="26:28" x14ac:dyDescent="0.3">
      <c r="Z2363" s="102"/>
      <c r="AA2363" s="102"/>
      <c r="AB2363" s="102"/>
    </row>
    <row r="2364" spans="26:28" x14ac:dyDescent="0.3">
      <c r="Z2364" s="102"/>
      <c r="AA2364" s="102"/>
      <c r="AB2364" s="102"/>
    </row>
    <row r="2365" spans="26:28" x14ac:dyDescent="0.3">
      <c r="Z2365" s="102"/>
      <c r="AA2365" s="102"/>
      <c r="AB2365" s="102"/>
    </row>
    <row r="2366" spans="26:28" x14ac:dyDescent="0.3">
      <c r="Z2366" s="102"/>
      <c r="AA2366" s="102"/>
      <c r="AB2366" s="102"/>
    </row>
    <row r="2367" spans="26:28" x14ac:dyDescent="0.3">
      <c r="Z2367" s="102"/>
      <c r="AA2367" s="102"/>
      <c r="AB2367" s="102"/>
    </row>
    <row r="2368" spans="26:28" x14ac:dyDescent="0.3">
      <c r="Z2368" s="102"/>
      <c r="AA2368" s="102"/>
      <c r="AB2368" s="102"/>
    </row>
    <row r="2369" spans="26:28" x14ac:dyDescent="0.3">
      <c r="Z2369" s="102"/>
      <c r="AA2369" s="102"/>
      <c r="AB2369" s="102"/>
    </row>
    <row r="2370" spans="26:28" x14ac:dyDescent="0.3">
      <c r="Z2370" s="102"/>
      <c r="AA2370" s="102"/>
      <c r="AB2370" s="102"/>
    </row>
    <row r="2371" spans="26:28" x14ac:dyDescent="0.3">
      <c r="Z2371" s="102"/>
      <c r="AA2371" s="102"/>
      <c r="AB2371" s="102"/>
    </row>
    <row r="2372" spans="26:28" x14ac:dyDescent="0.3">
      <c r="Z2372" s="102"/>
      <c r="AA2372" s="102"/>
      <c r="AB2372" s="102"/>
    </row>
    <row r="2373" spans="26:28" x14ac:dyDescent="0.3">
      <c r="Z2373" s="102"/>
      <c r="AA2373" s="102"/>
      <c r="AB2373" s="102"/>
    </row>
    <row r="2374" spans="26:28" x14ac:dyDescent="0.3">
      <c r="Z2374" s="102"/>
      <c r="AA2374" s="102"/>
      <c r="AB2374" s="102"/>
    </row>
    <row r="2375" spans="26:28" x14ac:dyDescent="0.3">
      <c r="Z2375" s="102"/>
      <c r="AA2375" s="102"/>
      <c r="AB2375" s="102"/>
    </row>
    <row r="2376" spans="26:28" x14ac:dyDescent="0.3">
      <c r="Z2376" s="102"/>
      <c r="AA2376" s="102"/>
      <c r="AB2376" s="102"/>
    </row>
    <row r="2377" spans="26:28" x14ac:dyDescent="0.3">
      <c r="Z2377" s="102"/>
      <c r="AA2377" s="102"/>
      <c r="AB2377" s="102"/>
    </row>
    <row r="2378" spans="26:28" x14ac:dyDescent="0.3">
      <c r="Z2378" s="102"/>
      <c r="AA2378" s="102"/>
      <c r="AB2378" s="102"/>
    </row>
    <row r="2379" spans="26:28" x14ac:dyDescent="0.3">
      <c r="Z2379" s="102"/>
      <c r="AA2379" s="102"/>
      <c r="AB2379" s="102"/>
    </row>
    <row r="2380" spans="26:28" x14ac:dyDescent="0.3">
      <c r="Z2380" s="102"/>
      <c r="AA2380" s="102"/>
      <c r="AB2380" s="102"/>
    </row>
    <row r="2381" spans="26:28" x14ac:dyDescent="0.3">
      <c r="Z2381" s="102"/>
      <c r="AA2381" s="102"/>
      <c r="AB2381" s="102"/>
    </row>
    <row r="2382" spans="26:28" x14ac:dyDescent="0.3">
      <c r="Z2382" s="102"/>
      <c r="AA2382" s="102"/>
      <c r="AB2382" s="102"/>
    </row>
    <row r="2383" spans="26:28" x14ac:dyDescent="0.3">
      <c r="Z2383" s="102"/>
      <c r="AA2383" s="102"/>
      <c r="AB2383" s="102"/>
    </row>
    <row r="2384" spans="26:28" x14ac:dyDescent="0.3">
      <c r="Z2384" s="102"/>
      <c r="AA2384" s="102"/>
      <c r="AB2384" s="102"/>
    </row>
    <row r="2385" spans="26:28" x14ac:dyDescent="0.3">
      <c r="Z2385" s="102"/>
      <c r="AA2385" s="102"/>
      <c r="AB2385" s="102"/>
    </row>
    <row r="2386" spans="26:28" x14ac:dyDescent="0.3">
      <c r="Z2386" s="102"/>
      <c r="AA2386" s="102"/>
      <c r="AB2386" s="102"/>
    </row>
    <row r="2387" spans="26:28" x14ac:dyDescent="0.3">
      <c r="Z2387" s="102"/>
      <c r="AA2387" s="102"/>
      <c r="AB2387" s="102"/>
    </row>
    <row r="2388" spans="26:28" x14ac:dyDescent="0.3">
      <c r="Z2388" s="102"/>
      <c r="AA2388" s="102"/>
      <c r="AB2388" s="102"/>
    </row>
    <row r="2389" spans="26:28" x14ac:dyDescent="0.3">
      <c r="Z2389" s="102"/>
      <c r="AA2389" s="102"/>
      <c r="AB2389" s="102"/>
    </row>
    <row r="2390" spans="26:28" x14ac:dyDescent="0.3">
      <c r="Z2390" s="102"/>
      <c r="AA2390" s="102"/>
      <c r="AB2390" s="102"/>
    </row>
    <row r="2391" spans="26:28" x14ac:dyDescent="0.3">
      <c r="Z2391" s="102"/>
      <c r="AA2391" s="102"/>
      <c r="AB2391" s="102"/>
    </row>
    <row r="2392" spans="26:28" x14ac:dyDescent="0.3">
      <c r="Z2392" s="102"/>
      <c r="AA2392" s="102"/>
      <c r="AB2392" s="102"/>
    </row>
    <row r="2393" spans="26:28" x14ac:dyDescent="0.3">
      <c r="Z2393" s="102"/>
      <c r="AA2393" s="102"/>
      <c r="AB2393" s="102"/>
    </row>
    <row r="2394" spans="26:28" x14ac:dyDescent="0.3">
      <c r="Z2394" s="102"/>
      <c r="AA2394" s="102"/>
      <c r="AB2394" s="102"/>
    </row>
    <row r="2395" spans="26:28" x14ac:dyDescent="0.3">
      <c r="Z2395" s="102"/>
      <c r="AA2395" s="102"/>
      <c r="AB2395" s="102"/>
    </row>
    <row r="2396" spans="26:28" x14ac:dyDescent="0.3">
      <c r="Z2396" s="102"/>
      <c r="AA2396" s="102"/>
      <c r="AB2396" s="102"/>
    </row>
    <row r="2397" spans="26:28" x14ac:dyDescent="0.3">
      <c r="Z2397" s="102"/>
      <c r="AA2397" s="102"/>
      <c r="AB2397" s="102"/>
    </row>
    <row r="2398" spans="26:28" x14ac:dyDescent="0.3">
      <c r="Z2398" s="102"/>
      <c r="AA2398" s="102"/>
      <c r="AB2398" s="102"/>
    </row>
    <row r="2399" spans="26:28" x14ac:dyDescent="0.3">
      <c r="Z2399" s="102"/>
      <c r="AA2399" s="102"/>
      <c r="AB2399" s="102"/>
    </row>
    <row r="2400" spans="26:28" x14ac:dyDescent="0.3">
      <c r="Z2400" s="102"/>
      <c r="AA2400" s="102"/>
      <c r="AB2400" s="102"/>
    </row>
    <row r="2401" spans="26:28" x14ac:dyDescent="0.3">
      <c r="Z2401" s="102"/>
      <c r="AA2401" s="102"/>
      <c r="AB2401" s="102"/>
    </row>
    <row r="2402" spans="26:28" x14ac:dyDescent="0.3">
      <c r="Z2402" s="102"/>
      <c r="AA2402" s="102"/>
      <c r="AB2402" s="102"/>
    </row>
    <row r="2403" spans="26:28" x14ac:dyDescent="0.3">
      <c r="Z2403" s="102"/>
      <c r="AA2403" s="102"/>
      <c r="AB2403" s="102"/>
    </row>
    <row r="2404" spans="26:28" x14ac:dyDescent="0.3">
      <c r="Z2404" s="102"/>
      <c r="AA2404" s="102"/>
      <c r="AB2404" s="102"/>
    </row>
    <row r="2405" spans="26:28" x14ac:dyDescent="0.3">
      <c r="Z2405" s="102"/>
      <c r="AA2405" s="102"/>
      <c r="AB2405" s="102"/>
    </row>
    <row r="2406" spans="26:28" x14ac:dyDescent="0.3">
      <c r="Z2406" s="102"/>
      <c r="AA2406" s="102"/>
      <c r="AB2406" s="102"/>
    </row>
    <row r="2407" spans="26:28" x14ac:dyDescent="0.3">
      <c r="Z2407" s="102"/>
      <c r="AA2407" s="102"/>
      <c r="AB2407" s="102"/>
    </row>
    <row r="2408" spans="26:28" x14ac:dyDescent="0.3">
      <c r="Z2408" s="102"/>
      <c r="AA2408" s="102"/>
      <c r="AB2408" s="102"/>
    </row>
    <row r="2409" spans="26:28" x14ac:dyDescent="0.3">
      <c r="Z2409" s="102"/>
      <c r="AA2409" s="102"/>
      <c r="AB2409" s="102"/>
    </row>
    <row r="2410" spans="26:28" x14ac:dyDescent="0.3">
      <c r="Z2410" s="102"/>
      <c r="AA2410" s="102"/>
      <c r="AB2410" s="102"/>
    </row>
    <row r="2411" spans="26:28" x14ac:dyDescent="0.3">
      <c r="Z2411" s="102"/>
      <c r="AA2411" s="102"/>
      <c r="AB2411" s="102"/>
    </row>
    <row r="2412" spans="26:28" x14ac:dyDescent="0.3">
      <c r="Z2412" s="102"/>
      <c r="AA2412" s="102"/>
      <c r="AB2412" s="102"/>
    </row>
    <row r="2413" spans="26:28" x14ac:dyDescent="0.3">
      <c r="Z2413" s="102"/>
      <c r="AA2413" s="102"/>
      <c r="AB2413" s="102"/>
    </row>
    <row r="2414" spans="26:28" x14ac:dyDescent="0.3">
      <c r="Z2414" s="102"/>
      <c r="AA2414" s="102"/>
      <c r="AB2414" s="102"/>
    </row>
    <row r="2415" spans="26:28" x14ac:dyDescent="0.3">
      <c r="Z2415" s="102"/>
      <c r="AA2415" s="102"/>
      <c r="AB2415" s="102"/>
    </row>
    <row r="2416" spans="26:28" x14ac:dyDescent="0.3">
      <c r="Z2416" s="102"/>
      <c r="AA2416" s="102"/>
      <c r="AB2416" s="102"/>
    </row>
    <row r="2417" spans="26:28" x14ac:dyDescent="0.3">
      <c r="Z2417" s="102"/>
      <c r="AA2417" s="102"/>
      <c r="AB2417" s="102"/>
    </row>
    <row r="2418" spans="26:28" x14ac:dyDescent="0.3">
      <c r="Z2418" s="102"/>
      <c r="AA2418" s="102"/>
      <c r="AB2418" s="102"/>
    </row>
    <row r="2419" spans="26:28" x14ac:dyDescent="0.3">
      <c r="Z2419" s="102"/>
      <c r="AA2419" s="102"/>
      <c r="AB2419" s="102"/>
    </row>
    <row r="2420" spans="26:28" x14ac:dyDescent="0.3">
      <c r="Z2420" s="102"/>
      <c r="AA2420" s="102"/>
      <c r="AB2420" s="102"/>
    </row>
    <row r="2421" spans="26:28" x14ac:dyDescent="0.3">
      <c r="Z2421" s="102"/>
      <c r="AA2421" s="102"/>
      <c r="AB2421" s="102"/>
    </row>
    <row r="2422" spans="26:28" x14ac:dyDescent="0.3">
      <c r="Z2422" s="102"/>
      <c r="AA2422" s="102"/>
      <c r="AB2422" s="102"/>
    </row>
    <row r="2423" spans="26:28" x14ac:dyDescent="0.3">
      <c r="Z2423" s="102"/>
      <c r="AA2423" s="102"/>
      <c r="AB2423" s="102"/>
    </row>
    <row r="2424" spans="26:28" x14ac:dyDescent="0.3">
      <c r="Z2424" s="102"/>
      <c r="AA2424" s="102"/>
      <c r="AB2424" s="102"/>
    </row>
    <row r="2425" spans="26:28" x14ac:dyDescent="0.3">
      <c r="Z2425" s="102"/>
      <c r="AA2425" s="102"/>
      <c r="AB2425" s="102"/>
    </row>
    <row r="2426" spans="26:28" x14ac:dyDescent="0.3">
      <c r="Z2426" s="102"/>
      <c r="AA2426" s="102"/>
      <c r="AB2426" s="102"/>
    </row>
    <row r="2427" spans="26:28" x14ac:dyDescent="0.3">
      <c r="Z2427" s="102"/>
      <c r="AA2427" s="102"/>
      <c r="AB2427" s="102"/>
    </row>
    <row r="2428" spans="26:28" x14ac:dyDescent="0.3">
      <c r="Z2428" s="102"/>
      <c r="AA2428" s="102"/>
      <c r="AB2428" s="102"/>
    </row>
    <row r="2429" spans="26:28" x14ac:dyDescent="0.3">
      <c r="Z2429" s="102"/>
      <c r="AA2429" s="102"/>
      <c r="AB2429" s="102"/>
    </row>
    <row r="2430" spans="26:28" x14ac:dyDescent="0.3">
      <c r="Z2430" s="102"/>
      <c r="AA2430" s="102"/>
      <c r="AB2430" s="102"/>
    </row>
    <row r="2431" spans="26:28" x14ac:dyDescent="0.3">
      <c r="Z2431" s="102"/>
      <c r="AA2431" s="102"/>
      <c r="AB2431" s="102"/>
    </row>
    <row r="2432" spans="26:28" x14ac:dyDescent="0.3">
      <c r="Z2432" s="102"/>
      <c r="AA2432" s="102"/>
      <c r="AB2432" s="102"/>
    </row>
    <row r="2433" spans="26:28" x14ac:dyDescent="0.3">
      <c r="Z2433" s="102"/>
      <c r="AA2433" s="102"/>
      <c r="AB2433" s="102"/>
    </row>
    <row r="2434" spans="26:28" x14ac:dyDescent="0.3">
      <c r="Z2434" s="102"/>
      <c r="AA2434" s="102"/>
      <c r="AB2434" s="102"/>
    </row>
    <row r="2435" spans="26:28" x14ac:dyDescent="0.3">
      <c r="Z2435" s="102"/>
      <c r="AA2435" s="102"/>
      <c r="AB2435" s="102"/>
    </row>
    <row r="2436" spans="26:28" x14ac:dyDescent="0.3">
      <c r="Z2436" s="102"/>
      <c r="AA2436" s="102"/>
      <c r="AB2436" s="102"/>
    </row>
    <row r="2437" spans="26:28" x14ac:dyDescent="0.3">
      <c r="Z2437" s="102"/>
      <c r="AA2437" s="102"/>
      <c r="AB2437" s="102"/>
    </row>
    <row r="2438" spans="26:28" x14ac:dyDescent="0.3">
      <c r="Z2438" s="102"/>
      <c r="AA2438" s="102"/>
      <c r="AB2438" s="102"/>
    </row>
    <row r="2439" spans="26:28" x14ac:dyDescent="0.3">
      <c r="Z2439" s="102"/>
      <c r="AA2439" s="102"/>
      <c r="AB2439" s="102"/>
    </row>
    <row r="2440" spans="26:28" x14ac:dyDescent="0.3">
      <c r="Z2440" s="102"/>
      <c r="AA2440" s="102"/>
      <c r="AB2440" s="102"/>
    </row>
    <row r="2441" spans="26:28" x14ac:dyDescent="0.3">
      <c r="Z2441" s="102"/>
      <c r="AA2441" s="102"/>
      <c r="AB2441" s="102"/>
    </row>
    <row r="2442" spans="26:28" x14ac:dyDescent="0.3">
      <c r="Z2442" s="102"/>
      <c r="AA2442" s="102"/>
      <c r="AB2442" s="102"/>
    </row>
    <row r="2443" spans="26:28" x14ac:dyDescent="0.3">
      <c r="Z2443" s="102"/>
      <c r="AA2443" s="102"/>
      <c r="AB2443" s="102"/>
    </row>
    <row r="2444" spans="26:28" x14ac:dyDescent="0.3">
      <c r="Z2444" s="102"/>
      <c r="AA2444" s="102"/>
      <c r="AB2444" s="102"/>
    </row>
    <row r="2445" spans="26:28" x14ac:dyDescent="0.3">
      <c r="Z2445" s="102"/>
      <c r="AA2445" s="102"/>
      <c r="AB2445" s="102"/>
    </row>
    <row r="2446" spans="26:28" x14ac:dyDescent="0.3">
      <c r="Z2446" s="102"/>
      <c r="AA2446" s="102"/>
      <c r="AB2446" s="102"/>
    </row>
    <row r="2447" spans="26:28" x14ac:dyDescent="0.3">
      <c r="Z2447" s="102"/>
      <c r="AA2447" s="102"/>
      <c r="AB2447" s="102"/>
    </row>
    <row r="2448" spans="26:28" x14ac:dyDescent="0.3">
      <c r="Z2448" s="102"/>
      <c r="AA2448" s="102"/>
      <c r="AB2448" s="102"/>
    </row>
    <row r="2449" spans="26:28" x14ac:dyDescent="0.3">
      <c r="Z2449" s="102"/>
      <c r="AA2449" s="102"/>
      <c r="AB2449" s="102"/>
    </row>
    <row r="2450" spans="26:28" x14ac:dyDescent="0.3">
      <c r="Z2450" s="102"/>
      <c r="AA2450" s="102"/>
      <c r="AB2450" s="102"/>
    </row>
    <row r="2451" spans="26:28" x14ac:dyDescent="0.3">
      <c r="Z2451" s="102"/>
      <c r="AA2451" s="102"/>
      <c r="AB2451" s="102"/>
    </row>
    <row r="2452" spans="26:28" x14ac:dyDescent="0.3">
      <c r="Z2452" s="102"/>
      <c r="AA2452" s="102"/>
      <c r="AB2452" s="102"/>
    </row>
    <row r="2453" spans="26:28" x14ac:dyDescent="0.3">
      <c r="Z2453" s="102"/>
      <c r="AA2453" s="102"/>
      <c r="AB2453" s="102"/>
    </row>
    <row r="2454" spans="26:28" x14ac:dyDescent="0.3">
      <c r="Z2454" s="102"/>
      <c r="AA2454" s="102"/>
      <c r="AB2454" s="102"/>
    </row>
    <row r="2455" spans="26:28" x14ac:dyDescent="0.3">
      <c r="Z2455" s="102"/>
      <c r="AA2455" s="102"/>
      <c r="AB2455" s="102"/>
    </row>
    <row r="2456" spans="26:28" x14ac:dyDescent="0.3">
      <c r="Z2456" s="102"/>
      <c r="AA2456" s="102"/>
      <c r="AB2456" s="102"/>
    </row>
    <row r="2457" spans="26:28" x14ac:dyDescent="0.3">
      <c r="Z2457" s="102"/>
      <c r="AA2457" s="102"/>
      <c r="AB2457" s="102"/>
    </row>
    <row r="2458" spans="26:28" x14ac:dyDescent="0.3">
      <c r="Z2458" s="102"/>
      <c r="AA2458" s="102"/>
      <c r="AB2458" s="102"/>
    </row>
    <row r="2459" spans="26:28" x14ac:dyDescent="0.3">
      <c r="Z2459" s="102"/>
      <c r="AA2459" s="102"/>
      <c r="AB2459" s="102"/>
    </row>
    <row r="2460" spans="26:28" x14ac:dyDescent="0.3">
      <c r="Z2460" s="102"/>
      <c r="AA2460" s="102"/>
      <c r="AB2460" s="102"/>
    </row>
    <row r="2461" spans="26:28" x14ac:dyDescent="0.3">
      <c r="Z2461" s="102"/>
      <c r="AA2461" s="102"/>
      <c r="AB2461" s="102"/>
    </row>
    <row r="2462" spans="26:28" x14ac:dyDescent="0.3">
      <c r="Z2462" s="102"/>
      <c r="AA2462" s="102"/>
      <c r="AB2462" s="102"/>
    </row>
    <row r="2463" spans="26:28" x14ac:dyDescent="0.3">
      <c r="Z2463" s="102"/>
      <c r="AA2463" s="102"/>
      <c r="AB2463" s="102"/>
    </row>
    <row r="2464" spans="26:28" x14ac:dyDescent="0.3">
      <c r="Z2464" s="102"/>
      <c r="AA2464" s="102"/>
      <c r="AB2464" s="102"/>
    </row>
    <row r="2465" spans="26:28" x14ac:dyDescent="0.3">
      <c r="Z2465" s="102"/>
      <c r="AA2465" s="102"/>
      <c r="AB2465" s="102"/>
    </row>
    <row r="2466" spans="26:28" x14ac:dyDescent="0.3">
      <c r="Z2466" s="102"/>
      <c r="AA2466" s="102"/>
      <c r="AB2466" s="102"/>
    </row>
    <row r="2467" spans="26:28" x14ac:dyDescent="0.3">
      <c r="Z2467" s="102"/>
      <c r="AA2467" s="102"/>
      <c r="AB2467" s="102"/>
    </row>
    <row r="2468" spans="26:28" x14ac:dyDescent="0.3">
      <c r="Z2468" s="102"/>
      <c r="AA2468" s="102"/>
      <c r="AB2468" s="102"/>
    </row>
    <row r="2469" spans="26:28" x14ac:dyDescent="0.3">
      <c r="Z2469" s="102"/>
      <c r="AA2469" s="102"/>
      <c r="AB2469" s="102"/>
    </row>
    <row r="2470" spans="26:28" x14ac:dyDescent="0.3">
      <c r="Z2470" s="102"/>
      <c r="AA2470" s="102"/>
      <c r="AB2470" s="102"/>
    </row>
    <row r="2471" spans="26:28" x14ac:dyDescent="0.3">
      <c r="Z2471" s="102"/>
      <c r="AA2471" s="102"/>
      <c r="AB2471" s="102"/>
    </row>
    <row r="2472" spans="26:28" x14ac:dyDescent="0.3">
      <c r="Z2472" s="102"/>
      <c r="AA2472" s="102"/>
      <c r="AB2472" s="102"/>
    </row>
    <row r="2473" spans="26:28" x14ac:dyDescent="0.3">
      <c r="Z2473" s="102"/>
      <c r="AA2473" s="102"/>
      <c r="AB2473" s="102"/>
    </row>
    <row r="2474" spans="26:28" x14ac:dyDescent="0.3">
      <c r="Z2474" s="102"/>
      <c r="AA2474" s="102"/>
      <c r="AB2474" s="102"/>
    </row>
    <row r="2475" spans="26:28" x14ac:dyDescent="0.3">
      <c r="Z2475" s="102"/>
      <c r="AA2475" s="102"/>
      <c r="AB2475" s="102"/>
    </row>
    <row r="2476" spans="26:28" x14ac:dyDescent="0.3">
      <c r="Z2476" s="102"/>
      <c r="AA2476" s="102"/>
      <c r="AB2476" s="102"/>
    </row>
    <row r="2477" spans="26:28" x14ac:dyDescent="0.3">
      <c r="Z2477" s="102"/>
      <c r="AA2477" s="102"/>
      <c r="AB2477" s="102"/>
    </row>
    <row r="2478" spans="26:28" x14ac:dyDescent="0.3">
      <c r="Z2478" s="102"/>
      <c r="AA2478" s="102"/>
      <c r="AB2478" s="102"/>
    </row>
    <row r="2479" spans="26:28" x14ac:dyDescent="0.3">
      <c r="Z2479" s="102"/>
      <c r="AA2479" s="102"/>
      <c r="AB2479" s="102"/>
    </row>
    <row r="2480" spans="26:28" x14ac:dyDescent="0.3">
      <c r="Z2480" s="102"/>
      <c r="AA2480" s="102"/>
      <c r="AB2480" s="102"/>
    </row>
    <row r="2481" spans="26:28" x14ac:dyDescent="0.3">
      <c r="Z2481" s="102"/>
      <c r="AA2481" s="102"/>
      <c r="AB2481" s="102"/>
    </row>
    <row r="2482" spans="26:28" x14ac:dyDescent="0.3">
      <c r="Z2482" s="102"/>
      <c r="AA2482" s="102"/>
      <c r="AB2482" s="102"/>
    </row>
    <row r="2483" spans="26:28" x14ac:dyDescent="0.3">
      <c r="Z2483" s="102"/>
      <c r="AA2483" s="102"/>
      <c r="AB2483" s="102"/>
    </row>
    <row r="2484" spans="26:28" x14ac:dyDescent="0.3">
      <c r="Z2484" s="102"/>
      <c r="AA2484" s="102"/>
      <c r="AB2484" s="102"/>
    </row>
    <row r="2485" spans="26:28" x14ac:dyDescent="0.3">
      <c r="Z2485" s="102"/>
      <c r="AA2485" s="102"/>
      <c r="AB2485" s="102"/>
    </row>
    <row r="2486" spans="26:28" x14ac:dyDescent="0.3">
      <c r="Z2486" s="102"/>
      <c r="AA2486" s="102"/>
      <c r="AB2486" s="102"/>
    </row>
    <row r="2487" spans="26:28" x14ac:dyDescent="0.3">
      <c r="Z2487" s="102"/>
      <c r="AA2487" s="102"/>
      <c r="AB2487" s="102"/>
    </row>
    <row r="2488" spans="26:28" x14ac:dyDescent="0.3">
      <c r="Z2488" s="102"/>
      <c r="AA2488" s="102"/>
      <c r="AB2488" s="102"/>
    </row>
    <row r="2489" spans="26:28" x14ac:dyDescent="0.3">
      <c r="Z2489" s="102"/>
      <c r="AA2489" s="102"/>
      <c r="AB2489" s="102"/>
    </row>
    <row r="2490" spans="26:28" x14ac:dyDescent="0.3">
      <c r="Z2490" s="102"/>
      <c r="AA2490" s="102"/>
      <c r="AB2490" s="102"/>
    </row>
    <row r="2491" spans="26:28" x14ac:dyDescent="0.3">
      <c r="Z2491" s="102"/>
      <c r="AA2491" s="102"/>
      <c r="AB2491" s="102"/>
    </row>
    <row r="2492" spans="26:28" x14ac:dyDescent="0.3">
      <c r="Z2492" s="102"/>
      <c r="AA2492" s="102"/>
      <c r="AB2492" s="102"/>
    </row>
    <row r="2493" spans="26:28" x14ac:dyDescent="0.3">
      <c r="Z2493" s="102"/>
      <c r="AA2493" s="102"/>
      <c r="AB2493" s="102"/>
    </row>
    <row r="2494" spans="26:28" x14ac:dyDescent="0.3">
      <c r="Z2494" s="102"/>
      <c r="AA2494" s="102"/>
      <c r="AB2494" s="102"/>
    </row>
    <row r="2495" spans="26:28" x14ac:dyDescent="0.3">
      <c r="Z2495" s="102"/>
      <c r="AA2495" s="102"/>
      <c r="AB2495" s="102"/>
    </row>
    <row r="2496" spans="26:28" x14ac:dyDescent="0.3">
      <c r="Z2496" s="102"/>
      <c r="AA2496" s="102"/>
      <c r="AB2496" s="102"/>
    </row>
    <row r="2497" spans="26:28" x14ac:dyDescent="0.3">
      <c r="Z2497" s="102"/>
      <c r="AA2497" s="102"/>
      <c r="AB2497" s="102"/>
    </row>
    <row r="2498" spans="26:28" x14ac:dyDescent="0.3">
      <c r="Z2498" s="102"/>
      <c r="AA2498" s="102"/>
      <c r="AB2498" s="102"/>
    </row>
    <row r="2499" spans="26:28" x14ac:dyDescent="0.3">
      <c r="Z2499" s="102"/>
      <c r="AA2499" s="102"/>
      <c r="AB2499" s="102"/>
    </row>
    <row r="2500" spans="26:28" x14ac:dyDescent="0.3">
      <c r="Z2500" s="102"/>
      <c r="AA2500" s="102"/>
      <c r="AB2500" s="102"/>
    </row>
    <row r="2501" spans="26:28" x14ac:dyDescent="0.3">
      <c r="Z2501" s="102"/>
      <c r="AA2501" s="102"/>
      <c r="AB2501" s="102"/>
    </row>
    <row r="2502" spans="26:28" x14ac:dyDescent="0.3">
      <c r="Z2502" s="102"/>
      <c r="AA2502" s="102"/>
      <c r="AB2502" s="102"/>
    </row>
    <row r="2503" spans="26:28" x14ac:dyDescent="0.3">
      <c r="Z2503" s="102"/>
      <c r="AA2503" s="102"/>
      <c r="AB2503" s="102"/>
    </row>
    <row r="2504" spans="26:28" x14ac:dyDescent="0.3">
      <c r="Z2504" s="102"/>
      <c r="AA2504" s="102"/>
      <c r="AB2504" s="102"/>
    </row>
    <row r="2505" spans="26:28" x14ac:dyDescent="0.3">
      <c r="Z2505" s="102"/>
      <c r="AA2505" s="102"/>
      <c r="AB2505" s="102"/>
    </row>
    <row r="2506" spans="26:28" x14ac:dyDescent="0.3">
      <c r="Z2506" s="102"/>
      <c r="AA2506" s="102"/>
      <c r="AB2506" s="102"/>
    </row>
    <row r="2507" spans="26:28" x14ac:dyDescent="0.3">
      <c r="Z2507" s="102"/>
      <c r="AA2507" s="102"/>
      <c r="AB2507" s="102"/>
    </row>
    <row r="2508" spans="26:28" x14ac:dyDescent="0.3">
      <c r="Z2508" s="102"/>
      <c r="AA2508" s="102"/>
      <c r="AB2508" s="102"/>
    </row>
    <row r="2509" spans="26:28" x14ac:dyDescent="0.3">
      <c r="Z2509" s="102"/>
      <c r="AA2509" s="102"/>
      <c r="AB2509" s="102"/>
    </row>
    <row r="2510" spans="26:28" x14ac:dyDescent="0.3">
      <c r="Z2510" s="102"/>
      <c r="AA2510" s="102"/>
      <c r="AB2510" s="102"/>
    </row>
    <row r="2511" spans="26:28" x14ac:dyDescent="0.3">
      <c r="Z2511" s="102"/>
      <c r="AA2511" s="102"/>
      <c r="AB2511" s="102"/>
    </row>
    <row r="2512" spans="26:28" x14ac:dyDescent="0.3">
      <c r="Z2512" s="102"/>
      <c r="AA2512" s="102"/>
      <c r="AB2512" s="102"/>
    </row>
    <row r="2513" spans="26:28" x14ac:dyDescent="0.3">
      <c r="Z2513" s="102"/>
      <c r="AA2513" s="102"/>
      <c r="AB2513" s="102"/>
    </row>
    <row r="2514" spans="26:28" x14ac:dyDescent="0.3">
      <c r="Z2514" s="102"/>
      <c r="AA2514" s="102"/>
      <c r="AB2514" s="102"/>
    </row>
    <row r="2515" spans="26:28" x14ac:dyDescent="0.3">
      <c r="Z2515" s="102"/>
      <c r="AA2515" s="102"/>
      <c r="AB2515" s="102"/>
    </row>
    <row r="2516" spans="26:28" x14ac:dyDescent="0.3">
      <c r="Z2516" s="102"/>
      <c r="AA2516" s="102"/>
      <c r="AB2516" s="102"/>
    </row>
    <row r="2517" spans="26:28" x14ac:dyDescent="0.3">
      <c r="Z2517" s="102"/>
      <c r="AA2517" s="102"/>
      <c r="AB2517" s="102"/>
    </row>
    <row r="2518" spans="26:28" x14ac:dyDescent="0.3">
      <c r="Z2518" s="102"/>
      <c r="AA2518" s="102"/>
      <c r="AB2518" s="102"/>
    </row>
    <row r="2519" spans="26:28" x14ac:dyDescent="0.3">
      <c r="Z2519" s="102"/>
      <c r="AA2519" s="102"/>
      <c r="AB2519" s="102"/>
    </row>
    <row r="2520" spans="26:28" x14ac:dyDescent="0.3">
      <c r="Z2520" s="102"/>
      <c r="AA2520" s="102"/>
      <c r="AB2520" s="102"/>
    </row>
    <row r="2521" spans="26:28" x14ac:dyDescent="0.3">
      <c r="Z2521" s="102"/>
      <c r="AA2521" s="102"/>
      <c r="AB2521" s="102"/>
    </row>
    <row r="2522" spans="26:28" x14ac:dyDescent="0.3">
      <c r="Z2522" s="102"/>
      <c r="AA2522" s="102"/>
      <c r="AB2522" s="102"/>
    </row>
    <row r="2523" spans="26:28" x14ac:dyDescent="0.3">
      <c r="Z2523" s="102"/>
      <c r="AA2523" s="102"/>
      <c r="AB2523" s="102"/>
    </row>
    <row r="2524" spans="26:28" x14ac:dyDescent="0.3">
      <c r="Z2524" s="102"/>
      <c r="AA2524" s="102"/>
      <c r="AB2524" s="102"/>
    </row>
    <row r="2525" spans="26:28" x14ac:dyDescent="0.3">
      <c r="Z2525" s="102"/>
      <c r="AA2525" s="102"/>
      <c r="AB2525" s="102"/>
    </row>
    <row r="2526" spans="26:28" x14ac:dyDescent="0.3">
      <c r="Z2526" s="102"/>
      <c r="AA2526" s="102"/>
      <c r="AB2526" s="102"/>
    </row>
    <row r="2527" spans="26:28" x14ac:dyDescent="0.3">
      <c r="Z2527" s="102"/>
      <c r="AA2527" s="102"/>
      <c r="AB2527" s="102"/>
    </row>
    <row r="2528" spans="26:28" x14ac:dyDescent="0.3">
      <c r="Z2528" s="102"/>
      <c r="AA2528" s="102"/>
      <c r="AB2528" s="102"/>
    </row>
    <row r="2529" spans="26:28" x14ac:dyDescent="0.3">
      <c r="Z2529" s="102"/>
      <c r="AA2529" s="102"/>
      <c r="AB2529" s="102"/>
    </row>
    <row r="2530" spans="26:28" x14ac:dyDescent="0.3">
      <c r="Z2530" s="102"/>
      <c r="AA2530" s="102"/>
      <c r="AB2530" s="102"/>
    </row>
    <row r="2531" spans="26:28" x14ac:dyDescent="0.3">
      <c r="Z2531" s="102"/>
      <c r="AA2531" s="102"/>
      <c r="AB2531" s="102"/>
    </row>
    <row r="2532" spans="26:28" x14ac:dyDescent="0.3">
      <c r="Z2532" s="102"/>
      <c r="AA2532" s="102"/>
      <c r="AB2532" s="102"/>
    </row>
    <row r="2533" spans="26:28" x14ac:dyDescent="0.3">
      <c r="Z2533" s="102"/>
      <c r="AA2533" s="102"/>
      <c r="AB2533" s="102"/>
    </row>
    <row r="2534" spans="26:28" x14ac:dyDescent="0.3">
      <c r="Z2534" s="102"/>
      <c r="AA2534" s="102"/>
      <c r="AB2534" s="102"/>
    </row>
    <row r="2535" spans="26:28" x14ac:dyDescent="0.3">
      <c r="Z2535" s="102"/>
      <c r="AA2535" s="102"/>
      <c r="AB2535" s="102"/>
    </row>
    <row r="2536" spans="26:28" x14ac:dyDescent="0.3">
      <c r="Z2536" s="102"/>
      <c r="AA2536" s="102"/>
      <c r="AB2536" s="102"/>
    </row>
    <row r="2537" spans="26:28" x14ac:dyDescent="0.3">
      <c r="Z2537" s="102"/>
      <c r="AA2537" s="102"/>
      <c r="AB2537" s="102"/>
    </row>
    <row r="2538" spans="26:28" x14ac:dyDescent="0.3">
      <c r="Z2538" s="102"/>
      <c r="AA2538" s="102"/>
      <c r="AB2538" s="102"/>
    </row>
    <row r="2539" spans="26:28" x14ac:dyDescent="0.3">
      <c r="Z2539" s="102"/>
      <c r="AA2539" s="102"/>
      <c r="AB2539" s="102"/>
    </row>
    <row r="2540" spans="26:28" x14ac:dyDescent="0.3">
      <c r="Z2540" s="102"/>
      <c r="AA2540" s="102"/>
      <c r="AB2540" s="102"/>
    </row>
    <row r="2541" spans="26:28" x14ac:dyDescent="0.3">
      <c r="Z2541" s="102"/>
      <c r="AA2541" s="102"/>
      <c r="AB2541" s="102"/>
    </row>
    <row r="2542" spans="26:28" x14ac:dyDescent="0.3">
      <c r="Z2542" s="102"/>
      <c r="AA2542" s="102"/>
      <c r="AB2542" s="102"/>
    </row>
    <row r="2543" spans="26:28" x14ac:dyDescent="0.3">
      <c r="Z2543" s="102"/>
      <c r="AA2543" s="102"/>
      <c r="AB2543" s="102"/>
    </row>
    <row r="2544" spans="26:28" x14ac:dyDescent="0.3">
      <c r="Z2544" s="102"/>
      <c r="AA2544" s="102"/>
      <c r="AB2544" s="102"/>
    </row>
    <row r="2545" spans="26:28" x14ac:dyDescent="0.3">
      <c r="Z2545" s="102"/>
      <c r="AA2545" s="102"/>
      <c r="AB2545" s="102"/>
    </row>
    <row r="2546" spans="26:28" x14ac:dyDescent="0.3">
      <c r="Z2546" s="102"/>
      <c r="AA2546" s="102"/>
      <c r="AB2546" s="102"/>
    </row>
    <row r="2547" spans="26:28" x14ac:dyDescent="0.3">
      <c r="Z2547" s="102"/>
      <c r="AA2547" s="102"/>
      <c r="AB2547" s="102"/>
    </row>
    <row r="2548" spans="26:28" x14ac:dyDescent="0.3">
      <c r="Z2548" s="102"/>
      <c r="AA2548" s="102"/>
      <c r="AB2548" s="102"/>
    </row>
    <row r="2549" spans="26:28" x14ac:dyDescent="0.3">
      <c r="Z2549" s="102"/>
      <c r="AA2549" s="102"/>
      <c r="AB2549" s="102"/>
    </row>
    <row r="2550" spans="26:28" x14ac:dyDescent="0.3">
      <c r="Z2550" s="102"/>
      <c r="AA2550" s="102"/>
      <c r="AB2550" s="102"/>
    </row>
    <row r="2551" spans="26:28" x14ac:dyDescent="0.3">
      <c r="Z2551" s="102"/>
      <c r="AA2551" s="102"/>
      <c r="AB2551" s="102"/>
    </row>
    <row r="2552" spans="26:28" x14ac:dyDescent="0.3">
      <c r="Z2552" s="102"/>
      <c r="AA2552" s="102"/>
      <c r="AB2552" s="102"/>
    </row>
    <row r="2553" spans="26:28" x14ac:dyDescent="0.3">
      <c r="Z2553" s="102"/>
      <c r="AA2553" s="102"/>
      <c r="AB2553" s="102"/>
    </row>
    <row r="2554" spans="26:28" x14ac:dyDescent="0.3">
      <c r="Z2554" s="102"/>
      <c r="AA2554" s="102"/>
      <c r="AB2554" s="102"/>
    </row>
    <row r="2555" spans="26:28" x14ac:dyDescent="0.3">
      <c r="Z2555" s="102"/>
      <c r="AA2555" s="102"/>
      <c r="AB2555" s="102"/>
    </row>
    <row r="2556" spans="26:28" x14ac:dyDescent="0.3">
      <c r="Z2556" s="102"/>
      <c r="AA2556" s="102"/>
      <c r="AB2556" s="102"/>
    </row>
    <row r="2557" spans="26:28" x14ac:dyDescent="0.3">
      <c r="Z2557" s="102"/>
      <c r="AA2557" s="102"/>
      <c r="AB2557" s="102"/>
    </row>
    <row r="2558" spans="26:28" x14ac:dyDescent="0.3">
      <c r="Z2558" s="102"/>
      <c r="AA2558" s="102"/>
      <c r="AB2558" s="102"/>
    </row>
    <row r="2559" spans="26:28" x14ac:dyDescent="0.3">
      <c r="Z2559" s="102"/>
      <c r="AA2559" s="102"/>
      <c r="AB2559" s="102"/>
    </row>
    <row r="2560" spans="26:28" x14ac:dyDescent="0.3">
      <c r="Z2560" s="102"/>
      <c r="AA2560" s="102"/>
      <c r="AB2560" s="102"/>
    </row>
    <row r="2561" spans="26:28" x14ac:dyDescent="0.3">
      <c r="Z2561" s="102"/>
      <c r="AA2561" s="102"/>
      <c r="AB2561" s="102"/>
    </row>
    <row r="2562" spans="26:28" x14ac:dyDescent="0.3">
      <c r="Z2562" s="102"/>
      <c r="AA2562" s="102"/>
      <c r="AB2562" s="102"/>
    </row>
    <row r="2563" spans="26:28" x14ac:dyDescent="0.3">
      <c r="Z2563" s="102"/>
      <c r="AA2563" s="102"/>
      <c r="AB2563" s="102"/>
    </row>
    <row r="2564" spans="26:28" x14ac:dyDescent="0.3">
      <c r="Z2564" s="102"/>
      <c r="AA2564" s="102"/>
      <c r="AB2564" s="102"/>
    </row>
    <row r="2565" spans="26:28" x14ac:dyDescent="0.3">
      <c r="Z2565" s="102"/>
      <c r="AA2565" s="102"/>
      <c r="AB2565" s="102"/>
    </row>
    <row r="2566" spans="26:28" x14ac:dyDescent="0.3">
      <c r="Z2566" s="102"/>
      <c r="AA2566" s="102"/>
      <c r="AB2566" s="102"/>
    </row>
    <row r="2567" spans="26:28" x14ac:dyDescent="0.3">
      <c r="Z2567" s="102"/>
      <c r="AA2567" s="102"/>
      <c r="AB2567" s="102"/>
    </row>
    <row r="2568" spans="26:28" x14ac:dyDescent="0.3">
      <c r="Z2568" s="102"/>
      <c r="AA2568" s="102"/>
      <c r="AB2568" s="102"/>
    </row>
    <row r="2569" spans="26:28" x14ac:dyDescent="0.3">
      <c r="Z2569" s="102"/>
      <c r="AA2569" s="102"/>
      <c r="AB2569" s="102"/>
    </row>
    <row r="2570" spans="26:28" x14ac:dyDescent="0.3">
      <c r="Z2570" s="102"/>
      <c r="AA2570" s="102"/>
      <c r="AB2570" s="102"/>
    </row>
    <row r="2571" spans="26:28" x14ac:dyDescent="0.3">
      <c r="Z2571" s="102"/>
      <c r="AA2571" s="102"/>
      <c r="AB2571" s="102"/>
    </row>
    <row r="2572" spans="26:28" x14ac:dyDescent="0.3">
      <c r="Z2572" s="102"/>
      <c r="AA2572" s="102"/>
      <c r="AB2572" s="102"/>
    </row>
    <row r="2573" spans="26:28" x14ac:dyDescent="0.3">
      <c r="Z2573" s="102"/>
      <c r="AA2573" s="102"/>
      <c r="AB2573" s="102"/>
    </row>
    <row r="2574" spans="26:28" x14ac:dyDescent="0.3">
      <c r="Z2574" s="102"/>
      <c r="AA2574" s="102"/>
      <c r="AB2574" s="102"/>
    </row>
    <row r="2575" spans="26:28" x14ac:dyDescent="0.3">
      <c r="Z2575" s="102"/>
      <c r="AA2575" s="102"/>
      <c r="AB2575" s="102"/>
    </row>
    <row r="2576" spans="26:28" x14ac:dyDescent="0.3">
      <c r="Z2576" s="102"/>
      <c r="AA2576" s="102"/>
      <c r="AB2576" s="102"/>
    </row>
    <row r="2577" spans="26:28" x14ac:dyDescent="0.3">
      <c r="Z2577" s="102"/>
      <c r="AA2577" s="102"/>
      <c r="AB2577" s="102"/>
    </row>
    <row r="2578" spans="26:28" x14ac:dyDescent="0.3">
      <c r="Z2578" s="102"/>
      <c r="AA2578" s="102"/>
      <c r="AB2578" s="102"/>
    </row>
    <row r="2579" spans="26:28" x14ac:dyDescent="0.3">
      <c r="Z2579" s="102"/>
      <c r="AA2579" s="102"/>
      <c r="AB2579" s="102"/>
    </row>
    <row r="2580" spans="26:28" x14ac:dyDescent="0.3">
      <c r="Z2580" s="102"/>
      <c r="AA2580" s="102"/>
      <c r="AB2580" s="102"/>
    </row>
    <row r="2581" spans="26:28" x14ac:dyDescent="0.3">
      <c r="Z2581" s="102"/>
      <c r="AA2581" s="102"/>
      <c r="AB2581" s="102"/>
    </row>
    <row r="2582" spans="26:28" x14ac:dyDescent="0.3">
      <c r="Z2582" s="102"/>
      <c r="AA2582" s="102"/>
      <c r="AB2582" s="102"/>
    </row>
    <row r="2583" spans="26:28" x14ac:dyDescent="0.3">
      <c r="Z2583" s="102"/>
      <c r="AA2583" s="102"/>
      <c r="AB2583" s="102"/>
    </row>
    <row r="2584" spans="26:28" x14ac:dyDescent="0.3">
      <c r="Z2584" s="102"/>
      <c r="AA2584" s="102"/>
      <c r="AB2584" s="102"/>
    </row>
    <row r="2585" spans="26:28" x14ac:dyDescent="0.3">
      <c r="Z2585" s="102"/>
      <c r="AA2585" s="102"/>
      <c r="AB2585" s="102"/>
    </row>
    <row r="2586" spans="26:28" x14ac:dyDescent="0.3">
      <c r="Z2586" s="102"/>
      <c r="AA2586" s="102"/>
      <c r="AB2586" s="102"/>
    </row>
    <row r="2587" spans="26:28" x14ac:dyDescent="0.3">
      <c r="Z2587" s="102"/>
      <c r="AA2587" s="102"/>
      <c r="AB2587" s="102"/>
    </row>
    <row r="2588" spans="26:28" x14ac:dyDescent="0.3">
      <c r="Z2588" s="102"/>
      <c r="AA2588" s="102"/>
      <c r="AB2588" s="102"/>
    </row>
    <row r="2589" spans="26:28" x14ac:dyDescent="0.3">
      <c r="Z2589" s="102"/>
      <c r="AA2589" s="102"/>
      <c r="AB2589" s="102"/>
    </row>
    <row r="2590" spans="26:28" x14ac:dyDescent="0.3">
      <c r="Z2590" s="102"/>
      <c r="AA2590" s="102"/>
      <c r="AB2590" s="102"/>
    </row>
    <row r="2591" spans="26:28" x14ac:dyDescent="0.3">
      <c r="Z2591" s="102"/>
      <c r="AA2591" s="102"/>
      <c r="AB2591" s="102"/>
    </row>
    <row r="2592" spans="26:28" x14ac:dyDescent="0.3">
      <c r="Z2592" s="102"/>
      <c r="AA2592" s="102"/>
      <c r="AB2592" s="102"/>
    </row>
    <row r="2593" spans="26:28" x14ac:dyDescent="0.3">
      <c r="Z2593" s="102"/>
      <c r="AA2593" s="102"/>
      <c r="AB2593" s="102"/>
    </row>
    <row r="2594" spans="26:28" x14ac:dyDescent="0.3">
      <c r="Z2594" s="102"/>
      <c r="AA2594" s="102"/>
      <c r="AB2594" s="102"/>
    </row>
    <row r="2595" spans="26:28" x14ac:dyDescent="0.3">
      <c r="Z2595" s="102"/>
      <c r="AA2595" s="102"/>
      <c r="AB2595" s="102"/>
    </row>
    <row r="2596" spans="26:28" x14ac:dyDescent="0.3">
      <c r="Z2596" s="102"/>
      <c r="AA2596" s="102"/>
      <c r="AB2596" s="102"/>
    </row>
    <row r="2597" spans="26:28" x14ac:dyDescent="0.3">
      <c r="Z2597" s="102"/>
      <c r="AA2597" s="102"/>
      <c r="AB2597" s="102"/>
    </row>
    <row r="2598" spans="26:28" x14ac:dyDescent="0.3">
      <c r="Z2598" s="102"/>
      <c r="AA2598" s="102"/>
      <c r="AB2598" s="102"/>
    </row>
    <row r="2599" spans="26:28" x14ac:dyDescent="0.3">
      <c r="Z2599" s="102"/>
      <c r="AA2599" s="102"/>
      <c r="AB2599" s="102"/>
    </row>
    <row r="2600" spans="26:28" x14ac:dyDescent="0.3">
      <c r="Z2600" s="102"/>
      <c r="AA2600" s="102"/>
      <c r="AB2600" s="102"/>
    </row>
    <row r="2601" spans="26:28" x14ac:dyDescent="0.3">
      <c r="Z2601" s="102"/>
      <c r="AA2601" s="102"/>
      <c r="AB2601" s="102"/>
    </row>
    <row r="2602" spans="26:28" x14ac:dyDescent="0.3">
      <c r="Z2602" s="102"/>
      <c r="AA2602" s="102"/>
      <c r="AB2602" s="102"/>
    </row>
    <row r="2603" spans="26:28" x14ac:dyDescent="0.3">
      <c r="Z2603" s="102"/>
      <c r="AA2603" s="102"/>
      <c r="AB2603" s="102"/>
    </row>
    <row r="2604" spans="26:28" x14ac:dyDescent="0.3">
      <c r="Z2604" s="102"/>
      <c r="AA2604" s="102"/>
      <c r="AB2604" s="102"/>
    </row>
    <row r="2605" spans="26:28" x14ac:dyDescent="0.3">
      <c r="Z2605" s="102"/>
      <c r="AA2605" s="102"/>
      <c r="AB2605" s="102"/>
    </row>
    <row r="2606" spans="26:28" x14ac:dyDescent="0.3">
      <c r="Z2606" s="102"/>
      <c r="AA2606" s="102"/>
      <c r="AB2606" s="102"/>
    </row>
    <row r="2607" spans="26:28" x14ac:dyDescent="0.3">
      <c r="Z2607" s="102"/>
      <c r="AA2607" s="102"/>
      <c r="AB2607" s="102"/>
    </row>
    <row r="2608" spans="26:28" x14ac:dyDescent="0.3">
      <c r="Z2608" s="102"/>
      <c r="AA2608" s="102"/>
      <c r="AB2608" s="102"/>
    </row>
    <row r="2609" spans="26:28" x14ac:dyDescent="0.3">
      <c r="Z2609" s="102"/>
      <c r="AA2609" s="102"/>
      <c r="AB2609" s="102"/>
    </row>
    <row r="2610" spans="26:28" x14ac:dyDescent="0.3">
      <c r="Z2610" s="102"/>
      <c r="AA2610" s="102"/>
      <c r="AB2610" s="102"/>
    </row>
    <row r="2611" spans="26:28" x14ac:dyDescent="0.3">
      <c r="Z2611" s="102"/>
      <c r="AA2611" s="102"/>
      <c r="AB2611" s="102"/>
    </row>
    <row r="2612" spans="26:28" x14ac:dyDescent="0.3">
      <c r="Z2612" s="102"/>
      <c r="AA2612" s="102"/>
      <c r="AB2612" s="102"/>
    </row>
    <row r="2613" spans="26:28" x14ac:dyDescent="0.3">
      <c r="Z2613" s="102"/>
      <c r="AA2613" s="102"/>
      <c r="AB2613" s="102"/>
    </row>
    <row r="2614" spans="26:28" x14ac:dyDescent="0.3">
      <c r="Z2614" s="102"/>
      <c r="AA2614" s="102"/>
      <c r="AB2614" s="102"/>
    </row>
    <row r="2615" spans="26:28" x14ac:dyDescent="0.3">
      <c r="Z2615" s="102"/>
      <c r="AA2615" s="102"/>
      <c r="AB2615" s="102"/>
    </row>
    <row r="2616" spans="26:28" x14ac:dyDescent="0.3">
      <c r="Z2616" s="102"/>
      <c r="AA2616" s="102"/>
      <c r="AB2616" s="102"/>
    </row>
    <row r="2617" spans="26:28" x14ac:dyDescent="0.3">
      <c r="Z2617" s="102"/>
      <c r="AA2617" s="102"/>
      <c r="AB2617" s="102"/>
    </row>
    <row r="2618" spans="26:28" x14ac:dyDescent="0.3">
      <c r="Z2618" s="102"/>
      <c r="AA2618" s="102"/>
      <c r="AB2618" s="102"/>
    </row>
    <row r="2619" spans="26:28" x14ac:dyDescent="0.3">
      <c r="Z2619" s="102"/>
      <c r="AA2619" s="102"/>
      <c r="AB2619" s="102"/>
    </row>
    <row r="2620" spans="26:28" x14ac:dyDescent="0.3">
      <c r="Z2620" s="102"/>
      <c r="AA2620" s="102"/>
      <c r="AB2620" s="102"/>
    </row>
    <row r="2621" spans="26:28" x14ac:dyDescent="0.3">
      <c r="Z2621" s="102"/>
      <c r="AA2621" s="102"/>
      <c r="AB2621" s="102"/>
    </row>
    <row r="2622" spans="26:28" x14ac:dyDescent="0.3">
      <c r="Z2622" s="102"/>
      <c r="AA2622" s="102"/>
      <c r="AB2622" s="102"/>
    </row>
    <row r="2623" spans="26:28" x14ac:dyDescent="0.3">
      <c r="Z2623" s="102"/>
      <c r="AA2623" s="102"/>
      <c r="AB2623" s="102"/>
    </row>
    <row r="2624" spans="26:28" x14ac:dyDescent="0.3">
      <c r="Z2624" s="102"/>
      <c r="AA2624" s="102"/>
      <c r="AB2624" s="102"/>
    </row>
    <row r="2625" spans="26:28" x14ac:dyDescent="0.3">
      <c r="Z2625" s="102"/>
      <c r="AA2625" s="102"/>
      <c r="AB2625" s="102"/>
    </row>
    <row r="2626" spans="26:28" x14ac:dyDescent="0.3">
      <c r="Z2626" s="102"/>
      <c r="AA2626" s="102"/>
      <c r="AB2626" s="102"/>
    </row>
    <row r="2627" spans="26:28" x14ac:dyDescent="0.3">
      <c r="Z2627" s="102"/>
      <c r="AA2627" s="102"/>
      <c r="AB2627" s="102"/>
    </row>
    <row r="2628" spans="26:28" x14ac:dyDescent="0.3">
      <c r="Z2628" s="102"/>
      <c r="AA2628" s="102"/>
      <c r="AB2628" s="102"/>
    </row>
    <row r="2629" spans="26:28" x14ac:dyDescent="0.3">
      <c r="Z2629" s="102"/>
      <c r="AA2629" s="102"/>
      <c r="AB2629" s="102"/>
    </row>
    <row r="2630" spans="26:28" x14ac:dyDescent="0.3">
      <c r="Z2630" s="102"/>
      <c r="AA2630" s="102"/>
      <c r="AB2630" s="102"/>
    </row>
    <row r="2631" spans="26:28" x14ac:dyDescent="0.3">
      <c r="Z2631" s="102"/>
      <c r="AA2631" s="102"/>
      <c r="AB2631" s="102"/>
    </row>
    <row r="2632" spans="26:28" x14ac:dyDescent="0.3">
      <c r="Z2632" s="102"/>
      <c r="AA2632" s="102"/>
      <c r="AB2632" s="102"/>
    </row>
    <row r="2633" spans="26:28" x14ac:dyDescent="0.3">
      <c r="Z2633" s="102"/>
      <c r="AA2633" s="102"/>
      <c r="AB2633" s="102"/>
    </row>
    <row r="2634" spans="26:28" x14ac:dyDescent="0.3">
      <c r="Z2634" s="102"/>
      <c r="AA2634" s="102"/>
      <c r="AB2634" s="102"/>
    </row>
    <row r="2635" spans="26:28" x14ac:dyDescent="0.3">
      <c r="Z2635" s="102"/>
      <c r="AA2635" s="102"/>
      <c r="AB2635" s="102"/>
    </row>
    <row r="2636" spans="26:28" x14ac:dyDescent="0.3">
      <c r="Z2636" s="102"/>
      <c r="AA2636" s="102"/>
      <c r="AB2636" s="102"/>
    </row>
    <row r="2637" spans="26:28" x14ac:dyDescent="0.3">
      <c r="Z2637" s="102"/>
      <c r="AA2637" s="102"/>
      <c r="AB2637" s="102"/>
    </row>
    <row r="2638" spans="26:28" x14ac:dyDescent="0.3">
      <c r="Z2638" s="102"/>
      <c r="AA2638" s="102"/>
      <c r="AB2638" s="102"/>
    </row>
    <row r="2639" spans="26:28" x14ac:dyDescent="0.3">
      <c r="Z2639" s="102"/>
      <c r="AA2639" s="102"/>
      <c r="AB2639" s="102"/>
    </row>
    <row r="2640" spans="26:28" x14ac:dyDescent="0.3">
      <c r="Z2640" s="102"/>
      <c r="AA2640" s="102"/>
      <c r="AB2640" s="102"/>
    </row>
    <row r="2641" spans="26:28" x14ac:dyDescent="0.3">
      <c r="Z2641" s="102"/>
      <c r="AA2641" s="102"/>
      <c r="AB2641" s="102"/>
    </row>
    <row r="2642" spans="26:28" x14ac:dyDescent="0.3">
      <c r="Z2642" s="102"/>
      <c r="AA2642" s="102"/>
      <c r="AB2642" s="102"/>
    </row>
    <row r="2643" spans="26:28" x14ac:dyDescent="0.3">
      <c r="Z2643" s="102"/>
      <c r="AA2643" s="102"/>
      <c r="AB2643" s="102"/>
    </row>
    <row r="2644" spans="26:28" x14ac:dyDescent="0.3">
      <c r="Z2644" s="102"/>
      <c r="AA2644" s="102"/>
      <c r="AB2644" s="102"/>
    </row>
    <row r="2645" spans="26:28" x14ac:dyDescent="0.3">
      <c r="Z2645" s="102"/>
      <c r="AA2645" s="102"/>
      <c r="AB2645" s="102"/>
    </row>
    <row r="2646" spans="26:28" x14ac:dyDescent="0.3">
      <c r="Z2646" s="102"/>
      <c r="AA2646" s="102"/>
      <c r="AB2646" s="102"/>
    </row>
    <row r="2647" spans="26:28" x14ac:dyDescent="0.3">
      <c r="Z2647" s="102"/>
      <c r="AA2647" s="102"/>
      <c r="AB2647" s="102"/>
    </row>
    <row r="2648" spans="26:28" x14ac:dyDescent="0.3">
      <c r="Z2648" s="102"/>
      <c r="AA2648" s="102"/>
      <c r="AB2648" s="102"/>
    </row>
    <row r="2649" spans="26:28" x14ac:dyDescent="0.3">
      <c r="Z2649" s="102"/>
      <c r="AA2649" s="102"/>
      <c r="AB2649" s="102"/>
    </row>
    <row r="2650" spans="26:28" x14ac:dyDescent="0.3">
      <c r="Z2650" s="102"/>
      <c r="AA2650" s="102"/>
      <c r="AB2650" s="102"/>
    </row>
    <row r="2651" spans="26:28" x14ac:dyDescent="0.3">
      <c r="Z2651" s="102"/>
      <c r="AA2651" s="102"/>
      <c r="AB2651" s="102"/>
    </row>
    <row r="2652" spans="26:28" x14ac:dyDescent="0.3">
      <c r="Z2652" s="102"/>
      <c r="AA2652" s="102"/>
      <c r="AB2652" s="102"/>
    </row>
    <row r="2653" spans="26:28" x14ac:dyDescent="0.3">
      <c r="Z2653" s="102"/>
      <c r="AA2653" s="102"/>
      <c r="AB2653" s="102"/>
    </row>
    <row r="2654" spans="26:28" x14ac:dyDescent="0.3">
      <c r="Z2654" s="102"/>
      <c r="AA2654" s="102"/>
      <c r="AB2654" s="102"/>
    </row>
    <row r="2655" spans="26:28" x14ac:dyDescent="0.3">
      <c r="Z2655" s="102"/>
      <c r="AA2655" s="102"/>
      <c r="AB2655" s="102"/>
    </row>
    <row r="2656" spans="26:28" x14ac:dyDescent="0.3">
      <c r="Z2656" s="102"/>
      <c r="AA2656" s="102"/>
      <c r="AB2656" s="102"/>
    </row>
    <row r="2657" spans="26:28" x14ac:dyDescent="0.3">
      <c r="Z2657" s="102"/>
      <c r="AA2657" s="102"/>
      <c r="AB2657" s="102"/>
    </row>
    <row r="2658" spans="26:28" x14ac:dyDescent="0.3">
      <c r="Z2658" s="102"/>
      <c r="AA2658" s="102"/>
      <c r="AB2658" s="102"/>
    </row>
    <row r="2659" spans="26:28" x14ac:dyDescent="0.3">
      <c r="Z2659" s="102"/>
      <c r="AA2659" s="102"/>
      <c r="AB2659" s="102"/>
    </row>
    <row r="2660" spans="26:28" x14ac:dyDescent="0.3">
      <c r="Z2660" s="102"/>
      <c r="AA2660" s="102"/>
      <c r="AB2660" s="102"/>
    </row>
    <row r="2661" spans="26:28" x14ac:dyDescent="0.3">
      <c r="Z2661" s="102"/>
      <c r="AA2661" s="102"/>
      <c r="AB2661" s="102"/>
    </row>
    <row r="2662" spans="26:28" x14ac:dyDescent="0.3">
      <c r="Z2662" s="102"/>
      <c r="AA2662" s="102"/>
      <c r="AB2662" s="102"/>
    </row>
    <row r="2663" spans="26:28" x14ac:dyDescent="0.3">
      <c r="Z2663" s="102"/>
      <c r="AA2663" s="102"/>
      <c r="AB2663" s="102"/>
    </row>
    <row r="2664" spans="26:28" x14ac:dyDescent="0.3">
      <c r="Z2664" s="102"/>
      <c r="AA2664" s="102"/>
      <c r="AB2664" s="102"/>
    </row>
    <row r="2665" spans="26:28" x14ac:dyDescent="0.3">
      <c r="Z2665" s="102"/>
      <c r="AA2665" s="102"/>
      <c r="AB2665" s="102"/>
    </row>
    <row r="2666" spans="26:28" x14ac:dyDescent="0.3">
      <c r="Z2666" s="102"/>
      <c r="AA2666" s="102"/>
      <c r="AB2666" s="102"/>
    </row>
    <row r="2667" spans="26:28" x14ac:dyDescent="0.3">
      <c r="Z2667" s="102"/>
      <c r="AA2667" s="102"/>
      <c r="AB2667" s="102"/>
    </row>
    <row r="2668" spans="26:28" x14ac:dyDescent="0.3">
      <c r="Z2668" s="102"/>
      <c r="AA2668" s="102"/>
      <c r="AB2668" s="102"/>
    </row>
    <row r="2669" spans="26:28" x14ac:dyDescent="0.3">
      <c r="Z2669" s="102"/>
      <c r="AA2669" s="102"/>
      <c r="AB2669" s="102"/>
    </row>
    <row r="2670" spans="26:28" x14ac:dyDescent="0.3">
      <c r="Z2670" s="102"/>
      <c r="AA2670" s="102"/>
      <c r="AB2670" s="102"/>
    </row>
    <row r="2671" spans="26:28" x14ac:dyDescent="0.3">
      <c r="Z2671" s="102"/>
      <c r="AA2671" s="102"/>
      <c r="AB2671" s="102"/>
    </row>
    <row r="2672" spans="26:28" x14ac:dyDescent="0.3">
      <c r="Z2672" s="102"/>
      <c r="AA2672" s="102"/>
      <c r="AB2672" s="102"/>
    </row>
    <row r="2673" spans="26:28" x14ac:dyDescent="0.3">
      <c r="Z2673" s="102"/>
      <c r="AA2673" s="102"/>
      <c r="AB2673" s="102"/>
    </row>
    <row r="2674" spans="26:28" x14ac:dyDescent="0.3">
      <c r="Z2674" s="102"/>
      <c r="AA2674" s="102"/>
      <c r="AB2674" s="102"/>
    </row>
    <row r="2675" spans="26:28" x14ac:dyDescent="0.3">
      <c r="Z2675" s="102"/>
      <c r="AA2675" s="102"/>
      <c r="AB2675" s="102"/>
    </row>
    <row r="2676" spans="26:28" x14ac:dyDescent="0.3">
      <c r="Z2676" s="102"/>
      <c r="AA2676" s="102"/>
      <c r="AB2676" s="102"/>
    </row>
    <row r="2677" spans="26:28" x14ac:dyDescent="0.3">
      <c r="Z2677" s="102"/>
      <c r="AA2677" s="102"/>
      <c r="AB2677" s="102"/>
    </row>
    <row r="2678" spans="26:28" x14ac:dyDescent="0.3">
      <c r="Z2678" s="102"/>
      <c r="AA2678" s="102"/>
      <c r="AB2678" s="102"/>
    </row>
    <row r="2679" spans="26:28" x14ac:dyDescent="0.3">
      <c r="Z2679" s="102"/>
      <c r="AA2679" s="102"/>
      <c r="AB2679" s="102"/>
    </row>
    <row r="2680" spans="26:28" x14ac:dyDescent="0.3">
      <c r="Z2680" s="102"/>
      <c r="AA2680" s="102"/>
      <c r="AB2680" s="102"/>
    </row>
    <row r="2681" spans="26:28" x14ac:dyDescent="0.3">
      <c r="Z2681" s="102"/>
      <c r="AA2681" s="102"/>
      <c r="AB2681" s="102"/>
    </row>
    <row r="2682" spans="26:28" x14ac:dyDescent="0.3">
      <c r="Z2682" s="102"/>
      <c r="AA2682" s="102"/>
      <c r="AB2682" s="102"/>
    </row>
    <row r="2683" spans="26:28" x14ac:dyDescent="0.3">
      <c r="Z2683" s="102"/>
      <c r="AA2683" s="102"/>
      <c r="AB2683" s="102"/>
    </row>
    <row r="2684" spans="26:28" x14ac:dyDescent="0.3">
      <c r="Z2684" s="102"/>
      <c r="AA2684" s="102"/>
      <c r="AB2684" s="102"/>
    </row>
    <row r="2685" spans="26:28" x14ac:dyDescent="0.3">
      <c r="Z2685" s="102"/>
      <c r="AA2685" s="102"/>
      <c r="AB2685" s="102"/>
    </row>
    <row r="2686" spans="26:28" x14ac:dyDescent="0.3">
      <c r="Z2686" s="102"/>
      <c r="AA2686" s="102"/>
      <c r="AB2686" s="102"/>
    </row>
    <row r="2687" spans="26:28" x14ac:dyDescent="0.3">
      <c r="Z2687" s="102"/>
      <c r="AA2687" s="102"/>
      <c r="AB2687" s="102"/>
    </row>
    <row r="2688" spans="26:28" x14ac:dyDescent="0.3">
      <c r="Z2688" s="102"/>
      <c r="AA2688" s="102"/>
      <c r="AB2688" s="102"/>
    </row>
    <row r="2689" spans="26:28" x14ac:dyDescent="0.3">
      <c r="Z2689" s="102"/>
      <c r="AA2689" s="102"/>
      <c r="AB2689" s="102"/>
    </row>
    <row r="2690" spans="26:28" x14ac:dyDescent="0.3">
      <c r="Z2690" s="102"/>
      <c r="AA2690" s="102"/>
      <c r="AB2690" s="102"/>
    </row>
    <row r="2691" spans="26:28" x14ac:dyDescent="0.3">
      <c r="Z2691" s="102"/>
      <c r="AA2691" s="102"/>
      <c r="AB2691" s="102"/>
    </row>
    <row r="2692" spans="26:28" x14ac:dyDescent="0.3">
      <c r="Z2692" s="102"/>
      <c r="AA2692" s="102"/>
      <c r="AB2692" s="102"/>
    </row>
    <row r="2693" spans="26:28" x14ac:dyDescent="0.3">
      <c r="Z2693" s="102"/>
      <c r="AA2693" s="102"/>
      <c r="AB2693" s="102"/>
    </row>
    <row r="2694" spans="26:28" x14ac:dyDescent="0.3">
      <c r="Z2694" s="102"/>
      <c r="AA2694" s="102"/>
      <c r="AB2694" s="102"/>
    </row>
    <row r="2695" spans="26:28" x14ac:dyDescent="0.3">
      <c r="Z2695" s="102"/>
      <c r="AA2695" s="102"/>
      <c r="AB2695" s="102"/>
    </row>
    <row r="2696" spans="26:28" x14ac:dyDescent="0.3">
      <c r="Z2696" s="102"/>
      <c r="AA2696" s="102"/>
      <c r="AB2696" s="102"/>
    </row>
    <row r="2697" spans="26:28" x14ac:dyDescent="0.3">
      <c r="Z2697" s="102"/>
      <c r="AA2697" s="102"/>
      <c r="AB2697" s="102"/>
    </row>
    <row r="2698" spans="26:28" x14ac:dyDescent="0.3">
      <c r="Z2698" s="102"/>
      <c r="AA2698" s="102"/>
      <c r="AB2698" s="102"/>
    </row>
    <row r="2699" spans="26:28" x14ac:dyDescent="0.3">
      <c r="Z2699" s="102"/>
      <c r="AA2699" s="102"/>
      <c r="AB2699" s="102"/>
    </row>
    <row r="2700" spans="26:28" x14ac:dyDescent="0.3">
      <c r="Z2700" s="102"/>
      <c r="AA2700" s="102"/>
      <c r="AB2700" s="102"/>
    </row>
    <row r="2701" spans="26:28" x14ac:dyDescent="0.3">
      <c r="Z2701" s="102"/>
      <c r="AA2701" s="102"/>
      <c r="AB2701" s="102"/>
    </row>
    <row r="2702" spans="26:28" x14ac:dyDescent="0.3">
      <c r="Z2702" s="102"/>
      <c r="AA2702" s="102"/>
      <c r="AB2702" s="102"/>
    </row>
    <row r="2703" spans="26:28" x14ac:dyDescent="0.3">
      <c r="Z2703" s="102"/>
      <c r="AA2703" s="102"/>
      <c r="AB2703" s="102"/>
    </row>
    <row r="2704" spans="26:28" x14ac:dyDescent="0.3">
      <c r="Z2704" s="102"/>
      <c r="AA2704" s="102"/>
      <c r="AB2704" s="102"/>
    </row>
    <row r="2705" spans="26:28" x14ac:dyDescent="0.3">
      <c r="Z2705" s="102"/>
      <c r="AA2705" s="102"/>
      <c r="AB2705" s="102"/>
    </row>
    <row r="2706" spans="26:28" x14ac:dyDescent="0.3">
      <c r="Z2706" s="102"/>
      <c r="AA2706" s="102"/>
      <c r="AB2706" s="102"/>
    </row>
    <row r="2707" spans="26:28" x14ac:dyDescent="0.3">
      <c r="Z2707" s="102"/>
      <c r="AA2707" s="102"/>
      <c r="AB2707" s="102"/>
    </row>
    <row r="2708" spans="26:28" x14ac:dyDescent="0.3">
      <c r="Z2708" s="102"/>
      <c r="AA2708" s="102"/>
      <c r="AB2708" s="102"/>
    </row>
    <row r="2709" spans="26:28" x14ac:dyDescent="0.3">
      <c r="Z2709" s="102"/>
      <c r="AA2709" s="102"/>
      <c r="AB2709" s="102"/>
    </row>
    <row r="2710" spans="26:28" x14ac:dyDescent="0.3">
      <c r="Z2710" s="102"/>
      <c r="AA2710" s="102"/>
      <c r="AB2710" s="102"/>
    </row>
    <row r="2711" spans="26:28" x14ac:dyDescent="0.3">
      <c r="Z2711" s="102"/>
      <c r="AA2711" s="102"/>
      <c r="AB2711" s="102"/>
    </row>
    <row r="2712" spans="26:28" x14ac:dyDescent="0.3">
      <c r="Z2712" s="102"/>
      <c r="AA2712" s="102"/>
      <c r="AB2712" s="102"/>
    </row>
    <row r="2713" spans="26:28" x14ac:dyDescent="0.3">
      <c r="Z2713" s="102"/>
      <c r="AA2713" s="102"/>
      <c r="AB2713" s="102"/>
    </row>
    <row r="2714" spans="26:28" x14ac:dyDescent="0.3">
      <c r="Z2714" s="102"/>
      <c r="AA2714" s="102"/>
      <c r="AB2714" s="102"/>
    </row>
    <row r="2715" spans="26:28" x14ac:dyDescent="0.3">
      <c r="Z2715" s="102"/>
      <c r="AA2715" s="102"/>
      <c r="AB2715" s="102"/>
    </row>
    <row r="2716" spans="26:28" x14ac:dyDescent="0.3">
      <c r="Z2716" s="102"/>
      <c r="AA2716" s="102"/>
      <c r="AB2716" s="102"/>
    </row>
    <row r="2717" spans="26:28" x14ac:dyDescent="0.3">
      <c r="Z2717" s="102"/>
      <c r="AA2717" s="102"/>
      <c r="AB2717" s="102"/>
    </row>
    <row r="2718" spans="26:28" x14ac:dyDescent="0.3">
      <c r="Z2718" s="102"/>
      <c r="AA2718" s="102"/>
      <c r="AB2718" s="102"/>
    </row>
    <row r="2719" spans="26:28" x14ac:dyDescent="0.3">
      <c r="Z2719" s="102"/>
      <c r="AA2719" s="102"/>
      <c r="AB2719" s="102"/>
    </row>
    <row r="2720" spans="26:28" x14ac:dyDescent="0.3">
      <c r="Z2720" s="102"/>
      <c r="AA2720" s="102"/>
      <c r="AB2720" s="102"/>
    </row>
    <row r="2721" spans="26:28" x14ac:dyDescent="0.3">
      <c r="Z2721" s="102"/>
      <c r="AA2721" s="102"/>
      <c r="AB2721" s="102"/>
    </row>
    <row r="2722" spans="26:28" x14ac:dyDescent="0.3">
      <c r="Z2722" s="102"/>
      <c r="AA2722" s="102"/>
      <c r="AB2722" s="102"/>
    </row>
    <row r="2723" spans="26:28" x14ac:dyDescent="0.3">
      <c r="Z2723" s="102"/>
      <c r="AA2723" s="102"/>
      <c r="AB2723" s="102"/>
    </row>
    <row r="2724" spans="26:28" x14ac:dyDescent="0.3">
      <c r="Z2724" s="102"/>
      <c r="AA2724" s="102"/>
      <c r="AB2724" s="102"/>
    </row>
    <row r="2725" spans="26:28" x14ac:dyDescent="0.3">
      <c r="Z2725" s="102"/>
      <c r="AA2725" s="102"/>
      <c r="AB2725" s="102"/>
    </row>
    <row r="2726" spans="26:28" x14ac:dyDescent="0.3">
      <c r="Z2726" s="102"/>
      <c r="AA2726" s="102"/>
      <c r="AB2726" s="102"/>
    </row>
    <row r="2727" spans="26:28" x14ac:dyDescent="0.3">
      <c r="Z2727" s="102"/>
      <c r="AA2727" s="102"/>
      <c r="AB2727" s="102"/>
    </row>
    <row r="2728" spans="26:28" x14ac:dyDescent="0.3">
      <c r="Z2728" s="102"/>
      <c r="AA2728" s="102"/>
      <c r="AB2728" s="102"/>
    </row>
    <row r="2729" spans="26:28" x14ac:dyDescent="0.3">
      <c r="Z2729" s="102"/>
      <c r="AA2729" s="102"/>
      <c r="AB2729" s="102"/>
    </row>
    <row r="2730" spans="26:28" x14ac:dyDescent="0.3">
      <c r="Z2730" s="102"/>
      <c r="AA2730" s="102"/>
      <c r="AB2730" s="102"/>
    </row>
    <row r="2731" spans="26:28" x14ac:dyDescent="0.3">
      <c r="Z2731" s="102"/>
      <c r="AA2731" s="102"/>
      <c r="AB2731" s="102"/>
    </row>
    <row r="2732" spans="26:28" x14ac:dyDescent="0.3">
      <c r="Z2732" s="102"/>
      <c r="AA2732" s="102"/>
      <c r="AB2732" s="102"/>
    </row>
    <row r="2733" spans="26:28" x14ac:dyDescent="0.3">
      <c r="Z2733" s="102"/>
      <c r="AA2733" s="102"/>
      <c r="AB2733" s="102"/>
    </row>
    <row r="2734" spans="26:28" x14ac:dyDescent="0.3">
      <c r="Z2734" s="102"/>
      <c r="AA2734" s="102"/>
      <c r="AB2734" s="102"/>
    </row>
    <row r="2735" spans="26:28" x14ac:dyDescent="0.3">
      <c r="Z2735" s="102"/>
      <c r="AA2735" s="102"/>
      <c r="AB2735" s="102"/>
    </row>
    <row r="2736" spans="26:28" x14ac:dyDescent="0.3">
      <c r="Z2736" s="102"/>
      <c r="AA2736" s="102"/>
      <c r="AB2736" s="102"/>
    </row>
    <row r="2737" spans="26:28" x14ac:dyDescent="0.3">
      <c r="Z2737" s="102"/>
      <c r="AA2737" s="102"/>
      <c r="AB2737" s="102"/>
    </row>
    <row r="2738" spans="26:28" x14ac:dyDescent="0.3">
      <c r="Z2738" s="102"/>
      <c r="AA2738" s="102"/>
      <c r="AB2738" s="102"/>
    </row>
    <row r="2739" spans="26:28" x14ac:dyDescent="0.3">
      <c r="Z2739" s="102"/>
      <c r="AA2739" s="102"/>
      <c r="AB2739" s="102"/>
    </row>
    <row r="2740" spans="26:28" x14ac:dyDescent="0.3">
      <c r="Z2740" s="102"/>
      <c r="AA2740" s="102"/>
      <c r="AB2740" s="102"/>
    </row>
    <row r="2741" spans="26:28" x14ac:dyDescent="0.3">
      <c r="Z2741" s="102"/>
      <c r="AA2741" s="102"/>
      <c r="AB2741" s="102"/>
    </row>
    <row r="2742" spans="26:28" x14ac:dyDescent="0.3">
      <c r="Z2742" s="102"/>
      <c r="AA2742" s="102"/>
      <c r="AB2742" s="102"/>
    </row>
    <row r="2743" spans="26:28" x14ac:dyDescent="0.3">
      <c r="Z2743" s="102"/>
      <c r="AA2743" s="102"/>
      <c r="AB2743" s="102"/>
    </row>
    <row r="2744" spans="26:28" x14ac:dyDescent="0.3">
      <c r="Z2744" s="102"/>
      <c r="AA2744" s="102"/>
      <c r="AB2744" s="102"/>
    </row>
    <row r="2745" spans="26:28" x14ac:dyDescent="0.3">
      <c r="Z2745" s="102"/>
      <c r="AA2745" s="102"/>
      <c r="AB2745" s="102"/>
    </row>
    <row r="2746" spans="26:28" x14ac:dyDescent="0.3">
      <c r="Z2746" s="102"/>
      <c r="AA2746" s="102"/>
      <c r="AB2746" s="102"/>
    </row>
    <row r="2747" spans="26:28" x14ac:dyDescent="0.3">
      <c r="Z2747" s="102"/>
      <c r="AA2747" s="102"/>
      <c r="AB2747" s="102"/>
    </row>
    <row r="2748" spans="26:28" x14ac:dyDescent="0.3">
      <c r="Z2748" s="102"/>
      <c r="AA2748" s="102"/>
      <c r="AB2748" s="102"/>
    </row>
    <row r="2749" spans="26:28" x14ac:dyDescent="0.3">
      <c r="Z2749" s="102"/>
      <c r="AA2749" s="102"/>
      <c r="AB2749" s="102"/>
    </row>
    <row r="2750" spans="26:28" x14ac:dyDescent="0.3">
      <c r="Z2750" s="102"/>
      <c r="AA2750" s="102"/>
      <c r="AB2750" s="102"/>
    </row>
    <row r="2751" spans="26:28" x14ac:dyDescent="0.3">
      <c r="Z2751" s="102"/>
      <c r="AA2751" s="102"/>
      <c r="AB2751" s="102"/>
    </row>
    <row r="2752" spans="26:28" x14ac:dyDescent="0.3">
      <c r="Z2752" s="102"/>
      <c r="AA2752" s="102"/>
      <c r="AB2752" s="102"/>
    </row>
    <row r="2753" spans="26:28" x14ac:dyDescent="0.3">
      <c r="Z2753" s="102"/>
      <c r="AA2753" s="102"/>
      <c r="AB2753" s="102"/>
    </row>
    <row r="2754" spans="26:28" x14ac:dyDescent="0.3">
      <c r="Z2754" s="102"/>
      <c r="AA2754" s="102"/>
      <c r="AB2754" s="102"/>
    </row>
    <row r="2755" spans="26:28" x14ac:dyDescent="0.3">
      <c r="Z2755" s="102"/>
      <c r="AA2755" s="102"/>
      <c r="AB2755" s="102"/>
    </row>
    <row r="2756" spans="26:28" x14ac:dyDescent="0.3">
      <c r="Z2756" s="102"/>
      <c r="AA2756" s="102"/>
      <c r="AB2756" s="102"/>
    </row>
    <row r="2757" spans="26:28" x14ac:dyDescent="0.3">
      <c r="Z2757" s="102"/>
      <c r="AA2757" s="102"/>
      <c r="AB2757" s="102"/>
    </row>
    <row r="2758" spans="26:28" x14ac:dyDescent="0.3">
      <c r="Z2758" s="102"/>
      <c r="AA2758" s="102"/>
      <c r="AB2758" s="102"/>
    </row>
    <row r="2759" spans="26:28" x14ac:dyDescent="0.3">
      <c r="Z2759" s="102"/>
      <c r="AA2759" s="102"/>
      <c r="AB2759" s="102"/>
    </row>
    <row r="2760" spans="26:28" x14ac:dyDescent="0.3">
      <c r="Z2760" s="102"/>
      <c r="AA2760" s="102"/>
      <c r="AB2760" s="102"/>
    </row>
    <row r="2761" spans="26:28" x14ac:dyDescent="0.3">
      <c r="Z2761" s="102"/>
      <c r="AA2761" s="102"/>
      <c r="AB2761" s="102"/>
    </row>
    <row r="2762" spans="26:28" x14ac:dyDescent="0.3">
      <c r="Z2762" s="102"/>
      <c r="AA2762" s="102"/>
      <c r="AB2762" s="102"/>
    </row>
    <row r="2763" spans="26:28" x14ac:dyDescent="0.3">
      <c r="Z2763" s="102"/>
      <c r="AA2763" s="102"/>
      <c r="AB2763" s="102"/>
    </row>
    <row r="2764" spans="26:28" x14ac:dyDescent="0.3">
      <c r="Z2764" s="102"/>
      <c r="AA2764" s="102"/>
      <c r="AB2764" s="102"/>
    </row>
    <row r="2765" spans="26:28" x14ac:dyDescent="0.3">
      <c r="Z2765" s="102"/>
      <c r="AA2765" s="102"/>
      <c r="AB2765" s="102"/>
    </row>
    <row r="2766" spans="26:28" x14ac:dyDescent="0.3">
      <c r="Z2766" s="102"/>
      <c r="AA2766" s="102"/>
      <c r="AB2766" s="102"/>
    </row>
    <row r="2767" spans="26:28" x14ac:dyDescent="0.3">
      <c r="Z2767" s="102"/>
      <c r="AA2767" s="102"/>
      <c r="AB2767" s="102"/>
    </row>
    <row r="2768" spans="26:28" x14ac:dyDescent="0.3">
      <c r="Z2768" s="102"/>
      <c r="AA2768" s="102"/>
      <c r="AB2768" s="102"/>
    </row>
    <row r="2769" spans="26:28" x14ac:dyDescent="0.3">
      <c r="Z2769" s="102"/>
      <c r="AA2769" s="102"/>
      <c r="AB2769" s="102"/>
    </row>
    <row r="2770" spans="26:28" x14ac:dyDescent="0.3">
      <c r="Z2770" s="102"/>
      <c r="AA2770" s="102"/>
      <c r="AB2770" s="102"/>
    </row>
    <row r="2771" spans="26:28" x14ac:dyDescent="0.3">
      <c r="Z2771" s="102"/>
      <c r="AA2771" s="102"/>
      <c r="AB2771" s="102"/>
    </row>
    <row r="2772" spans="26:28" x14ac:dyDescent="0.3">
      <c r="Z2772" s="102"/>
      <c r="AA2772" s="102"/>
      <c r="AB2772" s="102"/>
    </row>
    <row r="2773" spans="26:28" x14ac:dyDescent="0.3">
      <c r="Z2773" s="102"/>
      <c r="AA2773" s="102"/>
      <c r="AB2773" s="102"/>
    </row>
    <row r="2774" spans="26:28" x14ac:dyDescent="0.3">
      <c r="Z2774" s="102"/>
      <c r="AA2774" s="102"/>
      <c r="AB2774" s="102"/>
    </row>
    <row r="2775" spans="26:28" x14ac:dyDescent="0.3">
      <c r="Z2775" s="102"/>
      <c r="AA2775" s="102"/>
      <c r="AB2775" s="102"/>
    </row>
    <row r="2776" spans="26:28" x14ac:dyDescent="0.3">
      <c r="Z2776" s="102"/>
      <c r="AA2776" s="102"/>
      <c r="AB2776" s="102"/>
    </row>
    <row r="2777" spans="26:28" x14ac:dyDescent="0.3">
      <c r="Z2777" s="102"/>
      <c r="AA2777" s="102"/>
      <c r="AB2777" s="102"/>
    </row>
    <row r="2778" spans="26:28" x14ac:dyDescent="0.3">
      <c r="Z2778" s="102"/>
      <c r="AA2778" s="102"/>
      <c r="AB2778" s="102"/>
    </row>
    <row r="2779" spans="26:28" x14ac:dyDescent="0.3">
      <c r="Z2779" s="102"/>
      <c r="AA2779" s="102"/>
      <c r="AB2779" s="102"/>
    </row>
    <row r="2780" spans="26:28" x14ac:dyDescent="0.3">
      <c r="Z2780" s="102"/>
      <c r="AA2780" s="102"/>
      <c r="AB2780" s="102"/>
    </row>
    <row r="2781" spans="26:28" x14ac:dyDescent="0.3">
      <c r="Z2781" s="102"/>
      <c r="AA2781" s="102"/>
      <c r="AB2781" s="102"/>
    </row>
    <row r="2782" spans="26:28" x14ac:dyDescent="0.3">
      <c r="Z2782" s="102"/>
      <c r="AA2782" s="102"/>
      <c r="AB2782" s="102"/>
    </row>
    <row r="2783" spans="26:28" x14ac:dyDescent="0.3">
      <c r="Z2783" s="102"/>
      <c r="AA2783" s="102"/>
      <c r="AB2783" s="102"/>
    </row>
    <row r="2784" spans="26:28" x14ac:dyDescent="0.3">
      <c r="Z2784" s="102"/>
      <c r="AA2784" s="102"/>
      <c r="AB2784" s="102"/>
    </row>
    <row r="2785" spans="26:28" x14ac:dyDescent="0.3">
      <c r="Z2785" s="102"/>
      <c r="AA2785" s="102"/>
      <c r="AB2785" s="102"/>
    </row>
    <row r="2786" spans="26:28" x14ac:dyDescent="0.3">
      <c r="Z2786" s="102"/>
      <c r="AA2786" s="102"/>
      <c r="AB2786" s="102"/>
    </row>
    <row r="2787" spans="26:28" x14ac:dyDescent="0.3">
      <c r="Z2787" s="102"/>
      <c r="AA2787" s="102"/>
      <c r="AB2787" s="102"/>
    </row>
    <row r="2788" spans="26:28" x14ac:dyDescent="0.3">
      <c r="Z2788" s="102"/>
      <c r="AA2788" s="102"/>
      <c r="AB2788" s="102"/>
    </row>
    <row r="2789" spans="26:28" x14ac:dyDescent="0.3">
      <c r="Z2789" s="102"/>
      <c r="AA2789" s="102"/>
      <c r="AB2789" s="102"/>
    </row>
    <row r="2790" spans="26:28" x14ac:dyDescent="0.3">
      <c r="Z2790" s="102"/>
      <c r="AA2790" s="102"/>
      <c r="AB2790" s="102"/>
    </row>
    <row r="2791" spans="26:28" x14ac:dyDescent="0.3">
      <c r="Z2791" s="102"/>
      <c r="AA2791" s="102"/>
      <c r="AB2791" s="102"/>
    </row>
    <row r="2792" spans="26:28" x14ac:dyDescent="0.3">
      <c r="Z2792" s="102"/>
      <c r="AA2792" s="102"/>
      <c r="AB2792" s="102"/>
    </row>
    <row r="2793" spans="26:28" x14ac:dyDescent="0.3">
      <c r="Z2793" s="102"/>
      <c r="AA2793" s="102"/>
      <c r="AB2793" s="102"/>
    </row>
    <row r="2794" spans="26:28" x14ac:dyDescent="0.3">
      <c r="Z2794" s="102"/>
      <c r="AA2794" s="102"/>
      <c r="AB2794" s="102"/>
    </row>
    <row r="2795" spans="26:28" x14ac:dyDescent="0.3">
      <c r="Z2795" s="102"/>
      <c r="AA2795" s="102"/>
      <c r="AB2795" s="102"/>
    </row>
    <row r="2796" spans="26:28" x14ac:dyDescent="0.3">
      <c r="Z2796" s="102"/>
      <c r="AA2796" s="102"/>
      <c r="AB2796" s="102"/>
    </row>
    <row r="2797" spans="26:28" x14ac:dyDescent="0.3">
      <c r="Z2797" s="102"/>
      <c r="AA2797" s="102"/>
      <c r="AB2797" s="102"/>
    </row>
    <row r="2798" spans="26:28" x14ac:dyDescent="0.3">
      <c r="Z2798" s="102"/>
      <c r="AA2798" s="102"/>
      <c r="AB2798" s="102"/>
    </row>
    <row r="2799" spans="26:28" x14ac:dyDescent="0.3">
      <c r="Z2799" s="102"/>
      <c r="AA2799" s="102"/>
      <c r="AB2799" s="102"/>
    </row>
    <row r="2800" spans="26:28" x14ac:dyDescent="0.3">
      <c r="Z2800" s="102"/>
      <c r="AA2800" s="102"/>
      <c r="AB2800" s="102"/>
    </row>
    <row r="2801" spans="26:28" x14ac:dyDescent="0.3">
      <c r="Z2801" s="102"/>
      <c r="AA2801" s="102"/>
      <c r="AB2801" s="102"/>
    </row>
    <row r="2802" spans="26:28" x14ac:dyDescent="0.3">
      <c r="Z2802" s="102"/>
      <c r="AA2802" s="102"/>
      <c r="AB2802" s="102"/>
    </row>
    <row r="2803" spans="26:28" x14ac:dyDescent="0.3">
      <c r="Z2803" s="102"/>
      <c r="AA2803" s="102"/>
      <c r="AB2803" s="102"/>
    </row>
    <row r="2804" spans="26:28" x14ac:dyDescent="0.3">
      <c r="Z2804" s="102"/>
      <c r="AA2804" s="102"/>
      <c r="AB2804" s="102"/>
    </row>
    <row r="2805" spans="26:28" x14ac:dyDescent="0.3">
      <c r="Z2805" s="102"/>
      <c r="AA2805" s="102"/>
      <c r="AB2805" s="102"/>
    </row>
    <row r="2806" spans="26:28" x14ac:dyDescent="0.3">
      <c r="Z2806" s="102"/>
      <c r="AA2806" s="102"/>
      <c r="AB2806" s="102"/>
    </row>
    <row r="2807" spans="26:28" x14ac:dyDescent="0.3">
      <c r="Z2807" s="102"/>
      <c r="AA2807" s="102"/>
      <c r="AB2807" s="102"/>
    </row>
    <row r="2808" spans="26:28" x14ac:dyDescent="0.3">
      <c r="Z2808" s="102"/>
      <c r="AA2808" s="102"/>
      <c r="AB2808" s="102"/>
    </row>
    <row r="2809" spans="26:28" x14ac:dyDescent="0.3">
      <c r="Z2809" s="102"/>
      <c r="AA2809" s="102"/>
      <c r="AB2809" s="102"/>
    </row>
    <row r="2810" spans="26:28" x14ac:dyDescent="0.3">
      <c r="Z2810" s="102"/>
      <c r="AA2810" s="102"/>
      <c r="AB2810" s="102"/>
    </row>
    <row r="2811" spans="26:28" x14ac:dyDescent="0.3">
      <c r="Z2811" s="102"/>
      <c r="AA2811" s="102"/>
      <c r="AB2811" s="102"/>
    </row>
    <row r="2812" spans="26:28" x14ac:dyDescent="0.3">
      <c r="Z2812" s="102"/>
      <c r="AA2812" s="102"/>
      <c r="AB2812" s="102"/>
    </row>
    <row r="2813" spans="26:28" x14ac:dyDescent="0.3">
      <c r="Z2813" s="102"/>
      <c r="AA2813" s="102"/>
      <c r="AB2813" s="102"/>
    </row>
    <row r="2814" spans="26:28" x14ac:dyDescent="0.3">
      <c r="Z2814" s="102"/>
      <c r="AA2814" s="102"/>
      <c r="AB2814" s="102"/>
    </row>
    <row r="2815" spans="26:28" x14ac:dyDescent="0.3">
      <c r="Z2815" s="102"/>
      <c r="AA2815" s="102"/>
      <c r="AB2815" s="102"/>
    </row>
    <row r="2816" spans="26:28" x14ac:dyDescent="0.3">
      <c r="Z2816" s="102"/>
      <c r="AA2816" s="102"/>
      <c r="AB2816" s="102"/>
    </row>
    <row r="2817" spans="26:28" x14ac:dyDescent="0.3">
      <c r="Z2817" s="102"/>
      <c r="AA2817" s="102"/>
      <c r="AB2817" s="102"/>
    </row>
    <row r="2818" spans="26:28" x14ac:dyDescent="0.3">
      <c r="Z2818" s="102"/>
      <c r="AA2818" s="102"/>
      <c r="AB2818" s="102"/>
    </row>
    <row r="2819" spans="26:28" x14ac:dyDescent="0.3">
      <c r="Z2819" s="102"/>
      <c r="AA2819" s="102"/>
      <c r="AB2819" s="102"/>
    </row>
    <row r="2820" spans="26:28" x14ac:dyDescent="0.3">
      <c r="Z2820" s="102"/>
      <c r="AA2820" s="102"/>
      <c r="AB2820" s="102"/>
    </row>
    <row r="2821" spans="26:28" x14ac:dyDescent="0.3">
      <c r="Z2821" s="102"/>
      <c r="AA2821" s="102"/>
      <c r="AB2821" s="102"/>
    </row>
    <row r="2822" spans="26:28" x14ac:dyDescent="0.3">
      <c r="Z2822" s="102"/>
      <c r="AA2822" s="102"/>
      <c r="AB2822" s="102"/>
    </row>
    <row r="2823" spans="26:28" x14ac:dyDescent="0.3">
      <c r="Z2823" s="102"/>
      <c r="AA2823" s="102"/>
      <c r="AB2823" s="102"/>
    </row>
    <row r="2824" spans="26:28" x14ac:dyDescent="0.3">
      <c r="Z2824" s="102"/>
      <c r="AA2824" s="102"/>
      <c r="AB2824" s="102"/>
    </row>
    <row r="2825" spans="26:28" x14ac:dyDescent="0.3">
      <c r="Z2825" s="102"/>
      <c r="AA2825" s="102"/>
      <c r="AB2825" s="102"/>
    </row>
    <row r="2826" spans="26:28" x14ac:dyDescent="0.3">
      <c r="Z2826" s="102"/>
      <c r="AA2826" s="102"/>
      <c r="AB2826" s="102"/>
    </row>
    <row r="2827" spans="26:28" x14ac:dyDescent="0.3">
      <c r="Z2827" s="102"/>
      <c r="AA2827" s="102"/>
      <c r="AB2827" s="102"/>
    </row>
    <row r="2828" spans="26:28" x14ac:dyDescent="0.3">
      <c r="Z2828" s="102"/>
      <c r="AA2828" s="102"/>
      <c r="AB2828" s="102"/>
    </row>
    <row r="2829" spans="26:28" x14ac:dyDescent="0.3">
      <c r="Z2829" s="102"/>
      <c r="AA2829" s="102"/>
      <c r="AB2829" s="102"/>
    </row>
    <row r="2830" spans="26:28" x14ac:dyDescent="0.3">
      <c r="Z2830" s="102"/>
      <c r="AA2830" s="102"/>
      <c r="AB2830" s="102"/>
    </row>
    <row r="2831" spans="26:28" x14ac:dyDescent="0.3">
      <c r="Z2831" s="102"/>
      <c r="AA2831" s="102"/>
      <c r="AB2831" s="102"/>
    </row>
    <row r="2832" spans="26:28" x14ac:dyDescent="0.3">
      <c r="Z2832" s="102"/>
      <c r="AA2832" s="102"/>
      <c r="AB2832" s="102"/>
    </row>
    <row r="2833" spans="26:28" x14ac:dyDescent="0.3">
      <c r="Z2833" s="102"/>
      <c r="AA2833" s="102"/>
      <c r="AB2833" s="102"/>
    </row>
    <row r="2834" spans="26:28" x14ac:dyDescent="0.3">
      <c r="Z2834" s="102"/>
      <c r="AA2834" s="102"/>
      <c r="AB2834" s="102"/>
    </row>
    <row r="2835" spans="26:28" x14ac:dyDescent="0.3">
      <c r="Z2835" s="102"/>
      <c r="AA2835" s="102"/>
      <c r="AB2835" s="102"/>
    </row>
    <row r="2836" spans="26:28" x14ac:dyDescent="0.3">
      <c r="Z2836" s="102"/>
      <c r="AA2836" s="102"/>
      <c r="AB2836" s="102"/>
    </row>
    <row r="2837" spans="26:28" x14ac:dyDescent="0.3">
      <c r="Z2837" s="102"/>
      <c r="AA2837" s="102"/>
      <c r="AB2837" s="102"/>
    </row>
    <row r="2838" spans="26:28" x14ac:dyDescent="0.3">
      <c r="Z2838" s="102"/>
      <c r="AA2838" s="102"/>
      <c r="AB2838" s="102"/>
    </row>
    <row r="2839" spans="26:28" x14ac:dyDescent="0.3">
      <c r="Z2839" s="102"/>
      <c r="AA2839" s="102"/>
      <c r="AB2839" s="102"/>
    </row>
    <row r="2840" spans="26:28" x14ac:dyDescent="0.3">
      <c r="Z2840" s="102"/>
      <c r="AA2840" s="102"/>
      <c r="AB2840" s="102"/>
    </row>
    <row r="2841" spans="26:28" x14ac:dyDescent="0.3">
      <c r="Z2841" s="102"/>
      <c r="AA2841" s="102"/>
      <c r="AB2841" s="102"/>
    </row>
    <row r="2842" spans="26:28" x14ac:dyDescent="0.3">
      <c r="Z2842" s="102"/>
      <c r="AA2842" s="102"/>
      <c r="AB2842" s="102"/>
    </row>
    <row r="2843" spans="26:28" x14ac:dyDescent="0.3">
      <c r="Z2843" s="102"/>
      <c r="AA2843" s="102"/>
      <c r="AB2843" s="102"/>
    </row>
    <row r="2844" spans="26:28" x14ac:dyDescent="0.3">
      <c r="Z2844" s="102"/>
      <c r="AA2844" s="102"/>
      <c r="AB2844" s="102"/>
    </row>
    <row r="2845" spans="26:28" x14ac:dyDescent="0.3">
      <c r="Z2845" s="102"/>
      <c r="AA2845" s="102"/>
      <c r="AB2845" s="102"/>
    </row>
    <row r="2846" spans="26:28" x14ac:dyDescent="0.3">
      <c r="Z2846" s="102"/>
      <c r="AA2846" s="102"/>
      <c r="AB2846" s="102"/>
    </row>
    <row r="2847" spans="26:28" x14ac:dyDescent="0.3">
      <c r="Z2847" s="102"/>
      <c r="AA2847" s="102"/>
      <c r="AB2847" s="102"/>
    </row>
    <row r="2848" spans="26:28" x14ac:dyDescent="0.3">
      <c r="Z2848" s="102"/>
      <c r="AA2848" s="102"/>
      <c r="AB2848" s="102"/>
    </row>
    <row r="2849" spans="26:28" x14ac:dyDescent="0.3">
      <c r="Z2849" s="102"/>
      <c r="AA2849" s="102"/>
      <c r="AB2849" s="102"/>
    </row>
    <row r="2850" spans="26:28" x14ac:dyDescent="0.3">
      <c r="Z2850" s="102"/>
      <c r="AA2850" s="102"/>
      <c r="AB2850" s="102"/>
    </row>
    <row r="2851" spans="26:28" x14ac:dyDescent="0.3">
      <c r="Z2851" s="102"/>
      <c r="AA2851" s="102"/>
      <c r="AB2851" s="102"/>
    </row>
    <row r="2852" spans="26:28" x14ac:dyDescent="0.3">
      <c r="Z2852" s="102"/>
      <c r="AA2852" s="102"/>
      <c r="AB2852" s="102"/>
    </row>
    <row r="2853" spans="26:28" x14ac:dyDescent="0.3">
      <c r="Z2853" s="102"/>
      <c r="AA2853" s="102"/>
      <c r="AB2853" s="102"/>
    </row>
    <row r="2854" spans="26:28" x14ac:dyDescent="0.3">
      <c r="Z2854" s="102"/>
      <c r="AA2854" s="102"/>
      <c r="AB2854" s="102"/>
    </row>
    <row r="2855" spans="26:28" x14ac:dyDescent="0.3">
      <c r="Z2855" s="102"/>
      <c r="AA2855" s="102"/>
      <c r="AB2855" s="102"/>
    </row>
    <row r="2856" spans="26:28" x14ac:dyDescent="0.3">
      <c r="Z2856" s="102"/>
      <c r="AA2856" s="102"/>
      <c r="AB2856" s="102"/>
    </row>
    <row r="2857" spans="26:28" x14ac:dyDescent="0.3">
      <c r="Z2857" s="102"/>
      <c r="AA2857" s="102"/>
      <c r="AB2857" s="102"/>
    </row>
    <row r="2858" spans="26:28" x14ac:dyDescent="0.3">
      <c r="Z2858" s="102"/>
      <c r="AA2858" s="102"/>
      <c r="AB2858" s="102"/>
    </row>
    <row r="2859" spans="26:28" x14ac:dyDescent="0.3">
      <c r="Z2859" s="102"/>
      <c r="AA2859" s="102"/>
      <c r="AB2859" s="102"/>
    </row>
    <row r="2860" spans="26:28" x14ac:dyDescent="0.3">
      <c r="Z2860" s="102"/>
      <c r="AA2860" s="102"/>
      <c r="AB2860" s="102"/>
    </row>
    <row r="2861" spans="26:28" x14ac:dyDescent="0.3">
      <c r="Z2861" s="102"/>
      <c r="AA2861" s="102"/>
      <c r="AB2861" s="102"/>
    </row>
    <row r="2862" spans="26:28" x14ac:dyDescent="0.3">
      <c r="Z2862" s="102"/>
      <c r="AA2862" s="102"/>
      <c r="AB2862" s="102"/>
    </row>
    <row r="2863" spans="26:28" x14ac:dyDescent="0.3">
      <c r="Z2863" s="102"/>
      <c r="AA2863" s="102"/>
      <c r="AB2863" s="102"/>
    </row>
    <row r="2864" spans="26:28" x14ac:dyDescent="0.3">
      <c r="Z2864" s="102"/>
      <c r="AA2864" s="102"/>
      <c r="AB2864" s="102"/>
    </row>
    <row r="2865" spans="26:28" x14ac:dyDescent="0.3">
      <c r="Z2865" s="102"/>
      <c r="AA2865" s="102"/>
      <c r="AB2865" s="102"/>
    </row>
    <row r="2866" spans="26:28" x14ac:dyDescent="0.3">
      <c r="Z2866" s="102"/>
      <c r="AA2866" s="102"/>
      <c r="AB2866" s="102"/>
    </row>
    <row r="2867" spans="26:28" x14ac:dyDescent="0.3">
      <c r="Z2867" s="102"/>
      <c r="AA2867" s="102"/>
      <c r="AB2867" s="102"/>
    </row>
    <row r="2868" spans="26:28" x14ac:dyDescent="0.3">
      <c r="Z2868" s="102"/>
      <c r="AA2868" s="102"/>
      <c r="AB2868" s="102"/>
    </row>
    <row r="2869" spans="26:28" x14ac:dyDescent="0.3">
      <c r="Z2869" s="102"/>
      <c r="AA2869" s="102"/>
      <c r="AB2869" s="102"/>
    </row>
    <row r="2870" spans="26:28" x14ac:dyDescent="0.3">
      <c r="Z2870" s="102"/>
      <c r="AA2870" s="102"/>
      <c r="AB2870" s="102"/>
    </row>
    <row r="2871" spans="26:28" x14ac:dyDescent="0.3">
      <c r="Z2871" s="102"/>
      <c r="AA2871" s="102"/>
      <c r="AB2871" s="102"/>
    </row>
    <row r="2872" spans="26:28" x14ac:dyDescent="0.3">
      <c r="Z2872" s="102"/>
      <c r="AA2872" s="102"/>
      <c r="AB2872" s="102"/>
    </row>
    <row r="2873" spans="26:28" x14ac:dyDescent="0.3">
      <c r="Z2873" s="102"/>
      <c r="AA2873" s="102"/>
      <c r="AB2873" s="102"/>
    </row>
    <row r="2874" spans="26:28" x14ac:dyDescent="0.3">
      <c r="Z2874" s="102"/>
      <c r="AA2874" s="102"/>
      <c r="AB2874" s="102"/>
    </row>
    <row r="2875" spans="26:28" x14ac:dyDescent="0.3">
      <c r="Z2875" s="102"/>
      <c r="AA2875" s="102"/>
      <c r="AB2875" s="102"/>
    </row>
    <row r="2876" spans="26:28" x14ac:dyDescent="0.3">
      <c r="Z2876" s="102"/>
      <c r="AA2876" s="102"/>
      <c r="AB2876" s="102"/>
    </row>
    <row r="2877" spans="26:28" x14ac:dyDescent="0.3">
      <c r="Z2877" s="102"/>
      <c r="AA2877" s="102"/>
      <c r="AB2877" s="102"/>
    </row>
    <row r="2878" spans="26:28" x14ac:dyDescent="0.3">
      <c r="Z2878" s="102"/>
      <c r="AA2878" s="102"/>
      <c r="AB2878" s="102"/>
    </row>
    <row r="2879" spans="26:28" x14ac:dyDescent="0.3">
      <c r="Z2879" s="102"/>
      <c r="AA2879" s="102"/>
      <c r="AB2879" s="102"/>
    </row>
    <row r="2880" spans="26:28" x14ac:dyDescent="0.3">
      <c r="Z2880" s="102"/>
      <c r="AA2880" s="102"/>
      <c r="AB2880" s="102"/>
    </row>
    <row r="2881" spans="26:28" x14ac:dyDescent="0.3">
      <c r="Z2881" s="102"/>
      <c r="AA2881" s="102"/>
      <c r="AB2881" s="102"/>
    </row>
    <row r="2882" spans="26:28" x14ac:dyDescent="0.3">
      <c r="Z2882" s="102"/>
      <c r="AA2882" s="102"/>
      <c r="AB2882" s="102"/>
    </row>
    <row r="2883" spans="26:28" x14ac:dyDescent="0.3">
      <c r="Z2883" s="102"/>
      <c r="AA2883" s="102"/>
      <c r="AB2883" s="102"/>
    </row>
    <row r="2884" spans="26:28" x14ac:dyDescent="0.3">
      <c r="Z2884" s="102"/>
      <c r="AA2884" s="102"/>
      <c r="AB2884" s="102"/>
    </row>
    <row r="2885" spans="26:28" x14ac:dyDescent="0.3">
      <c r="Z2885" s="102"/>
      <c r="AA2885" s="102"/>
      <c r="AB2885" s="102"/>
    </row>
    <row r="2886" spans="26:28" x14ac:dyDescent="0.3">
      <c r="Z2886" s="102"/>
      <c r="AA2886" s="102"/>
      <c r="AB2886" s="102"/>
    </row>
    <row r="2887" spans="26:28" x14ac:dyDescent="0.3">
      <c r="Z2887" s="102"/>
      <c r="AA2887" s="102"/>
      <c r="AB2887" s="102"/>
    </row>
    <row r="2888" spans="26:28" x14ac:dyDescent="0.3">
      <c r="Z2888" s="102"/>
      <c r="AA2888" s="102"/>
      <c r="AB2888" s="102"/>
    </row>
    <row r="2889" spans="26:28" x14ac:dyDescent="0.3">
      <c r="Z2889" s="102"/>
      <c r="AA2889" s="102"/>
      <c r="AB2889" s="102"/>
    </row>
    <row r="2890" spans="26:28" x14ac:dyDescent="0.3">
      <c r="Z2890" s="102"/>
      <c r="AA2890" s="102"/>
      <c r="AB2890" s="102"/>
    </row>
    <row r="2891" spans="26:28" x14ac:dyDescent="0.3">
      <c r="Z2891" s="102"/>
      <c r="AA2891" s="102"/>
      <c r="AB2891" s="102"/>
    </row>
    <row r="2892" spans="26:28" x14ac:dyDescent="0.3">
      <c r="Z2892" s="102"/>
      <c r="AA2892" s="102"/>
      <c r="AB2892" s="102"/>
    </row>
    <row r="2893" spans="26:28" x14ac:dyDescent="0.3">
      <c r="Z2893" s="102"/>
      <c r="AA2893" s="102"/>
      <c r="AB2893" s="102"/>
    </row>
    <row r="2894" spans="26:28" x14ac:dyDescent="0.3">
      <c r="Z2894" s="102"/>
      <c r="AA2894" s="102"/>
      <c r="AB2894" s="102"/>
    </row>
    <row r="2895" spans="26:28" x14ac:dyDescent="0.3">
      <c r="Z2895" s="102"/>
      <c r="AA2895" s="102"/>
      <c r="AB2895" s="102"/>
    </row>
    <row r="2896" spans="26:28" x14ac:dyDescent="0.3">
      <c r="Z2896" s="102"/>
      <c r="AA2896" s="102"/>
      <c r="AB2896" s="102"/>
    </row>
    <row r="2897" spans="26:28" x14ac:dyDescent="0.3">
      <c r="Z2897" s="102"/>
      <c r="AA2897" s="102"/>
      <c r="AB2897" s="102"/>
    </row>
    <row r="2898" spans="26:28" x14ac:dyDescent="0.3">
      <c r="Z2898" s="102"/>
      <c r="AA2898" s="102"/>
      <c r="AB2898" s="102"/>
    </row>
    <row r="2899" spans="26:28" x14ac:dyDescent="0.3">
      <c r="Z2899" s="102"/>
      <c r="AA2899" s="102"/>
      <c r="AB2899" s="102"/>
    </row>
    <row r="2900" spans="26:28" x14ac:dyDescent="0.3">
      <c r="Z2900" s="102"/>
      <c r="AA2900" s="102"/>
      <c r="AB2900" s="102"/>
    </row>
    <row r="2901" spans="26:28" x14ac:dyDescent="0.3">
      <c r="Z2901" s="102"/>
      <c r="AA2901" s="102"/>
      <c r="AB2901" s="102"/>
    </row>
    <row r="2902" spans="26:28" x14ac:dyDescent="0.3">
      <c r="Z2902" s="102"/>
      <c r="AA2902" s="102"/>
      <c r="AB2902" s="102"/>
    </row>
    <row r="2903" spans="26:28" x14ac:dyDescent="0.3">
      <c r="Z2903" s="102"/>
      <c r="AA2903" s="102"/>
      <c r="AB2903" s="102"/>
    </row>
    <row r="2904" spans="26:28" x14ac:dyDescent="0.3">
      <c r="Z2904" s="102"/>
      <c r="AA2904" s="102"/>
      <c r="AB2904" s="102"/>
    </row>
    <row r="2905" spans="26:28" x14ac:dyDescent="0.3">
      <c r="Z2905" s="102"/>
      <c r="AA2905" s="102"/>
      <c r="AB2905" s="102"/>
    </row>
    <row r="2906" spans="26:28" x14ac:dyDescent="0.3">
      <c r="Z2906" s="102"/>
      <c r="AA2906" s="102"/>
      <c r="AB2906" s="102"/>
    </row>
    <row r="2907" spans="26:28" x14ac:dyDescent="0.3">
      <c r="Z2907" s="102"/>
      <c r="AA2907" s="102"/>
      <c r="AB2907" s="102"/>
    </row>
    <row r="2908" spans="26:28" x14ac:dyDescent="0.3">
      <c r="Z2908" s="102"/>
      <c r="AA2908" s="102"/>
      <c r="AB2908" s="102"/>
    </row>
    <row r="2909" spans="26:28" x14ac:dyDescent="0.3">
      <c r="Z2909" s="102"/>
      <c r="AA2909" s="102"/>
      <c r="AB2909" s="102"/>
    </row>
    <row r="2910" spans="26:28" x14ac:dyDescent="0.3">
      <c r="Z2910" s="102"/>
      <c r="AA2910" s="102"/>
      <c r="AB2910" s="102"/>
    </row>
    <row r="2911" spans="26:28" x14ac:dyDescent="0.3">
      <c r="Z2911" s="102"/>
      <c r="AA2911" s="102"/>
      <c r="AB2911" s="102"/>
    </row>
    <row r="2912" spans="26:28" x14ac:dyDescent="0.3">
      <c r="Z2912" s="102"/>
      <c r="AA2912" s="102"/>
      <c r="AB2912" s="102"/>
    </row>
    <row r="2913" spans="26:28" x14ac:dyDescent="0.3">
      <c r="Z2913" s="102"/>
      <c r="AA2913" s="102"/>
      <c r="AB2913" s="102"/>
    </row>
    <row r="2914" spans="26:28" x14ac:dyDescent="0.3">
      <c r="Z2914" s="102"/>
      <c r="AA2914" s="102"/>
      <c r="AB2914" s="102"/>
    </row>
    <row r="2915" spans="26:28" x14ac:dyDescent="0.3">
      <c r="Z2915" s="102"/>
      <c r="AA2915" s="102"/>
      <c r="AB2915" s="102"/>
    </row>
    <row r="2916" spans="26:28" x14ac:dyDescent="0.3">
      <c r="Z2916" s="102"/>
      <c r="AA2916" s="102"/>
      <c r="AB2916" s="102"/>
    </row>
    <row r="2917" spans="26:28" x14ac:dyDescent="0.3">
      <c r="Z2917" s="102"/>
      <c r="AA2917" s="102"/>
      <c r="AB2917" s="102"/>
    </row>
    <row r="2918" spans="26:28" x14ac:dyDescent="0.3">
      <c r="Z2918" s="102"/>
      <c r="AA2918" s="102"/>
      <c r="AB2918" s="102"/>
    </row>
    <row r="2919" spans="26:28" x14ac:dyDescent="0.3">
      <c r="Z2919" s="102"/>
      <c r="AA2919" s="102"/>
      <c r="AB2919" s="102"/>
    </row>
    <row r="2920" spans="26:28" x14ac:dyDescent="0.3">
      <c r="Z2920" s="102"/>
      <c r="AA2920" s="102"/>
      <c r="AB2920" s="102"/>
    </row>
    <row r="2921" spans="26:28" x14ac:dyDescent="0.3">
      <c r="Z2921" s="102"/>
      <c r="AA2921" s="102"/>
      <c r="AB2921" s="102"/>
    </row>
    <row r="2922" spans="26:28" x14ac:dyDescent="0.3">
      <c r="Z2922" s="102"/>
      <c r="AA2922" s="102"/>
      <c r="AB2922" s="102"/>
    </row>
    <row r="2923" spans="26:28" x14ac:dyDescent="0.3">
      <c r="Z2923" s="102"/>
      <c r="AA2923" s="102"/>
      <c r="AB2923" s="102"/>
    </row>
    <row r="2924" spans="26:28" x14ac:dyDescent="0.3">
      <c r="Z2924" s="102"/>
      <c r="AA2924" s="102"/>
      <c r="AB2924" s="102"/>
    </row>
    <row r="2925" spans="26:28" x14ac:dyDescent="0.3">
      <c r="Z2925" s="102"/>
      <c r="AA2925" s="102"/>
      <c r="AB2925" s="102"/>
    </row>
    <row r="2926" spans="26:28" x14ac:dyDescent="0.3">
      <c r="Z2926" s="102"/>
      <c r="AA2926" s="102"/>
      <c r="AB2926" s="102"/>
    </row>
    <row r="2927" spans="26:28" x14ac:dyDescent="0.3">
      <c r="Z2927" s="102"/>
      <c r="AA2927" s="102"/>
      <c r="AB2927" s="102"/>
    </row>
    <row r="2928" spans="26:28" x14ac:dyDescent="0.3">
      <c r="Z2928" s="102"/>
      <c r="AA2928" s="102"/>
      <c r="AB2928" s="102"/>
    </row>
    <row r="2929" spans="26:28" x14ac:dyDescent="0.3">
      <c r="Z2929" s="102"/>
      <c r="AA2929" s="102"/>
      <c r="AB2929" s="102"/>
    </row>
    <row r="2930" spans="26:28" x14ac:dyDescent="0.3">
      <c r="Z2930" s="102"/>
      <c r="AA2930" s="102"/>
      <c r="AB2930" s="102"/>
    </row>
    <row r="2931" spans="26:28" x14ac:dyDescent="0.3">
      <c r="Z2931" s="102"/>
      <c r="AA2931" s="102"/>
      <c r="AB2931" s="102"/>
    </row>
    <row r="2932" spans="26:28" x14ac:dyDescent="0.3">
      <c r="Z2932" s="102"/>
      <c r="AA2932" s="102"/>
      <c r="AB2932" s="102"/>
    </row>
    <row r="2933" spans="26:28" x14ac:dyDescent="0.3">
      <c r="Z2933" s="102"/>
      <c r="AA2933" s="102"/>
      <c r="AB2933" s="102"/>
    </row>
    <row r="2934" spans="26:28" x14ac:dyDescent="0.3">
      <c r="Z2934" s="102"/>
      <c r="AA2934" s="102"/>
      <c r="AB2934" s="102"/>
    </row>
    <row r="2935" spans="26:28" x14ac:dyDescent="0.3">
      <c r="Z2935" s="102"/>
      <c r="AA2935" s="102"/>
      <c r="AB2935" s="102"/>
    </row>
    <row r="2936" spans="26:28" x14ac:dyDescent="0.3">
      <c r="Z2936" s="102"/>
      <c r="AA2936" s="102"/>
      <c r="AB2936" s="102"/>
    </row>
    <row r="2937" spans="26:28" x14ac:dyDescent="0.3">
      <c r="Z2937" s="102"/>
      <c r="AA2937" s="102"/>
      <c r="AB2937" s="102"/>
    </row>
    <row r="2938" spans="26:28" x14ac:dyDescent="0.3">
      <c r="Z2938" s="102"/>
      <c r="AA2938" s="102"/>
      <c r="AB2938" s="102"/>
    </row>
    <row r="2939" spans="26:28" x14ac:dyDescent="0.3">
      <c r="Z2939" s="102"/>
      <c r="AA2939" s="102"/>
      <c r="AB2939" s="102"/>
    </row>
    <row r="2940" spans="26:28" x14ac:dyDescent="0.3">
      <c r="Z2940" s="102"/>
      <c r="AA2940" s="102"/>
      <c r="AB2940" s="102"/>
    </row>
    <row r="2941" spans="26:28" x14ac:dyDescent="0.3">
      <c r="Z2941" s="102"/>
      <c r="AA2941" s="102"/>
      <c r="AB2941" s="102"/>
    </row>
    <row r="2942" spans="26:28" x14ac:dyDescent="0.3">
      <c r="Z2942" s="102"/>
      <c r="AA2942" s="102"/>
      <c r="AB2942" s="102"/>
    </row>
    <row r="2943" spans="26:28" x14ac:dyDescent="0.3">
      <c r="Z2943" s="102"/>
      <c r="AA2943" s="102"/>
      <c r="AB2943" s="102"/>
    </row>
    <row r="2944" spans="26:28" x14ac:dyDescent="0.3">
      <c r="Z2944" s="102"/>
      <c r="AA2944" s="102"/>
      <c r="AB2944" s="102"/>
    </row>
    <row r="2945" spans="26:28" x14ac:dyDescent="0.3">
      <c r="Z2945" s="102"/>
      <c r="AA2945" s="102"/>
      <c r="AB2945" s="102"/>
    </row>
    <row r="2946" spans="26:28" x14ac:dyDescent="0.3">
      <c r="Z2946" s="102"/>
      <c r="AA2946" s="102"/>
      <c r="AB2946" s="102"/>
    </row>
    <row r="2947" spans="26:28" x14ac:dyDescent="0.3">
      <c r="Z2947" s="102"/>
      <c r="AA2947" s="102"/>
      <c r="AB2947" s="102"/>
    </row>
    <row r="2948" spans="26:28" x14ac:dyDescent="0.3">
      <c r="Z2948" s="102"/>
      <c r="AA2948" s="102"/>
      <c r="AB2948" s="102"/>
    </row>
    <row r="2949" spans="26:28" x14ac:dyDescent="0.3">
      <c r="Z2949" s="102"/>
      <c r="AA2949" s="102"/>
      <c r="AB2949" s="102"/>
    </row>
    <row r="2950" spans="26:28" x14ac:dyDescent="0.3">
      <c r="Z2950" s="102"/>
      <c r="AA2950" s="102"/>
      <c r="AB2950" s="102"/>
    </row>
    <row r="2951" spans="26:28" x14ac:dyDescent="0.3">
      <c r="Z2951" s="102"/>
      <c r="AA2951" s="102"/>
      <c r="AB2951" s="102"/>
    </row>
    <row r="2952" spans="26:28" x14ac:dyDescent="0.3">
      <c r="Z2952" s="102"/>
      <c r="AA2952" s="102"/>
      <c r="AB2952" s="102"/>
    </row>
    <row r="2953" spans="26:28" x14ac:dyDescent="0.3">
      <c r="Z2953" s="102"/>
      <c r="AA2953" s="102"/>
      <c r="AB2953" s="102"/>
    </row>
    <row r="2954" spans="26:28" x14ac:dyDescent="0.3">
      <c r="Z2954" s="102"/>
      <c r="AA2954" s="102"/>
      <c r="AB2954" s="102"/>
    </row>
    <row r="2955" spans="26:28" x14ac:dyDescent="0.3">
      <c r="Z2955" s="102"/>
      <c r="AA2955" s="102"/>
      <c r="AB2955" s="102"/>
    </row>
    <row r="2956" spans="26:28" x14ac:dyDescent="0.3">
      <c r="Z2956" s="102"/>
      <c r="AA2956" s="102"/>
      <c r="AB2956" s="102"/>
    </row>
    <row r="2957" spans="26:28" x14ac:dyDescent="0.3">
      <c r="Z2957" s="102"/>
      <c r="AA2957" s="102"/>
      <c r="AB2957" s="102"/>
    </row>
    <row r="2958" spans="26:28" x14ac:dyDescent="0.3">
      <c r="Z2958" s="102"/>
      <c r="AA2958" s="102"/>
      <c r="AB2958" s="102"/>
    </row>
    <row r="2959" spans="26:28" x14ac:dyDescent="0.3">
      <c r="Z2959" s="102"/>
      <c r="AA2959" s="102"/>
      <c r="AB2959" s="102"/>
    </row>
    <row r="2960" spans="26:28" x14ac:dyDescent="0.3">
      <c r="Z2960" s="102"/>
      <c r="AA2960" s="102"/>
      <c r="AB2960" s="102"/>
    </row>
    <row r="2961" spans="26:28" x14ac:dyDescent="0.3">
      <c r="Z2961" s="102"/>
      <c r="AA2961" s="102"/>
      <c r="AB2961" s="102"/>
    </row>
    <row r="2962" spans="26:28" x14ac:dyDescent="0.3">
      <c r="Z2962" s="102"/>
      <c r="AA2962" s="102"/>
      <c r="AB2962" s="102"/>
    </row>
    <row r="2963" spans="26:28" x14ac:dyDescent="0.3">
      <c r="Z2963" s="102"/>
      <c r="AA2963" s="102"/>
      <c r="AB2963" s="102"/>
    </row>
    <row r="2964" spans="26:28" x14ac:dyDescent="0.3">
      <c r="Z2964" s="102"/>
      <c r="AA2964" s="102"/>
      <c r="AB2964" s="102"/>
    </row>
    <row r="2965" spans="26:28" x14ac:dyDescent="0.3">
      <c r="Z2965" s="102"/>
      <c r="AA2965" s="102"/>
      <c r="AB2965" s="102"/>
    </row>
    <row r="2966" spans="26:28" x14ac:dyDescent="0.3">
      <c r="Z2966" s="102"/>
      <c r="AA2966" s="102"/>
      <c r="AB2966" s="102"/>
    </row>
    <row r="2967" spans="26:28" x14ac:dyDescent="0.3">
      <c r="Z2967" s="102"/>
      <c r="AA2967" s="102"/>
      <c r="AB2967" s="102"/>
    </row>
    <row r="2968" spans="26:28" x14ac:dyDescent="0.3">
      <c r="Z2968" s="102"/>
      <c r="AA2968" s="102"/>
      <c r="AB2968" s="102"/>
    </row>
    <row r="2969" spans="26:28" x14ac:dyDescent="0.3">
      <c r="Z2969" s="102"/>
      <c r="AA2969" s="102"/>
      <c r="AB2969" s="102"/>
    </row>
    <row r="2970" spans="26:28" x14ac:dyDescent="0.3">
      <c r="Z2970" s="102"/>
      <c r="AA2970" s="102"/>
      <c r="AB2970" s="102"/>
    </row>
    <row r="2971" spans="26:28" x14ac:dyDescent="0.3">
      <c r="Z2971" s="102"/>
      <c r="AA2971" s="102"/>
      <c r="AB2971" s="102"/>
    </row>
    <row r="2972" spans="26:28" x14ac:dyDescent="0.3">
      <c r="Z2972" s="102"/>
      <c r="AA2972" s="102"/>
      <c r="AB2972" s="102"/>
    </row>
    <row r="2973" spans="26:28" x14ac:dyDescent="0.3">
      <c r="Z2973" s="102"/>
      <c r="AA2973" s="102"/>
      <c r="AB2973" s="102"/>
    </row>
    <row r="2974" spans="26:28" x14ac:dyDescent="0.3">
      <c r="Z2974" s="102"/>
      <c r="AA2974" s="102"/>
      <c r="AB2974" s="102"/>
    </row>
    <row r="2975" spans="26:28" x14ac:dyDescent="0.3">
      <c r="Z2975" s="102"/>
      <c r="AA2975" s="102"/>
      <c r="AB2975" s="102"/>
    </row>
    <row r="2976" spans="26:28" x14ac:dyDescent="0.3">
      <c r="Z2976" s="102"/>
      <c r="AA2976" s="102"/>
      <c r="AB2976" s="102"/>
    </row>
    <row r="2977" spans="26:28" x14ac:dyDescent="0.3">
      <c r="Z2977" s="102"/>
      <c r="AA2977" s="102"/>
      <c r="AB2977" s="102"/>
    </row>
    <row r="2978" spans="26:28" x14ac:dyDescent="0.3">
      <c r="Z2978" s="102"/>
      <c r="AA2978" s="102"/>
      <c r="AB2978" s="102"/>
    </row>
    <row r="2979" spans="26:28" x14ac:dyDescent="0.3">
      <c r="Z2979" s="102"/>
      <c r="AA2979" s="102"/>
      <c r="AB2979" s="102"/>
    </row>
    <row r="2980" spans="26:28" x14ac:dyDescent="0.3">
      <c r="Z2980" s="102"/>
      <c r="AA2980" s="102"/>
      <c r="AB2980" s="102"/>
    </row>
    <row r="2981" spans="26:28" x14ac:dyDescent="0.3">
      <c r="Z2981" s="102"/>
      <c r="AA2981" s="102"/>
      <c r="AB2981" s="102"/>
    </row>
    <row r="2982" spans="26:28" x14ac:dyDescent="0.3">
      <c r="Z2982" s="102"/>
      <c r="AA2982" s="102"/>
      <c r="AB2982" s="102"/>
    </row>
    <row r="2983" spans="26:28" x14ac:dyDescent="0.3">
      <c r="Z2983" s="102"/>
      <c r="AA2983" s="102"/>
      <c r="AB2983" s="102"/>
    </row>
    <row r="2984" spans="26:28" x14ac:dyDescent="0.3">
      <c r="Z2984" s="102"/>
      <c r="AA2984" s="102"/>
      <c r="AB2984" s="102"/>
    </row>
    <row r="2985" spans="26:28" x14ac:dyDescent="0.3">
      <c r="Z2985" s="102"/>
      <c r="AA2985" s="102"/>
      <c r="AB2985" s="102"/>
    </row>
    <row r="2986" spans="26:28" x14ac:dyDescent="0.3">
      <c r="Z2986" s="102"/>
      <c r="AA2986" s="102"/>
      <c r="AB2986" s="102"/>
    </row>
    <row r="2987" spans="26:28" x14ac:dyDescent="0.3">
      <c r="Z2987" s="102"/>
      <c r="AA2987" s="102"/>
      <c r="AB2987" s="102"/>
    </row>
    <row r="2988" spans="26:28" x14ac:dyDescent="0.3">
      <c r="Z2988" s="102"/>
      <c r="AA2988" s="102"/>
      <c r="AB2988" s="102"/>
    </row>
    <row r="2989" spans="26:28" x14ac:dyDescent="0.3">
      <c r="Z2989" s="102"/>
      <c r="AA2989" s="102"/>
      <c r="AB2989" s="102"/>
    </row>
    <row r="2990" spans="26:28" x14ac:dyDescent="0.3">
      <c r="Z2990" s="102"/>
      <c r="AA2990" s="102"/>
      <c r="AB2990" s="102"/>
    </row>
    <row r="2991" spans="26:28" x14ac:dyDescent="0.3">
      <c r="Z2991" s="102"/>
      <c r="AA2991" s="102"/>
      <c r="AB2991" s="102"/>
    </row>
    <row r="2992" spans="26:28" x14ac:dyDescent="0.3">
      <c r="Z2992" s="102"/>
      <c r="AA2992" s="102"/>
      <c r="AB2992" s="102"/>
    </row>
    <row r="2993" spans="26:28" x14ac:dyDescent="0.3">
      <c r="Z2993" s="102"/>
      <c r="AA2993" s="102"/>
      <c r="AB2993" s="102"/>
    </row>
    <row r="2994" spans="26:28" x14ac:dyDescent="0.3">
      <c r="Z2994" s="102"/>
      <c r="AA2994" s="102"/>
      <c r="AB2994" s="102"/>
    </row>
    <row r="2995" spans="26:28" x14ac:dyDescent="0.3">
      <c r="Z2995" s="102"/>
      <c r="AA2995" s="102"/>
      <c r="AB2995" s="102"/>
    </row>
    <row r="2996" spans="26:28" x14ac:dyDescent="0.3">
      <c r="Z2996" s="102"/>
      <c r="AA2996" s="102"/>
      <c r="AB2996" s="102"/>
    </row>
    <row r="2997" spans="26:28" x14ac:dyDescent="0.3">
      <c r="Z2997" s="102"/>
      <c r="AA2997" s="102"/>
      <c r="AB2997" s="102"/>
    </row>
    <row r="2998" spans="26:28" x14ac:dyDescent="0.3">
      <c r="Z2998" s="102"/>
      <c r="AA2998" s="102"/>
      <c r="AB2998" s="102"/>
    </row>
    <row r="2999" spans="26:28" x14ac:dyDescent="0.3">
      <c r="Z2999" s="102"/>
      <c r="AA2999" s="102"/>
      <c r="AB2999" s="102"/>
    </row>
    <row r="3000" spans="26:28" x14ac:dyDescent="0.3">
      <c r="Z3000" s="102"/>
      <c r="AA3000" s="102"/>
      <c r="AB3000" s="102"/>
    </row>
    <row r="3001" spans="26:28" x14ac:dyDescent="0.3">
      <c r="Z3001" s="102"/>
      <c r="AA3001" s="102"/>
      <c r="AB3001" s="102"/>
    </row>
    <row r="3002" spans="26:28" x14ac:dyDescent="0.3">
      <c r="Z3002" s="102"/>
      <c r="AA3002" s="102"/>
      <c r="AB3002" s="102"/>
    </row>
    <row r="3003" spans="26:28" x14ac:dyDescent="0.3">
      <c r="Z3003" s="102"/>
      <c r="AA3003" s="102"/>
      <c r="AB3003" s="102"/>
    </row>
    <row r="3004" spans="26:28" x14ac:dyDescent="0.3">
      <c r="Z3004" s="102"/>
      <c r="AA3004" s="102"/>
      <c r="AB3004" s="102"/>
    </row>
    <row r="3005" spans="26:28" x14ac:dyDescent="0.3">
      <c r="Z3005" s="102"/>
      <c r="AA3005" s="102"/>
      <c r="AB3005" s="102"/>
    </row>
    <row r="3006" spans="26:28" x14ac:dyDescent="0.3">
      <c r="Z3006" s="102"/>
      <c r="AA3006" s="102"/>
      <c r="AB3006" s="102"/>
    </row>
    <row r="3007" spans="26:28" x14ac:dyDescent="0.3">
      <c r="Z3007" s="102"/>
      <c r="AA3007" s="102"/>
      <c r="AB3007" s="102"/>
    </row>
    <row r="3008" spans="26:28" x14ac:dyDescent="0.3">
      <c r="Z3008" s="102"/>
      <c r="AA3008" s="102"/>
      <c r="AB3008" s="102"/>
    </row>
    <row r="3009" spans="26:28" x14ac:dyDescent="0.3">
      <c r="Z3009" s="102"/>
      <c r="AA3009" s="102"/>
      <c r="AB3009" s="102"/>
    </row>
    <row r="3010" spans="26:28" x14ac:dyDescent="0.3">
      <c r="Z3010" s="102"/>
      <c r="AA3010" s="102"/>
      <c r="AB3010" s="102"/>
    </row>
    <row r="3011" spans="26:28" x14ac:dyDescent="0.3">
      <c r="Z3011" s="102"/>
      <c r="AA3011" s="102"/>
      <c r="AB3011" s="102"/>
    </row>
    <row r="3012" spans="26:28" x14ac:dyDescent="0.3">
      <c r="Z3012" s="102"/>
      <c r="AA3012" s="102"/>
      <c r="AB3012" s="102"/>
    </row>
    <row r="3013" spans="26:28" x14ac:dyDescent="0.3">
      <c r="Z3013" s="102"/>
      <c r="AA3013" s="102"/>
      <c r="AB3013" s="102"/>
    </row>
    <row r="3014" spans="26:28" x14ac:dyDescent="0.3">
      <c r="Z3014" s="102"/>
      <c r="AA3014" s="102"/>
      <c r="AB3014" s="102"/>
    </row>
    <row r="3015" spans="26:28" x14ac:dyDescent="0.3">
      <c r="Z3015" s="102"/>
      <c r="AA3015" s="102"/>
      <c r="AB3015" s="102"/>
    </row>
    <row r="3016" spans="26:28" x14ac:dyDescent="0.3">
      <c r="Z3016" s="102"/>
      <c r="AA3016" s="102"/>
      <c r="AB3016" s="102"/>
    </row>
    <row r="3017" spans="26:28" x14ac:dyDescent="0.3">
      <c r="Z3017" s="102"/>
      <c r="AA3017" s="102"/>
      <c r="AB3017" s="102"/>
    </row>
    <row r="3018" spans="26:28" x14ac:dyDescent="0.3">
      <c r="Z3018" s="102"/>
      <c r="AA3018" s="102"/>
      <c r="AB3018" s="102"/>
    </row>
    <row r="3019" spans="26:28" x14ac:dyDescent="0.3">
      <c r="Z3019" s="102"/>
      <c r="AA3019" s="102"/>
      <c r="AB3019" s="102"/>
    </row>
    <row r="3020" spans="26:28" x14ac:dyDescent="0.3">
      <c r="Z3020" s="102"/>
      <c r="AA3020" s="102"/>
      <c r="AB3020" s="102"/>
    </row>
    <row r="3021" spans="26:28" x14ac:dyDescent="0.3">
      <c r="Z3021" s="102"/>
      <c r="AA3021" s="102"/>
      <c r="AB3021" s="102"/>
    </row>
    <row r="3022" spans="26:28" x14ac:dyDescent="0.3">
      <c r="Z3022" s="102"/>
      <c r="AA3022" s="102"/>
      <c r="AB3022" s="102"/>
    </row>
    <row r="3023" spans="26:28" x14ac:dyDescent="0.3">
      <c r="Z3023" s="102"/>
      <c r="AA3023" s="102"/>
      <c r="AB3023" s="102"/>
    </row>
    <row r="3024" spans="26:28" x14ac:dyDescent="0.3">
      <c r="Z3024" s="102"/>
      <c r="AA3024" s="102"/>
      <c r="AB3024" s="102"/>
    </row>
    <row r="3025" spans="26:28" x14ac:dyDescent="0.3">
      <c r="Z3025" s="102"/>
      <c r="AA3025" s="102"/>
      <c r="AB3025" s="102"/>
    </row>
    <row r="3026" spans="26:28" x14ac:dyDescent="0.3">
      <c r="Z3026" s="102"/>
      <c r="AA3026" s="102"/>
      <c r="AB3026" s="102"/>
    </row>
    <row r="3027" spans="26:28" x14ac:dyDescent="0.3">
      <c r="Z3027" s="102"/>
      <c r="AA3027" s="102"/>
      <c r="AB3027" s="102"/>
    </row>
    <row r="3028" spans="26:28" x14ac:dyDescent="0.3">
      <c r="Z3028" s="102"/>
      <c r="AA3028" s="102"/>
      <c r="AB3028" s="102"/>
    </row>
    <row r="3029" spans="26:28" x14ac:dyDescent="0.3">
      <c r="Z3029" s="102"/>
      <c r="AA3029" s="102"/>
      <c r="AB3029" s="102"/>
    </row>
    <row r="3030" spans="26:28" x14ac:dyDescent="0.3">
      <c r="Z3030" s="102"/>
      <c r="AA3030" s="102"/>
      <c r="AB3030" s="102"/>
    </row>
    <row r="3031" spans="26:28" x14ac:dyDescent="0.3">
      <c r="Z3031" s="102"/>
      <c r="AA3031" s="102"/>
      <c r="AB3031" s="102"/>
    </row>
    <row r="3032" spans="26:28" x14ac:dyDescent="0.3">
      <c r="Z3032" s="102"/>
      <c r="AA3032" s="102"/>
      <c r="AB3032" s="102"/>
    </row>
    <row r="3033" spans="26:28" x14ac:dyDescent="0.3">
      <c r="Z3033" s="102"/>
      <c r="AA3033" s="102"/>
      <c r="AB3033" s="102"/>
    </row>
    <row r="3034" spans="26:28" x14ac:dyDescent="0.3">
      <c r="Z3034" s="102"/>
      <c r="AA3034" s="102"/>
      <c r="AB3034" s="102"/>
    </row>
    <row r="3035" spans="26:28" x14ac:dyDescent="0.3">
      <c r="Z3035" s="102"/>
      <c r="AA3035" s="102"/>
      <c r="AB3035" s="102"/>
    </row>
    <row r="3036" spans="26:28" x14ac:dyDescent="0.3">
      <c r="Z3036" s="102"/>
      <c r="AA3036" s="102"/>
      <c r="AB3036" s="102"/>
    </row>
    <row r="3037" spans="26:28" x14ac:dyDescent="0.3">
      <c r="Z3037" s="102"/>
      <c r="AA3037" s="102"/>
      <c r="AB3037" s="102"/>
    </row>
    <row r="3038" spans="26:28" x14ac:dyDescent="0.3">
      <c r="Z3038" s="102"/>
      <c r="AA3038" s="102"/>
      <c r="AB3038" s="102"/>
    </row>
    <row r="3039" spans="26:28" x14ac:dyDescent="0.3">
      <c r="Z3039" s="102"/>
      <c r="AA3039" s="102"/>
      <c r="AB3039" s="102"/>
    </row>
    <row r="3040" spans="26:28" x14ac:dyDescent="0.3">
      <c r="Z3040" s="102"/>
      <c r="AA3040" s="102"/>
      <c r="AB3040" s="102"/>
    </row>
    <row r="3041" spans="26:28" x14ac:dyDescent="0.3">
      <c r="Z3041" s="102"/>
      <c r="AA3041" s="102"/>
      <c r="AB3041" s="102"/>
    </row>
    <row r="3042" spans="26:28" x14ac:dyDescent="0.3">
      <c r="Z3042" s="102"/>
      <c r="AA3042" s="102"/>
      <c r="AB3042" s="102"/>
    </row>
    <row r="3043" spans="26:28" x14ac:dyDescent="0.3">
      <c r="Z3043" s="102"/>
      <c r="AA3043" s="102"/>
      <c r="AB3043" s="102"/>
    </row>
    <row r="3044" spans="26:28" x14ac:dyDescent="0.3">
      <c r="Z3044" s="102"/>
      <c r="AA3044" s="102"/>
      <c r="AB3044" s="102"/>
    </row>
    <row r="3045" spans="26:28" x14ac:dyDescent="0.3">
      <c r="Z3045" s="102"/>
      <c r="AA3045" s="102"/>
      <c r="AB3045" s="102"/>
    </row>
    <row r="3046" spans="26:28" x14ac:dyDescent="0.3">
      <c r="Z3046" s="102"/>
      <c r="AA3046" s="102"/>
      <c r="AB3046" s="102"/>
    </row>
    <row r="3047" spans="26:28" x14ac:dyDescent="0.3">
      <c r="Z3047" s="102"/>
      <c r="AA3047" s="102"/>
      <c r="AB3047" s="102"/>
    </row>
    <row r="3048" spans="26:28" x14ac:dyDescent="0.3">
      <c r="Z3048" s="102"/>
      <c r="AA3048" s="102"/>
      <c r="AB3048" s="102"/>
    </row>
    <row r="3049" spans="26:28" x14ac:dyDescent="0.3">
      <c r="Z3049" s="102"/>
      <c r="AA3049" s="102"/>
      <c r="AB3049" s="102"/>
    </row>
    <row r="3050" spans="26:28" x14ac:dyDescent="0.3">
      <c r="Z3050" s="102"/>
      <c r="AA3050" s="102"/>
      <c r="AB3050" s="102"/>
    </row>
    <row r="3051" spans="26:28" x14ac:dyDescent="0.3">
      <c r="Z3051" s="102"/>
      <c r="AA3051" s="102"/>
      <c r="AB3051" s="102"/>
    </row>
    <row r="3052" spans="26:28" x14ac:dyDescent="0.3">
      <c r="Z3052" s="102"/>
      <c r="AA3052" s="102"/>
      <c r="AB3052" s="102"/>
    </row>
    <row r="3053" spans="26:28" x14ac:dyDescent="0.3">
      <c r="Z3053" s="102"/>
      <c r="AA3053" s="102"/>
      <c r="AB3053" s="102"/>
    </row>
    <row r="3054" spans="26:28" x14ac:dyDescent="0.3">
      <c r="Z3054" s="102"/>
      <c r="AA3054" s="102"/>
      <c r="AB3054" s="102"/>
    </row>
    <row r="3055" spans="26:28" x14ac:dyDescent="0.3">
      <c r="Z3055" s="102"/>
      <c r="AA3055" s="102"/>
      <c r="AB3055" s="102"/>
    </row>
    <row r="3056" spans="26:28" x14ac:dyDescent="0.3">
      <c r="Z3056" s="102"/>
      <c r="AA3056" s="102"/>
      <c r="AB3056" s="102"/>
    </row>
    <row r="3057" spans="26:28" x14ac:dyDescent="0.3">
      <c r="Z3057" s="102"/>
      <c r="AA3057" s="102"/>
      <c r="AB3057" s="102"/>
    </row>
    <row r="3058" spans="26:28" x14ac:dyDescent="0.3">
      <c r="Z3058" s="102"/>
      <c r="AA3058" s="102"/>
      <c r="AB3058" s="102"/>
    </row>
    <row r="3059" spans="26:28" x14ac:dyDescent="0.3">
      <c r="Z3059" s="102"/>
      <c r="AA3059" s="102"/>
      <c r="AB3059" s="102"/>
    </row>
    <row r="3060" spans="26:28" x14ac:dyDescent="0.3">
      <c r="Z3060" s="102"/>
      <c r="AA3060" s="102"/>
      <c r="AB3060" s="102"/>
    </row>
    <row r="3061" spans="26:28" x14ac:dyDescent="0.3">
      <c r="Z3061" s="102"/>
      <c r="AA3061" s="102"/>
      <c r="AB3061" s="102"/>
    </row>
    <row r="3062" spans="26:28" x14ac:dyDescent="0.3">
      <c r="Z3062" s="102"/>
      <c r="AA3062" s="102"/>
      <c r="AB3062" s="102"/>
    </row>
    <row r="3063" spans="26:28" x14ac:dyDescent="0.3">
      <c r="Z3063" s="102"/>
      <c r="AA3063" s="102"/>
      <c r="AB3063" s="102"/>
    </row>
    <row r="3064" spans="26:28" x14ac:dyDescent="0.3">
      <c r="Z3064" s="102"/>
      <c r="AA3064" s="102"/>
      <c r="AB3064" s="102"/>
    </row>
    <row r="3065" spans="26:28" x14ac:dyDescent="0.3">
      <c r="Z3065" s="102"/>
      <c r="AA3065" s="102"/>
      <c r="AB3065" s="102"/>
    </row>
    <row r="3066" spans="26:28" x14ac:dyDescent="0.3">
      <c r="Z3066" s="102"/>
      <c r="AA3066" s="102"/>
      <c r="AB3066" s="102"/>
    </row>
    <row r="3067" spans="26:28" x14ac:dyDescent="0.3">
      <c r="Z3067" s="102"/>
      <c r="AA3067" s="102"/>
      <c r="AB3067" s="102"/>
    </row>
    <row r="3068" spans="26:28" x14ac:dyDescent="0.3">
      <c r="Z3068" s="102"/>
      <c r="AA3068" s="102"/>
      <c r="AB3068" s="102"/>
    </row>
    <row r="3069" spans="26:28" x14ac:dyDescent="0.3">
      <c r="Z3069" s="102"/>
      <c r="AA3069" s="102"/>
      <c r="AB3069" s="102"/>
    </row>
    <row r="3070" spans="26:28" x14ac:dyDescent="0.3">
      <c r="Z3070" s="102"/>
      <c r="AA3070" s="102"/>
      <c r="AB3070" s="102"/>
    </row>
    <row r="3071" spans="26:28" x14ac:dyDescent="0.3">
      <c r="Z3071" s="102"/>
      <c r="AA3071" s="102"/>
      <c r="AB3071" s="102"/>
    </row>
    <row r="3072" spans="26:28" x14ac:dyDescent="0.3">
      <c r="Z3072" s="102"/>
      <c r="AA3072" s="102"/>
      <c r="AB3072" s="102"/>
    </row>
    <row r="3073" spans="26:28" x14ac:dyDescent="0.3">
      <c r="Z3073" s="102"/>
      <c r="AA3073" s="102"/>
      <c r="AB3073" s="102"/>
    </row>
    <row r="3074" spans="26:28" x14ac:dyDescent="0.3">
      <c r="Z3074" s="102"/>
      <c r="AA3074" s="102"/>
      <c r="AB3074" s="102"/>
    </row>
    <row r="3075" spans="26:28" x14ac:dyDescent="0.3">
      <c r="Z3075" s="102"/>
      <c r="AA3075" s="102"/>
      <c r="AB3075" s="102"/>
    </row>
    <row r="3076" spans="26:28" x14ac:dyDescent="0.3">
      <c r="Z3076" s="102"/>
      <c r="AA3076" s="102"/>
      <c r="AB3076" s="102"/>
    </row>
    <row r="3077" spans="26:28" x14ac:dyDescent="0.3">
      <c r="Z3077" s="102"/>
      <c r="AA3077" s="102"/>
      <c r="AB3077" s="102"/>
    </row>
    <row r="3078" spans="26:28" x14ac:dyDescent="0.3">
      <c r="Z3078" s="102"/>
      <c r="AA3078" s="102"/>
      <c r="AB3078" s="102"/>
    </row>
    <row r="3079" spans="26:28" x14ac:dyDescent="0.3">
      <c r="Z3079" s="102"/>
      <c r="AA3079" s="102"/>
      <c r="AB3079" s="102"/>
    </row>
    <row r="3080" spans="26:28" x14ac:dyDescent="0.3">
      <c r="Z3080" s="102"/>
      <c r="AA3080" s="102"/>
      <c r="AB3080" s="102"/>
    </row>
    <row r="3081" spans="26:28" x14ac:dyDescent="0.3">
      <c r="Z3081" s="102"/>
      <c r="AA3081" s="102"/>
      <c r="AB3081" s="102"/>
    </row>
    <row r="3082" spans="26:28" x14ac:dyDescent="0.3">
      <c r="Z3082" s="102"/>
      <c r="AA3082" s="102"/>
      <c r="AB3082" s="102"/>
    </row>
    <row r="3083" spans="26:28" x14ac:dyDescent="0.3">
      <c r="Z3083" s="102"/>
      <c r="AA3083" s="102"/>
      <c r="AB3083" s="102"/>
    </row>
    <row r="3084" spans="26:28" x14ac:dyDescent="0.3">
      <c r="Z3084" s="102"/>
      <c r="AA3084" s="102"/>
      <c r="AB3084" s="102"/>
    </row>
    <row r="3085" spans="26:28" x14ac:dyDescent="0.3">
      <c r="Z3085" s="102"/>
      <c r="AA3085" s="102"/>
      <c r="AB3085" s="102"/>
    </row>
    <row r="3086" spans="26:28" x14ac:dyDescent="0.3">
      <c r="Z3086" s="102"/>
      <c r="AA3086" s="102"/>
      <c r="AB3086" s="102"/>
    </row>
    <row r="3087" spans="26:28" x14ac:dyDescent="0.3">
      <c r="Z3087" s="102"/>
      <c r="AA3087" s="102"/>
      <c r="AB3087" s="102"/>
    </row>
    <row r="3088" spans="26:28" x14ac:dyDescent="0.3">
      <c r="Z3088" s="102"/>
      <c r="AA3088" s="102"/>
      <c r="AB3088" s="102"/>
    </row>
    <row r="3089" spans="26:28" x14ac:dyDescent="0.3">
      <c r="Z3089" s="102"/>
      <c r="AA3089" s="102"/>
      <c r="AB3089" s="102"/>
    </row>
    <row r="3090" spans="26:28" x14ac:dyDescent="0.3">
      <c r="Z3090" s="102"/>
      <c r="AA3090" s="102"/>
      <c r="AB3090" s="102"/>
    </row>
    <row r="3091" spans="26:28" x14ac:dyDescent="0.3">
      <c r="Z3091" s="102"/>
      <c r="AA3091" s="102"/>
      <c r="AB3091" s="102"/>
    </row>
    <row r="3092" spans="26:28" x14ac:dyDescent="0.3">
      <c r="Z3092" s="102"/>
      <c r="AA3092" s="102"/>
      <c r="AB3092" s="102"/>
    </row>
    <row r="3093" spans="26:28" x14ac:dyDescent="0.3">
      <c r="Z3093" s="102"/>
      <c r="AA3093" s="102"/>
      <c r="AB3093" s="102"/>
    </row>
    <row r="3094" spans="26:28" x14ac:dyDescent="0.3">
      <c r="Z3094" s="102"/>
      <c r="AA3094" s="102"/>
      <c r="AB3094" s="102"/>
    </row>
    <row r="3095" spans="26:28" x14ac:dyDescent="0.3">
      <c r="Z3095" s="102"/>
      <c r="AA3095" s="102"/>
      <c r="AB3095" s="102"/>
    </row>
    <row r="3096" spans="26:28" x14ac:dyDescent="0.3">
      <c r="Z3096" s="102"/>
      <c r="AA3096" s="102"/>
      <c r="AB3096" s="102"/>
    </row>
    <row r="3097" spans="26:28" x14ac:dyDescent="0.3">
      <c r="Z3097" s="102"/>
      <c r="AA3097" s="102"/>
      <c r="AB3097" s="102"/>
    </row>
    <row r="3098" spans="26:28" x14ac:dyDescent="0.3">
      <c r="Z3098" s="102"/>
      <c r="AA3098" s="102"/>
      <c r="AB3098" s="102"/>
    </row>
    <row r="3099" spans="26:28" x14ac:dyDescent="0.3">
      <c r="Z3099" s="102"/>
      <c r="AA3099" s="102"/>
      <c r="AB3099" s="102"/>
    </row>
    <row r="3100" spans="26:28" x14ac:dyDescent="0.3">
      <c r="Z3100" s="102"/>
      <c r="AA3100" s="102"/>
      <c r="AB3100" s="102"/>
    </row>
    <row r="3101" spans="26:28" x14ac:dyDescent="0.3">
      <c r="Z3101" s="102"/>
      <c r="AA3101" s="102"/>
      <c r="AB3101" s="102"/>
    </row>
    <row r="3102" spans="26:28" x14ac:dyDescent="0.3">
      <c r="Z3102" s="102"/>
      <c r="AA3102" s="102"/>
      <c r="AB3102" s="102"/>
    </row>
    <row r="3103" spans="26:28" x14ac:dyDescent="0.3">
      <c r="Z3103" s="102"/>
      <c r="AA3103" s="102"/>
      <c r="AB3103" s="102"/>
    </row>
    <row r="3104" spans="26:28" x14ac:dyDescent="0.3">
      <c r="Z3104" s="102"/>
      <c r="AA3104" s="102"/>
      <c r="AB3104" s="102"/>
    </row>
    <row r="3105" spans="26:28" x14ac:dyDescent="0.3">
      <c r="Z3105" s="102"/>
      <c r="AA3105" s="102"/>
      <c r="AB3105" s="102"/>
    </row>
    <row r="3106" spans="26:28" x14ac:dyDescent="0.3">
      <c r="Z3106" s="102"/>
      <c r="AA3106" s="102"/>
      <c r="AB3106" s="102"/>
    </row>
    <row r="3107" spans="26:28" x14ac:dyDescent="0.3">
      <c r="Z3107" s="102"/>
      <c r="AA3107" s="102"/>
      <c r="AB3107" s="102"/>
    </row>
    <row r="3108" spans="26:28" x14ac:dyDescent="0.3">
      <c r="Z3108" s="102"/>
      <c r="AA3108" s="102"/>
      <c r="AB3108" s="102"/>
    </row>
    <row r="3109" spans="26:28" x14ac:dyDescent="0.3">
      <c r="Z3109" s="102"/>
      <c r="AA3109" s="102"/>
      <c r="AB3109" s="102"/>
    </row>
    <row r="3110" spans="26:28" x14ac:dyDescent="0.3">
      <c r="Z3110" s="102"/>
      <c r="AA3110" s="102"/>
      <c r="AB3110" s="102"/>
    </row>
    <row r="3111" spans="26:28" x14ac:dyDescent="0.3">
      <c r="Z3111" s="102"/>
      <c r="AA3111" s="102"/>
      <c r="AB3111" s="102"/>
    </row>
    <row r="3112" spans="26:28" x14ac:dyDescent="0.3">
      <c r="Z3112" s="102"/>
      <c r="AA3112" s="102"/>
      <c r="AB3112" s="102"/>
    </row>
    <row r="3113" spans="26:28" x14ac:dyDescent="0.3">
      <c r="Z3113" s="102"/>
      <c r="AA3113" s="102"/>
      <c r="AB3113" s="102"/>
    </row>
    <row r="3114" spans="26:28" x14ac:dyDescent="0.3">
      <c r="Z3114" s="102"/>
      <c r="AA3114" s="102"/>
      <c r="AB3114" s="102"/>
    </row>
    <row r="3115" spans="26:28" x14ac:dyDescent="0.3">
      <c r="Z3115" s="102"/>
      <c r="AA3115" s="102"/>
      <c r="AB3115" s="102"/>
    </row>
    <row r="3116" spans="26:28" x14ac:dyDescent="0.3">
      <c r="Z3116" s="102"/>
      <c r="AA3116" s="102"/>
      <c r="AB3116" s="102"/>
    </row>
    <row r="3117" spans="26:28" x14ac:dyDescent="0.3">
      <c r="Z3117" s="102"/>
      <c r="AA3117" s="102"/>
      <c r="AB3117" s="102"/>
    </row>
    <row r="3118" spans="26:28" x14ac:dyDescent="0.3">
      <c r="Z3118" s="102"/>
      <c r="AA3118" s="102"/>
      <c r="AB3118" s="102"/>
    </row>
    <row r="3119" spans="26:28" x14ac:dyDescent="0.3">
      <c r="Z3119" s="102"/>
      <c r="AA3119" s="102"/>
      <c r="AB3119" s="102"/>
    </row>
    <row r="3120" spans="26:28" x14ac:dyDescent="0.3">
      <c r="Z3120" s="102"/>
      <c r="AA3120" s="102"/>
      <c r="AB3120" s="102"/>
    </row>
    <row r="3121" spans="26:28" x14ac:dyDescent="0.3">
      <c r="Z3121" s="102"/>
      <c r="AA3121" s="102"/>
      <c r="AB3121" s="102"/>
    </row>
    <row r="3122" spans="26:28" x14ac:dyDescent="0.3">
      <c r="Z3122" s="102"/>
      <c r="AA3122" s="102"/>
      <c r="AB3122" s="102"/>
    </row>
    <row r="3123" spans="26:28" x14ac:dyDescent="0.3">
      <c r="Z3123" s="102"/>
      <c r="AA3123" s="102"/>
      <c r="AB3123" s="102"/>
    </row>
    <row r="3124" spans="26:28" x14ac:dyDescent="0.3">
      <c r="Z3124" s="102"/>
      <c r="AA3124" s="102"/>
      <c r="AB3124" s="102"/>
    </row>
    <row r="3125" spans="26:28" x14ac:dyDescent="0.3">
      <c r="Z3125" s="102"/>
      <c r="AA3125" s="102"/>
      <c r="AB3125" s="102"/>
    </row>
    <row r="3126" spans="26:28" x14ac:dyDescent="0.3">
      <c r="Z3126" s="102"/>
      <c r="AA3126" s="102"/>
      <c r="AB3126" s="102"/>
    </row>
    <row r="3127" spans="26:28" x14ac:dyDescent="0.3">
      <c r="Z3127" s="102"/>
      <c r="AA3127" s="102"/>
      <c r="AB3127" s="102"/>
    </row>
    <row r="3128" spans="26:28" x14ac:dyDescent="0.3">
      <c r="Z3128" s="102"/>
      <c r="AA3128" s="102"/>
      <c r="AB3128" s="102"/>
    </row>
    <row r="3129" spans="26:28" x14ac:dyDescent="0.3">
      <c r="Z3129" s="102"/>
      <c r="AA3129" s="102"/>
      <c r="AB3129" s="102"/>
    </row>
    <row r="3130" spans="26:28" x14ac:dyDescent="0.3">
      <c r="Z3130" s="102"/>
      <c r="AA3130" s="102"/>
      <c r="AB3130" s="102"/>
    </row>
    <row r="3131" spans="26:28" x14ac:dyDescent="0.3">
      <c r="Z3131" s="102"/>
      <c r="AA3131" s="102"/>
      <c r="AB3131" s="102"/>
    </row>
    <row r="3132" spans="26:28" x14ac:dyDescent="0.3">
      <c r="Z3132" s="102"/>
      <c r="AA3132" s="102"/>
      <c r="AB3132" s="102"/>
    </row>
    <row r="3133" spans="26:28" x14ac:dyDescent="0.3">
      <c r="Z3133" s="102"/>
      <c r="AA3133" s="102"/>
      <c r="AB3133" s="102"/>
    </row>
    <row r="3134" spans="26:28" x14ac:dyDescent="0.3">
      <c r="Z3134" s="102"/>
      <c r="AA3134" s="102"/>
      <c r="AB3134" s="102"/>
    </row>
    <row r="3135" spans="26:28" x14ac:dyDescent="0.3">
      <c r="Z3135" s="102"/>
      <c r="AA3135" s="102"/>
      <c r="AB3135" s="102"/>
    </row>
    <row r="3136" spans="26:28" x14ac:dyDescent="0.3">
      <c r="Z3136" s="102"/>
      <c r="AA3136" s="102"/>
      <c r="AB3136" s="102"/>
    </row>
    <row r="3137" spans="26:28" x14ac:dyDescent="0.3">
      <c r="Z3137" s="102"/>
      <c r="AA3137" s="102"/>
      <c r="AB3137" s="102"/>
    </row>
    <row r="3138" spans="26:28" x14ac:dyDescent="0.3">
      <c r="Z3138" s="102"/>
      <c r="AA3138" s="102"/>
      <c r="AB3138" s="102"/>
    </row>
    <row r="3139" spans="26:28" x14ac:dyDescent="0.3">
      <c r="Z3139" s="102"/>
      <c r="AA3139" s="102"/>
      <c r="AB3139" s="102"/>
    </row>
    <row r="3140" spans="26:28" x14ac:dyDescent="0.3">
      <c r="Z3140" s="102"/>
      <c r="AA3140" s="102"/>
      <c r="AB3140" s="102"/>
    </row>
    <row r="3141" spans="26:28" x14ac:dyDescent="0.3">
      <c r="Z3141" s="102"/>
      <c r="AA3141" s="102"/>
      <c r="AB3141" s="102"/>
    </row>
    <row r="3142" spans="26:28" x14ac:dyDescent="0.3">
      <c r="Z3142" s="102"/>
      <c r="AA3142" s="102"/>
      <c r="AB3142" s="102"/>
    </row>
    <row r="3143" spans="26:28" x14ac:dyDescent="0.3">
      <c r="Z3143" s="102"/>
      <c r="AA3143" s="102"/>
      <c r="AB3143" s="102"/>
    </row>
    <row r="3144" spans="26:28" x14ac:dyDescent="0.3">
      <c r="Z3144" s="102"/>
      <c r="AA3144" s="102"/>
      <c r="AB3144" s="102"/>
    </row>
    <row r="3145" spans="26:28" x14ac:dyDescent="0.3">
      <c r="Z3145" s="102"/>
      <c r="AA3145" s="102"/>
      <c r="AB3145" s="102"/>
    </row>
    <row r="3146" spans="26:28" x14ac:dyDescent="0.3">
      <c r="Z3146" s="102"/>
      <c r="AA3146" s="102"/>
      <c r="AB3146" s="102"/>
    </row>
    <row r="3147" spans="26:28" x14ac:dyDescent="0.3">
      <c r="Z3147" s="102"/>
      <c r="AA3147" s="102"/>
      <c r="AB3147" s="102"/>
    </row>
    <row r="3148" spans="26:28" x14ac:dyDescent="0.3">
      <c r="Z3148" s="102"/>
      <c r="AA3148" s="102"/>
      <c r="AB3148" s="102"/>
    </row>
    <row r="3149" spans="26:28" x14ac:dyDescent="0.3">
      <c r="Z3149" s="102"/>
      <c r="AA3149" s="102"/>
      <c r="AB3149" s="102"/>
    </row>
    <row r="3150" spans="26:28" x14ac:dyDescent="0.3">
      <c r="Z3150" s="102"/>
      <c r="AA3150" s="102"/>
      <c r="AB3150" s="102"/>
    </row>
    <row r="3151" spans="26:28" x14ac:dyDescent="0.3">
      <c r="Z3151" s="102"/>
      <c r="AA3151" s="102"/>
      <c r="AB3151" s="102"/>
    </row>
    <row r="3152" spans="26:28" x14ac:dyDescent="0.3">
      <c r="Z3152" s="102"/>
      <c r="AA3152" s="102"/>
      <c r="AB3152" s="102"/>
    </row>
    <row r="3153" spans="26:28" x14ac:dyDescent="0.3">
      <c r="Z3153" s="102"/>
      <c r="AA3153" s="102"/>
      <c r="AB3153" s="102"/>
    </row>
    <row r="3154" spans="26:28" x14ac:dyDescent="0.3">
      <c r="Z3154" s="102"/>
      <c r="AA3154" s="102"/>
      <c r="AB3154" s="102"/>
    </row>
    <row r="3155" spans="26:28" x14ac:dyDescent="0.3">
      <c r="Z3155" s="102"/>
      <c r="AA3155" s="102"/>
      <c r="AB3155" s="102"/>
    </row>
    <row r="3156" spans="26:28" x14ac:dyDescent="0.3">
      <c r="Z3156" s="102"/>
      <c r="AA3156" s="102"/>
      <c r="AB3156" s="102"/>
    </row>
    <row r="3157" spans="26:28" x14ac:dyDescent="0.3">
      <c r="Z3157" s="102"/>
      <c r="AA3157" s="102"/>
      <c r="AB3157" s="102"/>
    </row>
    <row r="3158" spans="26:28" x14ac:dyDescent="0.3">
      <c r="Z3158" s="102"/>
      <c r="AA3158" s="102"/>
      <c r="AB3158" s="102"/>
    </row>
    <row r="3159" spans="26:28" x14ac:dyDescent="0.3">
      <c r="Z3159" s="102"/>
      <c r="AA3159" s="102"/>
      <c r="AB3159" s="102"/>
    </row>
    <row r="3160" spans="26:28" x14ac:dyDescent="0.3">
      <c r="Z3160" s="102"/>
      <c r="AA3160" s="102"/>
      <c r="AB3160" s="102"/>
    </row>
    <row r="3161" spans="26:28" x14ac:dyDescent="0.3">
      <c r="Z3161" s="102"/>
      <c r="AA3161" s="102"/>
      <c r="AB3161" s="102"/>
    </row>
    <row r="3162" spans="26:28" x14ac:dyDescent="0.3">
      <c r="Z3162" s="102"/>
      <c r="AA3162" s="102"/>
      <c r="AB3162" s="102"/>
    </row>
    <row r="3163" spans="26:28" x14ac:dyDescent="0.3">
      <c r="Z3163" s="102"/>
      <c r="AA3163" s="102"/>
      <c r="AB3163" s="102"/>
    </row>
    <row r="3164" spans="26:28" x14ac:dyDescent="0.3">
      <c r="Z3164" s="102"/>
      <c r="AA3164" s="102"/>
      <c r="AB3164" s="102"/>
    </row>
    <row r="3165" spans="26:28" x14ac:dyDescent="0.3">
      <c r="Z3165" s="102"/>
      <c r="AA3165" s="102"/>
      <c r="AB3165" s="102"/>
    </row>
    <row r="3166" spans="26:28" x14ac:dyDescent="0.3">
      <c r="Z3166" s="102"/>
      <c r="AA3166" s="102"/>
      <c r="AB3166" s="102"/>
    </row>
    <row r="3167" spans="26:28" x14ac:dyDescent="0.3">
      <c r="Z3167" s="102"/>
      <c r="AA3167" s="102"/>
      <c r="AB3167" s="102"/>
    </row>
    <row r="3168" spans="26:28" x14ac:dyDescent="0.3">
      <c r="Z3168" s="102"/>
      <c r="AA3168" s="102"/>
      <c r="AB3168" s="102"/>
    </row>
    <row r="3169" spans="26:28" x14ac:dyDescent="0.3">
      <c r="Z3169" s="102"/>
      <c r="AA3169" s="102"/>
      <c r="AB3169" s="102"/>
    </row>
    <row r="3170" spans="26:28" x14ac:dyDescent="0.3">
      <c r="Z3170" s="102"/>
      <c r="AA3170" s="102"/>
      <c r="AB3170" s="102"/>
    </row>
    <row r="3171" spans="26:28" x14ac:dyDescent="0.3">
      <c r="Z3171" s="102"/>
      <c r="AA3171" s="102"/>
      <c r="AB3171" s="102"/>
    </row>
    <row r="3172" spans="26:28" x14ac:dyDescent="0.3">
      <c r="Z3172" s="102"/>
      <c r="AA3172" s="102"/>
      <c r="AB3172" s="102"/>
    </row>
    <row r="3173" spans="26:28" x14ac:dyDescent="0.3">
      <c r="Z3173" s="102"/>
      <c r="AA3173" s="102"/>
      <c r="AB3173" s="102"/>
    </row>
    <row r="3174" spans="26:28" x14ac:dyDescent="0.3">
      <c r="Z3174" s="102"/>
      <c r="AA3174" s="102"/>
      <c r="AB3174" s="102"/>
    </row>
    <row r="3175" spans="26:28" x14ac:dyDescent="0.3">
      <c r="Z3175" s="102"/>
      <c r="AA3175" s="102"/>
      <c r="AB3175" s="102"/>
    </row>
    <row r="3176" spans="26:28" x14ac:dyDescent="0.3">
      <c r="Z3176" s="102"/>
      <c r="AA3176" s="102"/>
      <c r="AB3176" s="102"/>
    </row>
    <row r="3177" spans="26:28" x14ac:dyDescent="0.3">
      <c r="Z3177" s="102"/>
      <c r="AA3177" s="102"/>
      <c r="AB3177" s="102"/>
    </row>
    <row r="3178" spans="26:28" x14ac:dyDescent="0.3">
      <c r="Z3178" s="102"/>
      <c r="AA3178" s="102"/>
      <c r="AB3178" s="102"/>
    </row>
    <row r="3179" spans="26:28" x14ac:dyDescent="0.3">
      <c r="Z3179" s="102"/>
      <c r="AA3179" s="102"/>
      <c r="AB3179" s="102"/>
    </row>
    <row r="3180" spans="26:28" x14ac:dyDescent="0.3">
      <c r="Z3180" s="102"/>
      <c r="AA3180" s="102"/>
      <c r="AB3180" s="102"/>
    </row>
    <row r="3181" spans="26:28" x14ac:dyDescent="0.3">
      <c r="Z3181" s="102"/>
      <c r="AA3181" s="102"/>
      <c r="AB3181" s="102"/>
    </row>
    <row r="3182" spans="26:28" x14ac:dyDescent="0.3">
      <c r="Z3182" s="102"/>
      <c r="AA3182" s="102"/>
      <c r="AB3182" s="102"/>
    </row>
    <row r="3183" spans="26:28" x14ac:dyDescent="0.3">
      <c r="Z3183" s="102"/>
      <c r="AA3183" s="102"/>
      <c r="AB3183" s="102"/>
    </row>
    <row r="3184" spans="26:28" x14ac:dyDescent="0.3">
      <c r="Z3184" s="102"/>
      <c r="AA3184" s="102"/>
      <c r="AB3184" s="102"/>
    </row>
    <row r="3185" spans="26:28" x14ac:dyDescent="0.3">
      <c r="Z3185" s="102"/>
      <c r="AA3185" s="102"/>
      <c r="AB3185" s="102"/>
    </row>
    <row r="3186" spans="26:28" x14ac:dyDescent="0.3">
      <c r="Z3186" s="102"/>
      <c r="AA3186" s="102"/>
      <c r="AB3186" s="102"/>
    </row>
    <row r="3187" spans="26:28" x14ac:dyDescent="0.3">
      <c r="Z3187" s="102"/>
      <c r="AA3187" s="102"/>
      <c r="AB3187" s="102"/>
    </row>
    <row r="3188" spans="26:28" x14ac:dyDescent="0.3">
      <c r="Z3188" s="102"/>
      <c r="AA3188" s="102"/>
      <c r="AB3188" s="102"/>
    </row>
    <row r="3189" spans="26:28" x14ac:dyDescent="0.3">
      <c r="Z3189" s="102"/>
      <c r="AA3189" s="102"/>
      <c r="AB3189" s="102"/>
    </row>
    <row r="3190" spans="26:28" x14ac:dyDescent="0.3">
      <c r="Z3190" s="102"/>
      <c r="AA3190" s="102"/>
      <c r="AB3190" s="102"/>
    </row>
    <row r="3191" spans="26:28" x14ac:dyDescent="0.3">
      <c r="Z3191" s="102"/>
      <c r="AA3191" s="102"/>
      <c r="AB3191" s="102"/>
    </row>
    <row r="3192" spans="26:28" x14ac:dyDescent="0.3">
      <c r="Z3192" s="102"/>
      <c r="AA3192" s="102"/>
      <c r="AB3192" s="102"/>
    </row>
    <row r="3193" spans="26:28" x14ac:dyDescent="0.3">
      <c r="Z3193" s="102"/>
      <c r="AA3193" s="102"/>
      <c r="AB3193" s="102"/>
    </row>
    <row r="3194" spans="26:28" x14ac:dyDescent="0.3">
      <c r="Z3194" s="102"/>
      <c r="AA3194" s="102"/>
      <c r="AB3194" s="102"/>
    </row>
    <row r="3195" spans="26:28" x14ac:dyDescent="0.3">
      <c r="Z3195" s="102"/>
      <c r="AA3195" s="102"/>
      <c r="AB3195" s="102"/>
    </row>
    <row r="3196" spans="26:28" x14ac:dyDescent="0.3">
      <c r="Z3196" s="102"/>
      <c r="AA3196" s="102"/>
      <c r="AB3196" s="102"/>
    </row>
    <row r="3197" spans="26:28" x14ac:dyDescent="0.3">
      <c r="Z3197" s="102"/>
      <c r="AA3197" s="102"/>
      <c r="AB3197" s="102"/>
    </row>
    <row r="3198" spans="26:28" x14ac:dyDescent="0.3">
      <c r="Z3198" s="102"/>
      <c r="AA3198" s="102"/>
      <c r="AB3198" s="102"/>
    </row>
    <row r="3199" spans="26:28" x14ac:dyDescent="0.3">
      <c r="Z3199" s="102"/>
      <c r="AA3199" s="102"/>
      <c r="AB3199" s="102"/>
    </row>
    <row r="3200" spans="26:28" x14ac:dyDescent="0.3">
      <c r="Z3200" s="102"/>
      <c r="AA3200" s="102"/>
      <c r="AB3200" s="102"/>
    </row>
    <row r="3201" spans="26:28" x14ac:dyDescent="0.3">
      <c r="Z3201" s="102"/>
      <c r="AA3201" s="102"/>
      <c r="AB3201" s="102"/>
    </row>
    <row r="3202" spans="26:28" x14ac:dyDescent="0.3">
      <c r="Z3202" s="102"/>
      <c r="AA3202" s="102"/>
      <c r="AB3202" s="102"/>
    </row>
    <row r="3203" spans="26:28" x14ac:dyDescent="0.3">
      <c r="Z3203" s="102"/>
      <c r="AA3203" s="102"/>
      <c r="AB3203" s="102"/>
    </row>
    <row r="3204" spans="26:28" x14ac:dyDescent="0.3">
      <c r="Z3204" s="102"/>
      <c r="AA3204" s="102"/>
      <c r="AB3204" s="102"/>
    </row>
    <row r="3205" spans="26:28" x14ac:dyDescent="0.3">
      <c r="Z3205" s="102"/>
      <c r="AA3205" s="102"/>
      <c r="AB3205" s="102"/>
    </row>
    <row r="3206" spans="26:28" x14ac:dyDescent="0.3">
      <c r="Z3206" s="102"/>
      <c r="AA3206" s="102"/>
      <c r="AB3206" s="102"/>
    </row>
    <row r="3207" spans="26:28" x14ac:dyDescent="0.3">
      <c r="Z3207" s="102"/>
      <c r="AA3207" s="102"/>
      <c r="AB3207" s="102"/>
    </row>
    <row r="3208" spans="26:28" x14ac:dyDescent="0.3">
      <c r="Z3208" s="102"/>
      <c r="AA3208" s="102"/>
      <c r="AB3208" s="102"/>
    </row>
    <row r="3209" spans="26:28" x14ac:dyDescent="0.3">
      <c r="Z3209" s="102"/>
      <c r="AA3209" s="102"/>
      <c r="AB3209" s="102"/>
    </row>
    <row r="3210" spans="26:28" x14ac:dyDescent="0.3">
      <c r="Z3210" s="102"/>
      <c r="AA3210" s="102"/>
      <c r="AB3210" s="102"/>
    </row>
    <row r="3211" spans="26:28" x14ac:dyDescent="0.3">
      <c r="Z3211" s="102"/>
      <c r="AA3211" s="102"/>
      <c r="AB3211" s="102"/>
    </row>
    <row r="3212" spans="26:28" x14ac:dyDescent="0.3">
      <c r="Z3212" s="102"/>
      <c r="AA3212" s="102"/>
      <c r="AB3212" s="102"/>
    </row>
    <row r="3213" spans="26:28" x14ac:dyDescent="0.3">
      <c r="Z3213" s="102"/>
      <c r="AA3213" s="102"/>
      <c r="AB3213" s="102"/>
    </row>
    <row r="3214" spans="26:28" x14ac:dyDescent="0.3">
      <c r="Z3214" s="102"/>
      <c r="AA3214" s="102"/>
      <c r="AB3214" s="102"/>
    </row>
    <row r="3215" spans="26:28" x14ac:dyDescent="0.3">
      <c r="Z3215" s="102"/>
      <c r="AA3215" s="102"/>
      <c r="AB3215" s="102"/>
    </row>
    <row r="3216" spans="26:28" x14ac:dyDescent="0.3">
      <c r="Z3216" s="102"/>
      <c r="AA3216" s="102"/>
      <c r="AB3216" s="102"/>
    </row>
    <row r="3217" spans="26:28" x14ac:dyDescent="0.3">
      <c r="Z3217" s="102"/>
      <c r="AA3217" s="102"/>
      <c r="AB3217" s="102"/>
    </row>
    <row r="3218" spans="26:28" x14ac:dyDescent="0.3">
      <c r="Z3218" s="102"/>
      <c r="AA3218" s="102"/>
      <c r="AB3218" s="102"/>
    </row>
    <row r="3219" spans="26:28" x14ac:dyDescent="0.3">
      <c r="Z3219" s="102"/>
      <c r="AA3219" s="102"/>
      <c r="AB3219" s="102"/>
    </row>
    <row r="3220" spans="26:28" x14ac:dyDescent="0.3">
      <c r="Z3220" s="102"/>
      <c r="AA3220" s="102"/>
      <c r="AB3220" s="102"/>
    </row>
    <row r="3221" spans="26:28" x14ac:dyDescent="0.3">
      <c r="Z3221" s="102"/>
      <c r="AA3221" s="102"/>
      <c r="AB3221" s="102"/>
    </row>
    <row r="3222" spans="26:28" x14ac:dyDescent="0.3">
      <c r="Z3222" s="102"/>
      <c r="AA3222" s="102"/>
      <c r="AB3222" s="102"/>
    </row>
    <row r="3223" spans="26:28" x14ac:dyDescent="0.3">
      <c r="Z3223" s="102"/>
      <c r="AA3223" s="102"/>
      <c r="AB3223" s="102"/>
    </row>
    <row r="3224" spans="26:28" x14ac:dyDescent="0.3">
      <c r="Z3224" s="102"/>
      <c r="AA3224" s="102"/>
      <c r="AB3224" s="102"/>
    </row>
    <row r="3225" spans="26:28" x14ac:dyDescent="0.3">
      <c r="Z3225" s="102"/>
      <c r="AA3225" s="102"/>
      <c r="AB3225" s="102"/>
    </row>
    <row r="3226" spans="26:28" x14ac:dyDescent="0.3">
      <c r="Z3226" s="102"/>
      <c r="AA3226" s="102"/>
      <c r="AB3226" s="102"/>
    </row>
    <row r="3227" spans="26:28" x14ac:dyDescent="0.3">
      <c r="Z3227" s="102"/>
      <c r="AA3227" s="102"/>
      <c r="AB3227" s="102"/>
    </row>
    <row r="3228" spans="26:28" x14ac:dyDescent="0.3">
      <c r="Z3228" s="102"/>
      <c r="AA3228" s="102"/>
      <c r="AB3228" s="102"/>
    </row>
    <row r="3229" spans="26:28" x14ac:dyDescent="0.3">
      <c r="Z3229" s="102"/>
      <c r="AA3229" s="102"/>
      <c r="AB3229" s="102"/>
    </row>
    <row r="3230" spans="26:28" x14ac:dyDescent="0.3">
      <c r="Z3230" s="102"/>
      <c r="AA3230" s="102"/>
      <c r="AB3230" s="102"/>
    </row>
    <row r="3231" spans="26:28" x14ac:dyDescent="0.3">
      <c r="Z3231" s="102"/>
      <c r="AA3231" s="102"/>
      <c r="AB3231" s="102"/>
    </row>
    <row r="3232" spans="26:28" x14ac:dyDescent="0.3">
      <c r="Z3232" s="102"/>
      <c r="AA3232" s="102"/>
      <c r="AB3232" s="102"/>
    </row>
    <row r="3233" spans="26:28" x14ac:dyDescent="0.3">
      <c r="Z3233" s="102"/>
      <c r="AA3233" s="102"/>
      <c r="AB3233" s="102"/>
    </row>
    <row r="3234" spans="26:28" x14ac:dyDescent="0.3">
      <c r="Z3234" s="102"/>
      <c r="AA3234" s="102"/>
      <c r="AB3234" s="102"/>
    </row>
    <row r="3235" spans="26:28" x14ac:dyDescent="0.3">
      <c r="Z3235" s="102"/>
      <c r="AA3235" s="102"/>
      <c r="AB3235" s="102"/>
    </row>
    <row r="3236" spans="26:28" x14ac:dyDescent="0.3">
      <c r="Z3236" s="102"/>
      <c r="AA3236" s="102"/>
      <c r="AB3236" s="102"/>
    </row>
    <row r="3237" spans="26:28" x14ac:dyDescent="0.3">
      <c r="Z3237" s="102"/>
      <c r="AA3237" s="102"/>
      <c r="AB3237" s="102"/>
    </row>
    <row r="3238" spans="26:28" x14ac:dyDescent="0.3">
      <c r="Z3238" s="102"/>
      <c r="AA3238" s="102"/>
      <c r="AB3238" s="102"/>
    </row>
    <row r="3239" spans="26:28" x14ac:dyDescent="0.3">
      <c r="Z3239" s="102"/>
      <c r="AA3239" s="102"/>
      <c r="AB3239" s="102"/>
    </row>
    <row r="3240" spans="26:28" x14ac:dyDescent="0.3">
      <c r="Z3240" s="102"/>
      <c r="AA3240" s="102"/>
      <c r="AB3240" s="102"/>
    </row>
    <row r="3241" spans="26:28" x14ac:dyDescent="0.3">
      <c r="Z3241" s="102"/>
      <c r="AA3241" s="102"/>
      <c r="AB3241" s="102"/>
    </row>
    <row r="3242" spans="26:28" x14ac:dyDescent="0.3">
      <c r="Z3242" s="102"/>
      <c r="AA3242" s="102"/>
      <c r="AB3242" s="102"/>
    </row>
    <row r="3243" spans="26:28" x14ac:dyDescent="0.3">
      <c r="Z3243" s="102"/>
      <c r="AA3243" s="102"/>
      <c r="AB3243" s="102"/>
    </row>
    <row r="3244" spans="26:28" x14ac:dyDescent="0.3">
      <c r="Z3244" s="102"/>
      <c r="AA3244" s="102"/>
      <c r="AB3244" s="102"/>
    </row>
    <row r="3245" spans="26:28" x14ac:dyDescent="0.3">
      <c r="Z3245" s="102"/>
      <c r="AA3245" s="102"/>
      <c r="AB3245" s="102"/>
    </row>
    <row r="3246" spans="26:28" x14ac:dyDescent="0.3">
      <c r="Z3246" s="102"/>
      <c r="AA3246" s="102"/>
      <c r="AB3246" s="102"/>
    </row>
    <row r="3247" spans="26:28" x14ac:dyDescent="0.3">
      <c r="Z3247" s="102"/>
      <c r="AA3247" s="102"/>
      <c r="AB3247" s="102"/>
    </row>
    <row r="3248" spans="26:28" x14ac:dyDescent="0.3">
      <c r="Z3248" s="102"/>
      <c r="AA3248" s="102"/>
      <c r="AB3248" s="102"/>
    </row>
    <row r="3249" spans="26:28" x14ac:dyDescent="0.3">
      <c r="Z3249" s="102"/>
      <c r="AA3249" s="102"/>
      <c r="AB3249" s="102"/>
    </row>
    <row r="3250" spans="26:28" x14ac:dyDescent="0.3">
      <c r="Z3250" s="102"/>
      <c r="AA3250" s="102"/>
      <c r="AB3250" s="102"/>
    </row>
    <row r="3251" spans="26:28" x14ac:dyDescent="0.3">
      <c r="Z3251" s="102"/>
      <c r="AA3251" s="102"/>
      <c r="AB3251" s="102"/>
    </row>
    <row r="3252" spans="26:28" x14ac:dyDescent="0.3">
      <c r="Z3252" s="102"/>
      <c r="AA3252" s="102"/>
      <c r="AB3252" s="102"/>
    </row>
    <row r="3253" spans="26:28" x14ac:dyDescent="0.3">
      <c r="Z3253" s="102"/>
      <c r="AA3253" s="102"/>
      <c r="AB3253" s="102"/>
    </row>
    <row r="3254" spans="26:28" x14ac:dyDescent="0.3">
      <c r="Z3254" s="102"/>
      <c r="AA3254" s="102"/>
      <c r="AB3254" s="102"/>
    </row>
    <row r="3255" spans="26:28" x14ac:dyDescent="0.3">
      <c r="Z3255" s="102"/>
      <c r="AA3255" s="102"/>
      <c r="AB3255" s="102"/>
    </row>
    <row r="3256" spans="26:28" x14ac:dyDescent="0.3">
      <c r="Z3256" s="102"/>
      <c r="AA3256" s="102"/>
      <c r="AB3256" s="102"/>
    </row>
    <row r="3257" spans="26:28" x14ac:dyDescent="0.3">
      <c r="Z3257" s="102"/>
      <c r="AA3257" s="102"/>
      <c r="AB3257" s="102"/>
    </row>
    <row r="3258" spans="26:28" x14ac:dyDescent="0.3">
      <c r="Z3258" s="102"/>
      <c r="AA3258" s="102"/>
      <c r="AB3258" s="102"/>
    </row>
    <row r="3259" spans="26:28" x14ac:dyDescent="0.3">
      <c r="Z3259" s="102"/>
      <c r="AA3259" s="102"/>
      <c r="AB3259" s="102"/>
    </row>
    <row r="3260" spans="26:28" x14ac:dyDescent="0.3">
      <c r="Z3260" s="102"/>
      <c r="AA3260" s="102"/>
      <c r="AB3260" s="102"/>
    </row>
    <row r="3261" spans="26:28" x14ac:dyDescent="0.3">
      <c r="Z3261" s="102"/>
      <c r="AA3261" s="102"/>
      <c r="AB3261" s="102"/>
    </row>
    <row r="3262" spans="26:28" x14ac:dyDescent="0.3">
      <c r="Z3262" s="102"/>
      <c r="AA3262" s="102"/>
      <c r="AB3262" s="102"/>
    </row>
    <row r="3263" spans="26:28" x14ac:dyDescent="0.3">
      <c r="Z3263" s="102"/>
      <c r="AA3263" s="102"/>
      <c r="AB3263" s="102"/>
    </row>
    <row r="3264" spans="26:28" x14ac:dyDescent="0.3">
      <c r="Z3264" s="102"/>
      <c r="AA3264" s="102"/>
      <c r="AB3264" s="102"/>
    </row>
    <row r="3265" spans="26:28" x14ac:dyDescent="0.3">
      <c r="Z3265" s="102"/>
      <c r="AA3265" s="102"/>
      <c r="AB3265" s="102"/>
    </row>
    <row r="3266" spans="26:28" x14ac:dyDescent="0.3">
      <c r="Z3266" s="102"/>
      <c r="AA3266" s="102"/>
      <c r="AB3266" s="102"/>
    </row>
    <row r="3267" spans="26:28" x14ac:dyDescent="0.3">
      <c r="Z3267" s="102"/>
      <c r="AA3267" s="102"/>
      <c r="AB3267" s="102"/>
    </row>
    <row r="3268" spans="26:28" x14ac:dyDescent="0.3">
      <c r="Z3268" s="102"/>
      <c r="AA3268" s="102"/>
      <c r="AB3268" s="102"/>
    </row>
    <row r="3269" spans="26:28" x14ac:dyDescent="0.3">
      <c r="Z3269" s="102"/>
      <c r="AA3269" s="102"/>
      <c r="AB3269" s="102"/>
    </row>
    <row r="3270" spans="26:28" x14ac:dyDescent="0.3">
      <c r="Z3270" s="102"/>
      <c r="AA3270" s="102"/>
      <c r="AB3270" s="102"/>
    </row>
    <row r="3271" spans="26:28" x14ac:dyDescent="0.3">
      <c r="Z3271" s="102"/>
      <c r="AA3271" s="102"/>
      <c r="AB3271" s="102"/>
    </row>
    <row r="3272" spans="26:28" x14ac:dyDescent="0.3">
      <c r="Z3272" s="102"/>
      <c r="AA3272" s="102"/>
      <c r="AB3272" s="102"/>
    </row>
    <row r="3273" spans="26:28" x14ac:dyDescent="0.3">
      <c r="Z3273" s="102"/>
      <c r="AA3273" s="102"/>
      <c r="AB3273" s="102"/>
    </row>
    <row r="3274" spans="26:28" x14ac:dyDescent="0.3">
      <c r="Z3274" s="102"/>
      <c r="AA3274" s="102"/>
      <c r="AB3274" s="102"/>
    </row>
    <row r="3275" spans="26:28" x14ac:dyDescent="0.3">
      <c r="Z3275" s="102"/>
      <c r="AA3275" s="102"/>
      <c r="AB3275" s="102"/>
    </row>
    <row r="3276" spans="26:28" x14ac:dyDescent="0.3">
      <c r="Z3276" s="102"/>
      <c r="AA3276" s="102"/>
      <c r="AB3276" s="102"/>
    </row>
    <row r="3277" spans="26:28" x14ac:dyDescent="0.3">
      <c r="Z3277" s="102"/>
      <c r="AA3277" s="102"/>
      <c r="AB3277" s="102"/>
    </row>
    <row r="3278" spans="26:28" x14ac:dyDescent="0.3">
      <c r="Z3278" s="102"/>
      <c r="AA3278" s="102"/>
      <c r="AB3278" s="102"/>
    </row>
    <row r="3279" spans="26:28" x14ac:dyDescent="0.3">
      <c r="Z3279" s="102"/>
      <c r="AA3279" s="102"/>
      <c r="AB3279" s="102"/>
    </row>
    <row r="3280" spans="26:28" x14ac:dyDescent="0.3">
      <c r="Z3280" s="102"/>
      <c r="AA3280" s="102"/>
      <c r="AB3280" s="102"/>
    </row>
    <row r="3281" spans="26:28" x14ac:dyDescent="0.3">
      <c r="Z3281" s="102"/>
      <c r="AA3281" s="102"/>
      <c r="AB3281" s="102"/>
    </row>
    <row r="3282" spans="26:28" x14ac:dyDescent="0.3">
      <c r="Z3282" s="102"/>
      <c r="AA3282" s="102"/>
      <c r="AB3282" s="102"/>
    </row>
    <row r="3283" spans="26:28" x14ac:dyDescent="0.3">
      <c r="Z3283" s="102"/>
      <c r="AA3283" s="102"/>
      <c r="AB3283" s="102"/>
    </row>
    <row r="3284" spans="26:28" x14ac:dyDescent="0.3">
      <c r="Z3284" s="102"/>
      <c r="AA3284" s="102"/>
      <c r="AB3284" s="102"/>
    </row>
    <row r="3285" spans="26:28" x14ac:dyDescent="0.3">
      <c r="Z3285" s="102"/>
      <c r="AA3285" s="102"/>
      <c r="AB3285" s="102"/>
    </row>
    <row r="3286" spans="26:28" x14ac:dyDescent="0.3">
      <c r="Z3286" s="102"/>
      <c r="AA3286" s="102"/>
      <c r="AB3286" s="102"/>
    </row>
    <row r="3287" spans="26:28" x14ac:dyDescent="0.3">
      <c r="Z3287" s="102"/>
      <c r="AA3287" s="102"/>
      <c r="AB3287" s="102"/>
    </row>
    <row r="3288" spans="26:28" x14ac:dyDescent="0.3">
      <c r="Z3288" s="102"/>
      <c r="AA3288" s="102"/>
      <c r="AB3288" s="102"/>
    </row>
    <row r="3289" spans="26:28" x14ac:dyDescent="0.3">
      <c r="Z3289" s="102"/>
      <c r="AA3289" s="102"/>
      <c r="AB3289" s="102"/>
    </row>
    <row r="3290" spans="26:28" x14ac:dyDescent="0.3">
      <c r="Z3290" s="102"/>
      <c r="AA3290" s="102"/>
      <c r="AB3290" s="102"/>
    </row>
    <row r="3291" spans="26:28" x14ac:dyDescent="0.3">
      <c r="Z3291" s="102"/>
      <c r="AA3291" s="102"/>
      <c r="AB3291" s="102"/>
    </row>
    <row r="3292" spans="26:28" x14ac:dyDescent="0.3">
      <c r="Z3292" s="102"/>
      <c r="AA3292" s="102"/>
      <c r="AB3292" s="102"/>
    </row>
    <row r="3293" spans="26:28" x14ac:dyDescent="0.3">
      <c r="Z3293" s="102"/>
      <c r="AA3293" s="102"/>
      <c r="AB3293" s="102"/>
    </row>
    <row r="3294" spans="26:28" x14ac:dyDescent="0.3">
      <c r="Z3294" s="102"/>
      <c r="AA3294" s="102"/>
      <c r="AB3294" s="102"/>
    </row>
    <row r="3295" spans="26:28" x14ac:dyDescent="0.3">
      <c r="Z3295" s="102"/>
      <c r="AA3295" s="102"/>
      <c r="AB3295" s="102"/>
    </row>
    <row r="3296" spans="26:28" x14ac:dyDescent="0.3">
      <c r="Z3296" s="102"/>
      <c r="AA3296" s="102"/>
      <c r="AB3296" s="102"/>
    </row>
    <row r="3297" spans="26:28" x14ac:dyDescent="0.3">
      <c r="Z3297" s="102"/>
      <c r="AA3297" s="102"/>
      <c r="AB3297" s="102"/>
    </row>
    <row r="3298" spans="26:28" x14ac:dyDescent="0.3">
      <c r="Z3298" s="102"/>
      <c r="AA3298" s="102"/>
      <c r="AB3298" s="102"/>
    </row>
    <row r="3299" spans="26:28" x14ac:dyDescent="0.3">
      <c r="Z3299" s="102"/>
      <c r="AA3299" s="102"/>
      <c r="AB3299" s="102"/>
    </row>
    <row r="3300" spans="26:28" x14ac:dyDescent="0.3">
      <c r="Z3300" s="102"/>
      <c r="AA3300" s="102"/>
      <c r="AB3300" s="102"/>
    </row>
    <row r="3301" spans="26:28" x14ac:dyDescent="0.3">
      <c r="Z3301" s="102"/>
      <c r="AA3301" s="102"/>
      <c r="AB3301" s="102"/>
    </row>
    <row r="3302" spans="26:28" x14ac:dyDescent="0.3">
      <c r="Z3302" s="102"/>
      <c r="AA3302" s="102"/>
      <c r="AB3302" s="102"/>
    </row>
    <row r="3303" spans="26:28" x14ac:dyDescent="0.3">
      <c r="Z3303" s="102"/>
      <c r="AA3303" s="102"/>
      <c r="AB3303" s="102"/>
    </row>
    <row r="3304" spans="26:28" x14ac:dyDescent="0.3">
      <c r="Z3304" s="102"/>
      <c r="AA3304" s="102"/>
      <c r="AB3304" s="102"/>
    </row>
    <row r="3305" spans="26:28" x14ac:dyDescent="0.3">
      <c r="Z3305" s="102"/>
      <c r="AA3305" s="102"/>
      <c r="AB3305" s="102"/>
    </row>
    <row r="3306" spans="26:28" x14ac:dyDescent="0.3">
      <c r="Z3306" s="102"/>
      <c r="AA3306" s="102"/>
      <c r="AB3306" s="102"/>
    </row>
    <row r="3307" spans="26:28" x14ac:dyDescent="0.3">
      <c r="Z3307" s="102"/>
      <c r="AA3307" s="102"/>
      <c r="AB3307" s="102"/>
    </row>
    <row r="3308" spans="26:28" x14ac:dyDescent="0.3">
      <c r="Z3308" s="102"/>
      <c r="AA3308" s="102"/>
      <c r="AB3308" s="102"/>
    </row>
    <row r="3309" spans="26:28" x14ac:dyDescent="0.3">
      <c r="Z3309" s="102"/>
      <c r="AA3309" s="102"/>
      <c r="AB3309" s="102"/>
    </row>
    <row r="3310" spans="26:28" x14ac:dyDescent="0.3">
      <c r="Z3310" s="102"/>
      <c r="AA3310" s="102"/>
      <c r="AB3310" s="102"/>
    </row>
    <row r="3311" spans="26:28" x14ac:dyDescent="0.3">
      <c r="Z3311" s="102"/>
      <c r="AA3311" s="102"/>
      <c r="AB3311" s="102"/>
    </row>
    <row r="3312" spans="26:28" x14ac:dyDescent="0.3">
      <c r="Z3312" s="102"/>
      <c r="AA3312" s="102"/>
      <c r="AB3312" s="102"/>
    </row>
    <row r="3313" spans="26:28" x14ac:dyDescent="0.3">
      <c r="Z3313" s="102"/>
      <c r="AA3313" s="102"/>
      <c r="AB3313" s="102"/>
    </row>
    <row r="3314" spans="26:28" x14ac:dyDescent="0.3">
      <c r="Z3314" s="102"/>
      <c r="AA3314" s="102"/>
      <c r="AB3314" s="102"/>
    </row>
    <row r="3315" spans="26:28" x14ac:dyDescent="0.3">
      <c r="Z3315" s="102"/>
      <c r="AA3315" s="102"/>
      <c r="AB3315" s="102"/>
    </row>
    <row r="3316" spans="26:28" x14ac:dyDescent="0.3">
      <c r="Z3316" s="102"/>
      <c r="AA3316" s="102"/>
      <c r="AB3316" s="102"/>
    </row>
    <row r="3317" spans="26:28" x14ac:dyDescent="0.3">
      <c r="Z3317" s="102"/>
      <c r="AA3317" s="102"/>
      <c r="AB3317" s="102"/>
    </row>
    <row r="3318" spans="26:28" x14ac:dyDescent="0.3">
      <c r="Z3318" s="102"/>
      <c r="AA3318" s="102"/>
      <c r="AB3318" s="102"/>
    </row>
    <row r="3319" spans="26:28" x14ac:dyDescent="0.3">
      <c r="Z3319" s="102"/>
      <c r="AA3319" s="102"/>
      <c r="AB3319" s="102"/>
    </row>
    <row r="3320" spans="26:28" x14ac:dyDescent="0.3">
      <c r="Z3320" s="102"/>
      <c r="AA3320" s="102"/>
      <c r="AB3320" s="102"/>
    </row>
    <row r="3321" spans="26:28" x14ac:dyDescent="0.3">
      <c r="Z3321" s="102"/>
      <c r="AA3321" s="102"/>
      <c r="AB3321" s="102"/>
    </row>
    <row r="3322" spans="26:28" x14ac:dyDescent="0.3">
      <c r="Z3322" s="102"/>
      <c r="AA3322" s="102"/>
      <c r="AB3322" s="102"/>
    </row>
    <row r="3323" spans="26:28" x14ac:dyDescent="0.3">
      <c r="Z3323" s="102"/>
      <c r="AA3323" s="102"/>
      <c r="AB3323" s="102"/>
    </row>
    <row r="3324" spans="26:28" x14ac:dyDescent="0.3">
      <c r="Z3324" s="102"/>
      <c r="AA3324" s="102"/>
      <c r="AB3324" s="102"/>
    </row>
    <row r="3325" spans="26:28" x14ac:dyDescent="0.3">
      <c r="Z3325" s="102"/>
      <c r="AA3325" s="102"/>
      <c r="AB3325" s="102"/>
    </row>
    <row r="3326" spans="26:28" x14ac:dyDescent="0.3">
      <c r="Z3326" s="102"/>
      <c r="AA3326" s="102"/>
      <c r="AB3326" s="102"/>
    </row>
    <row r="3327" spans="26:28" x14ac:dyDescent="0.3">
      <c r="Z3327" s="102"/>
      <c r="AA3327" s="102"/>
      <c r="AB3327" s="102"/>
    </row>
    <row r="3328" spans="26:28" x14ac:dyDescent="0.3">
      <c r="Z3328" s="102"/>
      <c r="AA3328" s="102"/>
      <c r="AB3328" s="102"/>
    </row>
    <row r="3329" spans="26:28" x14ac:dyDescent="0.3">
      <c r="Z3329" s="102"/>
      <c r="AA3329" s="102"/>
      <c r="AB3329" s="102"/>
    </row>
    <row r="3330" spans="26:28" x14ac:dyDescent="0.3">
      <c r="Z3330" s="102"/>
      <c r="AA3330" s="102"/>
      <c r="AB3330" s="102"/>
    </row>
    <row r="3331" spans="26:28" x14ac:dyDescent="0.3">
      <c r="Z3331" s="102"/>
      <c r="AA3331" s="102"/>
      <c r="AB3331" s="102"/>
    </row>
    <row r="3332" spans="26:28" x14ac:dyDescent="0.3">
      <c r="Z3332" s="102"/>
      <c r="AA3332" s="102"/>
      <c r="AB3332" s="102"/>
    </row>
    <row r="3333" spans="26:28" x14ac:dyDescent="0.3">
      <c r="Z3333" s="102"/>
      <c r="AA3333" s="102"/>
      <c r="AB3333" s="102"/>
    </row>
    <row r="3334" spans="26:28" x14ac:dyDescent="0.3">
      <c r="Z3334" s="102"/>
      <c r="AA3334" s="102"/>
      <c r="AB3334" s="102"/>
    </row>
    <row r="3335" spans="26:28" x14ac:dyDescent="0.3">
      <c r="Z3335" s="102"/>
      <c r="AA3335" s="102"/>
      <c r="AB3335" s="102"/>
    </row>
    <row r="3336" spans="26:28" x14ac:dyDescent="0.3">
      <c r="Z3336" s="102"/>
      <c r="AA3336" s="102"/>
      <c r="AB3336" s="102"/>
    </row>
    <row r="3337" spans="26:28" x14ac:dyDescent="0.3">
      <c r="Z3337" s="102"/>
      <c r="AA3337" s="102"/>
      <c r="AB3337" s="102"/>
    </row>
    <row r="3338" spans="26:28" x14ac:dyDescent="0.3">
      <c r="Z3338" s="102"/>
      <c r="AA3338" s="102"/>
      <c r="AB3338" s="102"/>
    </row>
    <row r="3339" spans="26:28" x14ac:dyDescent="0.3">
      <c r="Z3339" s="102"/>
      <c r="AA3339" s="102"/>
      <c r="AB3339" s="102"/>
    </row>
    <row r="3340" spans="26:28" x14ac:dyDescent="0.3">
      <c r="Z3340" s="102"/>
      <c r="AA3340" s="102"/>
      <c r="AB3340" s="102"/>
    </row>
    <row r="3341" spans="26:28" x14ac:dyDescent="0.3">
      <c r="Z3341" s="102"/>
      <c r="AA3341" s="102"/>
      <c r="AB3341" s="102"/>
    </row>
    <row r="3342" spans="26:28" x14ac:dyDescent="0.3">
      <c r="Z3342" s="102"/>
      <c r="AA3342" s="102"/>
      <c r="AB3342" s="102"/>
    </row>
    <row r="3343" spans="26:28" x14ac:dyDescent="0.3">
      <c r="Z3343" s="102"/>
      <c r="AA3343" s="102"/>
      <c r="AB3343" s="102"/>
    </row>
    <row r="3344" spans="26:28" x14ac:dyDescent="0.3">
      <c r="Z3344" s="102"/>
      <c r="AA3344" s="102"/>
      <c r="AB3344" s="102"/>
    </row>
    <row r="3345" spans="26:28" x14ac:dyDescent="0.3">
      <c r="Z3345" s="102"/>
      <c r="AA3345" s="102"/>
      <c r="AB3345" s="102"/>
    </row>
    <row r="3346" spans="26:28" x14ac:dyDescent="0.3">
      <c r="Z3346" s="102"/>
      <c r="AA3346" s="102"/>
      <c r="AB3346" s="102"/>
    </row>
    <row r="3347" spans="26:28" x14ac:dyDescent="0.3">
      <c r="Z3347" s="102"/>
      <c r="AA3347" s="102"/>
      <c r="AB3347" s="102"/>
    </row>
    <row r="3348" spans="26:28" x14ac:dyDescent="0.3">
      <c r="Z3348" s="102"/>
      <c r="AA3348" s="102"/>
      <c r="AB3348" s="102"/>
    </row>
    <row r="3349" spans="26:28" x14ac:dyDescent="0.3">
      <c r="Z3349" s="102"/>
      <c r="AA3349" s="102"/>
      <c r="AB3349" s="102"/>
    </row>
    <row r="3350" spans="26:28" x14ac:dyDescent="0.3">
      <c r="Z3350" s="102"/>
      <c r="AA3350" s="102"/>
      <c r="AB3350" s="102"/>
    </row>
    <row r="3351" spans="26:28" x14ac:dyDescent="0.3">
      <c r="Z3351" s="102"/>
      <c r="AA3351" s="102"/>
      <c r="AB3351" s="102"/>
    </row>
    <row r="3352" spans="26:28" x14ac:dyDescent="0.3">
      <c r="Z3352" s="102"/>
      <c r="AA3352" s="102"/>
      <c r="AB3352" s="102"/>
    </row>
    <row r="3353" spans="26:28" x14ac:dyDescent="0.3">
      <c r="Z3353" s="102"/>
      <c r="AA3353" s="102"/>
      <c r="AB3353" s="102"/>
    </row>
    <row r="3354" spans="26:28" x14ac:dyDescent="0.3">
      <c r="Z3354" s="102"/>
      <c r="AA3354" s="102"/>
      <c r="AB3354" s="102"/>
    </row>
    <row r="3355" spans="26:28" x14ac:dyDescent="0.3">
      <c r="Z3355" s="102"/>
      <c r="AA3355" s="102"/>
      <c r="AB3355" s="102"/>
    </row>
    <row r="3356" spans="26:28" x14ac:dyDescent="0.3">
      <c r="Z3356" s="102"/>
      <c r="AA3356" s="102"/>
      <c r="AB3356" s="102"/>
    </row>
    <row r="3357" spans="26:28" x14ac:dyDescent="0.3">
      <c r="Z3357" s="102"/>
      <c r="AA3357" s="102"/>
      <c r="AB3357" s="102"/>
    </row>
    <row r="3358" spans="26:28" x14ac:dyDescent="0.3">
      <c r="Z3358" s="102"/>
      <c r="AA3358" s="102"/>
      <c r="AB3358" s="102"/>
    </row>
    <row r="3359" spans="26:28" x14ac:dyDescent="0.3">
      <c r="Z3359" s="102"/>
      <c r="AA3359" s="102"/>
      <c r="AB3359" s="102"/>
    </row>
    <row r="3360" spans="26:28" x14ac:dyDescent="0.3">
      <c r="Z3360" s="102"/>
      <c r="AA3360" s="102"/>
      <c r="AB3360" s="102"/>
    </row>
    <row r="3361" spans="26:28" x14ac:dyDescent="0.3">
      <c r="Z3361" s="102"/>
      <c r="AA3361" s="102"/>
      <c r="AB3361" s="102"/>
    </row>
    <row r="3362" spans="26:28" x14ac:dyDescent="0.3">
      <c r="Z3362" s="102"/>
      <c r="AA3362" s="102"/>
      <c r="AB3362" s="102"/>
    </row>
    <row r="3363" spans="26:28" x14ac:dyDescent="0.3">
      <c r="Z3363" s="102"/>
      <c r="AA3363" s="102"/>
      <c r="AB3363" s="102"/>
    </row>
    <row r="3364" spans="26:28" x14ac:dyDescent="0.3">
      <c r="Z3364" s="102"/>
      <c r="AA3364" s="102"/>
      <c r="AB3364" s="102"/>
    </row>
    <row r="3365" spans="26:28" x14ac:dyDescent="0.3">
      <c r="Z3365" s="102"/>
      <c r="AA3365" s="102"/>
      <c r="AB3365" s="102"/>
    </row>
    <row r="3366" spans="26:28" x14ac:dyDescent="0.3">
      <c r="Z3366" s="102"/>
      <c r="AA3366" s="102"/>
      <c r="AB3366" s="102"/>
    </row>
    <row r="3367" spans="26:28" x14ac:dyDescent="0.3">
      <c r="Z3367" s="102"/>
      <c r="AA3367" s="102"/>
      <c r="AB3367" s="102"/>
    </row>
    <row r="3368" spans="26:28" x14ac:dyDescent="0.3">
      <c r="Z3368" s="102"/>
      <c r="AA3368" s="102"/>
      <c r="AB3368" s="102"/>
    </row>
    <row r="3369" spans="26:28" x14ac:dyDescent="0.3">
      <c r="Z3369" s="102"/>
      <c r="AA3369" s="102"/>
      <c r="AB3369" s="102"/>
    </row>
    <row r="3370" spans="26:28" x14ac:dyDescent="0.3">
      <c r="Z3370" s="102"/>
      <c r="AA3370" s="102"/>
      <c r="AB3370" s="102"/>
    </row>
    <row r="3371" spans="26:28" x14ac:dyDescent="0.3">
      <c r="Z3371" s="102"/>
      <c r="AA3371" s="102"/>
      <c r="AB3371" s="102"/>
    </row>
    <row r="3372" spans="26:28" x14ac:dyDescent="0.3">
      <c r="Z3372" s="102"/>
      <c r="AA3372" s="102"/>
      <c r="AB3372" s="102"/>
    </row>
    <row r="3373" spans="26:28" x14ac:dyDescent="0.3">
      <c r="Z3373" s="102"/>
      <c r="AA3373" s="102"/>
      <c r="AB3373" s="102"/>
    </row>
    <row r="3374" spans="26:28" x14ac:dyDescent="0.3">
      <c r="Z3374" s="102"/>
      <c r="AA3374" s="102"/>
      <c r="AB3374" s="102"/>
    </row>
    <row r="3375" spans="26:28" x14ac:dyDescent="0.3">
      <c r="Z3375" s="102"/>
      <c r="AA3375" s="102"/>
      <c r="AB3375" s="102"/>
    </row>
    <row r="3376" spans="26:28" x14ac:dyDescent="0.3">
      <c r="Z3376" s="102"/>
      <c r="AA3376" s="102"/>
      <c r="AB3376" s="102"/>
    </row>
    <row r="3377" spans="26:28" x14ac:dyDescent="0.3">
      <c r="Z3377" s="102"/>
      <c r="AA3377" s="102"/>
      <c r="AB3377" s="102"/>
    </row>
    <row r="3378" spans="26:28" x14ac:dyDescent="0.3">
      <c r="Z3378" s="102"/>
      <c r="AA3378" s="102"/>
      <c r="AB3378" s="102"/>
    </row>
    <row r="3379" spans="26:28" x14ac:dyDescent="0.3">
      <c r="Z3379" s="102"/>
      <c r="AA3379" s="102"/>
      <c r="AB3379" s="102"/>
    </row>
    <row r="3380" spans="26:28" x14ac:dyDescent="0.3">
      <c r="Z3380" s="102"/>
      <c r="AA3380" s="102"/>
      <c r="AB3380" s="102"/>
    </row>
    <row r="3381" spans="26:28" x14ac:dyDescent="0.3">
      <c r="Z3381" s="102"/>
      <c r="AA3381" s="102"/>
      <c r="AB3381" s="102"/>
    </row>
    <row r="3382" spans="26:28" x14ac:dyDescent="0.3">
      <c r="Z3382" s="102"/>
      <c r="AA3382" s="102"/>
      <c r="AB3382" s="102"/>
    </row>
    <row r="3383" spans="26:28" x14ac:dyDescent="0.3">
      <c r="Z3383" s="102"/>
      <c r="AA3383" s="102"/>
      <c r="AB3383" s="102"/>
    </row>
    <row r="3384" spans="26:28" x14ac:dyDescent="0.3">
      <c r="Z3384" s="102"/>
      <c r="AA3384" s="102"/>
      <c r="AB3384" s="102"/>
    </row>
    <row r="3385" spans="26:28" x14ac:dyDescent="0.3">
      <c r="Z3385" s="102"/>
      <c r="AA3385" s="102"/>
      <c r="AB3385" s="102"/>
    </row>
    <row r="3386" spans="26:28" x14ac:dyDescent="0.3">
      <c r="Z3386" s="102"/>
      <c r="AA3386" s="102"/>
      <c r="AB3386" s="102"/>
    </row>
    <row r="3387" spans="26:28" x14ac:dyDescent="0.3">
      <c r="Z3387" s="102"/>
      <c r="AA3387" s="102"/>
      <c r="AB3387" s="102"/>
    </row>
    <row r="3388" spans="26:28" x14ac:dyDescent="0.3">
      <c r="Z3388" s="102"/>
      <c r="AA3388" s="102"/>
      <c r="AB3388" s="102"/>
    </row>
    <row r="3389" spans="26:28" x14ac:dyDescent="0.3">
      <c r="Z3389" s="102"/>
      <c r="AA3389" s="102"/>
      <c r="AB3389" s="102"/>
    </row>
    <row r="3390" spans="26:28" x14ac:dyDescent="0.3">
      <c r="Z3390" s="102"/>
      <c r="AA3390" s="102"/>
      <c r="AB3390" s="102"/>
    </row>
    <row r="3391" spans="26:28" x14ac:dyDescent="0.3">
      <c r="Z3391" s="102"/>
      <c r="AA3391" s="102"/>
      <c r="AB3391" s="102"/>
    </row>
    <row r="3392" spans="26:28" x14ac:dyDescent="0.3">
      <c r="Z3392" s="102"/>
      <c r="AA3392" s="102"/>
      <c r="AB3392" s="102"/>
    </row>
    <row r="3393" spans="26:28" x14ac:dyDescent="0.3">
      <c r="Z3393" s="102"/>
      <c r="AA3393" s="102"/>
      <c r="AB3393" s="102"/>
    </row>
    <row r="3394" spans="26:28" x14ac:dyDescent="0.3">
      <c r="Z3394" s="102"/>
      <c r="AA3394" s="102"/>
      <c r="AB3394" s="102"/>
    </row>
    <row r="3395" spans="26:28" x14ac:dyDescent="0.3">
      <c r="Z3395" s="102"/>
      <c r="AA3395" s="102"/>
      <c r="AB3395" s="102"/>
    </row>
    <row r="3396" spans="26:28" x14ac:dyDescent="0.3">
      <c r="Z3396" s="102"/>
      <c r="AA3396" s="102"/>
      <c r="AB3396" s="102"/>
    </row>
    <row r="3397" spans="26:28" x14ac:dyDescent="0.3">
      <c r="Z3397" s="102"/>
      <c r="AA3397" s="102"/>
      <c r="AB3397" s="102"/>
    </row>
    <row r="3398" spans="26:28" x14ac:dyDescent="0.3">
      <c r="Z3398" s="102"/>
      <c r="AA3398" s="102"/>
      <c r="AB3398" s="102"/>
    </row>
    <row r="3399" spans="26:28" x14ac:dyDescent="0.3">
      <c r="Z3399" s="102"/>
      <c r="AA3399" s="102"/>
      <c r="AB3399" s="102"/>
    </row>
    <row r="3400" spans="26:28" x14ac:dyDescent="0.3">
      <c r="Z3400" s="102"/>
      <c r="AA3400" s="102"/>
      <c r="AB3400" s="102"/>
    </row>
    <row r="3401" spans="26:28" x14ac:dyDescent="0.3">
      <c r="Z3401" s="102"/>
      <c r="AA3401" s="102"/>
      <c r="AB3401" s="102"/>
    </row>
    <row r="3402" spans="26:28" x14ac:dyDescent="0.3">
      <c r="Z3402" s="102"/>
      <c r="AA3402" s="102"/>
      <c r="AB3402" s="102"/>
    </row>
    <row r="3403" spans="26:28" x14ac:dyDescent="0.3">
      <c r="Z3403" s="102"/>
      <c r="AA3403" s="102"/>
      <c r="AB3403" s="102"/>
    </row>
    <row r="3404" spans="26:28" x14ac:dyDescent="0.3">
      <c r="Z3404" s="102"/>
      <c r="AA3404" s="102"/>
      <c r="AB3404" s="102"/>
    </row>
    <row r="3405" spans="26:28" x14ac:dyDescent="0.3">
      <c r="Z3405" s="102"/>
      <c r="AA3405" s="102"/>
      <c r="AB3405" s="102"/>
    </row>
    <row r="3406" spans="26:28" x14ac:dyDescent="0.3">
      <c r="Z3406" s="102"/>
      <c r="AA3406" s="102"/>
      <c r="AB3406" s="102"/>
    </row>
    <row r="3407" spans="26:28" x14ac:dyDescent="0.3">
      <c r="Z3407" s="102"/>
      <c r="AA3407" s="102"/>
      <c r="AB3407" s="102"/>
    </row>
    <row r="3408" spans="26:28" x14ac:dyDescent="0.3">
      <c r="Z3408" s="102"/>
      <c r="AA3408" s="102"/>
      <c r="AB3408" s="102"/>
    </row>
    <row r="3409" spans="26:28" x14ac:dyDescent="0.3">
      <c r="Z3409" s="102"/>
      <c r="AA3409" s="102"/>
      <c r="AB3409" s="102"/>
    </row>
    <row r="3410" spans="26:28" x14ac:dyDescent="0.3">
      <c r="Z3410" s="102"/>
      <c r="AA3410" s="102"/>
      <c r="AB3410" s="102"/>
    </row>
    <row r="3411" spans="26:28" x14ac:dyDescent="0.3">
      <c r="Z3411" s="102"/>
      <c r="AA3411" s="102"/>
      <c r="AB3411" s="102"/>
    </row>
    <row r="3412" spans="26:28" x14ac:dyDescent="0.3">
      <c r="Z3412" s="102"/>
      <c r="AA3412" s="102"/>
      <c r="AB3412" s="102"/>
    </row>
    <row r="3413" spans="26:28" x14ac:dyDescent="0.3">
      <c r="Z3413" s="102"/>
      <c r="AA3413" s="102"/>
      <c r="AB3413" s="102"/>
    </row>
    <row r="3414" spans="26:28" x14ac:dyDescent="0.3">
      <c r="Z3414" s="102"/>
      <c r="AA3414" s="102"/>
      <c r="AB3414" s="102"/>
    </row>
    <row r="3415" spans="26:28" x14ac:dyDescent="0.3">
      <c r="Z3415" s="102"/>
      <c r="AA3415" s="102"/>
      <c r="AB3415" s="102"/>
    </row>
    <row r="3416" spans="26:28" x14ac:dyDescent="0.3">
      <c r="Z3416" s="102"/>
      <c r="AA3416" s="102"/>
      <c r="AB3416" s="102"/>
    </row>
    <row r="3417" spans="26:28" x14ac:dyDescent="0.3">
      <c r="Z3417" s="102"/>
      <c r="AA3417" s="102"/>
      <c r="AB3417" s="102"/>
    </row>
    <row r="3418" spans="26:28" x14ac:dyDescent="0.3">
      <c r="Z3418" s="102"/>
      <c r="AA3418" s="102"/>
      <c r="AB3418" s="102"/>
    </row>
    <row r="3419" spans="26:28" x14ac:dyDescent="0.3">
      <c r="Z3419" s="102"/>
      <c r="AA3419" s="102"/>
      <c r="AB3419" s="102"/>
    </row>
    <row r="3420" spans="26:28" x14ac:dyDescent="0.3">
      <c r="Z3420" s="102"/>
      <c r="AA3420" s="102"/>
      <c r="AB3420" s="102"/>
    </row>
    <row r="3421" spans="26:28" x14ac:dyDescent="0.3">
      <c r="Z3421" s="102"/>
      <c r="AA3421" s="102"/>
      <c r="AB3421" s="102"/>
    </row>
    <row r="3422" spans="26:28" x14ac:dyDescent="0.3">
      <c r="Z3422" s="102"/>
      <c r="AA3422" s="102"/>
      <c r="AB3422" s="102"/>
    </row>
    <row r="3423" spans="26:28" x14ac:dyDescent="0.3">
      <c r="Z3423" s="102"/>
      <c r="AA3423" s="102"/>
      <c r="AB3423" s="102"/>
    </row>
    <row r="3424" spans="26:28" x14ac:dyDescent="0.3">
      <c r="Z3424" s="102"/>
      <c r="AA3424" s="102"/>
      <c r="AB3424" s="102"/>
    </row>
    <row r="3425" spans="26:28" x14ac:dyDescent="0.3">
      <c r="Z3425" s="102"/>
      <c r="AA3425" s="102"/>
      <c r="AB3425" s="102"/>
    </row>
    <row r="3426" spans="26:28" x14ac:dyDescent="0.3">
      <c r="Z3426" s="102"/>
      <c r="AA3426" s="102"/>
      <c r="AB3426" s="102"/>
    </row>
    <row r="3427" spans="26:28" x14ac:dyDescent="0.3">
      <c r="Z3427" s="102"/>
      <c r="AA3427" s="102"/>
      <c r="AB3427" s="102"/>
    </row>
    <row r="3428" spans="26:28" x14ac:dyDescent="0.3">
      <c r="Z3428" s="102"/>
      <c r="AA3428" s="102"/>
      <c r="AB3428" s="102"/>
    </row>
    <row r="3429" spans="26:28" x14ac:dyDescent="0.3">
      <c r="Z3429" s="102"/>
      <c r="AA3429" s="102"/>
      <c r="AB3429" s="102"/>
    </row>
    <row r="3430" spans="26:28" x14ac:dyDescent="0.3">
      <c r="Z3430" s="102"/>
      <c r="AA3430" s="102"/>
      <c r="AB3430" s="102"/>
    </row>
    <row r="3431" spans="26:28" x14ac:dyDescent="0.3">
      <c r="Z3431" s="102"/>
      <c r="AA3431" s="102"/>
      <c r="AB3431" s="102"/>
    </row>
    <row r="3432" spans="26:28" x14ac:dyDescent="0.3">
      <c r="Z3432" s="102"/>
      <c r="AA3432" s="102"/>
      <c r="AB3432" s="102"/>
    </row>
    <row r="3433" spans="26:28" x14ac:dyDescent="0.3">
      <c r="Z3433" s="102"/>
      <c r="AA3433" s="102"/>
      <c r="AB3433" s="102"/>
    </row>
    <row r="3434" spans="26:28" x14ac:dyDescent="0.3">
      <c r="Z3434" s="102"/>
      <c r="AA3434" s="102"/>
      <c r="AB3434" s="102"/>
    </row>
    <row r="3435" spans="26:28" x14ac:dyDescent="0.3">
      <c r="Z3435" s="102"/>
      <c r="AA3435" s="102"/>
      <c r="AB3435" s="102"/>
    </row>
    <row r="3436" spans="26:28" x14ac:dyDescent="0.3">
      <c r="Z3436" s="102"/>
      <c r="AA3436" s="102"/>
      <c r="AB3436" s="102"/>
    </row>
    <row r="3437" spans="26:28" x14ac:dyDescent="0.3">
      <c r="Z3437" s="102"/>
      <c r="AA3437" s="102"/>
      <c r="AB3437" s="102"/>
    </row>
    <row r="3438" spans="26:28" x14ac:dyDescent="0.3">
      <c r="Z3438" s="102"/>
      <c r="AA3438" s="102"/>
      <c r="AB3438" s="102"/>
    </row>
    <row r="3439" spans="26:28" x14ac:dyDescent="0.3">
      <c r="Z3439" s="102"/>
      <c r="AA3439" s="102"/>
      <c r="AB3439" s="102"/>
    </row>
    <row r="3440" spans="26:28" x14ac:dyDescent="0.3">
      <c r="Z3440" s="102"/>
      <c r="AA3440" s="102"/>
      <c r="AB3440" s="102"/>
    </row>
    <row r="3441" spans="26:28" x14ac:dyDescent="0.3">
      <c r="Z3441" s="102"/>
      <c r="AA3441" s="102"/>
      <c r="AB3441" s="102"/>
    </row>
    <row r="3442" spans="26:28" x14ac:dyDescent="0.3">
      <c r="Z3442" s="102"/>
      <c r="AA3442" s="102"/>
      <c r="AB3442" s="102"/>
    </row>
    <row r="3443" spans="26:28" x14ac:dyDescent="0.3">
      <c r="Z3443" s="102"/>
      <c r="AA3443" s="102"/>
      <c r="AB3443" s="102"/>
    </row>
    <row r="3444" spans="26:28" x14ac:dyDescent="0.3">
      <c r="Z3444" s="102"/>
      <c r="AA3444" s="102"/>
      <c r="AB3444" s="102"/>
    </row>
    <row r="3445" spans="26:28" x14ac:dyDescent="0.3">
      <c r="Z3445" s="102"/>
      <c r="AA3445" s="102"/>
      <c r="AB3445" s="102"/>
    </row>
    <row r="3446" spans="26:28" x14ac:dyDescent="0.3">
      <c r="Z3446" s="102"/>
      <c r="AA3446" s="102"/>
      <c r="AB3446" s="102"/>
    </row>
    <row r="3447" spans="26:28" x14ac:dyDescent="0.3">
      <c r="Z3447" s="102"/>
      <c r="AA3447" s="102"/>
      <c r="AB3447" s="102"/>
    </row>
    <row r="3448" spans="26:28" x14ac:dyDescent="0.3">
      <c r="Z3448" s="102"/>
      <c r="AA3448" s="102"/>
      <c r="AB3448" s="102"/>
    </row>
    <row r="3449" spans="26:28" x14ac:dyDescent="0.3">
      <c r="Z3449" s="102"/>
      <c r="AA3449" s="102"/>
      <c r="AB3449" s="102"/>
    </row>
    <row r="3450" spans="26:28" x14ac:dyDescent="0.3">
      <c r="Z3450" s="102"/>
      <c r="AA3450" s="102"/>
      <c r="AB3450" s="102"/>
    </row>
    <row r="3451" spans="26:28" x14ac:dyDescent="0.3">
      <c r="Z3451" s="102"/>
      <c r="AA3451" s="102"/>
      <c r="AB3451" s="102"/>
    </row>
    <row r="3452" spans="26:28" x14ac:dyDescent="0.3">
      <c r="Z3452" s="102"/>
      <c r="AA3452" s="102"/>
      <c r="AB3452" s="102"/>
    </row>
    <row r="3453" spans="26:28" x14ac:dyDescent="0.3">
      <c r="Z3453" s="102"/>
      <c r="AA3453" s="102"/>
      <c r="AB3453" s="102"/>
    </row>
    <row r="3454" spans="26:28" x14ac:dyDescent="0.3">
      <c r="Z3454" s="102"/>
      <c r="AA3454" s="102"/>
      <c r="AB3454" s="102"/>
    </row>
    <row r="3455" spans="26:28" x14ac:dyDescent="0.3">
      <c r="Z3455" s="102"/>
      <c r="AA3455" s="102"/>
      <c r="AB3455" s="102"/>
    </row>
    <row r="3456" spans="26:28" x14ac:dyDescent="0.3">
      <c r="Z3456" s="102"/>
      <c r="AA3456" s="102"/>
      <c r="AB3456" s="102"/>
    </row>
    <row r="3457" spans="26:28" x14ac:dyDescent="0.3">
      <c r="Z3457" s="102"/>
      <c r="AA3457" s="102"/>
      <c r="AB3457" s="102"/>
    </row>
    <row r="3458" spans="26:28" x14ac:dyDescent="0.3">
      <c r="Z3458" s="102"/>
      <c r="AA3458" s="102"/>
      <c r="AB3458" s="102"/>
    </row>
    <row r="3459" spans="26:28" x14ac:dyDescent="0.3">
      <c r="Z3459" s="102"/>
      <c r="AA3459" s="102"/>
      <c r="AB3459" s="102"/>
    </row>
    <row r="3460" spans="26:28" x14ac:dyDescent="0.3">
      <c r="Z3460" s="102"/>
      <c r="AA3460" s="102"/>
      <c r="AB3460" s="102"/>
    </row>
    <row r="3461" spans="26:28" x14ac:dyDescent="0.3">
      <c r="Z3461" s="102"/>
      <c r="AA3461" s="102"/>
      <c r="AB3461" s="102"/>
    </row>
    <row r="3462" spans="26:28" x14ac:dyDescent="0.3">
      <c r="Z3462" s="102"/>
      <c r="AA3462" s="102"/>
      <c r="AB3462" s="102"/>
    </row>
    <row r="3463" spans="26:28" x14ac:dyDescent="0.3">
      <c r="Z3463" s="102"/>
      <c r="AA3463" s="102"/>
      <c r="AB3463" s="102"/>
    </row>
    <row r="3464" spans="26:28" x14ac:dyDescent="0.3">
      <c r="Z3464" s="102"/>
      <c r="AA3464" s="102"/>
      <c r="AB3464" s="102"/>
    </row>
    <row r="3465" spans="26:28" x14ac:dyDescent="0.3">
      <c r="Z3465" s="102"/>
      <c r="AA3465" s="102"/>
      <c r="AB3465" s="102"/>
    </row>
    <row r="3466" spans="26:28" x14ac:dyDescent="0.3">
      <c r="Z3466" s="102"/>
      <c r="AA3466" s="102"/>
      <c r="AB3466" s="102"/>
    </row>
    <row r="3467" spans="26:28" x14ac:dyDescent="0.3">
      <c r="Z3467" s="102"/>
      <c r="AA3467" s="102"/>
      <c r="AB3467" s="102"/>
    </row>
    <row r="3468" spans="26:28" x14ac:dyDescent="0.3">
      <c r="Z3468" s="102"/>
      <c r="AA3468" s="102"/>
      <c r="AB3468" s="102"/>
    </row>
    <row r="3469" spans="26:28" x14ac:dyDescent="0.3">
      <c r="Z3469" s="102"/>
      <c r="AA3469" s="102"/>
      <c r="AB3469" s="102"/>
    </row>
    <row r="3470" spans="26:28" x14ac:dyDescent="0.3">
      <c r="Z3470" s="102"/>
      <c r="AA3470" s="102"/>
      <c r="AB3470" s="102"/>
    </row>
    <row r="3471" spans="26:28" x14ac:dyDescent="0.3">
      <c r="Z3471" s="102"/>
      <c r="AA3471" s="102"/>
      <c r="AB3471" s="102"/>
    </row>
    <row r="3472" spans="26:28" x14ac:dyDescent="0.3">
      <c r="Z3472" s="102"/>
      <c r="AA3472" s="102"/>
      <c r="AB3472" s="102"/>
    </row>
    <row r="3473" spans="26:28" x14ac:dyDescent="0.3">
      <c r="Z3473" s="102"/>
      <c r="AA3473" s="102"/>
      <c r="AB3473" s="102"/>
    </row>
    <row r="3474" spans="26:28" x14ac:dyDescent="0.3">
      <c r="Z3474" s="102"/>
      <c r="AA3474" s="102"/>
      <c r="AB3474" s="102"/>
    </row>
    <row r="3475" spans="26:28" x14ac:dyDescent="0.3">
      <c r="Z3475" s="102"/>
      <c r="AA3475" s="102"/>
      <c r="AB3475" s="102"/>
    </row>
    <row r="3476" spans="26:28" x14ac:dyDescent="0.3">
      <c r="Z3476" s="102"/>
      <c r="AA3476" s="102"/>
      <c r="AB3476" s="102"/>
    </row>
    <row r="3477" spans="26:28" x14ac:dyDescent="0.3">
      <c r="Z3477" s="102"/>
      <c r="AA3477" s="102"/>
      <c r="AB3477" s="102"/>
    </row>
    <row r="3478" spans="26:28" x14ac:dyDescent="0.3">
      <c r="Z3478" s="102"/>
      <c r="AA3478" s="102"/>
      <c r="AB3478" s="102"/>
    </row>
    <row r="3479" spans="26:28" x14ac:dyDescent="0.3">
      <c r="Z3479" s="102"/>
      <c r="AA3479" s="102"/>
      <c r="AB3479" s="102"/>
    </row>
    <row r="3480" spans="26:28" x14ac:dyDescent="0.3">
      <c r="Z3480" s="102"/>
      <c r="AA3480" s="102"/>
      <c r="AB3480" s="102"/>
    </row>
    <row r="3481" spans="26:28" x14ac:dyDescent="0.3">
      <c r="Z3481" s="102"/>
      <c r="AA3481" s="102"/>
      <c r="AB3481" s="102"/>
    </row>
    <row r="3482" spans="26:28" x14ac:dyDescent="0.3">
      <c r="Z3482" s="102"/>
      <c r="AA3482" s="102"/>
      <c r="AB3482" s="102"/>
    </row>
    <row r="3483" spans="26:28" x14ac:dyDescent="0.3">
      <c r="Z3483" s="102"/>
      <c r="AA3483" s="102"/>
      <c r="AB3483" s="102"/>
    </row>
    <row r="3484" spans="26:28" x14ac:dyDescent="0.3">
      <c r="Z3484" s="102"/>
      <c r="AA3484" s="102"/>
      <c r="AB3484" s="102"/>
    </row>
    <row r="3485" spans="26:28" x14ac:dyDescent="0.3">
      <c r="Z3485" s="102"/>
      <c r="AA3485" s="102"/>
      <c r="AB3485" s="102"/>
    </row>
    <row r="3486" spans="26:28" x14ac:dyDescent="0.3">
      <c r="Z3486" s="102"/>
      <c r="AA3486" s="102"/>
      <c r="AB3486" s="102"/>
    </row>
    <row r="3487" spans="26:28" x14ac:dyDescent="0.3">
      <c r="Z3487" s="102"/>
      <c r="AA3487" s="102"/>
      <c r="AB3487" s="102"/>
    </row>
    <row r="3488" spans="26:28" x14ac:dyDescent="0.3">
      <c r="Z3488" s="102"/>
      <c r="AA3488" s="102"/>
      <c r="AB3488" s="102"/>
    </row>
    <row r="3489" spans="26:28" x14ac:dyDescent="0.3">
      <c r="Z3489" s="102"/>
      <c r="AA3489" s="102"/>
      <c r="AB3489" s="102"/>
    </row>
    <row r="3490" spans="26:28" x14ac:dyDescent="0.3">
      <c r="Z3490" s="102"/>
      <c r="AA3490" s="102"/>
      <c r="AB3490" s="102"/>
    </row>
    <row r="3491" spans="26:28" x14ac:dyDescent="0.3">
      <c r="Z3491" s="102"/>
      <c r="AA3491" s="102"/>
      <c r="AB3491" s="102"/>
    </row>
    <row r="3492" spans="26:28" x14ac:dyDescent="0.3">
      <c r="Z3492" s="102"/>
      <c r="AA3492" s="102"/>
      <c r="AB3492" s="102"/>
    </row>
    <row r="3493" spans="26:28" x14ac:dyDescent="0.3">
      <c r="Z3493" s="102"/>
      <c r="AA3493" s="102"/>
      <c r="AB3493" s="102"/>
    </row>
    <row r="3494" spans="26:28" x14ac:dyDescent="0.3">
      <c r="Z3494" s="102"/>
      <c r="AA3494" s="102"/>
      <c r="AB3494" s="102"/>
    </row>
    <row r="3495" spans="26:28" x14ac:dyDescent="0.3">
      <c r="Z3495" s="102"/>
      <c r="AA3495" s="102"/>
      <c r="AB3495" s="102"/>
    </row>
    <row r="3496" spans="26:28" x14ac:dyDescent="0.3">
      <c r="Z3496" s="102"/>
      <c r="AA3496" s="102"/>
      <c r="AB3496" s="102"/>
    </row>
    <row r="3497" spans="26:28" x14ac:dyDescent="0.3">
      <c r="Z3497" s="102"/>
      <c r="AA3497" s="102"/>
      <c r="AB3497" s="102"/>
    </row>
    <row r="3498" spans="26:28" x14ac:dyDescent="0.3">
      <c r="Z3498" s="102"/>
      <c r="AA3498" s="102"/>
      <c r="AB3498" s="102"/>
    </row>
    <row r="3499" spans="26:28" x14ac:dyDescent="0.3">
      <c r="Z3499" s="102"/>
      <c r="AA3499" s="102"/>
      <c r="AB3499" s="102"/>
    </row>
    <row r="3500" spans="26:28" x14ac:dyDescent="0.3">
      <c r="Z3500" s="102"/>
      <c r="AA3500" s="102"/>
      <c r="AB3500" s="102"/>
    </row>
    <row r="3501" spans="26:28" x14ac:dyDescent="0.3">
      <c r="Z3501" s="102"/>
      <c r="AA3501" s="102"/>
      <c r="AB3501" s="102"/>
    </row>
    <row r="3502" spans="26:28" x14ac:dyDescent="0.3">
      <c r="Z3502" s="102"/>
      <c r="AA3502" s="102"/>
      <c r="AB3502" s="102"/>
    </row>
    <row r="3503" spans="26:28" x14ac:dyDescent="0.3">
      <c r="Z3503" s="102"/>
      <c r="AA3503" s="102"/>
      <c r="AB3503" s="102"/>
    </row>
    <row r="3504" spans="26:28" x14ac:dyDescent="0.3">
      <c r="Z3504" s="102"/>
      <c r="AA3504" s="102"/>
      <c r="AB3504" s="102"/>
    </row>
    <row r="3505" spans="26:28" x14ac:dyDescent="0.3">
      <c r="Z3505" s="102"/>
      <c r="AA3505" s="102"/>
      <c r="AB3505" s="102"/>
    </row>
    <row r="3506" spans="26:28" x14ac:dyDescent="0.3">
      <c r="Z3506" s="102"/>
      <c r="AA3506" s="102"/>
      <c r="AB3506" s="102"/>
    </row>
    <row r="3507" spans="26:28" x14ac:dyDescent="0.3">
      <c r="Z3507" s="102"/>
      <c r="AA3507" s="102"/>
      <c r="AB3507" s="102"/>
    </row>
    <row r="3508" spans="26:28" x14ac:dyDescent="0.3">
      <c r="Z3508" s="102"/>
      <c r="AA3508" s="102"/>
      <c r="AB3508" s="102"/>
    </row>
    <row r="3509" spans="26:28" x14ac:dyDescent="0.3">
      <c r="Z3509" s="102"/>
      <c r="AA3509" s="102"/>
      <c r="AB3509" s="102"/>
    </row>
    <row r="3510" spans="26:28" x14ac:dyDescent="0.3">
      <c r="Z3510" s="102"/>
      <c r="AA3510" s="102"/>
      <c r="AB3510" s="102"/>
    </row>
    <row r="3511" spans="26:28" x14ac:dyDescent="0.3">
      <c r="Z3511" s="102"/>
      <c r="AA3511" s="102"/>
      <c r="AB3511" s="102"/>
    </row>
    <row r="3512" spans="26:28" x14ac:dyDescent="0.3">
      <c r="Z3512" s="102"/>
      <c r="AA3512" s="102"/>
      <c r="AB3512" s="102"/>
    </row>
    <row r="3513" spans="26:28" x14ac:dyDescent="0.3">
      <c r="Z3513" s="102"/>
      <c r="AA3513" s="102"/>
      <c r="AB3513" s="102"/>
    </row>
    <row r="3514" spans="26:28" x14ac:dyDescent="0.3">
      <c r="Z3514" s="102"/>
      <c r="AA3514" s="102"/>
      <c r="AB3514" s="102"/>
    </row>
    <row r="3515" spans="26:28" x14ac:dyDescent="0.3">
      <c r="Z3515" s="102"/>
      <c r="AA3515" s="102"/>
      <c r="AB3515" s="102"/>
    </row>
    <row r="3516" spans="26:28" x14ac:dyDescent="0.3">
      <c r="Z3516" s="102"/>
      <c r="AA3516" s="102"/>
      <c r="AB3516" s="102"/>
    </row>
    <row r="3517" spans="26:28" x14ac:dyDescent="0.3">
      <c r="Z3517" s="102"/>
      <c r="AA3517" s="102"/>
      <c r="AB3517" s="102"/>
    </row>
    <row r="3518" spans="26:28" x14ac:dyDescent="0.3">
      <c r="Z3518" s="102"/>
      <c r="AA3518" s="102"/>
      <c r="AB3518" s="102"/>
    </row>
    <row r="3519" spans="26:28" x14ac:dyDescent="0.3">
      <c r="Z3519" s="102"/>
      <c r="AA3519" s="102"/>
      <c r="AB3519" s="102"/>
    </row>
    <row r="3520" spans="26:28" x14ac:dyDescent="0.3">
      <c r="Z3520" s="102"/>
      <c r="AA3520" s="102"/>
      <c r="AB3520" s="102"/>
    </row>
    <row r="3521" spans="26:28" x14ac:dyDescent="0.3">
      <c r="Z3521" s="102"/>
      <c r="AA3521" s="102"/>
      <c r="AB3521" s="102"/>
    </row>
    <row r="3522" spans="26:28" x14ac:dyDescent="0.3">
      <c r="Z3522" s="102"/>
      <c r="AA3522" s="102"/>
      <c r="AB3522" s="102"/>
    </row>
    <row r="3523" spans="26:28" x14ac:dyDescent="0.3">
      <c r="Z3523" s="102"/>
      <c r="AA3523" s="102"/>
      <c r="AB3523" s="102"/>
    </row>
    <row r="3524" spans="26:28" x14ac:dyDescent="0.3">
      <c r="Z3524" s="102"/>
      <c r="AA3524" s="102"/>
      <c r="AB3524" s="102"/>
    </row>
    <row r="3525" spans="26:28" x14ac:dyDescent="0.3">
      <c r="Z3525" s="102"/>
      <c r="AA3525" s="102"/>
      <c r="AB3525" s="102"/>
    </row>
    <row r="3526" spans="26:28" x14ac:dyDescent="0.3">
      <c r="Z3526" s="102"/>
      <c r="AA3526" s="102"/>
      <c r="AB3526" s="102"/>
    </row>
    <row r="3527" spans="26:28" x14ac:dyDescent="0.3">
      <c r="Z3527" s="102"/>
      <c r="AA3527" s="102"/>
      <c r="AB3527" s="102"/>
    </row>
    <row r="3528" spans="26:28" x14ac:dyDescent="0.3">
      <c r="Z3528" s="102"/>
      <c r="AA3528" s="102"/>
      <c r="AB3528" s="102"/>
    </row>
    <row r="3529" spans="26:28" x14ac:dyDescent="0.3">
      <c r="Z3529" s="102"/>
      <c r="AA3529" s="102"/>
      <c r="AB3529" s="102"/>
    </row>
    <row r="3530" spans="26:28" x14ac:dyDescent="0.3">
      <c r="Z3530" s="102"/>
      <c r="AA3530" s="102"/>
      <c r="AB3530" s="102"/>
    </row>
    <row r="3531" spans="26:28" x14ac:dyDescent="0.3">
      <c r="Z3531" s="102"/>
      <c r="AA3531" s="102"/>
      <c r="AB3531" s="102"/>
    </row>
    <row r="3532" spans="26:28" x14ac:dyDescent="0.3">
      <c r="Z3532" s="102"/>
      <c r="AA3532" s="102"/>
      <c r="AB3532" s="102"/>
    </row>
    <row r="3533" spans="26:28" x14ac:dyDescent="0.3">
      <c r="Z3533" s="102"/>
      <c r="AA3533" s="102"/>
      <c r="AB3533" s="102"/>
    </row>
    <row r="3534" spans="26:28" x14ac:dyDescent="0.3">
      <c r="Z3534" s="102"/>
      <c r="AA3534" s="102"/>
      <c r="AB3534" s="102"/>
    </row>
    <row r="3535" spans="26:28" x14ac:dyDescent="0.3">
      <c r="Z3535" s="102"/>
      <c r="AA3535" s="102"/>
      <c r="AB3535" s="102"/>
    </row>
    <row r="3536" spans="26:28" x14ac:dyDescent="0.3">
      <c r="Z3536" s="102"/>
      <c r="AA3536" s="102"/>
      <c r="AB3536" s="102"/>
    </row>
    <row r="3537" spans="26:28" x14ac:dyDescent="0.3">
      <c r="Z3537" s="102"/>
      <c r="AA3537" s="102"/>
      <c r="AB3537" s="102"/>
    </row>
    <row r="3538" spans="26:28" x14ac:dyDescent="0.3">
      <c r="Z3538" s="102"/>
      <c r="AA3538" s="102"/>
      <c r="AB3538" s="102"/>
    </row>
    <row r="3539" spans="26:28" x14ac:dyDescent="0.3">
      <c r="Z3539" s="102"/>
      <c r="AA3539" s="102"/>
      <c r="AB3539" s="102"/>
    </row>
    <row r="3540" spans="26:28" x14ac:dyDescent="0.3">
      <c r="Z3540" s="102"/>
      <c r="AA3540" s="102"/>
      <c r="AB3540" s="102"/>
    </row>
    <row r="3541" spans="26:28" x14ac:dyDescent="0.3">
      <c r="Z3541" s="102"/>
      <c r="AA3541" s="102"/>
      <c r="AB3541" s="102"/>
    </row>
    <row r="3542" spans="26:28" x14ac:dyDescent="0.3">
      <c r="Z3542" s="102"/>
      <c r="AA3542" s="102"/>
      <c r="AB3542" s="102"/>
    </row>
    <row r="3543" spans="26:28" x14ac:dyDescent="0.3">
      <c r="Z3543" s="102"/>
      <c r="AA3543" s="102"/>
      <c r="AB3543" s="102"/>
    </row>
    <row r="3544" spans="26:28" x14ac:dyDescent="0.3">
      <c r="Z3544" s="102"/>
      <c r="AA3544" s="102"/>
      <c r="AB3544" s="102"/>
    </row>
    <row r="3545" spans="26:28" x14ac:dyDescent="0.3">
      <c r="Z3545" s="102"/>
      <c r="AA3545" s="102"/>
      <c r="AB3545" s="102"/>
    </row>
    <row r="3546" spans="26:28" x14ac:dyDescent="0.3">
      <c r="Z3546" s="102"/>
      <c r="AA3546" s="102"/>
      <c r="AB3546" s="102"/>
    </row>
    <row r="3547" spans="26:28" x14ac:dyDescent="0.3">
      <c r="Z3547" s="102"/>
      <c r="AA3547" s="102"/>
      <c r="AB3547" s="102"/>
    </row>
    <row r="3548" spans="26:28" x14ac:dyDescent="0.3">
      <c r="Z3548" s="102"/>
      <c r="AA3548" s="102"/>
      <c r="AB3548" s="102"/>
    </row>
    <row r="3549" spans="26:28" x14ac:dyDescent="0.3">
      <c r="Z3549" s="102"/>
      <c r="AA3549" s="102"/>
      <c r="AB3549" s="102"/>
    </row>
    <row r="3550" spans="26:28" x14ac:dyDescent="0.3">
      <c r="Z3550" s="102"/>
      <c r="AA3550" s="102"/>
      <c r="AB3550" s="102"/>
    </row>
    <row r="3551" spans="26:28" x14ac:dyDescent="0.3">
      <c r="Z3551" s="102"/>
      <c r="AA3551" s="102"/>
      <c r="AB3551" s="102"/>
    </row>
    <row r="3552" spans="26:28" x14ac:dyDescent="0.3">
      <c r="Z3552" s="102"/>
      <c r="AA3552" s="102"/>
      <c r="AB3552" s="102"/>
    </row>
    <row r="3553" spans="26:28" x14ac:dyDescent="0.3">
      <c r="Z3553" s="102"/>
      <c r="AA3553" s="102"/>
      <c r="AB3553" s="102"/>
    </row>
    <row r="3554" spans="26:28" x14ac:dyDescent="0.3">
      <c r="Z3554" s="102"/>
      <c r="AA3554" s="102"/>
      <c r="AB3554" s="102"/>
    </row>
    <row r="3555" spans="26:28" x14ac:dyDescent="0.3">
      <c r="Z3555" s="102"/>
      <c r="AA3555" s="102"/>
      <c r="AB3555" s="102"/>
    </row>
    <row r="3556" spans="26:28" x14ac:dyDescent="0.3">
      <c r="Z3556" s="102"/>
      <c r="AA3556" s="102"/>
      <c r="AB3556" s="102"/>
    </row>
    <row r="3557" spans="26:28" x14ac:dyDescent="0.3">
      <c r="Z3557" s="102"/>
      <c r="AA3557" s="102"/>
      <c r="AB3557" s="102"/>
    </row>
    <row r="3558" spans="26:28" x14ac:dyDescent="0.3">
      <c r="Z3558" s="102"/>
      <c r="AA3558" s="102"/>
      <c r="AB3558" s="102"/>
    </row>
    <row r="3559" spans="26:28" x14ac:dyDescent="0.3">
      <c r="Z3559" s="102"/>
      <c r="AA3559" s="102"/>
      <c r="AB3559" s="102"/>
    </row>
    <row r="3560" spans="26:28" x14ac:dyDescent="0.3">
      <c r="Z3560" s="102"/>
      <c r="AA3560" s="102"/>
      <c r="AB3560" s="102"/>
    </row>
    <row r="3561" spans="26:28" x14ac:dyDescent="0.3">
      <c r="Z3561" s="102"/>
      <c r="AA3561" s="102"/>
      <c r="AB3561" s="102"/>
    </row>
    <row r="3562" spans="26:28" x14ac:dyDescent="0.3">
      <c r="Z3562" s="102"/>
      <c r="AA3562" s="102"/>
      <c r="AB3562" s="102"/>
    </row>
    <row r="3563" spans="26:28" x14ac:dyDescent="0.3">
      <c r="Z3563" s="102"/>
      <c r="AA3563" s="102"/>
      <c r="AB3563" s="102"/>
    </row>
    <row r="3564" spans="26:28" x14ac:dyDescent="0.3">
      <c r="Z3564" s="102"/>
      <c r="AA3564" s="102"/>
      <c r="AB3564" s="102"/>
    </row>
    <row r="3565" spans="26:28" x14ac:dyDescent="0.3">
      <c r="Z3565" s="102"/>
      <c r="AA3565" s="102"/>
      <c r="AB3565" s="102"/>
    </row>
    <row r="3566" spans="26:28" x14ac:dyDescent="0.3">
      <c r="Z3566" s="102"/>
      <c r="AA3566" s="102"/>
      <c r="AB3566" s="102"/>
    </row>
    <row r="3567" spans="26:28" x14ac:dyDescent="0.3">
      <c r="Z3567" s="102"/>
      <c r="AA3567" s="102"/>
      <c r="AB3567" s="102"/>
    </row>
    <row r="3568" spans="26:28" x14ac:dyDescent="0.3">
      <c r="Z3568" s="102"/>
      <c r="AA3568" s="102"/>
      <c r="AB3568" s="102"/>
    </row>
    <row r="3569" spans="26:28" x14ac:dyDescent="0.3">
      <c r="Z3569" s="102"/>
      <c r="AA3569" s="102"/>
      <c r="AB3569" s="102"/>
    </row>
    <row r="3570" spans="26:28" x14ac:dyDescent="0.3">
      <c r="Z3570" s="102"/>
      <c r="AA3570" s="102"/>
      <c r="AB3570" s="102"/>
    </row>
    <row r="3571" spans="26:28" x14ac:dyDescent="0.3">
      <c r="Z3571" s="102"/>
      <c r="AA3571" s="102"/>
      <c r="AB3571" s="102"/>
    </row>
    <row r="3572" spans="26:28" x14ac:dyDescent="0.3">
      <c r="Z3572" s="102"/>
      <c r="AA3572" s="102"/>
      <c r="AB3572" s="102"/>
    </row>
    <row r="3573" spans="26:28" x14ac:dyDescent="0.3">
      <c r="Z3573" s="102"/>
      <c r="AA3573" s="102"/>
      <c r="AB3573" s="102"/>
    </row>
    <row r="3574" spans="26:28" x14ac:dyDescent="0.3">
      <c r="Z3574" s="102"/>
      <c r="AA3574" s="102"/>
      <c r="AB3574" s="102"/>
    </row>
    <row r="3575" spans="26:28" x14ac:dyDescent="0.3">
      <c r="Z3575" s="102"/>
      <c r="AA3575" s="102"/>
      <c r="AB3575" s="102"/>
    </row>
    <row r="3576" spans="26:28" x14ac:dyDescent="0.3">
      <c r="Z3576" s="102"/>
      <c r="AA3576" s="102"/>
      <c r="AB3576" s="102"/>
    </row>
    <row r="3577" spans="26:28" x14ac:dyDescent="0.3">
      <c r="Z3577" s="102"/>
      <c r="AA3577" s="102"/>
      <c r="AB3577" s="102"/>
    </row>
    <row r="3578" spans="26:28" x14ac:dyDescent="0.3">
      <c r="Z3578" s="102"/>
      <c r="AA3578" s="102"/>
      <c r="AB3578" s="102"/>
    </row>
    <row r="3579" spans="26:28" x14ac:dyDescent="0.3">
      <c r="Z3579" s="102"/>
      <c r="AA3579" s="102"/>
      <c r="AB3579" s="102"/>
    </row>
    <row r="3580" spans="26:28" x14ac:dyDescent="0.3">
      <c r="Z3580" s="102"/>
      <c r="AA3580" s="102"/>
      <c r="AB3580" s="102"/>
    </row>
    <row r="3581" spans="26:28" x14ac:dyDescent="0.3">
      <c r="Z3581" s="102"/>
      <c r="AA3581" s="102"/>
      <c r="AB3581" s="102"/>
    </row>
    <row r="3582" spans="26:28" x14ac:dyDescent="0.3">
      <c r="Z3582" s="102"/>
      <c r="AA3582" s="102"/>
      <c r="AB3582" s="102"/>
    </row>
    <row r="3583" spans="26:28" x14ac:dyDescent="0.3">
      <c r="Z3583" s="102"/>
      <c r="AA3583" s="102"/>
      <c r="AB3583" s="102"/>
    </row>
    <row r="3584" spans="26:28" x14ac:dyDescent="0.3">
      <c r="Z3584" s="102"/>
      <c r="AA3584" s="102"/>
      <c r="AB3584" s="102"/>
    </row>
    <row r="3585" spans="26:28" x14ac:dyDescent="0.3">
      <c r="Z3585" s="102"/>
      <c r="AA3585" s="102"/>
      <c r="AB3585" s="102"/>
    </row>
    <row r="3586" spans="26:28" x14ac:dyDescent="0.3">
      <c r="Z3586" s="102"/>
      <c r="AA3586" s="102"/>
      <c r="AB3586" s="102"/>
    </row>
    <row r="3587" spans="26:28" x14ac:dyDescent="0.3">
      <c r="Z3587" s="102"/>
      <c r="AA3587" s="102"/>
      <c r="AB3587" s="102"/>
    </row>
    <row r="3588" spans="26:28" x14ac:dyDescent="0.3">
      <c r="Z3588" s="102"/>
      <c r="AA3588" s="102"/>
      <c r="AB3588" s="102"/>
    </row>
    <row r="3589" spans="26:28" x14ac:dyDescent="0.3">
      <c r="Z3589" s="102"/>
      <c r="AA3589" s="102"/>
      <c r="AB3589" s="102"/>
    </row>
    <row r="3590" spans="26:28" x14ac:dyDescent="0.3">
      <c r="Z3590" s="102"/>
      <c r="AA3590" s="102"/>
      <c r="AB3590" s="102"/>
    </row>
    <row r="3591" spans="26:28" x14ac:dyDescent="0.3">
      <c r="Z3591" s="102"/>
      <c r="AA3591" s="102"/>
      <c r="AB3591" s="102"/>
    </row>
    <row r="3592" spans="26:28" x14ac:dyDescent="0.3">
      <c r="Z3592" s="102"/>
      <c r="AA3592" s="102"/>
      <c r="AB3592" s="102"/>
    </row>
    <row r="3593" spans="26:28" x14ac:dyDescent="0.3">
      <c r="Z3593" s="102"/>
      <c r="AA3593" s="102"/>
      <c r="AB3593" s="102"/>
    </row>
    <row r="3594" spans="26:28" x14ac:dyDescent="0.3">
      <c r="Z3594" s="102"/>
      <c r="AA3594" s="102"/>
      <c r="AB3594" s="102"/>
    </row>
    <row r="3595" spans="26:28" x14ac:dyDescent="0.3">
      <c r="Z3595" s="102"/>
      <c r="AA3595" s="102"/>
      <c r="AB3595" s="102"/>
    </row>
    <row r="3596" spans="26:28" x14ac:dyDescent="0.3">
      <c r="Z3596" s="102"/>
      <c r="AA3596" s="102"/>
      <c r="AB3596" s="102"/>
    </row>
    <row r="3597" spans="26:28" x14ac:dyDescent="0.3">
      <c r="Z3597" s="102"/>
      <c r="AA3597" s="102"/>
      <c r="AB3597" s="102"/>
    </row>
    <row r="3598" spans="26:28" x14ac:dyDescent="0.3">
      <c r="Z3598" s="102"/>
      <c r="AA3598" s="102"/>
      <c r="AB3598" s="102"/>
    </row>
    <row r="3599" spans="26:28" x14ac:dyDescent="0.3">
      <c r="Z3599" s="102"/>
      <c r="AA3599" s="102"/>
      <c r="AB3599" s="102"/>
    </row>
    <row r="3600" spans="26:28" x14ac:dyDescent="0.3">
      <c r="Z3600" s="102"/>
      <c r="AA3600" s="102"/>
      <c r="AB3600" s="102"/>
    </row>
    <row r="3601" spans="26:28" x14ac:dyDescent="0.3">
      <c r="Z3601" s="102"/>
      <c r="AA3601" s="102"/>
      <c r="AB3601" s="102"/>
    </row>
    <row r="3602" spans="26:28" x14ac:dyDescent="0.3">
      <c r="Z3602" s="102"/>
      <c r="AA3602" s="102"/>
      <c r="AB3602" s="102"/>
    </row>
    <row r="3603" spans="26:28" x14ac:dyDescent="0.3">
      <c r="Z3603" s="102"/>
      <c r="AA3603" s="102"/>
      <c r="AB3603" s="102"/>
    </row>
    <row r="3604" spans="26:28" x14ac:dyDescent="0.3">
      <c r="Z3604" s="102"/>
      <c r="AA3604" s="102"/>
      <c r="AB3604" s="102"/>
    </row>
    <row r="3605" spans="26:28" x14ac:dyDescent="0.3">
      <c r="Z3605" s="102"/>
      <c r="AA3605" s="102"/>
      <c r="AB3605" s="102"/>
    </row>
    <row r="3606" spans="26:28" x14ac:dyDescent="0.3">
      <c r="Z3606" s="102"/>
      <c r="AA3606" s="102"/>
      <c r="AB3606" s="102"/>
    </row>
    <row r="3607" spans="26:28" x14ac:dyDescent="0.3">
      <c r="Z3607" s="102"/>
      <c r="AA3607" s="102"/>
      <c r="AB3607" s="102"/>
    </row>
    <row r="3608" spans="26:28" x14ac:dyDescent="0.3">
      <c r="Z3608" s="102"/>
      <c r="AA3608" s="102"/>
      <c r="AB3608" s="102"/>
    </row>
    <row r="3609" spans="26:28" x14ac:dyDescent="0.3">
      <c r="Z3609" s="102"/>
      <c r="AA3609" s="102"/>
      <c r="AB3609" s="102"/>
    </row>
    <row r="3610" spans="26:28" x14ac:dyDescent="0.3">
      <c r="Z3610" s="102"/>
      <c r="AA3610" s="102"/>
      <c r="AB3610" s="102"/>
    </row>
    <row r="3611" spans="26:28" x14ac:dyDescent="0.3">
      <c r="Z3611" s="102"/>
      <c r="AA3611" s="102"/>
      <c r="AB3611" s="102"/>
    </row>
    <row r="3612" spans="26:28" x14ac:dyDescent="0.3">
      <c r="Z3612" s="102"/>
      <c r="AA3612" s="102"/>
      <c r="AB3612" s="102"/>
    </row>
    <row r="3613" spans="26:28" x14ac:dyDescent="0.3">
      <c r="Z3613" s="102"/>
      <c r="AA3613" s="102"/>
      <c r="AB3613" s="102"/>
    </row>
    <row r="3614" spans="26:28" x14ac:dyDescent="0.3">
      <c r="Z3614" s="102"/>
      <c r="AA3614" s="102"/>
      <c r="AB3614" s="102"/>
    </row>
    <row r="3615" spans="26:28" x14ac:dyDescent="0.3">
      <c r="Z3615" s="102"/>
      <c r="AA3615" s="102"/>
      <c r="AB3615" s="102"/>
    </row>
    <row r="3616" spans="26:28" x14ac:dyDescent="0.3">
      <c r="Z3616" s="102"/>
      <c r="AA3616" s="102"/>
      <c r="AB3616" s="102"/>
    </row>
    <row r="3617" spans="26:28" x14ac:dyDescent="0.3">
      <c r="Z3617" s="102"/>
      <c r="AA3617" s="102"/>
      <c r="AB3617" s="102"/>
    </row>
    <row r="3618" spans="26:28" x14ac:dyDescent="0.3">
      <c r="Z3618" s="102"/>
      <c r="AA3618" s="102"/>
      <c r="AB3618" s="102"/>
    </row>
    <row r="3619" spans="26:28" x14ac:dyDescent="0.3">
      <c r="Z3619" s="102"/>
      <c r="AA3619" s="102"/>
      <c r="AB3619" s="102"/>
    </row>
    <row r="3620" spans="26:28" x14ac:dyDescent="0.3">
      <c r="Z3620" s="102"/>
      <c r="AA3620" s="102"/>
      <c r="AB3620" s="102"/>
    </row>
    <row r="3621" spans="26:28" x14ac:dyDescent="0.3">
      <c r="Z3621" s="102"/>
      <c r="AA3621" s="102"/>
      <c r="AB3621" s="102"/>
    </row>
    <row r="3622" spans="26:28" x14ac:dyDescent="0.3">
      <c r="Z3622" s="102"/>
      <c r="AA3622" s="102"/>
      <c r="AB3622" s="102"/>
    </row>
    <row r="3623" spans="26:28" x14ac:dyDescent="0.3">
      <c r="Z3623" s="102"/>
      <c r="AA3623" s="102"/>
      <c r="AB3623" s="102"/>
    </row>
    <row r="3624" spans="26:28" x14ac:dyDescent="0.3">
      <c r="Z3624" s="102"/>
      <c r="AA3624" s="102"/>
      <c r="AB3624" s="102"/>
    </row>
    <row r="3625" spans="26:28" x14ac:dyDescent="0.3">
      <c r="Z3625" s="102"/>
      <c r="AA3625" s="102"/>
      <c r="AB3625" s="102"/>
    </row>
    <row r="3626" spans="26:28" x14ac:dyDescent="0.3">
      <c r="Z3626" s="102"/>
      <c r="AA3626" s="102"/>
      <c r="AB3626" s="102"/>
    </row>
    <row r="3627" spans="26:28" x14ac:dyDescent="0.3">
      <c r="Z3627" s="102"/>
      <c r="AA3627" s="102"/>
      <c r="AB3627" s="102"/>
    </row>
    <row r="3628" spans="26:28" x14ac:dyDescent="0.3">
      <c r="Z3628" s="102"/>
      <c r="AA3628" s="102"/>
      <c r="AB3628" s="102"/>
    </row>
    <row r="3629" spans="26:28" x14ac:dyDescent="0.3">
      <c r="Z3629" s="102"/>
      <c r="AA3629" s="102"/>
      <c r="AB3629" s="102"/>
    </row>
    <row r="3630" spans="26:28" x14ac:dyDescent="0.3">
      <c r="Z3630" s="102"/>
      <c r="AA3630" s="102"/>
      <c r="AB3630" s="102"/>
    </row>
    <row r="3631" spans="26:28" x14ac:dyDescent="0.3">
      <c r="Z3631" s="102"/>
      <c r="AA3631" s="102"/>
      <c r="AB3631" s="102"/>
    </row>
    <row r="3632" spans="26:28" x14ac:dyDescent="0.3">
      <c r="Z3632" s="102"/>
      <c r="AA3632" s="102"/>
      <c r="AB3632" s="102"/>
    </row>
    <row r="3633" spans="26:28" x14ac:dyDescent="0.3">
      <c r="Z3633" s="102"/>
      <c r="AA3633" s="102"/>
      <c r="AB3633" s="102"/>
    </row>
    <row r="3634" spans="26:28" x14ac:dyDescent="0.3">
      <c r="Z3634" s="102"/>
      <c r="AA3634" s="102"/>
      <c r="AB3634" s="102"/>
    </row>
    <row r="3635" spans="26:28" x14ac:dyDescent="0.3">
      <c r="Z3635" s="102"/>
      <c r="AA3635" s="102"/>
      <c r="AB3635" s="102"/>
    </row>
    <row r="3636" spans="26:28" x14ac:dyDescent="0.3">
      <c r="Z3636" s="102"/>
      <c r="AA3636" s="102"/>
      <c r="AB3636" s="102"/>
    </row>
    <row r="3637" spans="26:28" x14ac:dyDescent="0.3">
      <c r="Z3637" s="102"/>
      <c r="AA3637" s="102"/>
      <c r="AB3637" s="102"/>
    </row>
    <row r="3638" spans="26:28" x14ac:dyDescent="0.3">
      <c r="Z3638" s="102"/>
      <c r="AA3638" s="102"/>
      <c r="AB3638" s="102"/>
    </row>
    <row r="3639" spans="26:28" x14ac:dyDescent="0.3">
      <c r="Z3639" s="102"/>
      <c r="AA3639" s="102"/>
      <c r="AB3639" s="102"/>
    </row>
    <row r="3640" spans="26:28" x14ac:dyDescent="0.3">
      <c r="Z3640" s="102"/>
      <c r="AA3640" s="102"/>
      <c r="AB3640" s="102"/>
    </row>
    <row r="3641" spans="26:28" x14ac:dyDescent="0.3">
      <c r="Z3641" s="102"/>
      <c r="AA3641" s="102"/>
      <c r="AB3641" s="102"/>
    </row>
    <row r="3642" spans="26:28" x14ac:dyDescent="0.3">
      <c r="Z3642" s="102"/>
      <c r="AA3642" s="102"/>
      <c r="AB3642" s="102"/>
    </row>
    <row r="3643" spans="26:28" x14ac:dyDescent="0.3">
      <c r="Z3643" s="102"/>
      <c r="AA3643" s="102"/>
      <c r="AB3643" s="102"/>
    </row>
    <row r="3644" spans="26:28" x14ac:dyDescent="0.3">
      <c r="Z3644" s="102"/>
      <c r="AA3644" s="102"/>
      <c r="AB3644" s="102"/>
    </row>
    <row r="3645" spans="26:28" x14ac:dyDescent="0.3">
      <c r="Z3645" s="102"/>
      <c r="AA3645" s="102"/>
      <c r="AB3645" s="102"/>
    </row>
    <row r="3646" spans="26:28" x14ac:dyDescent="0.3">
      <c r="Z3646" s="102"/>
      <c r="AA3646" s="102"/>
      <c r="AB3646" s="102"/>
    </row>
    <row r="3647" spans="26:28" x14ac:dyDescent="0.3">
      <c r="Z3647" s="102"/>
      <c r="AA3647" s="102"/>
      <c r="AB3647" s="102"/>
    </row>
    <row r="3648" spans="26:28" x14ac:dyDescent="0.3">
      <c r="Z3648" s="102"/>
      <c r="AA3648" s="102"/>
      <c r="AB3648" s="102"/>
    </row>
    <row r="3649" spans="26:28" x14ac:dyDescent="0.3">
      <c r="Z3649" s="102"/>
      <c r="AA3649" s="102"/>
      <c r="AB3649" s="102"/>
    </row>
    <row r="3650" spans="26:28" x14ac:dyDescent="0.3">
      <c r="Z3650" s="102"/>
      <c r="AA3650" s="102"/>
      <c r="AB3650" s="102"/>
    </row>
    <row r="3651" spans="26:28" x14ac:dyDescent="0.3">
      <c r="Z3651" s="102"/>
      <c r="AA3651" s="102"/>
      <c r="AB3651" s="102"/>
    </row>
    <row r="3652" spans="26:28" x14ac:dyDescent="0.3">
      <c r="Z3652" s="102"/>
      <c r="AA3652" s="102"/>
      <c r="AB3652" s="102"/>
    </row>
    <row r="3653" spans="26:28" x14ac:dyDescent="0.3">
      <c r="Z3653" s="102"/>
      <c r="AA3653" s="102"/>
      <c r="AB3653" s="102"/>
    </row>
    <row r="3654" spans="26:28" x14ac:dyDescent="0.3">
      <c r="Z3654" s="102"/>
      <c r="AA3654" s="102"/>
      <c r="AB3654" s="102"/>
    </row>
    <row r="3655" spans="26:28" x14ac:dyDescent="0.3">
      <c r="Z3655" s="102"/>
      <c r="AA3655" s="102"/>
      <c r="AB3655" s="102"/>
    </row>
    <row r="3656" spans="26:28" x14ac:dyDescent="0.3">
      <c r="Z3656" s="102"/>
      <c r="AA3656" s="102"/>
      <c r="AB3656" s="102"/>
    </row>
    <row r="3657" spans="26:28" x14ac:dyDescent="0.3">
      <c r="Z3657" s="102"/>
      <c r="AA3657" s="102"/>
      <c r="AB3657" s="102"/>
    </row>
    <row r="3658" spans="26:28" x14ac:dyDescent="0.3">
      <c r="Z3658" s="102"/>
      <c r="AA3658" s="102"/>
      <c r="AB3658" s="102"/>
    </row>
    <row r="3659" spans="26:28" x14ac:dyDescent="0.3">
      <c r="Z3659" s="102"/>
      <c r="AA3659" s="102"/>
      <c r="AB3659" s="102"/>
    </row>
    <row r="3660" spans="26:28" x14ac:dyDescent="0.3">
      <c r="Z3660" s="102"/>
      <c r="AA3660" s="102"/>
      <c r="AB3660" s="102"/>
    </row>
    <row r="3661" spans="26:28" x14ac:dyDescent="0.3">
      <c r="Z3661" s="102"/>
      <c r="AA3661" s="102"/>
      <c r="AB3661" s="102"/>
    </row>
    <row r="3662" spans="26:28" x14ac:dyDescent="0.3">
      <c r="Z3662" s="102"/>
      <c r="AA3662" s="102"/>
      <c r="AB3662" s="102"/>
    </row>
    <row r="3663" spans="26:28" x14ac:dyDescent="0.3">
      <c r="Z3663" s="102"/>
      <c r="AA3663" s="102"/>
      <c r="AB3663" s="102"/>
    </row>
    <row r="3664" spans="26:28" x14ac:dyDescent="0.3">
      <c r="Z3664" s="102"/>
      <c r="AA3664" s="102"/>
      <c r="AB3664" s="102"/>
    </row>
    <row r="3665" spans="26:28" x14ac:dyDescent="0.3">
      <c r="Z3665" s="102"/>
      <c r="AA3665" s="102"/>
      <c r="AB3665" s="102"/>
    </row>
    <row r="3666" spans="26:28" x14ac:dyDescent="0.3">
      <c r="Z3666" s="102"/>
      <c r="AA3666" s="102"/>
      <c r="AB3666" s="102"/>
    </row>
    <row r="3667" spans="26:28" x14ac:dyDescent="0.3">
      <c r="Z3667" s="102"/>
      <c r="AA3667" s="102"/>
      <c r="AB3667" s="102"/>
    </row>
    <row r="3668" spans="26:28" x14ac:dyDescent="0.3">
      <c r="Z3668" s="102"/>
      <c r="AA3668" s="102"/>
      <c r="AB3668" s="102"/>
    </row>
    <row r="3669" spans="26:28" x14ac:dyDescent="0.3">
      <c r="Z3669" s="102"/>
      <c r="AA3669" s="102"/>
      <c r="AB3669" s="102"/>
    </row>
    <row r="3670" spans="26:28" x14ac:dyDescent="0.3">
      <c r="Z3670" s="102"/>
      <c r="AA3670" s="102"/>
      <c r="AB3670" s="102"/>
    </row>
    <row r="3671" spans="26:28" x14ac:dyDescent="0.3">
      <c r="Z3671" s="102"/>
      <c r="AA3671" s="102"/>
      <c r="AB3671" s="102"/>
    </row>
    <row r="3672" spans="26:28" x14ac:dyDescent="0.3">
      <c r="Z3672" s="102"/>
      <c r="AA3672" s="102"/>
      <c r="AB3672" s="102"/>
    </row>
    <row r="3673" spans="26:28" x14ac:dyDescent="0.3">
      <c r="Z3673" s="102"/>
      <c r="AA3673" s="102"/>
      <c r="AB3673" s="102"/>
    </row>
    <row r="3674" spans="26:28" x14ac:dyDescent="0.3">
      <c r="Z3674" s="102"/>
      <c r="AA3674" s="102"/>
      <c r="AB3674" s="102"/>
    </row>
    <row r="3675" spans="26:28" x14ac:dyDescent="0.3">
      <c r="Z3675" s="102"/>
      <c r="AA3675" s="102"/>
      <c r="AB3675" s="102"/>
    </row>
    <row r="3676" spans="26:28" x14ac:dyDescent="0.3">
      <c r="Z3676" s="102"/>
      <c r="AA3676" s="102"/>
      <c r="AB3676" s="102"/>
    </row>
    <row r="3677" spans="26:28" x14ac:dyDescent="0.3">
      <c r="Z3677" s="102"/>
      <c r="AA3677" s="102"/>
      <c r="AB3677" s="102"/>
    </row>
    <row r="3678" spans="26:28" x14ac:dyDescent="0.3">
      <c r="Z3678" s="102"/>
      <c r="AA3678" s="102"/>
      <c r="AB3678" s="102"/>
    </row>
    <row r="3679" spans="26:28" x14ac:dyDescent="0.3">
      <c r="Z3679" s="102"/>
      <c r="AA3679" s="102"/>
      <c r="AB3679" s="102"/>
    </row>
    <row r="3680" spans="26:28" x14ac:dyDescent="0.3">
      <c r="Z3680" s="102"/>
      <c r="AA3680" s="102"/>
      <c r="AB3680" s="102"/>
    </row>
    <row r="3681" spans="26:28" x14ac:dyDescent="0.3">
      <c r="Z3681" s="102"/>
      <c r="AA3681" s="102"/>
      <c r="AB3681" s="102"/>
    </row>
    <row r="3682" spans="26:28" x14ac:dyDescent="0.3">
      <c r="Z3682" s="102"/>
      <c r="AA3682" s="102"/>
      <c r="AB3682" s="102"/>
    </row>
    <row r="3683" spans="26:28" x14ac:dyDescent="0.3">
      <c r="Z3683" s="102"/>
      <c r="AA3683" s="102"/>
      <c r="AB3683" s="102"/>
    </row>
    <row r="3684" spans="26:28" x14ac:dyDescent="0.3">
      <c r="Z3684" s="102"/>
      <c r="AA3684" s="102"/>
      <c r="AB3684" s="102"/>
    </row>
    <row r="3685" spans="26:28" x14ac:dyDescent="0.3">
      <c r="Z3685" s="102"/>
      <c r="AA3685" s="102"/>
      <c r="AB3685" s="102"/>
    </row>
    <row r="3686" spans="26:28" x14ac:dyDescent="0.3">
      <c r="Z3686" s="102"/>
      <c r="AA3686" s="102"/>
      <c r="AB3686" s="102"/>
    </row>
    <row r="3687" spans="26:28" x14ac:dyDescent="0.3">
      <c r="Z3687" s="102"/>
      <c r="AA3687" s="102"/>
      <c r="AB3687" s="102"/>
    </row>
    <row r="3688" spans="26:28" x14ac:dyDescent="0.3">
      <c r="Z3688" s="102"/>
      <c r="AA3688" s="102"/>
      <c r="AB3688" s="102"/>
    </row>
    <row r="3689" spans="26:28" x14ac:dyDescent="0.3">
      <c r="Z3689" s="102"/>
      <c r="AA3689" s="102"/>
      <c r="AB3689" s="102"/>
    </row>
    <row r="3690" spans="26:28" x14ac:dyDescent="0.3">
      <c r="Z3690" s="102"/>
      <c r="AA3690" s="102"/>
      <c r="AB3690" s="102"/>
    </row>
    <row r="3691" spans="26:28" x14ac:dyDescent="0.3">
      <c r="Z3691" s="102"/>
      <c r="AA3691" s="102"/>
      <c r="AB3691" s="102"/>
    </row>
    <row r="3692" spans="26:28" x14ac:dyDescent="0.3">
      <c r="Z3692" s="102"/>
      <c r="AA3692" s="102"/>
      <c r="AB3692" s="102"/>
    </row>
    <row r="3693" spans="26:28" x14ac:dyDescent="0.3">
      <c r="Z3693" s="102"/>
      <c r="AA3693" s="102"/>
      <c r="AB3693" s="102"/>
    </row>
    <row r="3694" spans="26:28" x14ac:dyDescent="0.3">
      <c r="Z3694" s="102"/>
      <c r="AA3694" s="102"/>
      <c r="AB3694" s="102"/>
    </row>
    <row r="3695" spans="26:28" x14ac:dyDescent="0.3">
      <c r="Z3695" s="102"/>
      <c r="AA3695" s="102"/>
      <c r="AB3695" s="102"/>
    </row>
    <row r="3696" spans="26:28" x14ac:dyDescent="0.3">
      <c r="Z3696" s="102"/>
      <c r="AA3696" s="102"/>
      <c r="AB3696" s="102"/>
    </row>
    <row r="3697" spans="26:28" x14ac:dyDescent="0.3">
      <c r="Z3697" s="102"/>
      <c r="AA3697" s="102"/>
      <c r="AB3697" s="102"/>
    </row>
    <row r="3698" spans="26:28" x14ac:dyDescent="0.3">
      <c r="Z3698" s="102"/>
      <c r="AA3698" s="102"/>
      <c r="AB3698" s="102"/>
    </row>
    <row r="3699" spans="26:28" x14ac:dyDescent="0.3">
      <c r="Z3699" s="102"/>
      <c r="AA3699" s="102"/>
      <c r="AB3699" s="102"/>
    </row>
    <row r="3700" spans="26:28" x14ac:dyDescent="0.3">
      <c r="Z3700" s="102"/>
      <c r="AA3700" s="102"/>
      <c r="AB3700" s="102"/>
    </row>
    <row r="3701" spans="26:28" x14ac:dyDescent="0.3">
      <c r="Z3701" s="102"/>
      <c r="AA3701" s="102"/>
      <c r="AB3701" s="102"/>
    </row>
    <row r="3702" spans="26:28" x14ac:dyDescent="0.3">
      <c r="Z3702" s="102"/>
      <c r="AA3702" s="102"/>
      <c r="AB3702" s="102"/>
    </row>
    <row r="3703" spans="26:28" x14ac:dyDescent="0.3">
      <c r="Z3703" s="102"/>
      <c r="AA3703" s="102"/>
      <c r="AB3703" s="102"/>
    </row>
    <row r="3704" spans="26:28" x14ac:dyDescent="0.3">
      <c r="Z3704" s="102"/>
      <c r="AA3704" s="102"/>
      <c r="AB3704" s="102"/>
    </row>
    <row r="3705" spans="26:28" x14ac:dyDescent="0.3">
      <c r="Z3705" s="102"/>
      <c r="AA3705" s="102"/>
      <c r="AB3705" s="102"/>
    </row>
    <row r="3706" spans="26:28" x14ac:dyDescent="0.3">
      <c r="Z3706" s="102"/>
      <c r="AA3706" s="102"/>
      <c r="AB3706" s="102"/>
    </row>
    <row r="3707" spans="26:28" x14ac:dyDescent="0.3">
      <c r="Z3707" s="102"/>
      <c r="AA3707" s="102"/>
      <c r="AB3707" s="102"/>
    </row>
    <row r="3708" spans="26:28" x14ac:dyDescent="0.3">
      <c r="Z3708" s="102"/>
      <c r="AA3708" s="102"/>
      <c r="AB3708" s="102"/>
    </row>
    <row r="3709" spans="26:28" x14ac:dyDescent="0.3">
      <c r="Z3709" s="102"/>
      <c r="AA3709" s="102"/>
      <c r="AB3709" s="102"/>
    </row>
    <row r="3710" spans="26:28" x14ac:dyDescent="0.3">
      <c r="Z3710" s="102"/>
      <c r="AA3710" s="102"/>
      <c r="AB3710" s="102"/>
    </row>
    <row r="3711" spans="26:28" x14ac:dyDescent="0.3">
      <c r="Z3711" s="102"/>
      <c r="AA3711" s="102"/>
      <c r="AB3711" s="102"/>
    </row>
    <row r="3712" spans="26:28" x14ac:dyDescent="0.3">
      <c r="Z3712" s="102"/>
      <c r="AA3712" s="102"/>
      <c r="AB3712" s="102"/>
    </row>
    <row r="3713" spans="26:28" x14ac:dyDescent="0.3">
      <c r="Z3713" s="102"/>
      <c r="AA3713" s="102"/>
      <c r="AB3713" s="102"/>
    </row>
    <row r="3714" spans="26:28" x14ac:dyDescent="0.3">
      <c r="Z3714" s="102"/>
      <c r="AA3714" s="102"/>
      <c r="AB3714" s="102"/>
    </row>
    <row r="3715" spans="26:28" x14ac:dyDescent="0.3">
      <c r="Z3715" s="102"/>
      <c r="AA3715" s="102"/>
      <c r="AB3715" s="102"/>
    </row>
    <row r="3716" spans="26:28" x14ac:dyDescent="0.3">
      <c r="Z3716" s="102"/>
      <c r="AA3716" s="102"/>
      <c r="AB3716" s="102"/>
    </row>
    <row r="3717" spans="26:28" x14ac:dyDescent="0.3">
      <c r="Z3717" s="102"/>
      <c r="AA3717" s="102"/>
      <c r="AB3717" s="102"/>
    </row>
    <row r="3718" spans="26:28" x14ac:dyDescent="0.3">
      <c r="Z3718" s="102"/>
      <c r="AA3718" s="102"/>
      <c r="AB3718" s="102"/>
    </row>
    <row r="3719" spans="26:28" x14ac:dyDescent="0.3">
      <c r="Z3719" s="102"/>
      <c r="AA3719" s="102"/>
      <c r="AB3719" s="102"/>
    </row>
    <row r="3720" spans="26:28" x14ac:dyDescent="0.3">
      <c r="Z3720" s="102"/>
      <c r="AA3720" s="102"/>
      <c r="AB3720" s="102"/>
    </row>
    <row r="3721" spans="26:28" x14ac:dyDescent="0.3">
      <c r="Z3721" s="102"/>
      <c r="AA3721" s="102"/>
      <c r="AB3721" s="102"/>
    </row>
    <row r="3722" spans="26:28" x14ac:dyDescent="0.3">
      <c r="Z3722" s="102"/>
      <c r="AA3722" s="102"/>
      <c r="AB3722" s="102"/>
    </row>
    <row r="3723" spans="26:28" x14ac:dyDescent="0.3">
      <c r="Z3723" s="102"/>
      <c r="AA3723" s="102"/>
      <c r="AB3723" s="102"/>
    </row>
    <row r="3724" spans="26:28" x14ac:dyDescent="0.3">
      <c r="Z3724" s="102"/>
      <c r="AA3724" s="102"/>
      <c r="AB3724" s="102"/>
    </row>
    <row r="3725" spans="26:28" x14ac:dyDescent="0.3">
      <c r="Z3725" s="102"/>
      <c r="AA3725" s="102"/>
      <c r="AB3725" s="102"/>
    </row>
    <row r="3726" spans="26:28" x14ac:dyDescent="0.3">
      <c r="Z3726" s="102"/>
      <c r="AA3726" s="102"/>
      <c r="AB3726" s="102"/>
    </row>
    <row r="3727" spans="26:28" x14ac:dyDescent="0.3">
      <c r="Z3727" s="102"/>
      <c r="AA3727" s="102"/>
      <c r="AB3727" s="102"/>
    </row>
    <row r="3728" spans="26:28" x14ac:dyDescent="0.3">
      <c r="Z3728" s="102"/>
      <c r="AA3728" s="102"/>
      <c r="AB3728" s="102"/>
    </row>
    <row r="3729" spans="26:28" x14ac:dyDescent="0.3">
      <c r="Z3729" s="102"/>
      <c r="AA3729" s="102"/>
      <c r="AB3729" s="102"/>
    </row>
    <row r="3730" spans="26:28" x14ac:dyDescent="0.3">
      <c r="Z3730" s="102"/>
      <c r="AA3730" s="102"/>
      <c r="AB3730" s="102"/>
    </row>
    <row r="3731" spans="26:28" x14ac:dyDescent="0.3">
      <c r="Z3731" s="102"/>
      <c r="AA3731" s="102"/>
      <c r="AB3731" s="102"/>
    </row>
    <row r="3732" spans="26:28" x14ac:dyDescent="0.3">
      <c r="Z3732" s="102"/>
      <c r="AA3732" s="102"/>
      <c r="AB3732" s="102"/>
    </row>
    <row r="3733" spans="26:28" x14ac:dyDescent="0.3">
      <c r="Z3733" s="102"/>
      <c r="AA3733" s="102"/>
      <c r="AB3733" s="102"/>
    </row>
    <row r="3734" spans="26:28" x14ac:dyDescent="0.3">
      <c r="Z3734" s="102"/>
      <c r="AA3734" s="102"/>
      <c r="AB3734" s="102"/>
    </row>
    <row r="3735" spans="26:28" x14ac:dyDescent="0.3">
      <c r="Z3735" s="102"/>
      <c r="AA3735" s="102"/>
      <c r="AB3735" s="102"/>
    </row>
    <row r="3736" spans="26:28" x14ac:dyDescent="0.3">
      <c r="Z3736" s="102"/>
      <c r="AA3736" s="102"/>
      <c r="AB3736" s="102"/>
    </row>
    <row r="3737" spans="26:28" x14ac:dyDescent="0.3">
      <c r="Z3737" s="102"/>
      <c r="AA3737" s="102"/>
      <c r="AB3737" s="102"/>
    </row>
    <row r="3738" spans="26:28" x14ac:dyDescent="0.3">
      <c r="Z3738" s="102"/>
      <c r="AA3738" s="102"/>
      <c r="AB3738" s="102"/>
    </row>
    <row r="3739" spans="26:28" x14ac:dyDescent="0.3">
      <c r="Z3739" s="102"/>
      <c r="AA3739" s="102"/>
      <c r="AB3739" s="102"/>
    </row>
    <row r="3740" spans="26:28" x14ac:dyDescent="0.3">
      <c r="Z3740" s="102"/>
      <c r="AA3740" s="102"/>
      <c r="AB3740" s="102"/>
    </row>
    <row r="3741" spans="26:28" x14ac:dyDescent="0.3">
      <c r="Z3741" s="102"/>
      <c r="AA3741" s="102"/>
      <c r="AB3741" s="102"/>
    </row>
    <row r="3742" spans="26:28" x14ac:dyDescent="0.3">
      <c r="Z3742" s="102"/>
      <c r="AA3742" s="102"/>
      <c r="AB3742" s="102"/>
    </row>
    <row r="3743" spans="26:28" x14ac:dyDescent="0.3">
      <c r="Z3743" s="102"/>
      <c r="AA3743" s="102"/>
      <c r="AB3743" s="102"/>
    </row>
    <row r="3744" spans="26:28" x14ac:dyDescent="0.3">
      <c r="Z3744" s="102"/>
      <c r="AA3744" s="102"/>
      <c r="AB3744" s="102"/>
    </row>
    <row r="3745" spans="26:28" x14ac:dyDescent="0.3">
      <c r="Z3745" s="102"/>
      <c r="AA3745" s="102"/>
      <c r="AB3745" s="102"/>
    </row>
    <row r="3746" spans="26:28" x14ac:dyDescent="0.3">
      <c r="Z3746" s="102"/>
      <c r="AA3746" s="102"/>
      <c r="AB3746" s="102"/>
    </row>
    <row r="3747" spans="26:28" x14ac:dyDescent="0.3">
      <c r="Z3747" s="102"/>
      <c r="AA3747" s="102"/>
      <c r="AB3747" s="102"/>
    </row>
    <row r="3748" spans="26:28" x14ac:dyDescent="0.3">
      <c r="Z3748" s="102"/>
      <c r="AA3748" s="102"/>
      <c r="AB3748" s="102"/>
    </row>
    <row r="3749" spans="26:28" x14ac:dyDescent="0.3">
      <c r="Z3749" s="102"/>
      <c r="AA3749" s="102"/>
      <c r="AB3749" s="102"/>
    </row>
    <row r="3750" spans="26:28" x14ac:dyDescent="0.3">
      <c r="Z3750" s="102"/>
      <c r="AA3750" s="102"/>
      <c r="AB3750" s="102"/>
    </row>
    <row r="3751" spans="26:28" x14ac:dyDescent="0.3">
      <c r="Z3751" s="102"/>
      <c r="AA3751" s="102"/>
      <c r="AB3751" s="102"/>
    </row>
    <row r="3752" spans="26:28" x14ac:dyDescent="0.3">
      <c r="Z3752" s="102"/>
      <c r="AA3752" s="102"/>
      <c r="AB3752" s="102"/>
    </row>
    <row r="3753" spans="26:28" x14ac:dyDescent="0.3">
      <c r="Z3753" s="102"/>
      <c r="AA3753" s="102"/>
      <c r="AB3753" s="102"/>
    </row>
    <row r="3754" spans="26:28" x14ac:dyDescent="0.3">
      <c r="Z3754" s="102"/>
      <c r="AA3754" s="102"/>
      <c r="AB3754" s="102"/>
    </row>
    <row r="3755" spans="26:28" x14ac:dyDescent="0.3">
      <c r="Z3755" s="102"/>
      <c r="AA3755" s="102"/>
      <c r="AB3755" s="102"/>
    </row>
    <row r="3756" spans="26:28" x14ac:dyDescent="0.3">
      <c r="Z3756" s="102"/>
      <c r="AA3756" s="102"/>
      <c r="AB3756" s="102"/>
    </row>
    <row r="3757" spans="26:28" x14ac:dyDescent="0.3">
      <c r="Z3757" s="102"/>
      <c r="AA3757" s="102"/>
      <c r="AB3757" s="102"/>
    </row>
    <row r="3758" spans="26:28" x14ac:dyDescent="0.3">
      <c r="Z3758" s="102"/>
      <c r="AA3758" s="102"/>
      <c r="AB3758" s="102"/>
    </row>
    <row r="3759" spans="26:28" x14ac:dyDescent="0.3">
      <c r="Z3759" s="102"/>
      <c r="AA3759" s="102"/>
      <c r="AB3759" s="102"/>
    </row>
    <row r="3760" spans="26:28" x14ac:dyDescent="0.3">
      <c r="Z3760" s="102"/>
      <c r="AA3760" s="102"/>
      <c r="AB3760" s="102"/>
    </row>
    <row r="3761" spans="26:28" x14ac:dyDescent="0.3">
      <c r="Z3761" s="102"/>
      <c r="AA3761" s="102"/>
      <c r="AB3761" s="102"/>
    </row>
    <row r="3762" spans="26:28" x14ac:dyDescent="0.3">
      <c r="Z3762" s="102"/>
      <c r="AA3762" s="102"/>
      <c r="AB3762" s="102"/>
    </row>
    <row r="3763" spans="26:28" x14ac:dyDescent="0.3">
      <c r="Z3763" s="102"/>
      <c r="AA3763" s="102"/>
      <c r="AB3763" s="102"/>
    </row>
    <row r="3764" spans="26:28" x14ac:dyDescent="0.3">
      <c r="Z3764" s="102"/>
      <c r="AA3764" s="102"/>
      <c r="AB3764" s="102"/>
    </row>
    <row r="3765" spans="26:28" x14ac:dyDescent="0.3">
      <c r="Z3765" s="102"/>
      <c r="AA3765" s="102"/>
      <c r="AB3765" s="102"/>
    </row>
    <row r="3766" spans="26:28" x14ac:dyDescent="0.3">
      <c r="Z3766" s="102"/>
      <c r="AA3766" s="102"/>
      <c r="AB3766" s="102"/>
    </row>
    <row r="3767" spans="26:28" x14ac:dyDescent="0.3">
      <c r="Z3767" s="102"/>
      <c r="AA3767" s="102"/>
      <c r="AB3767" s="102"/>
    </row>
    <row r="3768" spans="26:28" x14ac:dyDescent="0.3">
      <c r="Z3768" s="102"/>
      <c r="AA3768" s="102"/>
      <c r="AB3768" s="102"/>
    </row>
    <row r="3769" spans="26:28" x14ac:dyDescent="0.3">
      <c r="Z3769" s="102"/>
      <c r="AA3769" s="102"/>
      <c r="AB3769" s="102"/>
    </row>
    <row r="3770" spans="26:28" x14ac:dyDescent="0.3">
      <c r="Z3770" s="102"/>
      <c r="AA3770" s="102"/>
      <c r="AB3770" s="102"/>
    </row>
    <row r="3771" spans="26:28" x14ac:dyDescent="0.3">
      <c r="Z3771" s="102"/>
      <c r="AA3771" s="102"/>
      <c r="AB3771" s="102"/>
    </row>
    <row r="3772" spans="26:28" x14ac:dyDescent="0.3">
      <c r="Z3772" s="102"/>
      <c r="AA3772" s="102"/>
      <c r="AB3772" s="102"/>
    </row>
    <row r="3773" spans="26:28" x14ac:dyDescent="0.3">
      <c r="Z3773" s="102"/>
      <c r="AA3773" s="102"/>
      <c r="AB3773" s="102"/>
    </row>
    <row r="3774" spans="26:28" x14ac:dyDescent="0.3">
      <c r="Z3774" s="102"/>
      <c r="AA3774" s="102"/>
      <c r="AB3774" s="102"/>
    </row>
    <row r="3775" spans="26:28" x14ac:dyDescent="0.3">
      <c r="Z3775" s="102"/>
      <c r="AA3775" s="102"/>
      <c r="AB3775" s="102"/>
    </row>
    <row r="3776" spans="26:28" x14ac:dyDescent="0.3">
      <c r="Z3776" s="102"/>
      <c r="AA3776" s="102"/>
      <c r="AB3776" s="102"/>
    </row>
    <row r="3777" spans="26:28" x14ac:dyDescent="0.3">
      <c r="Z3777" s="102"/>
      <c r="AA3777" s="102"/>
      <c r="AB3777" s="102"/>
    </row>
    <row r="3778" spans="26:28" x14ac:dyDescent="0.3">
      <c r="Z3778" s="102"/>
      <c r="AA3778" s="102"/>
      <c r="AB3778" s="102"/>
    </row>
    <row r="3779" spans="26:28" x14ac:dyDescent="0.3">
      <c r="Z3779" s="102"/>
      <c r="AA3779" s="102"/>
      <c r="AB3779" s="102"/>
    </row>
    <row r="3780" spans="26:28" x14ac:dyDescent="0.3">
      <c r="Z3780" s="102"/>
      <c r="AA3780" s="102"/>
      <c r="AB3780" s="102"/>
    </row>
    <row r="3781" spans="26:28" x14ac:dyDescent="0.3">
      <c r="Z3781" s="102"/>
      <c r="AA3781" s="102"/>
      <c r="AB3781" s="102"/>
    </row>
    <row r="3782" spans="26:28" x14ac:dyDescent="0.3">
      <c r="Z3782" s="102"/>
      <c r="AA3782" s="102"/>
      <c r="AB3782" s="102"/>
    </row>
    <row r="3783" spans="26:28" x14ac:dyDescent="0.3">
      <c r="Z3783" s="102"/>
      <c r="AA3783" s="102"/>
      <c r="AB3783" s="102"/>
    </row>
    <row r="3784" spans="26:28" x14ac:dyDescent="0.3">
      <c r="Z3784" s="102"/>
      <c r="AA3784" s="102"/>
      <c r="AB3784" s="102"/>
    </row>
    <row r="3785" spans="26:28" x14ac:dyDescent="0.3">
      <c r="Z3785" s="102"/>
      <c r="AA3785" s="102"/>
      <c r="AB3785" s="102"/>
    </row>
    <row r="3786" spans="26:28" x14ac:dyDescent="0.3">
      <c r="Z3786" s="102"/>
      <c r="AA3786" s="102"/>
      <c r="AB3786" s="102"/>
    </row>
    <row r="3787" spans="26:28" x14ac:dyDescent="0.3">
      <c r="Z3787" s="102"/>
      <c r="AA3787" s="102"/>
      <c r="AB3787" s="102"/>
    </row>
    <row r="3788" spans="26:28" x14ac:dyDescent="0.3">
      <c r="Z3788" s="102"/>
      <c r="AA3788" s="102"/>
      <c r="AB3788" s="102"/>
    </row>
    <row r="3789" spans="26:28" x14ac:dyDescent="0.3">
      <c r="Z3789" s="102"/>
      <c r="AA3789" s="102"/>
      <c r="AB3789" s="102"/>
    </row>
    <row r="3790" spans="26:28" x14ac:dyDescent="0.3">
      <c r="Z3790" s="102"/>
      <c r="AA3790" s="102"/>
      <c r="AB3790" s="102"/>
    </row>
    <row r="3791" spans="26:28" x14ac:dyDescent="0.3">
      <c r="Z3791" s="102"/>
      <c r="AA3791" s="102"/>
      <c r="AB3791" s="102"/>
    </row>
    <row r="3792" spans="26:28" x14ac:dyDescent="0.3">
      <c r="Z3792" s="102"/>
      <c r="AA3792" s="102"/>
      <c r="AB3792" s="102"/>
    </row>
    <row r="3793" spans="26:28" x14ac:dyDescent="0.3">
      <c r="Z3793" s="102"/>
      <c r="AA3793" s="102"/>
      <c r="AB3793" s="102"/>
    </row>
    <row r="3794" spans="26:28" x14ac:dyDescent="0.3">
      <c r="Z3794" s="102"/>
      <c r="AA3794" s="102"/>
      <c r="AB3794" s="102"/>
    </row>
    <row r="3795" spans="26:28" x14ac:dyDescent="0.3">
      <c r="Z3795" s="102"/>
      <c r="AA3795" s="102"/>
      <c r="AB3795" s="102"/>
    </row>
    <row r="3796" spans="26:28" x14ac:dyDescent="0.3">
      <c r="Z3796" s="102"/>
      <c r="AA3796" s="102"/>
      <c r="AB3796" s="102"/>
    </row>
    <row r="3797" spans="26:28" x14ac:dyDescent="0.3">
      <c r="Z3797" s="102"/>
      <c r="AA3797" s="102"/>
      <c r="AB3797" s="102"/>
    </row>
    <row r="3798" spans="26:28" x14ac:dyDescent="0.3">
      <c r="Z3798" s="102"/>
      <c r="AA3798" s="102"/>
      <c r="AB3798" s="102"/>
    </row>
    <row r="3799" spans="26:28" x14ac:dyDescent="0.3">
      <c r="Z3799" s="102"/>
      <c r="AA3799" s="102"/>
      <c r="AB3799" s="102"/>
    </row>
    <row r="3800" spans="26:28" x14ac:dyDescent="0.3">
      <c r="Z3800" s="102"/>
      <c r="AA3800" s="102"/>
      <c r="AB3800" s="102"/>
    </row>
    <row r="3801" spans="26:28" x14ac:dyDescent="0.3">
      <c r="Z3801" s="102"/>
      <c r="AA3801" s="102"/>
      <c r="AB3801" s="102"/>
    </row>
    <row r="3802" spans="26:28" x14ac:dyDescent="0.3">
      <c r="Z3802" s="102"/>
      <c r="AA3802" s="102"/>
      <c r="AB3802" s="102"/>
    </row>
    <row r="3803" spans="26:28" x14ac:dyDescent="0.3">
      <c r="Z3803" s="102"/>
      <c r="AA3803" s="102"/>
      <c r="AB3803" s="102"/>
    </row>
    <row r="3804" spans="26:28" x14ac:dyDescent="0.3">
      <c r="Z3804" s="102"/>
      <c r="AA3804" s="102"/>
      <c r="AB3804" s="102"/>
    </row>
    <row r="3805" spans="26:28" x14ac:dyDescent="0.3">
      <c r="Z3805" s="102"/>
      <c r="AA3805" s="102"/>
      <c r="AB3805" s="102"/>
    </row>
    <row r="3806" spans="26:28" x14ac:dyDescent="0.3">
      <c r="Z3806" s="102"/>
      <c r="AA3806" s="102"/>
      <c r="AB3806" s="102"/>
    </row>
    <row r="3807" spans="26:28" x14ac:dyDescent="0.3">
      <c r="Z3807" s="102"/>
      <c r="AA3807" s="102"/>
      <c r="AB3807" s="102"/>
    </row>
    <row r="3808" spans="26:28" x14ac:dyDescent="0.3">
      <c r="Z3808" s="102"/>
      <c r="AA3808" s="102"/>
      <c r="AB3808" s="102"/>
    </row>
    <row r="3809" spans="26:28" x14ac:dyDescent="0.3">
      <c r="Z3809" s="102"/>
      <c r="AA3809" s="102"/>
      <c r="AB3809" s="102"/>
    </row>
    <row r="3810" spans="26:28" x14ac:dyDescent="0.3">
      <c r="Z3810" s="102"/>
      <c r="AA3810" s="102"/>
      <c r="AB3810" s="102"/>
    </row>
    <row r="3811" spans="26:28" x14ac:dyDescent="0.3">
      <c r="Z3811" s="102"/>
      <c r="AA3811" s="102"/>
      <c r="AB3811" s="102"/>
    </row>
    <row r="3812" spans="26:28" x14ac:dyDescent="0.3">
      <c r="Z3812" s="102"/>
      <c r="AA3812" s="102"/>
      <c r="AB3812" s="102"/>
    </row>
    <row r="3813" spans="26:28" x14ac:dyDescent="0.3">
      <c r="Z3813" s="102"/>
      <c r="AA3813" s="102"/>
      <c r="AB3813" s="102"/>
    </row>
    <row r="3814" spans="26:28" x14ac:dyDescent="0.3">
      <c r="Z3814" s="102"/>
      <c r="AA3814" s="102"/>
      <c r="AB3814" s="102"/>
    </row>
    <row r="3815" spans="26:28" x14ac:dyDescent="0.3">
      <c r="Z3815" s="102"/>
      <c r="AA3815" s="102"/>
      <c r="AB3815" s="102"/>
    </row>
    <row r="3816" spans="26:28" x14ac:dyDescent="0.3">
      <c r="Z3816" s="102"/>
      <c r="AA3816" s="102"/>
      <c r="AB3816" s="102"/>
    </row>
    <row r="3817" spans="26:28" x14ac:dyDescent="0.3">
      <c r="Z3817" s="102"/>
      <c r="AA3817" s="102"/>
      <c r="AB3817" s="102"/>
    </row>
    <row r="3818" spans="26:28" x14ac:dyDescent="0.3">
      <c r="Z3818" s="102"/>
      <c r="AA3818" s="102"/>
      <c r="AB3818" s="102"/>
    </row>
    <row r="3819" spans="26:28" x14ac:dyDescent="0.3">
      <c r="Z3819" s="102"/>
      <c r="AA3819" s="102"/>
      <c r="AB3819" s="102"/>
    </row>
    <row r="3820" spans="26:28" x14ac:dyDescent="0.3">
      <c r="Z3820" s="102"/>
      <c r="AA3820" s="102"/>
      <c r="AB3820" s="102"/>
    </row>
    <row r="3821" spans="26:28" x14ac:dyDescent="0.3">
      <c r="Z3821" s="102"/>
      <c r="AA3821" s="102"/>
      <c r="AB3821" s="102"/>
    </row>
    <row r="3822" spans="26:28" x14ac:dyDescent="0.3">
      <c r="Z3822" s="102"/>
      <c r="AA3822" s="102"/>
      <c r="AB3822" s="102"/>
    </row>
    <row r="3823" spans="26:28" x14ac:dyDescent="0.3">
      <c r="Z3823" s="102"/>
      <c r="AA3823" s="102"/>
      <c r="AB3823" s="102"/>
    </row>
    <row r="3824" spans="26:28" x14ac:dyDescent="0.3">
      <c r="Z3824" s="102"/>
      <c r="AA3824" s="102"/>
      <c r="AB3824" s="102"/>
    </row>
    <row r="3825" spans="26:28" x14ac:dyDescent="0.3">
      <c r="Z3825" s="102"/>
      <c r="AA3825" s="102"/>
      <c r="AB3825" s="102"/>
    </row>
    <row r="3826" spans="26:28" x14ac:dyDescent="0.3">
      <c r="Z3826" s="102"/>
      <c r="AA3826" s="102"/>
      <c r="AB3826" s="102"/>
    </row>
    <row r="3827" spans="26:28" x14ac:dyDescent="0.3">
      <c r="Z3827" s="102"/>
      <c r="AA3827" s="102"/>
      <c r="AB3827" s="102"/>
    </row>
    <row r="3828" spans="26:28" x14ac:dyDescent="0.3">
      <c r="Z3828" s="102"/>
      <c r="AA3828" s="102"/>
      <c r="AB3828" s="102"/>
    </row>
    <row r="3829" spans="26:28" x14ac:dyDescent="0.3">
      <c r="Z3829" s="102"/>
      <c r="AA3829" s="102"/>
      <c r="AB3829" s="102"/>
    </row>
    <row r="3830" spans="26:28" x14ac:dyDescent="0.3">
      <c r="Z3830" s="102"/>
      <c r="AA3830" s="102"/>
      <c r="AB3830" s="102"/>
    </row>
    <row r="3831" spans="26:28" x14ac:dyDescent="0.3">
      <c r="Z3831" s="102"/>
      <c r="AA3831" s="102"/>
      <c r="AB3831" s="102"/>
    </row>
    <row r="3832" spans="26:28" x14ac:dyDescent="0.3">
      <c r="Z3832" s="102"/>
      <c r="AA3832" s="102"/>
      <c r="AB3832" s="102"/>
    </row>
    <row r="3833" spans="26:28" x14ac:dyDescent="0.3">
      <c r="Z3833" s="102"/>
      <c r="AA3833" s="102"/>
      <c r="AB3833" s="102"/>
    </row>
    <row r="3834" spans="26:28" x14ac:dyDescent="0.3">
      <c r="Z3834" s="102"/>
      <c r="AA3834" s="102"/>
      <c r="AB3834" s="102"/>
    </row>
    <row r="3835" spans="26:28" x14ac:dyDescent="0.3">
      <c r="Z3835" s="102"/>
      <c r="AA3835" s="102"/>
      <c r="AB3835" s="102"/>
    </row>
    <row r="3836" spans="26:28" x14ac:dyDescent="0.3">
      <c r="Z3836" s="102"/>
      <c r="AA3836" s="102"/>
      <c r="AB3836" s="102"/>
    </row>
    <row r="3837" spans="26:28" x14ac:dyDescent="0.3">
      <c r="Z3837" s="102"/>
      <c r="AA3837" s="102"/>
      <c r="AB3837" s="102"/>
    </row>
    <row r="3838" spans="26:28" x14ac:dyDescent="0.3">
      <c r="Z3838" s="102"/>
      <c r="AA3838" s="102"/>
      <c r="AB3838" s="102"/>
    </row>
    <row r="3839" spans="26:28" x14ac:dyDescent="0.3">
      <c r="Z3839" s="102"/>
      <c r="AA3839" s="102"/>
      <c r="AB3839" s="102"/>
    </row>
    <row r="3840" spans="26:28" x14ac:dyDescent="0.3">
      <c r="Z3840" s="102"/>
      <c r="AA3840" s="102"/>
      <c r="AB3840" s="102"/>
    </row>
    <row r="3841" spans="26:28" x14ac:dyDescent="0.3">
      <c r="Z3841" s="102"/>
      <c r="AA3841" s="102"/>
      <c r="AB3841" s="102"/>
    </row>
    <row r="3842" spans="26:28" x14ac:dyDescent="0.3">
      <c r="Z3842" s="102"/>
      <c r="AA3842" s="102"/>
      <c r="AB3842" s="102"/>
    </row>
    <row r="3843" spans="26:28" x14ac:dyDescent="0.3">
      <c r="Z3843" s="102"/>
      <c r="AA3843" s="102"/>
      <c r="AB3843" s="102"/>
    </row>
    <row r="3844" spans="26:28" x14ac:dyDescent="0.3">
      <c r="Z3844" s="102"/>
      <c r="AA3844" s="102"/>
      <c r="AB3844" s="102"/>
    </row>
    <row r="3845" spans="26:28" x14ac:dyDescent="0.3">
      <c r="Z3845" s="102"/>
      <c r="AA3845" s="102"/>
      <c r="AB3845" s="102"/>
    </row>
    <row r="3846" spans="26:28" x14ac:dyDescent="0.3">
      <c r="Z3846" s="102"/>
      <c r="AA3846" s="102"/>
      <c r="AB3846" s="102"/>
    </row>
    <row r="3847" spans="26:28" x14ac:dyDescent="0.3">
      <c r="Z3847" s="102"/>
      <c r="AA3847" s="102"/>
      <c r="AB3847" s="102"/>
    </row>
    <row r="3848" spans="26:28" x14ac:dyDescent="0.3">
      <c r="Z3848" s="102"/>
      <c r="AA3848" s="102"/>
      <c r="AB3848" s="102"/>
    </row>
    <row r="3849" spans="26:28" x14ac:dyDescent="0.3">
      <c r="Z3849" s="102"/>
      <c r="AA3849" s="102"/>
      <c r="AB3849" s="102"/>
    </row>
    <row r="3850" spans="26:28" x14ac:dyDescent="0.3">
      <c r="Z3850" s="102"/>
      <c r="AA3850" s="102"/>
      <c r="AB3850" s="102"/>
    </row>
    <row r="3851" spans="26:28" x14ac:dyDescent="0.3">
      <c r="Z3851" s="102"/>
      <c r="AA3851" s="102"/>
      <c r="AB3851" s="102"/>
    </row>
    <row r="3852" spans="26:28" x14ac:dyDescent="0.3">
      <c r="Z3852" s="102"/>
      <c r="AA3852" s="102"/>
      <c r="AB3852" s="102"/>
    </row>
    <row r="3853" spans="26:28" x14ac:dyDescent="0.3">
      <c r="Z3853" s="102"/>
      <c r="AA3853" s="102"/>
      <c r="AB3853" s="102"/>
    </row>
    <row r="3854" spans="26:28" x14ac:dyDescent="0.3">
      <c r="Z3854" s="102"/>
      <c r="AA3854" s="102"/>
      <c r="AB3854" s="102"/>
    </row>
    <row r="3855" spans="26:28" x14ac:dyDescent="0.3">
      <c r="Z3855" s="102"/>
      <c r="AA3855" s="102"/>
      <c r="AB3855" s="102"/>
    </row>
    <row r="3856" spans="26:28" x14ac:dyDescent="0.3">
      <c r="Z3856" s="102"/>
      <c r="AA3856" s="102"/>
      <c r="AB3856" s="102"/>
    </row>
    <row r="3857" spans="26:28" x14ac:dyDescent="0.3">
      <c r="Z3857" s="102"/>
      <c r="AA3857" s="102"/>
      <c r="AB3857" s="102"/>
    </row>
    <row r="3858" spans="26:28" x14ac:dyDescent="0.3">
      <c r="Z3858" s="102"/>
      <c r="AA3858" s="102"/>
      <c r="AB3858" s="102"/>
    </row>
    <row r="3859" spans="26:28" x14ac:dyDescent="0.3">
      <c r="Z3859" s="102"/>
      <c r="AA3859" s="102"/>
      <c r="AB3859" s="102"/>
    </row>
    <row r="3860" spans="26:28" x14ac:dyDescent="0.3">
      <c r="Z3860" s="102"/>
      <c r="AA3860" s="102"/>
      <c r="AB3860" s="102"/>
    </row>
    <row r="3861" spans="26:28" x14ac:dyDescent="0.3">
      <c r="Z3861" s="102"/>
      <c r="AA3861" s="102"/>
      <c r="AB3861" s="102"/>
    </row>
    <row r="3862" spans="26:28" x14ac:dyDescent="0.3">
      <c r="Z3862" s="102"/>
      <c r="AA3862" s="102"/>
      <c r="AB3862" s="102"/>
    </row>
    <row r="3863" spans="26:28" x14ac:dyDescent="0.3">
      <c r="Z3863" s="102"/>
      <c r="AA3863" s="102"/>
      <c r="AB3863" s="102"/>
    </row>
    <row r="3864" spans="26:28" x14ac:dyDescent="0.3">
      <c r="Z3864" s="102"/>
      <c r="AA3864" s="102"/>
      <c r="AB3864" s="102"/>
    </row>
    <row r="3865" spans="26:28" x14ac:dyDescent="0.3">
      <c r="Z3865" s="102"/>
      <c r="AA3865" s="102"/>
      <c r="AB3865" s="102"/>
    </row>
    <row r="3866" spans="26:28" x14ac:dyDescent="0.3">
      <c r="Z3866" s="102"/>
      <c r="AA3866" s="102"/>
      <c r="AB3866" s="102"/>
    </row>
    <row r="3867" spans="26:28" x14ac:dyDescent="0.3">
      <c r="Z3867" s="102"/>
      <c r="AA3867" s="102"/>
      <c r="AB3867" s="102"/>
    </row>
    <row r="3868" spans="26:28" x14ac:dyDescent="0.3">
      <c r="Z3868" s="102"/>
      <c r="AA3868" s="102"/>
      <c r="AB3868" s="102"/>
    </row>
    <row r="3869" spans="26:28" x14ac:dyDescent="0.3">
      <c r="Z3869" s="102"/>
      <c r="AA3869" s="102"/>
      <c r="AB3869" s="102"/>
    </row>
    <row r="3870" spans="26:28" x14ac:dyDescent="0.3">
      <c r="Z3870" s="102"/>
      <c r="AA3870" s="102"/>
      <c r="AB3870" s="102"/>
    </row>
    <row r="3871" spans="26:28" x14ac:dyDescent="0.3">
      <c r="Z3871" s="102"/>
      <c r="AA3871" s="102"/>
      <c r="AB3871" s="102"/>
    </row>
    <row r="3872" spans="26:28" x14ac:dyDescent="0.3">
      <c r="Z3872" s="102"/>
      <c r="AA3872" s="102"/>
      <c r="AB3872" s="102"/>
    </row>
    <row r="3873" spans="26:28" x14ac:dyDescent="0.3">
      <c r="Z3873" s="102"/>
      <c r="AA3873" s="102"/>
      <c r="AB3873" s="102"/>
    </row>
    <row r="3874" spans="26:28" x14ac:dyDescent="0.3">
      <c r="Z3874" s="102"/>
      <c r="AA3874" s="102"/>
      <c r="AB3874" s="102"/>
    </row>
    <row r="3875" spans="26:28" x14ac:dyDescent="0.3">
      <c r="Z3875" s="102"/>
      <c r="AA3875" s="102"/>
      <c r="AB3875" s="102"/>
    </row>
    <row r="3876" spans="26:28" x14ac:dyDescent="0.3">
      <c r="Z3876" s="102"/>
      <c r="AA3876" s="102"/>
      <c r="AB3876" s="102"/>
    </row>
    <row r="3877" spans="26:28" x14ac:dyDescent="0.3">
      <c r="Z3877" s="102"/>
      <c r="AA3877" s="102"/>
      <c r="AB3877" s="102"/>
    </row>
    <row r="3878" spans="26:28" x14ac:dyDescent="0.3">
      <c r="Z3878" s="102"/>
      <c r="AA3878" s="102"/>
      <c r="AB3878" s="102"/>
    </row>
    <row r="3879" spans="26:28" x14ac:dyDescent="0.3">
      <c r="Z3879" s="102"/>
      <c r="AA3879" s="102"/>
      <c r="AB3879" s="102"/>
    </row>
    <row r="3880" spans="26:28" x14ac:dyDescent="0.3">
      <c r="Z3880" s="102"/>
      <c r="AA3880" s="102"/>
      <c r="AB3880" s="102"/>
    </row>
    <row r="3881" spans="26:28" x14ac:dyDescent="0.3">
      <c r="Z3881" s="102"/>
      <c r="AA3881" s="102"/>
      <c r="AB3881" s="102"/>
    </row>
    <row r="3882" spans="26:28" x14ac:dyDescent="0.3">
      <c r="Z3882" s="102"/>
      <c r="AA3882" s="102"/>
      <c r="AB3882" s="102"/>
    </row>
    <row r="3883" spans="26:28" x14ac:dyDescent="0.3">
      <c r="Z3883" s="102"/>
      <c r="AA3883" s="102"/>
      <c r="AB3883" s="102"/>
    </row>
    <row r="3884" spans="26:28" x14ac:dyDescent="0.3">
      <c r="Z3884" s="102"/>
      <c r="AA3884" s="102"/>
      <c r="AB3884" s="102"/>
    </row>
    <row r="3885" spans="26:28" x14ac:dyDescent="0.3">
      <c r="Z3885" s="102"/>
      <c r="AA3885" s="102"/>
      <c r="AB3885" s="102"/>
    </row>
    <row r="3886" spans="26:28" x14ac:dyDescent="0.3">
      <c r="Z3886" s="102"/>
      <c r="AA3886" s="102"/>
      <c r="AB3886" s="102"/>
    </row>
    <row r="3887" spans="26:28" x14ac:dyDescent="0.3">
      <c r="Z3887" s="102"/>
      <c r="AA3887" s="102"/>
      <c r="AB3887" s="102"/>
    </row>
    <row r="3888" spans="26:28" x14ac:dyDescent="0.3">
      <c r="Z3888" s="102"/>
      <c r="AA3888" s="102"/>
      <c r="AB3888" s="102"/>
    </row>
    <row r="3889" spans="26:28" x14ac:dyDescent="0.3">
      <c r="Z3889" s="102"/>
      <c r="AA3889" s="102"/>
      <c r="AB3889" s="102"/>
    </row>
    <row r="3890" spans="26:28" x14ac:dyDescent="0.3">
      <c r="Z3890" s="102"/>
      <c r="AA3890" s="102"/>
      <c r="AB3890" s="102"/>
    </row>
    <row r="3891" spans="26:28" x14ac:dyDescent="0.3">
      <c r="Z3891" s="102"/>
      <c r="AA3891" s="102"/>
      <c r="AB3891" s="102"/>
    </row>
    <row r="3892" spans="26:28" x14ac:dyDescent="0.3">
      <c r="Z3892" s="102"/>
      <c r="AA3892" s="102"/>
      <c r="AB3892" s="102"/>
    </row>
    <row r="3893" spans="26:28" x14ac:dyDescent="0.3">
      <c r="Z3893" s="102"/>
      <c r="AA3893" s="102"/>
      <c r="AB3893" s="102"/>
    </row>
    <row r="3894" spans="26:28" x14ac:dyDescent="0.3">
      <c r="Z3894" s="102"/>
      <c r="AA3894" s="102"/>
      <c r="AB3894" s="102"/>
    </row>
    <row r="3895" spans="26:28" x14ac:dyDescent="0.3">
      <c r="Z3895" s="102"/>
      <c r="AA3895" s="102"/>
      <c r="AB3895" s="102"/>
    </row>
    <row r="3896" spans="26:28" x14ac:dyDescent="0.3">
      <c r="Z3896" s="102"/>
      <c r="AA3896" s="102"/>
      <c r="AB3896" s="102"/>
    </row>
    <row r="3897" spans="26:28" x14ac:dyDescent="0.3">
      <c r="Z3897" s="102"/>
      <c r="AA3897" s="102"/>
      <c r="AB3897" s="102"/>
    </row>
    <row r="3898" spans="26:28" x14ac:dyDescent="0.3">
      <c r="Z3898" s="102"/>
      <c r="AA3898" s="102"/>
      <c r="AB3898" s="102"/>
    </row>
    <row r="3899" spans="26:28" x14ac:dyDescent="0.3">
      <c r="Z3899" s="102"/>
      <c r="AA3899" s="102"/>
      <c r="AB3899" s="102"/>
    </row>
    <row r="3900" spans="26:28" x14ac:dyDescent="0.3">
      <c r="Z3900" s="102"/>
      <c r="AA3900" s="102"/>
      <c r="AB3900" s="102"/>
    </row>
    <row r="3901" spans="26:28" x14ac:dyDescent="0.3">
      <c r="Z3901" s="102"/>
      <c r="AA3901" s="102"/>
      <c r="AB3901" s="102"/>
    </row>
    <row r="3902" spans="26:28" x14ac:dyDescent="0.3">
      <c r="Z3902" s="102"/>
      <c r="AA3902" s="102"/>
      <c r="AB3902" s="102"/>
    </row>
    <row r="3903" spans="26:28" x14ac:dyDescent="0.3">
      <c r="Z3903" s="102"/>
      <c r="AA3903" s="102"/>
      <c r="AB3903" s="102"/>
    </row>
    <row r="3904" spans="26:28" x14ac:dyDescent="0.3">
      <c r="Z3904" s="102"/>
      <c r="AA3904" s="102"/>
      <c r="AB3904" s="102"/>
    </row>
    <row r="3905" spans="26:28" x14ac:dyDescent="0.3">
      <c r="Z3905" s="102"/>
      <c r="AA3905" s="102"/>
      <c r="AB3905" s="102"/>
    </row>
    <row r="3906" spans="26:28" x14ac:dyDescent="0.3">
      <c r="Z3906" s="102"/>
      <c r="AA3906" s="102"/>
      <c r="AB3906" s="102"/>
    </row>
    <row r="3907" spans="26:28" x14ac:dyDescent="0.3">
      <c r="Z3907" s="102"/>
      <c r="AA3907" s="102"/>
      <c r="AB3907" s="102"/>
    </row>
    <row r="3908" spans="26:28" x14ac:dyDescent="0.3">
      <c r="Z3908" s="102"/>
      <c r="AA3908" s="102"/>
      <c r="AB3908" s="102"/>
    </row>
    <row r="3909" spans="26:28" x14ac:dyDescent="0.3">
      <c r="Z3909" s="102"/>
      <c r="AA3909" s="102"/>
      <c r="AB3909" s="102"/>
    </row>
    <row r="3910" spans="26:28" x14ac:dyDescent="0.3">
      <c r="Z3910" s="102"/>
      <c r="AA3910" s="102"/>
      <c r="AB3910" s="102"/>
    </row>
    <row r="3911" spans="26:28" x14ac:dyDescent="0.3">
      <c r="Z3911" s="102"/>
      <c r="AA3911" s="102"/>
      <c r="AB3911" s="102"/>
    </row>
    <row r="3912" spans="26:28" x14ac:dyDescent="0.3">
      <c r="Z3912" s="102"/>
      <c r="AA3912" s="102"/>
      <c r="AB3912" s="102"/>
    </row>
    <row r="3913" spans="26:28" x14ac:dyDescent="0.3">
      <c r="Z3913" s="102"/>
      <c r="AA3913" s="102"/>
      <c r="AB3913" s="102"/>
    </row>
    <row r="3914" spans="26:28" x14ac:dyDescent="0.3">
      <c r="Z3914" s="102"/>
      <c r="AA3914" s="102"/>
      <c r="AB3914" s="102"/>
    </row>
    <row r="3915" spans="26:28" x14ac:dyDescent="0.3">
      <c r="Z3915" s="102"/>
      <c r="AA3915" s="102"/>
      <c r="AB3915" s="102"/>
    </row>
    <row r="3916" spans="26:28" x14ac:dyDescent="0.3">
      <c r="Z3916" s="102"/>
      <c r="AA3916" s="102"/>
      <c r="AB3916" s="102"/>
    </row>
    <row r="3917" spans="26:28" x14ac:dyDescent="0.3">
      <c r="Z3917" s="102"/>
      <c r="AA3917" s="102"/>
      <c r="AB3917" s="102"/>
    </row>
    <row r="3918" spans="26:28" x14ac:dyDescent="0.3">
      <c r="Z3918" s="102"/>
      <c r="AA3918" s="102"/>
      <c r="AB3918" s="102"/>
    </row>
    <row r="3919" spans="26:28" x14ac:dyDescent="0.3">
      <c r="Z3919" s="102"/>
      <c r="AA3919" s="102"/>
      <c r="AB3919" s="102"/>
    </row>
    <row r="3920" spans="26:28" x14ac:dyDescent="0.3">
      <c r="Z3920" s="102"/>
      <c r="AA3920" s="102"/>
      <c r="AB3920" s="102"/>
    </row>
    <row r="3921" spans="26:28" x14ac:dyDescent="0.3">
      <c r="Z3921" s="102"/>
      <c r="AA3921" s="102"/>
      <c r="AB3921" s="102"/>
    </row>
    <row r="3922" spans="26:28" x14ac:dyDescent="0.3">
      <c r="Z3922" s="102"/>
      <c r="AA3922" s="102"/>
      <c r="AB3922" s="102"/>
    </row>
    <row r="3923" spans="26:28" x14ac:dyDescent="0.3">
      <c r="Z3923" s="102"/>
      <c r="AA3923" s="102"/>
      <c r="AB3923" s="102"/>
    </row>
    <row r="3924" spans="26:28" x14ac:dyDescent="0.3">
      <c r="Z3924" s="102"/>
      <c r="AA3924" s="102"/>
      <c r="AB3924" s="102"/>
    </row>
    <row r="3925" spans="26:28" x14ac:dyDescent="0.3">
      <c r="Z3925" s="102"/>
      <c r="AA3925" s="102"/>
      <c r="AB3925" s="102"/>
    </row>
    <row r="3926" spans="26:28" x14ac:dyDescent="0.3">
      <c r="Z3926" s="102"/>
      <c r="AA3926" s="102"/>
      <c r="AB3926" s="102"/>
    </row>
    <row r="3927" spans="26:28" x14ac:dyDescent="0.3">
      <c r="Z3927" s="102"/>
      <c r="AA3927" s="102"/>
      <c r="AB3927" s="102"/>
    </row>
    <row r="3928" spans="26:28" x14ac:dyDescent="0.3">
      <c r="Z3928" s="102"/>
      <c r="AA3928" s="102"/>
      <c r="AB3928" s="102"/>
    </row>
    <row r="3929" spans="26:28" x14ac:dyDescent="0.3">
      <c r="Z3929" s="102"/>
      <c r="AA3929" s="102"/>
      <c r="AB3929" s="102"/>
    </row>
    <row r="3930" spans="26:28" x14ac:dyDescent="0.3">
      <c r="Z3930" s="102"/>
      <c r="AA3930" s="102"/>
      <c r="AB3930" s="102"/>
    </row>
    <row r="3931" spans="26:28" x14ac:dyDescent="0.3">
      <c r="Z3931" s="102"/>
      <c r="AA3931" s="102"/>
      <c r="AB3931" s="102"/>
    </row>
    <row r="3932" spans="26:28" x14ac:dyDescent="0.3">
      <c r="Z3932" s="102"/>
      <c r="AA3932" s="102"/>
      <c r="AB3932" s="102"/>
    </row>
    <row r="3933" spans="26:28" x14ac:dyDescent="0.3">
      <c r="Z3933" s="102"/>
      <c r="AA3933" s="102"/>
      <c r="AB3933" s="102"/>
    </row>
    <row r="3934" spans="26:28" x14ac:dyDescent="0.3">
      <c r="Z3934" s="102"/>
      <c r="AA3934" s="102"/>
      <c r="AB3934" s="102"/>
    </row>
    <row r="3935" spans="26:28" x14ac:dyDescent="0.3">
      <c r="Z3935" s="102"/>
      <c r="AA3935" s="102"/>
      <c r="AB3935" s="102"/>
    </row>
    <row r="3936" spans="26:28" x14ac:dyDescent="0.3">
      <c r="Z3936" s="102"/>
      <c r="AA3936" s="102"/>
      <c r="AB3936" s="102"/>
    </row>
    <row r="3937" spans="26:28" x14ac:dyDescent="0.3">
      <c r="Z3937" s="102"/>
      <c r="AA3937" s="102"/>
      <c r="AB3937" s="102"/>
    </row>
    <row r="3938" spans="26:28" x14ac:dyDescent="0.3">
      <c r="Z3938" s="102"/>
      <c r="AA3938" s="102"/>
      <c r="AB3938" s="102"/>
    </row>
    <row r="3939" spans="26:28" x14ac:dyDescent="0.3">
      <c r="Z3939" s="102"/>
      <c r="AA3939" s="102"/>
      <c r="AB3939" s="102"/>
    </row>
    <row r="3940" spans="26:28" x14ac:dyDescent="0.3">
      <c r="Z3940" s="102"/>
      <c r="AA3940" s="102"/>
      <c r="AB3940" s="102"/>
    </row>
    <row r="3941" spans="26:28" x14ac:dyDescent="0.3">
      <c r="Z3941" s="102"/>
      <c r="AA3941" s="102"/>
      <c r="AB3941" s="102"/>
    </row>
    <row r="3942" spans="26:28" x14ac:dyDescent="0.3">
      <c r="Z3942" s="102"/>
      <c r="AA3942" s="102"/>
      <c r="AB3942" s="102"/>
    </row>
    <row r="3943" spans="26:28" x14ac:dyDescent="0.3">
      <c r="Z3943" s="102"/>
      <c r="AA3943" s="102"/>
      <c r="AB3943" s="102"/>
    </row>
    <row r="3944" spans="26:28" x14ac:dyDescent="0.3">
      <c r="Z3944" s="102"/>
      <c r="AA3944" s="102"/>
      <c r="AB3944" s="102"/>
    </row>
    <row r="3945" spans="26:28" x14ac:dyDescent="0.3">
      <c r="Z3945" s="102"/>
      <c r="AA3945" s="102"/>
      <c r="AB3945" s="102"/>
    </row>
    <row r="3946" spans="26:28" x14ac:dyDescent="0.3">
      <c r="Z3946" s="102"/>
      <c r="AA3946" s="102"/>
      <c r="AB3946" s="102"/>
    </row>
    <row r="3947" spans="26:28" x14ac:dyDescent="0.3">
      <c r="Z3947" s="102"/>
      <c r="AA3947" s="102"/>
      <c r="AB3947" s="102"/>
    </row>
    <row r="3948" spans="26:28" x14ac:dyDescent="0.3">
      <c r="Z3948" s="102"/>
      <c r="AA3948" s="102"/>
      <c r="AB3948" s="102"/>
    </row>
    <row r="3949" spans="26:28" x14ac:dyDescent="0.3">
      <c r="Z3949" s="102"/>
      <c r="AA3949" s="102"/>
      <c r="AB3949" s="102"/>
    </row>
    <row r="3950" spans="26:28" x14ac:dyDescent="0.3">
      <c r="Z3950" s="102"/>
      <c r="AA3950" s="102"/>
      <c r="AB3950" s="102"/>
    </row>
    <row r="3951" spans="26:28" x14ac:dyDescent="0.3">
      <c r="Z3951" s="102"/>
      <c r="AA3951" s="102"/>
      <c r="AB3951" s="102"/>
    </row>
    <row r="3952" spans="26:28" x14ac:dyDescent="0.3">
      <c r="Z3952" s="102"/>
      <c r="AA3952" s="102"/>
      <c r="AB3952" s="102"/>
    </row>
    <row r="3953" spans="26:28" x14ac:dyDescent="0.3">
      <c r="Z3953" s="102"/>
      <c r="AA3953" s="102"/>
      <c r="AB3953" s="102"/>
    </row>
    <row r="3954" spans="26:28" x14ac:dyDescent="0.3">
      <c r="Z3954" s="102"/>
      <c r="AA3954" s="102"/>
      <c r="AB3954" s="102"/>
    </row>
    <row r="3955" spans="26:28" x14ac:dyDescent="0.3">
      <c r="Z3955" s="102"/>
      <c r="AA3955" s="102"/>
      <c r="AB3955" s="102"/>
    </row>
    <row r="3956" spans="26:28" x14ac:dyDescent="0.3">
      <c r="Z3956" s="102"/>
      <c r="AA3956" s="102"/>
      <c r="AB3956" s="102"/>
    </row>
    <row r="3957" spans="26:28" x14ac:dyDescent="0.3">
      <c r="Z3957" s="102"/>
      <c r="AA3957" s="102"/>
      <c r="AB3957" s="102"/>
    </row>
    <row r="3958" spans="26:28" x14ac:dyDescent="0.3">
      <c r="Z3958" s="102"/>
      <c r="AA3958" s="102"/>
      <c r="AB3958" s="102"/>
    </row>
    <row r="3959" spans="26:28" x14ac:dyDescent="0.3">
      <c r="Z3959" s="102"/>
      <c r="AA3959" s="102"/>
      <c r="AB3959" s="102"/>
    </row>
    <row r="3960" spans="26:28" x14ac:dyDescent="0.3">
      <c r="Z3960" s="102"/>
      <c r="AA3960" s="102"/>
      <c r="AB3960" s="102"/>
    </row>
    <row r="3961" spans="26:28" x14ac:dyDescent="0.3">
      <c r="Z3961" s="102"/>
      <c r="AA3961" s="102"/>
      <c r="AB3961" s="102"/>
    </row>
    <row r="3962" spans="26:28" x14ac:dyDescent="0.3">
      <c r="Z3962" s="102"/>
      <c r="AA3962" s="102"/>
      <c r="AB3962" s="102"/>
    </row>
    <row r="3963" spans="26:28" x14ac:dyDescent="0.3">
      <c r="Z3963" s="102"/>
      <c r="AA3963" s="102"/>
      <c r="AB3963" s="102"/>
    </row>
    <row r="3964" spans="26:28" x14ac:dyDescent="0.3">
      <c r="Z3964" s="102"/>
      <c r="AA3964" s="102"/>
      <c r="AB3964" s="102"/>
    </row>
    <row r="3965" spans="26:28" x14ac:dyDescent="0.3">
      <c r="Z3965" s="102"/>
      <c r="AA3965" s="102"/>
      <c r="AB3965" s="102"/>
    </row>
    <row r="3966" spans="26:28" x14ac:dyDescent="0.3">
      <c r="Z3966" s="102"/>
      <c r="AA3966" s="102"/>
      <c r="AB3966" s="102"/>
    </row>
    <row r="3967" spans="26:28" x14ac:dyDescent="0.3">
      <c r="Z3967" s="102"/>
      <c r="AA3967" s="102"/>
      <c r="AB3967" s="102"/>
    </row>
    <row r="3968" spans="26:28" x14ac:dyDescent="0.3">
      <c r="Z3968" s="102"/>
      <c r="AA3968" s="102"/>
      <c r="AB3968" s="102"/>
    </row>
    <row r="3969" spans="26:28" x14ac:dyDescent="0.3">
      <c r="Z3969" s="102"/>
      <c r="AA3969" s="102"/>
      <c r="AB3969" s="102"/>
    </row>
    <row r="3970" spans="26:28" x14ac:dyDescent="0.3">
      <c r="Z3970" s="102"/>
      <c r="AA3970" s="102"/>
      <c r="AB3970" s="102"/>
    </row>
    <row r="3971" spans="26:28" x14ac:dyDescent="0.3">
      <c r="Z3971" s="102"/>
      <c r="AA3971" s="102"/>
      <c r="AB3971" s="102"/>
    </row>
    <row r="3972" spans="26:28" x14ac:dyDescent="0.3">
      <c r="Z3972" s="102"/>
      <c r="AA3972" s="102"/>
      <c r="AB3972" s="102"/>
    </row>
    <row r="3973" spans="26:28" x14ac:dyDescent="0.3">
      <c r="Z3973" s="102"/>
      <c r="AA3973" s="102"/>
      <c r="AB3973" s="102"/>
    </row>
    <row r="3974" spans="26:28" x14ac:dyDescent="0.3">
      <c r="Z3974" s="102"/>
      <c r="AA3974" s="102"/>
      <c r="AB3974" s="102"/>
    </row>
    <row r="3975" spans="26:28" x14ac:dyDescent="0.3">
      <c r="Z3975" s="102"/>
      <c r="AA3975" s="102"/>
      <c r="AB3975" s="102"/>
    </row>
    <row r="3976" spans="26:28" x14ac:dyDescent="0.3">
      <c r="Z3976" s="102"/>
      <c r="AA3976" s="102"/>
      <c r="AB3976" s="102"/>
    </row>
    <row r="3977" spans="26:28" x14ac:dyDescent="0.3">
      <c r="Z3977" s="102"/>
      <c r="AA3977" s="102"/>
      <c r="AB3977" s="102"/>
    </row>
    <row r="3978" spans="26:28" x14ac:dyDescent="0.3">
      <c r="Z3978" s="102"/>
      <c r="AA3978" s="102"/>
      <c r="AB3978" s="102"/>
    </row>
    <row r="3979" spans="26:28" x14ac:dyDescent="0.3">
      <c r="Z3979" s="102"/>
      <c r="AA3979" s="102"/>
      <c r="AB3979" s="102"/>
    </row>
    <row r="3980" spans="26:28" x14ac:dyDescent="0.3">
      <c r="Z3980" s="102"/>
      <c r="AA3980" s="102"/>
      <c r="AB3980" s="102"/>
    </row>
    <row r="3981" spans="26:28" x14ac:dyDescent="0.3">
      <c r="Z3981" s="102"/>
      <c r="AA3981" s="102"/>
      <c r="AB3981" s="102"/>
    </row>
    <row r="3982" spans="26:28" x14ac:dyDescent="0.3">
      <c r="Z3982" s="102"/>
      <c r="AA3982" s="102"/>
      <c r="AB3982" s="102"/>
    </row>
    <row r="3983" spans="26:28" x14ac:dyDescent="0.3">
      <c r="Z3983" s="102"/>
      <c r="AA3983" s="102"/>
      <c r="AB3983" s="102"/>
    </row>
    <row r="3984" spans="26:28" x14ac:dyDescent="0.3">
      <c r="Z3984" s="102"/>
      <c r="AA3984" s="102"/>
      <c r="AB3984" s="102"/>
    </row>
    <row r="3985" spans="26:28" x14ac:dyDescent="0.3">
      <c r="Z3985" s="102"/>
      <c r="AA3985" s="102"/>
      <c r="AB3985" s="102"/>
    </row>
    <row r="3986" spans="26:28" x14ac:dyDescent="0.3">
      <c r="Z3986" s="102"/>
      <c r="AA3986" s="102"/>
      <c r="AB3986" s="102"/>
    </row>
    <row r="3987" spans="26:28" x14ac:dyDescent="0.3">
      <c r="Z3987" s="102"/>
      <c r="AA3987" s="102"/>
      <c r="AB3987" s="102"/>
    </row>
    <row r="3988" spans="26:28" x14ac:dyDescent="0.3">
      <c r="Z3988" s="102"/>
      <c r="AA3988" s="102"/>
      <c r="AB3988" s="102"/>
    </row>
    <row r="3989" spans="26:28" x14ac:dyDescent="0.3">
      <c r="Z3989" s="102"/>
      <c r="AA3989" s="102"/>
      <c r="AB3989" s="102"/>
    </row>
    <row r="3990" spans="26:28" x14ac:dyDescent="0.3">
      <c r="Z3990" s="102"/>
      <c r="AA3990" s="102"/>
      <c r="AB3990" s="102"/>
    </row>
    <row r="3991" spans="26:28" x14ac:dyDescent="0.3">
      <c r="Z3991" s="102"/>
      <c r="AA3991" s="102"/>
      <c r="AB3991" s="102"/>
    </row>
    <row r="3992" spans="26:28" x14ac:dyDescent="0.3">
      <c r="Z3992" s="102"/>
      <c r="AA3992" s="102"/>
      <c r="AB3992" s="102"/>
    </row>
    <row r="3993" spans="26:28" x14ac:dyDescent="0.3">
      <c r="Z3993" s="102"/>
      <c r="AA3993" s="102"/>
      <c r="AB3993" s="102"/>
    </row>
    <row r="3994" spans="26:28" x14ac:dyDescent="0.3">
      <c r="Z3994" s="102"/>
      <c r="AA3994" s="102"/>
      <c r="AB3994" s="102"/>
    </row>
    <row r="3995" spans="26:28" x14ac:dyDescent="0.3">
      <c r="Z3995" s="102"/>
      <c r="AA3995" s="102"/>
      <c r="AB3995" s="102"/>
    </row>
    <row r="3996" spans="26:28" x14ac:dyDescent="0.3">
      <c r="Z3996" s="102"/>
      <c r="AA3996" s="102"/>
      <c r="AB3996" s="102"/>
    </row>
    <row r="3997" spans="26:28" x14ac:dyDescent="0.3">
      <c r="Z3997" s="102"/>
      <c r="AA3997" s="102"/>
      <c r="AB3997" s="102"/>
    </row>
    <row r="3998" spans="26:28" x14ac:dyDescent="0.3">
      <c r="Z3998" s="102"/>
      <c r="AA3998" s="102"/>
      <c r="AB3998" s="102"/>
    </row>
    <row r="3999" spans="26:28" x14ac:dyDescent="0.3">
      <c r="Z3999" s="102"/>
      <c r="AA3999" s="102"/>
      <c r="AB3999" s="102"/>
    </row>
    <row r="4000" spans="26:28" x14ac:dyDescent="0.3">
      <c r="Z4000" s="102"/>
      <c r="AA4000" s="102"/>
      <c r="AB4000" s="102"/>
    </row>
    <row r="4001" spans="26:28" x14ac:dyDescent="0.3">
      <c r="Z4001" s="102"/>
      <c r="AA4001" s="102"/>
      <c r="AB4001" s="102"/>
    </row>
    <row r="4002" spans="26:28" x14ac:dyDescent="0.3">
      <c r="Z4002" s="102"/>
      <c r="AA4002" s="102"/>
      <c r="AB4002" s="102"/>
    </row>
    <row r="4003" spans="26:28" x14ac:dyDescent="0.3">
      <c r="Z4003" s="102"/>
      <c r="AA4003" s="102"/>
      <c r="AB4003" s="102"/>
    </row>
    <row r="4004" spans="26:28" x14ac:dyDescent="0.3">
      <c r="Z4004" s="102"/>
      <c r="AA4004" s="102"/>
      <c r="AB4004" s="102"/>
    </row>
    <row r="4005" spans="26:28" x14ac:dyDescent="0.3">
      <c r="Z4005" s="102"/>
      <c r="AA4005" s="102"/>
      <c r="AB4005" s="102"/>
    </row>
    <row r="4006" spans="26:28" x14ac:dyDescent="0.3">
      <c r="Z4006" s="102"/>
      <c r="AA4006" s="102"/>
      <c r="AB4006" s="102"/>
    </row>
    <row r="4007" spans="26:28" x14ac:dyDescent="0.3">
      <c r="Z4007" s="102"/>
      <c r="AA4007" s="102"/>
      <c r="AB4007" s="102"/>
    </row>
    <row r="4008" spans="26:28" x14ac:dyDescent="0.3">
      <c r="Z4008" s="102"/>
      <c r="AA4008" s="102"/>
      <c r="AB4008" s="102"/>
    </row>
    <row r="4009" spans="26:28" x14ac:dyDescent="0.3">
      <c r="Z4009" s="102"/>
      <c r="AA4009" s="102"/>
      <c r="AB4009" s="102"/>
    </row>
    <row r="4010" spans="26:28" x14ac:dyDescent="0.3">
      <c r="Z4010" s="102"/>
      <c r="AA4010" s="102"/>
      <c r="AB4010" s="102"/>
    </row>
    <row r="4011" spans="26:28" x14ac:dyDescent="0.3">
      <c r="Z4011" s="102"/>
      <c r="AA4011" s="102"/>
      <c r="AB4011" s="102"/>
    </row>
    <row r="4012" spans="26:28" x14ac:dyDescent="0.3">
      <c r="Z4012" s="102"/>
      <c r="AA4012" s="102"/>
      <c r="AB4012" s="102"/>
    </row>
    <row r="4013" spans="26:28" x14ac:dyDescent="0.3">
      <c r="Z4013" s="102"/>
      <c r="AA4013" s="102"/>
      <c r="AB4013" s="102"/>
    </row>
    <row r="4014" spans="26:28" x14ac:dyDescent="0.3">
      <c r="Z4014" s="102"/>
      <c r="AA4014" s="102"/>
      <c r="AB4014" s="102"/>
    </row>
    <row r="4015" spans="26:28" x14ac:dyDescent="0.3">
      <c r="Z4015" s="102"/>
      <c r="AA4015" s="102"/>
      <c r="AB4015" s="102"/>
    </row>
    <row r="4016" spans="26:28" x14ac:dyDescent="0.3">
      <c r="Z4016" s="102"/>
      <c r="AA4016" s="102"/>
      <c r="AB4016" s="102"/>
    </row>
    <row r="4017" spans="26:28" x14ac:dyDescent="0.3">
      <c r="Z4017" s="102"/>
      <c r="AA4017" s="102"/>
      <c r="AB4017" s="102"/>
    </row>
    <row r="4018" spans="26:28" x14ac:dyDescent="0.3">
      <c r="Z4018" s="102"/>
      <c r="AA4018" s="102"/>
      <c r="AB4018" s="102"/>
    </row>
    <row r="4019" spans="26:28" x14ac:dyDescent="0.3">
      <c r="Z4019" s="102"/>
      <c r="AA4019" s="102"/>
      <c r="AB4019" s="102"/>
    </row>
    <row r="4020" spans="26:28" x14ac:dyDescent="0.3">
      <c r="Z4020" s="102"/>
      <c r="AA4020" s="102"/>
      <c r="AB4020" s="102"/>
    </row>
    <row r="4021" spans="26:28" x14ac:dyDescent="0.3">
      <c r="Z4021" s="102"/>
      <c r="AA4021" s="102"/>
      <c r="AB4021" s="102"/>
    </row>
    <row r="4022" spans="26:28" x14ac:dyDescent="0.3">
      <c r="Z4022" s="102"/>
      <c r="AA4022" s="102"/>
      <c r="AB4022" s="102"/>
    </row>
    <row r="4023" spans="26:28" x14ac:dyDescent="0.3">
      <c r="Z4023" s="102"/>
      <c r="AA4023" s="102"/>
      <c r="AB4023" s="102"/>
    </row>
    <row r="4024" spans="26:28" x14ac:dyDescent="0.3">
      <c r="Z4024" s="102"/>
      <c r="AA4024" s="102"/>
      <c r="AB4024" s="102"/>
    </row>
    <row r="4025" spans="26:28" x14ac:dyDescent="0.3">
      <c r="Z4025" s="102"/>
      <c r="AA4025" s="102"/>
      <c r="AB4025" s="102"/>
    </row>
    <row r="4026" spans="26:28" x14ac:dyDescent="0.3">
      <c r="Z4026" s="102"/>
      <c r="AA4026" s="102"/>
      <c r="AB4026" s="102"/>
    </row>
    <row r="4027" spans="26:28" x14ac:dyDescent="0.3">
      <c r="Z4027" s="102"/>
      <c r="AA4027" s="102"/>
      <c r="AB4027" s="102"/>
    </row>
    <row r="4028" spans="26:28" x14ac:dyDescent="0.3">
      <c r="Z4028" s="102"/>
      <c r="AA4028" s="102"/>
      <c r="AB4028" s="102"/>
    </row>
    <row r="4029" spans="26:28" x14ac:dyDescent="0.3">
      <c r="Z4029" s="102"/>
      <c r="AA4029" s="102"/>
      <c r="AB4029" s="102"/>
    </row>
    <row r="4030" spans="26:28" x14ac:dyDescent="0.3">
      <c r="Z4030" s="102"/>
      <c r="AA4030" s="102"/>
      <c r="AB4030" s="102"/>
    </row>
    <row r="4031" spans="26:28" x14ac:dyDescent="0.3">
      <c r="Z4031" s="102"/>
      <c r="AA4031" s="102"/>
      <c r="AB4031" s="102"/>
    </row>
    <row r="4032" spans="26:28" x14ac:dyDescent="0.3">
      <c r="Z4032" s="102"/>
      <c r="AA4032" s="102"/>
      <c r="AB4032" s="102"/>
    </row>
    <row r="4033" spans="26:28" x14ac:dyDescent="0.3">
      <c r="Z4033" s="102"/>
      <c r="AA4033" s="102"/>
      <c r="AB4033" s="102"/>
    </row>
    <row r="4034" spans="26:28" x14ac:dyDescent="0.3">
      <c r="Z4034" s="102"/>
      <c r="AA4034" s="102"/>
      <c r="AB4034" s="102"/>
    </row>
    <row r="4035" spans="26:28" x14ac:dyDescent="0.3">
      <c r="Z4035" s="102"/>
      <c r="AA4035" s="102"/>
      <c r="AB4035" s="102"/>
    </row>
    <row r="4036" spans="26:28" x14ac:dyDescent="0.3">
      <c r="Z4036" s="102"/>
      <c r="AA4036" s="102"/>
      <c r="AB4036" s="102"/>
    </row>
    <row r="4037" spans="26:28" x14ac:dyDescent="0.3">
      <c r="Z4037" s="102"/>
      <c r="AA4037" s="102"/>
      <c r="AB4037" s="102"/>
    </row>
    <row r="4038" spans="26:28" x14ac:dyDescent="0.3">
      <c r="Z4038" s="102"/>
      <c r="AA4038" s="102"/>
      <c r="AB4038" s="102"/>
    </row>
    <row r="4039" spans="26:28" x14ac:dyDescent="0.3">
      <c r="Z4039" s="102"/>
      <c r="AA4039" s="102"/>
      <c r="AB4039" s="102"/>
    </row>
    <row r="4040" spans="26:28" x14ac:dyDescent="0.3">
      <c r="Z4040" s="102"/>
      <c r="AA4040" s="102"/>
      <c r="AB4040" s="102"/>
    </row>
    <row r="4041" spans="26:28" x14ac:dyDescent="0.3">
      <c r="Z4041" s="102"/>
      <c r="AA4041" s="102"/>
      <c r="AB4041" s="102"/>
    </row>
    <row r="4042" spans="26:28" x14ac:dyDescent="0.3">
      <c r="Z4042" s="102"/>
      <c r="AA4042" s="102"/>
      <c r="AB4042" s="102"/>
    </row>
    <row r="4043" spans="26:28" x14ac:dyDescent="0.3">
      <c r="Z4043" s="102"/>
      <c r="AA4043" s="102"/>
      <c r="AB4043" s="102"/>
    </row>
    <row r="4044" spans="26:28" x14ac:dyDescent="0.3">
      <c r="Z4044" s="102"/>
      <c r="AA4044" s="102"/>
      <c r="AB4044" s="102"/>
    </row>
    <row r="4045" spans="26:28" x14ac:dyDescent="0.3">
      <c r="Z4045" s="102"/>
      <c r="AA4045" s="102"/>
      <c r="AB4045" s="102"/>
    </row>
    <row r="4046" spans="26:28" x14ac:dyDescent="0.3">
      <c r="Z4046" s="102"/>
      <c r="AA4046" s="102"/>
      <c r="AB4046" s="102"/>
    </row>
    <row r="4047" spans="26:28" x14ac:dyDescent="0.3">
      <c r="Z4047" s="102"/>
      <c r="AA4047" s="102"/>
      <c r="AB4047" s="102"/>
    </row>
    <row r="4048" spans="26:28" x14ac:dyDescent="0.3">
      <c r="Z4048" s="102"/>
      <c r="AA4048" s="102"/>
      <c r="AB4048" s="102"/>
    </row>
    <row r="4049" spans="26:28" x14ac:dyDescent="0.3">
      <c r="Z4049" s="102"/>
      <c r="AA4049" s="102"/>
      <c r="AB4049" s="102"/>
    </row>
    <row r="4050" spans="26:28" x14ac:dyDescent="0.3">
      <c r="Z4050" s="102"/>
      <c r="AA4050" s="102"/>
      <c r="AB4050" s="102"/>
    </row>
    <row r="4051" spans="26:28" x14ac:dyDescent="0.3">
      <c r="Z4051" s="102"/>
      <c r="AA4051" s="102"/>
      <c r="AB4051" s="102"/>
    </row>
    <row r="4052" spans="26:28" x14ac:dyDescent="0.3">
      <c r="Z4052" s="102"/>
      <c r="AA4052" s="102"/>
      <c r="AB4052" s="102"/>
    </row>
    <row r="4053" spans="26:28" x14ac:dyDescent="0.3">
      <c r="Z4053" s="102"/>
      <c r="AA4053" s="102"/>
      <c r="AB4053" s="102"/>
    </row>
    <row r="4054" spans="26:28" x14ac:dyDescent="0.3">
      <c r="Z4054" s="102"/>
      <c r="AA4054" s="102"/>
      <c r="AB4054" s="102"/>
    </row>
    <row r="4055" spans="26:28" x14ac:dyDescent="0.3">
      <c r="Z4055" s="102"/>
      <c r="AA4055" s="102"/>
      <c r="AB4055" s="102"/>
    </row>
    <row r="4056" spans="26:28" x14ac:dyDescent="0.3">
      <c r="Z4056" s="102"/>
      <c r="AA4056" s="102"/>
      <c r="AB4056" s="102"/>
    </row>
    <row r="4057" spans="26:28" x14ac:dyDescent="0.3">
      <c r="Z4057" s="102"/>
      <c r="AA4057" s="102"/>
      <c r="AB4057" s="102"/>
    </row>
    <row r="4058" spans="26:28" x14ac:dyDescent="0.3">
      <c r="Z4058" s="102"/>
      <c r="AA4058" s="102"/>
      <c r="AB4058" s="102"/>
    </row>
    <row r="4059" spans="26:28" x14ac:dyDescent="0.3">
      <c r="Z4059" s="102"/>
      <c r="AA4059" s="102"/>
      <c r="AB4059" s="102"/>
    </row>
    <row r="4060" spans="26:28" x14ac:dyDescent="0.3">
      <c r="Z4060" s="102"/>
      <c r="AA4060" s="102"/>
      <c r="AB4060" s="102"/>
    </row>
    <row r="4061" spans="26:28" x14ac:dyDescent="0.3">
      <c r="Z4061" s="102"/>
      <c r="AA4061" s="102"/>
      <c r="AB4061" s="102"/>
    </row>
    <row r="4062" spans="26:28" x14ac:dyDescent="0.3">
      <c r="Z4062" s="102"/>
      <c r="AA4062" s="102"/>
      <c r="AB4062" s="102"/>
    </row>
    <row r="4063" spans="26:28" x14ac:dyDescent="0.3">
      <c r="Z4063" s="102"/>
      <c r="AA4063" s="102"/>
      <c r="AB4063" s="102"/>
    </row>
    <row r="4064" spans="26:28" x14ac:dyDescent="0.3">
      <c r="Z4064" s="102"/>
      <c r="AA4064" s="102"/>
      <c r="AB4064" s="102"/>
    </row>
    <row r="4065" spans="26:28" x14ac:dyDescent="0.3">
      <c r="Z4065" s="102"/>
      <c r="AA4065" s="102"/>
      <c r="AB4065" s="102"/>
    </row>
    <row r="4066" spans="26:28" x14ac:dyDescent="0.3">
      <c r="Z4066" s="102"/>
      <c r="AA4066" s="102"/>
      <c r="AB4066" s="102"/>
    </row>
    <row r="4067" spans="26:28" x14ac:dyDescent="0.3">
      <c r="Z4067" s="102"/>
      <c r="AA4067" s="102"/>
      <c r="AB4067" s="102"/>
    </row>
    <row r="4068" spans="26:28" x14ac:dyDescent="0.3">
      <c r="Z4068" s="102"/>
      <c r="AA4068" s="102"/>
      <c r="AB4068" s="102"/>
    </row>
    <row r="4069" spans="26:28" x14ac:dyDescent="0.3">
      <c r="Z4069" s="102"/>
      <c r="AA4069" s="102"/>
      <c r="AB4069" s="102"/>
    </row>
    <row r="4070" spans="26:28" x14ac:dyDescent="0.3">
      <c r="Z4070" s="102"/>
      <c r="AA4070" s="102"/>
      <c r="AB4070" s="102"/>
    </row>
    <row r="4071" spans="26:28" x14ac:dyDescent="0.3">
      <c r="Z4071" s="102"/>
      <c r="AA4071" s="102"/>
      <c r="AB4071" s="102"/>
    </row>
    <row r="4072" spans="26:28" x14ac:dyDescent="0.3">
      <c r="Z4072" s="102"/>
      <c r="AA4072" s="102"/>
      <c r="AB4072" s="102"/>
    </row>
    <row r="4073" spans="26:28" x14ac:dyDescent="0.3">
      <c r="Z4073" s="102"/>
      <c r="AA4073" s="102"/>
      <c r="AB4073" s="102"/>
    </row>
    <row r="4074" spans="26:28" x14ac:dyDescent="0.3">
      <c r="Z4074" s="102"/>
      <c r="AA4074" s="102"/>
      <c r="AB4074" s="102"/>
    </row>
    <row r="4075" spans="26:28" x14ac:dyDescent="0.3">
      <c r="Z4075" s="102"/>
      <c r="AA4075" s="102"/>
      <c r="AB4075" s="102"/>
    </row>
    <row r="4076" spans="26:28" x14ac:dyDescent="0.3">
      <c r="Z4076" s="102"/>
      <c r="AA4076" s="102"/>
      <c r="AB4076" s="102"/>
    </row>
    <row r="4077" spans="26:28" x14ac:dyDescent="0.3">
      <c r="Z4077" s="102"/>
      <c r="AA4077" s="102"/>
      <c r="AB4077" s="102"/>
    </row>
    <row r="4078" spans="26:28" x14ac:dyDescent="0.3">
      <c r="Z4078" s="102"/>
      <c r="AA4078" s="102"/>
      <c r="AB4078" s="102"/>
    </row>
    <row r="4079" spans="26:28" x14ac:dyDescent="0.3">
      <c r="Z4079" s="102"/>
      <c r="AA4079" s="102"/>
      <c r="AB4079" s="102"/>
    </row>
    <row r="4080" spans="26:28" x14ac:dyDescent="0.3">
      <c r="Z4080" s="102"/>
      <c r="AA4080" s="102"/>
      <c r="AB4080" s="102"/>
    </row>
    <row r="4081" spans="26:28" x14ac:dyDescent="0.3">
      <c r="Z4081" s="102"/>
      <c r="AA4081" s="102"/>
      <c r="AB4081" s="102"/>
    </row>
    <row r="4082" spans="26:28" x14ac:dyDescent="0.3">
      <c r="Z4082" s="102"/>
      <c r="AA4082" s="102"/>
      <c r="AB4082" s="102"/>
    </row>
    <row r="4083" spans="26:28" x14ac:dyDescent="0.3">
      <c r="Z4083" s="102"/>
      <c r="AA4083" s="102"/>
      <c r="AB4083" s="102"/>
    </row>
    <row r="4084" spans="26:28" x14ac:dyDescent="0.3">
      <c r="Z4084" s="102"/>
      <c r="AA4084" s="102"/>
      <c r="AB4084" s="102"/>
    </row>
    <row r="4085" spans="26:28" x14ac:dyDescent="0.3">
      <c r="Z4085" s="102"/>
      <c r="AA4085" s="102"/>
      <c r="AB4085" s="102"/>
    </row>
    <row r="4086" spans="26:28" x14ac:dyDescent="0.3">
      <c r="Z4086" s="102"/>
      <c r="AA4086" s="102"/>
      <c r="AB4086" s="102"/>
    </row>
    <row r="4087" spans="26:28" x14ac:dyDescent="0.3">
      <c r="Z4087" s="102"/>
      <c r="AA4087" s="102"/>
      <c r="AB4087" s="102"/>
    </row>
    <row r="4088" spans="26:28" x14ac:dyDescent="0.3">
      <c r="Z4088" s="102"/>
      <c r="AA4088" s="102"/>
      <c r="AB4088" s="102"/>
    </row>
    <row r="4089" spans="26:28" x14ac:dyDescent="0.3">
      <c r="Z4089" s="102"/>
      <c r="AA4089" s="102"/>
      <c r="AB4089" s="102"/>
    </row>
    <row r="4090" spans="26:28" x14ac:dyDescent="0.3">
      <c r="Z4090" s="102"/>
      <c r="AA4090" s="102"/>
      <c r="AB4090" s="102"/>
    </row>
    <row r="4091" spans="26:28" x14ac:dyDescent="0.3">
      <c r="Z4091" s="102"/>
      <c r="AA4091" s="102"/>
      <c r="AB4091" s="102"/>
    </row>
    <row r="4092" spans="26:28" x14ac:dyDescent="0.3">
      <c r="Z4092" s="102"/>
      <c r="AA4092" s="102"/>
      <c r="AB4092" s="102"/>
    </row>
    <row r="4093" spans="26:28" x14ac:dyDescent="0.3">
      <c r="Z4093" s="102"/>
      <c r="AA4093" s="102"/>
      <c r="AB4093" s="102"/>
    </row>
    <row r="4094" spans="26:28" x14ac:dyDescent="0.3">
      <c r="Z4094" s="102"/>
      <c r="AA4094" s="102"/>
      <c r="AB4094" s="102"/>
    </row>
    <row r="4095" spans="26:28" x14ac:dyDescent="0.3">
      <c r="Z4095" s="102"/>
      <c r="AA4095" s="102"/>
      <c r="AB4095" s="102"/>
    </row>
    <row r="4096" spans="26:28" x14ac:dyDescent="0.3">
      <c r="Z4096" s="102"/>
      <c r="AA4096" s="102"/>
      <c r="AB4096" s="102"/>
    </row>
    <row r="4097" spans="26:28" x14ac:dyDescent="0.3">
      <c r="Z4097" s="102"/>
      <c r="AA4097" s="102"/>
      <c r="AB4097" s="102"/>
    </row>
    <row r="4098" spans="26:28" x14ac:dyDescent="0.3">
      <c r="Z4098" s="102"/>
      <c r="AA4098" s="102"/>
      <c r="AB4098" s="102"/>
    </row>
    <row r="4099" spans="26:28" x14ac:dyDescent="0.3">
      <c r="Z4099" s="102"/>
      <c r="AA4099" s="102"/>
      <c r="AB4099" s="102"/>
    </row>
    <row r="4100" spans="26:28" x14ac:dyDescent="0.3">
      <c r="Z4100" s="102"/>
      <c r="AA4100" s="102"/>
      <c r="AB4100" s="102"/>
    </row>
    <row r="4101" spans="26:28" x14ac:dyDescent="0.3">
      <c r="Z4101" s="102"/>
      <c r="AA4101" s="102"/>
      <c r="AB4101" s="102"/>
    </row>
    <row r="4102" spans="26:28" x14ac:dyDescent="0.3">
      <c r="Z4102" s="102"/>
      <c r="AA4102" s="102"/>
      <c r="AB4102" s="102"/>
    </row>
    <row r="4103" spans="26:28" x14ac:dyDescent="0.3">
      <c r="Z4103" s="102"/>
      <c r="AA4103" s="102"/>
      <c r="AB4103" s="102"/>
    </row>
    <row r="4104" spans="26:28" x14ac:dyDescent="0.3">
      <c r="Z4104" s="102"/>
      <c r="AA4104" s="102"/>
      <c r="AB4104" s="102"/>
    </row>
    <row r="4105" spans="26:28" x14ac:dyDescent="0.3">
      <c r="Z4105" s="102"/>
      <c r="AA4105" s="102"/>
      <c r="AB4105" s="102"/>
    </row>
    <row r="4106" spans="26:28" x14ac:dyDescent="0.3">
      <c r="Z4106" s="102"/>
      <c r="AA4106" s="102"/>
      <c r="AB4106" s="102"/>
    </row>
    <row r="4107" spans="26:28" x14ac:dyDescent="0.3">
      <c r="Z4107" s="102"/>
      <c r="AA4107" s="102"/>
      <c r="AB4107" s="102"/>
    </row>
    <row r="4108" spans="26:28" x14ac:dyDescent="0.3">
      <c r="Z4108" s="102"/>
      <c r="AA4108" s="102"/>
      <c r="AB4108" s="102"/>
    </row>
    <row r="4109" spans="26:28" x14ac:dyDescent="0.3">
      <c r="Z4109" s="102"/>
      <c r="AA4109" s="102"/>
      <c r="AB4109" s="102"/>
    </row>
    <row r="4110" spans="26:28" x14ac:dyDescent="0.3">
      <c r="Z4110" s="102"/>
      <c r="AA4110" s="102"/>
      <c r="AB4110" s="102"/>
    </row>
    <row r="4111" spans="26:28" x14ac:dyDescent="0.3">
      <c r="Z4111" s="102"/>
      <c r="AA4111" s="102"/>
      <c r="AB4111" s="102"/>
    </row>
    <row r="4112" spans="26:28" x14ac:dyDescent="0.3">
      <c r="Z4112" s="102"/>
      <c r="AA4112" s="102"/>
      <c r="AB4112" s="102"/>
    </row>
    <row r="4113" spans="26:28" x14ac:dyDescent="0.3">
      <c r="Z4113" s="102"/>
      <c r="AA4113" s="102"/>
      <c r="AB4113" s="102"/>
    </row>
    <row r="4114" spans="26:28" x14ac:dyDescent="0.3">
      <c r="Z4114" s="102"/>
      <c r="AA4114" s="102"/>
      <c r="AB4114" s="102"/>
    </row>
    <row r="4115" spans="26:28" x14ac:dyDescent="0.3">
      <c r="Z4115" s="102"/>
      <c r="AA4115" s="102"/>
      <c r="AB4115" s="102"/>
    </row>
    <row r="4116" spans="26:28" x14ac:dyDescent="0.3">
      <c r="Z4116" s="102"/>
      <c r="AA4116" s="102"/>
      <c r="AB4116" s="102"/>
    </row>
    <row r="4117" spans="26:28" x14ac:dyDescent="0.3">
      <c r="Z4117" s="102"/>
      <c r="AA4117" s="102"/>
      <c r="AB4117" s="102"/>
    </row>
    <row r="4118" spans="26:28" x14ac:dyDescent="0.3">
      <c r="Z4118" s="102"/>
      <c r="AA4118" s="102"/>
      <c r="AB4118" s="102"/>
    </row>
    <row r="4119" spans="26:28" x14ac:dyDescent="0.3">
      <c r="Z4119" s="102"/>
      <c r="AA4119" s="102"/>
      <c r="AB4119" s="102"/>
    </row>
    <row r="4120" spans="26:28" x14ac:dyDescent="0.3">
      <c r="Z4120" s="102"/>
      <c r="AA4120" s="102"/>
      <c r="AB4120" s="102"/>
    </row>
    <row r="4121" spans="26:28" x14ac:dyDescent="0.3">
      <c r="Z4121" s="102"/>
      <c r="AA4121" s="102"/>
      <c r="AB4121" s="102"/>
    </row>
    <row r="4122" spans="26:28" x14ac:dyDescent="0.3">
      <c r="Z4122" s="102"/>
      <c r="AA4122" s="102"/>
      <c r="AB4122" s="102"/>
    </row>
    <row r="4123" spans="26:28" x14ac:dyDescent="0.3">
      <c r="Z4123" s="102"/>
      <c r="AA4123" s="102"/>
      <c r="AB4123" s="102"/>
    </row>
    <row r="4124" spans="26:28" x14ac:dyDescent="0.3">
      <c r="Z4124" s="102"/>
      <c r="AA4124" s="102"/>
      <c r="AB4124" s="102"/>
    </row>
    <row r="4125" spans="26:28" x14ac:dyDescent="0.3">
      <c r="Z4125" s="102"/>
      <c r="AA4125" s="102"/>
      <c r="AB4125" s="102"/>
    </row>
    <row r="4126" spans="26:28" x14ac:dyDescent="0.3">
      <c r="Z4126" s="102"/>
      <c r="AA4126" s="102"/>
      <c r="AB4126" s="102"/>
    </row>
    <row r="4127" spans="26:28" x14ac:dyDescent="0.3">
      <c r="Z4127" s="102"/>
      <c r="AA4127" s="102"/>
      <c r="AB4127" s="102"/>
    </row>
    <row r="4128" spans="26:28" x14ac:dyDescent="0.3">
      <c r="Z4128" s="102"/>
      <c r="AA4128" s="102"/>
      <c r="AB4128" s="102"/>
    </row>
    <row r="4129" spans="26:28" x14ac:dyDescent="0.3">
      <c r="Z4129" s="102"/>
      <c r="AA4129" s="102"/>
      <c r="AB4129" s="102"/>
    </row>
    <row r="4130" spans="26:28" x14ac:dyDescent="0.3">
      <c r="Z4130" s="102"/>
      <c r="AA4130" s="102"/>
      <c r="AB4130" s="102"/>
    </row>
    <row r="4131" spans="26:28" x14ac:dyDescent="0.3">
      <c r="Z4131" s="102"/>
      <c r="AA4131" s="102"/>
      <c r="AB4131" s="102"/>
    </row>
    <row r="4132" spans="26:28" x14ac:dyDescent="0.3">
      <c r="Z4132" s="102"/>
      <c r="AA4132" s="102"/>
      <c r="AB4132" s="102"/>
    </row>
    <row r="4133" spans="26:28" x14ac:dyDescent="0.3">
      <c r="Z4133" s="102"/>
      <c r="AA4133" s="102"/>
      <c r="AB4133" s="102"/>
    </row>
    <row r="4134" spans="26:28" x14ac:dyDescent="0.3">
      <c r="Z4134" s="102"/>
      <c r="AA4134" s="102"/>
      <c r="AB4134" s="102"/>
    </row>
    <row r="4135" spans="26:28" x14ac:dyDescent="0.3">
      <c r="Z4135" s="102"/>
      <c r="AA4135" s="102"/>
      <c r="AB4135" s="102"/>
    </row>
    <row r="4136" spans="26:28" x14ac:dyDescent="0.3">
      <c r="Z4136" s="102"/>
      <c r="AA4136" s="102"/>
      <c r="AB4136" s="102"/>
    </row>
    <row r="4137" spans="26:28" x14ac:dyDescent="0.3">
      <c r="Z4137" s="102"/>
      <c r="AA4137" s="102"/>
      <c r="AB4137" s="102"/>
    </row>
    <row r="4138" spans="26:28" x14ac:dyDescent="0.3">
      <c r="Z4138" s="102"/>
      <c r="AA4138" s="102"/>
      <c r="AB4138" s="102"/>
    </row>
    <row r="4139" spans="26:28" x14ac:dyDescent="0.3">
      <c r="Z4139" s="102"/>
      <c r="AA4139" s="102"/>
      <c r="AB4139" s="102"/>
    </row>
    <row r="4140" spans="26:28" x14ac:dyDescent="0.3">
      <c r="Z4140" s="102"/>
      <c r="AA4140" s="102"/>
      <c r="AB4140" s="102"/>
    </row>
    <row r="4141" spans="26:28" x14ac:dyDescent="0.3">
      <c r="Z4141" s="102"/>
      <c r="AA4141" s="102"/>
      <c r="AB4141" s="102"/>
    </row>
    <row r="4142" spans="26:28" x14ac:dyDescent="0.3">
      <c r="Z4142" s="102"/>
      <c r="AA4142" s="102"/>
      <c r="AB4142" s="102"/>
    </row>
    <row r="4143" spans="26:28" x14ac:dyDescent="0.3">
      <c r="Z4143" s="102"/>
      <c r="AA4143" s="102"/>
      <c r="AB4143" s="102"/>
    </row>
    <row r="4144" spans="26:28" x14ac:dyDescent="0.3">
      <c r="Z4144" s="102"/>
      <c r="AA4144" s="102"/>
      <c r="AB4144" s="102"/>
    </row>
    <row r="4145" spans="26:28" x14ac:dyDescent="0.3">
      <c r="Z4145" s="102"/>
      <c r="AA4145" s="102"/>
      <c r="AB4145" s="102"/>
    </row>
    <row r="4146" spans="26:28" x14ac:dyDescent="0.3">
      <c r="Z4146" s="102"/>
      <c r="AA4146" s="102"/>
      <c r="AB4146" s="102"/>
    </row>
    <row r="4147" spans="26:28" x14ac:dyDescent="0.3">
      <c r="Z4147" s="102"/>
      <c r="AA4147" s="102"/>
      <c r="AB4147" s="102"/>
    </row>
    <row r="4148" spans="26:28" x14ac:dyDescent="0.3">
      <c r="Z4148" s="102"/>
      <c r="AA4148" s="102"/>
      <c r="AB4148" s="102"/>
    </row>
    <row r="4149" spans="26:28" x14ac:dyDescent="0.3">
      <c r="Z4149" s="102"/>
      <c r="AA4149" s="102"/>
      <c r="AB4149" s="102"/>
    </row>
    <row r="4150" spans="26:28" x14ac:dyDescent="0.3">
      <c r="Z4150" s="102"/>
      <c r="AA4150" s="102"/>
      <c r="AB4150" s="102"/>
    </row>
    <row r="4151" spans="26:28" x14ac:dyDescent="0.3">
      <c r="Z4151" s="102"/>
      <c r="AA4151" s="102"/>
      <c r="AB4151" s="102"/>
    </row>
    <row r="4152" spans="26:28" x14ac:dyDescent="0.3">
      <c r="Z4152" s="102"/>
      <c r="AA4152" s="102"/>
      <c r="AB4152" s="102"/>
    </row>
    <row r="4153" spans="26:28" x14ac:dyDescent="0.3">
      <c r="Z4153" s="102"/>
      <c r="AA4153" s="102"/>
      <c r="AB4153" s="102"/>
    </row>
    <row r="4154" spans="26:28" x14ac:dyDescent="0.3">
      <c r="Z4154" s="102"/>
      <c r="AA4154" s="102"/>
      <c r="AB4154" s="102"/>
    </row>
    <row r="4155" spans="26:28" x14ac:dyDescent="0.3">
      <c r="Z4155" s="102"/>
      <c r="AA4155" s="102"/>
      <c r="AB4155" s="102"/>
    </row>
    <row r="4156" spans="26:28" x14ac:dyDescent="0.3">
      <c r="Z4156" s="102"/>
      <c r="AA4156" s="102"/>
      <c r="AB4156" s="102"/>
    </row>
    <row r="4157" spans="26:28" x14ac:dyDescent="0.3">
      <c r="Z4157" s="102"/>
      <c r="AA4157" s="102"/>
      <c r="AB4157" s="102"/>
    </row>
    <row r="4158" spans="26:28" x14ac:dyDescent="0.3">
      <c r="Z4158" s="102"/>
      <c r="AA4158" s="102"/>
      <c r="AB4158" s="102"/>
    </row>
    <row r="4159" spans="26:28" x14ac:dyDescent="0.3">
      <c r="Z4159" s="102"/>
      <c r="AA4159" s="102"/>
      <c r="AB4159" s="102"/>
    </row>
    <row r="4160" spans="26:28" x14ac:dyDescent="0.3">
      <c r="Z4160" s="102"/>
      <c r="AA4160" s="102"/>
      <c r="AB4160" s="102"/>
    </row>
    <row r="4161" spans="26:28" x14ac:dyDescent="0.3">
      <c r="Z4161" s="102"/>
      <c r="AA4161" s="102"/>
      <c r="AB4161" s="102"/>
    </row>
    <row r="4162" spans="26:28" x14ac:dyDescent="0.3">
      <c r="Z4162" s="102"/>
      <c r="AA4162" s="102"/>
      <c r="AB4162" s="102"/>
    </row>
    <row r="4163" spans="26:28" x14ac:dyDescent="0.3">
      <c r="Z4163" s="102"/>
      <c r="AA4163" s="102"/>
      <c r="AB4163" s="102"/>
    </row>
    <row r="4164" spans="26:28" x14ac:dyDescent="0.3">
      <c r="Z4164" s="102"/>
      <c r="AA4164" s="102"/>
      <c r="AB4164" s="102"/>
    </row>
    <row r="4165" spans="26:28" x14ac:dyDescent="0.3">
      <c r="Z4165" s="102"/>
      <c r="AA4165" s="102"/>
      <c r="AB4165" s="102"/>
    </row>
    <row r="4166" spans="26:28" x14ac:dyDescent="0.3">
      <c r="Z4166" s="102"/>
      <c r="AA4166" s="102"/>
      <c r="AB4166" s="102"/>
    </row>
    <row r="4167" spans="26:28" x14ac:dyDescent="0.3">
      <c r="Z4167" s="102"/>
      <c r="AA4167" s="102"/>
      <c r="AB4167" s="102"/>
    </row>
    <row r="4168" spans="26:28" x14ac:dyDescent="0.3">
      <c r="Z4168" s="102"/>
      <c r="AA4168" s="102"/>
      <c r="AB4168" s="102"/>
    </row>
    <row r="4169" spans="26:28" x14ac:dyDescent="0.3">
      <c r="Z4169" s="102"/>
      <c r="AA4169" s="102"/>
      <c r="AB4169" s="102"/>
    </row>
    <row r="4170" spans="26:28" x14ac:dyDescent="0.3">
      <c r="Z4170" s="102"/>
      <c r="AA4170" s="102"/>
      <c r="AB4170" s="102"/>
    </row>
    <row r="4171" spans="26:28" x14ac:dyDescent="0.3">
      <c r="Z4171" s="102"/>
      <c r="AA4171" s="102"/>
      <c r="AB4171" s="102"/>
    </row>
    <row r="4172" spans="26:28" x14ac:dyDescent="0.3">
      <c r="Z4172" s="102"/>
      <c r="AA4172" s="102"/>
      <c r="AB4172" s="102"/>
    </row>
    <row r="4173" spans="26:28" x14ac:dyDescent="0.3">
      <c r="Z4173" s="102"/>
      <c r="AA4173" s="102"/>
      <c r="AB4173" s="102"/>
    </row>
    <row r="4174" spans="26:28" x14ac:dyDescent="0.3">
      <c r="Z4174" s="102"/>
      <c r="AA4174" s="102"/>
      <c r="AB4174" s="102"/>
    </row>
    <row r="4175" spans="26:28" x14ac:dyDescent="0.3">
      <c r="Z4175" s="102"/>
      <c r="AA4175" s="102"/>
      <c r="AB4175" s="102"/>
    </row>
    <row r="4176" spans="26:28" x14ac:dyDescent="0.3">
      <c r="Z4176" s="102"/>
      <c r="AA4176" s="102"/>
      <c r="AB4176" s="102"/>
    </row>
    <row r="4177" spans="26:28" x14ac:dyDescent="0.3">
      <c r="Z4177" s="102"/>
      <c r="AA4177" s="102"/>
      <c r="AB4177" s="102"/>
    </row>
    <row r="4178" spans="26:28" x14ac:dyDescent="0.3">
      <c r="Z4178" s="102"/>
      <c r="AA4178" s="102"/>
      <c r="AB4178" s="102"/>
    </row>
    <row r="4179" spans="26:28" x14ac:dyDescent="0.3">
      <c r="Z4179" s="102"/>
      <c r="AA4179" s="102"/>
      <c r="AB4179" s="102"/>
    </row>
    <row r="4180" spans="26:28" x14ac:dyDescent="0.3">
      <c r="Z4180" s="102"/>
      <c r="AA4180" s="102"/>
      <c r="AB4180" s="102"/>
    </row>
    <row r="4181" spans="26:28" x14ac:dyDescent="0.3">
      <c r="Z4181" s="102"/>
      <c r="AA4181" s="102"/>
      <c r="AB4181" s="102"/>
    </row>
    <row r="4182" spans="26:28" x14ac:dyDescent="0.3">
      <c r="Z4182" s="102"/>
      <c r="AA4182" s="102"/>
      <c r="AB4182" s="102"/>
    </row>
    <row r="4183" spans="26:28" x14ac:dyDescent="0.3">
      <c r="Z4183" s="102"/>
      <c r="AA4183" s="102"/>
      <c r="AB4183" s="102"/>
    </row>
    <row r="4184" spans="26:28" x14ac:dyDescent="0.3">
      <c r="Z4184" s="102"/>
      <c r="AA4184" s="102"/>
      <c r="AB4184" s="102"/>
    </row>
    <row r="4185" spans="26:28" x14ac:dyDescent="0.3">
      <c r="Z4185" s="102"/>
      <c r="AA4185" s="102"/>
      <c r="AB4185" s="102"/>
    </row>
    <row r="4186" spans="26:28" x14ac:dyDescent="0.3">
      <c r="Z4186" s="102"/>
      <c r="AA4186" s="102"/>
      <c r="AB4186" s="102"/>
    </row>
    <row r="4187" spans="26:28" x14ac:dyDescent="0.3">
      <c r="Z4187" s="102"/>
      <c r="AA4187" s="102"/>
      <c r="AB4187" s="102"/>
    </row>
    <row r="4188" spans="26:28" x14ac:dyDescent="0.3">
      <c r="Z4188" s="102"/>
      <c r="AA4188" s="102"/>
      <c r="AB4188" s="102"/>
    </row>
    <row r="4189" spans="26:28" x14ac:dyDescent="0.3">
      <c r="Z4189" s="102"/>
      <c r="AA4189" s="102"/>
      <c r="AB4189" s="102"/>
    </row>
    <row r="4190" spans="26:28" x14ac:dyDescent="0.3">
      <c r="Z4190" s="102"/>
      <c r="AA4190" s="102"/>
      <c r="AB4190" s="102"/>
    </row>
    <row r="4191" spans="26:28" x14ac:dyDescent="0.3">
      <c r="Z4191" s="102"/>
      <c r="AA4191" s="102"/>
      <c r="AB4191" s="102"/>
    </row>
    <row r="4192" spans="26:28" x14ac:dyDescent="0.3">
      <c r="Z4192" s="102"/>
      <c r="AA4192" s="102"/>
      <c r="AB4192" s="102"/>
    </row>
    <row r="4193" spans="26:28" x14ac:dyDescent="0.3">
      <c r="Z4193" s="102"/>
      <c r="AA4193" s="102"/>
      <c r="AB4193" s="102"/>
    </row>
    <row r="4194" spans="26:28" x14ac:dyDescent="0.3">
      <c r="Z4194" s="102"/>
      <c r="AA4194" s="102"/>
      <c r="AB4194" s="102"/>
    </row>
    <row r="4195" spans="26:28" x14ac:dyDescent="0.3">
      <c r="Z4195" s="102"/>
      <c r="AA4195" s="102"/>
      <c r="AB4195" s="102"/>
    </row>
    <row r="4196" spans="26:28" x14ac:dyDescent="0.3">
      <c r="Z4196" s="102"/>
      <c r="AA4196" s="102"/>
      <c r="AB4196" s="102"/>
    </row>
    <row r="4197" spans="26:28" x14ac:dyDescent="0.3">
      <c r="Z4197" s="102"/>
      <c r="AA4197" s="102"/>
      <c r="AB4197" s="102"/>
    </row>
    <row r="4198" spans="26:28" x14ac:dyDescent="0.3">
      <c r="Z4198" s="102"/>
      <c r="AA4198" s="102"/>
      <c r="AB4198" s="102"/>
    </row>
    <row r="4199" spans="26:28" x14ac:dyDescent="0.3">
      <c r="Z4199" s="102"/>
      <c r="AA4199" s="102"/>
      <c r="AB4199" s="102"/>
    </row>
    <row r="4200" spans="26:28" x14ac:dyDescent="0.3">
      <c r="Z4200" s="102"/>
      <c r="AA4200" s="102"/>
      <c r="AB4200" s="102"/>
    </row>
    <row r="4201" spans="26:28" x14ac:dyDescent="0.3">
      <c r="Z4201" s="102"/>
      <c r="AA4201" s="102"/>
      <c r="AB4201" s="102"/>
    </row>
    <row r="4202" spans="26:28" x14ac:dyDescent="0.3">
      <c r="Z4202" s="102"/>
      <c r="AA4202" s="102"/>
      <c r="AB4202" s="102"/>
    </row>
    <row r="4203" spans="26:28" x14ac:dyDescent="0.3">
      <c r="Z4203" s="102"/>
      <c r="AA4203" s="102"/>
      <c r="AB4203" s="102"/>
    </row>
    <row r="4204" spans="26:28" x14ac:dyDescent="0.3">
      <c r="Z4204" s="102"/>
      <c r="AA4204" s="102"/>
      <c r="AB4204" s="102"/>
    </row>
    <row r="4205" spans="26:28" x14ac:dyDescent="0.3">
      <c r="Z4205" s="102"/>
      <c r="AA4205" s="102"/>
      <c r="AB4205" s="102"/>
    </row>
    <row r="4206" spans="26:28" x14ac:dyDescent="0.3">
      <c r="Z4206" s="102"/>
      <c r="AA4206" s="102"/>
      <c r="AB4206" s="102"/>
    </row>
    <row r="4207" spans="26:28" x14ac:dyDescent="0.3">
      <c r="Z4207" s="102"/>
      <c r="AA4207" s="102"/>
      <c r="AB4207" s="102"/>
    </row>
    <row r="4208" spans="26:28" x14ac:dyDescent="0.3">
      <c r="Z4208" s="102"/>
      <c r="AA4208" s="102"/>
      <c r="AB4208" s="102"/>
    </row>
    <row r="4209" spans="26:28" x14ac:dyDescent="0.3">
      <c r="Z4209" s="102"/>
      <c r="AA4209" s="102"/>
      <c r="AB4209" s="102"/>
    </row>
    <row r="4210" spans="26:28" x14ac:dyDescent="0.3">
      <c r="Z4210" s="102"/>
      <c r="AA4210" s="102"/>
      <c r="AB4210" s="102"/>
    </row>
    <row r="4211" spans="26:28" x14ac:dyDescent="0.3">
      <c r="Z4211" s="102"/>
      <c r="AA4211" s="102"/>
      <c r="AB4211" s="102"/>
    </row>
    <row r="4212" spans="26:28" x14ac:dyDescent="0.3">
      <c r="Z4212" s="102"/>
      <c r="AA4212" s="102"/>
      <c r="AB4212" s="102"/>
    </row>
    <row r="4213" spans="26:28" x14ac:dyDescent="0.3">
      <c r="Z4213" s="102"/>
      <c r="AA4213" s="102"/>
      <c r="AB4213" s="102"/>
    </row>
    <row r="4214" spans="26:28" x14ac:dyDescent="0.3">
      <c r="Z4214" s="102"/>
      <c r="AA4214" s="102"/>
      <c r="AB4214" s="102"/>
    </row>
    <row r="4215" spans="26:28" x14ac:dyDescent="0.3">
      <c r="Z4215" s="102"/>
      <c r="AA4215" s="102"/>
      <c r="AB4215" s="102"/>
    </row>
    <row r="4216" spans="26:28" x14ac:dyDescent="0.3">
      <c r="Z4216" s="102"/>
      <c r="AA4216" s="102"/>
      <c r="AB4216" s="102"/>
    </row>
    <row r="4217" spans="26:28" x14ac:dyDescent="0.3">
      <c r="Z4217" s="102"/>
      <c r="AA4217" s="102"/>
      <c r="AB4217" s="102"/>
    </row>
    <row r="4218" spans="26:28" x14ac:dyDescent="0.3">
      <c r="Z4218" s="102"/>
      <c r="AA4218" s="102"/>
      <c r="AB4218" s="102"/>
    </row>
    <row r="4219" spans="26:28" x14ac:dyDescent="0.3">
      <c r="Z4219" s="102"/>
      <c r="AA4219" s="102"/>
      <c r="AB4219" s="102"/>
    </row>
    <row r="4220" spans="26:28" x14ac:dyDescent="0.3">
      <c r="Z4220" s="102"/>
      <c r="AA4220" s="102"/>
      <c r="AB4220" s="102"/>
    </row>
    <row r="4221" spans="26:28" x14ac:dyDescent="0.3">
      <c r="Z4221" s="102"/>
      <c r="AA4221" s="102"/>
      <c r="AB4221" s="102"/>
    </row>
    <row r="4222" spans="26:28" x14ac:dyDescent="0.3">
      <c r="Z4222" s="102"/>
      <c r="AA4222" s="102"/>
      <c r="AB4222" s="102"/>
    </row>
    <row r="4223" spans="26:28" x14ac:dyDescent="0.3">
      <c r="Z4223" s="102"/>
      <c r="AA4223" s="102"/>
      <c r="AB4223" s="102"/>
    </row>
    <row r="4224" spans="26:28" x14ac:dyDescent="0.3">
      <c r="Z4224" s="102"/>
      <c r="AA4224" s="102"/>
      <c r="AB4224" s="102"/>
    </row>
    <row r="4225" spans="26:28" x14ac:dyDescent="0.3">
      <c r="Z4225" s="102"/>
      <c r="AA4225" s="102"/>
      <c r="AB4225" s="102"/>
    </row>
    <row r="4226" spans="26:28" x14ac:dyDescent="0.3">
      <c r="Z4226" s="102"/>
      <c r="AA4226" s="102"/>
      <c r="AB4226" s="102"/>
    </row>
    <row r="4227" spans="26:28" x14ac:dyDescent="0.3">
      <c r="Z4227" s="102"/>
      <c r="AA4227" s="102"/>
      <c r="AB4227" s="102"/>
    </row>
    <row r="4228" spans="26:28" x14ac:dyDescent="0.3">
      <c r="Z4228" s="102"/>
      <c r="AA4228" s="102"/>
      <c r="AB4228" s="102"/>
    </row>
    <row r="4229" spans="26:28" x14ac:dyDescent="0.3">
      <c r="Z4229" s="102"/>
      <c r="AA4229" s="102"/>
      <c r="AB4229" s="102"/>
    </row>
    <row r="4230" spans="26:28" x14ac:dyDescent="0.3">
      <c r="Z4230" s="102"/>
      <c r="AA4230" s="102"/>
      <c r="AB4230" s="102"/>
    </row>
    <row r="4231" spans="26:28" x14ac:dyDescent="0.3">
      <c r="Z4231" s="102"/>
      <c r="AA4231" s="102"/>
      <c r="AB4231" s="102"/>
    </row>
    <row r="4232" spans="26:28" x14ac:dyDescent="0.3">
      <c r="Z4232" s="102"/>
      <c r="AA4232" s="102"/>
      <c r="AB4232" s="102"/>
    </row>
    <row r="4233" spans="26:28" x14ac:dyDescent="0.3">
      <c r="Z4233" s="102"/>
      <c r="AA4233" s="102"/>
      <c r="AB4233" s="102"/>
    </row>
    <row r="4234" spans="26:28" x14ac:dyDescent="0.3">
      <c r="Z4234" s="102"/>
      <c r="AA4234" s="102"/>
      <c r="AB4234" s="102"/>
    </row>
    <row r="4235" spans="26:28" x14ac:dyDescent="0.3">
      <c r="Z4235" s="102"/>
      <c r="AA4235" s="102"/>
      <c r="AB4235" s="102"/>
    </row>
    <row r="4236" spans="26:28" x14ac:dyDescent="0.3">
      <c r="Z4236" s="102"/>
      <c r="AA4236" s="102"/>
      <c r="AB4236" s="102"/>
    </row>
    <row r="4237" spans="26:28" x14ac:dyDescent="0.3">
      <c r="Z4237" s="102"/>
      <c r="AA4237" s="102"/>
      <c r="AB4237" s="102"/>
    </row>
    <row r="4238" spans="26:28" x14ac:dyDescent="0.3">
      <c r="Z4238" s="102"/>
      <c r="AA4238" s="102"/>
      <c r="AB4238" s="102"/>
    </row>
    <row r="4239" spans="26:28" x14ac:dyDescent="0.3">
      <c r="Z4239" s="102"/>
      <c r="AA4239" s="102"/>
      <c r="AB4239" s="102"/>
    </row>
    <row r="4240" spans="26:28" x14ac:dyDescent="0.3">
      <c r="Z4240" s="102"/>
      <c r="AA4240" s="102"/>
      <c r="AB4240" s="102"/>
    </row>
    <row r="4241" spans="26:28" x14ac:dyDescent="0.3">
      <c r="Z4241" s="102"/>
      <c r="AA4241" s="102"/>
      <c r="AB4241" s="102"/>
    </row>
    <row r="4242" spans="26:28" x14ac:dyDescent="0.3">
      <c r="Z4242" s="102"/>
      <c r="AA4242" s="102"/>
      <c r="AB4242" s="102"/>
    </row>
    <row r="4243" spans="26:28" x14ac:dyDescent="0.3">
      <c r="Z4243" s="102"/>
      <c r="AA4243" s="102"/>
      <c r="AB4243" s="102"/>
    </row>
    <row r="4244" spans="26:28" x14ac:dyDescent="0.3">
      <c r="Z4244" s="102"/>
      <c r="AA4244" s="102"/>
      <c r="AB4244" s="102"/>
    </row>
    <row r="4245" spans="26:28" x14ac:dyDescent="0.3">
      <c r="Z4245" s="102"/>
      <c r="AA4245" s="102"/>
      <c r="AB4245" s="102"/>
    </row>
    <row r="4246" spans="26:28" x14ac:dyDescent="0.3">
      <c r="Z4246" s="102"/>
      <c r="AA4246" s="102"/>
      <c r="AB4246" s="102"/>
    </row>
    <row r="4247" spans="26:28" x14ac:dyDescent="0.3">
      <c r="Z4247" s="102"/>
      <c r="AA4247" s="102"/>
      <c r="AB4247" s="102"/>
    </row>
    <row r="4248" spans="26:28" x14ac:dyDescent="0.3">
      <c r="Z4248" s="102"/>
      <c r="AA4248" s="102"/>
      <c r="AB4248" s="102"/>
    </row>
    <row r="4249" spans="26:28" x14ac:dyDescent="0.3">
      <c r="Z4249" s="102"/>
      <c r="AA4249" s="102"/>
      <c r="AB4249" s="102"/>
    </row>
    <row r="4250" spans="26:28" x14ac:dyDescent="0.3">
      <c r="Z4250" s="102"/>
      <c r="AA4250" s="102"/>
      <c r="AB4250" s="102"/>
    </row>
    <row r="4251" spans="26:28" x14ac:dyDescent="0.3">
      <c r="Z4251" s="102"/>
      <c r="AA4251" s="102"/>
      <c r="AB4251" s="102"/>
    </row>
    <row r="4252" spans="26:28" x14ac:dyDescent="0.3">
      <c r="Z4252" s="102"/>
      <c r="AA4252" s="102"/>
      <c r="AB4252" s="102"/>
    </row>
    <row r="4253" spans="26:28" x14ac:dyDescent="0.3">
      <c r="Z4253" s="102"/>
      <c r="AA4253" s="102"/>
      <c r="AB4253" s="102"/>
    </row>
    <row r="4254" spans="26:28" x14ac:dyDescent="0.3">
      <c r="Z4254" s="102"/>
      <c r="AA4254" s="102"/>
      <c r="AB4254" s="102"/>
    </row>
    <row r="4255" spans="26:28" x14ac:dyDescent="0.3">
      <c r="Z4255" s="102"/>
      <c r="AA4255" s="102"/>
      <c r="AB4255" s="102"/>
    </row>
    <row r="4256" spans="26:28" x14ac:dyDescent="0.3">
      <c r="Z4256" s="102"/>
      <c r="AA4256" s="102"/>
      <c r="AB4256" s="102"/>
    </row>
    <row r="4257" spans="26:28" x14ac:dyDescent="0.3">
      <c r="Z4257" s="102"/>
      <c r="AA4257" s="102"/>
      <c r="AB4257" s="102"/>
    </row>
    <row r="4258" spans="26:28" x14ac:dyDescent="0.3">
      <c r="Z4258" s="102"/>
      <c r="AA4258" s="102"/>
      <c r="AB4258" s="102"/>
    </row>
    <row r="4259" spans="26:28" x14ac:dyDescent="0.3">
      <c r="Z4259" s="102"/>
      <c r="AA4259" s="102"/>
      <c r="AB4259" s="102"/>
    </row>
    <row r="4260" spans="26:28" x14ac:dyDescent="0.3">
      <c r="Z4260" s="102"/>
      <c r="AA4260" s="102"/>
      <c r="AB4260" s="102"/>
    </row>
    <row r="4261" spans="26:28" x14ac:dyDescent="0.3">
      <c r="Z4261" s="102"/>
      <c r="AA4261" s="102"/>
      <c r="AB4261" s="102"/>
    </row>
    <row r="4262" spans="26:28" x14ac:dyDescent="0.3">
      <c r="Z4262" s="102"/>
      <c r="AA4262" s="102"/>
      <c r="AB4262" s="102"/>
    </row>
    <row r="4263" spans="26:28" x14ac:dyDescent="0.3">
      <c r="Z4263" s="102"/>
      <c r="AA4263" s="102"/>
      <c r="AB4263" s="102"/>
    </row>
    <row r="4264" spans="26:28" x14ac:dyDescent="0.3">
      <c r="Z4264" s="102"/>
      <c r="AA4264" s="102"/>
      <c r="AB4264" s="102"/>
    </row>
    <row r="4265" spans="26:28" x14ac:dyDescent="0.3">
      <c r="Z4265" s="102"/>
      <c r="AA4265" s="102"/>
      <c r="AB4265" s="102"/>
    </row>
    <row r="4266" spans="26:28" x14ac:dyDescent="0.3">
      <c r="Z4266" s="102"/>
      <c r="AA4266" s="102"/>
      <c r="AB4266" s="102"/>
    </row>
    <row r="4267" spans="26:28" x14ac:dyDescent="0.3">
      <c r="Z4267" s="102"/>
      <c r="AA4267" s="102"/>
      <c r="AB4267" s="102"/>
    </row>
    <row r="4268" spans="26:28" x14ac:dyDescent="0.3">
      <c r="Z4268" s="102"/>
      <c r="AA4268" s="102"/>
      <c r="AB4268" s="102"/>
    </row>
    <row r="4269" spans="26:28" x14ac:dyDescent="0.3">
      <c r="Z4269" s="102"/>
      <c r="AA4269" s="102"/>
      <c r="AB4269" s="102"/>
    </row>
    <row r="4270" spans="26:28" x14ac:dyDescent="0.3">
      <c r="Z4270" s="102"/>
      <c r="AA4270" s="102"/>
      <c r="AB4270" s="102"/>
    </row>
    <row r="4271" spans="26:28" x14ac:dyDescent="0.3">
      <c r="Z4271" s="102"/>
      <c r="AA4271" s="102"/>
      <c r="AB4271" s="102"/>
    </row>
    <row r="4272" spans="26:28" x14ac:dyDescent="0.3">
      <c r="Z4272" s="102"/>
      <c r="AA4272" s="102"/>
      <c r="AB4272" s="102"/>
    </row>
    <row r="4273" spans="26:28" x14ac:dyDescent="0.3">
      <c r="Z4273" s="102"/>
      <c r="AA4273" s="102"/>
      <c r="AB4273" s="102"/>
    </row>
    <row r="4274" spans="26:28" x14ac:dyDescent="0.3">
      <c r="Z4274" s="102"/>
      <c r="AA4274" s="102"/>
      <c r="AB4274" s="102"/>
    </row>
    <row r="4275" spans="26:28" x14ac:dyDescent="0.3">
      <c r="Z4275" s="102"/>
      <c r="AA4275" s="102"/>
      <c r="AB4275" s="102"/>
    </row>
    <row r="4276" spans="26:28" x14ac:dyDescent="0.3">
      <c r="Z4276" s="102"/>
      <c r="AA4276" s="102"/>
      <c r="AB4276" s="102"/>
    </row>
    <row r="4277" spans="26:28" x14ac:dyDescent="0.3">
      <c r="Z4277" s="102"/>
      <c r="AA4277" s="102"/>
      <c r="AB4277" s="102"/>
    </row>
    <row r="4278" spans="26:28" x14ac:dyDescent="0.3">
      <c r="Z4278" s="102"/>
      <c r="AA4278" s="102"/>
      <c r="AB4278" s="102"/>
    </row>
    <row r="4279" spans="26:28" x14ac:dyDescent="0.3">
      <c r="Z4279" s="102"/>
      <c r="AA4279" s="102"/>
      <c r="AB4279" s="102"/>
    </row>
    <row r="4280" spans="26:28" x14ac:dyDescent="0.3">
      <c r="Z4280" s="102"/>
      <c r="AA4280" s="102"/>
      <c r="AB4280" s="102"/>
    </row>
    <row r="4281" spans="26:28" x14ac:dyDescent="0.3">
      <c r="Z4281" s="102"/>
      <c r="AA4281" s="102"/>
      <c r="AB4281" s="102"/>
    </row>
    <row r="4282" spans="26:28" x14ac:dyDescent="0.3">
      <c r="Z4282" s="102"/>
      <c r="AA4282" s="102"/>
      <c r="AB4282" s="102"/>
    </row>
    <row r="4283" spans="26:28" x14ac:dyDescent="0.3">
      <c r="Z4283" s="102"/>
      <c r="AA4283" s="102"/>
      <c r="AB4283" s="102"/>
    </row>
    <row r="4284" spans="26:28" x14ac:dyDescent="0.3">
      <c r="Z4284" s="102"/>
      <c r="AA4284" s="102"/>
      <c r="AB4284" s="102"/>
    </row>
    <row r="4285" spans="26:28" x14ac:dyDescent="0.3">
      <c r="Z4285" s="102"/>
      <c r="AA4285" s="102"/>
      <c r="AB4285" s="102"/>
    </row>
    <row r="4286" spans="26:28" x14ac:dyDescent="0.3">
      <c r="Z4286" s="102"/>
      <c r="AA4286" s="102"/>
      <c r="AB4286" s="102"/>
    </row>
    <row r="4287" spans="26:28" x14ac:dyDescent="0.3">
      <c r="Z4287" s="102"/>
      <c r="AA4287" s="102"/>
      <c r="AB4287" s="102"/>
    </row>
    <row r="4288" spans="26:28" x14ac:dyDescent="0.3">
      <c r="Z4288" s="102"/>
      <c r="AA4288" s="102"/>
      <c r="AB4288" s="102"/>
    </row>
    <row r="4289" spans="26:28" x14ac:dyDescent="0.3">
      <c r="Z4289" s="102"/>
      <c r="AA4289" s="102"/>
      <c r="AB4289" s="102"/>
    </row>
    <row r="4290" spans="26:28" x14ac:dyDescent="0.3">
      <c r="Z4290" s="102"/>
      <c r="AA4290" s="102"/>
      <c r="AB4290" s="102"/>
    </row>
    <row r="4291" spans="26:28" x14ac:dyDescent="0.3">
      <c r="Z4291" s="102"/>
      <c r="AA4291" s="102"/>
      <c r="AB4291" s="102"/>
    </row>
    <row r="4292" spans="26:28" x14ac:dyDescent="0.3">
      <c r="Z4292" s="102"/>
      <c r="AA4292" s="102"/>
      <c r="AB4292" s="102"/>
    </row>
    <row r="4293" spans="26:28" x14ac:dyDescent="0.3">
      <c r="Z4293" s="102"/>
      <c r="AA4293" s="102"/>
      <c r="AB4293" s="102"/>
    </row>
    <row r="4294" spans="26:28" x14ac:dyDescent="0.3">
      <c r="Z4294" s="102"/>
      <c r="AA4294" s="102"/>
      <c r="AB4294" s="102"/>
    </row>
    <row r="4295" spans="26:28" x14ac:dyDescent="0.3">
      <c r="Z4295" s="102"/>
      <c r="AA4295" s="102"/>
      <c r="AB4295" s="102"/>
    </row>
    <row r="4296" spans="26:28" x14ac:dyDescent="0.3">
      <c r="Z4296" s="102"/>
      <c r="AA4296" s="102"/>
      <c r="AB4296" s="102"/>
    </row>
    <row r="4297" spans="26:28" x14ac:dyDescent="0.3">
      <c r="Z4297" s="102"/>
      <c r="AA4297" s="102"/>
      <c r="AB4297" s="102"/>
    </row>
    <row r="4298" spans="26:28" x14ac:dyDescent="0.3">
      <c r="Z4298" s="102"/>
      <c r="AA4298" s="102"/>
      <c r="AB4298" s="102"/>
    </row>
    <row r="4299" spans="26:28" x14ac:dyDescent="0.3">
      <c r="Z4299" s="102"/>
      <c r="AA4299" s="102"/>
      <c r="AB4299" s="102"/>
    </row>
    <row r="4300" spans="26:28" x14ac:dyDescent="0.3">
      <c r="Z4300" s="102"/>
      <c r="AA4300" s="102"/>
      <c r="AB4300" s="102"/>
    </row>
    <row r="4301" spans="26:28" x14ac:dyDescent="0.3">
      <c r="Z4301" s="102"/>
      <c r="AA4301" s="102"/>
      <c r="AB4301" s="102"/>
    </row>
    <row r="4302" spans="26:28" x14ac:dyDescent="0.3">
      <c r="Z4302" s="102"/>
      <c r="AA4302" s="102"/>
      <c r="AB4302" s="102"/>
    </row>
    <row r="4303" spans="26:28" x14ac:dyDescent="0.3">
      <c r="Z4303" s="102"/>
      <c r="AA4303" s="102"/>
      <c r="AB4303" s="102"/>
    </row>
    <row r="4304" spans="26:28" x14ac:dyDescent="0.3">
      <c r="Z4304" s="102"/>
      <c r="AA4304" s="102"/>
      <c r="AB4304" s="102"/>
    </row>
    <row r="4305" spans="26:28" x14ac:dyDescent="0.3">
      <c r="Z4305" s="102"/>
      <c r="AA4305" s="102"/>
      <c r="AB4305" s="102"/>
    </row>
    <row r="4306" spans="26:28" x14ac:dyDescent="0.3">
      <c r="Z4306" s="102"/>
      <c r="AA4306" s="102"/>
      <c r="AB4306" s="102"/>
    </row>
    <row r="4307" spans="26:28" x14ac:dyDescent="0.3">
      <c r="Z4307" s="102"/>
      <c r="AA4307" s="102"/>
      <c r="AB4307" s="102"/>
    </row>
    <row r="4308" spans="26:28" x14ac:dyDescent="0.3">
      <c r="Z4308" s="102"/>
      <c r="AA4308" s="102"/>
      <c r="AB4308" s="102"/>
    </row>
    <row r="4309" spans="26:28" x14ac:dyDescent="0.3">
      <c r="Z4309" s="102"/>
      <c r="AA4309" s="102"/>
      <c r="AB4309" s="102"/>
    </row>
    <row r="4310" spans="26:28" x14ac:dyDescent="0.3">
      <c r="Z4310" s="102"/>
      <c r="AA4310" s="102"/>
      <c r="AB4310" s="102"/>
    </row>
    <row r="4311" spans="26:28" x14ac:dyDescent="0.3">
      <c r="Z4311" s="102"/>
      <c r="AA4311" s="102"/>
      <c r="AB4311" s="102"/>
    </row>
    <row r="4312" spans="26:28" x14ac:dyDescent="0.3">
      <c r="Z4312" s="102"/>
      <c r="AA4312" s="102"/>
      <c r="AB4312" s="102"/>
    </row>
    <row r="4313" spans="26:28" x14ac:dyDescent="0.3">
      <c r="Z4313" s="102"/>
      <c r="AA4313" s="102"/>
      <c r="AB4313" s="102"/>
    </row>
    <row r="4314" spans="26:28" x14ac:dyDescent="0.3">
      <c r="Z4314" s="102"/>
      <c r="AA4314" s="102"/>
      <c r="AB4314" s="102"/>
    </row>
    <row r="4315" spans="26:28" x14ac:dyDescent="0.3">
      <c r="Z4315" s="102"/>
      <c r="AA4315" s="102"/>
      <c r="AB4315" s="102"/>
    </row>
    <row r="4316" spans="26:28" x14ac:dyDescent="0.3">
      <c r="Z4316" s="102"/>
      <c r="AA4316" s="102"/>
      <c r="AB4316" s="102"/>
    </row>
    <row r="4317" spans="26:28" x14ac:dyDescent="0.3">
      <c r="Z4317" s="102"/>
      <c r="AA4317" s="102"/>
      <c r="AB4317" s="102"/>
    </row>
    <row r="4318" spans="26:28" x14ac:dyDescent="0.3">
      <c r="Z4318" s="102"/>
      <c r="AA4318" s="102"/>
      <c r="AB4318" s="102"/>
    </row>
    <row r="4319" spans="26:28" x14ac:dyDescent="0.3">
      <c r="Z4319" s="102"/>
      <c r="AA4319" s="102"/>
      <c r="AB4319" s="102"/>
    </row>
    <row r="4320" spans="26:28" x14ac:dyDescent="0.3">
      <c r="Z4320" s="102"/>
      <c r="AA4320" s="102"/>
      <c r="AB4320" s="102"/>
    </row>
    <row r="4321" spans="26:28" x14ac:dyDescent="0.3">
      <c r="Z4321" s="102"/>
      <c r="AA4321" s="102"/>
      <c r="AB4321" s="102"/>
    </row>
    <row r="4322" spans="26:28" x14ac:dyDescent="0.3">
      <c r="Z4322" s="102"/>
      <c r="AA4322" s="102"/>
      <c r="AB4322" s="102"/>
    </row>
    <row r="4323" spans="26:28" x14ac:dyDescent="0.3">
      <c r="Z4323" s="102"/>
      <c r="AA4323" s="102"/>
      <c r="AB4323" s="102"/>
    </row>
    <row r="4324" spans="26:28" x14ac:dyDescent="0.3">
      <c r="Z4324" s="102"/>
      <c r="AA4324" s="102"/>
      <c r="AB4324" s="102"/>
    </row>
    <row r="4325" spans="26:28" x14ac:dyDescent="0.3">
      <c r="Z4325" s="102"/>
      <c r="AA4325" s="102"/>
      <c r="AB4325" s="102"/>
    </row>
    <row r="4326" spans="26:28" x14ac:dyDescent="0.3">
      <c r="Z4326" s="102"/>
      <c r="AA4326" s="102"/>
      <c r="AB4326" s="102"/>
    </row>
    <row r="4327" spans="26:28" x14ac:dyDescent="0.3">
      <c r="Z4327" s="102"/>
      <c r="AA4327" s="102"/>
      <c r="AB4327" s="102"/>
    </row>
    <row r="4328" spans="26:28" x14ac:dyDescent="0.3">
      <c r="Z4328" s="102"/>
      <c r="AA4328" s="102"/>
      <c r="AB4328" s="102"/>
    </row>
    <row r="4329" spans="26:28" x14ac:dyDescent="0.3">
      <c r="Z4329" s="102"/>
      <c r="AA4329" s="102"/>
      <c r="AB4329" s="102"/>
    </row>
    <row r="4330" spans="26:28" x14ac:dyDescent="0.3">
      <c r="Z4330" s="102"/>
      <c r="AA4330" s="102"/>
      <c r="AB4330" s="102"/>
    </row>
    <row r="4331" spans="26:28" x14ac:dyDescent="0.3">
      <c r="Z4331" s="102"/>
      <c r="AA4331" s="102"/>
      <c r="AB4331" s="102"/>
    </row>
    <row r="4332" spans="26:28" x14ac:dyDescent="0.3">
      <c r="Z4332" s="102"/>
      <c r="AA4332" s="102"/>
      <c r="AB4332" s="102"/>
    </row>
    <row r="4333" spans="26:28" x14ac:dyDescent="0.3">
      <c r="Z4333" s="102"/>
      <c r="AA4333" s="102"/>
      <c r="AB4333" s="102"/>
    </row>
    <row r="4334" spans="26:28" x14ac:dyDescent="0.3">
      <c r="Z4334" s="102"/>
      <c r="AA4334" s="102"/>
      <c r="AB4334" s="102"/>
    </row>
    <row r="4335" spans="26:28" x14ac:dyDescent="0.3">
      <c r="Z4335" s="102"/>
      <c r="AA4335" s="102"/>
      <c r="AB4335" s="102"/>
    </row>
    <row r="4336" spans="26:28" x14ac:dyDescent="0.3">
      <c r="Z4336" s="102"/>
      <c r="AA4336" s="102"/>
      <c r="AB4336" s="102"/>
    </row>
    <row r="4337" spans="26:28" x14ac:dyDescent="0.3">
      <c r="Z4337" s="102"/>
      <c r="AA4337" s="102"/>
      <c r="AB4337" s="102"/>
    </row>
    <row r="4338" spans="26:28" x14ac:dyDescent="0.3">
      <c r="Z4338" s="102"/>
      <c r="AA4338" s="102"/>
      <c r="AB4338" s="102"/>
    </row>
    <row r="4339" spans="26:28" x14ac:dyDescent="0.3">
      <c r="Z4339" s="102"/>
      <c r="AA4339" s="102"/>
      <c r="AB4339" s="102"/>
    </row>
    <row r="4340" spans="26:28" x14ac:dyDescent="0.3">
      <c r="Z4340" s="102"/>
      <c r="AA4340" s="102"/>
      <c r="AB4340" s="102"/>
    </row>
    <row r="4341" spans="26:28" x14ac:dyDescent="0.3">
      <c r="Z4341" s="102"/>
      <c r="AA4341" s="102"/>
      <c r="AB4341" s="102"/>
    </row>
    <row r="4342" spans="26:28" x14ac:dyDescent="0.3">
      <c r="Z4342" s="102"/>
      <c r="AA4342" s="102"/>
      <c r="AB4342" s="102"/>
    </row>
    <row r="4343" spans="26:28" x14ac:dyDescent="0.3">
      <c r="Z4343" s="102"/>
      <c r="AA4343" s="102"/>
      <c r="AB4343" s="102"/>
    </row>
    <row r="4344" spans="26:28" x14ac:dyDescent="0.3">
      <c r="Z4344" s="102"/>
      <c r="AA4344" s="102"/>
      <c r="AB4344" s="102"/>
    </row>
    <row r="4345" spans="26:28" x14ac:dyDescent="0.3">
      <c r="Z4345" s="102"/>
      <c r="AA4345" s="102"/>
      <c r="AB4345" s="102"/>
    </row>
    <row r="4346" spans="26:28" x14ac:dyDescent="0.3">
      <c r="Z4346" s="102"/>
      <c r="AA4346" s="102"/>
      <c r="AB4346" s="102"/>
    </row>
    <row r="4347" spans="26:28" x14ac:dyDescent="0.3">
      <c r="Z4347" s="102"/>
      <c r="AA4347" s="102"/>
      <c r="AB4347" s="102"/>
    </row>
    <row r="4348" spans="26:28" x14ac:dyDescent="0.3">
      <c r="Z4348" s="102"/>
      <c r="AA4348" s="102"/>
      <c r="AB4348" s="102"/>
    </row>
    <row r="4349" spans="26:28" x14ac:dyDescent="0.3">
      <c r="Z4349" s="102"/>
      <c r="AA4349" s="102"/>
      <c r="AB4349" s="102"/>
    </row>
    <row r="4350" spans="26:28" x14ac:dyDescent="0.3">
      <c r="Z4350" s="102"/>
      <c r="AA4350" s="102"/>
      <c r="AB4350" s="102"/>
    </row>
    <row r="4351" spans="26:28" x14ac:dyDescent="0.3">
      <c r="Z4351" s="102"/>
      <c r="AA4351" s="102"/>
      <c r="AB4351" s="102"/>
    </row>
    <row r="4352" spans="26:28" x14ac:dyDescent="0.3">
      <c r="Z4352" s="102"/>
      <c r="AA4352" s="102"/>
      <c r="AB4352" s="102"/>
    </row>
    <row r="4353" spans="26:28" x14ac:dyDescent="0.3">
      <c r="Z4353" s="102"/>
      <c r="AA4353" s="102"/>
      <c r="AB4353" s="102"/>
    </row>
    <row r="4354" spans="26:28" x14ac:dyDescent="0.3">
      <c r="Z4354" s="102"/>
      <c r="AA4354" s="102"/>
      <c r="AB4354" s="102"/>
    </row>
    <row r="4355" spans="26:28" x14ac:dyDescent="0.3">
      <c r="Z4355" s="102"/>
      <c r="AA4355" s="102"/>
      <c r="AB4355" s="102"/>
    </row>
    <row r="4356" spans="26:28" x14ac:dyDescent="0.3">
      <c r="Z4356" s="102"/>
      <c r="AA4356" s="102"/>
      <c r="AB4356" s="102"/>
    </row>
    <row r="4357" spans="26:28" x14ac:dyDescent="0.3">
      <c r="Z4357" s="102"/>
      <c r="AA4357" s="102"/>
      <c r="AB4357" s="102"/>
    </row>
    <row r="4358" spans="26:28" x14ac:dyDescent="0.3">
      <c r="Z4358" s="102"/>
      <c r="AA4358" s="102"/>
      <c r="AB4358" s="102"/>
    </row>
    <row r="4359" spans="26:28" x14ac:dyDescent="0.3">
      <c r="Z4359" s="102"/>
      <c r="AA4359" s="102"/>
      <c r="AB4359" s="102"/>
    </row>
    <row r="4360" spans="26:28" x14ac:dyDescent="0.3">
      <c r="Z4360" s="102"/>
      <c r="AA4360" s="102"/>
      <c r="AB4360" s="102"/>
    </row>
    <row r="4361" spans="26:28" x14ac:dyDescent="0.3">
      <c r="Z4361" s="102"/>
      <c r="AA4361" s="102"/>
      <c r="AB4361" s="102"/>
    </row>
    <row r="4362" spans="26:28" x14ac:dyDescent="0.3">
      <c r="Z4362" s="102"/>
      <c r="AA4362" s="102"/>
      <c r="AB4362" s="102"/>
    </row>
    <row r="4363" spans="26:28" x14ac:dyDescent="0.3">
      <c r="Z4363" s="102"/>
      <c r="AA4363" s="102"/>
      <c r="AB4363" s="102"/>
    </row>
    <row r="4364" spans="26:28" x14ac:dyDescent="0.3">
      <c r="Z4364" s="102"/>
      <c r="AA4364" s="102"/>
      <c r="AB4364" s="102"/>
    </row>
    <row r="4365" spans="26:28" x14ac:dyDescent="0.3">
      <c r="Z4365" s="102"/>
      <c r="AA4365" s="102"/>
      <c r="AB4365" s="102"/>
    </row>
    <row r="4366" spans="26:28" x14ac:dyDescent="0.3">
      <c r="Z4366" s="102"/>
      <c r="AA4366" s="102"/>
      <c r="AB4366" s="102"/>
    </row>
    <row r="4367" spans="26:28" x14ac:dyDescent="0.3">
      <c r="Z4367" s="102"/>
      <c r="AA4367" s="102"/>
      <c r="AB4367" s="102"/>
    </row>
    <row r="4368" spans="26:28" x14ac:dyDescent="0.3">
      <c r="Z4368" s="102"/>
      <c r="AA4368" s="102"/>
      <c r="AB4368" s="102"/>
    </row>
    <row r="4369" spans="26:28" x14ac:dyDescent="0.3">
      <c r="Z4369" s="102"/>
      <c r="AA4369" s="102"/>
      <c r="AB4369" s="102"/>
    </row>
    <row r="4370" spans="26:28" x14ac:dyDescent="0.3">
      <c r="Z4370" s="102"/>
      <c r="AA4370" s="102"/>
      <c r="AB4370" s="102"/>
    </row>
    <row r="4371" spans="26:28" x14ac:dyDescent="0.3">
      <c r="Z4371" s="102"/>
      <c r="AA4371" s="102"/>
      <c r="AB4371" s="102"/>
    </row>
    <row r="4372" spans="26:28" x14ac:dyDescent="0.3">
      <c r="Z4372" s="102"/>
      <c r="AA4372" s="102"/>
      <c r="AB4372" s="102"/>
    </row>
    <row r="4373" spans="26:28" x14ac:dyDescent="0.3">
      <c r="Z4373" s="102"/>
      <c r="AA4373" s="102"/>
      <c r="AB4373" s="102"/>
    </row>
    <row r="4374" spans="26:28" x14ac:dyDescent="0.3">
      <c r="Z4374" s="102"/>
      <c r="AA4374" s="102"/>
      <c r="AB4374" s="102"/>
    </row>
    <row r="4375" spans="26:28" x14ac:dyDescent="0.3">
      <c r="Z4375" s="102"/>
      <c r="AA4375" s="102"/>
      <c r="AB4375" s="102"/>
    </row>
    <row r="4376" spans="26:28" x14ac:dyDescent="0.3">
      <c r="Z4376" s="102"/>
      <c r="AA4376" s="102"/>
      <c r="AB4376" s="102"/>
    </row>
    <row r="4377" spans="26:28" x14ac:dyDescent="0.3">
      <c r="Z4377" s="102"/>
      <c r="AA4377" s="102"/>
      <c r="AB4377" s="102"/>
    </row>
    <row r="4378" spans="26:28" x14ac:dyDescent="0.3">
      <c r="Z4378" s="102"/>
      <c r="AA4378" s="102"/>
      <c r="AB4378" s="102"/>
    </row>
    <row r="4379" spans="26:28" x14ac:dyDescent="0.3">
      <c r="Z4379" s="102"/>
      <c r="AA4379" s="102"/>
      <c r="AB4379" s="102"/>
    </row>
    <row r="4380" spans="26:28" x14ac:dyDescent="0.3">
      <c r="Z4380" s="102"/>
      <c r="AA4380" s="102"/>
      <c r="AB4380" s="102"/>
    </row>
    <row r="4381" spans="26:28" x14ac:dyDescent="0.3">
      <c r="Z4381" s="102"/>
      <c r="AA4381" s="102"/>
      <c r="AB4381" s="102"/>
    </row>
    <row r="4382" spans="26:28" x14ac:dyDescent="0.3">
      <c r="Z4382" s="102"/>
      <c r="AA4382" s="102"/>
      <c r="AB4382" s="102"/>
    </row>
    <row r="4383" spans="26:28" x14ac:dyDescent="0.3">
      <c r="Z4383" s="102"/>
      <c r="AA4383" s="102"/>
      <c r="AB4383" s="102"/>
    </row>
    <row r="4384" spans="26:28" x14ac:dyDescent="0.3">
      <c r="Z4384" s="102"/>
      <c r="AA4384" s="102"/>
      <c r="AB4384" s="102"/>
    </row>
    <row r="4385" spans="26:28" x14ac:dyDescent="0.3">
      <c r="Z4385" s="102"/>
      <c r="AA4385" s="102"/>
      <c r="AB4385" s="102"/>
    </row>
    <row r="4386" spans="26:28" x14ac:dyDescent="0.3">
      <c r="Z4386" s="102"/>
      <c r="AA4386" s="102"/>
      <c r="AB4386" s="102"/>
    </row>
    <row r="4387" spans="26:28" x14ac:dyDescent="0.3">
      <c r="Z4387" s="102"/>
      <c r="AA4387" s="102"/>
      <c r="AB4387" s="102"/>
    </row>
    <row r="4388" spans="26:28" x14ac:dyDescent="0.3">
      <c r="Z4388" s="102"/>
      <c r="AA4388" s="102"/>
      <c r="AB4388" s="102"/>
    </row>
    <row r="4389" spans="26:28" x14ac:dyDescent="0.3">
      <c r="Z4389" s="102"/>
      <c r="AA4389" s="102"/>
      <c r="AB4389" s="102"/>
    </row>
    <row r="4390" spans="26:28" x14ac:dyDescent="0.3">
      <c r="Z4390" s="102"/>
      <c r="AA4390" s="102"/>
      <c r="AB4390" s="102"/>
    </row>
    <row r="4391" spans="26:28" x14ac:dyDescent="0.3">
      <c r="Z4391" s="102"/>
      <c r="AA4391" s="102"/>
      <c r="AB4391" s="102"/>
    </row>
    <row r="4392" spans="26:28" x14ac:dyDescent="0.3">
      <c r="Z4392" s="102"/>
      <c r="AA4392" s="102"/>
      <c r="AB4392" s="102"/>
    </row>
    <row r="4393" spans="26:28" x14ac:dyDescent="0.3">
      <c r="Z4393" s="102"/>
      <c r="AA4393" s="102"/>
      <c r="AB4393" s="102"/>
    </row>
    <row r="4394" spans="26:28" x14ac:dyDescent="0.3">
      <c r="Z4394" s="102"/>
      <c r="AA4394" s="102"/>
      <c r="AB4394" s="102"/>
    </row>
    <row r="4395" spans="26:28" x14ac:dyDescent="0.3">
      <c r="Z4395" s="102"/>
      <c r="AA4395" s="102"/>
      <c r="AB4395" s="102"/>
    </row>
    <row r="4396" spans="26:28" x14ac:dyDescent="0.3">
      <c r="Z4396" s="102"/>
      <c r="AA4396" s="102"/>
      <c r="AB4396" s="102"/>
    </row>
    <row r="4397" spans="26:28" x14ac:dyDescent="0.3">
      <c r="Z4397" s="102"/>
      <c r="AA4397" s="102"/>
      <c r="AB4397" s="102"/>
    </row>
    <row r="4398" spans="26:28" x14ac:dyDescent="0.3">
      <c r="Z4398" s="102"/>
      <c r="AA4398" s="102"/>
      <c r="AB4398" s="102"/>
    </row>
    <row r="4399" spans="26:28" x14ac:dyDescent="0.3">
      <c r="Z4399" s="102"/>
      <c r="AA4399" s="102"/>
      <c r="AB4399" s="102"/>
    </row>
    <row r="4400" spans="26:28" x14ac:dyDescent="0.3">
      <c r="Z4400" s="102"/>
      <c r="AA4400" s="102"/>
      <c r="AB4400" s="102"/>
    </row>
    <row r="4401" spans="26:28" x14ac:dyDescent="0.3">
      <c r="Z4401" s="102"/>
      <c r="AA4401" s="102"/>
      <c r="AB4401" s="102"/>
    </row>
    <row r="4402" spans="26:28" x14ac:dyDescent="0.3">
      <c r="Z4402" s="102"/>
      <c r="AA4402" s="102"/>
      <c r="AB4402" s="102"/>
    </row>
    <row r="4403" spans="26:28" x14ac:dyDescent="0.3">
      <c r="Z4403" s="102"/>
      <c r="AA4403" s="102"/>
      <c r="AB4403" s="102"/>
    </row>
    <row r="4404" spans="26:28" x14ac:dyDescent="0.3">
      <c r="Z4404" s="102"/>
      <c r="AA4404" s="102"/>
      <c r="AB4404" s="102"/>
    </row>
    <row r="4405" spans="26:28" x14ac:dyDescent="0.3">
      <c r="Z4405" s="102"/>
      <c r="AA4405" s="102"/>
      <c r="AB4405" s="102"/>
    </row>
    <row r="4406" spans="26:28" x14ac:dyDescent="0.3">
      <c r="Z4406" s="102"/>
      <c r="AA4406" s="102"/>
      <c r="AB4406" s="102"/>
    </row>
    <row r="4407" spans="26:28" x14ac:dyDescent="0.3">
      <c r="Z4407" s="102"/>
      <c r="AA4407" s="102"/>
      <c r="AB4407" s="102"/>
    </row>
    <row r="4408" spans="26:28" x14ac:dyDescent="0.3">
      <c r="Z4408" s="102"/>
      <c r="AA4408" s="102"/>
      <c r="AB4408" s="102"/>
    </row>
    <row r="4409" spans="26:28" x14ac:dyDescent="0.3">
      <c r="Z4409" s="102"/>
      <c r="AA4409" s="102"/>
      <c r="AB4409" s="102"/>
    </row>
    <row r="4410" spans="26:28" x14ac:dyDescent="0.3">
      <c r="Z4410" s="102"/>
      <c r="AA4410" s="102"/>
      <c r="AB4410" s="102"/>
    </row>
    <row r="4411" spans="26:28" x14ac:dyDescent="0.3">
      <c r="Z4411" s="102"/>
      <c r="AA4411" s="102"/>
      <c r="AB4411" s="102"/>
    </row>
    <row r="4412" spans="26:28" x14ac:dyDescent="0.3">
      <c r="Z4412" s="102"/>
      <c r="AA4412" s="102"/>
      <c r="AB4412" s="102"/>
    </row>
    <row r="4413" spans="26:28" x14ac:dyDescent="0.3">
      <c r="Z4413" s="102"/>
      <c r="AA4413" s="102"/>
      <c r="AB4413" s="102"/>
    </row>
    <row r="4414" spans="26:28" x14ac:dyDescent="0.3">
      <c r="Z4414" s="102"/>
      <c r="AA4414" s="102"/>
      <c r="AB4414" s="102"/>
    </row>
    <row r="4415" spans="26:28" x14ac:dyDescent="0.3">
      <c r="Z4415" s="102"/>
      <c r="AA4415" s="102"/>
      <c r="AB4415" s="102"/>
    </row>
    <row r="4416" spans="26:28" x14ac:dyDescent="0.3">
      <c r="Z4416" s="102"/>
      <c r="AA4416" s="102"/>
      <c r="AB4416" s="102"/>
    </row>
    <row r="4417" spans="26:28" x14ac:dyDescent="0.3">
      <c r="Z4417" s="102"/>
      <c r="AA4417" s="102"/>
      <c r="AB4417" s="102"/>
    </row>
    <row r="4418" spans="26:28" x14ac:dyDescent="0.3">
      <c r="Z4418" s="102"/>
      <c r="AA4418" s="102"/>
      <c r="AB4418" s="102"/>
    </row>
    <row r="4419" spans="26:28" x14ac:dyDescent="0.3">
      <c r="Z4419" s="102"/>
      <c r="AA4419" s="102"/>
      <c r="AB4419" s="102"/>
    </row>
    <row r="4420" spans="26:28" x14ac:dyDescent="0.3">
      <c r="Z4420" s="102"/>
      <c r="AA4420" s="102"/>
      <c r="AB4420" s="102"/>
    </row>
    <row r="4421" spans="26:28" x14ac:dyDescent="0.3">
      <c r="Z4421" s="102"/>
      <c r="AA4421" s="102"/>
      <c r="AB4421" s="102"/>
    </row>
    <row r="4422" spans="26:28" x14ac:dyDescent="0.3">
      <c r="Z4422" s="102"/>
      <c r="AA4422" s="102"/>
      <c r="AB4422" s="102"/>
    </row>
    <row r="4423" spans="26:28" x14ac:dyDescent="0.3">
      <c r="Z4423" s="102"/>
      <c r="AA4423" s="102"/>
      <c r="AB4423" s="102"/>
    </row>
    <row r="4424" spans="26:28" x14ac:dyDescent="0.3">
      <c r="Z4424" s="102"/>
      <c r="AA4424" s="102"/>
      <c r="AB4424" s="102"/>
    </row>
    <row r="4425" spans="26:28" x14ac:dyDescent="0.3">
      <c r="Z4425" s="102"/>
      <c r="AA4425" s="102"/>
      <c r="AB4425" s="102"/>
    </row>
    <row r="4426" spans="26:28" x14ac:dyDescent="0.3">
      <c r="Z4426" s="102"/>
      <c r="AA4426" s="102"/>
      <c r="AB4426" s="102"/>
    </row>
    <row r="4427" spans="26:28" x14ac:dyDescent="0.3">
      <c r="Z4427" s="102"/>
      <c r="AA4427" s="102"/>
      <c r="AB4427" s="102"/>
    </row>
    <row r="4428" spans="26:28" x14ac:dyDescent="0.3">
      <c r="Z4428" s="102"/>
      <c r="AA4428" s="102"/>
      <c r="AB4428" s="102"/>
    </row>
    <row r="4429" spans="26:28" x14ac:dyDescent="0.3">
      <c r="Z4429" s="102"/>
      <c r="AA4429" s="102"/>
      <c r="AB4429" s="102"/>
    </row>
    <row r="4430" spans="26:28" x14ac:dyDescent="0.3">
      <c r="Z4430" s="102"/>
      <c r="AA4430" s="102"/>
      <c r="AB4430" s="102"/>
    </row>
    <row r="4431" spans="26:28" x14ac:dyDescent="0.3">
      <c r="Z4431" s="102"/>
      <c r="AA4431" s="102"/>
      <c r="AB4431" s="102"/>
    </row>
    <row r="4432" spans="26:28" x14ac:dyDescent="0.3">
      <c r="Z4432" s="102"/>
      <c r="AA4432" s="102"/>
      <c r="AB4432" s="102"/>
    </row>
    <row r="4433" spans="26:28" x14ac:dyDescent="0.3">
      <c r="Z4433" s="102"/>
      <c r="AA4433" s="102"/>
      <c r="AB4433" s="102"/>
    </row>
    <row r="4434" spans="26:28" x14ac:dyDescent="0.3">
      <c r="Z4434" s="102"/>
      <c r="AA4434" s="102"/>
      <c r="AB4434" s="102"/>
    </row>
    <row r="4435" spans="26:28" x14ac:dyDescent="0.3">
      <c r="Z4435" s="102"/>
      <c r="AA4435" s="102"/>
      <c r="AB4435" s="102"/>
    </row>
    <row r="4436" spans="26:28" x14ac:dyDescent="0.3">
      <c r="Z4436" s="102"/>
      <c r="AA4436" s="102"/>
      <c r="AB4436" s="102"/>
    </row>
    <row r="4437" spans="26:28" x14ac:dyDescent="0.3">
      <c r="Z4437" s="102"/>
      <c r="AA4437" s="102"/>
      <c r="AB4437" s="102"/>
    </row>
    <row r="4438" spans="26:28" x14ac:dyDescent="0.3">
      <c r="Z4438" s="102"/>
      <c r="AA4438" s="102"/>
      <c r="AB4438" s="102"/>
    </row>
    <row r="4439" spans="26:28" x14ac:dyDescent="0.3">
      <c r="Z4439" s="102"/>
      <c r="AA4439" s="102"/>
      <c r="AB4439" s="102"/>
    </row>
    <row r="4440" spans="26:28" x14ac:dyDescent="0.3">
      <c r="Z4440" s="102"/>
      <c r="AA4440" s="102"/>
      <c r="AB4440" s="102"/>
    </row>
    <row r="4441" spans="26:28" x14ac:dyDescent="0.3">
      <c r="Z4441" s="102"/>
      <c r="AA4441" s="102"/>
      <c r="AB4441" s="102"/>
    </row>
    <row r="4442" spans="26:28" x14ac:dyDescent="0.3">
      <c r="Z4442" s="102"/>
      <c r="AA4442" s="102"/>
      <c r="AB4442" s="102"/>
    </row>
    <row r="4443" spans="26:28" x14ac:dyDescent="0.3">
      <c r="Z4443" s="102"/>
      <c r="AA4443" s="102"/>
      <c r="AB4443" s="102"/>
    </row>
    <row r="4444" spans="26:28" x14ac:dyDescent="0.3">
      <c r="Z4444" s="102"/>
      <c r="AA4444" s="102"/>
      <c r="AB4444" s="102"/>
    </row>
    <row r="4445" spans="26:28" x14ac:dyDescent="0.3">
      <c r="Z4445" s="102"/>
      <c r="AA4445" s="102"/>
      <c r="AB4445" s="102"/>
    </row>
    <row r="4446" spans="26:28" x14ac:dyDescent="0.3">
      <c r="Z4446" s="102"/>
      <c r="AA4446" s="102"/>
      <c r="AB4446" s="102"/>
    </row>
    <row r="4447" spans="26:28" x14ac:dyDescent="0.3">
      <c r="Z4447" s="102"/>
      <c r="AA4447" s="102"/>
      <c r="AB4447" s="102"/>
    </row>
    <row r="4448" spans="26:28" x14ac:dyDescent="0.3">
      <c r="Z4448" s="102"/>
      <c r="AA4448" s="102"/>
      <c r="AB4448" s="102"/>
    </row>
    <row r="4449" spans="26:28" x14ac:dyDescent="0.3">
      <c r="Z4449" s="102"/>
      <c r="AA4449" s="102"/>
      <c r="AB4449" s="102"/>
    </row>
    <row r="4450" spans="26:28" x14ac:dyDescent="0.3">
      <c r="Z4450" s="102"/>
      <c r="AA4450" s="102"/>
      <c r="AB4450" s="102"/>
    </row>
    <row r="4451" spans="26:28" x14ac:dyDescent="0.3">
      <c r="Z4451" s="102"/>
      <c r="AA4451" s="102"/>
      <c r="AB4451" s="102"/>
    </row>
    <row r="4452" spans="26:28" x14ac:dyDescent="0.3">
      <c r="Z4452" s="102"/>
      <c r="AA4452" s="102"/>
      <c r="AB4452" s="102"/>
    </row>
    <row r="4453" spans="26:28" x14ac:dyDescent="0.3">
      <c r="Z4453" s="102"/>
      <c r="AA4453" s="102"/>
      <c r="AB4453" s="102"/>
    </row>
    <row r="4454" spans="26:28" x14ac:dyDescent="0.3">
      <c r="Z4454" s="102"/>
      <c r="AA4454" s="102"/>
      <c r="AB4454" s="102"/>
    </row>
    <row r="4455" spans="26:28" x14ac:dyDescent="0.3">
      <c r="Z4455" s="102"/>
      <c r="AA4455" s="102"/>
      <c r="AB4455" s="102"/>
    </row>
    <row r="4456" spans="26:28" x14ac:dyDescent="0.3">
      <c r="Z4456" s="102"/>
      <c r="AA4456" s="102"/>
      <c r="AB4456" s="102"/>
    </row>
    <row r="4457" spans="26:28" x14ac:dyDescent="0.3">
      <c r="Z4457" s="102"/>
      <c r="AA4457" s="102"/>
      <c r="AB4457" s="102"/>
    </row>
    <row r="4458" spans="26:28" x14ac:dyDescent="0.3">
      <c r="Z4458" s="102"/>
      <c r="AA4458" s="102"/>
      <c r="AB4458" s="102"/>
    </row>
    <row r="4459" spans="26:28" x14ac:dyDescent="0.3">
      <c r="Z4459" s="102"/>
      <c r="AA4459" s="102"/>
      <c r="AB4459" s="102"/>
    </row>
    <row r="4460" spans="26:28" x14ac:dyDescent="0.3">
      <c r="Z4460" s="102"/>
      <c r="AA4460" s="102"/>
      <c r="AB4460" s="102"/>
    </row>
    <row r="4461" spans="26:28" x14ac:dyDescent="0.3">
      <c r="Z4461" s="102"/>
      <c r="AA4461" s="102"/>
      <c r="AB4461" s="102"/>
    </row>
    <row r="4462" spans="26:28" x14ac:dyDescent="0.3">
      <c r="Z4462" s="102"/>
      <c r="AA4462" s="102"/>
      <c r="AB4462" s="102"/>
    </row>
    <row r="4463" spans="26:28" x14ac:dyDescent="0.3">
      <c r="Z4463" s="102"/>
      <c r="AA4463" s="102"/>
      <c r="AB4463" s="102"/>
    </row>
    <row r="4464" spans="26:28" x14ac:dyDescent="0.3">
      <c r="Z4464" s="102"/>
      <c r="AA4464" s="102"/>
      <c r="AB4464" s="102"/>
    </row>
    <row r="4465" spans="26:28" x14ac:dyDescent="0.3">
      <c r="Z4465" s="102"/>
      <c r="AA4465" s="102"/>
      <c r="AB4465" s="102"/>
    </row>
    <row r="4466" spans="26:28" x14ac:dyDescent="0.3">
      <c r="Z4466" s="102"/>
      <c r="AA4466" s="102"/>
      <c r="AB4466" s="102"/>
    </row>
    <row r="4467" spans="26:28" x14ac:dyDescent="0.3">
      <c r="Z4467" s="102"/>
      <c r="AA4467" s="102"/>
      <c r="AB4467" s="102"/>
    </row>
    <row r="4468" spans="26:28" x14ac:dyDescent="0.3">
      <c r="Z4468" s="102"/>
      <c r="AA4468" s="102"/>
      <c r="AB4468" s="102"/>
    </row>
    <row r="4469" spans="26:28" x14ac:dyDescent="0.3">
      <c r="Z4469" s="102"/>
      <c r="AA4469" s="102"/>
      <c r="AB4469" s="102"/>
    </row>
    <row r="4470" spans="26:28" x14ac:dyDescent="0.3">
      <c r="Z4470" s="102"/>
      <c r="AA4470" s="102"/>
      <c r="AB4470" s="102"/>
    </row>
    <row r="4471" spans="26:28" x14ac:dyDescent="0.3">
      <c r="Z4471" s="102"/>
      <c r="AA4471" s="102"/>
      <c r="AB4471" s="102"/>
    </row>
    <row r="4472" spans="26:28" x14ac:dyDescent="0.3">
      <c r="Z4472" s="102"/>
      <c r="AA4472" s="102"/>
      <c r="AB4472" s="102"/>
    </row>
    <row r="4473" spans="26:28" x14ac:dyDescent="0.3">
      <c r="Z4473" s="102"/>
      <c r="AA4473" s="102"/>
      <c r="AB4473" s="102"/>
    </row>
    <row r="4474" spans="26:28" x14ac:dyDescent="0.3">
      <c r="Z4474" s="102"/>
      <c r="AA4474" s="102"/>
      <c r="AB4474" s="102"/>
    </row>
    <row r="4475" spans="26:28" x14ac:dyDescent="0.3">
      <c r="Z4475" s="102"/>
      <c r="AA4475" s="102"/>
      <c r="AB4475" s="102"/>
    </row>
    <row r="4476" spans="26:28" x14ac:dyDescent="0.3">
      <c r="Z4476" s="102"/>
      <c r="AA4476" s="102"/>
      <c r="AB4476" s="102"/>
    </row>
    <row r="4477" spans="26:28" x14ac:dyDescent="0.3">
      <c r="Z4477" s="102"/>
      <c r="AA4477" s="102"/>
      <c r="AB4477" s="102"/>
    </row>
    <row r="4478" spans="26:28" x14ac:dyDescent="0.3">
      <c r="Z4478" s="102"/>
      <c r="AA4478" s="102"/>
      <c r="AB4478" s="102"/>
    </row>
    <row r="4479" spans="26:28" x14ac:dyDescent="0.3">
      <c r="Z4479" s="102"/>
      <c r="AA4479" s="102"/>
      <c r="AB4479" s="102"/>
    </row>
    <row r="4480" spans="26:28" x14ac:dyDescent="0.3">
      <c r="Z4480" s="102"/>
      <c r="AA4480" s="102"/>
      <c r="AB4480" s="102"/>
    </row>
    <row r="4481" spans="26:28" x14ac:dyDescent="0.3">
      <c r="Z4481" s="102"/>
      <c r="AA4481" s="102"/>
      <c r="AB4481" s="102"/>
    </row>
    <row r="4482" spans="26:28" x14ac:dyDescent="0.3">
      <c r="Z4482" s="102"/>
      <c r="AA4482" s="102"/>
      <c r="AB4482" s="102"/>
    </row>
    <row r="4483" spans="26:28" x14ac:dyDescent="0.3">
      <c r="Z4483" s="102"/>
      <c r="AA4483" s="102"/>
      <c r="AB4483" s="102"/>
    </row>
    <row r="4484" spans="26:28" x14ac:dyDescent="0.3">
      <c r="Z4484" s="102"/>
      <c r="AA4484" s="102"/>
      <c r="AB4484" s="102"/>
    </row>
    <row r="4485" spans="26:28" x14ac:dyDescent="0.3">
      <c r="Z4485" s="102"/>
      <c r="AA4485" s="102"/>
      <c r="AB4485" s="102"/>
    </row>
    <row r="4486" spans="26:28" x14ac:dyDescent="0.3">
      <c r="Z4486" s="102"/>
      <c r="AA4486" s="102"/>
      <c r="AB4486" s="102"/>
    </row>
    <row r="4487" spans="26:28" x14ac:dyDescent="0.3">
      <c r="Z4487" s="102"/>
      <c r="AA4487" s="102"/>
      <c r="AB4487" s="102"/>
    </row>
    <row r="4488" spans="26:28" x14ac:dyDescent="0.3">
      <c r="Z4488" s="102"/>
      <c r="AA4488" s="102"/>
      <c r="AB4488" s="102"/>
    </row>
    <row r="4489" spans="26:28" x14ac:dyDescent="0.3">
      <c r="Z4489" s="102"/>
      <c r="AA4489" s="102"/>
      <c r="AB4489" s="102"/>
    </row>
    <row r="4490" spans="26:28" x14ac:dyDescent="0.3">
      <c r="Z4490" s="102"/>
      <c r="AA4490" s="102"/>
      <c r="AB4490" s="102"/>
    </row>
    <row r="4491" spans="26:28" x14ac:dyDescent="0.3">
      <c r="Z4491" s="102"/>
      <c r="AA4491" s="102"/>
      <c r="AB4491" s="102"/>
    </row>
    <row r="4492" spans="26:28" x14ac:dyDescent="0.3">
      <c r="Z4492" s="102"/>
      <c r="AA4492" s="102"/>
      <c r="AB4492" s="102"/>
    </row>
    <row r="4493" spans="26:28" x14ac:dyDescent="0.3">
      <c r="Z4493" s="102"/>
      <c r="AA4493" s="102"/>
      <c r="AB4493" s="102"/>
    </row>
    <row r="4494" spans="26:28" x14ac:dyDescent="0.3">
      <c r="Z4494" s="102"/>
      <c r="AA4494" s="102"/>
      <c r="AB4494" s="102"/>
    </row>
    <row r="4495" spans="26:28" x14ac:dyDescent="0.3">
      <c r="Z4495" s="102"/>
      <c r="AA4495" s="102"/>
      <c r="AB4495" s="102"/>
    </row>
    <row r="4496" spans="26:28" x14ac:dyDescent="0.3">
      <c r="Z4496" s="102"/>
      <c r="AA4496" s="102"/>
      <c r="AB4496" s="102"/>
    </row>
    <row r="4497" spans="26:28" x14ac:dyDescent="0.3">
      <c r="Z4497" s="102"/>
      <c r="AA4497" s="102"/>
      <c r="AB4497" s="102"/>
    </row>
    <row r="4498" spans="26:28" x14ac:dyDescent="0.3">
      <c r="Z4498" s="102"/>
      <c r="AA4498" s="102"/>
      <c r="AB4498" s="102"/>
    </row>
    <row r="4499" spans="26:28" x14ac:dyDescent="0.3">
      <c r="Z4499" s="102"/>
      <c r="AA4499" s="102"/>
      <c r="AB4499" s="102"/>
    </row>
    <row r="4500" spans="26:28" x14ac:dyDescent="0.3">
      <c r="Z4500" s="102"/>
      <c r="AA4500" s="102"/>
      <c r="AB4500" s="102"/>
    </row>
    <row r="4501" spans="26:28" x14ac:dyDescent="0.3">
      <c r="Z4501" s="102"/>
      <c r="AA4501" s="102"/>
      <c r="AB4501" s="102"/>
    </row>
    <row r="4502" spans="26:28" x14ac:dyDescent="0.3">
      <c r="Z4502" s="102"/>
      <c r="AA4502" s="102"/>
      <c r="AB4502" s="102"/>
    </row>
    <row r="4503" spans="26:28" x14ac:dyDescent="0.3">
      <c r="Z4503" s="102"/>
      <c r="AA4503" s="102"/>
      <c r="AB4503" s="102"/>
    </row>
    <row r="4504" spans="26:28" x14ac:dyDescent="0.3">
      <c r="Z4504" s="102"/>
      <c r="AA4504" s="102"/>
      <c r="AB4504" s="102"/>
    </row>
    <row r="4505" spans="26:28" x14ac:dyDescent="0.3">
      <c r="Z4505" s="102"/>
      <c r="AA4505" s="102"/>
      <c r="AB4505" s="102"/>
    </row>
    <row r="4506" spans="26:28" x14ac:dyDescent="0.3">
      <c r="Z4506" s="102"/>
      <c r="AA4506" s="102"/>
      <c r="AB4506" s="102"/>
    </row>
    <row r="4507" spans="26:28" x14ac:dyDescent="0.3">
      <c r="Z4507" s="102"/>
      <c r="AA4507" s="102"/>
      <c r="AB4507" s="102"/>
    </row>
    <row r="4508" spans="26:28" x14ac:dyDescent="0.3">
      <c r="Z4508" s="102"/>
      <c r="AA4508" s="102"/>
      <c r="AB4508" s="102"/>
    </row>
    <row r="4509" spans="26:28" x14ac:dyDescent="0.3">
      <c r="Z4509" s="102"/>
      <c r="AA4509" s="102"/>
      <c r="AB4509" s="102"/>
    </row>
    <row r="4510" spans="26:28" x14ac:dyDescent="0.3">
      <c r="Z4510" s="102"/>
      <c r="AA4510" s="102"/>
      <c r="AB4510" s="102"/>
    </row>
    <row r="4511" spans="26:28" x14ac:dyDescent="0.3">
      <c r="Z4511" s="102"/>
      <c r="AA4511" s="102"/>
      <c r="AB4511" s="102"/>
    </row>
    <row r="4512" spans="26:28" x14ac:dyDescent="0.3">
      <c r="Z4512" s="102"/>
      <c r="AA4512" s="102"/>
      <c r="AB4512" s="102"/>
    </row>
    <row r="4513" spans="26:28" x14ac:dyDescent="0.3">
      <c r="Z4513" s="102"/>
      <c r="AA4513" s="102"/>
      <c r="AB4513" s="102"/>
    </row>
    <row r="4514" spans="26:28" x14ac:dyDescent="0.3">
      <c r="Z4514" s="102"/>
      <c r="AA4514" s="102"/>
      <c r="AB4514" s="102"/>
    </row>
    <row r="4515" spans="26:28" x14ac:dyDescent="0.3">
      <c r="Z4515" s="102"/>
      <c r="AA4515" s="102"/>
      <c r="AB4515" s="102"/>
    </row>
    <row r="4516" spans="26:28" x14ac:dyDescent="0.3">
      <c r="Z4516" s="102"/>
      <c r="AA4516" s="102"/>
      <c r="AB4516" s="102"/>
    </row>
    <row r="4517" spans="26:28" x14ac:dyDescent="0.3">
      <c r="Z4517" s="102"/>
      <c r="AA4517" s="102"/>
      <c r="AB4517" s="102"/>
    </row>
    <row r="4518" spans="26:28" x14ac:dyDescent="0.3">
      <c r="Z4518" s="102"/>
      <c r="AA4518" s="102"/>
      <c r="AB4518" s="102"/>
    </row>
    <row r="4519" spans="26:28" x14ac:dyDescent="0.3">
      <c r="Z4519" s="102"/>
      <c r="AA4519" s="102"/>
      <c r="AB4519" s="102"/>
    </row>
    <row r="4520" spans="26:28" x14ac:dyDescent="0.3">
      <c r="Z4520" s="102"/>
      <c r="AA4520" s="102"/>
      <c r="AB4520" s="102"/>
    </row>
    <row r="4521" spans="26:28" x14ac:dyDescent="0.3">
      <c r="Z4521" s="102"/>
      <c r="AA4521" s="102"/>
      <c r="AB4521" s="102"/>
    </row>
    <row r="4522" spans="26:28" x14ac:dyDescent="0.3">
      <c r="Z4522" s="102"/>
      <c r="AA4522" s="102"/>
      <c r="AB4522" s="102"/>
    </row>
    <row r="4523" spans="26:28" x14ac:dyDescent="0.3">
      <c r="Z4523" s="102"/>
      <c r="AA4523" s="102"/>
      <c r="AB4523" s="102"/>
    </row>
    <row r="4524" spans="26:28" x14ac:dyDescent="0.3">
      <c r="Z4524" s="102"/>
      <c r="AA4524" s="102"/>
      <c r="AB4524" s="102"/>
    </row>
    <row r="4525" spans="26:28" x14ac:dyDescent="0.3">
      <c r="Z4525" s="102"/>
      <c r="AA4525" s="102"/>
      <c r="AB4525" s="102"/>
    </row>
    <row r="4526" spans="26:28" x14ac:dyDescent="0.3">
      <c r="Z4526" s="102"/>
      <c r="AA4526" s="102"/>
      <c r="AB4526" s="102"/>
    </row>
    <row r="4527" spans="26:28" x14ac:dyDescent="0.3">
      <c r="Z4527" s="102"/>
      <c r="AA4527" s="102"/>
      <c r="AB4527" s="102"/>
    </row>
    <row r="4528" spans="26:28" x14ac:dyDescent="0.3">
      <c r="Z4528" s="102"/>
      <c r="AA4528" s="102"/>
      <c r="AB4528" s="102"/>
    </row>
    <row r="4529" spans="26:28" x14ac:dyDescent="0.3">
      <c r="Z4529" s="102"/>
      <c r="AA4529" s="102"/>
      <c r="AB4529" s="102"/>
    </row>
    <row r="4530" spans="26:28" x14ac:dyDescent="0.3">
      <c r="Z4530" s="102"/>
      <c r="AA4530" s="102"/>
      <c r="AB4530" s="102"/>
    </row>
    <row r="4531" spans="26:28" x14ac:dyDescent="0.3">
      <c r="Z4531" s="102"/>
      <c r="AA4531" s="102"/>
      <c r="AB4531" s="102"/>
    </row>
    <row r="4532" spans="26:28" x14ac:dyDescent="0.3">
      <c r="Z4532" s="102"/>
      <c r="AA4532" s="102"/>
      <c r="AB4532" s="102"/>
    </row>
    <row r="4533" spans="26:28" x14ac:dyDescent="0.3">
      <c r="Z4533" s="102"/>
      <c r="AA4533" s="102"/>
      <c r="AB4533" s="102"/>
    </row>
    <row r="4534" spans="26:28" x14ac:dyDescent="0.3">
      <c r="Z4534" s="102"/>
      <c r="AA4534" s="102"/>
      <c r="AB4534" s="102"/>
    </row>
    <row r="4535" spans="26:28" x14ac:dyDescent="0.3">
      <c r="Z4535" s="102"/>
      <c r="AA4535" s="102"/>
      <c r="AB4535" s="102"/>
    </row>
    <row r="4536" spans="26:28" x14ac:dyDescent="0.3">
      <c r="Z4536" s="102"/>
      <c r="AA4536" s="102"/>
      <c r="AB4536" s="102"/>
    </row>
    <row r="4537" spans="26:28" x14ac:dyDescent="0.3">
      <c r="Z4537" s="102"/>
      <c r="AA4537" s="102"/>
      <c r="AB4537" s="102"/>
    </row>
    <row r="4538" spans="26:28" x14ac:dyDescent="0.3">
      <c r="Z4538" s="102"/>
      <c r="AA4538" s="102"/>
      <c r="AB4538" s="102"/>
    </row>
    <row r="4539" spans="26:28" x14ac:dyDescent="0.3">
      <c r="Z4539" s="102"/>
      <c r="AA4539" s="102"/>
      <c r="AB4539" s="102"/>
    </row>
    <row r="4540" spans="26:28" x14ac:dyDescent="0.3">
      <c r="Z4540" s="102"/>
      <c r="AA4540" s="102"/>
      <c r="AB4540" s="102"/>
    </row>
    <row r="4541" spans="26:28" x14ac:dyDescent="0.3">
      <c r="Z4541" s="102"/>
      <c r="AA4541" s="102"/>
      <c r="AB4541" s="102"/>
    </row>
    <row r="4542" spans="26:28" x14ac:dyDescent="0.3">
      <c r="Z4542" s="102"/>
      <c r="AA4542" s="102"/>
      <c r="AB4542" s="102"/>
    </row>
    <row r="4543" spans="26:28" x14ac:dyDescent="0.3">
      <c r="Z4543" s="102"/>
      <c r="AA4543" s="102"/>
      <c r="AB4543" s="102"/>
    </row>
    <row r="4544" spans="26:28" x14ac:dyDescent="0.3">
      <c r="Z4544" s="102"/>
      <c r="AA4544" s="102"/>
      <c r="AB4544" s="102"/>
    </row>
    <row r="4545" spans="26:28" x14ac:dyDescent="0.3">
      <c r="Z4545" s="102"/>
      <c r="AA4545" s="102"/>
      <c r="AB4545" s="102"/>
    </row>
    <row r="4546" spans="26:28" x14ac:dyDescent="0.3">
      <c r="Z4546" s="102"/>
      <c r="AA4546" s="102"/>
      <c r="AB4546" s="102"/>
    </row>
    <row r="4547" spans="26:28" x14ac:dyDescent="0.3">
      <c r="Z4547" s="102"/>
      <c r="AA4547" s="102"/>
      <c r="AB4547" s="102"/>
    </row>
    <row r="4548" spans="26:28" x14ac:dyDescent="0.3">
      <c r="Z4548" s="102"/>
      <c r="AA4548" s="102"/>
      <c r="AB4548" s="102"/>
    </row>
    <row r="4549" spans="26:28" x14ac:dyDescent="0.3">
      <c r="Z4549" s="102"/>
      <c r="AA4549" s="102"/>
      <c r="AB4549" s="102"/>
    </row>
    <row r="4550" spans="26:28" x14ac:dyDescent="0.3">
      <c r="Z4550" s="102"/>
      <c r="AA4550" s="102"/>
      <c r="AB4550" s="102"/>
    </row>
    <row r="4551" spans="26:28" x14ac:dyDescent="0.3">
      <c r="Z4551" s="102"/>
      <c r="AA4551" s="102"/>
      <c r="AB4551" s="102"/>
    </row>
    <row r="4552" spans="26:28" x14ac:dyDescent="0.3">
      <c r="Z4552" s="102"/>
      <c r="AA4552" s="102"/>
      <c r="AB4552" s="102"/>
    </row>
    <row r="4553" spans="26:28" x14ac:dyDescent="0.3">
      <c r="Z4553" s="102"/>
      <c r="AA4553" s="102"/>
      <c r="AB4553" s="102"/>
    </row>
    <row r="4554" spans="26:28" x14ac:dyDescent="0.3">
      <c r="Z4554" s="102"/>
      <c r="AA4554" s="102"/>
      <c r="AB4554" s="102"/>
    </row>
    <row r="4555" spans="26:28" x14ac:dyDescent="0.3">
      <c r="Z4555" s="102"/>
      <c r="AA4555" s="102"/>
      <c r="AB4555" s="102"/>
    </row>
    <row r="4556" spans="26:28" x14ac:dyDescent="0.3">
      <c r="Z4556" s="102"/>
      <c r="AA4556" s="102"/>
      <c r="AB4556" s="102"/>
    </row>
    <row r="4557" spans="26:28" x14ac:dyDescent="0.3">
      <c r="Z4557" s="102"/>
      <c r="AA4557" s="102"/>
      <c r="AB4557" s="102"/>
    </row>
    <row r="4558" spans="26:28" x14ac:dyDescent="0.3">
      <c r="Z4558" s="102"/>
      <c r="AA4558" s="102"/>
      <c r="AB4558" s="102"/>
    </row>
    <row r="4559" spans="26:28" x14ac:dyDescent="0.3">
      <c r="Z4559" s="102"/>
      <c r="AA4559" s="102"/>
      <c r="AB4559" s="102"/>
    </row>
    <row r="4560" spans="26:28" x14ac:dyDescent="0.3">
      <c r="Z4560" s="102"/>
      <c r="AA4560" s="102"/>
      <c r="AB4560" s="102"/>
    </row>
    <row r="4561" spans="26:28" x14ac:dyDescent="0.3">
      <c r="Z4561" s="102"/>
      <c r="AA4561" s="102"/>
      <c r="AB4561" s="102"/>
    </row>
    <row r="4562" spans="26:28" x14ac:dyDescent="0.3">
      <c r="Z4562" s="102"/>
      <c r="AA4562" s="102"/>
      <c r="AB4562" s="102"/>
    </row>
    <row r="4563" spans="26:28" x14ac:dyDescent="0.3">
      <c r="Z4563" s="102"/>
      <c r="AA4563" s="102"/>
      <c r="AB4563" s="102"/>
    </row>
    <row r="4564" spans="26:28" x14ac:dyDescent="0.3">
      <c r="Z4564" s="102"/>
      <c r="AA4564" s="102"/>
      <c r="AB4564" s="102"/>
    </row>
    <row r="4565" spans="26:28" x14ac:dyDescent="0.3">
      <c r="Z4565" s="102"/>
      <c r="AA4565" s="102"/>
      <c r="AB4565" s="102"/>
    </row>
    <row r="4566" spans="26:28" x14ac:dyDescent="0.3">
      <c r="Z4566" s="102"/>
      <c r="AA4566" s="102"/>
      <c r="AB4566" s="102"/>
    </row>
    <row r="4567" spans="26:28" x14ac:dyDescent="0.3">
      <c r="Z4567" s="102"/>
      <c r="AA4567" s="102"/>
      <c r="AB4567" s="102"/>
    </row>
    <row r="4568" spans="26:28" x14ac:dyDescent="0.3">
      <c r="Z4568" s="102"/>
      <c r="AA4568" s="102"/>
      <c r="AB4568" s="102"/>
    </row>
    <row r="4569" spans="26:28" x14ac:dyDescent="0.3">
      <c r="Z4569" s="102"/>
      <c r="AA4569" s="102"/>
      <c r="AB4569" s="102"/>
    </row>
    <row r="4570" spans="26:28" x14ac:dyDescent="0.3">
      <c r="Z4570" s="102"/>
      <c r="AA4570" s="102"/>
      <c r="AB4570" s="102"/>
    </row>
    <row r="4571" spans="26:28" x14ac:dyDescent="0.3">
      <c r="Z4571" s="102"/>
      <c r="AA4571" s="102"/>
      <c r="AB4571" s="102"/>
    </row>
    <row r="4572" spans="26:28" x14ac:dyDescent="0.3">
      <c r="Z4572" s="102"/>
      <c r="AA4572" s="102"/>
      <c r="AB4572" s="102"/>
    </row>
    <row r="4573" spans="26:28" x14ac:dyDescent="0.3">
      <c r="Z4573" s="102"/>
      <c r="AA4573" s="102"/>
      <c r="AB4573" s="102"/>
    </row>
    <row r="4574" spans="26:28" x14ac:dyDescent="0.3">
      <c r="Z4574" s="102"/>
      <c r="AA4574" s="102"/>
      <c r="AB4574" s="102"/>
    </row>
    <row r="4575" spans="26:28" x14ac:dyDescent="0.3">
      <c r="Z4575" s="102"/>
      <c r="AA4575" s="102"/>
      <c r="AB4575" s="102"/>
    </row>
    <row r="4576" spans="26:28" x14ac:dyDescent="0.3">
      <c r="Z4576" s="102"/>
      <c r="AA4576" s="102"/>
      <c r="AB4576" s="102"/>
    </row>
    <row r="4577" spans="26:28" x14ac:dyDescent="0.3">
      <c r="Z4577" s="102"/>
      <c r="AA4577" s="102"/>
      <c r="AB4577" s="102"/>
    </row>
    <row r="4578" spans="26:28" x14ac:dyDescent="0.3">
      <c r="Z4578" s="102"/>
      <c r="AA4578" s="102"/>
      <c r="AB4578" s="102"/>
    </row>
    <row r="4579" spans="26:28" x14ac:dyDescent="0.3">
      <c r="Z4579" s="102"/>
      <c r="AA4579" s="102"/>
      <c r="AB4579" s="102"/>
    </row>
    <row r="4580" spans="26:28" x14ac:dyDescent="0.3">
      <c r="Z4580" s="102"/>
      <c r="AA4580" s="102"/>
      <c r="AB4580" s="102"/>
    </row>
    <row r="4581" spans="26:28" x14ac:dyDescent="0.3">
      <c r="Z4581" s="102"/>
      <c r="AA4581" s="102"/>
      <c r="AB4581" s="102"/>
    </row>
    <row r="4582" spans="26:28" x14ac:dyDescent="0.3">
      <c r="Z4582" s="102"/>
      <c r="AA4582" s="102"/>
      <c r="AB4582" s="102"/>
    </row>
    <row r="4583" spans="26:28" x14ac:dyDescent="0.3">
      <c r="Z4583" s="102"/>
      <c r="AA4583" s="102"/>
      <c r="AB4583" s="102"/>
    </row>
    <row r="4584" spans="26:28" x14ac:dyDescent="0.3">
      <c r="Z4584" s="102"/>
      <c r="AA4584" s="102"/>
      <c r="AB4584" s="102"/>
    </row>
    <row r="4585" spans="26:28" x14ac:dyDescent="0.3">
      <c r="Z4585" s="102"/>
      <c r="AA4585" s="102"/>
      <c r="AB4585" s="102"/>
    </row>
    <row r="4586" spans="26:28" x14ac:dyDescent="0.3">
      <c r="Z4586" s="102"/>
      <c r="AA4586" s="102"/>
      <c r="AB4586" s="102"/>
    </row>
    <row r="4587" spans="26:28" x14ac:dyDescent="0.3">
      <c r="Z4587" s="102"/>
      <c r="AA4587" s="102"/>
      <c r="AB4587" s="102"/>
    </row>
    <row r="4588" spans="26:28" x14ac:dyDescent="0.3">
      <c r="Z4588" s="102"/>
      <c r="AA4588" s="102"/>
      <c r="AB4588" s="102"/>
    </row>
    <row r="4589" spans="26:28" x14ac:dyDescent="0.3">
      <c r="Z4589" s="102"/>
      <c r="AA4589" s="102"/>
      <c r="AB4589" s="102"/>
    </row>
    <row r="4590" spans="26:28" x14ac:dyDescent="0.3">
      <c r="Z4590" s="102"/>
      <c r="AA4590" s="102"/>
      <c r="AB4590" s="102"/>
    </row>
    <row r="4591" spans="26:28" x14ac:dyDescent="0.3">
      <c r="Z4591" s="102"/>
      <c r="AA4591" s="102"/>
      <c r="AB4591" s="102"/>
    </row>
    <row r="4592" spans="26:28" x14ac:dyDescent="0.3">
      <c r="Z4592" s="102"/>
      <c r="AA4592" s="102"/>
      <c r="AB4592" s="102"/>
    </row>
    <row r="4593" spans="26:28" x14ac:dyDescent="0.3">
      <c r="Z4593" s="102"/>
      <c r="AA4593" s="102"/>
      <c r="AB4593" s="102"/>
    </row>
    <row r="4594" spans="26:28" x14ac:dyDescent="0.3">
      <c r="Z4594" s="102"/>
      <c r="AA4594" s="102"/>
      <c r="AB4594" s="102"/>
    </row>
    <row r="4595" spans="26:28" x14ac:dyDescent="0.3">
      <c r="Z4595" s="102"/>
      <c r="AA4595" s="102"/>
      <c r="AB4595" s="102"/>
    </row>
    <row r="4596" spans="26:28" x14ac:dyDescent="0.3">
      <c r="Z4596" s="102"/>
      <c r="AA4596" s="102"/>
      <c r="AB4596" s="102"/>
    </row>
    <row r="4597" spans="26:28" x14ac:dyDescent="0.3">
      <c r="Z4597" s="102"/>
      <c r="AA4597" s="102"/>
      <c r="AB4597" s="102"/>
    </row>
    <row r="4598" spans="26:28" x14ac:dyDescent="0.3">
      <c r="Z4598" s="102"/>
      <c r="AA4598" s="102"/>
      <c r="AB4598" s="102"/>
    </row>
    <row r="4599" spans="26:28" x14ac:dyDescent="0.3">
      <c r="Z4599" s="102"/>
      <c r="AA4599" s="102"/>
      <c r="AB4599" s="102"/>
    </row>
    <row r="4600" spans="26:28" x14ac:dyDescent="0.3">
      <c r="Z4600" s="102"/>
      <c r="AA4600" s="102"/>
      <c r="AB4600" s="102"/>
    </row>
    <row r="4601" spans="26:28" x14ac:dyDescent="0.3">
      <c r="Z4601" s="102"/>
      <c r="AA4601" s="102"/>
      <c r="AB4601" s="102"/>
    </row>
    <row r="4602" spans="26:28" x14ac:dyDescent="0.3">
      <c r="Z4602" s="102"/>
      <c r="AA4602" s="102"/>
      <c r="AB4602" s="102"/>
    </row>
    <row r="4603" spans="26:28" x14ac:dyDescent="0.3">
      <c r="Z4603" s="102"/>
      <c r="AA4603" s="102"/>
      <c r="AB4603" s="102"/>
    </row>
    <row r="4604" spans="26:28" x14ac:dyDescent="0.3">
      <c r="Z4604" s="102"/>
      <c r="AA4604" s="102"/>
      <c r="AB4604" s="102"/>
    </row>
    <row r="4605" spans="26:28" x14ac:dyDescent="0.3">
      <c r="Z4605" s="102"/>
      <c r="AA4605" s="102"/>
      <c r="AB4605" s="102"/>
    </row>
    <row r="4606" spans="26:28" x14ac:dyDescent="0.3">
      <c r="Z4606" s="102"/>
      <c r="AA4606" s="102"/>
      <c r="AB4606" s="102"/>
    </row>
    <row r="4607" spans="26:28" x14ac:dyDescent="0.3">
      <c r="Z4607" s="102"/>
      <c r="AA4607" s="102"/>
      <c r="AB4607" s="102"/>
    </row>
    <row r="4608" spans="26:28" x14ac:dyDescent="0.3">
      <c r="Z4608" s="102"/>
      <c r="AA4608" s="102"/>
      <c r="AB4608" s="102"/>
    </row>
    <row r="4609" spans="26:28" x14ac:dyDescent="0.3">
      <c r="Z4609" s="102"/>
      <c r="AA4609" s="102"/>
      <c r="AB4609" s="102"/>
    </row>
    <row r="4610" spans="26:28" x14ac:dyDescent="0.3">
      <c r="Z4610" s="102"/>
      <c r="AA4610" s="102"/>
      <c r="AB4610" s="102"/>
    </row>
    <row r="4611" spans="26:28" x14ac:dyDescent="0.3">
      <c r="Z4611" s="102"/>
      <c r="AA4611" s="102"/>
      <c r="AB4611" s="102"/>
    </row>
    <row r="4612" spans="26:28" x14ac:dyDescent="0.3">
      <c r="Z4612" s="102"/>
      <c r="AA4612" s="102"/>
      <c r="AB4612" s="102"/>
    </row>
    <row r="4613" spans="26:28" x14ac:dyDescent="0.3">
      <c r="Z4613" s="102"/>
      <c r="AA4613" s="102"/>
      <c r="AB4613" s="102"/>
    </row>
    <row r="4614" spans="26:28" x14ac:dyDescent="0.3">
      <c r="Z4614" s="102"/>
      <c r="AA4614" s="102"/>
      <c r="AB4614" s="102"/>
    </row>
    <row r="4615" spans="26:28" x14ac:dyDescent="0.3">
      <c r="Z4615" s="102"/>
      <c r="AA4615" s="102"/>
      <c r="AB4615" s="102"/>
    </row>
    <row r="4616" spans="26:28" x14ac:dyDescent="0.3">
      <c r="Z4616" s="102"/>
      <c r="AA4616" s="102"/>
      <c r="AB4616" s="102"/>
    </row>
    <row r="4617" spans="26:28" x14ac:dyDescent="0.3">
      <c r="Z4617" s="102"/>
      <c r="AA4617" s="102"/>
      <c r="AB4617" s="102"/>
    </row>
    <row r="4618" spans="26:28" x14ac:dyDescent="0.3">
      <c r="Z4618" s="102"/>
      <c r="AA4618" s="102"/>
      <c r="AB4618" s="102"/>
    </row>
    <row r="4619" spans="26:28" x14ac:dyDescent="0.3">
      <c r="Z4619" s="102"/>
      <c r="AA4619" s="102"/>
      <c r="AB4619" s="102"/>
    </row>
    <row r="4620" spans="26:28" x14ac:dyDescent="0.3">
      <c r="Z4620" s="102"/>
      <c r="AA4620" s="102"/>
      <c r="AB4620" s="102"/>
    </row>
    <row r="4621" spans="26:28" x14ac:dyDescent="0.3">
      <c r="Z4621" s="102"/>
      <c r="AA4621" s="102"/>
      <c r="AB4621" s="102"/>
    </row>
    <row r="4622" spans="26:28" x14ac:dyDescent="0.3">
      <c r="Z4622" s="102"/>
      <c r="AA4622" s="102"/>
      <c r="AB4622" s="102"/>
    </row>
    <row r="4623" spans="26:28" x14ac:dyDescent="0.3">
      <c r="Z4623" s="102"/>
      <c r="AA4623" s="102"/>
      <c r="AB4623" s="102"/>
    </row>
    <row r="4624" spans="26:28" x14ac:dyDescent="0.3">
      <c r="Z4624" s="102"/>
      <c r="AA4624" s="102"/>
      <c r="AB4624" s="102"/>
    </row>
    <row r="4625" spans="26:28" x14ac:dyDescent="0.3">
      <c r="Z4625" s="102"/>
      <c r="AA4625" s="102"/>
      <c r="AB4625" s="102"/>
    </row>
    <row r="4626" spans="26:28" x14ac:dyDescent="0.3">
      <c r="Z4626" s="102"/>
      <c r="AA4626" s="102"/>
      <c r="AB4626" s="102"/>
    </row>
    <row r="4627" spans="26:28" x14ac:dyDescent="0.3">
      <c r="Z4627" s="102"/>
      <c r="AA4627" s="102"/>
      <c r="AB4627" s="102"/>
    </row>
    <row r="4628" spans="26:28" x14ac:dyDescent="0.3">
      <c r="Z4628" s="102"/>
      <c r="AA4628" s="102"/>
      <c r="AB4628" s="102"/>
    </row>
    <row r="4629" spans="26:28" x14ac:dyDescent="0.3">
      <c r="Z4629" s="102"/>
      <c r="AA4629" s="102"/>
      <c r="AB4629" s="102"/>
    </row>
    <row r="4630" spans="26:28" x14ac:dyDescent="0.3">
      <c r="Z4630" s="102"/>
      <c r="AA4630" s="102"/>
      <c r="AB4630" s="102"/>
    </row>
    <row r="4631" spans="26:28" x14ac:dyDescent="0.3">
      <c r="Z4631" s="102"/>
      <c r="AA4631" s="102"/>
      <c r="AB4631" s="102"/>
    </row>
    <row r="4632" spans="26:28" x14ac:dyDescent="0.3">
      <c r="Z4632" s="102"/>
      <c r="AA4632" s="102"/>
      <c r="AB4632" s="102"/>
    </row>
    <row r="4633" spans="26:28" x14ac:dyDescent="0.3">
      <c r="Z4633" s="102"/>
      <c r="AA4633" s="102"/>
      <c r="AB4633" s="102"/>
    </row>
    <row r="4634" spans="26:28" x14ac:dyDescent="0.3">
      <c r="Z4634" s="102"/>
      <c r="AA4634" s="102"/>
      <c r="AB4634" s="102"/>
    </row>
    <row r="4635" spans="26:28" x14ac:dyDescent="0.3">
      <c r="Z4635" s="102"/>
      <c r="AA4635" s="102"/>
      <c r="AB4635" s="102"/>
    </row>
    <row r="4636" spans="26:28" x14ac:dyDescent="0.3">
      <c r="Z4636" s="102"/>
      <c r="AA4636" s="102"/>
      <c r="AB4636" s="102"/>
    </row>
    <row r="4637" spans="26:28" x14ac:dyDescent="0.3">
      <c r="Z4637" s="102"/>
      <c r="AA4637" s="102"/>
      <c r="AB4637" s="102"/>
    </row>
    <row r="4638" spans="26:28" x14ac:dyDescent="0.3">
      <c r="Z4638" s="102"/>
      <c r="AA4638" s="102"/>
      <c r="AB4638" s="102"/>
    </row>
    <row r="4639" spans="26:28" x14ac:dyDescent="0.3">
      <c r="Z4639" s="102"/>
      <c r="AA4639" s="102"/>
      <c r="AB4639" s="102"/>
    </row>
    <row r="4640" spans="26:28" x14ac:dyDescent="0.3">
      <c r="Z4640" s="102"/>
      <c r="AA4640" s="102"/>
      <c r="AB4640" s="102"/>
    </row>
    <row r="4641" spans="26:28" x14ac:dyDescent="0.3">
      <c r="Z4641" s="102"/>
      <c r="AA4641" s="102"/>
      <c r="AB4641" s="102"/>
    </row>
    <row r="4642" spans="26:28" x14ac:dyDescent="0.3">
      <c r="Z4642" s="102"/>
      <c r="AA4642" s="102"/>
      <c r="AB4642" s="102"/>
    </row>
    <row r="4643" spans="26:28" x14ac:dyDescent="0.3">
      <c r="Z4643" s="102"/>
      <c r="AA4643" s="102"/>
      <c r="AB4643" s="102"/>
    </row>
    <row r="4644" spans="26:28" x14ac:dyDescent="0.3">
      <c r="Z4644" s="102"/>
      <c r="AA4644" s="102"/>
      <c r="AB4644" s="102"/>
    </row>
    <row r="4645" spans="26:28" x14ac:dyDescent="0.3">
      <c r="Z4645" s="102"/>
      <c r="AA4645" s="102"/>
      <c r="AB4645" s="102"/>
    </row>
    <row r="4646" spans="26:28" x14ac:dyDescent="0.3">
      <c r="Z4646" s="102"/>
      <c r="AA4646" s="102"/>
      <c r="AB4646" s="102"/>
    </row>
    <row r="4647" spans="26:28" x14ac:dyDescent="0.3">
      <c r="Z4647" s="102"/>
      <c r="AA4647" s="102"/>
      <c r="AB4647" s="102"/>
    </row>
    <row r="4648" spans="26:28" x14ac:dyDescent="0.3">
      <c r="Z4648" s="102"/>
      <c r="AA4648" s="102"/>
      <c r="AB4648" s="102"/>
    </row>
    <row r="4649" spans="26:28" x14ac:dyDescent="0.3">
      <c r="Z4649" s="102"/>
      <c r="AA4649" s="102"/>
      <c r="AB4649" s="102"/>
    </row>
    <row r="4650" spans="26:28" x14ac:dyDescent="0.3">
      <c r="Z4650" s="102"/>
      <c r="AA4650" s="102"/>
      <c r="AB4650" s="102"/>
    </row>
    <row r="4651" spans="26:28" x14ac:dyDescent="0.3">
      <c r="Z4651" s="102"/>
      <c r="AA4651" s="102"/>
      <c r="AB4651" s="102"/>
    </row>
    <row r="4652" spans="26:28" x14ac:dyDescent="0.3">
      <c r="Z4652" s="102"/>
      <c r="AA4652" s="102"/>
      <c r="AB4652" s="102"/>
    </row>
    <row r="4653" spans="26:28" x14ac:dyDescent="0.3">
      <c r="Z4653" s="102"/>
      <c r="AA4653" s="102"/>
      <c r="AB4653" s="102"/>
    </row>
    <row r="4654" spans="26:28" x14ac:dyDescent="0.3">
      <c r="Z4654" s="102"/>
      <c r="AA4654" s="102"/>
      <c r="AB4654" s="102"/>
    </row>
    <row r="4655" spans="26:28" x14ac:dyDescent="0.3">
      <c r="Z4655" s="102"/>
      <c r="AA4655" s="102"/>
      <c r="AB4655" s="102"/>
    </row>
    <row r="4656" spans="26:28" x14ac:dyDescent="0.3">
      <c r="Z4656" s="102"/>
      <c r="AA4656" s="102"/>
      <c r="AB4656" s="102"/>
    </row>
    <row r="4657" spans="26:28" x14ac:dyDescent="0.3">
      <c r="Z4657" s="102"/>
      <c r="AA4657" s="102"/>
      <c r="AB4657" s="102"/>
    </row>
    <row r="4658" spans="26:28" x14ac:dyDescent="0.3">
      <c r="Z4658" s="102"/>
      <c r="AA4658" s="102"/>
      <c r="AB4658" s="102"/>
    </row>
    <row r="4659" spans="26:28" x14ac:dyDescent="0.3">
      <c r="Z4659" s="102"/>
      <c r="AA4659" s="102"/>
      <c r="AB4659" s="102"/>
    </row>
    <row r="4660" spans="26:28" x14ac:dyDescent="0.3">
      <c r="Z4660" s="102"/>
      <c r="AA4660" s="102"/>
      <c r="AB4660" s="102"/>
    </row>
    <row r="4661" spans="26:28" x14ac:dyDescent="0.3">
      <c r="Z4661" s="102"/>
      <c r="AA4661" s="102"/>
      <c r="AB4661" s="102"/>
    </row>
    <row r="4662" spans="26:28" x14ac:dyDescent="0.3">
      <c r="Z4662" s="102"/>
      <c r="AA4662" s="102"/>
      <c r="AB4662" s="102"/>
    </row>
    <row r="4663" spans="26:28" x14ac:dyDescent="0.3">
      <c r="Z4663" s="102"/>
      <c r="AA4663" s="102"/>
      <c r="AB4663" s="102"/>
    </row>
    <row r="4664" spans="26:28" x14ac:dyDescent="0.3">
      <c r="Z4664" s="102"/>
      <c r="AA4664" s="102"/>
      <c r="AB4664" s="102"/>
    </row>
    <row r="4665" spans="26:28" x14ac:dyDescent="0.3">
      <c r="Z4665" s="102"/>
      <c r="AA4665" s="102"/>
      <c r="AB4665" s="102"/>
    </row>
    <row r="4666" spans="26:28" x14ac:dyDescent="0.3">
      <c r="Z4666" s="102"/>
      <c r="AA4666" s="102"/>
      <c r="AB4666" s="102"/>
    </row>
    <row r="4667" spans="26:28" x14ac:dyDescent="0.3">
      <c r="Z4667" s="102"/>
      <c r="AA4667" s="102"/>
      <c r="AB4667" s="102"/>
    </row>
    <row r="4668" spans="26:28" x14ac:dyDescent="0.3">
      <c r="Z4668" s="102"/>
      <c r="AA4668" s="102"/>
      <c r="AB4668" s="102"/>
    </row>
    <row r="4669" spans="26:28" x14ac:dyDescent="0.3">
      <c r="Z4669" s="102"/>
      <c r="AA4669" s="102"/>
      <c r="AB4669" s="102"/>
    </row>
    <row r="4670" spans="26:28" x14ac:dyDescent="0.3">
      <c r="Z4670" s="102"/>
      <c r="AA4670" s="102"/>
      <c r="AB4670" s="102"/>
    </row>
    <row r="4671" spans="26:28" x14ac:dyDescent="0.3">
      <c r="Z4671" s="102"/>
      <c r="AA4671" s="102"/>
      <c r="AB4671" s="102"/>
    </row>
    <row r="4672" spans="26:28" x14ac:dyDescent="0.3">
      <c r="Z4672" s="102"/>
      <c r="AA4672" s="102"/>
      <c r="AB4672" s="102"/>
    </row>
    <row r="4673" spans="26:28" x14ac:dyDescent="0.3">
      <c r="Z4673" s="102"/>
      <c r="AA4673" s="102"/>
      <c r="AB4673" s="102"/>
    </row>
    <row r="4674" spans="26:28" x14ac:dyDescent="0.3">
      <c r="Z4674" s="102"/>
      <c r="AA4674" s="102"/>
      <c r="AB4674" s="102"/>
    </row>
    <row r="4675" spans="26:28" x14ac:dyDescent="0.3">
      <c r="Z4675" s="102"/>
      <c r="AA4675" s="102"/>
      <c r="AB4675" s="102"/>
    </row>
    <row r="4676" spans="26:28" x14ac:dyDescent="0.3">
      <c r="Z4676" s="102"/>
      <c r="AA4676" s="102"/>
      <c r="AB4676" s="102"/>
    </row>
    <row r="4677" spans="26:28" x14ac:dyDescent="0.3">
      <c r="Z4677" s="102"/>
      <c r="AA4677" s="102"/>
      <c r="AB4677" s="102"/>
    </row>
    <row r="4678" spans="26:28" x14ac:dyDescent="0.3">
      <c r="Z4678" s="102"/>
      <c r="AA4678" s="102"/>
      <c r="AB4678" s="102"/>
    </row>
    <row r="4679" spans="26:28" x14ac:dyDescent="0.3">
      <c r="Z4679" s="102"/>
      <c r="AA4679" s="102"/>
      <c r="AB4679" s="102"/>
    </row>
    <row r="4680" spans="26:28" x14ac:dyDescent="0.3">
      <c r="Z4680" s="102"/>
      <c r="AA4680" s="102"/>
      <c r="AB4680" s="102"/>
    </row>
    <row r="4681" spans="26:28" x14ac:dyDescent="0.3">
      <c r="Z4681" s="102"/>
      <c r="AA4681" s="102"/>
      <c r="AB4681" s="102"/>
    </row>
    <row r="4682" spans="26:28" x14ac:dyDescent="0.3">
      <c r="Z4682" s="102"/>
      <c r="AA4682" s="102"/>
      <c r="AB4682" s="102"/>
    </row>
    <row r="4683" spans="26:28" x14ac:dyDescent="0.3">
      <c r="Z4683" s="102"/>
      <c r="AA4683" s="102"/>
      <c r="AB4683" s="102"/>
    </row>
    <row r="4684" spans="26:28" x14ac:dyDescent="0.3">
      <c r="Z4684" s="102"/>
      <c r="AA4684" s="102"/>
      <c r="AB4684" s="102"/>
    </row>
    <row r="4685" spans="26:28" x14ac:dyDescent="0.3">
      <c r="Z4685" s="102"/>
      <c r="AA4685" s="102"/>
      <c r="AB4685" s="102"/>
    </row>
    <row r="4686" spans="26:28" x14ac:dyDescent="0.3">
      <c r="Z4686" s="102"/>
      <c r="AA4686" s="102"/>
      <c r="AB4686" s="102"/>
    </row>
    <row r="4687" spans="26:28" x14ac:dyDescent="0.3">
      <c r="Z4687" s="102"/>
      <c r="AA4687" s="102"/>
      <c r="AB4687" s="102"/>
    </row>
    <row r="4688" spans="26:28" x14ac:dyDescent="0.3">
      <c r="Z4688" s="102"/>
      <c r="AA4688" s="102"/>
      <c r="AB4688" s="102"/>
    </row>
    <row r="4689" spans="26:28" x14ac:dyDescent="0.3">
      <c r="Z4689" s="102"/>
      <c r="AA4689" s="102"/>
      <c r="AB4689" s="102"/>
    </row>
    <row r="4690" spans="26:28" x14ac:dyDescent="0.3">
      <c r="Z4690" s="102"/>
      <c r="AA4690" s="102"/>
      <c r="AB4690" s="102"/>
    </row>
    <row r="4691" spans="26:28" x14ac:dyDescent="0.3">
      <c r="Z4691" s="102"/>
      <c r="AA4691" s="102"/>
      <c r="AB4691" s="102"/>
    </row>
    <row r="4692" spans="26:28" x14ac:dyDescent="0.3">
      <c r="Z4692" s="102"/>
      <c r="AA4692" s="102"/>
      <c r="AB4692" s="102"/>
    </row>
    <row r="4693" spans="26:28" x14ac:dyDescent="0.3">
      <c r="Z4693" s="102"/>
      <c r="AA4693" s="102"/>
      <c r="AB4693" s="102"/>
    </row>
    <row r="4694" spans="26:28" x14ac:dyDescent="0.3">
      <c r="Z4694" s="102"/>
      <c r="AA4694" s="102"/>
      <c r="AB4694" s="102"/>
    </row>
    <row r="4695" spans="26:28" x14ac:dyDescent="0.3">
      <c r="Z4695" s="102"/>
      <c r="AA4695" s="102"/>
      <c r="AB4695" s="102"/>
    </row>
    <row r="4696" spans="26:28" x14ac:dyDescent="0.3">
      <c r="Z4696" s="102"/>
      <c r="AA4696" s="102"/>
      <c r="AB4696" s="102"/>
    </row>
    <row r="4697" spans="26:28" x14ac:dyDescent="0.3">
      <c r="Z4697" s="102"/>
      <c r="AA4697" s="102"/>
      <c r="AB4697" s="102"/>
    </row>
    <row r="4698" spans="26:28" x14ac:dyDescent="0.3">
      <c r="Z4698" s="102"/>
      <c r="AA4698" s="102"/>
      <c r="AB4698" s="102"/>
    </row>
    <row r="4699" spans="26:28" x14ac:dyDescent="0.3">
      <c r="Z4699" s="102"/>
      <c r="AA4699" s="102"/>
      <c r="AB4699" s="102"/>
    </row>
    <row r="4700" spans="26:28" x14ac:dyDescent="0.3">
      <c r="Z4700" s="102"/>
      <c r="AA4700" s="102"/>
      <c r="AB4700" s="102"/>
    </row>
    <row r="4701" spans="26:28" x14ac:dyDescent="0.3">
      <c r="Z4701" s="102"/>
      <c r="AA4701" s="102"/>
      <c r="AB4701" s="102"/>
    </row>
    <row r="4702" spans="26:28" x14ac:dyDescent="0.3">
      <c r="Z4702" s="102"/>
      <c r="AA4702" s="102"/>
      <c r="AB4702" s="102"/>
    </row>
    <row r="4703" spans="26:28" x14ac:dyDescent="0.3">
      <c r="Z4703" s="102"/>
      <c r="AA4703" s="102"/>
      <c r="AB4703" s="102"/>
    </row>
    <row r="4704" spans="26:28" x14ac:dyDescent="0.3">
      <c r="Z4704" s="102"/>
      <c r="AA4704" s="102"/>
      <c r="AB4704" s="102"/>
    </row>
    <row r="4705" spans="26:28" x14ac:dyDescent="0.3">
      <c r="Z4705" s="102"/>
      <c r="AA4705" s="102"/>
      <c r="AB4705" s="102"/>
    </row>
    <row r="4706" spans="26:28" x14ac:dyDescent="0.3">
      <c r="Z4706" s="102"/>
      <c r="AA4706" s="102"/>
      <c r="AB4706" s="102"/>
    </row>
    <row r="4707" spans="26:28" x14ac:dyDescent="0.3">
      <c r="Z4707" s="102"/>
      <c r="AA4707" s="102"/>
      <c r="AB4707" s="102"/>
    </row>
    <row r="4708" spans="26:28" x14ac:dyDescent="0.3">
      <c r="Z4708" s="102"/>
      <c r="AA4708" s="102"/>
      <c r="AB4708" s="102"/>
    </row>
    <row r="4709" spans="26:28" x14ac:dyDescent="0.3">
      <c r="Z4709" s="102"/>
      <c r="AA4709" s="102"/>
      <c r="AB4709" s="102"/>
    </row>
    <row r="4710" spans="26:28" x14ac:dyDescent="0.3">
      <c r="Z4710" s="102"/>
      <c r="AA4710" s="102"/>
      <c r="AB4710" s="102"/>
    </row>
    <row r="4711" spans="26:28" x14ac:dyDescent="0.3">
      <c r="Z4711" s="102"/>
      <c r="AA4711" s="102"/>
      <c r="AB4711" s="102"/>
    </row>
    <row r="4712" spans="26:28" x14ac:dyDescent="0.3">
      <c r="Z4712" s="102"/>
      <c r="AA4712" s="102"/>
      <c r="AB4712" s="102"/>
    </row>
    <row r="4713" spans="26:28" x14ac:dyDescent="0.3">
      <c r="Z4713" s="102"/>
      <c r="AA4713" s="102"/>
      <c r="AB4713" s="102"/>
    </row>
    <row r="4714" spans="26:28" x14ac:dyDescent="0.3">
      <c r="Z4714" s="102"/>
      <c r="AA4714" s="102"/>
      <c r="AB4714" s="102"/>
    </row>
    <row r="4715" spans="26:28" x14ac:dyDescent="0.3">
      <c r="Z4715" s="102"/>
      <c r="AA4715" s="102"/>
      <c r="AB4715" s="102"/>
    </row>
    <row r="4716" spans="26:28" x14ac:dyDescent="0.3">
      <c r="Z4716" s="102"/>
      <c r="AA4716" s="102"/>
      <c r="AB4716" s="102"/>
    </row>
    <row r="4717" spans="26:28" x14ac:dyDescent="0.3">
      <c r="Z4717" s="102"/>
      <c r="AA4717" s="102"/>
      <c r="AB4717" s="102"/>
    </row>
    <row r="4718" spans="26:28" x14ac:dyDescent="0.3">
      <c r="Z4718" s="102"/>
      <c r="AA4718" s="102"/>
      <c r="AB4718" s="102"/>
    </row>
    <row r="4719" spans="26:28" x14ac:dyDescent="0.3">
      <c r="Z4719" s="102"/>
      <c r="AA4719" s="102"/>
      <c r="AB4719" s="102"/>
    </row>
    <row r="4720" spans="26:28" x14ac:dyDescent="0.3">
      <c r="Z4720" s="102"/>
      <c r="AA4720" s="102"/>
      <c r="AB4720" s="102"/>
    </row>
    <row r="4721" spans="26:28" x14ac:dyDescent="0.3">
      <c r="Z4721" s="102"/>
      <c r="AA4721" s="102"/>
      <c r="AB4721" s="102"/>
    </row>
    <row r="4722" spans="26:28" x14ac:dyDescent="0.3">
      <c r="Z4722" s="102"/>
      <c r="AA4722" s="102"/>
      <c r="AB4722" s="102"/>
    </row>
    <row r="4723" spans="26:28" x14ac:dyDescent="0.3">
      <c r="Z4723" s="102"/>
      <c r="AA4723" s="102"/>
      <c r="AB4723" s="102"/>
    </row>
    <row r="4724" spans="26:28" x14ac:dyDescent="0.3">
      <c r="Z4724" s="102"/>
      <c r="AA4724" s="102"/>
      <c r="AB4724" s="102"/>
    </row>
    <row r="4725" spans="26:28" x14ac:dyDescent="0.3">
      <c r="Z4725" s="102"/>
      <c r="AA4725" s="102"/>
      <c r="AB4725" s="102"/>
    </row>
    <row r="4726" spans="26:28" x14ac:dyDescent="0.3">
      <c r="Z4726" s="102"/>
      <c r="AA4726" s="102"/>
      <c r="AB4726" s="102"/>
    </row>
    <row r="4727" spans="26:28" x14ac:dyDescent="0.3">
      <c r="Z4727" s="102"/>
      <c r="AA4727" s="102"/>
      <c r="AB4727" s="102"/>
    </row>
    <row r="4728" spans="26:28" x14ac:dyDescent="0.3">
      <c r="Z4728" s="102"/>
      <c r="AA4728" s="102"/>
      <c r="AB4728" s="102"/>
    </row>
    <row r="4729" spans="26:28" x14ac:dyDescent="0.3">
      <c r="Z4729" s="102"/>
      <c r="AA4729" s="102"/>
      <c r="AB4729" s="102"/>
    </row>
    <row r="4730" spans="26:28" x14ac:dyDescent="0.3">
      <c r="Z4730" s="102"/>
      <c r="AA4730" s="102"/>
      <c r="AB4730" s="102"/>
    </row>
    <row r="4731" spans="26:28" x14ac:dyDescent="0.3">
      <c r="Z4731" s="102"/>
      <c r="AA4731" s="102"/>
      <c r="AB4731" s="102"/>
    </row>
    <row r="4732" spans="26:28" x14ac:dyDescent="0.3">
      <c r="Z4732" s="102"/>
      <c r="AA4732" s="102"/>
      <c r="AB4732" s="102"/>
    </row>
    <row r="4733" spans="26:28" x14ac:dyDescent="0.3">
      <c r="Z4733" s="102"/>
      <c r="AA4733" s="102"/>
      <c r="AB4733" s="102"/>
    </row>
    <row r="4734" spans="26:28" x14ac:dyDescent="0.3">
      <c r="Z4734" s="102"/>
      <c r="AA4734" s="102"/>
      <c r="AB4734" s="102"/>
    </row>
    <row r="4735" spans="26:28" x14ac:dyDescent="0.3">
      <c r="Z4735" s="102"/>
      <c r="AA4735" s="102"/>
      <c r="AB4735" s="102"/>
    </row>
    <row r="4736" spans="26:28" x14ac:dyDescent="0.3">
      <c r="Z4736" s="102"/>
      <c r="AA4736" s="102"/>
      <c r="AB4736" s="102"/>
    </row>
    <row r="4737" spans="26:28" x14ac:dyDescent="0.3">
      <c r="Z4737" s="102"/>
      <c r="AA4737" s="102"/>
      <c r="AB4737" s="102"/>
    </row>
    <row r="4738" spans="26:28" x14ac:dyDescent="0.3">
      <c r="Z4738" s="102"/>
      <c r="AA4738" s="102"/>
      <c r="AB4738" s="102"/>
    </row>
    <row r="4739" spans="26:28" x14ac:dyDescent="0.3">
      <c r="Z4739" s="102"/>
      <c r="AA4739" s="102"/>
      <c r="AB4739" s="102"/>
    </row>
    <row r="4740" spans="26:28" x14ac:dyDescent="0.3">
      <c r="Z4740" s="102"/>
      <c r="AA4740" s="102"/>
      <c r="AB4740" s="102"/>
    </row>
    <row r="4741" spans="26:28" x14ac:dyDescent="0.3">
      <c r="Z4741" s="102"/>
      <c r="AA4741" s="102"/>
      <c r="AB4741" s="102"/>
    </row>
    <row r="4742" spans="26:28" x14ac:dyDescent="0.3">
      <c r="Z4742" s="102"/>
      <c r="AA4742" s="102"/>
      <c r="AB4742" s="102"/>
    </row>
    <row r="4743" spans="26:28" x14ac:dyDescent="0.3">
      <c r="Z4743" s="102"/>
      <c r="AA4743" s="102"/>
      <c r="AB4743" s="102"/>
    </row>
    <row r="4744" spans="26:28" x14ac:dyDescent="0.3">
      <c r="Z4744" s="102"/>
      <c r="AA4744" s="102"/>
      <c r="AB4744" s="102"/>
    </row>
    <row r="4745" spans="26:28" x14ac:dyDescent="0.3">
      <c r="Z4745" s="102"/>
      <c r="AA4745" s="102"/>
      <c r="AB4745" s="102"/>
    </row>
    <row r="4746" spans="26:28" x14ac:dyDescent="0.3">
      <c r="Z4746" s="102"/>
      <c r="AA4746" s="102"/>
      <c r="AB4746" s="102"/>
    </row>
    <row r="4747" spans="26:28" x14ac:dyDescent="0.3">
      <c r="Z4747" s="102"/>
      <c r="AA4747" s="102"/>
      <c r="AB4747" s="102"/>
    </row>
    <row r="4748" spans="26:28" x14ac:dyDescent="0.3">
      <c r="Z4748" s="102"/>
      <c r="AA4748" s="102"/>
      <c r="AB4748" s="102"/>
    </row>
    <row r="4749" spans="26:28" x14ac:dyDescent="0.3">
      <c r="Z4749" s="102"/>
      <c r="AA4749" s="102"/>
      <c r="AB4749" s="102"/>
    </row>
    <row r="4750" spans="26:28" x14ac:dyDescent="0.3">
      <c r="Z4750" s="102"/>
      <c r="AA4750" s="102"/>
      <c r="AB4750" s="102"/>
    </row>
    <row r="4751" spans="26:28" x14ac:dyDescent="0.3">
      <c r="Z4751" s="102"/>
      <c r="AA4751" s="102"/>
      <c r="AB4751" s="102"/>
    </row>
    <row r="4752" spans="26:28" x14ac:dyDescent="0.3">
      <c r="Z4752" s="102"/>
      <c r="AA4752" s="102"/>
      <c r="AB4752" s="102"/>
    </row>
    <row r="4753" spans="26:28" x14ac:dyDescent="0.3">
      <c r="Z4753" s="102"/>
      <c r="AA4753" s="102"/>
      <c r="AB4753" s="102"/>
    </row>
    <row r="4754" spans="26:28" x14ac:dyDescent="0.3">
      <c r="Z4754" s="102"/>
      <c r="AA4754" s="102"/>
      <c r="AB4754" s="102"/>
    </row>
    <row r="4755" spans="26:28" x14ac:dyDescent="0.3">
      <c r="Z4755" s="102"/>
      <c r="AA4755" s="102"/>
      <c r="AB4755" s="102"/>
    </row>
    <row r="4756" spans="26:28" x14ac:dyDescent="0.3">
      <c r="Z4756" s="102"/>
      <c r="AA4756" s="102"/>
      <c r="AB4756" s="102"/>
    </row>
    <row r="4757" spans="26:28" x14ac:dyDescent="0.3">
      <c r="Z4757" s="102"/>
      <c r="AA4757" s="102"/>
      <c r="AB4757" s="102"/>
    </row>
    <row r="4758" spans="26:28" x14ac:dyDescent="0.3">
      <c r="Z4758" s="102"/>
      <c r="AA4758" s="102"/>
      <c r="AB4758" s="102"/>
    </row>
    <row r="4759" spans="26:28" x14ac:dyDescent="0.3">
      <c r="Z4759" s="102"/>
      <c r="AA4759" s="102"/>
      <c r="AB4759" s="102"/>
    </row>
    <row r="4760" spans="26:28" x14ac:dyDescent="0.3">
      <c r="Z4760" s="102"/>
      <c r="AA4760" s="102"/>
      <c r="AB4760" s="102"/>
    </row>
    <row r="4761" spans="26:28" x14ac:dyDescent="0.3">
      <c r="Z4761" s="102"/>
      <c r="AA4761" s="102"/>
      <c r="AB4761" s="102"/>
    </row>
    <row r="4762" spans="26:28" x14ac:dyDescent="0.3">
      <c r="Z4762" s="102"/>
      <c r="AA4762" s="102"/>
      <c r="AB4762" s="102"/>
    </row>
    <row r="4763" spans="26:28" x14ac:dyDescent="0.3">
      <c r="Z4763" s="102"/>
      <c r="AA4763" s="102"/>
      <c r="AB4763" s="102"/>
    </row>
    <row r="4764" spans="26:28" x14ac:dyDescent="0.3">
      <c r="Z4764" s="102"/>
      <c r="AA4764" s="102"/>
      <c r="AB4764" s="102"/>
    </row>
    <row r="4765" spans="26:28" x14ac:dyDescent="0.3">
      <c r="Z4765" s="102"/>
      <c r="AA4765" s="102"/>
      <c r="AB4765" s="102"/>
    </row>
    <row r="4766" spans="26:28" x14ac:dyDescent="0.3">
      <c r="Z4766" s="102"/>
      <c r="AA4766" s="102"/>
      <c r="AB4766" s="102"/>
    </row>
    <row r="4767" spans="26:28" x14ac:dyDescent="0.3">
      <c r="Z4767" s="102"/>
      <c r="AA4767" s="102"/>
      <c r="AB4767" s="102"/>
    </row>
    <row r="4768" spans="26:28" x14ac:dyDescent="0.3">
      <c r="Z4768" s="102"/>
      <c r="AA4768" s="102"/>
      <c r="AB4768" s="102"/>
    </row>
    <row r="4769" spans="26:28" x14ac:dyDescent="0.3">
      <c r="Z4769" s="102"/>
      <c r="AA4769" s="102"/>
      <c r="AB4769" s="102"/>
    </row>
    <row r="4770" spans="26:28" x14ac:dyDescent="0.3">
      <c r="Z4770" s="102"/>
      <c r="AA4770" s="102"/>
      <c r="AB4770" s="102"/>
    </row>
    <row r="4771" spans="26:28" x14ac:dyDescent="0.3">
      <c r="Z4771" s="102"/>
      <c r="AA4771" s="102"/>
      <c r="AB4771" s="102"/>
    </row>
    <row r="4772" spans="26:28" x14ac:dyDescent="0.3">
      <c r="Z4772" s="102"/>
      <c r="AA4772" s="102"/>
      <c r="AB4772" s="102"/>
    </row>
    <row r="4773" spans="26:28" x14ac:dyDescent="0.3">
      <c r="Z4773" s="102"/>
      <c r="AA4773" s="102"/>
      <c r="AB4773" s="102"/>
    </row>
    <row r="4774" spans="26:28" x14ac:dyDescent="0.3">
      <c r="Z4774" s="102"/>
      <c r="AA4774" s="102"/>
      <c r="AB4774" s="102"/>
    </row>
    <row r="4775" spans="26:28" x14ac:dyDescent="0.3">
      <c r="Z4775" s="102"/>
      <c r="AA4775" s="102"/>
      <c r="AB4775" s="102"/>
    </row>
    <row r="4776" spans="26:28" x14ac:dyDescent="0.3">
      <c r="Z4776" s="102"/>
      <c r="AA4776" s="102"/>
      <c r="AB4776" s="102"/>
    </row>
    <row r="4777" spans="26:28" x14ac:dyDescent="0.3">
      <c r="Z4777" s="102"/>
      <c r="AA4777" s="102"/>
      <c r="AB4777" s="102"/>
    </row>
    <row r="4778" spans="26:28" x14ac:dyDescent="0.3">
      <c r="Z4778" s="102"/>
      <c r="AA4778" s="102"/>
      <c r="AB4778" s="102"/>
    </row>
    <row r="4779" spans="26:28" x14ac:dyDescent="0.3">
      <c r="Z4779" s="102"/>
      <c r="AA4779" s="102"/>
      <c r="AB4779" s="102"/>
    </row>
    <row r="4780" spans="26:28" x14ac:dyDescent="0.3">
      <c r="Z4780" s="102"/>
      <c r="AA4780" s="102"/>
      <c r="AB4780" s="102"/>
    </row>
    <row r="4781" spans="26:28" x14ac:dyDescent="0.3">
      <c r="Z4781" s="102"/>
      <c r="AA4781" s="102"/>
      <c r="AB4781" s="102"/>
    </row>
    <row r="4782" spans="26:28" x14ac:dyDescent="0.3">
      <c r="Z4782" s="102"/>
      <c r="AA4782" s="102"/>
      <c r="AB4782" s="102"/>
    </row>
    <row r="4783" spans="26:28" x14ac:dyDescent="0.3">
      <c r="Z4783" s="102"/>
      <c r="AA4783" s="102"/>
      <c r="AB4783" s="102"/>
    </row>
    <row r="4784" spans="26:28" x14ac:dyDescent="0.3">
      <c r="Z4784" s="102"/>
      <c r="AA4784" s="102"/>
      <c r="AB4784" s="102"/>
    </row>
    <row r="4785" spans="26:28" x14ac:dyDescent="0.3">
      <c r="Z4785" s="102"/>
      <c r="AA4785" s="102"/>
      <c r="AB4785" s="102"/>
    </row>
    <row r="4786" spans="26:28" x14ac:dyDescent="0.3">
      <c r="Z4786" s="102"/>
      <c r="AA4786" s="102"/>
      <c r="AB4786" s="102"/>
    </row>
    <row r="4787" spans="26:28" x14ac:dyDescent="0.3">
      <c r="Z4787" s="102"/>
      <c r="AA4787" s="102"/>
      <c r="AB4787" s="102"/>
    </row>
    <row r="4788" spans="26:28" x14ac:dyDescent="0.3">
      <c r="Z4788" s="102"/>
      <c r="AA4788" s="102"/>
      <c r="AB4788" s="102"/>
    </row>
    <row r="4789" spans="26:28" x14ac:dyDescent="0.3">
      <c r="Z4789" s="102"/>
      <c r="AA4789" s="102"/>
      <c r="AB4789" s="102"/>
    </row>
    <row r="4790" spans="26:28" x14ac:dyDescent="0.3">
      <c r="Z4790" s="102"/>
      <c r="AA4790" s="102"/>
      <c r="AB4790" s="102"/>
    </row>
    <row r="4791" spans="26:28" x14ac:dyDescent="0.3">
      <c r="Z4791" s="102"/>
      <c r="AA4791" s="102"/>
      <c r="AB4791" s="102"/>
    </row>
    <row r="4792" spans="26:28" x14ac:dyDescent="0.3">
      <c r="Z4792" s="102"/>
      <c r="AA4792" s="102"/>
      <c r="AB4792" s="102"/>
    </row>
    <row r="4793" spans="26:28" x14ac:dyDescent="0.3">
      <c r="Z4793" s="102"/>
      <c r="AA4793" s="102"/>
      <c r="AB4793" s="102"/>
    </row>
    <row r="4794" spans="26:28" x14ac:dyDescent="0.3">
      <c r="Z4794" s="102"/>
      <c r="AA4794" s="102"/>
      <c r="AB4794" s="102"/>
    </row>
    <row r="4795" spans="26:28" x14ac:dyDescent="0.3">
      <c r="Z4795" s="102"/>
      <c r="AA4795" s="102"/>
      <c r="AB4795" s="102"/>
    </row>
    <row r="4796" spans="26:28" x14ac:dyDescent="0.3">
      <c r="Z4796" s="102"/>
      <c r="AA4796" s="102"/>
      <c r="AB4796" s="102"/>
    </row>
    <row r="4797" spans="26:28" x14ac:dyDescent="0.3">
      <c r="Z4797" s="102"/>
      <c r="AA4797" s="102"/>
      <c r="AB4797" s="102"/>
    </row>
    <row r="4798" spans="26:28" x14ac:dyDescent="0.3">
      <c r="Z4798" s="102"/>
      <c r="AA4798" s="102"/>
      <c r="AB4798" s="102"/>
    </row>
    <row r="4799" spans="26:28" x14ac:dyDescent="0.3">
      <c r="Z4799" s="102"/>
      <c r="AA4799" s="102"/>
      <c r="AB4799" s="102"/>
    </row>
    <row r="4800" spans="26:28" x14ac:dyDescent="0.3">
      <c r="Z4800" s="102"/>
      <c r="AA4800" s="102"/>
      <c r="AB4800" s="102"/>
    </row>
    <row r="4801" spans="26:28" x14ac:dyDescent="0.3">
      <c r="Z4801" s="102"/>
      <c r="AA4801" s="102"/>
      <c r="AB4801" s="102"/>
    </row>
    <row r="4802" spans="26:28" x14ac:dyDescent="0.3">
      <c r="Z4802" s="102"/>
      <c r="AA4802" s="102"/>
      <c r="AB4802" s="102"/>
    </row>
    <row r="4803" spans="26:28" x14ac:dyDescent="0.3">
      <c r="Z4803" s="102"/>
      <c r="AA4803" s="102"/>
      <c r="AB4803" s="102"/>
    </row>
    <row r="4804" spans="26:28" x14ac:dyDescent="0.3">
      <c r="Z4804" s="102"/>
      <c r="AA4804" s="102"/>
      <c r="AB4804" s="102"/>
    </row>
    <row r="4805" spans="26:28" x14ac:dyDescent="0.3">
      <c r="Z4805" s="102"/>
      <c r="AA4805" s="102"/>
      <c r="AB4805" s="102"/>
    </row>
    <row r="4806" spans="26:28" x14ac:dyDescent="0.3">
      <c r="Z4806" s="102"/>
      <c r="AA4806" s="102"/>
      <c r="AB4806" s="102"/>
    </row>
    <row r="4807" spans="26:28" x14ac:dyDescent="0.3">
      <c r="Z4807" s="102"/>
      <c r="AA4807" s="102"/>
      <c r="AB4807" s="102"/>
    </row>
    <row r="4808" spans="26:28" x14ac:dyDescent="0.3">
      <c r="Z4808" s="102"/>
      <c r="AA4808" s="102"/>
      <c r="AB4808" s="102"/>
    </row>
    <row r="4809" spans="26:28" x14ac:dyDescent="0.3">
      <c r="Z4809" s="102"/>
      <c r="AA4809" s="102"/>
      <c r="AB4809" s="102"/>
    </row>
    <row r="4810" spans="26:28" x14ac:dyDescent="0.3">
      <c r="Z4810" s="102"/>
      <c r="AA4810" s="102"/>
      <c r="AB4810" s="102"/>
    </row>
    <row r="4811" spans="26:28" x14ac:dyDescent="0.3">
      <c r="Z4811" s="102"/>
      <c r="AA4811" s="102"/>
      <c r="AB4811" s="102"/>
    </row>
    <row r="4812" spans="26:28" x14ac:dyDescent="0.3">
      <c r="Z4812" s="102"/>
      <c r="AA4812" s="102"/>
      <c r="AB4812" s="102"/>
    </row>
    <row r="4813" spans="26:28" x14ac:dyDescent="0.3">
      <c r="Z4813" s="102"/>
      <c r="AA4813" s="102"/>
      <c r="AB4813" s="102"/>
    </row>
    <row r="4814" spans="26:28" x14ac:dyDescent="0.3">
      <c r="Z4814" s="102"/>
      <c r="AA4814" s="102"/>
      <c r="AB4814" s="102"/>
    </row>
    <row r="4815" spans="26:28" x14ac:dyDescent="0.3">
      <c r="Z4815" s="102"/>
      <c r="AA4815" s="102"/>
      <c r="AB4815" s="102"/>
    </row>
    <row r="4816" spans="26:28" x14ac:dyDescent="0.3">
      <c r="Z4816" s="102"/>
      <c r="AA4816" s="102"/>
      <c r="AB4816" s="102"/>
    </row>
    <row r="4817" spans="26:28" x14ac:dyDescent="0.3">
      <c r="Z4817" s="102"/>
      <c r="AA4817" s="102"/>
      <c r="AB4817" s="102"/>
    </row>
    <row r="4818" spans="26:28" x14ac:dyDescent="0.3">
      <c r="Z4818" s="102"/>
      <c r="AA4818" s="102"/>
      <c r="AB4818" s="102"/>
    </row>
    <row r="4819" spans="26:28" x14ac:dyDescent="0.3">
      <c r="Z4819" s="102"/>
      <c r="AA4819" s="102"/>
      <c r="AB4819" s="102"/>
    </row>
    <row r="4820" spans="26:28" x14ac:dyDescent="0.3">
      <c r="Z4820" s="102"/>
      <c r="AA4820" s="102"/>
      <c r="AB4820" s="102"/>
    </row>
    <row r="4821" spans="26:28" x14ac:dyDescent="0.3">
      <c r="Z4821" s="102"/>
      <c r="AA4821" s="102"/>
      <c r="AB4821" s="102"/>
    </row>
    <row r="4822" spans="26:28" x14ac:dyDescent="0.3">
      <c r="Z4822" s="102"/>
      <c r="AA4822" s="102"/>
      <c r="AB4822" s="102"/>
    </row>
    <row r="4823" spans="26:28" x14ac:dyDescent="0.3">
      <c r="Z4823" s="102"/>
      <c r="AA4823" s="102"/>
      <c r="AB4823" s="102"/>
    </row>
    <row r="4824" spans="26:28" x14ac:dyDescent="0.3">
      <c r="Z4824" s="102"/>
      <c r="AA4824" s="102"/>
      <c r="AB4824" s="102"/>
    </row>
    <row r="4825" spans="26:28" x14ac:dyDescent="0.3">
      <c r="Z4825" s="102"/>
      <c r="AA4825" s="102"/>
      <c r="AB4825" s="102"/>
    </row>
    <row r="4826" spans="26:28" x14ac:dyDescent="0.3">
      <c r="Z4826" s="102"/>
      <c r="AA4826" s="102"/>
      <c r="AB4826" s="102"/>
    </row>
    <row r="4827" spans="26:28" x14ac:dyDescent="0.3">
      <c r="Z4827" s="102"/>
      <c r="AA4827" s="102"/>
      <c r="AB4827" s="102"/>
    </row>
    <row r="4828" spans="26:28" x14ac:dyDescent="0.3">
      <c r="Z4828" s="102"/>
      <c r="AA4828" s="102"/>
      <c r="AB4828" s="102"/>
    </row>
    <row r="4829" spans="26:28" x14ac:dyDescent="0.3">
      <c r="Z4829" s="102"/>
      <c r="AA4829" s="102"/>
      <c r="AB4829" s="102"/>
    </row>
    <row r="4830" spans="26:28" x14ac:dyDescent="0.3">
      <c r="Z4830" s="102"/>
      <c r="AA4830" s="102"/>
      <c r="AB4830" s="102"/>
    </row>
    <row r="4831" spans="26:28" x14ac:dyDescent="0.3">
      <c r="Z4831" s="102"/>
      <c r="AA4831" s="102"/>
      <c r="AB4831" s="102"/>
    </row>
    <row r="4832" spans="26:28" x14ac:dyDescent="0.3">
      <c r="Z4832" s="102"/>
      <c r="AA4832" s="102"/>
      <c r="AB4832" s="102"/>
    </row>
    <row r="4833" spans="26:28" x14ac:dyDescent="0.3">
      <c r="Z4833" s="102"/>
      <c r="AA4833" s="102"/>
      <c r="AB4833" s="102"/>
    </row>
    <row r="4834" spans="26:28" x14ac:dyDescent="0.3">
      <c r="Z4834" s="102"/>
      <c r="AA4834" s="102"/>
      <c r="AB4834" s="102"/>
    </row>
    <row r="4835" spans="26:28" x14ac:dyDescent="0.3">
      <c r="Z4835" s="102"/>
      <c r="AA4835" s="102"/>
      <c r="AB4835" s="102"/>
    </row>
    <row r="4836" spans="26:28" x14ac:dyDescent="0.3">
      <c r="Z4836" s="102"/>
      <c r="AA4836" s="102"/>
      <c r="AB4836" s="102"/>
    </row>
    <row r="4837" spans="26:28" x14ac:dyDescent="0.3">
      <c r="Z4837" s="102"/>
      <c r="AA4837" s="102"/>
      <c r="AB4837" s="102"/>
    </row>
    <row r="4838" spans="26:28" x14ac:dyDescent="0.3">
      <c r="Z4838" s="102"/>
      <c r="AA4838" s="102"/>
      <c r="AB4838" s="102"/>
    </row>
    <row r="4839" spans="26:28" x14ac:dyDescent="0.3">
      <c r="Z4839" s="102"/>
      <c r="AA4839" s="102"/>
      <c r="AB4839" s="102"/>
    </row>
    <row r="4840" spans="26:28" x14ac:dyDescent="0.3">
      <c r="Z4840" s="102"/>
      <c r="AA4840" s="102"/>
      <c r="AB4840" s="102"/>
    </row>
    <row r="4841" spans="26:28" x14ac:dyDescent="0.3">
      <c r="Z4841" s="102"/>
      <c r="AA4841" s="102"/>
      <c r="AB4841" s="102"/>
    </row>
    <row r="4842" spans="26:28" x14ac:dyDescent="0.3">
      <c r="Z4842" s="102"/>
      <c r="AA4842" s="102"/>
      <c r="AB4842" s="102"/>
    </row>
    <row r="4843" spans="26:28" x14ac:dyDescent="0.3">
      <c r="Z4843" s="102"/>
      <c r="AA4843" s="102"/>
      <c r="AB4843" s="102"/>
    </row>
    <row r="4844" spans="26:28" x14ac:dyDescent="0.3">
      <c r="Z4844" s="102"/>
      <c r="AA4844" s="102"/>
      <c r="AB4844" s="102"/>
    </row>
    <row r="4845" spans="26:28" x14ac:dyDescent="0.3">
      <c r="Z4845" s="102"/>
      <c r="AA4845" s="102"/>
      <c r="AB4845" s="102"/>
    </row>
    <row r="4846" spans="26:28" x14ac:dyDescent="0.3">
      <c r="Z4846" s="102"/>
      <c r="AA4846" s="102"/>
      <c r="AB4846" s="102"/>
    </row>
    <row r="4847" spans="26:28" x14ac:dyDescent="0.3">
      <c r="Z4847" s="102"/>
      <c r="AA4847" s="102"/>
      <c r="AB4847" s="102"/>
    </row>
    <row r="4848" spans="26:28" x14ac:dyDescent="0.3">
      <c r="Z4848" s="102"/>
      <c r="AA4848" s="102"/>
      <c r="AB4848" s="102"/>
    </row>
    <row r="4849" spans="26:28" x14ac:dyDescent="0.3">
      <c r="Z4849" s="102"/>
      <c r="AA4849" s="102"/>
      <c r="AB4849" s="102"/>
    </row>
    <row r="4850" spans="26:28" x14ac:dyDescent="0.3">
      <c r="Z4850" s="102"/>
      <c r="AA4850" s="102"/>
      <c r="AB4850" s="102"/>
    </row>
    <row r="4851" spans="26:28" x14ac:dyDescent="0.3">
      <c r="Z4851" s="102"/>
      <c r="AA4851" s="102"/>
      <c r="AB4851" s="102"/>
    </row>
    <row r="4852" spans="26:28" x14ac:dyDescent="0.3">
      <c r="Z4852" s="102"/>
      <c r="AA4852" s="102"/>
      <c r="AB4852" s="102"/>
    </row>
    <row r="4853" spans="26:28" x14ac:dyDescent="0.3">
      <c r="Z4853" s="102"/>
      <c r="AA4853" s="102"/>
      <c r="AB4853" s="102"/>
    </row>
    <row r="4854" spans="26:28" x14ac:dyDescent="0.3">
      <c r="Z4854" s="102"/>
      <c r="AA4854" s="102"/>
      <c r="AB4854" s="102"/>
    </row>
    <row r="4855" spans="26:28" x14ac:dyDescent="0.3">
      <c r="Z4855" s="102"/>
      <c r="AA4855" s="102"/>
      <c r="AB4855" s="102"/>
    </row>
    <row r="4856" spans="26:28" x14ac:dyDescent="0.3">
      <c r="Z4856" s="102"/>
      <c r="AA4856" s="102"/>
      <c r="AB4856" s="102"/>
    </row>
    <row r="4857" spans="26:28" x14ac:dyDescent="0.3">
      <c r="Z4857" s="102"/>
      <c r="AA4857" s="102"/>
      <c r="AB4857" s="102"/>
    </row>
    <row r="4858" spans="26:28" x14ac:dyDescent="0.3">
      <c r="Z4858" s="102"/>
      <c r="AA4858" s="102"/>
      <c r="AB4858" s="102"/>
    </row>
    <row r="4859" spans="26:28" x14ac:dyDescent="0.3">
      <c r="Z4859" s="102"/>
      <c r="AA4859" s="102"/>
      <c r="AB4859" s="102"/>
    </row>
    <row r="4860" spans="26:28" x14ac:dyDescent="0.3">
      <c r="Z4860" s="102"/>
      <c r="AA4860" s="102"/>
      <c r="AB4860" s="102"/>
    </row>
    <row r="4861" spans="26:28" x14ac:dyDescent="0.3">
      <c r="Z4861" s="102"/>
      <c r="AA4861" s="102"/>
      <c r="AB4861" s="102"/>
    </row>
    <row r="4862" spans="26:28" x14ac:dyDescent="0.3">
      <c r="Z4862" s="102"/>
      <c r="AA4862" s="102"/>
      <c r="AB4862" s="102"/>
    </row>
    <row r="4863" spans="26:28" x14ac:dyDescent="0.3">
      <c r="Z4863" s="102"/>
      <c r="AA4863" s="102"/>
      <c r="AB4863" s="102"/>
    </row>
    <row r="4864" spans="26:28" x14ac:dyDescent="0.3">
      <c r="Z4864" s="102"/>
      <c r="AA4864" s="102"/>
      <c r="AB4864" s="102"/>
    </row>
    <row r="4865" spans="26:28" x14ac:dyDescent="0.3">
      <c r="Z4865" s="102"/>
      <c r="AA4865" s="102"/>
      <c r="AB4865" s="102"/>
    </row>
    <row r="4866" spans="26:28" x14ac:dyDescent="0.3">
      <c r="Z4866" s="102"/>
      <c r="AA4866" s="102"/>
      <c r="AB4866" s="102"/>
    </row>
    <row r="4867" spans="26:28" x14ac:dyDescent="0.3">
      <c r="Z4867" s="102"/>
      <c r="AA4867" s="102"/>
      <c r="AB4867" s="102"/>
    </row>
    <row r="4868" spans="26:28" x14ac:dyDescent="0.3">
      <c r="Z4868" s="102"/>
      <c r="AA4868" s="102"/>
      <c r="AB4868" s="102"/>
    </row>
    <row r="4869" spans="26:28" x14ac:dyDescent="0.3">
      <c r="Z4869" s="102"/>
      <c r="AA4869" s="102"/>
      <c r="AB4869" s="102"/>
    </row>
    <row r="4870" spans="26:28" x14ac:dyDescent="0.3">
      <c r="Z4870" s="102"/>
      <c r="AA4870" s="102"/>
      <c r="AB4870" s="102"/>
    </row>
    <row r="4871" spans="26:28" x14ac:dyDescent="0.3">
      <c r="Z4871" s="102"/>
      <c r="AA4871" s="102"/>
      <c r="AB4871" s="102"/>
    </row>
    <row r="4872" spans="26:28" x14ac:dyDescent="0.3">
      <c r="Z4872" s="102"/>
      <c r="AA4872" s="102"/>
      <c r="AB4872" s="102"/>
    </row>
    <row r="4873" spans="26:28" x14ac:dyDescent="0.3">
      <c r="Z4873" s="102"/>
      <c r="AA4873" s="102"/>
      <c r="AB4873" s="102"/>
    </row>
    <row r="4874" spans="26:28" x14ac:dyDescent="0.3">
      <c r="Z4874" s="102"/>
      <c r="AA4874" s="102"/>
      <c r="AB4874" s="102"/>
    </row>
    <row r="4875" spans="26:28" x14ac:dyDescent="0.3">
      <c r="Z4875" s="102"/>
      <c r="AA4875" s="102"/>
      <c r="AB4875" s="102"/>
    </row>
    <row r="4876" spans="26:28" x14ac:dyDescent="0.3">
      <c r="Z4876" s="102"/>
      <c r="AA4876" s="102"/>
      <c r="AB4876" s="102"/>
    </row>
    <row r="4877" spans="26:28" x14ac:dyDescent="0.3">
      <c r="Z4877" s="102"/>
      <c r="AA4877" s="102"/>
      <c r="AB4877" s="102"/>
    </row>
    <row r="4878" spans="26:28" x14ac:dyDescent="0.3">
      <c r="Z4878" s="102"/>
      <c r="AA4878" s="102"/>
      <c r="AB4878" s="102"/>
    </row>
    <row r="4879" spans="26:28" x14ac:dyDescent="0.3">
      <c r="Z4879" s="102"/>
      <c r="AA4879" s="102"/>
      <c r="AB4879" s="102"/>
    </row>
    <row r="4880" spans="26:28" x14ac:dyDescent="0.3">
      <c r="Z4880" s="102"/>
      <c r="AA4880" s="102"/>
      <c r="AB4880" s="102"/>
    </row>
    <row r="4881" spans="26:28" x14ac:dyDescent="0.3">
      <c r="Z4881" s="102"/>
      <c r="AA4881" s="102"/>
      <c r="AB4881" s="102"/>
    </row>
    <row r="4882" spans="26:28" x14ac:dyDescent="0.3">
      <c r="Z4882" s="102"/>
      <c r="AA4882" s="102"/>
      <c r="AB4882" s="102"/>
    </row>
    <row r="4883" spans="26:28" x14ac:dyDescent="0.3">
      <c r="Z4883" s="102"/>
      <c r="AA4883" s="102"/>
      <c r="AB4883" s="102"/>
    </row>
    <row r="4884" spans="26:28" x14ac:dyDescent="0.3">
      <c r="Z4884" s="102"/>
      <c r="AA4884" s="102"/>
      <c r="AB4884" s="102"/>
    </row>
    <row r="4885" spans="26:28" x14ac:dyDescent="0.3">
      <c r="Z4885" s="102"/>
      <c r="AA4885" s="102"/>
      <c r="AB4885" s="102"/>
    </row>
    <row r="4886" spans="26:28" x14ac:dyDescent="0.3">
      <c r="Z4886" s="102"/>
      <c r="AA4886" s="102"/>
      <c r="AB4886" s="102"/>
    </row>
    <row r="4887" spans="26:28" x14ac:dyDescent="0.3">
      <c r="Z4887" s="102"/>
      <c r="AA4887" s="102"/>
      <c r="AB4887" s="102"/>
    </row>
    <row r="4888" spans="26:28" x14ac:dyDescent="0.3">
      <c r="Z4888" s="102"/>
      <c r="AA4888" s="102"/>
      <c r="AB4888" s="102"/>
    </row>
    <row r="4889" spans="26:28" x14ac:dyDescent="0.3">
      <c r="Z4889" s="102"/>
      <c r="AA4889" s="102"/>
      <c r="AB4889" s="102"/>
    </row>
    <row r="4890" spans="26:28" x14ac:dyDescent="0.3">
      <c r="Z4890" s="102"/>
      <c r="AA4890" s="102"/>
      <c r="AB4890" s="102"/>
    </row>
    <row r="4891" spans="26:28" x14ac:dyDescent="0.3">
      <c r="Z4891" s="102"/>
      <c r="AA4891" s="102"/>
      <c r="AB4891" s="102"/>
    </row>
    <row r="4892" spans="26:28" x14ac:dyDescent="0.3">
      <c r="Z4892" s="102"/>
      <c r="AA4892" s="102"/>
      <c r="AB4892" s="102"/>
    </row>
    <row r="4893" spans="26:28" x14ac:dyDescent="0.3">
      <c r="Z4893" s="102"/>
      <c r="AA4893" s="102"/>
      <c r="AB4893" s="102"/>
    </row>
    <row r="4894" spans="26:28" x14ac:dyDescent="0.3">
      <c r="Z4894" s="102"/>
      <c r="AA4894" s="102"/>
      <c r="AB4894" s="102"/>
    </row>
    <row r="4895" spans="26:28" x14ac:dyDescent="0.3">
      <c r="Z4895" s="102"/>
      <c r="AA4895" s="102"/>
      <c r="AB4895" s="102"/>
    </row>
    <row r="4896" spans="26:28" x14ac:dyDescent="0.3">
      <c r="Z4896" s="102"/>
      <c r="AA4896" s="102"/>
      <c r="AB4896" s="102"/>
    </row>
    <row r="4897" spans="26:28" x14ac:dyDescent="0.3">
      <c r="Z4897" s="102"/>
      <c r="AA4897" s="102"/>
      <c r="AB4897" s="102"/>
    </row>
    <row r="4898" spans="26:28" x14ac:dyDescent="0.3">
      <c r="Z4898" s="102"/>
      <c r="AA4898" s="102"/>
      <c r="AB4898" s="102"/>
    </row>
    <row r="4899" spans="26:28" x14ac:dyDescent="0.3">
      <c r="Z4899" s="102"/>
      <c r="AA4899" s="102"/>
      <c r="AB4899" s="102"/>
    </row>
    <row r="4900" spans="26:28" x14ac:dyDescent="0.3">
      <c r="Z4900" s="102"/>
      <c r="AA4900" s="102"/>
      <c r="AB4900" s="102"/>
    </row>
    <row r="4901" spans="26:28" x14ac:dyDescent="0.3">
      <c r="Z4901" s="102"/>
      <c r="AA4901" s="102"/>
      <c r="AB4901" s="102"/>
    </row>
    <row r="4902" spans="26:28" x14ac:dyDescent="0.3">
      <c r="Z4902" s="102"/>
      <c r="AA4902" s="102"/>
      <c r="AB4902" s="102"/>
    </row>
    <row r="4903" spans="26:28" x14ac:dyDescent="0.3">
      <c r="Z4903" s="102"/>
      <c r="AA4903" s="102"/>
      <c r="AB4903" s="102"/>
    </row>
    <row r="4904" spans="26:28" x14ac:dyDescent="0.3">
      <c r="Z4904" s="102"/>
      <c r="AA4904" s="102"/>
      <c r="AB4904" s="102"/>
    </row>
    <row r="4905" spans="26:28" x14ac:dyDescent="0.3">
      <c r="Z4905" s="102"/>
      <c r="AA4905" s="102"/>
      <c r="AB4905" s="102"/>
    </row>
    <row r="4906" spans="26:28" x14ac:dyDescent="0.3">
      <c r="Z4906" s="102"/>
      <c r="AA4906" s="102"/>
      <c r="AB4906" s="102"/>
    </row>
    <row r="4907" spans="26:28" x14ac:dyDescent="0.3">
      <c r="Z4907" s="102"/>
      <c r="AA4907" s="102"/>
      <c r="AB4907" s="102"/>
    </row>
    <row r="4908" spans="26:28" x14ac:dyDescent="0.3">
      <c r="Z4908" s="102"/>
      <c r="AA4908" s="102"/>
      <c r="AB4908" s="102"/>
    </row>
    <row r="4909" spans="26:28" x14ac:dyDescent="0.3">
      <c r="Z4909" s="102"/>
      <c r="AA4909" s="102"/>
      <c r="AB4909" s="102"/>
    </row>
    <row r="4910" spans="26:28" x14ac:dyDescent="0.3">
      <c r="Z4910" s="102"/>
      <c r="AA4910" s="102"/>
      <c r="AB4910" s="102"/>
    </row>
    <row r="4911" spans="26:28" x14ac:dyDescent="0.3">
      <c r="Z4911" s="102"/>
      <c r="AA4911" s="102"/>
      <c r="AB4911" s="102"/>
    </row>
    <row r="4912" spans="26:28" x14ac:dyDescent="0.3">
      <c r="Z4912" s="102"/>
      <c r="AA4912" s="102"/>
      <c r="AB4912" s="102"/>
    </row>
    <row r="4913" spans="26:28" x14ac:dyDescent="0.3">
      <c r="Z4913" s="102"/>
      <c r="AA4913" s="102"/>
      <c r="AB4913" s="102"/>
    </row>
    <row r="4914" spans="26:28" x14ac:dyDescent="0.3">
      <c r="Z4914" s="102"/>
      <c r="AA4914" s="102"/>
      <c r="AB4914" s="102"/>
    </row>
    <row r="4915" spans="26:28" x14ac:dyDescent="0.3">
      <c r="Z4915" s="102"/>
      <c r="AA4915" s="102"/>
      <c r="AB4915" s="102"/>
    </row>
    <row r="4916" spans="26:28" x14ac:dyDescent="0.3">
      <c r="Z4916" s="102"/>
      <c r="AA4916" s="102"/>
      <c r="AB4916" s="102"/>
    </row>
    <row r="4917" spans="26:28" x14ac:dyDescent="0.3">
      <c r="Z4917" s="102"/>
      <c r="AA4917" s="102"/>
      <c r="AB4917" s="102"/>
    </row>
    <row r="4918" spans="26:28" x14ac:dyDescent="0.3">
      <c r="Z4918" s="102"/>
      <c r="AA4918" s="102"/>
      <c r="AB4918" s="102"/>
    </row>
    <row r="4919" spans="26:28" x14ac:dyDescent="0.3">
      <c r="Z4919" s="102"/>
      <c r="AA4919" s="102"/>
      <c r="AB4919" s="102"/>
    </row>
    <row r="4920" spans="26:28" x14ac:dyDescent="0.3">
      <c r="Z4920" s="102"/>
      <c r="AA4920" s="102"/>
      <c r="AB4920" s="102"/>
    </row>
    <row r="4921" spans="26:28" x14ac:dyDescent="0.3">
      <c r="Z4921" s="102"/>
      <c r="AA4921" s="102"/>
      <c r="AB4921" s="102"/>
    </row>
    <row r="4922" spans="26:28" x14ac:dyDescent="0.3">
      <c r="Z4922" s="102"/>
      <c r="AA4922" s="102"/>
      <c r="AB4922" s="102"/>
    </row>
    <row r="4923" spans="26:28" x14ac:dyDescent="0.3">
      <c r="Z4923" s="102"/>
      <c r="AA4923" s="102"/>
      <c r="AB4923" s="102"/>
    </row>
    <row r="4924" spans="26:28" x14ac:dyDescent="0.3">
      <c r="Z4924" s="102"/>
      <c r="AA4924" s="102"/>
      <c r="AB4924" s="102"/>
    </row>
    <row r="4925" spans="26:28" x14ac:dyDescent="0.3">
      <c r="Z4925" s="102"/>
      <c r="AA4925" s="102"/>
      <c r="AB4925" s="102"/>
    </row>
    <row r="4926" spans="26:28" x14ac:dyDescent="0.3">
      <c r="Z4926" s="102"/>
      <c r="AA4926" s="102"/>
      <c r="AB4926" s="102"/>
    </row>
    <row r="4927" spans="26:28" x14ac:dyDescent="0.3">
      <c r="Z4927" s="102"/>
      <c r="AA4927" s="102"/>
      <c r="AB4927" s="102"/>
    </row>
    <row r="4928" spans="26:28" x14ac:dyDescent="0.3">
      <c r="Z4928" s="102"/>
      <c r="AA4928" s="102"/>
      <c r="AB4928" s="102"/>
    </row>
    <row r="4929" spans="26:28" x14ac:dyDescent="0.3">
      <c r="Z4929" s="102"/>
      <c r="AA4929" s="102"/>
      <c r="AB4929" s="102"/>
    </row>
    <row r="4930" spans="26:28" x14ac:dyDescent="0.3">
      <c r="Z4930" s="102"/>
      <c r="AA4930" s="102"/>
      <c r="AB4930" s="102"/>
    </row>
    <row r="4931" spans="26:28" x14ac:dyDescent="0.3">
      <c r="Z4931" s="102"/>
      <c r="AA4931" s="102"/>
      <c r="AB4931" s="102"/>
    </row>
    <row r="4932" spans="26:28" x14ac:dyDescent="0.3">
      <c r="Z4932" s="102"/>
      <c r="AA4932" s="102"/>
      <c r="AB4932" s="102"/>
    </row>
    <row r="4933" spans="26:28" x14ac:dyDescent="0.3">
      <c r="Z4933" s="102"/>
      <c r="AA4933" s="102"/>
      <c r="AB4933" s="102"/>
    </row>
    <row r="4934" spans="26:28" x14ac:dyDescent="0.3">
      <c r="Z4934" s="102"/>
      <c r="AA4934" s="102"/>
      <c r="AB4934" s="102"/>
    </row>
    <row r="4935" spans="26:28" x14ac:dyDescent="0.3">
      <c r="Z4935" s="102"/>
      <c r="AA4935" s="102"/>
      <c r="AB4935" s="102"/>
    </row>
    <row r="4936" spans="26:28" x14ac:dyDescent="0.3">
      <c r="Z4936" s="102"/>
      <c r="AA4936" s="102"/>
      <c r="AB4936" s="102"/>
    </row>
    <row r="4937" spans="26:28" x14ac:dyDescent="0.3">
      <c r="Z4937" s="102"/>
      <c r="AA4937" s="102"/>
      <c r="AB4937" s="102"/>
    </row>
    <row r="4938" spans="26:28" x14ac:dyDescent="0.3">
      <c r="Z4938" s="102"/>
      <c r="AA4938" s="102"/>
      <c r="AB4938" s="102"/>
    </row>
    <row r="4939" spans="26:28" x14ac:dyDescent="0.3">
      <c r="Z4939" s="102"/>
      <c r="AA4939" s="102"/>
      <c r="AB4939" s="102"/>
    </row>
    <row r="4940" spans="26:28" x14ac:dyDescent="0.3">
      <c r="Z4940" s="102"/>
      <c r="AA4940" s="102"/>
      <c r="AB4940" s="102"/>
    </row>
    <row r="4941" spans="26:28" x14ac:dyDescent="0.3">
      <c r="Z4941" s="102"/>
      <c r="AA4941" s="102"/>
      <c r="AB4941" s="102"/>
    </row>
    <row r="4942" spans="26:28" x14ac:dyDescent="0.3">
      <c r="Z4942" s="102"/>
      <c r="AA4942" s="102"/>
      <c r="AB4942" s="102"/>
    </row>
    <row r="4943" spans="26:28" x14ac:dyDescent="0.3">
      <c r="Z4943" s="102"/>
      <c r="AA4943" s="102"/>
      <c r="AB4943" s="102"/>
    </row>
    <row r="4944" spans="26:28" x14ac:dyDescent="0.3">
      <c r="Z4944" s="102"/>
      <c r="AA4944" s="102"/>
      <c r="AB4944" s="102"/>
    </row>
    <row r="4945" spans="26:28" x14ac:dyDescent="0.3">
      <c r="Z4945" s="102"/>
      <c r="AA4945" s="102"/>
      <c r="AB4945" s="102"/>
    </row>
    <row r="4946" spans="26:28" x14ac:dyDescent="0.3">
      <c r="Z4946" s="102"/>
      <c r="AA4946" s="102"/>
      <c r="AB4946" s="102"/>
    </row>
    <row r="4947" spans="26:28" x14ac:dyDescent="0.3">
      <c r="Z4947" s="102"/>
      <c r="AA4947" s="102"/>
      <c r="AB4947" s="102"/>
    </row>
    <row r="4948" spans="26:28" x14ac:dyDescent="0.3">
      <c r="Z4948" s="102"/>
      <c r="AA4948" s="102"/>
      <c r="AB4948" s="102"/>
    </row>
    <row r="4949" spans="26:28" x14ac:dyDescent="0.3">
      <c r="Z4949" s="102"/>
      <c r="AA4949" s="102"/>
      <c r="AB4949" s="102"/>
    </row>
    <row r="4950" spans="26:28" x14ac:dyDescent="0.3">
      <c r="Z4950" s="102"/>
      <c r="AA4950" s="102"/>
      <c r="AB4950" s="102"/>
    </row>
    <row r="4951" spans="26:28" x14ac:dyDescent="0.3">
      <c r="Z4951" s="102"/>
      <c r="AA4951" s="102"/>
      <c r="AB4951" s="102"/>
    </row>
    <row r="4952" spans="26:28" x14ac:dyDescent="0.3">
      <c r="Z4952" s="102"/>
      <c r="AA4952" s="102"/>
      <c r="AB4952" s="102"/>
    </row>
    <row r="4953" spans="26:28" x14ac:dyDescent="0.3">
      <c r="Z4953" s="102"/>
      <c r="AA4953" s="102"/>
      <c r="AB4953" s="102"/>
    </row>
    <row r="4954" spans="26:28" x14ac:dyDescent="0.3">
      <c r="Z4954" s="102"/>
      <c r="AA4954" s="102"/>
      <c r="AB4954" s="102"/>
    </row>
    <row r="4955" spans="26:28" x14ac:dyDescent="0.3">
      <c r="Z4955" s="102"/>
      <c r="AA4955" s="102"/>
      <c r="AB4955" s="102"/>
    </row>
    <row r="4956" spans="26:28" x14ac:dyDescent="0.3">
      <c r="Z4956" s="102"/>
      <c r="AA4956" s="102"/>
      <c r="AB4956" s="102"/>
    </row>
    <row r="4957" spans="26:28" x14ac:dyDescent="0.3">
      <c r="Z4957" s="102"/>
      <c r="AA4957" s="102"/>
      <c r="AB4957" s="102"/>
    </row>
    <row r="4958" spans="26:28" x14ac:dyDescent="0.3">
      <c r="Z4958" s="102"/>
      <c r="AA4958" s="102"/>
      <c r="AB4958" s="102"/>
    </row>
    <row r="4959" spans="26:28" x14ac:dyDescent="0.3">
      <c r="Z4959" s="102"/>
      <c r="AA4959" s="102"/>
      <c r="AB4959" s="102"/>
    </row>
    <row r="4960" spans="26:28" x14ac:dyDescent="0.3">
      <c r="Z4960" s="102"/>
      <c r="AA4960" s="102"/>
      <c r="AB4960" s="102"/>
    </row>
    <row r="4961" spans="26:28" x14ac:dyDescent="0.3">
      <c r="Z4961" s="102"/>
      <c r="AA4961" s="102"/>
      <c r="AB4961" s="102"/>
    </row>
    <row r="4962" spans="26:28" x14ac:dyDescent="0.3">
      <c r="Z4962" s="102"/>
      <c r="AA4962" s="102"/>
      <c r="AB4962" s="102"/>
    </row>
    <row r="4963" spans="26:28" x14ac:dyDescent="0.3">
      <c r="Z4963" s="102"/>
      <c r="AA4963" s="102"/>
      <c r="AB4963" s="102"/>
    </row>
    <row r="4964" spans="26:28" x14ac:dyDescent="0.3">
      <c r="Z4964" s="102"/>
      <c r="AA4964" s="102"/>
      <c r="AB4964" s="102"/>
    </row>
    <row r="4965" spans="26:28" x14ac:dyDescent="0.3">
      <c r="Z4965" s="102"/>
      <c r="AA4965" s="102"/>
      <c r="AB4965" s="102"/>
    </row>
    <row r="4966" spans="26:28" x14ac:dyDescent="0.3">
      <c r="Z4966" s="102"/>
      <c r="AA4966" s="102"/>
      <c r="AB4966" s="102"/>
    </row>
    <row r="4967" spans="26:28" x14ac:dyDescent="0.3">
      <c r="Z4967" s="102"/>
      <c r="AA4967" s="102"/>
      <c r="AB4967" s="102"/>
    </row>
    <row r="4968" spans="26:28" x14ac:dyDescent="0.3">
      <c r="Z4968" s="102"/>
      <c r="AA4968" s="102"/>
      <c r="AB4968" s="102"/>
    </row>
    <row r="4969" spans="26:28" x14ac:dyDescent="0.3">
      <c r="Z4969" s="102"/>
      <c r="AA4969" s="102"/>
      <c r="AB4969" s="102"/>
    </row>
    <row r="4970" spans="26:28" x14ac:dyDescent="0.3">
      <c r="Z4970" s="102"/>
      <c r="AA4970" s="102"/>
      <c r="AB4970" s="102"/>
    </row>
    <row r="4971" spans="26:28" x14ac:dyDescent="0.3">
      <c r="Z4971" s="102"/>
      <c r="AA4971" s="102"/>
      <c r="AB4971" s="102"/>
    </row>
    <row r="4972" spans="26:28" x14ac:dyDescent="0.3">
      <c r="Z4972" s="102"/>
      <c r="AA4972" s="102"/>
      <c r="AB4972" s="102"/>
    </row>
    <row r="4973" spans="26:28" x14ac:dyDescent="0.3">
      <c r="Z4973" s="102"/>
      <c r="AA4973" s="102"/>
      <c r="AB4973" s="102"/>
    </row>
    <row r="4974" spans="26:28" x14ac:dyDescent="0.3">
      <c r="Z4974" s="102"/>
      <c r="AA4974" s="102"/>
      <c r="AB4974" s="102"/>
    </row>
    <row r="4975" spans="26:28" x14ac:dyDescent="0.3">
      <c r="Z4975" s="102"/>
      <c r="AA4975" s="102"/>
      <c r="AB4975" s="102"/>
    </row>
    <row r="4976" spans="26:28" x14ac:dyDescent="0.3">
      <c r="Z4976" s="102"/>
      <c r="AA4976" s="102"/>
      <c r="AB4976" s="102"/>
    </row>
    <row r="4977" spans="26:28" x14ac:dyDescent="0.3">
      <c r="Z4977" s="102"/>
      <c r="AA4977" s="102"/>
      <c r="AB4977" s="102"/>
    </row>
    <row r="4978" spans="26:28" x14ac:dyDescent="0.3">
      <c r="Z4978" s="102"/>
      <c r="AA4978" s="102"/>
      <c r="AB4978" s="102"/>
    </row>
    <row r="4979" spans="26:28" x14ac:dyDescent="0.3">
      <c r="Z4979" s="102"/>
      <c r="AA4979" s="102"/>
      <c r="AB4979" s="102"/>
    </row>
    <row r="4980" spans="26:28" x14ac:dyDescent="0.3">
      <c r="Z4980" s="102"/>
      <c r="AA4980" s="102"/>
      <c r="AB4980" s="102"/>
    </row>
    <row r="4981" spans="26:28" x14ac:dyDescent="0.3">
      <c r="Z4981" s="102"/>
      <c r="AA4981" s="102"/>
      <c r="AB4981" s="102"/>
    </row>
    <row r="4982" spans="26:28" x14ac:dyDescent="0.3">
      <c r="Z4982" s="102"/>
      <c r="AA4982" s="102"/>
      <c r="AB4982" s="102"/>
    </row>
    <row r="4983" spans="26:28" x14ac:dyDescent="0.3">
      <c r="Z4983" s="102"/>
      <c r="AA4983" s="102"/>
      <c r="AB4983" s="102"/>
    </row>
    <row r="4984" spans="26:28" x14ac:dyDescent="0.3">
      <c r="Z4984" s="102"/>
      <c r="AA4984" s="102"/>
      <c r="AB4984" s="102"/>
    </row>
    <row r="4985" spans="26:28" x14ac:dyDescent="0.3">
      <c r="Z4985" s="102"/>
      <c r="AA4985" s="102"/>
      <c r="AB4985" s="102"/>
    </row>
    <row r="4986" spans="26:28" x14ac:dyDescent="0.3">
      <c r="Z4986" s="102"/>
      <c r="AA4986" s="102"/>
      <c r="AB4986" s="102"/>
    </row>
    <row r="4987" spans="26:28" x14ac:dyDescent="0.3">
      <c r="Z4987" s="102"/>
      <c r="AA4987" s="102"/>
      <c r="AB4987" s="102"/>
    </row>
    <row r="4988" spans="26:28" x14ac:dyDescent="0.3">
      <c r="Z4988" s="102"/>
      <c r="AA4988" s="102"/>
      <c r="AB4988" s="102"/>
    </row>
    <row r="4989" spans="26:28" x14ac:dyDescent="0.3">
      <c r="Z4989" s="102"/>
      <c r="AA4989" s="102"/>
      <c r="AB4989" s="102"/>
    </row>
    <row r="4990" spans="26:28" x14ac:dyDescent="0.3">
      <c r="Z4990" s="102"/>
      <c r="AA4990" s="102"/>
      <c r="AB4990" s="102"/>
    </row>
    <row r="4991" spans="26:28" x14ac:dyDescent="0.3">
      <c r="Z4991" s="102"/>
      <c r="AA4991" s="102"/>
      <c r="AB4991" s="102"/>
    </row>
    <row r="4992" spans="26:28" x14ac:dyDescent="0.3">
      <c r="Z4992" s="102"/>
      <c r="AA4992" s="102"/>
      <c r="AB4992" s="102"/>
    </row>
    <row r="4993" spans="26:28" x14ac:dyDescent="0.3">
      <c r="Z4993" s="102"/>
      <c r="AA4993" s="102"/>
      <c r="AB4993" s="102"/>
    </row>
    <row r="4994" spans="26:28" x14ac:dyDescent="0.3">
      <c r="Z4994" s="102"/>
      <c r="AA4994" s="102"/>
      <c r="AB4994" s="102"/>
    </row>
    <row r="4995" spans="26:28" x14ac:dyDescent="0.3">
      <c r="Z4995" s="102"/>
      <c r="AA4995" s="102"/>
      <c r="AB4995" s="102"/>
    </row>
    <row r="4996" spans="26:28" x14ac:dyDescent="0.3">
      <c r="Z4996" s="102"/>
      <c r="AA4996" s="102"/>
      <c r="AB4996" s="102"/>
    </row>
    <row r="4997" spans="26:28" x14ac:dyDescent="0.3">
      <c r="Z4997" s="102"/>
      <c r="AA4997" s="102"/>
      <c r="AB4997" s="102"/>
    </row>
    <row r="4998" spans="26:28" x14ac:dyDescent="0.3">
      <c r="Z4998" s="102"/>
      <c r="AA4998" s="102"/>
      <c r="AB4998" s="102"/>
    </row>
    <row r="4999" spans="26:28" x14ac:dyDescent="0.3">
      <c r="Z4999" s="102"/>
      <c r="AA4999" s="102"/>
      <c r="AB4999" s="102"/>
    </row>
    <row r="5000" spans="26:28" x14ac:dyDescent="0.3">
      <c r="Z5000" s="102"/>
      <c r="AA5000" s="102"/>
      <c r="AB5000" s="102"/>
    </row>
    <row r="5001" spans="26:28" x14ac:dyDescent="0.3">
      <c r="Z5001" s="102"/>
      <c r="AA5001" s="102"/>
      <c r="AB5001" s="102"/>
    </row>
    <row r="5002" spans="26:28" x14ac:dyDescent="0.3">
      <c r="Z5002" s="102"/>
      <c r="AA5002" s="102"/>
      <c r="AB5002" s="102"/>
    </row>
    <row r="5003" spans="26:28" x14ac:dyDescent="0.3">
      <c r="Z5003" s="102"/>
      <c r="AA5003" s="102"/>
      <c r="AB5003" s="102"/>
    </row>
    <row r="5004" spans="26:28" x14ac:dyDescent="0.3">
      <c r="Z5004" s="102"/>
      <c r="AA5004" s="102"/>
      <c r="AB5004" s="102"/>
    </row>
    <row r="5005" spans="26:28" x14ac:dyDescent="0.3">
      <c r="Z5005" s="102"/>
      <c r="AA5005" s="102"/>
      <c r="AB5005" s="102"/>
    </row>
    <row r="5006" spans="26:28" x14ac:dyDescent="0.3">
      <c r="Z5006" s="102"/>
      <c r="AA5006" s="102"/>
      <c r="AB5006" s="102"/>
    </row>
    <row r="5007" spans="26:28" x14ac:dyDescent="0.3">
      <c r="Z5007" s="102"/>
      <c r="AA5007" s="102"/>
      <c r="AB5007" s="102"/>
    </row>
    <row r="5008" spans="26:28" x14ac:dyDescent="0.3">
      <c r="Z5008" s="102"/>
      <c r="AA5008" s="102"/>
      <c r="AB5008" s="102"/>
    </row>
    <row r="5009" spans="26:28" x14ac:dyDescent="0.3">
      <c r="Z5009" s="102"/>
      <c r="AA5009" s="102"/>
      <c r="AB5009" s="102"/>
    </row>
    <row r="5010" spans="26:28" x14ac:dyDescent="0.3">
      <c r="Z5010" s="102"/>
      <c r="AA5010" s="102"/>
      <c r="AB5010" s="102"/>
    </row>
    <row r="5011" spans="26:28" x14ac:dyDescent="0.3">
      <c r="Z5011" s="102"/>
      <c r="AA5011" s="102"/>
      <c r="AB5011" s="102"/>
    </row>
    <row r="5012" spans="26:28" x14ac:dyDescent="0.3">
      <c r="Z5012" s="102"/>
      <c r="AA5012" s="102"/>
      <c r="AB5012" s="102"/>
    </row>
    <row r="5013" spans="26:28" x14ac:dyDescent="0.3">
      <c r="Z5013" s="102"/>
      <c r="AA5013" s="102"/>
      <c r="AB5013" s="102"/>
    </row>
    <row r="5014" spans="26:28" x14ac:dyDescent="0.3">
      <c r="Z5014" s="102"/>
      <c r="AA5014" s="102"/>
      <c r="AB5014" s="102"/>
    </row>
    <row r="5015" spans="26:28" x14ac:dyDescent="0.3">
      <c r="Z5015" s="102"/>
      <c r="AA5015" s="102"/>
      <c r="AB5015" s="102"/>
    </row>
    <row r="5016" spans="26:28" x14ac:dyDescent="0.3">
      <c r="Z5016" s="102"/>
      <c r="AA5016" s="102"/>
      <c r="AB5016" s="102"/>
    </row>
    <row r="5017" spans="26:28" x14ac:dyDescent="0.3">
      <c r="Z5017" s="102"/>
      <c r="AA5017" s="102"/>
      <c r="AB5017" s="102"/>
    </row>
    <row r="5018" spans="26:28" x14ac:dyDescent="0.3">
      <c r="Z5018" s="102"/>
      <c r="AA5018" s="102"/>
      <c r="AB5018" s="102"/>
    </row>
    <row r="5019" spans="26:28" x14ac:dyDescent="0.3">
      <c r="Z5019" s="102"/>
      <c r="AA5019" s="102"/>
      <c r="AB5019" s="102"/>
    </row>
    <row r="5020" spans="26:28" x14ac:dyDescent="0.3">
      <c r="Z5020" s="102"/>
      <c r="AA5020" s="102"/>
      <c r="AB5020" s="102"/>
    </row>
    <row r="5021" spans="26:28" x14ac:dyDescent="0.3">
      <c r="Z5021" s="102"/>
      <c r="AA5021" s="102"/>
      <c r="AB5021" s="102"/>
    </row>
    <row r="5022" spans="26:28" x14ac:dyDescent="0.3">
      <c r="Z5022" s="102"/>
      <c r="AA5022" s="102"/>
      <c r="AB5022" s="102"/>
    </row>
    <row r="5023" spans="26:28" x14ac:dyDescent="0.3">
      <c r="Z5023" s="102"/>
      <c r="AA5023" s="102"/>
      <c r="AB5023" s="102"/>
    </row>
    <row r="5024" spans="26:28" x14ac:dyDescent="0.3">
      <c r="Z5024" s="102"/>
      <c r="AA5024" s="102"/>
      <c r="AB5024" s="102"/>
    </row>
    <row r="5025" spans="26:28" x14ac:dyDescent="0.3">
      <c r="Z5025" s="102"/>
      <c r="AA5025" s="102"/>
      <c r="AB5025" s="102"/>
    </row>
    <row r="5026" spans="26:28" x14ac:dyDescent="0.3">
      <c r="Z5026" s="102"/>
      <c r="AA5026" s="102"/>
      <c r="AB5026" s="102"/>
    </row>
    <row r="5027" spans="26:28" x14ac:dyDescent="0.3">
      <c r="Z5027" s="102"/>
      <c r="AA5027" s="102"/>
      <c r="AB5027" s="102"/>
    </row>
    <row r="5028" spans="26:28" x14ac:dyDescent="0.3">
      <c r="Z5028" s="102"/>
      <c r="AA5028" s="102"/>
      <c r="AB5028" s="102"/>
    </row>
    <row r="5029" spans="26:28" x14ac:dyDescent="0.3">
      <c r="Z5029" s="102"/>
      <c r="AA5029" s="102"/>
      <c r="AB5029" s="102"/>
    </row>
    <row r="5030" spans="26:28" x14ac:dyDescent="0.3">
      <c r="Z5030" s="102"/>
      <c r="AA5030" s="102"/>
      <c r="AB5030" s="102"/>
    </row>
    <row r="5031" spans="26:28" x14ac:dyDescent="0.3">
      <c r="Z5031" s="102"/>
      <c r="AA5031" s="102"/>
      <c r="AB5031" s="102"/>
    </row>
    <row r="5032" spans="26:28" x14ac:dyDescent="0.3">
      <c r="Z5032" s="102"/>
      <c r="AA5032" s="102"/>
      <c r="AB5032" s="102"/>
    </row>
    <row r="5033" spans="26:28" x14ac:dyDescent="0.3">
      <c r="Z5033" s="102"/>
      <c r="AA5033" s="102"/>
      <c r="AB5033" s="102"/>
    </row>
    <row r="5034" spans="26:28" x14ac:dyDescent="0.3">
      <c r="Z5034" s="102"/>
      <c r="AA5034" s="102"/>
      <c r="AB5034" s="102"/>
    </row>
    <row r="5035" spans="26:28" x14ac:dyDescent="0.3">
      <c r="Z5035" s="102"/>
      <c r="AA5035" s="102"/>
      <c r="AB5035" s="102"/>
    </row>
    <row r="5036" spans="26:28" x14ac:dyDescent="0.3">
      <c r="Z5036" s="102"/>
      <c r="AA5036" s="102"/>
      <c r="AB5036" s="102"/>
    </row>
    <row r="5037" spans="26:28" x14ac:dyDescent="0.3">
      <c r="Z5037" s="102"/>
      <c r="AA5037" s="102"/>
      <c r="AB5037" s="102"/>
    </row>
    <row r="5038" spans="26:28" x14ac:dyDescent="0.3">
      <c r="Z5038" s="102"/>
      <c r="AA5038" s="102"/>
      <c r="AB5038" s="102"/>
    </row>
    <row r="5039" spans="26:28" x14ac:dyDescent="0.3">
      <c r="Z5039" s="102"/>
      <c r="AA5039" s="102"/>
      <c r="AB5039" s="102"/>
    </row>
    <row r="5040" spans="26:28" x14ac:dyDescent="0.3">
      <c r="Z5040" s="102"/>
      <c r="AA5040" s="102"/>
      <c r="AB5040" s="102"/>
    </row>
    <row r="5041" spans="26:28" x14ac:dyDescent="0.3">
      <c r="Z5041" s="102"/>
      <c r="AA5041" s="102"/>
      <c r="AB5041" s="102"/>
    </row>
    <row r="5042" spans="26:28" x14ac:dyDescent="0.3">
      <c r="Z5042" s="102"/>
      <c r="AA5042" s="102"/>
      <c r="AB5042" s="102"/>
    </row>
    <row r="5043" spans="26:28" x14ac:dyDescent="0.3">
      <c r="Z5043" s="102"/>
      <c r="AA5043" s="102"/>
      <c r="AB5043" s="102"/>
    </row>
    <row r="5044" spans="26:28" x14ac:dyDescent="0.3">
      <c r="Z5044" s="102"/>
      <c r="AA5044" s="102"/>
      <c r="AB5044" s="102"/>
    </row>
    <row r="5045" spans="26:28" x14ac:dyDescent="0.3">
      <c r="Z5045" s="102"/>
      <c r="AA5045" s="102"/>
      <c r="AB5045" s="102"/>
    </row>
    <row r="5046" spans="26:28" x14ac:dyDescent="0.3">
      <c r="Z5046" s="102"/>
      <c r="AA5046" s="102"/>
      <c r="AB5046" s="102"/>
    </row>
    <row r="5047" spans="26:28" x14ac:dyDescent="0.3">
      <c r="Z5047" s="102"/>
      <c r="AA5047" s="102"/>
      <c r="AB5047" s="102"/>
    </row>
    <row r="5048" spans="26:28" x14ac:dyDescent="0.3">
      <c r="Z5048" s="102"/>
      <c r="AA5048" s="102"/>
      <c r="AB5048" s="102"/>
    </row>
    <row r="5049" spans="26:28" x14ac:dyDescent="0.3">
      <c r="Z5049" s="102"/>
      <c r="AA5049" s="102"/>
      <c r="AB5049" s="102"/>
    </row>
    <row r="5050" spans="26:28" x14ac:dyDescent="0.3">
      <c r="Z5050" s="102"/>
      <c r="AA5050" s="102"/>
      <c r="AB5050" s="102"/>
    </row>
    <row r="5051" spans="26:28" x14ac:dyDescent="0.3">
      <c r="Z5051" s="102"/>
      <c r="AA5051" s="102"/>
      <c r="AB5051" s="102"/>
    </row>
    <row r="5052" spans="26:28" x14ac:dyDescent="0.3">
      <c r="Z5052" s="102"/>
      <c r="AA5052" s="102"/>
      <c r="AB5052" s="102"/>
    </row>
    <row r="5053" spans="26:28" x14ac:dyDescent="0.3">
      <c r="Z5053" s="102"/>
      <c r="AA5053" s="102"/>
      <c r="AB5053" s="102"/>
    </row>
    <row r="5054" spans="26:28" x14ac:dyDescent="0.3">
      <c r="Z5054" s="102"/>
      <c r="AA5054" s="102"/>
      <c r="AB5054" s="102"/>
    </row>
    <row r="5055" spans="26:28" x14ac:dyDescent="0.3">
      <c r="Z5055" s="102"/>
      <c r="AA5055" s="102"/>
      <c r="AB5055" s="102"/>
    </row>
    <row r="5056" spans="26:28" x14ac:dyDescent="0.3">
      <c r="Z5056" s="102"/>
      <c r="AA5056" s="102"/>
      <c r="AB5056" s="102"/>
    </row>
    <row r="5057" spans="26:28" x14ac:dyDescent="0.3">
      <c r="Z5057" s="102"/>
      <c r="AA5057" s="102"/>
      <c r="AB5057" s="102"/>
    </row>
    <row r="5058" spans="26:28" x14ac:dyDescent="0.3">
      <c r="Z5058" s="102"/>
      <c r="AA5058" s="102"/>
      <c r="AB5058" s="102"/>
    </row>
    <row r="5059" spans="26:28" x14ac:dyDescent="0.3">
      <c r="Z5059" s="102"/>
      <c r="AA5059" s="102"/>
      <c r="AB5059" s="102"/>
    </row>
    <row r="5060" spans="26:28" x14ac:dyDescent="0.3">
      <c r="Z5060" s="102"/>
      <c r="AA5060" s="102"/>
      <c r="AB5060" s="102"/>
    </row>
    <row r="5061" spans="26:28" x14ac:dyDescent="0.3">
      <c r="Z5061" s="102"/>
      <c r="AA5061" s="102"/>
      <c r="AB5061" s="102"/>
    </row>
    <row r="5062" spans="26:28" x14ac:dyDescent="0.3">
      <c r="Z5062" s="102"/>
      <c r="AA5062" s="102"/>
      <c r="AB5062" s="102"/>
    </row>
    <row r="5063" spans="26:28" x14ac:dyDescent="0.3">
      <c r="Z5063" s="102"/>
      <c r="AA5063" s="102"/>
      <c r="AB5063" s="102"/>
    </row>
    <row r="5064" spans="26:28" x14ac:dyDescent="0.3">
      <c r="Z5064" s="102"/>
      <c r="AA5064" s="102"/>
      <c r="AB5064" s="102"/>
    </row>
    <row r="5065" spans="26:28" x14ac:dyDescent="0.3">
      <c r="Z5065" s="102"/>
      <c r="AA5065" s="102"/>
      <c r="AB5065" s="102"/>
    </row>
    <row r="5066" spans="26:28" x14ac:dyDescent="0.3">
      <c r="Z5066" s="102"/>
      <c r="AA5066" s="102"/>
      <c r="AB5066" s="102"/>
    </row>
    <row r="5067" spans="26:28" x14ac:dyDescent="0.3">
      <c r="Z5067" s="102"/>
      <c r="AA5067" s="102"/>
      <c r="AB5067" s="102"/>
    </row>
    <row r="5068" spans="26:28" x14ac:dyDescent="0.3">
      <c r="Z5068" s="102"/>
      <c r="AA5068" s="102"/>
      <c r="AB5068" s="102"/>
    </row>
    <row r="5069" spans="26:28" x14ac:dyDescent="0.3">
      <c r="Z5069" s="102"/>
      <c r="AA5069" s="102"/>
      <c r="AB5069" s="102"/>
    </row>
    <row r="5070" spans="26:28" x14ac:dyDescent="0.3">
      <c r="Z5070" s="102"/>
      <c r="AA5070" s="102"/>
      <c r="AB5070" s="102"/>
    </row>
    <row r="5071" spans="26:28" x14ac:dyDescent="0.3">
      <c r="Z5071" s="102"/>
      <c r="AA5071" s="102"/>
      <c r="AB5071" s="102"/>
    </row>
    <row r="5072" spans="26:28" x14ac:dyDescent="0.3">
      <c r="Z5072" s="102"/>
      <c r="AA5072" s="102"/>
      <c r="AB5072" s="102"/>
    </row>
    <row r="5073" spans="26:28" x14ac:dyDescent="0.3">
      <c r="Z5073" s="102"/>
      <c r="AA5073" s="102"/>
      <c r="AB5073" s="102"/>
    </row>
    <row r="5074" spans="26:28" x14ac:dyDescent="0.3">
      <c r="Z5074" s="102"/>
      <c r="AA5074" s="102"/>
      <c r="AB5074" s="102"/>
    </row>
    <row r="5075" spans="26:28" x14ac:dyDescent="0.3">
      <c r="Z5075" s="102"/>
      <c r="AA5075" s="102"/>
      <c r="AB5075" s="102"/>
    </row>
    <row r="5076" spans="26:28" x14ac:dyDescent="0.3">
      <c r="Z5076" s="102"/>
      <c r="AA5076" s="102"/>
      <c r="AB5076" s="102"/>
    </row>
    <row r="5077" spans="26:28" x14ac:dyDescent="0.3">
      <c r="Z5077" s="102"/>
      <c r="AA5077" s="102"/>
      <c r="AB5077" s="102"/>
    </row>
    <row r="5078" spans="26:28" x14ac:dyDescent="0.3">
      <c r="Z5078" s="102"/>
      <c r="AA5078" s="102"/>
      <c r="AB5078" s="102"/>
    </row>
    <row r="5079" spans="26:28" x14ac:dyDescent="0.3">
      <c r="Z5079" s="102"/>
      <c r="AA5079" s="102"/>
      <c r="AB5079" s="102"/>
    </row>
    <row r="5080" spans="26:28" x14ac:dyDescent="0.3">
      <c r="Z5080" s="102"/>
      <c r="AA5080" s="102"/>
      <c r="AB5080" s="102"/>
    </row>
    <row r="5081" spans="26:28" x14ac:dyDescent="0.3">
      <c r="Z5081" s="102"/>
      <c r="AA5081" s="102"/>
      <c r="AB5081" s="102"/>
    </row>
    <row r="5082" spans="26:28" x14ac:dyDescent="0.3">
      <c r="Z5082" s="102"/>
      <c r="AA5082" s="102"/>
      <c r="AB5082" s="102"/>
    </row>
    <row r="5083" spans="26:28" x14ac:dyDescent="0.3">
      <c r="Z5083" s="102"/>
      <c r="AA5083" s="102"/>
      <c r="AB5083" s="102"/>
    </row>
    <row r="5084" spans="26:28" x14ac:dyDescent="0.3">
      <c r="Z5084" s="102"/>
      <c r="AA5084" s="102"/>
      <c r="AB5084" s="102"/>
    </row>
    <row r="5085" spans="26:28" x14ac:dyDescent="0.3">
      <c r="Z5085" s="102"/>
      <c r="AA5085" s="102"/>
      <c r="AB5085" s="102"/>
    </row>
    <row r="5086" spans="26:28" x14ac:dyDescent="0.3">
      <c r="Z5086" s="102"/>
      <c r="AA5086" s="102"/>
      <c r="AB5086" s="102"/>
    </row>
    <row r="5087" spans="26:28" x14ac:dyDescent="0.3">
      <c r="Z5087" s="102"/>
      <c r="AA5087" s="102"/>
      <c r="AB5087" s="102"/>
    </row>
    <row r="5088" spans="26:28" x14ac:dyDescent="0.3">
      <c r="Z5088" s="102"/>
      <c r="AA5088" s="102"/>
      <c r="AB5088" s="102"/>
    </row>
    <row r="5089" spans="26:28" x14ac:dyDescent="0.3">
      <c r="Z5089" s="102"/>
      <c r="AA5089" s="102"/>
      <c r="AB5089" s="102"/>
    </row>
    <row r="5090" spans="26:28" x14ac:dyDescent="0.3">
      <c r="Z5090" s="102"/>
      <c r="AA5090" s="102"/>
      <c r="AB5090" s="102"/>
    </row>
    <row r="5091" spans="26:28" x14ac:dyDescent="0.3">
      <c r="Z5091" s="102"/>
      <c r="AA5091" s="102"/>
      <c r="AB5091" s="102"/>
    </row>
    <row r="5092" spans="26:28" x14ac:dyDescent="0.3">
      <c r="Z5092" s="102"/>
      <c r="AA5092" s="102"/>
      <c r="AB5092" s="102"/>
    </row>
    <row r="5093" spans="26:28" x14ac:dyDescent="0.3">
      <c r="Z5093" s="102"/>
      <c r="AA5093" s="102"/>
      <c r="AB5093" s="102"/>
    </row>
    <row r="5094" spans="26:28" x14ac:dyDescent="0.3">
      <c r="Z5094" s="102"/>
      <c r="AA5094" s="102"/>
      <c r="AB5094" s="102"/>
    </row>
    <row r="5095" spans="26:28" x14ac:dyDescent="0.3">
      <c r="Z5095" s="102"/>
      <c r="AA5095" s="102"/>
      <c r="AB5095" s="102"/>
    </row>
    <row r="5096" spans="26:28" x14ac:dyDescent="0.3">
      <c r="Z5096" s="102"/>
      <c r="AA5096" s="102"/>
      <c r="AB5096" s="102"/>
    </row>
    <row r="5097" spans="26:28" x14ac:dyDescent="0.3">
      <c r="Z5097" s="102"/>
      <c r="AA5097" s="102"/>
      <c r="AB5097" s="102"/>
    </row>
    <row r="5098" spans="26:28" x14ac:dyDescent="0.3">
      <c r="Z5098" s="102"/>
      <c r="AA5098" s="102"/>
      <c r="AB5098" s="102"/>
    </row>
    <row r="5099" spans="26:28" x14ac:dyDescent="0.3">
      <c r="Z5099" s="102"/>
      <c r="AA5099" s="102"/>
      <c r="AB5099" s="102"/>
    </row>
    <row r="5100" spans="26:28" x14ac:dyDescent="0.3">
      <c r="Z5100" s="102"/>
      <c r="AA5100" s="102"/>
      <c r="AB5100" s="102"/>
    </row>
    <row r="5101" spans="26:28" x14ac:dyDescent="0.3">
      <c r="Z5101" s="102"/>
      <c r="AA5101" s="102"/>
      <c r="AB5101" s="102"/>
    </row>
    <row r="5102" spans="26:28" x14ac:dyDescent="0.3">
      <c r="Z5102" s="102"/>
      <c r="AA5102" s="102"/>
      <c r="AB5102" s="102"/>
    </row>
    <row r="5103" spans="26:28" x14ac:dyDescent="0.3">
      <c r="Z5103" s="102"/>
      <c r="AA5103" s="102"/>
      <c r="AB5103" s="102"/>
    </row>
    <row r="5104" spans="26:28" x14ac:dyDescent="0.3">
      <c r="Z5104" s="102"/>
      <c r="AA5104" s="102"/>
      <c r="AB5104" s="102"/>
    </row>
    <row r="5105" spans="26:28" x14ac:dyDescent="0.3">
      <c r="Z5105" s="102"/>
      <c r="AA5105" s="102"/>
      <c r="AB5105" s="102"/>
    </row>
    <row r="5106" spans="26:28" x14ac:dyDescent="0.3">
      <c r="Z5106" s="102"/>
      <c r="AA5106" s="102"/>
      <c r="AB5106" s="102"/>
    </row>
    <row r="5107" spans="26:28" x14ac:dyDescent="0.3">
      <c r="Z5107" s="102"/>
      <c r="AA5107" s="102"/>
      <c r="AB5107" s="102"/>
    </row>
    <row r="5108" spans="26:28" x14ac:dyDescent="0.3">
      <c r="Z5108" s="102"/>
      <c r="AA5108" s="102"/>
      <c r="AB5108" s="102"/>
    </row>
    <row r="5109" spans="26:28" x14ac:dyDescent="0.3">
      <c r="Z5109" s="102"/>
      <c r="AA5109" s="102"/>
      <c r="AB5109" s="102"/>
    </row>
    <row r="5110" spans="26:28" x14ac:dyDescent="0.3">
      <c r="Z5110" s="102"/>
      <c r="AA5110" s="102"/>
      <c r="AB5110" s="102"/>
    </row>
    <row r="5111" spans="26:28" x14ac:dyDescent="0.3">
      <c r="Z5111" s="102"/>
      <c r="AA5111" s="102"/>
      <c r="AB5111" s="102"/>
    </row>
    <row r="5112" spans="26:28" x14ac:dyDescent="0.3">
      <c r="Z5112" s="102"/>
      <c r="AA5112" s="102"/>
      <c r="AB5112" s="102"/>
    </row>
    <row r="5113" spans="26:28" x14ac:dyDescent="0.3">
      <c r="Z5113" s="102"/>
      <c r="AA5113" s="102"/>
      <c r="AB5113" s="102"/>
    </row>
    <row r="5114" spans="26:28" x14ac:dyDescent="0.3">
      <c r="Z5114" s="102"/>
      <c r="AA5114" s="102"/>
      <c r="AB5114" s="102"/>
    </row>
    <row r="5115" spans="26:28" x14ac:dyDescent="0.3">
      <c r="Z5115" s="102"/>
      <c r="AA5115" s="102"/>
      <c r="AB5115" s="102"/>
    </row>
    <row r="5116" spans="26:28" x14ac:dyDescent="0.3">
      <c r="Z5116" s="102"/>
      <c r="AA5116" s="102"/>
      <c r="AB5116" s="102"/>
    </row>
    <row r="5117" spans="26:28" x14ac:dyDescent="0.3">
      <c r="Z5117" s="102"/>
      <c r="AA5117" s="102"/>
      <c r="AB5117" s="102"/>
    </row>
    <row r="5118" spans="26:28" x14ac:dyDescent="0.3">
      <c r="Z5118" s="102"/>
      <c r="AA5118" s="102"/>
      <c r="AB5118" s="102"/>
    </row>
    <row r="5119" spans="26:28" x14ac:dyDescent="0.3">
      <c r="Z5119" s="102"/>
      <c r="AA5119" s="102"/>
      <c r="AB5119" s="102"/>
    </row>
    <row r="5120" spans="26:28" x14ac:dyDescent="0.3">
      <c r="Z5120" s="102"/>
      <c r="AA5120" s="102"/>
      <c r="AB5120" s="102"/>
    </row>
    <row r="5121" spans="26:28" x14ac:dyDescent="0.3">
      <c r="Z5121" s="102"/>
      <c r="AA5121" s="102"/>
      <c r="AB5121" s="102"/>
    </row>
    <row r="5122" spans="26:28" x14ac:dyDescent="0.3">
      <c r="Z5122" s="102"/>
      <c r="AA5122" s="102"/>
      <c r="AB5122" s="102"/>
    </row>
    <row r="5123" spans="26:28" x14ac:dyDescent="0.3">
      <c r="Z5123" s="102"/>
      <c r="AA5123" s="102"/>
      <c r="AB5123" s="102"/>
    </row>
    <row r="5124" spans="26:28" x14ac:dyDescent="0.3">
      <c r="Z5124" s="102"/>
      <c r="AA5124" s="102"/>
      <c r="AB5124" s="102"/>
    </row>
    <row r="5125" spans="26:28" x14ac:dyDescent="0.3">
      <c r="Z5125" s="102"/>
      <c r="AA5125" s="102"/>
      <c r="AB5125" s="102"/>
    </row>
    <row r="5126" spans="26:28" x14ac:dyDescent="0.3">
      <c r="Z5126" s="102"/>
      <c r="AA5126" s="102"/>
      <c r="AB5126" s="102"/>
    </row>
    <row r="5127" spans="26:28" x14ac:dyDescent="0.3">
      <c r="Z5127" s="102"/>
      <c r="AA5127" s="102"/>
      <c r="AB5127" s="102"/>
    </row>
    <row r="5128" spans="26:28" x14ac:dyDescent="0.3">
      <c r="Z5128" s="102"/>
      <c r="AA5128" s="102"/>
      <c r="AB5128" s="102"/>
    </row>
    <row r="5129" spans="26:28" x14ac:dyDescent="0.3">
      <c r="Z5129" s="102"/>
      <c r="AA5129" s="102"/>
      <c r="AB5129" s="102"/>
    </row>
    <row r="5130" spans="26:28" x14ac:dyDescent="0.3">
      <c r="Z5130" s="102"/>
      <c r="AA5130" s="102"/>
      <c r="AB5130" s="102"/>
    </row>
    <row r="5131" spans="26:28" x14ac:dyDescent="0.3">
      <c r="Z5131" s="102"/>
      <c r="AA5131" s="102"/>
      <c r="AB5131" s="102"/>
    </row>
    <row r="5132" spans="26:28" x14ac:dyDescent="0.3">
      <c r="Z5132" s="102"/>
      <c r="AA5132" s="102"/>
      <c r="AB5132" s="102"/>
    </row>
    <row r="5133" spans="26:28" x14ac:dyDescent="0.3">
      <c r="Z5133" s="102"/>
      <c r="AA5133" s="102"/>
      <c r="AB5133" s="102"/>
    </row>
    <row r="5134" spans="26:28" x14ac:dyDescent="0.3">
      <c r="Z5134" s="102"/>
      <c r="AA5134" s="102"/>
      <c r="AB5134" s="102"/>
    </row>
    <row r="5135" spans="26:28" x14ac:dyDescent="0.3">
      <c r="Z5135" s="102"/>
      <c r="AA5135" s="102"/>
      <c r="AB5135" s="102"/>
    </row>
    <row r="5136" spans="26:28" x14ac:dyDescent="0.3">
      <c r="Z5136" s="102"/>
      <c r="AA5136" s="102"/>
      <c r="AB5136" s="102"/>
    </row>
    <row r="5137" spans="26:28" x14ac:dyDescent="0.3">
      <c r="Z5137" s="102"/>
      <c r="AA5137" s="102"/>
      <c r="AB5137" s="102"/>
    </row>
    <row r="5138" spans="26:28" x14ac:dyDescent="0.3">
      <c r="Z5138" s="102"/>
      <c r="AA5138" s="102"/>
      <c r="AB5138" s="102"/>
    </row>
    <row r="5139" spans="26:28" x14ac:dyDescent="0.3">
      <c r="Z5139" s="102"/>
      <c r="AA5139" s="102"/>
      <c r="AB5139" s="102"/>
    </row>
    <row r="5140" spans="26:28" x14ac:dyDescent="0.3">
      <c r="Z5140" s="102"/>
      <c r="AA5140" s="102"/>
      <c r="AB5140" s="102"/>
    </row>
    <row r="5141" spans="26:28" x14ac:dyDescent="0.3">
      <c r="Z5141" s="102"/>
      <c r="AA5141" s="102"/>
      <c r="AB5141" s="102"/>
    </row>
    <row r="5142" spans="26:28" x14ac:dyDescent="0.3">
      <c r="Z5142" s="102"/>
      <c r="AA5142" s="102"/>
      <c r="AB5142" s="102"/>
    </row>
    <row r="5143" spans="26:28" x14ac:dyDescent="0.3">
      <c r="Z5143" s="102"/>
      <c r="AA5143" s="102"/>
      <c r="AB5143" s="102"/>
    </row>
    <row r="5144" spans="26:28" x14ac:dyDescent="0.3">
      <c r="Z5144" s="102"/>
      <c r="AA5144" s="102"/>
      <c r="AB5144" s="102"/>
    </row>
    <row r="5145" spans="26:28" x14ac:dyDescent="0.3">
      <c r="Z5145" s="102"/>
      <c r="AA5145" s="102"/>
      <c r="AB5145" s="102"/>
    </row>
    <row r="5146" spans="26:28" x14ac:dyDescent="0.3">
      <c r="Z5146" s="102"/>
      <c r="AA5146" s="102"/>
      <c r="AB5146" s="102"/>
    </row>
    <row r="5147" spans="26:28" x14ac:dyDescent="0.3">
      <c r="Z5147" s="102"/>
      <c r="AA5147" s="102"/>
      <c r="AB5147" s="102"/>
    </row>
    <row r="5148" spans="26:28" x14ac:dyDescent="0.3">
      <c r="Z5148" s="102"/>
      <c r="AA5148" s="102"/>
      <c r="AB5148" s="102"/>
    </row>
    <row r="5149" spans="26:28" x14ac:dyDescent="0.3">
      <c r="Z5149" s="102"/>
      <c r="AA5149" s="102"/>
      <c r="AB5149" s="102"/>
    </row>
    <row r="5150" spans="26:28" x14ac:dyDescent="0.3">
      <c r="Z5150" s="102"/>
      <c r="AA5150" s="102"/>
      <c r="AB5150" s="102"/>
    </row>
    <row r="5151" spans="26:28" x14ac:dyDescent="0.3">
      <c r="Z5151" s="102"/>
      <c r="AA5151" s="102"/>
      <c r="AB5151" s="102"/>
    </row>
    <row r="5152" spans="26:28" x14ac:dyDescent="0.3">
      <c r="Z5152" s="102"/>
      <c r="AA5152" s="102"/>
      <c r="AB5152" s="102"/>
    </row>
    <row r="5153" spans="26:28" x14ac:dyDescent="0.3">
      <c r="Z5153" s="102"/>
      <c r="AA5153" s="102"/>
      <c r="AB5153" s="102"/>
    </row>
    <row r="5154" spans="26:28" x14ac:dyDescent="0.3">
      <c r="Z5154" s="102"/>
      <c r="AA5154" s="102"/>
      <c r="AB5154" s="102"/>
    </row>
    <row r="5155" spans="26:28" x14ac:dyDescent="0.3">
      <c r="Z5155" s="102"/>
      <c r="AA5155" s="102"/>
      <c r="AB5155" s="102"/>
    </row>
    <row r="5156" spans="26:28" x14ac:dyDescent="0.3">
      <c r="Z5156" s="102"/>
      <c r="AA5156" s="102"/>
      <c r="AB5156" s="102"/>
    </row>
    <row r="5157" spans="26:28" x14ac:dyDescent="0.3">
      <c r="Z5157" s="102"/>
      <c r="AA5157" s="102"/>
      <c r="AB5157" s="102"/>
    </row>
    <row r="5158" spans="26:28" x14ac:dyDescent="0.3">
      <c r="Z5158" s="102"/>
      <c r="AA5158" s="102"/>
      <c r="AB5158" s="102"/>
    </row>
    <row r="5159" spans="26:28" x14ac:dyDescent="0.3">
      <c r="Z5159" s="102"/>
      <c r="AA5159" s="102"/>
      <c r="AB5159" s="102"/>
    </row>
    <row r="5160" spans="26:28" x14ac:dyDescent="0.3">
      <c r="Z5160" s="102"/>
      <c r="AA5160" s="102"/>
      <c r="AB5160" s="102"/>
    </row>
    <row r="5161" spans="26:28" x14ac:dyDescent="0.3">
      <c r="Z5161" s="102"/>
      <c r="AA5161" s="102"/>
      <c r="AB5161" s="102"/>
    </row>
    <row r="5162" spans="26:28" x14ac:dyDescent="0.3">
      <c r="Z5162" s="102"/>
      <c r="AA5162" s="102"/>
      <c r="AB5162" s="102"/>
    </row>
    <row r="5163" spans="26:28" x14ac:dyDescent="0.3">
      <c r="Z5163" s="102"/>
      <c r="AA5163" s="102"/>
      <c r="AB5163" s="102"/>
    </row>
    <row r="5164" spans="26:28" x14ac:dyDescent="0.3">
      <c r="Z5164" s="102"/>
      <c r="AA5164" s="102"/>
      <c r="AB5164" s="102"/>
    </row>
    <row r="5165" spans="26:28" x14ac:dyDescent="0.3">
      <c r="Z5165" s="102"/>
      <c r="AA5165" s="102"/>
      <c r="AB5165" s="102"/>
    </row>
    <row r="5166" spans="26:28" x14ac:dyDescent="0.3">
      <c r="Z5166" s="102"/>
      <c r="AA5166" s="102"/>
      <c r="AB5166" s="102"/>
    </row>
    <row r="5167" spans="26:28" x14ac:dyDescent="0.3">
      <c r="Z5167" s="102"/>
      <c r="AA5167" s="102"/>
      <c r="AB5167" s="102"/>
    </row>
    <row r="5168" spans="26:28" x14ac:dyDescent="0.3">
      <c r="Z5168" s="102"/>
      <c r="AA5168" s="102"/>
      <c r="AB5168" s="102"/>
    </row>
    <row r="5169" spans="26:28" x14ac:dyDescent="0.3">
      <c r="Z5169" s="102"/>
      <c r="AA5169" s="102"/>
      <c r="AB5169" s="102"/>
    </row>
    <row r="5170" spans="26:28" x14ac:dyDescent="0.3">
      <c r="Z5170" s="102"/>
      <c r="AA5170" s="102"/>
      <c r="AB5170" s="102"/>
    </row>
    <row r="5171" spans="26:28" x14ac:dyDescent="0.3">
      <c r="Z5171" s="102"/>
      <c r="AA5171" s="102"/>
      <c r="AB5171" s="102"/>
    </row>
    <row r="5172" spans="26:28" x14ac:dyDescent="0.3">
      <c r="Z5172" s="102"/>
      <c r="AA5172" s="102"/>
      <c r="AB5172" s="102"/>
    </row>
    <row r="5173" spans="26:28" x14ac:dyDescent="0.3">
      <c r="Z5173" s="102"/>
      <c r="AA5173" s="102"/>
      <c r="AB5173" s="102"/>
    </row>
    <row r="5174" spans="26:28" x14ac:dyDescent="0.3">
      <c r="Z5174" s="102"/>
      <c r="AA5174" s="102"/>
      <c r="AB5174" s="102"/>
    </row>
    <row r="5175" spans="26:28" x14ac:dyDescent="0.3">
      <c r="Z5175" s="102"/>
      <c r="AA5175" s="102"/>
      <c r="AB5175" s="102"/>
    </row>
    <row r="5176" spans="26:28" x14ac:dyDescent="0.3">
      <c r="Z5176" s="102"/>
      <c r="AA5176" s="102"/>
      <c r="AB5176" s="102"/>
    </row>
    <row r="5177" spans="26:28" x14ac:dyDescent="0.3">
      <c r="Z5177" s="102"/>
      <c r="AA5177" s="102"/>
      <c r="AB5177" s="102"/>
    </row>
    <row r="5178" spans="26:28" x14ac:dyDescent="0.3">
      <c r="Z5178" s="102"/>
      <c r="AA5178" s="102"/>
      <c r="AB5178" s="102"/>
    </row>
    <row r="5179" spans="26:28" x14ac:dyDescent="0.3">
      <c r="Z5179" s="102"/>
      <c r="AA5179" s="102"/>
      <c r="AB5179" s="102"/>
    </row>
    <row r="5180" spans="26:28" x14ac:dyDescent="0.3">
      <c r="Z5180" s="102"/>
      <c r="AA5180" s="102"/>
      <c r="AB5180" s="102"/>
    </row>
    <row r="5181" spans="26:28" x14ac:dyDescent="0.3">
      <c r="Z5181" s="102"/>
      <c r="AA5181" s="102"/>
      <c r="AB5181" s="102"/>
    </row>
    <row r="5182" spans="26:28" x14ac:dyDescent="0.3">
      <c r="Z5182" s="102"/>
      <c r="AA5182" s="102"/>
      <c r="AB5182" s="102"/>
    </row>
    <row r="5183" spans="26:28" x14ac:dyDescent="0.3">
      <c r="Z5183" s="102"/>
      <c r="AA5183" s="102"/>
      <c r="AB5183" s="102"/>
    </row>
    <row r="5184" spans="26:28" x14ac:dyDescent="0.3">
      <c r="Z5184" s="102"/>
      <c r="AA5184" s="102"/>
      <c r="AB5184" s="102"/>
    </row>
    <row r="5185" spans="26:28" x14ac:dyDescent="0.3">
      <c r="Z5185" s="102"/>
      <c r="AA5185" s="102"/>
      <c r="AB5185" s="102"/>
    </row>
    <row r="5186" spans="26:28" x14ac:dyDescent="0.3">
      <c r="Z5186" s="102"/>
      <c r="AA5186" s="102"/>
      <c r="AB5186" s="102"/>
    </row>
    <row r="5187" spans="26:28" x14ac:dyDescent="0.3">
      <c r="Z5187" s="102"/>
      <c r="AA5187" s="102"/>
      <c r="AB5187" s="102"/>
    </row>
    <row r="5188" spans="26:28" x14ac:dyDescent="0.3">
      <c r="Z5188" s="102"/>
      <c r="AA5188" s="102"/>
      <c r="AB5188" s="102"/>
    </row>
    <row r="5189" spans="26:28" x14ac:dyDescent="0.3">
      <c r="Z5189" s="102"/>
      <c r="AA5189" s="102"/>
      <c r="AB5189" s="102"/>
    </row>
    <row r="5190" spans="26:28" x14ac:dyDescent="0.3">
      <c r="Z5190" s="102"/>
      <c r="AA5190" s="102"/>
      <c r="AB5190" s="102"/>
    </row>
    <row r="5191" spans="26:28" x14ac:dyDescent="0.3">
      <c r="Z5191" s="102"/>
      <c r="AA5191" s="102"/>
      <c r="AB5191" s="102"/>
    </row>
    <row r="5192" spans="26:28" x14ac:dyDescent="0.3">
      <c r="Z5192" s="102"/>
      <c r="AA5192" s="102"/>
      <c r="AB5192" s="102"/>
    </row>
    <row r="5193" spans="26:28" x14ac:dyDescent="0.3">
      <c r="Z5193" s="102"/>
      <c r="AA5193" s="102"/>
      <c r="AB5193" s="102"/>
    </row>
    <row r="5194" spans="26:28" x14ac:dyDescent="0.3">
      <c r="Z5194" s="102"/>
      <c r="AA5194" s="102"/>
      <c r="AB5194" s="102"/>
    </row>
    <row r="5195" spans="26:28" x14ac:dyDescent="0.3">
      <c r="Z5195" s="102"/>
      <c r="AA5195" s="102"/>
      <c r="AB5195" s="102"/>
    </row>
    <row r="5196" spans="26:28" x14ac:dyDescent="0.3">
      <c r="Z5196" s="102"/>
      <c r="AA5196" s="102"/>
      <c r="AB5196" s="102"/>
    </row>
    <row r="5197" spans="26:28" x14ac:dyDescent="0.3">
      <c r="Z5197" s="102"/>
      <c r="AA5197" s="102"/>
      <c r="AB5197" s="102"/>
    </row>
    <row r="5198" spans="26:28" x14ac:dyDescent="0.3">
      <c r="Z5198" s="102"/>
      <c r="AA5198" s="102"/>
      <c r="AB5198" s="102"/>
    </row>
    <row r="5199" spans="26:28" x14ac:dyDescent="0.3">
      <c r="Z5199" s="102"/>
      <c r="AA5199" s="102"/>
      <c r="AB5199" s="102"/>
    </row>
    <row r="5200" spans="26:28" x14ac:dyDescent="0.3">
      <c r="Z5200" s="102"/>
      <c r="AA5200" s="102"/>
      <c r="AB5200" s="102"/>
    </row>
    <row r="5201" spans="26:28" x14ac:dyDescent="0.3">
      <c r="Z5201" s="102"/>
      <c r="AA5201" s="102"/>
      <c r="AB5201" s="102"/>
    </row>
    <row r="5202" spans="26:28" x14ac:dyDescent="0.3">
      <c r="Z5202" s="102"/>
      <c r="AA5202" s="102"/>
      <c r="AB5202" s="102"/>
    </row>
    <row r="5203" spans="26:28" x14ac:dyDescent="0.3">
      <c r="Z5203" s="102"/>
      <c r="AA5203" s="102"/>
      <c r="AB5203" s="102"/>
    </row>
    <row r="5204" spans="26:28" x14ac:dyDescent="0.3">
      <c r="Z5204" s="102"/>
      <c r="AA5204" s="102"/>
      <c r="AB5204" s="102"/>
    </row>
    <row r="5205" spans="26:28" x14ac:dyDescent="0.3">
      <c r="Z5205" s="102"/>
      <c r="AA5205" s="102"/>
      <c r="AB5205" s="102"/>
    </row>
    <row r="5206" spans="26:28" x14ac:dyDescent="0.3">
      <c r="Z5206" s="102"/>
      <c r="AA5206" s="102"/>
      <c r="AB5206" s="102"/>
    </row>
    <row r="5207" spans="26:28" x14ac:dyDescent="0.3">
      <c r="Z5207" s="102"/>
      <c r="AA5207" s="102"/>
      <c r="AB5207" s="102"/>
    </row>
    <row r="5208" spans="26:28" x14ac:dyDescent="0.3">
      <c r="Z5208" s="102"/>
      <c r="AA5208" s="102"/>
      <c r="AB5208" s="102"/>
    </row>
    <row r="5209" spans="26:28" x14ac:dyDescent="0.3">
      <c r="Z5209" s="102"/>
      <c r="AA5209" s="102"/>
      <c r="AB5209" s="102"/>
    </row>
    <row r="5210" spans="26:28" x14ac:dyDescent="0.3">
      <c r="Z5210" s="102"/>
      <c r="AA5210" s="102"/>
      <c r="AB5210" s="102"/>
    </row>
    <row r="5211" spans="26:28" x14ac:dyDescent="0.3">
      <c r="Z5211" s="102"/>
      <c r="AA5211" s="102"/>
      <c r="AB5211" s="102"/>
    </row>
    <row r="5212" spans="26:28" x14ac:dyDescent="0.3">
      <c r="Z5212" s="102"/>
      <c r="AA5212" s="102"/>
      <c r="AB5212" s="102"/>
    </row>
    <row r="5213" spans="26:28" x14ac:dyDescent="0.3">
      <c r="Z5213" s="102"/>
      <c r="AA5213" s="102"/>
      <c r="AB5213" s="102"/>
    </row>
    <row r="5214" spans="26:28" x14ac:dyDescent="0.3">
      <c r="Z5214" s="102"/>
      <c r="AA5214" s="102"/>
      <c r="AB5214" s="102"/>
    </row>
    <row r="5215" spans="26:28" x14ac:dyDescent="0.3">
      <c r="Z5215" s="102"/>
      <c r="AA5215" s="102"/>
      <c r="AB5215" s="102"/>
    </row>
    <row r="5216" spans="26:28" x14ac:dyDescent="0.3">
      <c r="Z5216" s="102"/>
      <c r="AA5216" s="102"/>
      <c r="AB5216" s="102"/>
    </row>
    <row r="5217" spans="26:28" x14ac:dyDescent="0.3">
      <c r="Z5217" s="102"/>
      <c r="AA5217" s="102"/>
      <c r="AB5217" s="102"/>
    </row>
    <row r="5218" spans="26:28" x14ac:dyDescent="0.3">
      <c r="Z5218" s="102"/>
      <c r="AA5218" s="102"/>
      <c r="AB5218" s="102"/>
    </row>
    <row r="5219" spans="26:28" x14ac:dyDescent="0.3">
      <c r="Z5219" s="102"/>
      <c r="AA5219" s="102"/>
      <c r="AB5219" s="102"/>
    </row>
    <row r="5220" spans="26:28" x14ac:dyDescent="0.3">
      <c r="Z5220" s="102"/>
      <c r="AA5220" s="102"/>
      <c r="AB5220" s="102"/>
    </row>
    <row r="5221" spans="26:28" x14ac:dyDescent="0.3">
      <c r="Z5221" s="102"/>
      <c r="AA5221" s="102"/>
      <c r="AB5221" s="102"/>
    </row>
    <row r="5222" spans="26:28" x14ac:dyDescent="0.3">
      <c r="Z5222" s="102"/>
      <c r="AA5222" s="102"/>
      <c r="AB5222" s="102"/>
    </row>
    <row r="5223" spans="26:28" x14ac:dyDescent="0.3">
      <c r="Z5223" s="102"/>
      <c r="AA5223" s="102"/>
      <c r="AB5223" s="102"/>
    </row>
    <row r="5224" spans="26:28" x14ac:dyDescent="0.3">
      <c r="Z5224" s="102"/>
      <c r="AA5224" s="102"/>
      <c r="AB5224" s="102"/>
    </row>
    <row r="5225" spans="26:28" x14ac:dyDescent="0.3">
      <c r="Z5225" s="102"/>
      <c r="AA5225" s="102"/>
      <c r="AB5225" s="102"/>
    </row>
    <row r="5226" spans="26:28" x14ac:dyDescent="0.3">
      <c r="Z5226" s="102"/>
      <c r="AA5226" s="102"/>
      <c r="AB5226" s="102"/>
    </row>
    <row r="5227" spans="26:28" x14ac:dyDescent="0.3">
      <c r="Z5227" s="102"/>
      <c r="AA5227" s="102"/>
      <c r="AB5227" s="102"/>
    </row>
    <row r="5228" spans="26:28" x14ac:dyDescent="0.3">
      <c r="Z5228" s="102"/>
      <c r="AA5228" s="102"/>
      <c r="AB5228" s="102"/>
    </row>
    <row r="5229" spans="26:28" x14ac:dyDescent="0.3">
      <c r="Z5229" s="102"/>
      <c r="AA5229" s="102"/>
      <c r="AB5229" s="102"/>
    </row>
    <row r="5230" spans="26:28" x14ac:dyDescent="0.3">
      <c r="Z5230" s="102"/>
      <c r="AA5230" s="102"/>
      <c r="AB5230" s="102"/>
    </row>
    <row r="5231" spans="26:28" x14ac:dyDescent="0.3">
      <c r="Z5231" s="102"/>
      <c r="AA5231" s="102"/>
      <c r="AB5231" s="102"/>
    </row>
    <row r="5232" spans="26:28" x14ac:dyDescent="0.3">
      <c r="Z5232" s="102"/>
      <c r="AA5232" s="102"/>
      <c r="AB5232" s="102"/>
    </row>
    <row r="5233" spans="26:28" x14ac:dyDescent="0.3">
      <c r="Z5233" s="102"/>
      <c r="AA5233" s="102"/>
      <c r="AB5233" s="102"/>
    </row>
    <row r="5234" spans="26:28" x14ac:dyDescent="0.3">
      <c r="Z5234" s="102"/>
      <c r="AA5234" s="102"/>
      <c r="AB5234" s="102"/>
    </row>
    <row r="5235" spans="26:28" x14ac:dyDescent="0.3">
      <c r="Z5235" s="102"/>
      <c r="AA5235" s="102"/>
      <c r="AB5235" s="102"/>
    </row>
    <row r="5236" spans="26:28" x14ac:dyDescent="0.3">
      <c r="Z5236" s="102"/>
      <c r="AA5236" s="102"/>
      <c r="AB5236" s="102"/>
    </row>
    <row r="5237" spans="26:28" x14ac:dyDescent="0.3">
      <c r="Z5237" s="102"/>
      <c r="AA5237" s="102"/>
      <c r="AB5237" s="102"/>
    </row>
    <row r="5238" spans="26:28" x14ac:dyDescent="0.3">
      <c r="Z5238" s="102"/>
      <c r="AA5238" s="102"/>
      <c r="AB5238" s="102"/>
    </row>
    <row r="5239" spans="26:28" x14ac:dyDescent="0.3">
      <c r="Z5239" s="102"/>
      <c r="AA5239" s="102"/>
      <c r="AB5239" s="102"/>
    </row>
    <row r="5240" spans="26:28" x14ac:dyDescent="0.3">
      <c r="Z5240" s="102"/>
      <c r="AA5240" s="102"/>
      <c r="AB5240" s="102"/>
    </row>
    <row r="5241" spans="26:28" x14ac:dyDescent="0.3">
      <c r="Z5241" s="102"/>
      <c r="AA5241" s="102"/>
      <c r="AB5241" s="102"/>
    </row>
    <row r="5242" spans="26:28" x14ac:dyDescent="0.3">
      <c r="Z5242" s="102"/>
      <c r="AA5242" s="102"/>
      <c r="AB5242" s="102"/>
    </row>
    <row r="5243" spans="26:28" x14ac:dyDescent="0.3">
      <c r="Z5243" s="102"/>
      <c r="AA5243" s="102"/>
      <c r="AB5243" s="102"/>
    </row>
    <row r="5244" spans="26:28" x14ac:dyDescent="0.3">
      <c r="Z5244" s="102"/>
      <c r="AA5244" s="102"/>
      <c r="AB5244" s="102"/>
    </row>
    <row r="5245" spans="26:28" x14ac:dyDescent="0.3">
      <c r="Z5245" s="102"/>
      <c r="AA5245" s="102"/>
      <c r="AB5245" s="102"/>
    </row>
    <row r="5246" spans="26:28" x14ac:dyDescent="0.3">
      <c r="Z5246" s="102"/>
      <c r="AA5246" s="102"/>
      <c r="AB5246" s="102"/>
    </row>
    <row r="5247" spans="26:28" x14ac:dyDescent="0.3">
      <c r="Z5247" s="102"/>
      <c r="AA5247" s="102"/>
      <c r="AB5247" s="102"/>
    </row>
    <row r="5248" spans="26:28" x14ac:dyDescent="0.3">
      <c r="Z5248" s="102"/>
      <c r="AA5248" s="102"/>
      <c r="AB5248" s="102"/>
    </row>
    <row r="5249" spans="26:28" x14ac:dyDescent="0.3">
      <c r="Z5249" s="102"/>
      <c r="AA5249" s="102"/>
      <c r="AB5249" s="102"/>
    </row>
    <row r="5250" spans="26:28" x14ac:dyDescent="0.3">
      <c r="Z5250" s="102"/>
      <c r="AA5250" s="102"/>
      <c r="AB5250" s="102"/>
    </row>
    <row r="5251" spans="26:28" x14ac:dyDescent="0.3">
      <c r="Z5251" s="102"/>
      <c r="AA5251" s="102"/>
      <c r="AB5251" s="102"/>
    </row>
    <row r="5252" spans="26:28" x14ac:dyDescent="0.3">
      <c r="Z5252" s="102"/>
      <c r="AA5252" s="102"/>
      <c r="AB5252" s="102"/>
    </row>
    <row r="5253" spans="26:28" x14ac:dyDescent="0.3">
      <c r="Z5253" s="102"/>
      <c r="AA5253" s="102"/>
      <c r="AB5253" s="102"/>
    </row>
    <row r="5254" spans="26:28" x14ac:dyDescent="0.3">
      <c r="Z5254" s="102"/>
      <c r="AA5254" s="102"/>
      <c r="AB5254" s="102"/>
    </row>
    <row r="5255" spans="26:28" x14ac:dyDescent="0.3">
      <c r="Z5255" s="102"/>
      <c r="AA5255" s="102"/>
      <c r="AB5255" s="102"/>
    </row>
    <row r="5256" spans="26:28" x14ac:dyDescent="0.3">
      <c r="Z5256" s="102"/>
      <c r="AA5256" s="102"/>
      <c r="AB5256" s="102"/>
    </row>
    <row r="5257" spans="26:28" x14ac:dyDescent="0.3">
      <c r="Z5257" s="102"/>
      <c r="AA5257" s="102"/>
      <c r="AB5257" s="102"/>
    </row>
    <row r="5258" spans="26:28" x14ac:dyDescent="0.3">
      <c r="Z5258" s="102"/>
      <c r="AA5258" s="102"/>
      <c r="AB5258" s="102"/>
    </row>
    <row r="5259" spans="26:28" x14ac:dyDescent="0.3">
      <c r="Z5259" s="102"/>
      <c r="AA5259" s="102"/>
      <c r="AB5259" s="102"/>
    </row>
    <row r="5260" spans="26:28" x14ac:dyDescent="0.3">
      <c r="Z5260" s="102"/>
      <c r="AA5260" s="102"/>
      <c r="AB5260" s="102"/>
    </row>
    <row r="5261" spans="26:28" x14ac:dyDescent="0.3">
      <c r="Z5261" s="102"/>
      <c r="AA5261" s="102"/>
      <c r="AB5261" s="102"/>
    </row>
    <row r="5262" spans="26:28" x14ac:dyDescent="0.3">
      <c r="Z5262" s="102"/>
      <c r="AA5262" s="102"/>
      <c r="AB5262" s="102"/>
    </row>
    <row r="5263" spans="26:28" x14ac:dyDescent="0.3">
      <c r="Z5263" s="102"/>
      <c r="AA5263" s="102"/>
      <c r="AB5263" s="102"/>
    </row>
    <row r="5264" spans="26:28" x14ac:dyDescent="0.3">
      <c r="Z5264" s="102"/>
      <c r="AA5264" s="102"/>
      <c r="AB5264" s="102"/>
    </row>
    <row r="5265" spans="26:28" x14ac:dyDescent="0.3">
      <c r="Z5265" s="102"/>
      <c r="AA5265" s="102"/>
      <c r="AB5265" s="102"/>
    </row>
    <row r="5266" spans="26:28" x14ac:dyDescent="0.3">
      <c r="Z5266" s="102"/>
      <c r="AA5266" s="102"/>
      <c r="AB5266" s="102"/>
    </row>
    <row r="5267" spans="26:28" x14ac:dyDescent="0.3">
      <c r="Z5267" s="102"/>
      <c r="AA5267" s="102"/>
      <c r="AB5267" s="102"/>
    </row>
    <row r="5268" spans="26:28" x14ac:dyDescent="0.3">
      <c r="Z5268" s="102"/>
      <c r="AA5268" s="102"/>
      <c r="AB5268" s="102"/>
    </row>
    <row r="5269" spans="26:28" x14ac:dyDescent="0.3">
      <c r="Z5269" s="102"/>
      <c r="AA5269" s="102"/>
      <c r="AB5269" s="102"/>
    </row>
    <row r="5270" spans="26:28" x14ac:dyDescent="0.3">
      <c r="Z5270" s="102"/>
      <c r="AA5270" s="102"/>
      <c r="AB5270" s="102"/>
    </row>
    <row r="5271" spans="26:28" x14ac:dyDescent="0.3">
      <c r="Z5271" s="102"/>
      <c r="AA5271" s="102"/>
      <c r="AB5271" s="102"/>
    </row>
    <row r="5272" spans="26:28" x14ac:dyDescent="0.3">
      <c r="Z5272" s="102"/>
      <c r="AA5272" s="102"/>
      <c r="AB5272" s="102"/>
    </row>
    <row r="5273" spans="26:28" x14ac:dyDescent="0.3">
      <c r="Z5273" s="102"/>
      <c r="AA5273" s="102"/>
      <c r="AB5273" s="102"/>
    </row>
    <row r="5274" spans="26:28" x14ac:dyDescent="0.3">
      <c r="Z5274" s="102"/>
      <c r="AA5274" s="102"/>
      <c r="AB5274" s="102"/>
    </row>
    <row r="5275" spans="26:28" x14ac:dyDescent="0.3">
      <c r="Z5275" s="102"/>
      <c r="AA5275" s="102"/>
      <c r="AB5275" s="102"/>
    </row>
    <row r="5276" spans="26:28" x14ac:dyDescent="0.3">
      <c r="Z5276" s="102"/>
      <c r="AA5276" s="102"/>
      <c r="AB5276" s="102"/>
    </row>
    <row r="5277" spans="26:28" x14ac:dyDescent="0.3">
      <c r="Z5277" s="102"/>
      <c r="AA5277" s="102"/>
      <c r="AB5277" s="102"/>
    </row>
    <row r="5278" spans="26:28" x14ac:dyDescent="0.3">
      <c r="Z5278" s="102"/>
      <c r="AA5278" s="102"/>
      <c r="AB5278" s="102"/>
    </row>
    <row r="5279" spans="26:28" x14ac:dyDescent="0.3">
      <c r="Z5279" s="102"/>
      <c r="AA5279" s="102"/>
      <c r="AB5279" s="102"/>
    </row>
    <row r="5280" spans="26:28" x14ac:dyDescent="0.3">
      <c r="Z5280" s="102"/>
      <c r="AA5280" s="102"/>
      <c r="AB5280" s="102"/>
    </row>
    <row r="5281" spans="26:28" x14ac:dyDescent="0.3">
      <c r="Z5281" s="102"/>
      <c r="AA5281" s="102"/>
      <c r="AB5281" s="102"/>
    </row>
    <row r="5282" spans="26:28" x14ac:dyDescent="0.3">
      <c r="Z5282" s="102"/>
      <c r="AA5282" s="102"/>
      <c r="AB5282" s="102"/>
    </row>
    <row r="5283" spans="26:28" x14ac:dyDescent="0.3">
      <c r="Z5283" s="102"/>
      <c r="AA5283" s="102"/>
      <c r="AB5283" s="102"/>
    </row>
    <row r="5284" spans="26:28" x14ac:dyDescent="0.3">
      <c r="Z5284" s="102"/>
      <c r="AA5284" s="102"/>
      <c r="AB5284" s="102"/>
    </row>
    <row r="5285" spans="26:28" x14ac:dyDescent="0.3">
      <c r="Z5285" s="102"/>
      <c r="AA5285" s="102"/>
      <c r="AB5285" s="102"/>
    </row>
    <row r="5286" spans="26:28" x14ac:dyDescent="0.3">
      <c r="Z5286" s="102"/>
      <c r="AA5286" s="102"/>
      <c r="AB5286" s="102"/>
    </row>
    <row r="5287" spans="26:28" x14ac:dyDescent="0.3">
      <c r="Z5287" s="102"/>
      <c r="AA5287" s="102"/>
      <c r="AB5287" s="102"/>
    </row>
    <row r="5288" spans="26:28" x14ac:dyDescent="0.3">
      <c r="Z5288" s="102"/>
      <c r="AA5288" s="102"/>
      <c r="AB5288" s="102"/>
    </row>
    <row r="5289" spans="26:28" x14ac:dyDescent="0.3">
      <c r="Z5289" s="102"/>
      <c r="AA5289" s="102"/>
      <c r="AB5289" s="102"/>
    </row>
    <row r="5290" spans="26:28" x14ac:dyDescent="0.3">
      <c r="Z5290" s="102"/>
      <c r="AA5290" s="102"/>
      <c r="AB5290" s="102"/>
    </row>
    <row r="5291" spans="26:28" x14ac:dyDescent="0.3">
      <c r="Z5291" s="102"/>
      <c r="AA5291" s="102"/>
      <c r="AB5291" s="102"/>
    </row>
    <row r="5292" spans="26:28" x14ac:dyDescent="0.3">
      <c r="Z5292" s="102"/>
      <c r="AA5292" s="102"/>
      <c r="AB5292" s="102"/>
    </row>
    <row r="5293" spans="26:28" x14ac:dyDescent="0.3">
      <c r="Z5293" s="102"/>
      <c r="AA5293" s="102"/>
      <c r="AB5293" s="102"/>
    </row>
    <row r="5294" spans="26:28" x14ac:dyDescent="0.3">
      <c r="Z5294" s="102"/>
      <c r="AA5294" s="102"/>
      <c r="AB5294" s="102"/>
    </row>
    <row r="5295" spans="26:28" x14ac:dyDescent="0.3">
      <c r="Z5295" s="102"/>
      <c r="AA5295" s="102"/>
      <c r="AB5295" s="102"/>
    </row>
    <row r="5296" spans="26:28" x14ac:dyDescent="0.3">
      <c r="Z5296" s="102"/>
      <c r="AA5296" s="102"/>
      <c r="AB5296" s="102"/>
    </row>
    <row r="5297" spans="26:28" x14ac:dyDescent="0.3">
      <c r="Z5297" s="102"/>
      <c r="AA5297" s="102"/>
      <c r="AB5297" s="102"/>
    </row>
    <row r="5298" spans="26:28" x14ac:dyDescent="0.3">
      <c r="Z5298" s="102"/>
      <c r="AA5298" s="102"/>
      <c r="AB5298" s="102"/>
    </row>
    <row r="5299" spans="26:28" x14ac:dyDescent="0.3">
      <c r="Z5299" s="102"/>
      <c r="AA5299" s="102"/>
      <c r="AB5299" s="102"/>
    </row>
    <row r="5300" spans="26:28" x14ac:dyDescent="0.3">
      <c r="Z5300" s="102"/>
      <c r="AA5300" s="102"/>
      <c r="AB5300" s="102"/>
    </row>
    <row r="5301" spans="26:28" x14ac:dyDescent="0.3">
      <c r="Z5301" s="102"/>
      <c r="AA5301" s="102"/>
      <c r="AB5301" s="102"/>
    </row>
    <row r="5302" spans="26:28" x14ac:dyDescent="0.3">
      <c r="Z5302" s="102"/>
      <c r="AA5302" s="102"/>
      <c r="AB5302" s="102"/>
    </row>
    <row r="5303" spans="26:28" x14ac:dyDescent="0.3">
      <c r="Z5303" s="102"/>
      <c r="AA5303" s="102"/>
      <c r="AB5303" s="102"/>
    </row>
    <row r="5304" spans="26:28" x14ac:dyDescent="0.3">
      <c r="Z5304" s="102"/>
      <c r="AA5304" s="102"/>
      <c r="AB5304" s="102"/>
    </row>
    <row r="5305" spans="26:28" x14ac:dyDescent="0.3">
      <c r="Z5305" s="102"/>
      <c r="AA5305" s="102"/>
      <c r="AB5305" s="102"/>
    </row>
    <row r="5306" spans="26:28" x14ac:dyDescent="0.3">
      <c r="Z5306" s="102"/>
      <c r="AA5306" s="102"/>
      <c r="AB5306" s="102"/>
    </row>
    <row r="5307" spans="26:28" x14ac:dyDescent="0.3">
      <c r="Z5307" s="102"/>
      <c r="AA5307" s="102"/>
      <c r="AB5307" s="102"/>
    </row>
    <row r="5308" spans="26:28" x14ac:dyDescent="0.3">
      <c r="Z5308" s="102"/>
      <c r="AA5308" s="102"/>
      <c r="AB5308" s="102"/>
    </row>
    <row r="5309" spans="26:28" x14ac:dyDescent="0.3">
      <c r="Z5309" s="102"/>
      <c r="AA5309" s="102"/>
      <c r="AB5309" s="102"/>
    </row>
    <row r="5310" spans="26:28" x14ac:dyDescent="0.3">
      <c r="Z5310" s="102"/>
      <c r="AA5310" s="102"/>
      <c r="AB5310" s="102"/>
    </row>
    <row r="5311" spans="26:28" x14ac:dyDescent="0.3">
      <c r="Z5311" s="102"/>
      <c r="AA5311" s="102"/>
      <c r="AB5311" s="102"/>
    </row>
    <row r="5312" spans="26:28" x14ac:dyDescent="0.3">
      <c r="Z5312" s="102"/>
      <c r="AA5312" s="102"/>
      <c r="AB5312" s="102"/>
    </row>
    <row r="5313" spans="26:28" x14ac:dyDescent="0.3">
      <c r="Z5313" s="102"/>
      <c r="AA5313" s="102"/>
      <c r="AB5313" s="102"/>
    </row>
    <row r="5314" spans="26:28" x14ac:dyDescent="0.3">
      <c r="Z5314" s="102"/>
      <c r="AA5314" s="102"/>
      <c r="AB5314" s="102"/>
    </row>
    <row r="5315" spans="26:28" x14ac:dyDescent="0.3">
      <c r="Z5315" s="102"/>
      <c r="AA5315" s="102"/>
      <c r="AB5315" s="102"/>
    </row>
    <row r="5316" spans="26:28" x14ac:dyDescent="0.3">
      <c r="Z5316" s="102"/>
      <c r="AA5316" s="102"/>
      <c r="AB5316" s="102"/>
    </row>
    <row r="5317" spans="26:28" x14ac:dyDescent="0.3">
      <c r="Z5317" s="102"/>
      <c r="AA5317" s="102"/>
      <c r="AB5317" s="102"/>
    </row>
    <row r="5318" spans="26:28" x14ac:dyDescent="0.3">
      <c r="Z5318" s="102"/>
      <c r="AA5318" s="102"/>
      <c r="AB5318" s="102"/>
    </row>
    <row r="5319" spans="26:28" x14ac:dyDescent="0.3">
      <c r="Z5319" s="102"/>
      <c r="AA5319" s="102"/>
      <c r="AB5319" s="102"/>
    </row>
    <row r="5320" spans="26:28" x14ac:dyDescent="0.3">
      <c r="Z5320" s="102"/>
      <c r="AA5320" s="102"/>
      <c r="AB5320" s="102"/>
    </row>
    <row r="5321" spans="26:28" x14ac:dyDescent="0.3">
      <c r="Z5321" s="102"/>
      <c r="AA5321" s="102"/>
      <c r="AB5321" s="102"/>
    </row>
    <row r="5322" spans="26:28" x14ac:dyDescent="0.3">
      <c r="Z5322" s="102"/>
      <c r="AA5322" s="102"/>
      <c r="AB5322" s="102"/>
    </row>
    <row r="5323" spans="26:28" x14ac:dyDescent="0.3">
      <c r="Z5323" s="102"/>
      <c r="AA5323" s="102"/>
      <c r="AB5323" s="102"/>
    </row>
    <row r="5324" spans="26:28" x14ac:dyDescent="0.3">
      <c r="Z5324" s="102"/>
      <c r="AA5324" s="102"/>
      <c r="AB5324" s="102"/>
    </row>
    <row r="5325" spans="26:28" x14ac:dyDescent="0.3">
      <c r="Z5325" s="102"/>
      <c r="AA5325" s="102"/>
      <c r="AB5325" s="102"/>
    </row>
    <row r="5326" spans="26:28" x14ac:dyDescent="0.3">
      <c r="Z5326" s="102"/>
      <c r="AA5326" s="102"/>
      <c r="AB5326" s="102"/>
    </row>
    <row r="5327" spans="26:28" x14ac:dyDescent="0.3">
      <c r="Z5327" s="102"/>
      <c r="AA5327" s="102"/>
      <c r="AB5327" s="102"/>
    </row>
    <row r="5328" spans="26:28" x14ac:dyDescent="0.3">
      <c r="Z5328" s="102"/>
      <c r="AA5328" s="102"/>
      <c r="AB5328" s="102"/>
    </row>
    <row r="5329" spans="26:28" x14ac:dyDescent="0.3">
      <c r="Z5329" s="102"/>
      <c r="AA5329" s="102"/>
      <c r="AB5329" s="102"/>
    </row>
    <row r="5330" spans="26:28" x14ac:dyDescent="0.3">
      <c r="Z5330" s="102"/>
      <c r="AA5330" s="102"/>
      <c r="AB5330" s="102"/>
    </row>
    <row r="5331" spans="26:28" x14ac:dyDescent="0.3">
      <c r="Z5331" s="102"/>
      <c r="AA5331" s="102"/>
      <c r="AB5331" s="102"/>
    </row>
    <row r="5332" spans="26:28" x14ac:dyDescent="0.3">
      <c r="Z5332" s="102"/>
      <c r="AA5332" s="102"/>
      <c r="AB5332" s="102"/>
    </row>
    <row r="5333" spans="26:28" x14ac:dyDescent="0.3">
      <c r="Z5333" s="102"/>
      <c r="AA5333" s="102"/>
      <c r="AB5333" s="102"/>
    </row>
    <row r="5334" spans="26:28" x14ac:dyDescent="0.3">
      <c r="Z5334" s="102"/>
      <c r="AA5334" s="102"/>
      <c r="AB5334" s="102"/>
    </row>
    <row r="5335" spans="26:28" x14ac:dyDescent="0.3">
      <c r="Z5335" s="102"/>
      <c r="AA5335" s="102"/>
      <c r="AB5335" s="102"/>
    </row>
    <row r="5336" spans="26:28" x14ac:dyDescent="0.3">
      <c r="Z5336" s="102"/>
      <c r="AA5336" s="102"/>
      <c r="AB5336" s="102"/>
    </row>
    <row r="5337" spans="26:28" x14ac:dyDescent="0.3">
      <c r="Z5337" s="102"/>
      <c r="AA5337" s="102"/>
      <c r="AB5337" s="102"/>
    </row>
    <row r="5338" spans="26:28" x14ac:dyDescent="0.3">
      <c r="Z5338" s="102"/>
      <c r="AA5338" s="102"/>
      <c r="AB5338" s="102"/>
    </row>
    <row r="5339" spans="26:28" x14ac:dyDescent="0.3">
      <c r="Z5339" s="102"/>
      <c r="AA5339" s="102"/>
      <c r="AB5339" s="102"/>
    </row>
    <row r="5340" spans="26:28" x14ac:dyDescent="0.3">
      <c r="Z5340" s="102"/>
      <c r="AA5340" s="102"/>
      <c r="AB5340" s="102"/>
    </row>
    <row r="5341" spans="26:28" x14ac:dyDescent="0.3">
      <c r="Z5341" s="102"/>
      <c r="AA5341" s="102"/>
      <c r="AB5341" s="102"/>
    </row>
    <row r="5342" spans="26:28" x14ac:dyDescent="0.3">
      <c r="Z5342" s="102"/>
      <c r="AA5342" s="102"/>
      <c r="AB5342" s="102"/>
    </row>
    <row r="5343" spans="26:28" x14ac:dyDescent="0.3">
      <c r="Z5343" s="102"/>
      <c r="AA5343" s="102"/>
      <c r="AB5343" s="102"/>
    </row>
    <row r="5344" spans="26:28" x14ac:dyDescent="0.3">
      <c r="Z5344" s="102"/>
      <c r="AA5344" s="102"/>
      <c r="AB5344" s="102"/>
    </row>
    <row r="5345" spans="26:28" x14ac:dyDescent="0.3">
      <c r="Z5345" s="102"/>
      <c r="AA5345" s="102"/>
      <c r="AB5345" s="102"/>
    </row>
    <row r="5346" spans="26:28" x14ac:dyDescent="0.3">
      <c r="Z5346" s="102"/>
      <c r="AA5346" s="102"/>
      <c r="AB5346" s="102"/>
    </row>
    <row r="5347" spans="26:28" x14ac:dyDescent="0.3">
      <c r="Z5347" s="102"/>
      <c r="AA5347" s="102"/>
      <c r="AB5347" s="102"/>
    </row>
    <row r="5348" spans="26:28" x14ac:dyDescent="0.3">
      <c r="Z5348" s="102"/>
      <c r="AA5348" s="102"/>
      <c r="AB5348" s="102"/>
    </row>
    <row r="5349" spans="26:28" x14ac:dyDescent="0.3">
      <c r="Z5349" s="102"/>
      <c r="AA5349" s="102"/>
      <c r="AB5349" s="102"/>
    </row>
    <row r="5350" spans="26:28" x14ac:dyDescent="0.3">
      <c r="Z5350" s="102"/>
      <c r="AA5350" s="102"/>
      <c r="AB5350" s="102"/>
    </row>
    <row r="5351" spans="26:28" x14ac:dyDescent="0.3">
      <c r="Z5351" s="102"/>
      <c r="AA5351" s="102"/>
      <c r="AB5351" s="102"/>
    </row>
    <row r="5352" spans="26:28" x14ac:dyDescent="0.3">
      <c r="Z5352" s="102"/>
      <c r="AA5352" s="102"/>
      <c r="AB5352" s="102"/>
    </row>
    <row r="5353" spans="26:28" x14ac:dyDescent="0.3">
      <c r="Z5353" s="102"/>
      <c r="AA5353" s="102"/>
      <c r="AB5353" s="102"/>
    </row>
    <row r="5354" spans="26:28" x14ac:dyDescent="0.3">
      <c r="Z5354" s="102"/>
      <c r="AA5354" s="102"/>
      <c r="AB5354" s="102"/>
    </row>
    <row r="5355" spans="26:28" x14ac:dyDescent="0.3">
      <c r="Z5355" s="102"/>
      <c r="AA5355" s="102"/>
      <c r="AB5355" s="102"/>
    </row>
    <row r="5356" spans="26:28" x14ac:dyDescent="0.3">
      <c r="Z5356" s="102"/>
      <c r="AA5356" s="102"/>
      <c r="AB5356" s="102"/>
    </row>
    <row r="5357" spans="26:28" x14ac:dyDescent="0.3">
      <c r="Z5357" s="102"/>
      <c r="AA5357" s="102"/>
      <c r="AB5357" s="102"/>
    </row>
    <row r="5358" spans="26:28" x14ac:dyDescent="0.3">
      <c r="Z5358" s="102"/>
      <c r="AA5358" s="102"/>
      <c r="AB5358" s="102"/>
    </row>
    <row r="5359" spans="26:28" x14ac:dyDescent="0.3">
      <c r="Z5359" s="102"/>
      <c r="AA5359" s="102"/>
      <c r="AB5359" s="102"/>
    </row>
    <row r="5360" spans="26:28" x14ac:dyDescent="0.3">
      <c r="Z5360" s="102"/>
      <c r="AA5360" s="102"/>
      <c r="AB5360" s="102"/>
    </row>
    <row r="5361" spans="26:28" x14ac:dyDescent="0.3">
      <c r="Z5361" s="102"/>
      <c r="AA5361" s="102"/>
      <c r="AB5361" s="102"/>
    </row>
    <row r="5362" spans="26:28" x14ac:dyDescent="0.3">
      <c r="Z5362" s="102"/>
      <c r="AA5362" s="102"/>
      <c r="AB5362" s="102"/>
    </row>
    <row r="5363" spans="26:28" x14ac:dyDescent="0.3">
      <c r="Z5363" s="102"/>
      <c r="AA5363" s="102"/>
      <c r="AB5363" s="102"/>
    </row>
    <row r="5364" spans="26:28" x14ac:dyDescent="0.3">
      <c r="Z5364" s="102"/>
      <c r="AA5364" s="102"/>
      <c r="AB5364" s="102"/>
    </row>
    <row r="5365" spans="26:28" x14ac:dyDescent="0.3">
      <c r="Z5365" s="102"/>
      <c r="AA5365" s="102"/>
      <c r="AB5365" s="102"/>
    </row>
    <row r="5366" spans="26:28" x14ac:dyDescent="0.3">
      <c r="Z5366" s="102"/>
      <c r="AA5366" s="102"/>
      <c r="AB5366" s="102"/>
    </row>
    <row r="5367" spans="26:28" x14ac:dyDescent="0.3">
      <c r="Z5367" s="102"/>
      <c r="AA5367" s="102"/>
      <c r="AB5367" s="102"/>
    </row>
    <row r="5368" spans="26:28" x14ac:dyDescent="0.3">
      <c r="Z5368" s="102"/>
      <c r="AA5368" s="102"/>
      <c r="AB5368" s="102"/>
    </row>
    <row r="5369" spans="26:28" x14ac:dyDescent="0.3">
      <c r="Z5369" s="102"/>
      <c r="AA5369" s="102"/>
      <c r="AB5369" s="102"/>
    </row>
    <row r="5370" spans="26:28" x14ac:dyDescent="0.3">
      <c r="Z5370" s="102"/>
      <c r="AA5370" s="102"/>
      <c r="AB5370" s="102"/>
    </row>
    <row r="5371" spans="26:28" x14ac:dyDescent="0.3">
      <c r="Z5371" s="102"/>
      <c r="AA5371" s="102"/>
      <c r="AB5371" s="102"/>
    </row>
    <row r="5372" spans="26:28" x14ac:dyDescent="0.3">
      <c r="Z5372" s="102"/>
      <c r="AA5372" s="102"/>
      <c r="AB5372" s="102"/>
    </row>
    <row r="5373" spans="26:28" x14ac:dyDescent="0.3">
      <c r="Z5373" s="102"/>
      <c r="AA5373" s="102"/>
      <c r="AB5373" s="102"/>
    </row>
    <row r="5374" spans="26:28" x14ac:dyDescent="0.3">
      <c r="Z5374" s="102"/>
      <c r="AA5374" s="102"/>
      <c r="AB5374" s="102"/>
    </row>
    <row r="5375" spans="26:28" x14ac:dyDescent="0.3">
      <c r="Z5375" s="102"/>
      <c r="AA5375" s="102"/>
      <c r="AB5375" s="102"/>
    </row>
    <row r="5376" spans="26:28" x14ac:dyDescent="0.3">
      <c r="Z5376" s="102"/>
      <c r="AA5376" s="102"/>
      <c r="AB5376" s="102"/>
    </row>
    <row r="5377" spans="26:28" x14ac:dyDescent="0.3">
      <c r="Z5377" s="102"/>
      <c r="AA5377" s="102"/>
      <c r="AB5377" s="102"/>
    </row>
    <row r="5378" spans="26:28" x14ac:dyDescent="0.3">
      <c r="Z5378" s="102"/>
      <c r="AA5378" s="102"/>
      <c r="AB5378" s="102"/>
    </row>
    <row r="5379" spans="26:28" x14ac:dyDescent="0.3">
      <c r="Z5379" s="102"/>
      <c r="AA5379" s="102"/>
      <c r="AB5379" s="102"/>
    </row>
    <row r="5380" spans="26:28" x14ac:dyDescent="0.3">
      <c r="Z5380" s="102"/>
      <c r="AA5380" s="102"/>
      <c r="AB5380" s="102"/>
    </row>
    <row r="5381" spans="26:28" x14ac:dyDescent="0.3">
      <c r="Z5381" s="102"/>
      <c r="AA5381" s="102"/>
      <c r="AB5381" s="102"/>
    </row>
    <row r="5382" spans="26:28" x14ac:dyDescent="0.3">
      <c r="Z5382" s="102"/>
      <c r="AA5382" s="102"/>
      <c r="AB5382" s="102"/>
    </row>
    <row r="5383" spans="26:28" x14ac:dyDescent="0.3">
      <c r="Z5383" s="102"/>
      <c r="AA5383" s="102"/>
      <c r="AB5383" s="102"/>
    </row>
    <row r="5384" spans="26:28" x14ac:dyDescent="0.3">
      <c r="Z5384" s="102"/>
      <c r="AA5384" s="102"/>
      <c r="AB5384" s="102"/>
    </row>
    <row r="5385" spans="26:28" x14ac:dyDescent="0.3">
      <c r="Z5385" s="102"/>
      <c r="AA5385" s="102"/>
      <c r="AB5385" s="102"/>
    </row>
    <row r="5386" spans="26:28" x14ac:dyDescent="0.3">
      <c r="Z5386" s="102"/>
      <c r="AA5386" s="102"/>
      <c r="AB5386" s="102"/>
    </row>
    <row r="5387" spans="26:28" x14ac:dyDescent="0.3">
      <c r="Z5387" s="102"/>
      <c r="AA5387" s="102"/>
      <c r="AB5387" s="102"/>
    </row>
    <row r="5388" spans="26:28" x14ac:dyDescent="0.3">
      <c r="Z5388" s="102"/>
      <c r="AA5388" s="102"/>
      <c r="AB5388" s="102"/>
    </row>
    <row r="5389" spans="26:28" x14ac:dyDescent="0.3">
      <c r="Z5389" s="102"/>
      <c r="AA5389" s="102"/>
      <c r="AB5389" s="102"/>
    </row>
    <row r="5390" spans="26:28" x14ac:dyDescent="0.3">
      <c r="Z5390" s="102"/>
      <c r="AA5390" s="102"/>
      <c r="AB5390" s="102"/>
    </row>
    <row r="5391" spans="26:28" x14ac:dyDescent="0.3">
      <c r="Z5391" s="102"/>
      <c r="AA5391" s="102"/>
      <c r="AB5391" s="102"/>
    </row>
    <row r="5392" spans="26:28" x14ac:dyDescent="0.3">
      <c r="Z5392" s="102"/>
      <c r="AA5392" s="102"/>
      <c r="AB5392" s="102"/>
    </row>
    <row r="5393" spans="26:28" x14ac:dyDescent="0.3">
      <c r="Z5393" s="102"/>
      <c r="AA5393" s="102"/>
      <c r="AB5393" s="102"/>
    </row>
    <row r="5394" spans="26:28" x14ac:dyDescent="0.3">
      <c r="Z5394" s="102"/>
      <c r="AA5394" s="102"/>
      <c r="AB5394" s="102"/>
    </row>
    <row r="5395" spans="26:28" x14ac:dyDescent="0.3">
      <c r="Z5395" s="102"/>
      <c r="AA5395" s="102"/>
      <c r="AB5395" s="102"/>
    </row>
    <row r="5396" spans="26:28" x14ac:dyDescent="0.3">
      <c r="Z5396" s="102"/>
      <c r="AA5396" s="102"/>
      <c r="AB5396" s="102"/>
    </row>
    <row r="5397" spans="26:28" x14ac:dyDescent="0.3">
      <c r="Z5397" s="102"/>
      <c r="AA5397" s="102"/>
      <c r="AB5397" s="102"/>
    </row>
    <row r="5398" spans="26:28" x14ac:dyDescent="0.3">
      <c r="Z5398" s="102"/>
      <c r="AA5398" s="102"/>
      <c r="AB5398" s="102"/>
    </row>
    <row r="5399" spans="26:28" x14ac:dyDescent="0.3">
      <c r="Z5399" s="102"/>
      <c r="AA5399" s="102"/>
      <c r="AB5399" s="102"/>
    </row>
    <row r="5400" spans="26:28" x14ac:dyDescent="0.3">
      <c r="Z5400" s="102"/>
      <c r="AA5400" s="102"/>
      <c r="AB5400" s="102"/>
    </row>
    <row r="5401" spans="26:28" x14ac:dyDescent="0.3">
      <c r="Z5401" s="102"/>
      <c r="AA5401" s="102"/>
      <c r="AB5401" s="102"/>
    </row>
    <row r="5402" spans="26:28" x14ac:dyDescent="0.3">
      <c r="Z5402" s="102"/>
      <c r="AA5402" s="102"/>
      <c r="AB5402" s="102"/>
    </row>
    <row r="5403" spans="26:28" x14ac:dyDescent="0.3">
      <c r="Z5403" s="102"/>
      <c r="AA5403" s="102"/>
      <c r="AB5403" s="102"/>
    </row>
    <row r="5404" spans="26:28" x14ac:dyDescent="0.3">
      <c r="Z5404" s="102"/>
      <c r="AA5404" s="102"/>
      <c r="AB5404" s="102"/>
    </row>
    <row r="5405" spans="26:28" x14ac:dyDescent="0.3">
      <c r="Z5405" s="102"/>
      <c r="AA5405" s="102"/>
      <c r="AB5405" s="102"/>
    </row>
    <row r="5406" spans="26:28" x14ac:dyDescent="0.3">
      <c r="Z5406" s="102"/>
      <c r="AA5406" s="102"/>
      <c r="AB5406" s="102"/>
    </row>
    <row r="5407" spans="26:28" x14ac:dyDescent="0.3">
      <c r="Z5407" s="102"/>
      <c r="AA5407" s="102"/>
      <c r="AB5407" s="102"/>
    </row>
    <row r="5408" spans="26:28" x14ac:dyDescent="0.3">
      <c r="Z5408" s="102"/>
      <c r="AA5408" s="102"/>
      <c r="AB5408" s="102"/>
    </row>
    <row r="5409" spans="26:28" x14ac:dyDescent="0.3">
      <c r="Z5409" s="102"/>
      <c r="AA5409" s="102"/>
      <c r="AB5409" s="102"/>
    </row>
    <row r="5410" spans="26:28" x14ac:dyDescent="0.3">
      <c r="Z5410" s="102"/>
      <c r="AA5410" s="102"/>
      <c r="AB5410" s="102"/>
    </row>
    <row r="5411" spans="26:28" x14ac:dyDescent="0.3">
      <c r="Z5411" s="102"/>
      <c r="AA5411" s="102"/>
      <c r="AB5411" s="102"/>
    </row>
    <row r="5412" spans="26:28" x14ac:dyDescent="0.3">
      <c r="Z5412" s="102"/>
      <c r="AA5412" s="102"/>
      <c r="AB5412" s="102"/>
    </row>
    <row r="5413" spans="26:28" x14ac:dyDescent="0.3">
      <c r="Z5413" s="102"/>
      <c r="AA5413" s="102"/>
      <c r="AB5413" s="102"/>
    </row>
    <row r="5414" spans="26:28" x14ac:dyDescent="0.3">
      <c r="Z5414" s="102"/>
      <c r="AA5414" s="102"/>
      <c r="AB5414" s="102"/>
    </row>
    <row r="5415" spans="26:28" x14ac:dyDescent="0.3">
      <c r="Z5415" s="102"/>
      <c r="AA5415" s="102"/>
      <c r="AB5415" s="102"/>
    </row>
    <row r="5416" spans="26:28" x14ac:dyDescent="0.3">
      <c r="Z5416" s="102"/>
      <c r="AA5416" s="102"/>
      <c r="AB5416" s="102"/>
    </row>
    <row r="5417" spans="26:28" x14ac:dyDescent="0.3">
      <c r="Z5417" s="102"/>
      <c r="AA5417" s="102"/>
      <c r="AB5417" s="102"/>
    </row>
    <row r="5418" spans="26:28" x14ac:dyDescent="0.3">
      <c r="Z5418" s="102"/>
      <c r="AA5418" s="102"/>
      <c r="AB5418" s="102"/>
    </row>
    <row r="5419" spans="26:28" x14ac:dyDescent="0.3">
      <c r="Z5419" s="102"/>
      <c r="AA5419" s="102"/>
      <c r="AB5419" s="102"/>
    </row>
    <row r="5420" spans="26:28" x14ac:dyDescent="0.3">
      <c r="Z5420" s="102"/>
      <c r="AA5420" s="102"/>
      <c r="AB5420" s="102"/>
    </row>
    <row r="5421" spans="26:28" x14ac:dyDescent="0.3">
      <c r="Z5421" s="102"/>
      <c r="AA5421" s="102"/>
      <c r="AB5421" s="102"/>
    </row>
    <row r="5422" spans="26:28" x14ac:dyDescent="0.3">
      <c r="Z5422" s="102"/>
      <c r="AA5422" s="102"/>
      <c r="AB5422" s="102"/>
    </row>
    <row r="5423" spans="26:28" x14ac:dyDescent="0.3">
      <c r="Z5423" s="102"/>
      <c r="AA5423" s="102"/>
      <c r="AB5423" s="102"/>
    </row>
    <row r="5424" spans="26:28" x14ac:dyDescent="0.3">
      <c r="Z5424" s="102"/>
      <c r="AA5424" s="102"/>
      <c r="AB5424" s="102"/>
    </row>
    <row r="5425" spans="26:28" x14ac:dyDescent="0.3">
      <c r="Z5425" s="102"/>
      <c r="AA5425" s="102"/>
      <c r="AB5425" s="102"/>
    </row>
    <row r="5426" spans="26:28" x14ac:dyDescent="0.3">
      <c r="Z5426" s="102"/>
      <c r="AA5426" s="102"/>
      <c r="AB5426" s="102"/>
    </row>
    <row r="5427" spans="26:28" x14ac:dyDescent="0.3">
      <c r="Z5427" s="102"/>
      <c r="AA5427" s="102"/>
      <c r="AB5427" s="102"/>
    </row>
    <row r="5428" spans="26:28" x14ac:dyDescent="0.3">
      <c r="Z5428" s="102"/>
      <c r="AA5428" s="102"/>
      <c r="AB5428" s="102"/>
    </row>
    <row r="5429" spans="26:28" x14ac:dyDescent="0.3">
      <c r="Z5429" s="102"/>
      <c r="AA5429" s="102"/>
      <c r="AB5429" s="102"/>
    </row>
    <row r="5430" spans="26:28" x14ac:dyDescent="0.3">
      <c r="Z5430" s="102"/>
      <c r="AA5430" s="102"/>
      <c r="AB5430" s="102"/>
    </row>
    <row r="5431" spans="26:28" x14ac:dyDescent="0.3">
      <c r="Z5431" s="102"/>
      <c r="AA5431" s="102"/>
      <c r="AB5431" s="102"/>
    </row>
    <row r="5432" spans="26:28" x14ac:dyDescent="0.3">
      <c r="Z5432" s="102"/>
      <c r="AA5432" s="102"/>
      <c r="AB5432" s="102"/>
    </row>
    <row r="5433" spans="26:28" x14ac:dyDescent="0.3">
      <c r="Z5433" s="102"/>
      <c r="AA5433" s="102"/>
      <c r="AB5433" s="102"/>
    </row>
    <row r="5434" spans="26:28" x14ac:dyDescent="0.3">
      <c r="Z5434" s="102"/>
      <c r="AA5434" s="102"/>
      <c r="AB5434" s="102"/>
    </row>
    <row r="5435" spans="26:28" x14ac:dyDescent="0.3">
      <c r="Z5435" s="102"/>
      <c r="AA5435" s="102"/>
      <c r="AB5435" s="102"/>
    </row>
    <row r="5436" spans="26:28" x14ac:dyDescent="0.3">
      <c r="Z5436" s="102"/>
      <c r="AA5436" s="102"/>
      <c r="AB5436" s="102"/>
    </row>
    <row r="5437" spans="26:28" x14ac:dyDescent="0.3">
      <c r="Z5437" s="102"/>
      <c r="AA5437" s="102"/>
      <c r="AB5437" s="102"/>
    </row>
    <row r="5438" spans="26:28" x14ac:dyDescent="0.3">
      <c r="Z5438" s="102"/>
      <c r="AA5438" s="102"/>
      <c r="AB5438" s="102"/>
    </row>
    <row r="5439" spans="26:28" x14ac:dyDescent="0.3">
      <c r="Z5439" s="102"/>
      <c r="AA5439" s="102"/>
      <c r="AB5439" s="102"/>
    </row>
    <row r="5440" spans="26:28" x14ac:dyDescent="0.3">
      <c r="Z5440" s="102"/>
      <c r="AA5440" s="102"/>
      <c r="AB5440" s="102"/>
    </row>
    <row r="5441" spans="26:28" x14ac:dyDescent="0.3">
      <c r="Z5441" s="102"/>
      <c r="AA5441" s="102"/>
      <c r="AB5441" s="102"/>
    </row>
    <row r="5442" spans="26:28" x14ac:dyDescent="0.3">
      <c r="Z5442" s="102"/>
      <c r="AA5442" s="102"/>
      <c r="AB5442" s="102"/>
    </row>
    <row r="5443" spans="26:28" x14ac:dyDescent="0.3">
      <c r="Z5443" s="102"/>
      <c r="AA5443" s="102"/>
      <c r="AB5443" s="102"/>
    </row>
    <row r="5444" spans="26:28" x14ac:dyDescent="0.3">
      <c r="Z5444" s="102"/>
      <c r="AA5444" s="102"/>
      <c r="AB5444" s="102"/>
    </row>
    <row r="5445" spans="26:28" x14ac:dyDescent="0.3">
      <c r="Z5445" s="102"/>
      <c r="AA5445" s="102"/>
      <c r="AB5445" s="102"/>
    </row>
    <row r="5446" spans="26:28" x14ac:dyDescent="0.3">
      <c r="Z5446" s="102"/>
      <c r="AA5446" s="102"/>
      <c r="AB5446" s="102"/>
    </row>
    <row r="5447" spans="26:28" x14ac:dyDescent="0.3">
      <c r="Z5447" s="102"/>
      <c r="AA5447" s="102"/>
      <c r="AB5447" s="102"/>
    </row>
    <row r="5448" spans="26:28" x14ac:dyDescent="0.3">
      <c r="Z5448" s="102"/>
      <c r="AA5448" s="102"/>
      <c r="AB5448" s="102"/>
    </row>
    <row r="5449" spans="26:28" x14ac:dyDescent="0.3">
      <c r="Z5449" s="102"/>
      <c r="AA5449" s="102"/>
      <c r="AB5449" s="102"/>
    </row>
    <row r="5450" spans="26:28" x14ac:dyDescent="0.3">
      <c r="Z5450" s="102"/>
      <c r="AA5450" s="102"/>
      <c r="AB5450" s="102"/>
    </row>
    <row r="5451" spans="26:28" x14ac:dyDescent="0.3">
      <c r="Z5451" s="102"/>
      <c r="AA5451" s="102"/>
      <c r="AB5451" s="102"/>
    </row>
    <row r="5452" spans="26:28" x14ac:dyDescent="0.3">
      <c r="Z5452" s="102"/>
      <c r="AA5452" s="102"/>
      <c r="AB5452" s="102"/>
    </row>
    <row r="5453" spans="26:28" x14ac:dyDescent="0.3">
      <c r="Z5453" s="102"/>
      <c r="AA5453" s="102"/>
      <c r="AB5453" s="102"/>
    </row>
    <row r="5454" spans="26:28" x14ac:dyDescent="0.3">
      <c r="Z5454" s="102"/>
      <c r="AA5454" s="102"/>
      <c r="AB5454" s="102"/>
    </row>
    <row r="5455" spans="26:28" x14ac:dyDescent="0.3">
      <c r="Z5455" s="102"/>
      <c r="AA5455" s="102"/>
      <c r="AB5455" s="102"/>
    </row>
    <row r="5456" spans="26:28" x14ac:dyDescent="0.3">
      <c r="Z5456" s="102"/>
      <c r="AA5456" s="102"/>
      <c r="AB5456" s="102"/>
    </row>
    <row r="5457" spans="26:28" x14ac:dyDescent="0.3">
      <c r="Z5457" s="102"/>
      <c r="AA5457" s="102"/>
      <c r="AB5457" s="102"/>
    </row>
    <row r="5458" spans="26:28" x14ac:dyDescent="0.3">
      <c r="Z5458" s="102"/>
      <c r="AA5458" s="102"/>
      <c r="AB5458" s="102"/>
    </row>
    <row r="5459" spans="26:28" x14ac:dyDescent="0.3">
      <c r="Z5459" s="102"/>
      <c r="AA5459" s="102"/>
      <c r="AB5459" s="102"/>
    </row>
    <row r="5460" spans="26:28" x14ac:dyDescent="0.3">
      <c r="Z5460" s="102"/>
      <c r="AA5460" s="102"/>
      <c r="AB5460" s="102"/>
    </row>
    <row r="5461" spans="26:28" x14ac:dyDescent="0.3">
      <c r="Z5461" s="102"/>
      <c r="AA5461" s="102"/>
      <c r="AB5461" s="102"/>
    </row>
    <row r="5462" spans="26:28" x14ac:dyDescent="0.3">
      <c r="Z5462" s="102"/>
      <c r="AA5462" s="102"/>
      <c r="AB5462" s="102"/>
    </row>
    <row r="5463" spans="26:28" x14ac:dyDescent="0.3">
      <c r="Z5463" s="102"/>
      <c r="AA5463" s="102"/>
      <c r="AB5463" s="102"/>
    </row>
    <row r="5464" spans="26:28" x14ac:dyDescent="0.3">
      <c r="Z5464" s="102"/>
      <c r="AA5464" s="102"/>
      <c r="AB5464" s="102"/>
    </row>
    <row r="5465" spans="26:28" x14ac:dyDescent="0.3">
      <c r="Z5465" s="102"/>
      <c r="AA5465" s="102"/>
      <c r="AB5465" s="102"/>
    </row>
    <row r="5466" spans="26:28" x14ac:dyDescent="0.3">
      <c r="Z5466" s="102"/>
      <c r="AA5466" s="102"/>
      <c r="AB5466" s="102"/>
    </row>
    <row r="5467" spans="26:28" x14ac:dyDescent="0.3">
      <c r="Z5467" s="102"/>
      <c r="AA5467" s="102"/>
      <c r="AB5467" s="102"/>
    </row>
    <row r="5468" spans="26:28" x14ac:dyDescent="0.3">
      <c r="Z5468" s="102"/>
      <c r="AA5468" s="102"/>
      <c r="AB5468" s="102"/>
    </row>
    <row r="5469" spans="26:28" x14ac:dyDescent="0.3">
      <c r="Z5469" s="102"/>
      <c r="AA5469" s="102"/>
      <c r="AB5469" s="102"/>
    </row>
    <row r="5470" spans="26:28" x14ac:dyDescent="0.3">
      <c r="Z5470" s="102"/>
      <c r="AA5470" s="102"/>
      <c r="AB5470" s="102"/>
    </row>
    <row r="5471" spans="26:28" x14ac:dyDescent="0.3">
      <c r="Z5471" s="102"/>
      <c r="AA5471" s="102"/>
      <c r="AB5471" s="102"/>
    </row>
    <row r="5472" spans="26:28" x14ac:dyDescent="0.3">
      <c r="Z5472" s="102"/>
      <c r="AA5472" s="102"/>
      <c r="AB5472" s="102"/>
    </row>
    <row r="5473" spans="26:28" x14ac:dyDescent="0.3">
      <c r="Z5473" s="102"/>
      <c r="AA5473" s="102"/>
      <c r="AB5473" s="102"/>
    </row>
    <row r="5474" spans="26:28" x14ac:dyDescent="0.3">
      <c r="Z5474" s="102"/>
      <c r="AA5474" s="102"/>
      <c r="AB5474" s="102"/>
    </row>
    <row r="5475" spans="26:28" x14ac:dyDescent="0.3">
      <c r="Z5475" s="102"/>
      <c r="AA5475" s="102"/>
      <c r="AB5475" s="102"/>
    </row>
    <row r="5476" spans="26:28" x14ac:dyDescent="0.3">
      <c r="Z5476" s="102"/>
      <c r="AA5476" s="102"/>
      <c r="AB5476" s="102"/>
    </row>
    <row r="5477" spans="26:28" x14ac:dyDescent="0.3">
      <c r="Z5477" s="102"/>
      <c r="AA5477" s="102"/>
      <c r="AB5477" s="102"/>
    </row>
    <row r="5478" spans="26:28" x14ac:dyDescent="0.3">
      <c r="Z5478" s="102"/>
      <c r="AA5478" s="102"/>
      <c r="AB5478" s="102"/>
    </row>
    <row r="5479" spans="26:28" x14ac:dyDescent="0.3">
      <c r="Z5479" s="102"/>
      <c r="AA5479" s="102"/>
      <c r="AB5479" s="102"/>
    </row>
    <row r="5480" spans="26:28" x14ac:dyDescent="0.3">
      <c r="Z5480" s="102"/>
      <c r="AA5480" s="102"/>
      <c r="AB5480" s="102"/>
    </row>
    <row r="5481" spans="26:28" x14ac:dyDescent="0.3">
      <c r="Z5481" s="102"/>
      <c r="AA5481" s="102"/>
      <c r="AB5481" s="102"/>
    </row>
    <row r="5482" spans="26:28" x14ac:dyDescent="0.3">
      <c r="Z5482" s="102"/>
      <c r="AA5482" s="102"/>
      <c r="AB5482" s="102"/>
    </row>
    <row r="5483" spans="26:28" x14ac:dyDescent="0.3">
      <c r="Z5483" s="102"/>
      <c r="AA5483" s="102"/>
      <c r="AB5483" s="102"/>
    </row>
    <row r="5484" spans="26:28" x14ac:dyDescent="0.3">
      <c r="Z5484" s="102"/>
      <c r="AA5484" s="102"/>
      <c r="AB5484" s="102"/>
    </row>
    <row r="5485" spans="26:28" x14ac:dyDescent="0.3">
      <c r="Z5485" s="102"/>
      <c r="AA5485" s="102"/>
      <c r="AB5485" s="102"/>
    </row>
    <row r="5486" spans="26:28" x14ac:dyDescent="0.3">
      <c r="Z5486" s="102"/>
      <c r="AA5486" s="102"/>
      <c r="AB5486" s="102"/>
    </row>
    <row r="5487" spans="26:28" x14ac:dyDescent="0.3">
      <c r="Z5487" s="102"/>
      <c r="AA5487" s="102"/>
      <c r="AB5487" s="102"/>
    </row>
    <row r="5488" spans="26:28" x14ac:dyDescent="0.3">
      <c r="Z5488" s="102"/>
      <c r="AA5488" s="102"/>
      <c r="AB5488" s="102"/>
    </row>
    <row r="5489" spans="26:28" x14ac:dyDescent="0.3">
      <c r="Z5489" s="102"/>
      <c r="AA5489" s="102"/>
      <c r="AB5489" s="102"/>
    </row>
    <row r="5490" spans="26:28" x14ac:dyDescent="0.3">
      <c r="Z5490" s="102"/>
      <c r="AA5490" s="102"/>
      <c r="AB5490" s="102"/>
    </row>
    <row r="5491" spans="26:28" x14ac:dyDescent="0.3">
      <c r="Z5491" s="102"/>
      <c r="AA5491" s="102"/>
      <c r="AB5491" s="102"/>
    </row>
    <row r="5492" spans="26:28" x14ac:dyDescent="0.3">
      <c r="Z5492" s="102"/>
      <c r="AA5492" s="102"/>
      <c r="AB5492" s="102"/>
    </row>
    <row r="5493" spans="26:28" x14ac:dyDescent="0.3">
      <c r="Z5493" s="102"/>
      <c r="AA5493" s="102"/>
      <c r="AB5493" s="102"/>
    </row>
    <row r="5494" spans="26:28" x14ac:dyDescent="0.3">
      <c r="Z5494" s="102"/>
      <c r="AA5494" s="102"/>
      <c r="AB5494" s="102"/>
    </row>
    <row r="5495" spans="26:28" x14ac:dyDescent="0.3">
      <c r="Z5495" s="102"/>
      <c r="AA5495" s="102"/>
      <c r="AB5495" s="102"/>
    </row>
    <row r="5496" spans="26:28" x14ac:dyDescent="0.3">
      <c r="Z5496" s="102"/>
      <c r="AA5496" s="102"/>
      <c r="AB5496" s="102"/>
    </row>
    <row r="5497" spans="26:28" x14ac:dyDescent="0.3">
      <c r="Z5497" s="102"/>
      <c r="AA5497" s="102"/>
      <c r="AB5497" s="102"/>
    </row>
    <row r="5498" spans="26:28" x14ac:dyDescent="0.3">
      <c r="Z5498" s="102"/>
      <c r="AA5498" s="102"/>
      <c r="AB5498" s="102"/>
    </row>
    <row r="5499" spans="26:28" x14ac:dyDescent="0.3">
      <c r="Z5499" s="102"/>
      <c r="AA5499" s="102"/>
      <c r="AB5499" s="102"/>
    </row>
    <row r="5500" spans="26:28" x14ac:dyDescent="0.3">
      <c r="Z5500" s="102"/>
      <c r="AA5500" s="102"/>
      <c r="AB5500" s="102"/>
    </row>
    <row r="5501" spans="26:28" x14ac:dyDescent="0.3">
      <c r="Z5501" s="102"/>
      <c r="AA5501" s="102"/>
      <c r="AB5501" s="102"/>
    </row>
    <row r="5502" spans="26:28" x14ac:dyDescent="0.3">
      <c r="Z5502" s="102"/>
      <c r="AA5502" s="102"/>
      <c r="AB5502" s="102"/>
    </row>
    <row r="5503" spans="26:28" x14ac:dyDescent="0.3">
      <c r="Z5503" s="102"/>
      <c r="AA5503" s="102"/>
      <c r="AB5503" s="102"/>
    </row>
    <row r="5504" spans="26:28" x14ac:dyDescent="0.3">
      <c r="Z5504" s="102"/>
      <c r="AA5504" s="102"/>
      <c r="AB5504" s="102"/>
    </row>
    <row r="5505" spans="26:28" x14ac:dyDescent="0.3">
      <c r="Z5505" s="102"/>
      <c r="AA5505" s="102"/>
      <c r="AB5505" s="102"/>
    </row>
    <row r="5506" spans="26:28" x14ac:dyDescent="0.3">
      <c r="Z5506" s="102"/>
      <c r="AA5506" s="102"/>
      <c r="AB5506" s="102"/>
    </row>
    <row r="5507" spans="26:28" x14ac:dyDescent="0.3">
      <c r="Z5507" s="102"/>
      <c r="AA5507" s="102"/>
      <c r="AB5507" s="102"/>
    </row>
    <row r="5508" spans="26:28" x14ac:dyDescent="0.3">
      <c r="Z5508" s="102"/>
      <c r="AA5508" s="102"/>
      <c r="AB5508" s="102"/>
    </row>
    <row r="5509" spans="26:28" x14ac:dyDescent="0.3">
      <c r="Z5509" s="102"/>
      <c r="AA5509" s="102"/>
      <c r="AB5509" s="102"/>
    </row>
    <row r="5510" spans="26:28" x14ac:dyDescent="0.3">
      <c r="Z5510" s="102"/>
      <c r="AA5510" s="102"/>
      <c r="AB5510" s="102"/>
    </row>
    <row r="5511" spans="26:28" x14ac:dyDescent="0.3">
      <c r="Z5511" s="102"/>
      <c r="AA5511" s="102"/>
      <c r="AB5511" s="102"/>
    </row>
    <row r="5512" spans="26:28" x14ac:dyDescent="0.3">
      <c r="Z5512" s="102"/>
      <c r="AA5512" s="102"/>
      <c r="AB5512" s="102"/>
    </row>
    <row r="5513" spans="26:28" x14ac:dyDescent="0.3">
      <c r="Z5513" s="102"/>
      <c r="AA5513" s="102"/>
      <c r="AB5513" s="102"/>
    </row>
    <row r="5514" spans="26:28" x14ac:dyDescent="0.3">
      <c r="Z5514" s="102"/>
      <c r="AA5514" s="102"/>
      <c r="AB5514" s="102"/>
    </row>
    <row r="5515" spans="26:28" x14ac:dyDescent="0.3">
      <c r="Z5515" s="102"/>
      <c r="AA5515" s="102"/>
      <c r="AB5515" s="102"/>
    </row>
    <row r="5516" spans="26:28" x14ac:dyDescent="0.3">
      <c r="Z5516" s="102"/>
      <c r="AA5516" s="102"/>
      <c r="AB5516" s="102"/>
    </row>
    <row r="5517" spans="26:28" x14ac:dyDescent="0.3">
      <c r="Z5517" s="102"/>
      <c r="AA5517" s="102"/>
      <c r="AB5517" s="102"/>
    </row>
    <row r="5518" spans="26:28" x14ac:dyDescent="0.3">
      <c r="Z5518" s="102"/>
      <c r="AA5518" s="102"/>
      <c r="AB5518" s="102"/>
    </row>
    <row r="5519" spans="26:28" x14ac:dyDescent="0.3">
      <c r="Z5519" s="102"/>
      <c r="AA5519" s="102"/>
      <c r="AB5519" s="102"/>
    </row>
    <row r="5520" spans="26:28" x14ac:dyDescent="0.3">
      <c r="Z5520" s="102"/>
      <c r="AA5520" s="102"/>
      <c r="AB5520" s="102"/>
    </row>
    <row r="5521" spans="26:28" x14ac:dyDescent="0.3">
      <c r="Z5521" s="102"/>
      <c r="AA5521" s="102"/>
      <c r="AB5521" s="102"/>
    </row>
    <row r="5522" spans="26:28" x14ac:dyDescent="0.3">
      <c r="Z5522" s="102"/>
      <c r="AA5522" s="102"/>
      <c r="AB5522" s="102"/>
    </row>
    <row r="5523" spans="26:28" x14ac:dyDescent="0.3">
      <c r="Z5523" s="102"/>
      <c r="AA5523" s="102"/>
      <c r="AB5523" s="102"/>
    </row>
    <row r="5524" spans="26:28" x14ac:dyDescent="0.3">
      <c r="Z5524" s="102"/>
      <c r="AA5524" s="102"/>
      <c r="AB5524" s="102"/>
    </row>
    <row r="5525" spans="26:28" x14ac:dyDescent="0.3">
      <c r="Z5525" s="102"/>
      <c r="AA5525" s="102"/>
      <c r="AB5525" s="102"/>
    </row>
    <row r="5526" spans="26:28" x14ac:dyDescent="0.3">
      <c r="Z5526" s="102"/>
      <c r="AA5526" s="102"/>
      <c r="AB5526" s="102"/>
    </row>
    <row r="5527" spans="26:28" x14ac:dyDescent="0.3">
      <c r="Z5527" s="102"/>
      <c r="AA5527" s="102"/>
      <c r="AB5527" s="102"/>
    </row>
    <row r="5528" spans="26:28" x14ac:dyDescent="0.3">
      <c r="Z5528" s="102"/>
      <c r="AA5528" s="102"/>
      <c r="AB5528" s="102"/>
    </row>
    <row r="5529" spans="26:28" x14ac:dyDescent="0.3">
      <c r="Z5529" s="102"/>
      <c r="AA5529" s="102"/>
      <c r="AB5529" s="102"/>
    </row>
    <row r="5530" spans="26:28" x14ac:dyDescent="0.3">
      <c r="Z5530" s="102"/>
      <c r="AA5530" s="102"/>
      <c r="AB5530" s="102"/>
    </row>
    <row r="5531" spans="26:28" x14ac:dyDescent="0.3">
      <c r="Z5531" s="102"/>
      <c r="AA5531" s="102"/>
      <c r="AB5531" s="102"/>
    </row>
    <row r="5532" spans="26:28" x14ac:dyDescent="0.3">
      <c r="Z5532" s="102"/>
      <c r="AA5532" s="102"/>
      <c r="AB5532" s="102"/>
    </row>
    <row r="5533" spans="26:28" x14ac:dyDescent="0.3">
      <c r="Z5533" s="102"/>
      <c r="AA5533" s="102"/>
      <c r="AB5533" s="102"/>
    </row>
    <row r="5534" spans="26:28" x14ac:dyDescent="0.3">
      <c r="Z5534" s="102"/>
      <c r="AA5534" s="102"/>
      <c r="AB5534" s="102"/>
    </row>
    <row r="5535" spans="26:28" x14ac:dyDescent="0.3">
      <c r="Z5535" s="102"/>
      <c r="AA5535" s="102"/>
      <c r="AB5535" s="102"/>
    </row>
    <row r="5536" spans="26:28" x14ac:dyDescent="0.3">
      <c r="Z5536" s="102"/>
      <c r="AA5536" s="102"/>
      <c r="AB5536" s="102"/>
    </row>
    <row r="5537" spans="26:28" x14ac:dyDescent="0.3">
      <c r="Z5537" s="102"/>
      <c r="AA5537" s="102"/>
      <c r="AB5537" s="102"/>
    </row>
    <row r="5538" spans="26:28" x14ac:dyDescent="0.3">
      <c r="Z5538" s="102"/>
      <c r="AA5538" s="102"/>
      <c r="AB5538" s="102"/>
    </row>
    <row r="5539" spans="26:28" x14ac:dyDescent="0.3">
      <c r="Z5539" s="102"/>
      <c r="AA5539" s="102"/>
      <c r="AB5539" s="102"/>
    </row>
    <row r="5540" spans="26:28" x14ac:dyDescent="0.3">
      <c r="Z5540" s="102"/>
      <c r="AA5540" s="102"/>
      <c r="AB5540" s="102"/>
    </row>
    <row r="5541" spans="26:28" x14ac:dyDescent="0.3">
      <c r="Z5541" s="102"/>
      <c r="AA5541" s="102"/>
      <c r="AB5541" s="102"/>
    </row>
    <row r="5542" spans="26:28" x14ac:dyDescent="0.3">
      <c r="Z5542" s="102"/>
      <c r="AA5542" s="102"/>
      <c r="AB5542" s="102"/>
    </row>
    <row r="5543" spans="26:28" x14ac:dyDescent="0.3">
      <c r="Z5543" s="102"/>
      <c r="AA5543" s="102"/>
      <c r="AB5543" s="102"/>
    </row>
    <row r="5544" spans="26:28" x14ac:dyDescent="0.3">
      <c r="Z5544" s="102"/>
      <c r="AA5544" s="102"/>
      <c r="AB5544" s="102"/>
    </row>
    <row r="5545" spans="26:28" x14ac:dyDescent="0.3">
      <c r="Z5545" s="102"/>
      <c r="AA5545" s="102"/>
      <c r="AB5545" s="102"/>
    </row>
    <row r="5546" spans="26:28" x14ac:dyDescent="0.3">
      <c r="Z5546" s="102"/>
      <c r="AA5546" s="102"/>
      <c r="AB5546" s="102"/>
    </row>
    <row r="5547" spans="26:28" x14ac:dyDescent="0.3">
      <c r="Z5547" s="102"/>
      <c r="AA5547" s="102"/>
      <c r="AB5547" s="102"/>
    </row>
    <row r="5548" spans="26:28" x14ac:dyDescent="0.3">
      <c r="Z5548" s="102"/>
      <c r="AA5548" s="102"/>
      <c r="AB5548" s="102"/>
    </row>
    <row r="5549" spans="26:28" x14ac:dyDescent="0.3">
      <c r="Z5549" s="102"/>
      <c r="AA5549" s="102"/>
      <c r="AB5549" s="102"/>
    </row>
    <row r="5550" spans="26:28" x14ac:dyDescent="0.3">
      <c r="Z5550" s="102"/>
      <c r="AA5550" s="102"/>
      <c r="AB5550" s="102"/>
    </row>
    <row r="5551" spans="26:28" x14ac:dyDescent="0.3">
      <c r="Z5551" s="102"/>
      <c r="AA5551" s="102"/>
      <c r="AB5551" s="102"/>
    </row>
    <row r="5552" spans="26:28" x14ac:dyDescent="0.3">
      <c r="Z5552" s="102"/>
      <c r="AA5552" s="102"/>
      <c r="AB5552" s="102"/>
    </row>
    <row r="5553" spans="26:28" x14ac:dyDescent="0.3">
      <c r="Z5553" s="102"/>
      <c r="AA5553" s="102"/>
      <c r="AB5553" s="102"/>
    </row>
    <row r="5554" spans="26:28" x14ac:dyDescent="0.3">
      <c r="Z5554" s="102"/>
      <c r="AA5554" s="102"/>
      <c r="AB5554" s="102"/>
    </row>
    <row r="5555" spans="26:28" x14ac:dyDescent="0.3">
      <c r="Z5555" s="102"/>
      <c r="AA5555" s="102"/>
      <c r="AB5555" s="102"/>
    </row>
    <row r="5556" spans="26:28" x14ac:dyDescent="0.3">
      <c r="Z5556" s="102"/>
      <c r="AA5556" s="102"/>
      <c r="AB5556" s="102"/>
    </row>
    <row r="5557" spans="26:28" x14ac:dyDescent="0.3">
      <c r="Z5557" s="102"/>
      <c r="AA5557" s="102"/>
      <c r="AB5557" s="102"/>
    </row>
    <row r="5558" spans="26:28" x14ac:dyDescent="0.3">
      <c r="Z5558" s="102"/>
      <c r="AA5558" s="102"/>
      <c r="AB5558" s="102"/>
    </row>
    <row r="5559" spans="26:28" x14ac:dyDescent="0.3">
      <c r="Z5559" s="102"/>
      <c r="AA5559" s="102"/>
      <c r="AB5559" s="102"/>
    </row>
    <row r="5560" spans="26:28" x14ac:dyDescent="0.3">
      <c r="Z5560" s="102"/>
      <c r="AA5560" s="102"/>
      <c r="AB5560" s="102"/>
    </row>
    <row r="5561" spans="26:28" x14ac:dyDescent="0.3">
      <c r="Z5561" s="102"/>
      <c r="AA5561" s="102"/>
      <c r="AB5561" s="102"/>
    </row>
    <row r="5562" spans="26:28" x14ac:dyDescent="0.3">
      <c r="Z5562" s="102"/>
      <c r="AA5562" s="102"/>
      <c r="AB5562" s="102"/>
    </row>
    <row r="5563" spans="26:28" x14ac:dyDescent="0.3">
      <c r="Z5563" s="102"/>
      <c r="AA5563" s="102"/>
      <c r="AB5563" s="102"/>
    </row>
    <row r="5564" spans="26:28" x14ac:dyDescent="0.3">
      <c r="Z5564" s="102"/>
      <c r="AA5564" s="102"/>
      <c r="AB5564" s="102"/>
    </row>
    <row r="5565" spans="26:28" x14ac:dyDescent="0.3">
      <c r="Z5565" s="102"/>
      <c r="AA5565" s="102"/>
      <c r="AB5565" s="102"/>
    </row>
    <row r="5566" spans="26:28" x14ac:dyDescent="0.3">
      <c r="Z5566" s="102"/>
      <c r="AA5566" s="102"/>
      <c r="AB5566" s="102"/>
    </row>
    <row r="5567" spans="26:28" x14ac:dyDescent="0.3">
      <c r="Z5567" s="102"/>
      <c r="AA5567" s="102"/>
      <c r="AB5567" s="102"/>
    </row>
    <row r="5568" spans="26:28" x14ac:dyDescent="0.3">
      <c r="Z5568" s="102"/>
      <c r="AA5568" s="102"/>
      <c r="AB5568" s="102"/>
    </row>
    <row r="5569" spans="26:28" x14ac:dyDescent="0.3">
      <c r="Z5569" s="102"/>
      <c r="AA5569" s="102"/>
      <c r="AB5569" s="102"/>
    </row>
    <row r="5570" spans="26:28" x14ac:dyDescent="0.3">
      <c r="Z5570" s="102"/>
      <c r="AA5570" s="102"/>
      <c r="AB5570" s="102"/>
    </row>
    <row r="5571" spans="26:28" x14ac:dyDescent="0.3">
      <c r="Z5571" s="102"/>
      <c r="AA5571" s="102"/>
      <c r="AB5571" s="102"/>
    </row>
    <row r="5572" spans="26:28" x14ac:dyDescent="0.3">
      <c r="Z5572" s="102"/>
      <c r="AA5572" s="102"/>
      <c r="AB5572" s="102"/>
    </row>
    <row r="5573" spans="26:28" x14ac:dyDescent="0.3">
      <c r="Z5573" s="102"/>
      <c r="AA5573" s="102"/>
      <c r="AB5573" s="102"/>
    </row>
    <row r="5574" spans="26:28" x14ac:dyDescent="0.3">
      <c r="Z5574" s="102"/>
      <c r="AA5574" s="102"/>
      <c r="AB5574" s="102"/>
    </row>
    <row r="5575" spans="26:28" x14ac:dyDescent="0.3">
      <c r="Z5575" s="102"/>
      <c r="AA5575" s="102"/>
      <c r="AB5575" s="102"/>
    </row>
    <row r="5576" spans="26:28" x14ac:dyDescent="0.3">
      <c r="Z5576" s="102"/>
      <c r="AA5576" s="102"/>
      <c r="AB5576" s="102"/>
    </row>
    <row r="5577" spans="26:28" x14ac:dyDescent="0.3">
      <c r="Z5577" s="102"/>
      <c r="AA5577" s="102"/>
      <c r="AB5577" s="102"/>
    </row>
    <row r="5578" spans="26:28" x14ac:dyDescent="0.3">
      <c r="Z5578" s="102"/>
      <c r="AA5578" s="102"/>
      <c r="AB5578" s="102"/>
    </row>
    <row r="5579" spans="26:28" x14ac:dyDescent="0.3">
      <c r="Z5579" s="102"/>
      <c r="AA5579" s="102"/>
      <c r="AB5579" s="102"/>
    </row>
    <row r="5580" spans="26:28" x14ac:dyDescent="0.3">
      <c r="Z5580" s="102"/>
      <c r="AA5580" s="102"/>
      <c r="AB5580" s="102"/>
    </row>
    <row r="5581" spans="26:28" x14ac:dyDescent="0.3">
      <c r="Z5581" s="102"/>
      <c r="AA5581" s="102"/>
      <c r="AB5581" s="102"/>
    </row>
    <row r="5582" spans="26:28" x14ac:dyDescent="0.3">
      <c r="Z5582" s="102"/>
      <c r="AA5582" s="102"/>
      <c r="AB5582" s="102"/>
    </row>
    <row r="5583" spans="26:28" x14ac:dyDescent="0.3">
      <c r="Z5583" s="102"/>
      <c r="AA5583" s="102"/>
      <c r="AB5583" s="102"/>
    </row>
    <row r="5584" spans="26:28" x14ac:dyDescent="0.3">
      <c r="Z5584" s="102"/>
      <c r="AA5584" s="102"/>
      <c r="AB5584" s="102"/>
    </row>
    <row r="5585" spans="26:28" x14ac:dyDescent="0.3">
      <c r="Z5585" s="102"/>
      <c r="AA5585" s="102"/>
      <c r="AB5585" s="102"/>
    </row>
    <row r="5586" spans="26:28" x14ac:dyDescent="0.3">
      <c r="Z5586" s="102"/>
      <c r="AA5586" s="102"/>
      <c r="AB5586" s="102"/>
    </row>
    <row r="5587" spans="26:28" x14ac:dyDescent="0.3">
      <c r="Z5587" s="102"/>
      <c r="AA5587" s="102"/>
      <c r="AB5587" s="102"/>
    </row>
    <row r="5588" spans="26:28" x14ac:dyDescent="0.3">
      <c r="Z5588" s="102"/>
      <c r="AA5588" s="102"/>
      <c r="AB5588" s="102"/>
    </row>
    <row r="5589" spans="26:28" x14ac:dyDescent="0.3">
      <c r="Z5589" s="102"/>
      <c r="AA5589" s="102"/>
      <c r="AB5589" s="102"/>
    </row>
    <row r="5590" spans="26:28" x14ac:dyDescent="0.3">
      <c r="Z5590" s="102"/>
      <c r="AA5590" s="102"/>
      <c r="AB5590" s="102"/>
    </row>
    <row r="5591" spans="26:28" x14ac:dyDescent="0.3">
      <c r="Z5591" s="102"/>
      <c r="AA5591" s="102"/>
      <c r="AB5591" s="102"/>
    </row>
    <row r="5592" spans="26:28" x14ac:dyDescent="0.3">
      <c r="Z5592" s="102"/>
      <c r="AA5592" s="102"/>
      <c r="AB5592" s="102"/>
    </row>
    <row r="5593" spans="26:28" x14ac:dyDescent="0.3">
      <c r="Z5593" s="102"/>
      <c r="AA5593" s="102"/>
      <c r="AB5593" s="102"/>
    </row>
    <row r="5594" spans="26:28" x14ac:dyDescent="0.3">
      <c r="Z5594" s="102"/>
      <c r="AA5594" s="102"/>
      <c r="AB5594" s="102"/>
    </row>
    <row r="5595" spans="26:28" x14ac:dyDescent="0.3">
      <c r="Z5595" s="102"/>
      <c r="AA5595" s="102"/>
      <c r="AB5595" s="102"/>
    </row>
    <row r="5596" spans="26:28" x14ac:dyDescent="0.3">
      <c r="Z5596" s="102"/>
      <c r="AA5596" s="102"/>
      <c r="AB5596" s="102"/>
    </row>
    <row r="5597" spans="26:28" x14ac:dyDescent="0.3">
      <c r="Z5597" s="102"/>
      <c r="AA5597" s="102"/>
      <c r="AB5597" s="102"/>
    </row>
    <row r="5598" spans="26:28" x14ac:dyDescent="0.3">
      <c r="Z5598" s="102"/>
      <c r="AA5598" s="102"/>
      <c r="AB5598" s="102"/>
    </row>
    <row r="5599" spans="26:28" x14ac:dyDescent="0.3">
      <c r="Z5599" s="102"/>
      <c r="AA5599" s="102"/>
      <c r="AB5599" s="102"/>
    </row>
    <row r="5600" spans="26:28" x14ac:dyDescent="0.3">
      <c r="Z5600" s="102"/>
      <c r="AA5600" s="102"/>
      <c r="AB5600" s="102"/>
    </row>
    <row r="5601" spans="26:28" x14ac:dyDescent="0.3">
      <c r="Z5601" s="102"/>
      <c r="AA5601" s="102"/>
      <c r="AB5601" s="102"/>
    </row>
    <row r="5602" spans="26:28" x14ac:dyDescent="0.3">
      <c r="Z5602" s="102"/>
      <c r="AA5602" s="102"/>
      <c r="AB5602" s="102"/>
    </row>
    <row r="5603" spans="26:28" x14ac:dyDescent="0.3">
      <c r="Z5603" s="102"/>
      <c r="AA5603" s="102"/>
      <c r="AB5603" s="102"/>
    </row>
    <row r="5604" spans="26:28" x14ac:dyDescent="0.3">
      <c r="Z5604" s="102"/>
      <c r="AA5604" s="102"/>
      <c r="AB5604" s="102"/>
    </row>
    <row r="5605" spans="26:28" x14ac:dyDescent="0.3">
      <c r="Z5605" s="102"/>
      <c r="AA5605" s="102"/>
      <c r="AB5605" s="102"/>
    </row>
    <row r="5606" spans="26:28" x14ac:dyDescent="0.3">
      <c r="Z5606" s="102"/>
      <c r="AA5606" s="102"/>
      <c r="AB5606" s="102"/>
    </row>
    <row r="5607" spans="26:28" x14ac:dyDescent="0.3">
      <c r="Z5607" s="102"/>
      <c r="AA5607" s="102"/>
      <c r="AB5607" s="102"/>
    </row>
    <row r="5608" spans="26:28" x14ac:dyDescent="0.3">
      <c r="Z5608" s="102"/>
      <c r="AA5608" s="102"/>
      <c r="AB5608" s="102"/>
    </row>
    <row r="5609" spans="26:28" x14ac:dyDescent="0.3">
      <c r="Z5609" s="102"/>
      <c r="AA5609" s="102"/>
      <c r="AB5609" s="102"/>
    </row>
    <row r="5610" spans="26:28" x14ac:dyDescent="0.3">
      <c r="Z5610" s="102"/>
      <c r="AA5610" s="102"/>
      <c r="AB5610" s="102"/>
    </row>
    <row r="5611" spans="26:28" x14ac:dyDescent="0.3">
      <c r="Z5611" s="102"/>
      <c r="AA5611" s="102"/>
      <c r="AB5611" s="102"/>
    </row>
    <row r="5612" spans="26:28" x14ac:dyDescent="0.3">
      <c r="Z5612" s="102"/>
      <c r="AA5612" s="102"/>
      <c r="AB5612" s="102"/>
    </row>
    <row r="5613" spans="26:28" x14ac:dyDescent="0.3">
      <c r="Z5613" s="102"/>
      <c r="AA5613" s="102"/>
      <c r="AB5613" s="102"/>
    </row>
    <row r="5614" spans="26:28" x14ac:dyDescent="0.3">
      <c r="Z5614" s="102"/>
      <c r="AA5614" s="102"/>
      <c r="AB5614" s="102"/>
    </row>
    <row r="5615" spans="26:28" x14ac:dyDescent="0.3">
      <c r="Z5615" s="102"/>
      <c r="AA5615" s="102"/>
      <c r="AB5615" s="102"/>
    </row>
    <row r="5616" spans="26:28" x14ac:dyDescent="0.3">
      <c r="Z5616" s="102"/>
      <c r="AA5616" s="102"/>
      <c r="AB5616" s="102"/>
    </row>
    <row r="5617" spans="26:28" x14ac:dyDescent="0.3">
      <c r="Z5617" s="102"/>
      <c r="AA5617" s="102"/>
      <c r="AB5617" s="102"/>
    </row>
    <row r="5618" spans="26:28" x14ac:dyDescent="0.3">
      <c r="Z5618" s="102"/>
      <c r="AA5618" s="102"/>
      <c r="AB5618" s="102"/>
    </row>
    <row r="5619" spans="26:28" x14ac:dyDescent="0.3">
      <c r="Z5619" s="102"/>
      <c r="AA5619" s="102"/>
      <c r="AB5619" s="102"/>
    </row>
    <row r="5620" spans="26:28" x14ac:dyDescent="0.3">
      <c r="Z5620" s="102"/>
      <c r="AA5620" s="102"/>
      <c r="AB5620" s="102"/>
    </row>
    <row r="5621" spans="26:28" x14ac:dyDescent="0.3">
      <c r="Z5621" s="102"/>
      <c r="AA5621" s="102"/>
      <c r="AB5621" s="102"/>
    </row>
    <row r="5622" spans="26:28" x14ac:dyDescent="0.3">
      <c r="Z5622" s="102"/>
      <c r="AA5622" s="102"/>
      <c r="AB5622" s="102"/>
    </row>
    <row r="5623" spans="26:28" x14ac:dyDescent="0.3">
      <c r="Z5623" s="102"/>
      <c r="AA5623" s="102"/>
      <c r="AB5623" s="102"/>
    </row>
    <row r="5624" spans="26:28" x14ac:dyDescent="0.3">
      <c r="Z5624" s="102"/>
      <c r="AA5624" s="102"/>
      <c r="AB5624" s="102"/>
    </row>
    <row r="5625" spans="26:28" x14ac:dyDescent="0.3">
      <c r="Z5625" s="102"/>
      <c r="AA5625" s="102"/>
      <c r="AB5625" s="102"/>
    </row>
    <row r="5626" spans="26:28" x14ac:dyDescent="0.3">
      <c r="Z5626" s="102"/>
      <c r="AA5626" s="102"/>
      <c r="AB5626" s="102"/>
    </row>
    <row r="5627" spans="26:28" x14ac:dyDescent="0.3">
      <c r="Z5627" s="102"/>
      <c r="AA5627" s="102"/>
      <c r="AB5627" s="102"/>
    </row>
    <row r="5628" spans="26:28" x14ac:dyDescent="0.3">
      <c r="Z5628" s="102"/>
      <c r="AA5628" s="102"/>
      <c r="AB5628" s="102"/>
    </row>
    <row r="5629" spans="26:28" x14ac:dyDescent="0.3">
      <c r="Z5629" s="102"/>
      <c r="AA5629" s="102"/>
      <c r="AB5629" s="102"/>
    </row>
    <row r="5630" spans="26:28" x14ac:dyDescent="0.3">
      <c r="Z5630" s="102"/>
      <c r="AA5630" s="102"/>
      <c r="AB5630" s="102"/>
    </row>
    <row r="5631" spans="26:28" x14ac:dyDescent="0.3">
      <c r="Z5631" s="102"/>
      <c r="AA5631" s="102"/>
      <c r="AB5631" s="102"/>
    </row>
    <row r="5632" spans="26:28" x14ac:dyDescent="0.3">
      <c r="Z5632" s="102"/>
      <c r="AA5632" s="102"/>
      <c r="AB5632" s="102"/>
    </row>
    <row r="5633" spans="26:28" x14ac:dyDescent="0.3">
      <c r="Z5633" s="102"/>
      <c r="AA5633" s="102"/>
      <c r="AB5633" s="102"/>
    </row>
    <row r="5634" spans="26:28" x14ac:dyDescent="0.3">
      <c r="Z5634" s="102"/>
      <c r="AA5634" s="102"/>
      <c r="AB5634" s="102"/>
    </row>
    <row r="5635" spans="26:28" x14ac:dyDescent="0.3">
      <c r="Z5635" s="102"/>
      <c r="AA5635" s="102"/>
      <c r="AB5635" s="102"/>
    </row>
    <row r="5636" spans="26:28" x14ac:dyDescent="0.3">
      <c r="Z5636" s="102"/>
      <c r="AA5636" s="102"/>
      <c r="AB5636" s="102"/>
    </row>
    <row r="5637" spans="26:28" x14ac:dyDescent="0.3">
      <c r="Z5637" s="102"/>
      <c r="AA5637" s="102"/>
      <c r="AB5637" s="102"/>
    </row>
    <row r="5638" spans="26:28" x14ac:dyDescent="0.3">
      <c r="Z5638" s="102"/>
      <c r="AA5638" s="102"/>
      <c r="AB5638" s="102"/>
    </row>
    <row r="5639" spans="26:28" x14ac:dyDescent="0.3">
      <c r="Z5639" s="102"/>
      <c r="AA5639" s="102"/>
      <c r="AB5639" s="102"/>
    </row>
    <row r="5640" spans="26:28" x14ac:dyDescent="0.3">
      <c r="Z5640" s="102"/>
      <c r="AA5640" s="102"/>
      <c r="AB5640" s="102"/>
    </row>
    <row r="5641" spans="26:28" x14ac:dyDescent="0.3">
      <c r="Z5641" s="102"/>
      <c r="AA5641" s="102"/>
      <c r="AB5641" s="102"/>
    </row>
    <row r="5642" spans="26:28" x14ac:dyDescent="0.3">
      <c r="Z5642" s="102"/>
      <c r="AA5642" s="102"/>
      <c r="AB5642" s="102"/>
    </row>
    <row r="5643" spans="26:28" x14ac:dyDescent="0.3">
      <c r="Z5643" s="102"/>
      <c r="AA5643" s="102"/>
      <c r="AB5643" s="102"/>
    </row>
    <row r="5644" spans="26:28" x14ac:dyDescent="0.3">
      <c r="Z5644" s="102"/>
      <c r="AA5644" s="102"/>
      <c r="AB5644" s="102"/>
    </row>
    <row r="5645" spans="26:28" x14ac:dyDescent="0.3">
      <c r="Z5645" s="102"/>
      <c r="AA5645" s="102"/>
      <c r="AB5645" s="102"/>
    </row>
    <row r="5646" spans="26:28" x14ac:dyDescent="0.3">
      <c r="Z5646" s="102"/>
      <c r="AA5646" s="102"/>
      <c r="AB5646" s="102"/>
    </row>
    <row r="5647" spans="26:28" x14ac:dyDescent="0.3">
      <c r="Z5647" s="102"/>
      <c r="AA5647" s="102"/>
      <c r="AB5647" s="102"/>
    </row>
    <row r="5648" spans="26:28" x14ac:dyDescent="0.3">
      <c r="Z5648" s="102"/>
      <c r="AA5648" s="102"/>
      <c r="AB5648" s="102"/>
    </row>
    <row r="5649" spans="26:28" x14ac:dyDescent="0.3">
      <c r="Z5649" s="102"/>
      <c r="AA5649" s="102"/>
      <c r="AB5649" s="102"/>
    </row>
    <row r="5650" spans="26:28" x14ac:dyDescent="0.3">
      <c r="Z5650" s="102"/>
      <c r="AA5650" s="102"/>
      <c r="AB5650" s="102"/>
    </row>
    <row r="5651" spans="26:28" x14ac:dyDescent="0.3">
      <c r="Z5651" s="102"/>
      <c r="AA5651" s="102"/>
      <c r="AB5651" s="102"/>
    </row>
    <row r="5652" spans="26:28" x14ac:dyDescent="0.3">
      <c r="Z5652" s="102"/>
      <c r="AA5652" s="102"/>
      <c r="AB5652" s="102"/>
    </row>
    <row r="5653" spans="26:28" x14ac:dyDescent="0.3">
      <c r="Z5653" s="102"/>
      <c r="AA5653" s="102"/>
      <c r="AB5653" s="102"/>
    </row>
    <row r="5654" spans="26:28" x14ac:dyDescent="0.3">
      <c r="Z5654" s="102"/>
      <c r="AA5654" s="102"/>
      <c r="AB5654" s="102"/>
    </row>
    <row r="5655" spans="26:28" x14ac:dyDescent="0.3">
      <c r="Z5655" s="102"/>
      <c r="AA5655" s="102"/>
      <c r="AB5655" s="102"/>
    </row>
    <row r="5656" spans="26:28" x14ac:dyDescent="0.3">
      <c r="Z5656" s="102"/>
      <c r="AA5656" s="102"/>
      <c r="AB5656" s="102"/>
    </row>
    <row r="5657" spans="26:28" x14ac:dyDescent="0.3">
      <c r="Z5657" s="102"/>
      <c r="AA5657" s="102"/>
      <c r="AB5657" s="102"/>
    </row>
    <row r="5658" spans="26:28" x14ac:dyDescent="0.3">
      <c r="Z5658" s="102"/>
      <c r="AA5658" s="102"/>
      <c r="AB5658" s="102"/>
    </row>
    <row r="5659" spans="26:28" x14ac:dyDescent="0.3">
      <c r="Z5659" s="102"/>
      <c r="AA5659" s="102"/>
      <c r="AB5659" s="102"/>
    </row>
    <row r="5660" spans="26:28" x14ac:dyDescent="0.3">
      <c r="Z5660" s="102"/>
      <c r="AA5660" s="102"/>
      <c r="AB5660" s="102"/>
    </row>
    <row r="5661" spans="26:28" x14ac:dyDescent="0.3">
      <c r="Z5661" s="102"/>
      <c r="AA5661" s="102"/>
      <c r="AB5661" s="102"/>
    </row>
    <row r="5662" spans="26:28" x14ac:dyDescent="0.3">
      <c r="Z5662" s="102"/>
      <c r="AA5662" s="102"/>
      <c r="AB5662" s="102"/>
    </row>
    <row r="5663" spans="26:28" x14ac:dyDescent="0.3">
      <c r="Z5663" s="102"/>
      <c r="AA5663" s="102"/>
      <c r="AB5663" s="102"/>
    </row>
    <row r="5664" spans="26:28" x14ac:dyDescent="0.3">
      <c r="Z5664" s="102"/>
      <c r="AA5664" s="102"/>
      <c r="AB5664" s="102"/>
    </row>
    <row r="5665" spans="26:28" x14ac:dyDescent="0.3">
      <c r="Z5665" s="102"/>
      <c r="AA5665" s="102"/>
      <c r="AB5665" s="102"/>
    </row>
    <row r="5666" spans="26:28" x14ac:dyDescent="0.3">
      <c r="Z5666" s="102"/>
      <c r="AA5666" s="102"/>
      <c r="AB5666" s="102"/>
    </row>
    <row r="5667" spans="26:28" x14ac:dyDescent="0.3">
      <c r="Z5667" s="102"/>
      <c r="AA5667" s="102"/>
      <c r="AB5667" s="102"/>
    </row>
    <row r="5668" spans="26:28" x14ac:dyDescent="0.3">
      <c r="Z5668" s="102"/>
      <c r="AA5668" s="102"/>
      <c r="AB5668" s="102"/>
    </row>
    <row r="5669" spans="26:28" x14ac:dyDescent="0.3">
      <c r="Z5669" s="102"/>
      <c r="AA5669" s="102"/>
      <c r="AB5669" s="102"/>
    </row>
    <row r="5670" spans="26:28" x14ac:dyDescent="0.3">
      <c r="Z5670" s="102"/>
      <c r="AA5670" s="102"/>
      <c r="AB5670" s="102"/>
    </row>
    <row r="5671" spans="26:28" x14ac:dyDescent="0.3">
      <c r="Z5671" s="102"/>
      <c r="AA5671" s="102"/>
      <c r="AB5671" s="102"/>
    </row>
    <row r="5672" spans="26:28" x14ac:dyDescent="0.3">
      <c r="Z5672" s="102"/>
      <c r="AA5672" s="102"/>
      <c r="AB5672" s="102"/>
    </row>
    <row r="5673" spans="26:28" x14ac:dyDescent="0.3">
      <c r="Z5673" s="102"/>
      <c r="AA5673" s="102"/>
      <c r="AB5673" s="102"/>
    </row>
    <row r="5674" spans="26:28" x14ac:dyDescent="0.3">
      <c r="Z5674" s="102"/>
      <c r="AA5674" s="102"/>
      <c r="AB5674" s="102"/>
    </row>
    <row r="5675" spans="26:28" x14ac:dyDescent="0.3">
      <c r="Z5675" s="102"/>
      <c r="AA5675" s="102"/>
      <c r="AB5675" s="102"/>
    </row>
    <row r="5676" spans="26:28" x14ac:dyDescent="0.3">
      <c r="Z5676" s="102"/>
      <c r="AA5676" s="102"/>
      <c r="AB5676" s="102"/>
    </row>
    <row r="5677" spans="26:28" x14ac:dyDescent="0.3">
      <c r="Z5677" s="102"/>
      <c r="AA5677" s="102"/>
      <c r="AB5677" s="102"/>
    </row>
    <row r="5678" spans="26:28" x14ac:dyDescent="0.3">
      <c r="Z5678" s="102"/>
      <c r="AA5678" s="102"/>
      <c r="AB5678" s="102"/>
    </row>
    <row r="5679" spans="26:28" x14ac:dyDescent="0.3">
      <c r="Z5679" s="102"/>
      <c r="AA5679" s="102"/>
      <c r="AB5679" s="102"/>
    </row>
    <row r="5680" spans="26:28" x14ac:dyDescent="0.3">
      <c r="Z5680" s="102"/>
      <c r="AA5680" s="102"/>
      <c r="AB5680" s="102"/>
    </row>
    <row r="5681" spans="26:28" x14ac:dyDescent="0.3">
      <c r="Z5681" s="102"/>
      <c r="AA5681" s="102"/>
      <c r="AB5681" s="102"/>
    </row>
    <row r="5682" spans="26:28" x14ac:dyDescent="0.3">
      <c r="Z5682" s="102"/>
      <c r="AA5682" s="102"/>
      <c r="AB5682" s="102"/>
    </row>
    <row r="5683" spans="26:28" x14ac:dyDescent="0.3">
      <c r="Z5683" s="102"/>
      <c r="AA5683" s="102"/>
      <c r="AB5683" s="102"/>
    </row>
    <row r="5684" spans="26:28" x14ac:dyDescent="0.3">
      <c r="Z5684" s="102"/>
      <c r="AA5684" s="102"/>
      <c r="AB5684" s="102"/>
    </row>
    <row r="5685" spans="26:28" x14ac:dyDescent="0.3">
      <c r="Z5685" s="102"/>
      <c r="AA5685" s="102"/>
      <c r="AB5685" s="102"/>
    </row>
    <row r="5686" spans="26:28" x14ac:dyDescent="0.3">
      <c r="Z5686" s="102"/>
      <c r="AA5686" s="102"/>
      <c r="AB5686" s="102"/>
    </row>
    <row r="5687" spans="26:28" x14ac:dyDescent="0.3">
      <c r="Z5687" s="102"/>
      <c r="AA5687" s="102"/>
      <c r="AB5687" s="102"/>
    </row>
    <row r="5688" spans="26:28" x14ac:dyDescent="0.3">
      <c r="Z5688" s="102"/>
      <c r="AA5688" s="102"/>
      <c r="AB5688" s="102"/>
    </row>
    <row r="5689" spans="26:28" x14ac:dyDescent="0.3">
      <c r="Z5689" s="102"/>
      <c r="AA5689" s="102"/>
      <c r="AB5689" s="102"/>
    </row>
    <row r="5690" spans="26:28" x14ac:dyDescent="0.3">
      <c r="Z5690" s="102"/>
      <c r="AA5690" s="102"/>
      <c r="AB5690" s="102"/>
    </row>
    <row r="5691" spans="26:28" x14ac:dyDescent="0.3">
      <c r="Z5691" s="102"/>
      <c r="AA5691" s="102"/>
      <c r="AB5691" s="102"/>
    </row>
    <row r="5692" spans="26:28" x14ac:dyDescent="0.3">
      <c r="Z5692" s="102"/>
      <c r="AA5692" s="102"/>
      <c r="AB5692" s="102"/>
    </row>
    <row r="5693" spans="26:28" x14ac:dyDescent="0.3">
      <c r="Z5693" s="102"/>
      <c r="AA5693" s="102"/>
      <c r="AB5693" s="102"/>
    </row>
    <row r="5694" spans="26:28" x14ac:dyDescent="0.3">
      <c r="Z5694" s="102"/>
      <c r="AA5694" s="102"/>
      <c r="AB5694" s="102"/>
    </row>
    <row r="5695" spans="26:28" x14ac:dyDescent="0.3">
      <c r="Z5695" s="102"/>
      <c r="AA5695" s="102"/>
      <c r="AB5695" s="102"/>
    </row>
    <row r="5696" spans="26:28" x14ac:dyDescent="0.3">
      <c r="Z5696" s="102"/>
      <c r="AA5696" s="102"/>
      <c r="AB5696" s="102"/>
    </row>
    <row r="5697" spans="26:28" x14ac:dyDescent="0.3">
      <c r="Z5697" s="102"/>
      <c r="AA5697" s="102"/>
      <c r="AB5697" s="102"/>
    </row>
    <row r="5698" spans="26:28" x14ac:dyDescent="0.3">
      <c r="Z5698" s="102"/>
      <c r="AA5698" s="102"/>
      <c r="AB5698" s="102"/>
    </row>
    <row r="5699" spans="26:28" x14ac:dyDescent="0.3">
      <c r="Z5699" s="102"/>
      <c r="AA5699" s="102"/>
      <c r="AB5699" s="102"/>
    </row>
    <row r="5700" spans="26:28" x14ac:dyDescent="0.3">
      <c r="Z5700" s="102"/>
      <c r="AA5700" s="102"/>
      <c r="AB5700" s="102"/>
    </row>
    <row r="5701" spans="26:28" x14ac:dyDescent="0.3">
      <c r="Z5701" s="102"/>
      <c r="AA5701" s="102"/>
      <c r="AB5701" s="102"/>
    </row>
    <row r="5702" spans="26:28" x14ac:dyDescent="0.3">
      <c r="Z5702" s="102"/>
      <c r="AA5702" s="102"/>
      <c r="AB5702" s="102"/>
    </row>
    <row r="5703" spans="26:28" x14ac:dyDescent="0.3">
      <c r="Z5703" s="102"/>
      <c r="AA5703" s="102"/>
      <c r="AB5703" s="102"/>
    </row>
    <row r="5704" spans="26:28" x14ac:dyDescent="0.3">
      <c r="Z5704" s="102"/>
      <c r="AA5704" s="102"/>
      <c r="AB5704" s="102"/>
    </row>
    <row r="5705" spans="26:28" x14ac:dyDescent="0.3">
      <c r="Z5705" s="102"/>
      <c r="AA5705" s="102"/>
      <c r="AB5705" s="102"/>
    </row>
    <row r="5706" spans="26:28" x14ac:dyDescent="0.3">
      <c r="Z5706" s="102"/>
      <c r="AA5706" s="102"/>
      <c r="AB5706" s="102"/>
    </row>
    <row r="5707" spans="26:28" x14ac:dyDescent="0.3">
      <c r="Z5707" s="102"/>
      <c r="AA5707" s="102"/>
      <c r="AB5707" s="102"/>
    </row>
    <row r="5708" spans="26:28" x14ac:dyDescent="0.3">
      <c r="Z5708" s="102"/>
      <c r="AA5708" s="102"/>
      <c r="AB5708" s="102"/>
    </row>
    <row r="5709" spans="26:28" x14ac:dyDescent="0.3">
      <c r="Z5709" s="102"/>
      <c r="AA5709" s="102"/>
      <c r="AB5709" s="102"/>
    </row>
    <row r="5710" spans="26:28" x14ac:dyDescent="0.3">
      <c r="Z5710" s="102"/>
      <c r="AA5710" s="102"/>
      <c r="AB5710" s="102"/>
    </row>
    <row r="5711" spans="26:28" x14ac:dyDescent="0.3">
      <c r="Z5711" s="102"/>
      <c r="AA5711" s="102"/>
      <c r="AB5711" s="102"/>
    </row>
    <row r="5712" spans="26:28" x14ac:dyDescent="0.3">
      <c r="Z5712" s="102"/>
      <c r="AA5712" s="102"/>
      <c r="AB5712" s="102"/>
    </row>
    <row r="5713" spans="26:28" x14ac:dyDescent="0.3">
      <c r="Z5713" s="102"/>
      <c r="AA5713" s="102"/>
      <c r="AB5713" s="102"/>
    </row>
    <row r="5714" spans="26:28" x14ac:dyDescent="0.3">
      <c r="Z5714" s="102"/>
      <c r="AA5714" s="102"/>
      <c r="AB5714" s="102"/>
    </row>
    <row r="5715" spans="26:28" x14ac:dyDescent="0.3">
      <c r="Z5715" s="102"/>
      <c r="AA5715" s="102"/>
      <c r="AB5715" s="102"/>
    </row>
    <row r="5716" spans="26:28" x14ac:dyDescent="0.3">
      <c r="Z5716" s="102"/>
      <c r="AA5716" s="102"/>
      <c r="AB5716" s="102"/>
    </row>
    <row r="5717" spans="26:28" x14ac:dyDescent="0.3">
      <c r="Z5717" s="102"/>
      <c r="AA5717" s="102"/>
      <c r="AB5717" s="102"/>
    </row>
    <row r="5718" spans="26:28" x14ac:dyDescent="0.3">
      <c r="Z5718" s="102"/>
      <c r="AA5718" s="102"/>
      <c r="AB5718" s="102"/>
    </row>
    <row r="5719" spans="26:28" x14ac:dyDescent="0.3">
      <c r="Z5719" s="102"/>
      <c r="AA5719" s="102"/>
      <c r="AB5719" s="102"/>
    </row>
    <row r="5720" spans="26:28" x14ac:dyDescent="0.3">
      <c r="Z5720" s="102"/>
      <c r="AA5720" s="102"/>
      <c r="AB5720" s="102"/>
    </row>
    <row r="5721" spans="26:28" x14ac:dyDescent="0.3">
      <c r="Z5721" s="102"/>
      <c r="AA5721" s="102"/>
      <c r="AB5721" s="102"/>
    </row>
    <row r="5722" spans="26:28" x14ac:dyDescent="0.3">
      <c r="Z5722" s="102"/>
      <c r="AA5722" s="102"/>
      <c r="AB5722" s="102"/>
    </row>
    <row r="5723" spans="26:28" x14ac:dyDescent="0.3">
      <c r="Z5723" s="102"/>
      <c r="AA5723" s="102"/>
      <c r="AB5723" s="102"/>
    </row>
    <row r="5724" spans="26:28" x14ac:dyDescent="0.3">
      <c r="Z5724" s="102"/>
      <c r="AA5724" s="102"/>
      <c r="AB5724" s="102"/>
    </row>
    <row r="5725" spans="26:28" x14ac:dyDescent="0.3">
      <c r="Z5725" s="102"/>
      <c r="AA5725" s="102"/>
      <c r="AB5725" s="102"/>
    </row>
    <row r="5726" spans="26:28" x14ac:dyDescent="0.3">
      <c r="Z5726" s="102"/>
      <c r="AA5726" s="102"/>
      <c r="AB5726" s="102"/>
    </row>
    <row r="5727" spans="26:28" x14ac:dyDescent="0.3">
      <c r="Z5727" s="102"/>
      <c r="AA5727" s="102"/>
      <c r="AB5727" s="102"/>
    </row>
    <row r="5728" spans="26:28" x14ac:dyDescent="0.3">
      <c r="Z5728" s="102"/>
      <c r="AA5728" s="102"/>
      <c r="AB5728" s="102"/>
    </row>
    <row r="5729" spans="26:28" x14ac:dyDescent="0.3">
      <c r="Z5729" s="102"/>
      <c r="AA5729" s="102"/>
      <c r="AB5729" s="102"/>
    </row>
    <row r="5730" spans="26:28" x14ac:dyDescent="0.3">
      <c r="Z5730" s="102"/>
      <c r="AA5730" s="102"/>
      <c r="AB5730" s="102"/>
    </row>
    <row r="5731" spans="26:28" x14ac:dyDescent="0.3">
      <c r="Z5731" s="102"/>
      <c r="AA5731" s="102"/>
      <c r="AB5731" s="102"/>
    </row>
    <row r="5732" spans="26:28" x14ac:dyDescent="0.3">
      <c r="Z5732" s="102"/>
      <c r="AA5732" s="102"/>
      <c r="AB5732" s="102"/>
    </row>
    <row r="5733" spans="26:28" x14ac:dyDescent="0.3">
      <c r="Z5733" s="102"/>
      <c r="AA5733" s="102"/>
      <c r="AB5733" s="102"/>
    </row>
    <row r="5734" spans="26:28" x14ac:dyDescent="0.3">
      <c r="Z5734" s="102"/>
      <c r="AA5734" s="102"/>
      <c r="AB5734" s="102"/>
    </row>
    <row r="5735" spans="26:28" x14ac:dyDescent="0.3">
      <c r="Z5735" s="102"/>
      <c r="AA5735" s="102"/>
      <c r="AB5735" s="102"/>
    </row>
    <row r="5736" spans="26:28" x14ac:dyDescent="0.3">
      <c r="Z5736" s="102"/>
      <c r="AA5736" s="102"/>
      <c r="AB5736" s="102"/>
    </row>
    <row r="5737" spans="26:28" x14ac:dyDescent="0.3">
      <c r="Z5737" s="102"/>
      <c r="AA5737" s="102"/>
      <c r="AB5737" s="102"/>
    </row>
    <row r="5738" spans="26:28" x14ac:dyDescent="0.3">
      <c r="Z5738" s="102"/>
      <c r="AA5738" s="102"/>
      <c r="AB5738" s="102"/>
    </row>
    <row r="5739" spans="26:28" x14ac:dyDescent="0.3">
      <c r="Z5739" s="102"/>
      <c r="AA5739" s="102"/>
      <c r="AB5739" s="102"/>
    </row>
    <row r="5740" spans="26:28" x14ac:dyDescent="0.3">
      <c r="Z5740" s="102"/>
      <c r="AA5740" s="102"/>
      <c r="AB5740" s="102"/>
    </row>
    <row r="5741" spans="26:28" x14ac:dyDescent="0.3">
      <c r="Z5741" s="102"/>
      <c r="AA5741" s="102"/>
      <c r="AB5741" s="102"/>
    </row>
    <row r="5742" spans="26:28" x14ac:dyDescent="0.3">
      <c r="Z5742" s="102"/>
      <c r="AA5742" s="102"/>
      <c r="AB5742" s="102"/>
    </row>
    <row r="5743" spans="26:28" x14ac:dyDescent="0.3">
      <c r="Z5743" s="102"/>
      <c r="AA5743" s="102"/>
      <c r="AB5743" s="102"/>
    </row>
    <row r="5744" spans="26:28" x14ac:dyDescent="0.3">
      <c r="Z5744" s="102"/>
      <c r="AA5744" s="102"/>
      <c r="AB5744" s="102"/>
    </row>
    <row r="5745" spans="26:28" x14ac:dyDescent="0.3">
      <c r="Z5745" s="102"/>
      <c r="AA5745" s="102"/>
      <c r="AB5745" s="102"/>
    </row>
    <row r="5746" spans="26:28" x14ac:dyDescent="0.3">
      <c r="Z5746" s="102"/>
      <c r="AA5746" s="102"/>
      <c r="AB5746" s="102"/>
    </row>
    <row r="5747" spans="26:28" x14ac:dyDescent="0.3">
      <c r="Z5747" s="102"/>
      <c r="AA5747" s="102"/>
      <c r="AB5747" s="102"/>
    </row>
    <row r="5748" spans="26:28" x14ac:dyDescent="0.3">
      <c r="Z5748" s="102"/>
      <c r="AA5748" s="102"/>
      <c r="AB5748" s="102"/>
    </row>
    <row r="5749" spans="26:28" x14ac:dyDescent="0.3">
      <c r="Z5749" s="102"/>
      <c r="AA5749" s="102"/>
      <c r="AB5749" s="102"/>
    </row>
    <row r="5750" spans="26:28" x14ac:dyDescent="0.3">
      <c r="Z5750" s="102"/>
      <c r="AA5750" s="102"/>
      <c r="AB5750" s="102"/>
    </row>
    <row r="5751" spans="26:28" x14ac:dyDescent="0.3">
      <c r="Z5751" s="102"/>
      <c r="AA5751" s="102"/>
      <c r="AB5751" s="102"/>
    </row>
    <row r="5752" spans="26:28" x14ac:dyDescent="0.3">
      <c r="Z5752" s="102"/>
      <c r="AA5752" s="102"/>
      <c r="AB5752" s="102"/>
    </row>
    <row r="5753" spans="26:28" x14ac:dyDescent="0.3">
      <c r="Z5753" s="102"/>
      <c r="AA5753" s="102"/>
      <c r="AB5753" s="102"/>
    </row>
    <row r="5754" spans="26:28" x14ac:dyDescent="0.3">
      <c r="Z5754" s="102"/>
      <c r="AA5754" s="102"/>
      <c r="AB5754" s="102"/>
    </row>
    <row r="5755" spans="26:28" x14ac:dyDescent="0.3">
      <c r="Z5755" s="102"/>
      <c r="AA5755" s="102"/>
      <c r="AB5755" s="102"/>
    </row>
    <row r="5756" spans="26:28" x14ac:dyDescent="0.3">
      <c r="Z5756" s="102"/>
      <c r="AA5756" s="102"/>
      <c r="AB5756" s="102"/>
    </row>
    <row r="5757" spans="26:28" x14ac:dyDescent="0.3">
      <c r="Z5757" s="102"/>
      <c r="AA5757" s="102"/>
      <c r="AB5757" s="102"/>
    </row>
    <row r="5758" spans="26:28" x14ac:dyDescent="0.3">
      <c r="Z5758" s="102"/>
      <c r="AA5758" s="102"/>
      <c r="AB5758" s="102"/>
    </row>
    <row r="5759" spans="26:28" x14ac:dyDescent="0.3">
      <c r="Z5759" s="102"/>
      <c r="AA5759" s="102"/>
      <c r="AB5759" s="102"/>
    </row>
    <row r="5760" spans="26:28" x14ac:dyDescent="0.3">
      <c r="Z5760" s="102"/>
      <c r="AA5760" s="102"/>
      <c r="AB5760" s="102"/>
    </row>
    <row r="5761" spans="26:28" x14ac:dyDescent="0.3">
      <c r="Z5761" s="102"/>
      <c r="AA5761" s="102"/>
      <c r="AB5761" s="102"/>
    </row>
    <row r="5762" spans="26:28" x14ac:dyDescent="0.3">
      <c r="Z5762" s="102"/>
      <c r="AA5762" s="102"/>
      <c r="AB5762" s="102"/>
    </row>
    <row r="5763" spans="26:28" x14ac:dyDescent="0.3">
      <c r="Z5763" s="102"/>
      <c r="AA5763" s="102"/>
      <c r="AB5763" s="102"/>
    </row>
    <row r="5764" spans="26:28" x14ac:dyDescent="0.3">
      <c r="Z5764" s="102"/>
      <c r="AA5764" s="102"/>
      <c r="AB5764" s="102"/>
    </row>
    <row r="5765" spans="26:28" x14ac:dyDescent="0.3">
      <c r="Z5765" s="102"/>
      <c r="AA5765" s="102"/>
      <c r="AB5765" s="102"/>
    </row>
    <row r="5766" spans="26:28" x14ac:dyDescent="0.3">
      <c r="Z5766" s="102"/>
      <c r="AA5766" s="102"/>
      <c r="AB5766" s="102"/>
    </row>
    <row r="5767" spans="26:28" x14ac:dyDescent="0.3">
      <c r="Z5767" s="102"/>
      <c r="AA5767" s="102"/>
      <c r="AB5767" s="102"/>
    </row>
    <row r="5768" spans="26:28" x14ac:dyDescent="0.3">
      <c r="Z5768" s="102"/>
      <c r="AA5768" s="102"/>
      <c r="AB5768" s="102"/>
    </row>
    <row r="5769" spans="26:28" x14ac:dyDescent="0.3">
      <c r="Z5769" s="102"/>
      <c r="AA5769" s="102"/>
      <c r="AB5769" s="102"/>
    </row>
    <row r="5770" spans="26:28" x14ac:dyDescent="0.3">
      <c r="Z5770" s="102"/>
      <c r="AA5770" s="102"/>
      <c r="AB5770" s="102"/>
    </row>
    <row r="5771" spans="26:28" x14ac:dyDescent="0.3">
      <c r="Z5771" s="102"/>
      <c r="AA5771" s="102"/>
      <c r="AB5771" s="102"/>
    </row>
    <row r="5772" spans="26:28" x14ac:dyDescent="0.3">
      <c r="Z5772" s="102"/>
      <c r="AA5772" s="102"/>
      <c r="AB5772" s="102"/>
    </row>
    <row r="5773" spans="26:28" x14ac:dyDescent="0.3">
      <c r="Z5773" s="102"/>
      <c r="AA5773" s="102"/>
      <c r="AB5773" s="102"/>
    </row>
    <row r="5774" spans="26:28" x14ac:dyDescent="0.3">
      <c r="Z5774" s="102"/>
      <c r="AA5774" s="102"/>
      <c r="AB5774" s="102"/>
    </row>
    <row r="5775" spans="26:28" x14ac:dyDescent="0.3">
      <c r="Z5775" s="102"/>
      <c r="AA5775" s="102"/>
      <c r="AB5775" s="102"/>
    </row>
    <row r="5776" spans="26:28" x14ac:dyDescent="0.3">
      <c r="Z5776" s="102"/>
      <c r="AA5776" s="102"/>
      <c r="AB5776" s="102"/>
    </row>
    <row r="5777" spans="26:28" x14ac:dyDescent="0.3">
      <c r="Z5777" s="102"/>
      <c r="AA5777" s="102"/>
      <c r="AB5777" s="102"/>
    </row>
    <row r="5778" spans="26:28" x14ac:dyDescent="0.3">
      <c r="Z5778" s="102"/>
      <c r="AA5778" s="102"/>
      <c r="AB5778" s="102"/>
    </row>
    <row r="5779" spans="26:28" x14ac:dyDescent="0.3">
      <c r="Z5779" s="102"/>
      <c r="AA5779" s="102"/>
      <c r="AB5779" s="102"/>
    </row>
    <row r="5780" spans="26:28" x14ac:dyDescent="0.3">
      <c r="Z5780" s="102"/>
      <c r="AA5780" s="102"/>
      <c r="AB5780" s="102"/>
    </row>
    <row r="5781" spans="26:28" x14ac:dyDescent="0.3">
      <c r="Z5781" s="102"/>
      <c r="AA5781" s="102"/>
      <c r="AB5781" s="102"/>
    </row>
    <row r="5782" spans="26:28" x14ac:dyDescent="0.3">
      <c r="Z5782" s="102"/>
      <c r="AA5782" s="102"/>
      <c r="AB5782" s="102"/>
    </row>
    <row r="5783" spans="26:28" x14ac:dyDescent="0.3">
      <c r="Z5783" s="102"/>
      <c r="AA5783" s="102"/>
      <c r="AB5783" s="102"/>
    </row>
    <row r="5784" spans="26:28" x14ac:dyDescent="0.3">
      <c r="Z5784" s="102"/>
      <c r="AA5784" s="102"/>
      <c r="AB5784" s="102"/>
    </row>
    <row r="5785" spans="26:28" x14ac:dyDescent="0.3">
      <c r="Z5785" s="102"/>
      <c r="AA5785" s="102"/>
      <c r="AB5785" s="102"/>
    </row>
    <row r="5786" spans="26:28" x14ac:dyDescent="0.3">
      <c r="Z5786" s="102"/>
      <c r="AA5786" s="102"/>
      <c r="AB5786" s="102"/>
    </row>
    <row r="5787" spans="26:28" x14ac:dyDescent="0.3">
      <c r="Z5787" s="102"/>
      <c r="AA5787" s="102"/>
      <c r="AB5787" s="102"/>
    </row>
    <row r="5788" spans="26:28" x14ac:dyDescent="0.3">
      <c r="Z5788" s="102"/>
      <c r="AA5788" s="102"/>
      <c r="AB5788" s="102"/>
    </row>
    <row r="5789" spans="26:28" x14ac:dyDescent="0.3">
      <c r="Z5789" s="102"/>
      <c r="AA5789" s="102"/>
      <c r="AB5789" s="102"/>
    </row>
    <row r="5790" spans="26:28" x14ac:dyDescent="0.3">
      <c r="Z5790" s="102"/>
      <c r="AA5790" s="102"/>
      <c r="AB5790" s="102"/>
    </row>
    <row r="5791" spans="26:28" x14ac:dyDescent="0.3">
      <c r="Z5791" s="102"/>
      <c r="AA5791" s="102"/>
      <c r="AB5791" s="102"/>
    </row>
    <row r="5792" spans="26:28" x14ac:dyDescent="0.3">
      <c r="Z5792" s="102"/>
      <c r="AA5792" s="102"/>
      <c r="AB5792" s="102"/>
    </row>
    <row r="5793" spans="26:28" x14ac:dyDescent="0.3">
      <c r="Z5793" s="102"/>
      <c r="AA5793" s="102"/>
      <c r="AB5793" s="102"/>
    </row>
    <row r="5794" spans="26:28" x14ac:dyDescent="0.3">
      <c r="Z5794" s="102"/>
      <c r="AA5794" s="102"/>
      <c r="AB5794" s="102"/>
    </row>
    <row r="5795" spans="26:28" x14ac:dyDescent="0.3">
      <c r="Z5795" s="102"/>
      <c r="AA5795" s="102"/>
      <c r="AB5795" s="102"/>
    </row>
    <row r="5796" spans="26:28" x14ac:dyDescent="0.3">
      <c r="Z5796" s="102"/>
      <c r="AA5796" s="102"/>
      <c r="AB5796" s="102"/>
    </row>
    <row r="5797" spans="26:28" x14ac:dyDescent="0.3">
      <c r="Z5797" s="102"/>
      <c r="AA5797" s="102"/>
      <c r="AB5797" s="102"/>
    </row>
    <row r="5798" spans="26:28" x14ac:dyDescent="0.3">
      <c r="Z5798" s="102"/>
      <c r="AA5798" s="102"/>
      <c r="AB5798" s="102"/>
    </row>
    <row r="5799" spans="26:28" x14ac:dyDescent="0.3">
      <c r="Z5799" s="102"/>
      <c r="AA5799" s="102"/>
      <c r="AB5799" s="102"/>
    </row>
    <row r="5800" spans="26:28" x14ac:dyDescent="0.3">
      <c r="Z5800" s="102"/>
      <c r="AA5800" s="102"/>
      <c r="AB5800" s="102"/>
    </row>
    <row r="5801" spans="26:28" x14ac:dyDescent="0.3">
      <c r="Z5801" s="102"/>
      <c r="AA5801" s="102"/>
      <c r="AB5801" s="102"/>
    </row>
    <row r="5802" spans="26:28" x14ac:dyDescent="0.3">
      <c r="Z5802" s="102"/>
      <c r="AA5802" s="102"/>
      <c r="AB5802" s="102"/>
    </row>
    <row r="5803" spans="26:28" x14ac:dyDescent="0.3">
      <c r="Z5803" s="102"/>
      <c r="AA5803" s="102"/>
      <c r="AB5803" s="102"/>
    </row>
    <row r="5804" spans="26:28" x14ac:dyDescent="0.3">
      <c r="Z5804" s="102"/>
      <c r="AA5804" s="102"/>
      <c r="AB5804" s="102"/>
    </row>
    <row r="5805" spans="26:28" x14ac:dyDescent="0.3">
      <c r="Z5805" s="102"/>
      <c r="AA5805" s="102"/>
      <c r="AB5805" s="102"/>
    </row>
    <row r="5806" spans="26:28" x14ac:dyDescent="0.3">
      <c r="Z5806" s="102"/>
      <c r="AA5806" s="102"/>
      <c r="AB5806" s="102"/>
    </row>
    <row r="5807" spans="26:28" x14ac:dyDescent="0.3">
      <c r="Z5807" s="102"/>
      <c r="AA5807" s="102"/>
      <c r="AB5807" s="102"/>
    </row>
    <row r="5808" spans="26:28" x14ac:dyDescent="0.3">
      <c r="Z5808" s="102"/>
      <c r="AA5808" s="102"/>
      <c r="AB5808" s="102"/>
    </row>
    <row r="5809" spans="26:28" x14ac:dyDescent="0.3">
      <c r="Z5809" s="102"/>
      <c r="AA5809" s="102"/>
      <c r="AB5809" s="102"/>
    </row>
    <row r="5810" spans="26:28" x14ac:dyDescent="0.3">
      <c r="Z5810" s="102"/>
      <c r="AA5810" s="102"/>
      <c r="AB5810" s="102"/>
    </row>
    <row r="5811" spans="26:28" x14ac:dyDescent="0.3">
      <c r="Z5811" s="102"/>
      <c r="AA5811" s="102"/>
      <c r="AB5811" s="102"/>
    </row>
    <row r="5812" spans="26:28" x14ac:dyDescent="0.3">
      <c r="Z5812" s="102"/>
      <c r="AA5812" s="102"/>
      <c r="AB5812" s="102"/>
    </row>
    <row r="5813" spans="26:28" x14ac:dyDescent="0.3">
      <c r="Z5813" s="102"/>
      <c r="AA5813" s="102"/>
      <c r="AB5813" s="102"/>
    </row>
    <row r="5814" spans="26:28" x14ac:dyDescent="0.3">
      <c r="Z5814" s="102"/>
      <c r="AA5814" s="102"/>
      <c r="AB5814" s="102"/>
    </row>
    <row r="5815" spans="26:28" x14ac:dyDescent="0.3">
      <c r="Z5815" s="102"/>
      <c r="AA5815" s="102"/>
      <c r="AB5815" s="102"/>
    </row>
    <row r="5816" spans="26:28" x14ac:dyDescent="0.3">
      <c r="Z5816" s="102"/>
      <c r="AA5816" s="102"/>
      <c r="AB5816" s="102"/>
    </row>
    <row r="5817" spans="26:28" x14ac:dyDescent="0.3">
      <c r="Z5817" s="102"/>
      <c r="AA5817" s="102"/>
      <c r="AB5817" s="102"/>
    </row>
    <row r="5818" spans="26:28" x14ac:dyDescent="0.3">
      <c r="Z5818" s="102"/>
      <c r="AA5818" s="102"/>
      <c r="AB5818" s="102"/>
    </row>
    <row r="5819" spans="26:28" x14ac:dyDescent="0.3">
      <c r="Z5819" s="102"/>
      <c r="AA5819" s="102"/>
      <c r="AB5819" s="102"/>
    </row>
    <row r="5820" spans="26:28" x14ac:dyDescent="0.3">
      <c r="Z5820" s="102"/>
      <c r="AA5820" s="102"/>
      <c r="AB5820" s="102"/>
    </row>
    <row r="5821" spans="26:28" x14ac:dyDescent="0.3">
      <c r="Z5821" s="102"/>
      <c r="AA5821" s="102"/>
      <c r="AB5821" s="102"/>
    </row>
    <row r="5822" spans="26:28" x14ac:dyDescent="0.3">
      <c r="Z5822" s="102"/>
      <c r="AA5822" s="102"/>
      <c r="AB5822" s="102"/>
    </row>
    <row r="5823" spans="26:28" x14ac:dyDescent="0.3">
      <c r="Z5823" s="102"/>
      <c r="AA5823" s="102"/>
      <c r="AB5823" s="102"/>
    </row>
    <row r="5824" spans="26:28" x14ac:dyDescent="0.3">
      <c r="Z5824" s="102"/>
      <c r="AA5824" s="102"/>
      <c r="AB5824" s="102"/>
    </row>
    <row r="5825" spans="26:28" x14ac:dyDescent="0.3">
      <c r="Z5825" s="102"/>
      <c r="AA5825" s="102"/>
      <c r="AB5825" s="102"/>
    </row>
    <row r="5826" spans="26:28" x14ac:dyDescent="0.3">
      <c r="Z5826" s="102"/>
      <c r="AA5826" s="102"/>
      <c r="AB5826" s="102"/>
    </row>
    <row r="5827" spans="26:28" x14ac:dyDescent="0.3">
      <c r="Z5827" s="102"/>
      <c r="AA5827" s="102"/>
      <c r="AB5827" s="102"/>
    </row>
    <row r="5828" spans="26:28" x14ac:dyDescent="0.3">
      <c r="Z5828" s="102"/>
      <c r="AA5828" s="102"/>
      <c r="AB5828" s="102"/>
    </row>
    <row r="5829" spans="26:28" x14ac:dyDescent="0.3">
      <c r="Z5829" s="102"/>
      <c r="AA5829" s="102"/>
      <c r="AB5829" s="102"/>
    </row>
    <row r="5830" spans="26:28" x14ac:dyDescent="0.3">
      <c r="Z5830" s="102"/>
      <c r="AA5830" s="102"/>
      <c r="AB5830" s="102"/>
    </row>
    <row r="5831" spans="26:28" x14ac:dyDescent="0.3">
      <c r="Z5831" s="102"/>
      <c r="AA5831" s="102"/>
      <c r="AB5831" s="102"/>
    </row>
    <row r="5832" spans="26:28" x14ac:dyDescent="0.3">
      <c r="Z5832" s="102"/>
      <c r="AA5832" s="102"/>
      <c r="AB5832" s="102"/>
    </row>
    <row r="5833" spans="26:28" x14ac:dyDescent="0.3">
      <c r="Z5833" s="102"/>
      <c r="AA5833" s="102"/>
      <c r="AB5833" s="102"/>
    </row>
    <row r="5834" spans="26:28" x14ac:dyDescent="0.3">
      <c r="Z5834" s="102"/>
      <c r="AA5834" s="102"/>
      <c r="AB5834" s="102"/>
    </row>
    <row r="5835" spans="26:28" x14ac:dyDescent="0.3">
      <c r="Z5835" s="102"/>
      <c r="AA5835" s="102"/>
      <c r="AB5835" s="102"/>
    </row>
    <row r="5836" spans="26:28" x14ac:dyDescent="0.3">
      <c r="Z5836" s="102"/>
      <c r="AA5836" s="102"/>
      <c r="AB5836" s="102"/>
    </row>
    <row r="5837" spans="26:28" x14ac:dyDescent="0.3">
      <c r="Z5837" s="102"/>
      <c r="AA5837" s="102"/>
      <c r="AB5837" s="102"/>
    </row>
    <row r="5838" spans="26:28" x14ac:dyDescent="0.3">
      <c r="Z5838" s="102"/>
      <c r="AA5838" s="102"/>
      <c r="AB5838" s="102"/>
    </row>
    <row r="5839" spans="26:28" x14ac:dyDescent="0.3">
      <c r="Z5839" s="102"/>
      <c r="AA5839" s="102"/>
      <c r="AB5839" s="102"/>
    </row>
    <row r="5840" spans="26:28" x14ac:dyDescent="0.3">
      <c r="Z5840" s="102"/>
      <c r="AA5840" s="102"/>
      <c r="AB5840" s="102"/>
    </row>
    <row r="5841" spans="26:28" x14ac:dyDescent="0.3">
      <c r="Z5841" s="102"/>
      <c r="AA5841" s="102"/>
      <c r="AB5841" s="102"/>
    </row>
    <row r="5842" spans="26:28" x14ac:dyDescent="0.3">
      <c r="Z5842" s="102"/>
      <c r="AA5842" s="102"/>
      <c r="AB5842" s="102"/>
    </row>
    <row r="5843" spans="26:28" x14ac:dyDescent="0.3">
      <c r="Z5843" s="102"/>
      <c r="AA5843" s="102"/>
      <c r="AB5843" s="102"/>
    </row>
    <row r="5844" spans="26:28" x14ac:dyDescent="0.3">
      <c r="Z5844" s="102"/>
      <c r="AA5844" s="102"/>
      <c r="AB5844" s="102"/>
    </row>
    <row r="5845" spans="26:28" x14ac:dyDescent="0.3">
      <c r="Z5845" s="102"/>
      <c r="AA5845" s="102"/>
      <c r="AB5845" s="102"/>
    </row>
    <row r="5846" spans="26:28" x14ac:dyDescent="0.3">
      <c r="Z5846" s="102"/>
      <c r="AA5846" s="102"/>
      <c r="AB5846" s="102"/>
    </row>
    <row r="5847" spans="26:28" x14ac:dyDescent="0.3">
      <c r="Z5847" s="102"/>
      <c r="AA5847" s="102"/>
      <c r="AB5847" s="102"/>
    </row>
    <row r="5848" spans="26:28" x14ac:dyDescent="0.3">
      <c r="Z5848" s="102"/>
      <c r="AA5848" s="102"/>
      <c r="AB5848" s="102"/>
    </row>
    <row r="5849" spans="26:28" x14ac:dyDescent="0.3">
      <c r="Z5849" s="102"/>
      <c r="AA5849" s="102"/>
      <c r="AB5849" s="102"/>
    </row>
    <row r="5850" spans="26:28" x14ac:dyDescent="0.3">
      <c r="Z5850" s="102"/>
      <c r="AA5850" s="102"/>
      <c r="AB5850" s="102"/>
    </row>
    <row r="5851" spans="26:28" x14ac:dyDescent="0.3">
      <c r="Z5851" s="102"/>
      <c r="AA5851" s="102"/>
      <c r="AB5851" s="102"/>
    </row>
    <row r="5852" spans="26:28" x14ac:dyDescent="0.3">
      <c r="Z5852" s="102"/>
      <c r="AA5852" s="102"/>
      <c r="AB5852" s="102"/>
    </row>
    <row r="5853" spans="26:28" x14ac:dyDescent="0.3">
      <c r="Z5853" s="102"/>
      <c r="AA5853" s="102"/>
      <c r="AB5853" s="102"/>
    </row>
    <row r="5854" spans="26:28" x14ac:dyDescent="0.3">
      <c r="Z5854" s="102"/>
      <c r="AA5854" s="102"/>
      <c r="AB5854" s="102"/>
    </row>
    <row r="5855" spans="26:28" x14ac:dyDescent="0.3">
      <c r="Z5855" s="102"/>
      <c r="AA5855" s="102"/>
      <c r="AB5855" s="102"/>
    </row>
    <row r="5856" spans="26:28" x14ac:dyDescent="0.3">
      <c r="Z5856" s="102"/>
      <c r="AA5856" s="102"/>
      <c r="AB5856" s="102"/>
    </row>
    <row r="5857" spans="26:28" x14ac:dyDescent="0.3">
      <c r="Z5857" s="102"/>
      <c r="AA5857" s="102"/>
      <c r="AB5857" s="102"/>
    </row>
    <row r="5858" spans="26:28" x14ac:dyDescent="0.3">
      <c r="Z5858" s="102"/>
      <c r="AA5858" s="102"/>
      <c r="AB5858" s="102"/>
    </row>
    <row r="5859" spans="26:28" x14ac:dyDescent="0.3">
      <c r="Z5859" s="102"/>
      <c r="AA5859" s="102"/>
      <c r="AB5859" s="102"/>
    </row>
    <row r="5860" spans="26:28" x14ac:dyDescent="0.3">
      <c r="Z5860" s="102"/>
      <c r="AA5860" s="102"/>
      <c r="AB5860" s="102"/>
    </row>
    <row r="5861" spans="26:28" x14ac:dyDescent="0.3">
      <c r="Z5861" s="102"/>
      <c r="AA5861" s="102"/>
      <c r="AB5861" s="102"/>
    </row>
    <row r="5862" spans="26:28" x14ac:dyDescent="0.3">
      <c r="Z5862" s="102"/>
      <c r="AA5862" s="102"/>
      <c r="AB5862" s="102"/>
    </row>
    <row r="5863" spans="26:28" x14ac:dyDescent="0.3">
      <c r="Z5863" s="102"/>
      <c r="AA5863" s="102"/>
      <c r="AB5863" s="102"/>
    </row>
    <row r="5864" spans="26:28" x14ac:dyDescent="0.3">
      <c r="Z5864" s="102"/>
      <c r="AA5864" s="102"/>
      <c r="AB5864" s="102"/>
    </row>
    <row r="5865" spans="26:28" x14ac:dyDescent="0.3">
      <c r="Z5865" s="102"/>
      <c r="AA5865" s="102"/>
      <c r="AB5865" s="102"/>
    </row>
    <row r="5866" spans="26:28" x14ac:dyDescent="0.3">
      <c r="Z5866" s="102"/>
      <c r="AA5866" s="102"/>
      <c r="AB5866" s="102"/>
    </row>
    <row r="5867" spans="26:28" x14ac:dyDescent="0.3">
      <c r="Z5867" s="102"/>
      <c r="AA5867" s="102"/>
      <c r="AB5867" s="102"/>
    </row>
    <row r="5868" spans="26:28" x14ac:dyDescent="0.3">
      <c r="Z5868" s="102"/>
      <c r="AA5868" s="102"/>
      <c r="AB5868" s="102"/>
    </row>
    <row r="5869" spans="26:28" x14ac:dyDescent="0.3">
      <c r="Z5869" s="102"/>
      <c r="AA5869" s="102"/>
      <c r="AB5869" s="102"/>
    </row>
    <row r="5870" spans="26:28" x14ac:dyDescent="0.3">
      <c r="Z5870" s="102"/>
      <c r="AA5870" s="102"/>
      <c r="AB5870" s="102"/>
    </row>
    <row r="5871" spans="26:28" x14ac:dyDescent="0.3">
      <c r="Z5871" s="102"/>
      <c r="AA5871" s="102"/>
      <c r="AB5871" s="102"/>
    </row>
    <row r="5872" spans="26:28" x14ac:dyDescent="0.3">
      <c r="Z5872" s="102"/>
      <c r="AA5872" s="102"/>
      <c r="AB5872" s="102"/>
    </row>
    <row r="5873" spans="26:28" x14ac:dyDescent="0.3">
      <c r="Z5873" s="102"/>
      <c r="AA5873" s="102"/>
      <c r="AB5873" s="102"/>
    </row>
    <row r="5874" spans="26:28" x14ac:dyDescent="0.3">
      <c r="Z5874" s="102"/>
      <c r="AA5874" s="102"/>
      <c r="AB5874" s="102"/>
    </row>
    <row r="5875" spans="26:28" x14ac:dyDescent="0.3">
      <c r="Z5875" s="102"/>
      <c r="AA5875" s="102"/>
      <c r="AB5875" s="102"/>
    </row>
    <row r="5876" spans="26:28" x14ac:dyDescent="0.3">
      <c r="Z5876" s="102"/>
      <c r="AA5876" s="102"/>
      <c r="AB5876" s="102"/>
    </row>
    <row r="5877" spans="26:28" x14ac:dyDescent="0.3">
      <c r="Z5877" s="102"/>
      <c r="AA5877" s="102"/>
      <c r="AB5877" s="102"/>
    </row>
    <row r="5878" spans="26:28" x14ac:dyDescent="0.3">
      <c r="Z5878" s="102"/>
      <c r="AA5878" s="102"/>
      <c r="AB5878" s="102"/>
    </row>
    <row r="5879" spans="26:28" x14ac:dyDescent="0.3">
      <c r="Z5879" s="102"/>
      <c r="AA5879" s="102"/>
      <c r="AB5879" s="102"/>
    </row>
    <row r="5880" spans="26:28" x14ac:dyDescent="0.3">
      <c r="Z5880" s="102"/>
      <c r="AA5880" s="102"/>
      <c r="AB5880" s="102"/>
    </row>
    <row r="5881" spans="26:28" x14ac:dyDescent="0.3">
      <c r="Z5881" s="102"/>
      <c r="AA5881" s="102"/>
      <c r="AB5881" s="102"/>
    </row>
    <row r="5882" spans="26:28" x14ac:dyDescent="0.3">
      <c r="Z5882" s="102"/>
      <c r="AA5882" s="102"/>
      <c r="AB5882" s="102"/>
    </row>
    <row r="5883" spans="26:28" x14ac:dyDescent="0.3">
      <c r="Z5883" s="102"/>
      <c r="AA5883" s="102"/>
      <c r="AB5883" s="102"/>
    </row>
    <row r="5884" spans="26:28" x14ac:dyDescent="0.3">
      <c r="Z5884" s="102"/>
      <c r="AA5884" s="102"/>
      <c r="AB5884" s="102"/>
    </row>
    <row r="5885" spans="26:28" x14ac:dyDescent="0.3">
      <c r="Z5885" s="102"/>
      <c r="AA5885" s="102"/>
      <c r="AB5885" s="102"/>
    </row>
    <row r="5886" spans="26:28" x14ac:dyDescent="0.3">
      <c r="Z5886" s="102"/>
      <c r="AA5886" s="102"/>
      <c r="AB5886" s="102"/>
    </row>
    <row r="5887" spans="26:28" x14ac:dyDescent="0.3">
      <c r="Z5887" s="102"/>
      <c r="AA5887" s="102"/>
      <c r="AB5887" s="102"/>
    </row>
    <row r="5888" spans="26:28" x14ac:dyDescent="0.3">
      <c r="Z5888" s="102"/>
      <c r="AA5888" s="102"/>
      <c r="AB5888" s="102"/>
    </row>
    <row r="5889" spans="26:28" x14ac:dyDescent="0.3">
      <c r="Z5889" s="102"/>
      <c r="AA5889" s="102"/>
      <c r="AB5889" s="102"/>
    </row>
    <row r="5890" spans="26:28" x14ac:dyDescent="0.3">
      <c r="Z5890" s="102"/>
      <c r="AA5890" s="102"/>
      <c r="AB5890" s="102"/>
    </row>
    <row r="5891" spans="26:28" x14ac:dyDescent="0.3">
      <c r="Z5891" s="102"/>
      <c r="AA5891" s="102"/>
      <c r="AB5891" s="102"/>
    </row>
    <row r="5892" spans="26:28" x14ac:dyDescent="0.3">
      <c r="Z5892" s="102"/>
      <c r="AA5892" s="102"/>
      <c r="AB5892" s="102"/>
    </row>
    <row r="5893" spans="26:28" x14ac:dyDescent="0.3">
      <c r="Z5893" s="102"/>
      <c r="AA5893" s="102"/>
      <c r="AB5893" s="102"/>
    </row>
    <row r="5894" spans="26:28" x14ac:dyDescent="0.3">
      <c r="Z5894" s="102"/>
      <c r="AA5894" s="102"/>
      <c r="AB5894" s="102"/>
    </row>
    <row r="5895" spans="26:28" x14ac:dyDescent="0.3">
      <c r="Z5895" s="102"/>
      <c r="AA5895" s="102"/>
      <c r="AB5895" s="102"/>
    </row>
    <row r="5896" spans="26:28" x14ac:dyDescent="0.3">
      <c r="Z5896" s="102"/>
      <c r="AA5896" s="102"/>
      <c r="AB5896" s="102"/>
    </row>
    <row r="5897" spans="26:28" x14ac:dyDescent="0.3">
      <c r="Z5897" s="102"/>
      <c r="AA5897" s="102"/>
      <c r="AB5897" s="102"/>
    </row>
    <row r="5898" spans="26:28" x14ac:dyDescent="0.3">
      <c r="Z5898" s="102"/>
      <c r="AA5898" s="102"/>
      <c r="AB5898" s="102"/>
    </row>
    <row r="5899" spans="26:28" x14ac:dyDescent="0.3">
      <c r="Z5899" s="102"/>
      <c r="AA5899" s="102"/>
      <c r="AB5899" s="102"/>
    </row>
    <row r="5900" spans="26:28" x14ac:dyDescent="0.3">
      <c r="Z5900" s="102"/>
      <c r="AA5900" s="102"/>
      <c r="AB5900" s="102"/>
    </row>
    <row r="5901" spans="26:28" x14ac:dyDescent="0.3">
      <c r="Z5901" s="102"/>
      <c r="AA5901" s="102"/>
      <c r="AB5901" s="102"/>
    </row>
    <row r="5902" spans="26:28" x14ac:dyDescent="0.3">
      <c r="Z5902" s="102"/>
      <c r="AA5902" s="102"/>
      <c r="AB5902" s="102"/>
    </row>
    <row r="5903" spans="26:28" x14ac:dyDescent="0.3">
      <c r="Z5903" s="102"/>
      <c r="AA5903" s="102"/>
      <c r="AB5903" s="102"/>
    </row>
    <row r="5904" spans="26:28" x14ac:dyDescent="0.3">
      <c r="Z5904" s="102"/>
      <c r="AA5904" s="102"/>
      <c r="AB5904" s="102"/>
    </row>
    <row r="5905" spans="26:28" x14ac:dyDescent="0.3">
      <c r="Z5905" s="102"/>
      <c r="AA5905" s="102"/>
      <c r="AB5905" s="102"/>
    </row>
    <row r="5906" spans="26:28" x14ac:dyDescent="0.3">
      <c r="Z5906" s="102"/>
      <c r="AA5906" s="102"/>
      <c r="AB5906" s="102"/>
    </row>
    <row r="5907" spans="26:28" x14ac:dyDescent="0.3">
      <c r="Z5907" s="102"/>
      <c r="AA5907" s="102"/>
      <c r="AB5907" s="102"/>
    </row>
    <row r="5908" spans="26:28" x14ac:dyDescent="0.3">
      <c r="Z5908" s="102"/>
      <c r="AA5908" s="102"/>
      <c r="AB5908" s="102"/>
    </row>
    <row r="5909" spans="26:28" x14ac:dyDescent="0.3">
      <c r="Z5909" s="102"/>
      <c r="AA5909" s="102"/>
      <c r="AB5909" s="102"/>
    </row>
    <row r="5910" spans="26:28" x14ac:dyDescent="0.3">
      <c r="Z5910" s="102"/>
      <c r="AA5910" s="102"/>
      <c r="AB5910" s="102"/>
    </row>
    <row r="5911" spans="26:28" x14ac:dyDescent="0.3">
      <c r="Z5911" s="102"/>
      <c r="AA5911" s="102"/>
      <c r="AB5911" s="102"/>
    </row>
    <row r="5912" spans="26:28" x14ac:dyDescent="0.3">
      <c r="Z5912" s="102"/>
      <c r="AA5912" s="102"/>
      <c r="AB5912" s="102"/>
    </row>
    <row r="5913" spans="26:28" x14ac:dyDescent="0.3">
      <c r="Z5913" s="102"/>
      <c r="AA5913" s="102"/>
      <c r="AB5913" s="102"/>
    </row>
    <row r="5914" spans="26:28" x14ac:dyDescent="0.3">
      <c r="Z5914" s="102"/>
      <c r="AA5914" s="102"/>
      <c r="AB5914" s="102"/>
    </row>
    <row r="5915" spans="26:28" x14ac:dyDescent="0.3">
      <c r="Z5915" s="102"/>
      <c r="AA5915" s="102"/>
      <c r="AB5915" s="102"/>
    </row>
    <row r="5916" spans="26:28" x14ac:dyDescent="0.3">
      <c r="Z5916" s="102"/>
      <c r="AA5916" s="102"/>
      <c r="AB5916" s="102"/>
    </row>
    <row r="5917" spans="26:28" x14ac:dyDescent="0.3">
      <c r="Z5917" s="102"/>
      <c r="AA5917" s="102"/>
      <c r="AB5917" s="102"/>
    </row>
    <row r="5918" spans="26:28" x14ac:dyDescent="0.3">
      <c r="Z5918" s="102"/>
      <c r="AA5918" s="102"/>
      <c r="AB5918" s="102"/>
    </row>
    <row r="5919" spans="26:28" x14ac:dyDescent="0.3">
      <c r="Z5919" s="102"/>
      <c r="AA5919" s="102"/>
      <c r="AB5919" s="102"/>
    </row>
    <row r="5920" spans="26:28" x14ac:dyDescent="0.3">
      <c r="Z5920" s="102"/>
      <c r="AA5920" s="102"/>
      <c r="AB5920" s="102"/>
    </row>
    <row r="5921" spans="26:28" x14ac:dyDescent="0.3">
      <c r="Z5921" s="102"/>
      <c r="AA5921" s="102"/>
      <c r="AB5921" s="102"/>
    </row>
    <row r="5922" spans="26:28" x14ac:dyDescent="0.3">
      <c r="Z5922" s="102"/>
      <c r="AA5922" s="102"/>
      <c r="AB5922" s="102"/>
    </row>
    <row r="5923" spans="26:28" x14ac:dyDescent="0.3">
      <c r="Z5923" s="102"/>
      <c r="AA5923" s="102"/>
      <c r="AB5923" s="102"/>
    </row>
    <row r="5924" spans="26:28" x14ac:dyDescent="0.3">
      <c r="Z5924" s="102"/>
      <c r="AA5924" s="102"/>
      <c r="AB5924" s="102"/>
    </row>
    <row r="5925" spans="26:28" x14ac:dyDescent="0.3">
      <c r="Z5925" s="102"/>
      <c r="AA5925" s="102"/>
      <c r="AB5925" s="102"/>
    </row>
    <row r="5926" spans="26:28" x14ac:dyDescent="0.3">
      <c r="Z5926" s="102"/>
      <c r="AA5926" s="102"/>
      <c r="AB5926" s="102"/>
    </row>
    <row r="5927" spans="26:28" x14ac:dyDescent="0.3">
      <c r="Z5927" s="102"/>
      <c r="AA5927" s="102"/>
      <c r="AB5927" s="102"/>
    </row>
    <row r="5928" spans="26:28" x14ac:dyDescent="0.3">
      <c r="Z5928" s="102"/>
      <c r="AA5928" s="102"/>
      <c r="AB5928" s="102"/>
    </row>
    <row r="5929" spans="26:28" x14ac:dyDescent="0.3">
      <c r="Z5929" s="102"/>
      <c r="AA5929" s="102"/>
      <c r="AB5929" s="102"/>
    </row>
    <row r="5930" spans="26:28" x14ac:dyDescent="0.3">
      <c r="Z5930" s="102"/>
      <c r="AA5930" s="102"/>
      <c r="AB5930" s="102"/>
    </row>
    <row r="5931" spans="26:28" x14ac:dyDescent="0.3">
      <c r="Z5931" s="102"/>
      <c r="AA5931" s="102"/>
      <c r="AB5931" s="102"/>
    </row>
    <row r="5932" spans="26:28" x14ac:dyDescent="0.3">
      <c r="Z5932" s="102"/>
      <c r="AA5932" s="102"/>
      <c r="AB5932" s="102"/>
    </row>
    <row r="5933" spans="26:28" x14ac:dyDescent="0.3">
      <c r="Z5933" s="102"/>
      <c r="AA5933" s="102"/>
      <c r="AB5933" s="102"/>
    </row>
    <row r="5934" spans="26:28" x14ac:dyDescent="0.3">
      <c r="Z5934" s="102"/>
      <c r="AA5934" s="102"/>
      <c r="AB5934" s="102"/>
    </row>
    <row r="5935" spans="26:28" x14ac:dyDescent="0.3">
      <c r="Z5935" s="102"/>
      <c r="AA5935" s="102"/>
      <c r="AB5935" s="102"/>
    </row>
    <row r="5936" spans="26:28" x14ac:dyDescent="0.3">
      <c r="Z5936" s="102"/>
      <c r="AA5936" s="102"/>
      <c r="AB5936" s="102"/>
    </row>
    <row r="5937" spans="26:28" x14ac:dyDescent="0.3">
      <c r="Z5937" s="102"/>
      <c r="AA5937" s="102"/>
      <c r="AB5937" s="102"/>
    </row>
    <row r="5938" spans="26:28" x14ac:dyDescent="0.3">
      <c r="Z5938" s="102"/>
      <c r="AA5938" s="102"/>
      <c r="AB5938" s="102"/>
    </row>
    <row r="5939" spans="26:28" x14ac:dyDescent="0.3">
      <c r="Z5939" s="102"/>
      <c r="AA5939" s="102"/>
      <c r="AB5939" s="102"/>
    </row>
    <row r="5940" spans="26:28" x14ac:dyDescent="0.3">
      <c r="Z5940" s="102"/>
      <c r="AA5940" s="102"/>
      <c r="AB5940" s="102"/>
    </row>
    <row r="5941" spans="26:28" x14ac:dyDescent="0.3">
      <c r="Z5941" s="102"/>
      <c r="AA5941" s="102"/>
      <c r="AB5941" s="102"/>
    </row>
    <row r="5942" spans="26:28" x14ac:dyDescent="0.3">
      <c r="Z5942" s="102"/>
      <c r="AA5942" s="102"/>
      <c r="AB5942" s="102"/>
    </row>
    <row r="5943" spans="26:28" x14ac:dyDescent="0.3">
      <c r="Z5943" s="102"/>
      <c r="AA5943" s="102"/>
      <c r="AB5943" s="102"/>
    </row>
    <row r="5944" spans="26:28" x14ac:dyDescent="0.3">
      <c r="Z5944" s="102"/>
      <c r="AA5944" s="102"/>
      <c r="AB5944" s="102"/>
    </row>
    <row r="5945" spans="26:28" x14ac:dyDescent="0.3">
      <c r="Z5945" s="102"/>
      <c r="AA5945" s="102"/>
      <c r="AB5945" s="102"/>
    </row>
    <row r="5946" spans="26:28" x14ac:dyDescent="0.3">
      <c r="Z5946" s="102"/>
      <c r="AA5946" s="102"/>
      <c r="AB5946" s="102"/>
    </row>
    <row r="5947" spans="26:28" x14ac:dyDescent="0.3">
      <c r="Z5947" s="102"/>
      <c r="AA5947" s="102"/>
      <c r="AB5947" s="102"/>
    </row>
    <row r="5948" spans="26:28" x14ac:dyDescent="0.3">
      <c r="Z5948" s="102"/>
      <c r="AA5948" s="102"/>
      <c r="AB5948" s="102"/>
    </row>
    <row r="5949" spans="26:28" x14ac:dyDescent="0.3">
      <c r="Z5949" s="102"/>
      <c r="AA5949" s="102"/>
      <c r="AB5949" s="102"/>
    </row>
    <row r="5950" spans="26:28" x14ac:dyDescent="0.3">
      <c r="Z5950" s="102"/>
      <c r="AA5950" s="102"/>
      <c r="AB5950" s="102"/>
    </row>
    <row r="5951" spans="26:28" x14ac:dyDescent="0.3">
      <c r="Z5951" s="102"/>
      <c r="AA5951" s="102"/>
      <c r="AB5951" s="102"/>
    </row>
    <row r="5952" spans="26:28" x14ac:dyDescent="0.3">
      <c r="Z5952" s="102"/>
      <c r="AA5952" s="102"/>
      <c r="AB5952" s="102"/>
    </row>
    <row r="5953" spans="26:28" x14ac:dyDescent="0.3">
      <c r="Z5953" s="102"/>
      <c r="AA5953" s="102"/>
      <c r="AB5953" s="102"/>
    </row>
    <row r="5954" spans="26:28" x14ac:dyDescent="0.3">
      <c r="Z5954" s="102"/>
      <c r="AA5954" s="102"/>
      <c r="AB5954" s="102"/>
    </row>
    <row r="5955" spans="26:28" x14ac:dyDescent="0.3">
      <c r="Z5955" s="102"/>
      <c r="AA5955" s="102"/>
      <c r="AB5955" s="102"/>
    </row>
    <row r="5956" spans="26:28" x14ac:dyDescent="0.3">
      <c r="Z5956" s="102"/>
      <c r="AA5956" s="102"/>
      <c r="AB5956" s="102"/>
    </row>
    <row r="5957" spans="26:28" x14ac:dyDescent="0.3">
      <c r="Z5957" s="102"/>
      <c r="AA5957" s="102"/>
      <c r="AB5957" s="102"/>
    </row>
    <row r="5958" spans="26:28" x14ac:dyDescent="0.3">
      <c r="Z5958" s="102"/>
      <c r="AA5958" s="102"/>
      <c r="AB5958" s="102"/>
    </row>
    <row r="5959" spans="26:28" x14ac:dyDescent="0.3">
      <c r="Z5959" s="102"/>
      <c r="AA5959" s="102"/>
      <c r="AB5959" s="102"/>
    </row>
    <row r="5960" spans="26:28" x14ac:dyDescent="0.3">
      <c r="Z5960" s="102"/>
      <c r="AA5960" s="102"/>
      <c r="AB5960" s="102"/>
    </row>
    <row r="5961" spans="26:28" x14ac:dyDescent="0.3">
      <c r="Z5961" s="102"/>
      <c r="AA5961" s="102"/>
      <c r="AB5961" s="102"/>
    </row>
    <row r="5962" spans="26:28" x14ac:dyDescent="0.3">
      <c r="Z5962" s="102"/>
      <c r="AA5962" s="102"/>
      <c r="AB5962" s="102"/>
    </row>
    <row r="5963" spans="26:28" x14ac:dyDescent="0.3">
      <c r="Z5963" s="102"/>
      <c r="AA5963" s="102"/>
      <c r="AB5963" s="102"/>
    </row>
    <row r="5964" spans="26:28" x14ac:dyDescent="0.3">
      <c r="Z5964" s="102"/>
      <c r="AA5964" s="102"/>
      <c r="AB5964" s="102"/>
    </row>
    <row r="5965" spans="26:28" x14ac:dyDescent="0.3">
      <c r="Z5965" s="102"/>
      <c r="AA5965" s="102"/>
      <c r="AB5965" s="102"/>
    </row>
    <row r="5966" spans="26:28" x14ac:dyDescent="0.3">
      <c r="Z5966" s="102"/>
      <c r="AA5966" s="102"/>
      <c r="AB5966" s="102"/>
    </row>
    <row r="5967" spans="26:28" x14ac:dyDescent="0.3">
      <c r="Z5967" s="102"/>
      <c r="AA5967" s="102"/>
      <c r="AB5967" s="102"/>
    </row>
    <row r="5968" spans="26:28" x14ac:dyDescent="0.3">
      <c r="Z5968" s="102"/>
      <c r="AA5968" s="102"/>
      <c r="AB5968" s="102"/>
    </row>
    <row r="5969" spans="26:28" x14ac:dyDescent="0.3">
      <c r="Z5969" s="102"/>
      <c r="AA5969" s="102"/>
      <c r="AB5969" s="102"/>
    </row>
    <row r="5970" spans="26:28" x14ac:dyDescent="0.3">
      <c r="Z5970" s="102"/>
      <c r="AA5970" s="102"/>
      <c r="AB5970" s="102"/>
    </row>
    <row r="5971" spans="26:28" x14ac:dyDescent="0.3">
      <c r="Z5971" s="102"/>
      <c r="AA5971" s="102"/>
      <c r="AB5971" s="102"/>
    </row>
    <row r="5972" spans="26:28" x14ac:dyDescent="0.3">
      <c r="Z5972" s="102"/>
      <c r="AA5972" s="102"/>
      <c r="AB5972" s="102"/>
    </row>
    <row r="5973" spans="26:28" x14ac:dyDescent="0.3">
      <c r="Z5973" s="102"/>
      <c r="AA5973" s="102"/>
      <c r="AB5973" s="102"/>
    </row>
    <row r="5974" spans="26:28" x14ac:dyDescent="0.3">
      <c r="Z5974" s="102"/>
      <c r="AA5974" s="102"/>
      <c r="AB5974" s="102"/>
    </row>
    <row r="5975" spans="26:28" x14ac:dyDescent="0.3">
      <c r="Z5975" s="102"/>
      <c r="AA5975" s="102"/>
      <c r="AB5975" s="102"/>
    </row>
    <row r="5976" spans="26:28" x14ac:dyDescent="0.3">
      <c r="Z5976" s="102"/>
      <c r="AA5976" s="102"/>
      <c r="AB5976" s="102"/>
    </row>
    <row r="5977" spans="26:28" x14ac:dyDescent="0.3">
      <c r="Z5977" s="102"/>
      <c r="AA5977" s="102"/>
      <c r="AB5977" s="102"/>
    </row>
    <row r="5978" spans="26:28" x14ac:dyDescent="0.3">
      <c r="Z5978" s="102"/>
      <c r="AA5978" s="102"/>
      <c r="AB5978" s="102"/>
    </row>
    <row r="5979" spans="26:28" x14ac:dyDescent="0.3">
      <c r="Z5979" s="102"/>
      <c r="AA5979" s="102"/>
      <c r="AB5979" s="102"/>
    </row>
    <row r="5980" spans="26:28" x14ac:dyDescent="0.3">
      <c r="Z5980" s="102"/>
      <c r="AA5980" s="102"/>
      <c r="AB5980" s="102"/>
    </row>
    <row r="5981" spans="26:28" x14ac:dyDescent="0.3">
      <c r="Z5981" s="102"/>
      <c r="AA5981" s="102"/>
      <c r="AB5981" s="102"/>
    </row>
    <row r="5982" spans="26:28" x14ac:dyDescent="0.3">
      <c r="Z5982" s="102"/>
      <c r="AA5982" s="102"/>
      <c r="AB5982" s="102"/>
    </row>
    <row r="5983" spans="26:28" x14ac:dyDescent="0.3">
      <c r="Z5983" s="102"/>
      <c r="AA5983" s="102"/>
      <c r="AB5983" s="102"/>
    </row>
    <row r="5984" spans="26:28" x14ac:dyDescent="0.3">
      <c r="Z5984" s="102"/>
      <c r="AA5984" s="102"/>
      <c r="AB5984" s="102"/>
    </row>
    <row r="5985" spans="26:28" x14ac:dyDescent="0.3">
      <c r="Z5985" s="102"/>
      <c r="AA5985" s="102"/>
      <c r="AB5985" s="102"/>
    </row>
    <row r="5986" spans="26:28" x14ac:dyDescent="0.3">
      <c r="Z5986" s="102"/>
      <c r="AA5986" s="102"/>
      <c r="AB5986" s="102"/>
    </row>
    <row r="5987" spans="26:28" x14ac:dyDescent="0.3">
      <c r="Z5987" s="102"/>
      <c r="AA5987" s="102"/>
      <c r="AB5987" s="102"/>
    </row>
    <row r="5988" spans="26:28" x14ac:dyDescent="0.3">
      <c r="Z5988" s="102"/>
      <c r="AA5988" s="102"/>
      <c r="AB5988" s="102"/>
    </row>
    <row r="5989" spans="26:28" x14ac:dyDescent="0.3">
      <c r="Z5989" s="102"/>
      <c r="AA5989" s="102"/>
      <c r="AB5989" s="102"/>
    </row>
    <row r="5990" spans="26:28" x14ac:dyDescent="0.3">
      <c r="Z5990" s="102"/>
      <c r="AA5990" s="102"/>
      <c r="AB5990" s="102"/>
    </row>
    <row r="5991" spans="26:28" x14ac:dyDescent="0.3">
      <c r="Z5991" s="102"/>
      <c r="AA5991" s="102"/>
      <c r="AB5991" s="102"/>
    </row>
    <row r="5992" spans="26:28" x14ac:dyDescent="0.3">
      <c r="Z5992" s="102"/>
      <c r="AA5992" s="102"/>
      <c r="AB5992" s="102"/>
    </row>
    <row r="5993" spans="26:28" x14ac:dyDescent="0.3">
      <c r="Z5993" s="102"/>
      <c r="AA5993" s="102"/>
      <c r="AB5993" s="102"/>
    </row>
    <row r="5994" spans="26:28" x14ac:dyDescent="0.3">
      <c r="Z5994" s="102"/>
      <c r="AA5994" s="102"/>
      <c r="AB5994" s="102"/>
    </row>
    <row r="5995" spans="26:28" x14ac:dyDescent="0.3">
      <c r="Z5995" s="102"/>
      <c r="AA5995" s="102"/>
      <c r="AB5995" s="102"/>
    </row>
    <row r="5996" spans="26:28" x14ac:dyDescent="0.3">
      <c r="Z5996" s="102"/>
      <c r="AA5996" s="102"/>
      <c r="AB5996" s="102"/>
    </row>
    <row r="5997" spans="26:28" x14ac:dyDescent="0.3">
      <c r="Z5997" s="102"/>
      <c r="AA5997" s="102"/>
      <c r="AB5997" s="102"/>
    </row>
    <row r="5998" spans="26:28" x14ac:dyDescent="0.3">
      <c r="Z5998" s="102"/>
      <c r="AA5998" s="102"/>
      <c r="AB5998" s="102"/>
    </row>
    <row r="5999" spans="26:28" x14ac:dyDescent="0.3">
      <c r="Z5999" s="102"/>
      <c r="AA5999" s="102"/>
      <c r="AB5999" s="102"/>
    </row>
    <row r="6000" spans="26:28" x14ac:dyDescent="0.3">
      <c r="Z6000" s="102"/>
      <c r="AA6000" s="102"/>
      <c r="AB6000" s="102"/>
    </row>
    <row r="6001" spans="26:28" x14ac:dyDescent="0.3">
      <c r="Z6001" s="102"/>
      <c r="AA6001" s="102"/>
      <c r="AB6001" s="102"/>
    </row>
    <row r="6002" spans="26:28" x14ac:dyDescent="0.3">
      <c r="Z6002" s="102"/>
      <c r="AA6002" s="102"/>
      <c r="AB6002" s="102"/>
    </row>
    <row r="6003" spans="26:28" x14ac:dyDescent="0.3">
      <c r="Z6003" s="102"/>
      <c r="AA6003" s="102"/>
      <c r="AB6003" s="102"/>
    </row>
    <row r="6004" spans="26:28" x14ac:dyDescent="0.3">
      <c r="Z6004" s="102"/>
      <c r="AA6004" s="102"/>
      <c r="AB6004" s="102"/>
    </row>
    <row r="6005" spans="26:28" x14ac:dyDescent="0.3">
      <c r="Z6005" s="102"/>
      <c r="AA6005" s="102"/>
      <c r="AB6005" s="102"/>
    </row>
    <row r="6006" spans="26:28" x14ac:dyDescent="0.3">
      <c r="Z6006" s="102"/>
      <c r="AA6006" s="102"/>
      <c r="AB6006" s="102"/>
    </row>
    <row r="6007" spans="26:28" x14ac:dyDescent="0.3">
      <c r="Z6007" s="102"/>
      <c r="AA6007" s="102"/>
      <c r="AB6007" s="102"/>
    </row>
    <row r="6008" spans="26:28" x14ac:dyDescent="0.3">
      <c r="Z6008" s="102"/>
      <c r="AA6008" s="102"/>
      <c r="AB6008" s="102"/>
    </row>
    <row r="6009" spans="26:28" x14ac:dyDescent="0.3">
      <c r="Z6009" s="102"/>
      <c r="AA6009" s="102"/>
      <c r="AB6009" s="102"/>
    </row>
    <row r="6010" spans="26:28" x14ac:dyDescent="0.3">
      <c r="Z6010" s="102"/>
      <c r="AA6010" s="102"/>
      <c r="AB6010" s="102"/>
    </row>
    <row r="6011" spans="26:28" x14ac:dyDescent="0.3">
      <c r="Z6011" s="102"/>
      <c r="AA6011" s="102"/>
      <c r="AB6011" s="102"/>
    </row>
    <row r="6012" spans="26:28" x14ac:dyDescent="0.3">
      <c r="Z6012" s="102"/>
      <c r="AA6012" s="102"/>
      <c r="AB6012" s="102"/>
    </row>
    <row r="6013" spans="26:28" x14ac:dyDescent="0.3">
      <c r="Z6013" s="102"/>
      <c r="AA6013" s="102"/>
      <c r="AB6013" s="102"/>
    </row>
    <row r="6014" spans="26:28" x14ac:dyDescent="0.3">
      <c r="Z6014" s="102"/>
      <c r="AA6014" s="102"/>
      <c r="AB6014" s="102"/>
    </row>
    <row r="6015" spans="26:28" x14ac:dyDescent="0.3">
      <c r="Z6015" s="102"/>
      <c r="AA6015" s="102"/>
      <c r="AB6015" s="102"/>
    </row>
    <row r="6016" spans="26:28" x14ac:dyDescent="0.3">
      <c r="Z6016" s="102"/>
      <c r="AA6016" s="102"/>
      <c r="AB6016" s="102"/>
    </row>
    <row r="6017" spans="26:28" x14ac:dyDescent="0.3">
      <c r="Z6017" s="102"/>
      <c r="AA6017" s="102"/>
      <c r="AB6017" s="102"/>
    </row>
    <row r="6018" spans="26:28" x14ac:dyDescent="0.3">
      <c r="Z6018" s="102"/>
      <c r="AA6018" s="102"/>
      <c r="AB6018" s="102"/>
    </row>
    <row r="6019" spans="26:28" x14ac:dyDescent="0.3">
      <c r="Z6019" s="102"/>
      <c r="AA6019" s="102"/>
      <c r="AB6019" s="102"/>
    </row>
    <row r="6020" spans="26:28" x14ac:dyDescent="0.3">
      <c r="Z6020" s="102"/>
      <c r="AA6020" s="102"/>
      <c r="AB6020" s="102"/>
    </row>
    <row r="6021" spans="26:28" x14ac:dyDescent="0.3">
      <c r="Z6021" s="102"/>
      <c r="AA6021" s="102"/>
      <c r="AB6021" s="102"/>
    </row>
    <row r="6022" spans="26:28" x14ac:dyDescent="0.3">
      <c r="Z6022" s="102"/>
      <c r="AA6022" s="102"/>
      <c r="AB6022" s="102"/>
    </row>
    <row r="6023" spans="26:28" x14ac:dyDescent="0.3">
      <c r="Z6023" s="102"/>
      <c r="AA6023" s="102"/>
      <c r="AB6023" s="102"/>
    </row>
    <row r="6024" spans="26:28" x14ac:dyDescent="0.3">
      <c r="Z6024" s="102"/>
      <c r="AA6024" s="102"/>
      <c r="AB6024" s="102"/>
    </row>
    <row r="6025" spans="26:28" x14ac:dyDescent="0.3">
      <c r="Z6025" s="102"/>
      <c r="AA6025" s="102"/>
      <c r="AB6025" s="102"/>
    </row>
    <row r="6026" spans="26:28" x14ac:dyDescent="0.3">
      <c r="Z6026" s="102"/>
      <c r="AA6026" s="102"/>
      <c r="AB6026" s="102"/>
    </row>
    <row r="6027" spans="26:28" x14ac:dyDescent="0.3">
      <c r="Z6027" s="102"/>
      <c r="AA6027" s="102"/>
      <c r="AB6027" s="102"/>
    </row>
    <row r="6028" spans="26:28" x14ac:dyDescent="0.3">
      <c r="Z6028" s="102"/>
      <c r="AA6028" s="102"/>
      <c r="AB6028" s="102"/>
    </row>
    <row r="6029" spans="26:28" x14ac:dyDescent="0.3">
      <c r="Z6029" s="102"/>
      <c r="AA6029" s="102"/>
      <c r="AB6029" s="102"/>
    </row>
    <row r="6030" spans="26:28" x14ac:dyDescent="0.3">
      <c r="Z6030" s="102"/>
      <c r="AA6030" s="102"/>
      <c r="AB6030" s="102"/>
    </row>
    <row r="6031" spans="26:28" x14ac:dyDescent="0.3">
      <c r="Z6031" s="102"/>
      <c r="AA6031" s="102"/>
      <c r="AB6031" s="102"/>
    </row>
    <row r="6032" spans="26:28" x14ac:dyDescent="0.3">
      <c r="Z6032" s="102"/>
      <c r="AA6032" s="102"/>
      <c r="AB6032" s="102"/>
    </row>
    <row r="6033" spans="26:28" x14ac:dyDescent="0.3">
      <c r="Z6033" s="102"/>
      <c r="AA6033" s="102"/>
      <c r="AB6033" s="102"/>
    </row>
    <row r="6034" spans="26:28" x14ac:dyDescent="0.3">
      <c r="Z6034" s="102"/>
      <c r="AA6034" s="102"/>
      <c r="AB6034" s="102"/>
    </row>
    <row r="6035" spans="26:28" x14ac:dyDescent="0.3">
      <c r="Z6035" s="102"/>
      <c r="AA6035" s="102"/>
      <c r="AB6035" s="102"/>
    </row>
    <row r="6036" spans="26:28" x14ac:dyDescent="0.3">
      <c r="Z6036" s="102"/>
      <c r="AA6036" s="102"/>
      <c r="AB6036" s="102"/>
    </row>
    <row r="6037" spans="26:28" x14ac:dyDescent="0.3">
      <c r="Z6037" s="102"/>
      <c r="AA6037" s="102"/>
      <c r="AB6037" s="102"/>
    </row>
    <row r="6038" spans="26:28" x14ac:dyDescent="0.3">
      <c r="Z6038" s="102"/>
      <c r="AA6038" s="102"/>
      <c r="AB6038" s="102"/>
    </row>
    <row r="6039" spans="26:28" x14ac:dyDescent="0.3">
      <c r="Z6039" s="102"/>
      <c r="AA6039" s="102"/>
      <c r="AB6039" s="102"/>
    </row>
    <row r="6040" spans="26:28" x14ac:dyDescent="0.3">
      <c r="Z6040" s="102"/>
      <c r="AA6040" s="102"/>
      <c r="AB6040" s="102"/>
    </row>
    <row r="6041" spans="26:28" x14ac:dyDescent="0.3">
      <c r="Z6041" s="102"/>
      <c r="AA6041" s="102"/>
      <c r="AB6041" s="102"/>
    </row>
    <row r="6042" spans="26:28" x14ac:dyDescent="0.3">
      <c r="Z6042" s="102"/>
      <c r="AA6042" s="102"/>
      <c r="AB6042" s="102"/>
    </row>
    <row r="6043" spans="26:28" x14ac:dyDescent="0.3">
      <c r="Z6043" s="102"/>
      <c r="AA6043" s="102"/>
      <c r="AB6043" s="102"/>
    </row>
    <row r="6044" spans="26:28" x14ac:dyDescent="0.3">
      <c r="Z6044" s="102"/>
      <c r="AA6044" s="102"/>
      <c r="AB6044" s="102"/>
    </row>
    <row r="6045" spans="26:28" x14ac:dyDescent="0.3">
      <c r="Z6045" s="102"/>
      <c r="AA6045" s="102"/>
      <c r="AB6045" s="102"/>
    </row>
    <row r="6046" spans="26:28" x14ac:dyDescent="0.3">
      <c r="Z6046" s="102"/>
      <c r="AA6046" s="102"/>
      <c r="AB6046" s="102"/>
    </row>
    <row r="6047" spans="26:28" x14ac:dyDescent="0.3">
      <c r="Z6047" s="102"/>
      <c r="AA6047" s="102"/>
      <c r="AB6047" s="102"/>
    </row>
    <row r="6048" spans="26:28" x14ac:dyDescent="0.3">
      <c r="Z6048" s="102"/>
      <c r="AA6048" s="102"/>
      <c r="AB6048" s="102"/>
    </row>
    <row r="6049" spans="26:28" x14ac:dyDescent="0.3">
      <c r="Z6049" s="102"/>
      <c r="AA6049" s="102"/>
      <c r="AB6049" s="102"/>
    </row>
    <row r="6050" spans="26:28" x14ac:dyDescent="0.3">
      <c r="Z6050" s="102"/>
      <c r="AA6050" s="102"/>
      <c r="AB6050" s="102"/>
    </row>
    <row r="6051" spans="26:28" x14ac:dyDescent="0.3">
      <c r="Z6051" s="102"/>
      <c r="AA6051" s="102"/>
      <c r="AB6051" s="102"/>
    </row>
    <row r="6052" spans="26:28" x14ac:dyDescent="0.3">
      <c r="Z6052" s="102"/>
      <c r="AA6052" s="102"/>
      <c r="AB6052" s="102"/>
    </row>
    <row r="6053" spans="26:28" x14ac:dyDescent="0.3">
      <c r="Z6053" s="102"/>
      <c r="AA6053" s="102"/>
      <c r="AB6053" s="102"/>
    </row>
    <row r="6054" spans="26:28" x14ac:dyDescent="0.3">
      <c r="Z6054" s="102"/>
      <c r="AA6054" s="102"/>
      <c r="AB6054" s="102"/>
    </row>
    <row r="6055" spans="26:28" x14ac:dyDescent="0.3">
      <c r="Z6055" s="102"/>
      <c r="AA6055" s="102"/>
      <c r="AB6055" s="102"/>
    </row>
    <row r="6056" spans="26:28" x14ac:dyDescent="0.3">
      <c r="Z6056" s="102"/>
      <c r="AA6056" s="102"/>
      <c r="AB6056" s="102"/>
    </row>
    <row r="6057" spans="26:28" x14ac:dyDescent="0.3">
      <c r="Z6057" s="102"/>
      <c r="AA6057" s="102"/>
      <c r="AB6057" s="102"/>
    </row>
    <row r="6058" spans="26:28" x14ac:dyDescent="0.3">
      <c r="Z6058" s="102"/>
      <c r="AA6058" s="102"/>
      <c r="AB6058" s="102"/>
    </row>
    <row r="6059" spans="26:28" x14ac:dyDescent="0.3">
      <c r="Z6059" s="102"/>
      <c r="AA6059" s="102"/>
      <c r="AB6059" s="102"/>
    </row>
    <row r="6060" spans="26:28" x14ac:dyDescent="0.3">
      <c r="Z6060" s="102"/>
      <c r="AA6060" s="102"/>
      <c r="AB6060" s="102"/>
    </row>
    <row r="6061" spans="26:28" x14ac:dyDescent="0.3">
      <c r="Z6061" s="102"/>
      <c r="AA6061" s="102"/>
      <c r="AB6061" s="102"/>
    </row>
    <row r="6062" spans="26:28" x14ac:dyDescent="0.3">
      <c r="Z6062" s="102"/>
      <c r="AA6062" s="102"/>
      <c r="AB6062" s="102"/>
    </row>
    <row r="6063" spans="26:28" x14ac:dyDescent="0.3">
      <c r="Z6063" s="102"/>
      <c r="AA6063" s="102"/>
      <c r="AB6063" s="102"/>
    </row>
    <row r="6064" spans="26:28" x14ac:dyDescent="0.3">
      <c r="Z6064" s="102"/>
      <c r="AA6064" s="102"/>
      <c r="AB6064" s="102"/>
    </row>
    <row r="6065" spans="26:28" x14ac:dyDescent="0.3">
      <c r="Z6065" s="102"/>
      <c r="AA6065" s="102"/>
      <c r="AB6065" s="102"/>
    </row>
    <row r="6066" spans="26:28" x14ac:dyDescent="0.3">
      <c r="Z6066" s="102"/>
      <c r="AA6066" s="102"/>
      <c r="AB6066" s="102"/>
    </row>
    <row r="6067" spans="26:28" x14ac:dyDescent="0.3">
      <c r="Z6067" s="102"/>
      <c r="AA6067" s="102"/>
      <c r="AB6067" s="102"/>
    </row>
    <row r="6068" spans="26:28" x14ac:dyDescent="0.3">
      <c r="Z6068" s="102"/>
      <c r="AA6068" s="102"/>
      <c r="AB6068" s="102"/>
    </row>
    <row r="6069" spans="26:28" x14ac:dyDescent="0.3">
      <c r="Z6069" s="102"/>
      <c r="AA6069" s="102"/>
      <c r="AB6069" s="102"/>
    </row>
    <row r="6070" spans="26:28" x14ac:dyDescent="0.3">
      <c r="Z6070" s="102"/>
      <c r="AA6070" s="102"/>
      <c r="AB6070" s="102"/>
    </row>
    <row r="6071" spans="26:28" x14ac:dyDescent="0.3">
      <c r="Z6071" s="102"/>
      <c r="AA6071" s="102"/>
      <c r="AB6071" s="102"/>
    </row>
    <row r="6072" spans="26:28" x14ac:dyDescent="0.3">
      <c r="Z6072" s="102"/>
      <c r="AA6072" s="102"/>
      <c r="AB6072" s="102"/>
    </row>
    <row r="6073" spans="26:28" x14ac:dyDescent="0.3">
      <c r="Z6073" s="102"/>
      <c r="AA6073" s="102"/>
      <c r="AB6073" s="102"/>
    </row>
    <row r="6074" spans="26:28" x14ac:dyDescent="0.3">
      <c r="Z6074" s="102"/>
      <c r="AA6074" s="102"/>
      <c r="AB6074" s="102"/>
    </row>
    <row r="6075" spans="26:28" x14ac:dyDescent="0.3">
      <c r="Z6075" s="102"/>
      <c r="AA6075" s="102"/>
      <c r="AB6075" s="102"/>
    </row>
    <row r="6076" spans="26:28" x14ac:dyDescent="0.3">
      <c r="Z6076" s="102"/>
      <c r="AA6076" s="102"/>
      <c r="AB6076" s="102"/>
    </row>
    <row r="6077" spans="26:28" x14ac:dyDescent="0.3">
      <c r="Z6077" s="102"/>
      <c r="AA6077" s="102"/>
      <c r="AB6077" s="102"/>
    </row>
    <row r="6078" spans="26:28" x14ac:dyDescent="0.3">
      <c r="Z6078" s="102"/>
      <c r="AA6078" s="102"/>
      <c r="AB6078" s="102"/>
    </row>
    <row r="6079" spans="26:28" x14ac:dyDescent="0.3">
      <c r="Z6079" s="102"/>
      <c r="AA6079" s="102"/>
      <c r="AB6079" s="102"/>
    </row>
    <row r="6080" spans="26:28" x14ac:dyDescent="0.3">
      <c r="Z6080" s="102"/>
      <c r="AA6080" s="102"/>
      <c r="AB6080" s="102"/>
    </row>
    <row r="6081" spans="26:28" x14ac:dyDescent="0.3">
      <c r="Z6081" s="102"/>
      <c r="AA6081" s="102"/>
      <c r="AB6081" s="102"/>
    </row>
    <row r="6082" spans="26:28" x14ac:dyDescent="0.3">
      <c r="Z6082" s="102"/>
      <c r="AA6082" s="102"/>
      <c r="AB6082" s="102"/>
    </row>
    <row r="6083" spans="26:28" x14ac:dyDescent="0.3">
      <c r="Z6083" s="102"/>
      <c r="AA6083" s="102"/>
      <c r="AB6083" s="102"/>
    </row>
    <row r="6084" spans="26:28" x14ac:dyDescent="0.3">
      <c r="Z6084" s="102"/>
      <c r="AA6084" s="102"/>
      <c r="AB6084" s="102"/>
    </row>
    <row r="6085" spans="26:28" x14ac:dyDescent="0.3">
      <c r="Z6085" s="102"/>
      <c r="AA6085" s="102"/>
      <c r="AB6085" s="102"/>
    </row>
    <row r="6086" spans="26:28" x14ac:dyDescent="0.3">
      <c r="Z6086" s="102"/>
      <c r="AA6086" s="102"/>
      <c r="AB6086" s="102"/>
    </row>
    <row r="6087" spans="26:28" x14ac:dyDescent="0.3">
      <c r="Z6087" s="102"/>
      <c r="AA6087" s="102"/>
      <c r="AB6087" s="102"/>
    </row>
    <row r="6088" spans="26:28" x14ac:dyDescent="0.3">
      <c r="Z6088" s="102"/>
      <c r="AA6088" s="102"/>
      <c r="AB6088" s="102"/>
    </row>
    <row r="6089" spans="26:28" x14ac:dyDescent="0.3">
      <c r="Z6089" s="102"/>
      <c r="AA6089" s="102"/>
      <c r="AB6089" s="102"/>
    </row>
    <row r="6090" spans="26:28" x14ac:dyDescent="0.3">
      <c r="Z6090" s="102"/>
      <c r="AA6090" s="102"/>
      <c r="AB6090" s="102"/>
    </row>
    <row r="6091" spans="26:28" x14ac:dyDescent="0.3">
      <c r="Z6091" s="102"/>
      <c r="AA6091" s="102"/>
      <c r="AB6091" s="102"/>
    </row>
    <row r="6092" spans="26:28" x14ac:dyDescent="0.3">
      <c r="Z6092" s="102"/>
      <c r="AA6092" s="102"/>
      <c r="AB6092" s="102"/>
    </row>
    <row r="6093" spans="26:28" x14ac:dyDescent="0.3">
      <c r="Z6093" s="102"/>
      <c r="AA6093" s="102"/>
      <c r="AB6093" s="102"/>
    </row>
    <row r="6094" spans="26:28" x14ac:dyDescent="0.3">
      <c r="Z6094" s="102"/>
      <c r="AA6094" s="102"/>
      <c r="AB6094" s="102"/>
    </row>
    <row r="6095" spans="26:28" x14ac:dyDescent="0.3">
      <c r="Z6095" s="102"/>
      <c r="AA6095" s="102"/>
      <c r="AB6095" s="102"/>
    </row>
    <row r="6096" spans="26:28" x14ac:dyDescent="0.3">
      <c r="Z6096" s="102"/>
      <c r="AA6096" s="102"/>
      <c r="AB6096" s="102"/>
    </row>
    <row r="6097" spans="26:28" x14ac:dyDescent="0.3">
      <c r="Z6097" s="102"/>
      <c r="AA6097" s="102"/>
      <c r="AB6097" s="102"/>
    </row>
    <row r="6098" spans="26:28" x14ac:dyDescent="0.3">
      <c r="Z6098" s="102"/>
      <c r="AA6098" s="102"/>
      <c r="AB6098" s="102"/>
    </row>
    <row r="6099" spans="26:28" x14ac:dyDescent="0.3">
      <c r="Z6099" s="102"/>
      <c r="AA6099" s="102"/>
      <c r="AB6099" s="102"/>
    </row>
    <row r="6100" spans="26:28" x14ac:dyDescent="0.3">
      <c r="Z6100" s="102"/>
      <c r="AA6100" s="102"/>
      <c r="AB6100" s="102"/>
    </row>
    <row r="6101" spans="26:28" x14ac:dyDescent="0.3">
      <c r="Z6101" s="102"/>
      <c r="AA6101" s="102"/>
      <c r="AB6101" s="102"/>
    </row>
    <row r="6102" spans="26:28" x14ac:dyDescent="0.3">
      <c r="Z6102" s="102"/>
      <c r="AA6102" s="102"/>
      <c r="AB6102" s="102"/>
    </row>
    <row r="6103" spans="26:28" x14ac:dyDescent="0.3">
      <c r="Z6103" s="102"/>
      <c r="AA6103" s="102"/>
      <c r="AB6103" s="102"/>
    </row>
    <row r="6104" spans="26:28" x14ac:dyDescent="0.3">
      <c r="Z6104" s="102"/>
      <c r="AA6104" s="102"/>
      <c r="AB6104" s="102"/>
    </row>
    <row r="6105" spans="26:28" x14ac:dyDescent="0.3">
      <c r="Z6105" s="102"/>
      <c r="AA6105" s="102"/>
      <c r="AB6105" s="102"/>
    </row>
    <row r="6106" spans="26:28" x14ac:dyDescent="0.3">
      <c r="Z6106" s="102"/>
      <c r="AA6106" s="102"/>
      <c r="AB6106" s="102"/>
    </row>
    <row r="6107" spans="26:28" x14ac:dyDescent="0.3">
      <c r="Z6107" s="102"/>
      <c r="AA6107" s="102"/>
      <c r="AB6107" s="102"/>
    </row>
    <row r="6108" spans="26:28" x14ac:dyDescent="0.3">
      <c r="Z6108" s="102"/>
      <c r="AA6108" s="102"/>
      <c r="AB6108" s="102"/>
    </row>
    <row r="6109" spans="26:28" x14ac:dyDescent="0.3">
      <c r="Z6109" s="102"/>
      <c r="AA6109" s="102"/>
      <c r="AB6109" s="102"/>
    </row>
    <row r="6110" spans="26:28" x14ac:dyDescent="0.3">
      <c r="Z6110" s="102"/>
      <c r="AA6110" s="102"/>
      <c r="AB6110" s="102"/>
    </row>
    <row r="6111" spans="26:28" x14ac:dyDescent="0.3">
      <c r="Z6111" s="102"/>
      <c r="AA6111" s="102"/>
      <c r="AB6111" s="102"/>
    </row>
    <row r="6112" spans="26:28" x14ac:dyDescent="0.3">
      <c r="Z6112" s="102"/>
      <c r="AA6112" s="102"/>
      <c r="AB6112" s="102"/>
    </row>
    <row r="6113" spans="26:28" x14ac:dyDescent="0.3">
      <c r="Z6113" s="102"/>
      <c r="AA6113" s="102"/>
      <c r="AB6113" s="102"/>
    </row>
    <row r="6114" spans="26:28" x14ac:dyDescent="0.3">
      <c r="Z6114" s="102"/>
      <c r="AA6114" s="102"/>
      <c r="AB6114" s="102"/>
    </row>
    <row r="6115" spans="26:28" x14ac:dyDescent="0.3">
      <c r="Z6115" s="102"/>
      <c r="AA6115" s="102"/>
      <c r="AB6115" s="102"/>
    </row>
    <row r="6116" spans="26:28" x14ac:dyDescent="0.3">
      <c r="Z6116" s="102"/>
      <c r="AA6116" s="102"/>
      <c r="AB6116" s="102"/>
    </row>
    <row r="6117" spans="26:28" x14ac:dyDescent="0.3">
      <c r="Z6117" s="102"/>
      <c r="AA6117" s="102"/>
      <c r="AB6117" s="102"/>
    </row>
    <row r="6118" spans="26:28" x14ac:dyDescent="0.3">
      <c r="Z6118" s="102"/>
      <c r="AA6118" s="102"/>
      <c r="AB6118" s="102"/>
    </row>
    <row r="6119" spans="26:28" x14ac:dyDescent="0.3">
      <c r="Z6119" s="102"/>
      <c r="AA6119" s="102"/>
      <c r="AB6119" s="102"/>
    </row>
    <row r="6120" spans="26:28" x14ac:dyDescent="0.3">
      <c r="Z6120" s="102"/>
      <c r="AA6120" s="102"/>
      <c r="AB6120" s="102"/>
    </row>
    <row r="6121" spans="26:28" x14ac:dyDescent="0.3">
      <c r="Z6121" s="102"/>
      <c r="AA6121" s="102"/>
      <c r="AB6121" s="102"/>
    </row>
    <row r="6122" spans="26:28" x14ac:dyDescent="0.3">
      <c r="Z6122" s="102"/>
      <c r="AA6122" s="102"/>
      <c r="AB6122" s="102"/>
    </row>
    <row r="6123" spans="26:28" x14ac:dyDescent="0.3">
      <c r="Z6123" s="102"/>
      <c r="AA6123" s="102"/>
      <c r="AB6123" s="102"/>
    </row>
    <row r="6124" spans="26:28" x14ac:dyDescent="0.3">
      <c r="Z6124" s="102"/>
      <c r="AA6124" s="102"/>
      <c r="AB6124" s="102"/>
    </row>
    <row r="6125" spans="26:28" x14ac:dyDescent="0.3">
      <c r="Z6125" s="102"/>
      <c r="AA6125" s="102"/>
      <c r="AB6125" s="102"/>
    </row>
    <row r="6126" spans="26:28" x14ac:dyDescent="0.3">
      <c r="Z6126" s="102"/>
      <c r="AA6126" s="102"/>
      <c r="AB6126" s="102"/>
    </row>
    <row r="6127" spans="26:28" x14ac:dyDescent="0.3">
      <c r="Z6127" s="102"/>
      <c r="AA6127" s="102"/>
      <c r="AB6127" s="102"/>
    </row>
    <row r="6128" spans="26:28" x14ac:dyDescent="0.3">
      <c r="Z6128" s="102"/>
      <c r="AA6128" s="102"/>
      <c r="AB6128" s="102"/>
    </row>
    <row r="6129" spans="26:28" x14ac:dyDescent="0.3">
      <c r="Z6129" s="102"/>
      <c r="AA6129" s="102"/>
      <c r="AB6129" s="102"/>
    </row>
    <row r="6130" spans="26:28" x14ac:dyDescent="0.3">
      <c r="Z6130" s="102"/>
      <c r="AA6130" s="102"/>
      <c r="AB6130" s="102"/>
    </row>
    <row r="6131" spans="26:28" x14ac:dyDescent="0.3">
      <c r="Z6131" s="102"/>
      <c r="AA6131" s="102"/>
      <c r="AB6131" s="102"/>
    </row>
    <row r="6132" spans="26:28" x14ac:dyDescent="0.3">
      <c r="Z6132" s="102"/>
      <c r="AA6132" s="102"/>
      <c r="AB6132" s="102"/>
    </row>
    <row r="6133" spans="26:28" x14ac:dyDescent="0.3">
      <c r="Z6133" s="102"/>
      <c r="AA6133" s="102"/>
      <c r="AB6133" s="102"/>
    </row>
    <row r="6134" spans="26:28" x14ac:dyDescent="0.3">
      <c r="Z6134" s="102"/>
      <c r="AA6134" s="102"/>
      <c r="AB6134" s="102"/>
    </row>
    <row r="6135" spans="26:28" x14ac:dyDescent="0.3">
      <c r="Z6135" s="102"/>
      <c r="AA6135" s="102"/>
      <c r="AB6135" s="102"/>
    </row>
    <row r="6136" spans="26:28" x14ac:dyDescent="0.3">
      <c r="Z6136" s="102"/>
      <c r="AA6136" s="102"/>
      <c r="AB6136" s="102"/>
    </row>
    <row r="6137" spans="26:28" x14ac:dyDescent="0.3">
      <c r="Z6137" s="102"/>
      <c r="AA6137" s="102"/>
      <c r="AB6137" s="102"/>
    </row>
    <row r="6138" spans="26:28" x14ac:dyDescent="0.3">
      <c r="Z6138" s="102"/>
      <c r="AA6138" s="102"/>
      <c r="AB6138" s="102"/>
    </row>
    <row r="6139" spans="26:28" x14ac:dyDescent="0.3">
      <c r="Z6139" s="102"/>
      <c r="AA6139" s="102"/>
      <c r="AB6139" s="102"/>
    </row>
    <row r="6140" spans="26:28" x14ac:dyDescent="0.3">
      <c r="Z6140" s="102"/>
      <c r="AA6140" s="102"/>
      <c r="AB6140" s="102"/>
    </row>
    <row r="6141" spans="26:28" x14ac:dyDescent="0.3">
      <c r="Z6141" s="102"/>
      <c r="AA6141" s="102"/>
      <c r="AB6141" s="102"/>
    </row>
    <row r="6142" spans="26:28" x14ac:dyDescent="0.3">
      <c r="Z6142" s="102"/>
      <c r="AA6142" s="102"/>
      <c r="AB6142" s="102"/>
    </row>
    <row r="6143" spans="26:28" x14ac:dyDescent="0.3">
      <c r="Z6143" s="102"/>
      <c r="AA6143" s="102"/>
      <c r="AB6143" s="102"/>
    </row>
    <row r="6144" spans="26:28" x14ac:dyDescent="0.3">
      <c r="Z6144" s="102"/>
      <c r="AA6144" s="102"/>
      <c r="AB6144" s="102"/>
    </row>
    <row r="6145" spans="26:28" x14ac:dyDescent="0.3">
      <c r="Z6145" s="102"/>
      <c r="AA6145" s="102"/>
      <c r="AB6145" s="102"/>
    </row>
    <row r="6146" spans="26:28" x14ac:dyDescent="0.3">
      <c r="Z6146" s="102"/>
      <c r="AA6146" s="102"/>
      <c r="AB6146" s="102"/>
    </row>
    <row r="6147" spans="26:28" x14ac:dyDescent="0.3">
      <c r="Z6147" s="102"/>
      <c r="AA6147" s="102"/>
      <c r="AB6147" s="102"/>
    </row>
    <row r="6148" spans="26:28" x14ac:dyDescent="0.3">
      <c r="Z6148" s="102"/>
      <c r="AA6148" s="102"/>
      <c r="AB6148" s="102"/>
    </row>
    <row r="6149" spans="26:28" x14ac:dyDescent="0.3">
      <c r="Z6149" s="102"/>
      <c r="AA6149" s="102"/>
      <c r="AB6149" s="102"/>
    </row>
    <row r="6150" spans="26:28" x14ac:dyDescent="0.3">
      <c r="Z6150" s="102"/>
      <c r="AA6150" s="102"/>
      <c r="AB6150" s="102"/>
    </row>
    <row r="6151" spans="26:28" x14ac:dyDescent="0.3">
      <c r="Z6151" s="102"/>
      <c r="AA6151" s="102"/>
      <c r="AB6151" s="102"/>
    </row>
    <row r="6152" spans="26:28" x14ac:dyDescent="0.3">
      <c r="Z6152" s="102"/>
      <c r="AA6152" s="102"/>
      <c r="AB6152" s="102"/>
    </row>
    <row r="6153" spans="26:28" x14ac:dyDescent="0.3">
      <c r="Z6153" s="102"/>
      <c r="AA6153" s="102"/>
      <c r="AB6153" s="102"/>
    </row>
    <row r="6154" spans="26:28" x14ac:dyDescent="0.3">
      <c r="Z6154" s="102"/>
      <c r="AA6154" s="102"/>
      <c r="AB6154" s="102"/>
    </row>
    <row r="6155" spans="26:28" x14ac:dyDescent="0.3">
      <c r="Z6155" s="102"/>
      <c r="AA6155" s="102"/>
      <c r="AB6155" s="102"/>
    </row>
    <row r="6156" spans="26:28" x14ac:dyDescent="0.3">
      <c r="Z6156" s="102"/>
      <c r="AA6156" s="102"/>
      <c r="AB6156" s="102"/>
    </row>
    <row r="6157" spans="26:28" x14ac:dyDescent="0.3">
      <c r="Z6157" s="102"/>
      <c r="AA6157" s="102"/>
      <c r="AB6157" s="102"/>
    </row>
    <row r="6158" spans="26:28" x14ac:dyDescent="0.3">
      <c r="Z6158" s="102"/>
      <c r="AA6158" s="102"/>
      <c r="AB6158" s="102"/>
    </row>
    <row r="6159" spans="26:28" x14ac:dyDescent="0.3">
      <c r="Z6159" s="102"/>
      <c r="AA6159" s="102"/>
      <c r="AB6159" s="102"/>
    </row>
    <row r="6160" spans="26:28" x14ac:dyDescent="0.3">
      <c r="Z6160" s="102"/>
      <c r="AA6160" s="102"/>
      <c r="AB6160" s="102"/>
    </row>
    <row r="6161" spans="26:28" x14ac:dyDescent="0.3">
      <c r="Z6161" s="102"/>
      <c r="AA6161" s="102"/>
      <c r="AB6161" s="102"/>
    </row>
    <row r="6162" spans="26:28" x14ac:dyDescent="0.3">
      <c r="Z6162" s="102"/>
      <c r="AA6162" s="102"/>
      <c r="AB6162" s="102"/>
    </row>
    <row r="6163" spans="26:28" x14ac:dyDescent="0.3">
      <c r="Z6163" s="102"/>
      <c r="AA6163" s="102"/>
      <c r="AB6163" s="102"/>
    </row>
    <row r="6164" spans="26:28" x14ac:dyDescent="0.3">
      <c r="Z6164" s="102"/>
      <c r="AA6164" s="102"/>
      <c r="AB6164" s="102"/>
    </row>
    <row r="6165" spans="26:28" x14ac:dyDescent="0.3">
      <c r="Z6165" s="102"/>
      <c r="AA6165" s="102"/>
      <c r="AB6165" s="102"/>
    </row>
    <row r="6166" spans="26:28" x14ac:dyDescent="0.3">
      <c r="Z6166" s="102"/>
      <c r="AA6166" s="102"/>
      <c r="AB6166" s="102"/>
    </row>
    <row r="6167" spans="26:28" x14ac:dyDescent="0.3">
      <c r="Z6167" s="102"/>
      <c r="AA6167" s="102"/>
      <c r="AB6167" s="102"/>
    </row>
    <row r="6168" spans="26:28" x14ac:dyDescent="0.3">
      <c r="Z6168" s="102"/>
      <c r="AA6168" s="102"/>
      <c r="AB6168" s="102"/>
    </row>
    <row r="6169" spans="26:28" x14ac:dyDescent="0.3">
      <c r="Z6169" s="102"/>
      <c r="AA6169" s="102"/>
      <c r="AB6169" s="102"/>
    </row>
    <row r="6170" spans="26:28" x14ac:dyDescent="0.3">
      <c r="Z6170" s="102"/>
      <c r="AA6170" s="102"/>
      <c r="AB6170" s="102"/>
    </row>
    <row r="6171" spans="26:28" x14ac:dyDescent="0.3">
      <c r="Z6171" s="102"/>
      <c r="AA6171" s="102"/>
      <c r="AB6171" s="102"/>
    </row>
    <row r="6172" spans="26:28" x14ac:dyDescent="0.3">
      <c r="Z6172" s="102"/>
      <c r="AA6172" s="102"/>
      <c r="AB6172" s="102"/>
    </row>
    <row r="6173" spans="26:28" x14ac:dyDescent="0.3">
      <c r="Z6173" s="102"/>
      <c r="AA6173" s="102"/>
      <c r="AB6173" s="102"/>
    </row>
    <row r="6174" spans="26:28" x14ac:dyDescent="0.3">
      <c r="Z6174" s="102"/>
      <c r="AA6174" s="102"/>
      <c r="AB6174" s="102"/>
    </row>
    <row r="6175" spans="26:28" x14ac:dyDescent="0.3">
      <c r="Z6175" s="102"/>
      <c r="AA6175" s="102"/>
      <c r="AB6175" s="102"/>
    </row>
    <row r="6176" spans="26:28" x14ac:dyDescent="0.3">
      <c r="Z6176" s="102"/>
      <c r="AA6176" s="102"/>
      <c r="AB6176" s="102"/>
    </row>
    <row r="6177" spans="26:28" x14ac:dyDescent="0.3">
      <c r="Z6177" s="102"/>
      <c r="AA6177" s="102"/>
      <c r="AB6177" s="102"/>
    </row>
    <row r="6178" spans="26:28" x14ac:dyDescent="0.3">
      <c r="Z6178" s="102"/>
      <c r="AA6178" s="102"/>
      <c r="AB6178" s="102"/>
    </row>
    <row r="6179" spans="26:28" x14ac:dyDescent="0.3">
      <c r="Z6179" s="102"/>
      <c r="AA6179" s="102"/>
      <c r="AB6179" s="102"/>
    </row>
    <row r="6180" spans="26:28" x14ac:dyDescent="0.3">
      <c r="Z6180" s="102"/>
      <c r="AA6180" s="102"/>
      <c r="AB6180" s="102"/>
    </row>
    <row r="6181" spans="26:28" x14ac:dyDescent="0.3">
      <c r="Z6181" s="102"/>
      <c r="AA6181" s="102"/>
      <c r="AB6181" s="102"/>
    </row>
    <row r="6182" spans="26:28" x14ac:dyDescent="0.3">
      <c r="Z6182" s="102"/>
      <c r="AA6182" s="102"/>
      <c r="AB6182" s="102"/>
    </row>
    <row r="6183" spans="26:28" x14ac:dyDescent="0.3">
      <c r="Z6183" s="102"/>
      <c r="AA6183" s="102"/>
      <c r="AB6183" s="102"/>
    </row>
    <row r="6184" spans="26:28" x14ac:dyDescent="0.3">
      <c r="Z6184" s="102"/>
      <c r="AA6184" s="102"/>
      <c r="AB6184" s="102"/>
    </row>
    <row r="6185" spans="26:28" x14ac:dyDescent="0.3">
      <c r="Z6185" s="102"/>
      <c r="AA6185" s="102"/>
      <c r="AB6185" s="102"/>
    </row>
    <row r="6186" spans="26:28" x14ac:dyDescent="0.3">
      <c r="Z6186" s="102"/>
      <c r="AA6186" s="102"/>
      <c r="AB6186" s="102"/>
    </row>
    <row r="6187" spans="26:28" x14ac:dyDescent="0.3">
      <c r="Z6187" s="102"/>
      <c r="AA6187" s="102"/>
      <c r="AB6187" s="102"/>
    </row>
    <row r="6188" spans="26:28" x14ac:dyDescent="0.3">
      <c r="Z6188" s="102"/>
      <c r="AA6188" s="102"/>
      <c r="AB6188" s="102"/>
    </row>
    <row r="6189" spans="26:28" x14ac:dyDescent="0.3">
      <c r="Z6189" s="102"/>
      <c r="AA6189" s="102"/>
      <c r="AB6189" s="102"/>
    </row>
    <row r="6190" spans="26:28" x14ac:dyDescent="0.3">
      <c r="Z6190" s="102"/>
      <c r="AA6190" s="102"/>
      <c r="AB6190" s="102"/>
    </row>
    <row r="6191" spans="26:28" x14ac:dyDescent="0.3">
      <c r="Z6191" s="102"/>
      <c r="AA6191" s="102"/>
      <c r="AB6191" s="102"/>
    </row>
    <row r="6192" spans="26:28" x14ac:dyDescent="0.3">
      <c r="Z6192" s="102"/>
      <c r="AA6192" s="102"/>
      <c r="AB6192" s="102"/>
    </row>
    <row r="6193" spans="26:28" x14ac:dyDescent="0.3">
      <c r="Z6193" s="102"/>
      <c r="AA6193" s="102"/>
      <c r="AB6193" s="102"/>
    </row>
    <row r="6194" spans="26:28" x14ac:dyDescent="0.3">
      <c r="Z6194" s="102"/>
      <c r="AA6194" s="102"/>
      <c r="AB6194" s="102"/>
    </row>
    <row r="6195" spans="26:28" x14ac:dyDescent="0.3">
      <c r="Z6195" s="102"/>
      <c r="AA6195" s="102"/>
      <c r="AB6195" s="102"/>
    </row>
    <row r="6196" spans="26:28" x14ac:dyDescent="0.3">
      <c r="Z6196" s="102"/>
      <c r="AA6196" s="102"/>
      <c r="AB6196" s="102"/>
    </row>
    <row r="6197" spans="26:28" x14ac:dyDescent="0.3">
      <c r="Z6197" s="102"/>
      <c r="AA6197" s="102"/>
      <c r="AB6197" s="102"/>
    </row>
    <row r="6198" spans="26:28" x14ac:dyDescent="0.3">
      <c r="Z6198" s="102"/>
      <c r="AA6198" s="102"/>
      <c r="AB6198" s="102"/>
    </row>
    <row r="6199" spans="26:28" x14ac:dyDescent="0.3">
      <c r="Z6199" s="102"/>
      <c r="AA6199" s="102"/>
      <c r="AB6199" s="102"/>
    </row>
    <row r="6200" spans="26:28" x14ac:dyDescent="0.3">
      <c r="Z6200" s="102"/>
      <c r="AA6200" s="102"/>
      <c r="AB6200" s="102"/>
    </row>
    <row r="6201" spans="26:28" x14ac:dyDescent="0.3">
      <c r="Z6201" s="102"/>
      <c r="AA6201" s="102"/>
      <c r="AB6201" s="102"/>
    </row>
    <row r="6202" spans="26:28" x14ac:dyDescent="0.3">
      <c r="Z6202" s="102"/>
      <c r="AA6202" s="102"/>
      <c r="AB6202" s="102"/>
    </row>
    <row r="6203" spans="26:28" x14ac:dyDescent="0.3">
      <c r="Z6203" s="102"/>
      <c r="AA6203" s="102"/>
      <c r="AB6203" s="102"/>
    </row>
    <row r="6204" spans="26:28" x14ac:dyDescent="0.3">
      <c r="Z6204" s="102"/>
      <c r="AA6204" s="102"/>
      <c r="AB6204" s="102"/>
    </row>
    <row r="6205" spans="26:28" x14ac:dyDescent="0.3">
      <c r="Z6205" s="102"/>
      <c r="AA6205" s="102"/>
      <c r="AB6205" s="102"/>
    </row>
    <row r="6206" spans="26:28" x14ac:dyDescent="0.3">
      <c r="Z6206" s="102"/>
      <c r="AA6206" s="102"/>
      <c r="AB6206" s="102"/>
    </row>
    <row r="6207" spans="26:28" x14ac:dyDescent="0.3">
      <c r="Z6207" s="102"/>
      <c r="AA6207" s="102"/>
      <c r="AB6207" s="102"/>
    </row>
    <row r="6208" spans="26:28" x14ac:dyDescent="0.3">
      <c r="Z6208" s="102"/>
      <c r="AA6208" s="102"/>
      <c r="AB6208" s="102"/>
    </row>
    <row r="6209" spans="26:28" x14ac:dyDescent="0.3">
      <c r="Z6209" s="102"/>
      <c r="AA6209" s="102"/>
      <c r="AB6209" s="102"/>
    </row>
    <row r="6210" spans="26:28" x14ac:dyDescent="0.3">
      <c r="Z6210" s="102"/>
      <c r="AA6210" s="102"/>
      <c r="AB6210" s="102"/>
    </row>
    <row r="6211" spans="26:28" x14ac:dyDescent="0.3">
      <c r="Z6211" s="102"/>
      <c r="AA6211" s="102"/>
      <c r="AB6211" s="102"/>
    </row>
    <row r="6212" spans="26:28" x14ac:dyDescent="0.3">
      <c r="Z6212" s="102"/>
      <c r="AA6212" s="102"/>
      <c r="AB6212" s="102"/>
    </row>
    <row r="6213" spans="26:28" x14ac:dyDescent="0.3">
      <c r="Z6213" s="102"/>
      <c r="AA6213" s="102"/>
      <c r="AB6213" s="102"/>
    </row>
    <row r="6214" spans="26:28" x14ac:dyDescent="0.3">
      <c r="Z6214" s="102"/>
      <c r="AA6214" s="102"/>
      <c r="AB6214" s="102"/>
    </row>
    <row r="6215" spans="26:28" x14ac:dyDescent="0.3">
      <c r="Z6215" s="102"/>
      <c r="AA6215" s="102"/>
      <c r="AB6215" s="102"/>
    </row>
    <row r="6216" spans="26:28" x14ac:dyDescent="0.3">
      <c r="Z6216" s="102"/>
      <c r="AA6216" s="102"/>
      <c r="AB6216" s="102"/>
    </row>
    <row r="6217" spans="26:28" x14ac:dyDescent="0.3">
      <c r="Z6217" s="102"/>
      <c r="AA6217" s="102"/>
      <c r="AB6217" s="102"/>
    </row>
    <row r="6218" spans="26:28" x14ac:dyDescent="0.3">
      <c r="Z6218" s="102"/>
      <c r="AA6218" s="102"/>
      <c r="AB6218" s="102"/>
    </row>
    <row r="6219" spans="26:28" x14ac:dyDescent="0.3">
      <c r="Z6219" s="102"/>
      <c r="AA6219" s="102"/>
      <c r="AB6219" s="102"/>
    </row>
    <row r="6220" spans="26:28" x14ac:dyDescent="0.3">
      <c r="Z6220" s="102"/>
      <c r="AA6220" s="102"/>
      <c r="AB6220" s="102"/>
    </row>
    <row r="6221" spans="26:28" x14ac:dyDescent="0.3">
      <c r="Z6221" s="102"/>
      <c r="AA6221" s="102"/>
      <c r="AB6221" s="102"/>
    </row>
    <row r="6222" spans="26:28" x14ac:dyDescent="0.3">
      <c r="Z6222" s="102"/>
      <c r="AA6222" s="102"/>
      <c r="AB6222" s="102"/>
    </row>
    <row r="6223" spans="26:28" x14ac:dyDescent="0.3">
      <c r="Z6223" s="102"/>
      <c r="AA6223" s="102"/>
      <c r="AB6223" s="102"/>
    </row>
    <row r="6224" spans="26:28" x14ac:dyDescent="0.3">
      <c r="Z6224" s="102"/>
      <c r="AA6224" s="102"/>
      <c r="AB6224" s="102"/>
    </row>
    <row r="6225" spans="26:28" x14ac:dyDescent="0.3">
      <c r="Z6225" s="102"/>
      <c r="AA6225" s="102"/>
      <c r="AB6225" s="102"/>
    </row>
    <row r="6226" spans="26:28" x14ac:dyDescent="0.3">
      <c r="Z6226" s="102"/>
      <c r="AA6226" s="102"/>
      <c r="AB6226" s="102"/>
    </row>
    <row r="6227" spans="26:28" x14ac:dyDescent="0.3">
      <c r="Z6227" s="102"/>
      <c r="AA6227" s="102"/>
      <c r="AB6227" s="102"/>
    </row>
    <row r="6228" spans="26:28" x14ac:dyDescent="0.3">
      <c r="Z6228" s="102"/>
      <c r="AA6228" s="102"/>
      <c r="AB6228" s="102"/>
    </row>
    <row r="6229" spans="26:28" x14ac:dyDescent="0.3">
      <c r="Z6229" s="102"/>
      <c r="AA6229" s="102"/>
      <c r="AB6229" s="102"/>
    </row>
    <row r="6230" spans="26:28" x14ac:dyDescent="0.3">
      <c r="Z6230" s="102"/>
      <c r="AA6230" s="102"/>
      <c r="AB6230" s="102"/>
    </row>
    <row r="6231" spans="26:28" x14ac:dyDescent="0.3">
      <c r="Z6231" s="102"/>
      <c r="AA6231" s="102"/>
      <c r="AB6231" s="102"/>
    </row>
    <row r="6232" spans="26:28" x14ac:dyDescent="0.3">
      <c r="Z6232" s="102"/>
      <c r="AA6232" s="102"/>
      <c r="AB6232" s="102"/>
    </row>
    <row r="6233" spans="26:28" x14ac:dyDescent="0.3">
      <c r="Z6233" s="102"/>
      <c r="AA6233" s="102"/>
      <c r="AB6233" s="102"/>
    </row>
    <row r="6234" spans="26:28" x14ac:dyDescent="0.3">
      <c r="Z6234" s="102"/>
      <c r="AA6234" s="102"/>
      <c r="AB6234" s="102"/>
    </row>
    <row r="6235" spans="26:28" x14ac:dyDescent="0.3">
      <c r="Z6235" s="102"/>
      <c r="AA6235" s="102"/>
      <c r="AB6235" s="102"/>
    </row>
    <row r="6236" spans="26:28" x14ac:dyDescent="0.3">
      <c r="Z6236" s="102"/>
      <c r="AA6236" s="102"/>
      <c r="AB6236" s="102"/>
    </row>
    <row r="6237" spans="26:28" x14ac:dyDescent="0.3">
      <c r="Z6237" s="102"/>
      <c r="AA6237" s="102"/>
      <c r="AB6237" s="102"/>
    </row>
    <row r="6238" spans="26:28" x14ac:dyDescent="0.3">
      <c r="Z6238" s="102"/>
      <c r="AA6238" s="102"/>
      <c r="AB6238" s="102"/>
    </row>
    <row r="6239" spans="26:28" x14ac:dyDescent="0.3">
      <c r="Z6239" s="102"/>
      <c r="AA6239" s="102"/>
      <c r="AB6239" s="102"/>
    </row>
    <row r="6240" spans="26:28" x14ac:dyDescent="0.3">
      <c r="Z6240" s="102"/>
      <c r="AA6240" s="102"/>
      <c r="AB6240" s="102"/>
    </row>
    <row r="6241" spans="26:28" x14ac:dyDescent="0.3">
      <c r="Z6241" s="102"/>
      <c r="AA6241" s="102"/>
      <c r="AB6241" s="102"/>
    </row>
    <row r="6242" spans="26:28" x14ac:dyDescent="0.3">
      <c r="Z6242" s="102"/>
      <c r="AA6242" s="102"/>
      <c r="AB6242" s="102"/>
    </row>
    <row r="6243" spans="26:28" x14ac:dyDescent="0.3">
      <c r="Z6243" s="102"/>
      <c r="AA6243" s="102"/>
      <c r="AB6243" s="102"/>
    </row>
    <row r="6244" spans="26:28" x14ac:dyDescent="0.3">
      <c r="Z6244" s="102"/>
      <c r="AA6244" s="102"/>
      <c r="AB6244" s="102"/>
    </row>
    <row r="6245" spans="26:28" x14ac:dyDescent="0.3">
      <c r="Z6245" s="102"/>
      <c r="AA6245" s="102"/>
      <c r="AB6245" s="102"/>
    </row>
    <row r="6246" spans="26:28" x14ac:dyDescent="0.3">
      <c r="Z6246" s="102"/>
      <c r="AA6246" s="102"/>
      <c r="AB6246" s="102"/>
    </row>
    <row r="6247" spans="26:28" x14ac:dyDescent="0.3">
      <c r="Z6247" s="102"/>
      <c r="AA6247" s="102"/>
      <c r="AB6247" s="102"/>
    </row>
    <row r="6248" spans="26:28" x14ac:dyDescent="0.3">
      <c r="Z6248" s="102"/>
      <c r="AA6248" s="102"/>
      <c r="AB6248" s="102"/>
    </row>
    <row r="6249" spans="26:28" x14ac:dyDescent="0.3">
      <c r="Z6249" s="102"/>
      <c r="AA6249" s="102"/>
      <c r="AB6249" s="102"/>
    </row>
    <row r="6250" spans="26:28" x14ac:dyDescent="0.3">
      <c r="Z6250" s="102"/>
      <c r="AA6250" s="102"/>
      <c r="AB6250" s="102"/>
    </row>
    <row r="6251" spans="26:28" x14ac:dyDescent="0.3">
      <c r="Z6251" s="102"/>
      <c r="AA6251" s="102"/>
      <c r="AB6251" s="102"/>
    </row>
    <row r="6252" spans="26:28" x14ac:dyDescent="0.3">
      <c r="Z6252" s="102"/>
      <c r="AA6252" s="102"/>
      <c r="AB6252" s="102"/>
    </row>
    <row r="6253" spans="26:28" x14ac:dyDescent="0.3">
      <c r="Z6253" s="102"/>
      <c r="AA6253" s="102"/>
      <c r="AB6253" s="102"/>
    </row>
    <row r="6254" spans="26:28" x14ac:dyDescent="0.3">
      <c r="Z6254" s="102"/>
      <c r="AA6254" s="102"/>
      <c r="AB6254" s="102"/>
    </row>
    <row r="6255" spans="26:28" x14ac:dyDescent="0.3">
      <c r="Z6255" s="102"/>
      <c r="AA6255" s="102"/>
      <c r="AB6255" s="102"/>
    </row>
    <row r="6256" spans="26:28" x14ac:dyDescent="0.3">
      <c r="Z6256" s="102"/>
      <c r="AA6256" s="102"/>
      <c r="AB6256" s="102"/>
    </row>
    <row r="6257" spans="26:28" x14ac:dyDescent="0.3">
      <c r="Z6257" s="102"/>
      <c r="AA6257" s="102"/>
      <c r="AB6257" s="102"/>
    </row>
    <row r="6258" spans="26:28" x14ac:dyDescent="0.3">
      <c r="Z6258" s="102"/>
      <c r="AA6258" s="102"/>
      <c r="AB6258" s="102"/>
    </row>
    <row r="6259" spans="26:28" x14ac:dyDescent="0.3">
      <c r="Z6259" s="102"/>
      <c r="AA6259" s="102"/>
      <c r="AB6259" s="102"/>
    </row>
    <row r="6260" spans="26:28" x14ac:dyDescent="0.3">
      <c r="Z6260" s="102"/>
      <c r="AA6260" s="102"/>
      <c r="AB6260" s="102"/>
    </row>
    <row r="6261" spans="26:28" x14ac:dyDescent="0.3">
      <c r="Z6261" s="102"/>
      <c r="AA6261" s="102"/>
      <c r="AB6261" s="102"/>
    </row>
    <row r="6262" spans="26:28" x14ac:dyDescent="0.3">
      <c r="Z6262" s="102"/>
      <c r="AA6262" s="102"/>
      <c r="AB6262" s="102"/>
    </row>
    <row r="6263" spans="26:28" x14ac:dyDescent="0.3">
      <c r="Z6263" s="102"/>
      <c r="AA6263" s="102"/>
      <c r="AB6263" s="102"/>
    </row>
    <row r="6264" spans="26:28" x14ac:dyDescent="0.3">
      <c r="Z6264" s="102"/>
      <c r="AA6264" s="102"/>
      <c r="AB6264" s="102"/>
    </row>
    <row r="6265" spans="26:28" x14ac:dyDescent="0.3">
      <c r="Z6265" s="102"/>
      <c r="AA6265" s="102"/>
      <c r="AB6265" s="102"/>
    </row>
    <row r="6266" spans="26:28" x14ac:dyDescent="0.3">
      <c r="Z6266" s="102"/>
      <c r="AA6266" s="102"/>
      <c r="AB6266" s="102"/>
    </row>
    <row r="6267" spans="26:28" x14ac:dyDescent="0.3">
      <c r="Z6267" s="102"/>
      <c r="AA6267" s="102"/>
      <c r="AB6267" s="102"/>
    </row>
    <row r="6268" spans="26:28" x14ac:dyDescent="0.3">
      <c r="Z6268" s="102"/>
      <c r="AA6268" s="102"/>
      <c r="AB6268" s="102"/>
    </row>
    <row r="6269" spans="26:28" x14ac:dyDescent="0.3">
      <c r="Z6269" s="102"/>
      <c r="AA6269" s="102"/>
      <c r="AB6269" s="102"/>
    </row>
    <row r="6270" spans="26:28" x14ac:dyDescent="0.3">
      <c r="Z6270" s="102"/>
      <c r="AA6270" s="102"/>
      <c r="AB6270" s="102"/>
    </row>
    <row r="6271" spans="26:28" x14ac:dyDescent="0.3">
      <c r="Z6271" s="102"/>
      <c r="AA6271" s="102"/>
      <c r="AB6271" s="102"/>
    </row>
    <row r="6272" spans="26:28" x14ac:dyDescent="0.3">
      <c r="Z6272" s="102"/>
      <c r="AA6272" s="102"/>
      <c r="AB6272" s="102"/>
    </row>
    <row r="6273" spans="26:28" x14ac:dyDescent="0.3">
      <c r="Z6273" s="102"/>
      <c r="AA6273" s="102"/>
      <c r="AB6273" s="102"/>
    </row>
    <row r="6274" spans="26:28" x14ac:dyDescent="0.3">
      <c r="Z6274" s="102"/>
      <c r="AA6274" s="102"/>
      <c r="AB6274" s="102"/>
    </row>
    <row r="6275" spans="26:28" x14ac:dyDescent="0.3">
      <c r="Z6275" s="102"/>
      <c r="AA6275" s="102"/>
      <c r="AB6275" s="102"/>
    </row>
    <row r="6276" spans="26:28" x14ac:dyDescent="0.3">
      <c r="Z6276" s="102"/>
      <c r="AA6276" s="102"/>
      <c r="AB6276" s="102"/>
    </row>
    <row r="6277" spans="26:28" x14ac:dyDescent="0.3">
      <c r="Z6277" s="102"/>
      <c r="AA6277" s="102"/>
      <c r="AB6277" s="102"/>
    </row>
    <row r="6278" spans="26:28" x14ac:dyDescent="0.3">
      <c r="Z6278" s="102"/>
      <c r="AA6278" s="102"/>
      <c r="AB6278" s="102"/>
    </row>
    <row r="6279" spans="26:28" x14ac:dyDescent="0.3">
      <c r="Z6279" s="102"/>
      <c r="AA6279" s="102"/>
      <c r="AB6279" s="102"/>
    </row>
    <row r="6280" spans="26:28" x14ac:dyDescent="0.3">
      <c r="Z6280" s="102"/>
      <c r="AA6280" s="102"/>
      <c r="AB6280" s="102"/>
    </row>
    <row r="6281" spans="26:28" x14ac:dyDescent="0.3">
      <c r="Z6281" s="102"/>
      <c r="AA6281" s="102"/>
      <c r="AB6281" s="102"/>
    </row>
    <row r="6282" spans="26:28" x14ac:dyDescent="0.3">
      <c r="Z6282" s="102"/>
      <c r="AA6282" s="102"/>
      <c r="AB6282" s="102"/>
    </row>
    <row r="6283" spans="26:28" x14ac:dyDescent="0.3">
      <c r="Z6283" s="102"/>
      <c r="AA6283" s="102"/>
      <c r="AB6283" s="102"/>
    </row>
    <row r="6284" spans="26:28" x14ac:dyDescent="0.3">
      <c r="Z6284" s="102"/>
      <c r="AA6284" s="102"/>
      <c r="AB6284" s="102"/>
    </row>
    <row r="6285" spans="26:28" x14ac:dyDescent="0.3">
      <c r="Z6285" s="102"/>
      <c r="AA6285" s="102"/>
      <c r="AB6285" s="102"/>
    </row>
    <row r="6286" spans="26:28" x14ac:dyDescent="0.3">
      <c r="Z6286" s="102"/>
      <c r="AA6286" s="102"/>
      <c r="AB6286" s="102"/>
    </row>
    <row r="6287" spans="26:28" x14ac:dyDescent="0.3">
      <c r="Z6287" s="102"/>
      <c r="AA6287" s="102"/>
      <c r="AB6287" s="102"/>
    </row>
    <row r="6288" spans="26:28" x14ac:dyDescent="0.3">
      <c r="Z6288" s="102"/>
      <c r="AA6288" s="102"/>
      <c r="AB6288" s="102"/>
    </row>
    <row r="6289" spans="26:28" x14ac:dyDescent="0.3">
      <c r="Z6289" s="102"/>
      <c r="AA6289" s="102"/>
      <c r="AB6289" s="102"/>
    </row>
    <row r="6290" spans="26:28" x14ac:dyDescent="0.3">
      <c r="Z6290" s="102"/>
      <c r="AA6290" s="102"/>
      <c r="AB6290" s="102"/>
    </row>
    <row r="6291" spans="26:28" x14ac:dyDescent="0.3">
      <c r="Z6291" s="102"/>
      <c r="AA6291" s="102"/>
      <c r="AB6291" s="102"/>
    </row>
    <row r="6292" spans="26:28" x14ac:dyDescent="0.3">
      <c r="Z6292" s="102"/>
      <c r="AA6292" s="102"/>
      <c r="AB6292" s="102"/>
    </row>
    <row r="6293" spans="26:28" x14ac:dyDescent="0.3">
      <c r="Z6293" s="102"/>
      <c r="AA6293" s="102"/>
      <c r="AB6293" s="102"/>
    </row>
    <row r="6294" spans="26:28" x14ac:dyDescent="0.3">
      <c r="Z6294" s="102"/>
      <c r="AA6294" s="102"/>
      <c r="AB6294" s="102"/>
    </row>
    <row r="6295" spans="26:28" x14ac:dyDescent="0.3">
      <c r="Z6295" s="102"/>
      <c r="AA6295" s="102"/>
      <c r="AB6295" s="102"/>
    </row>
    <row r="6296" spans="26:28" x14ac:dyDescent="0.3">
      <c r="Z6296" s="102"/>
      <c r="AA6296" s="102"/>
      <c r="AB6296" s="102"/>
    </row>
    <row r="6297" spans="26:28" x14ac:dyDescent="0.3">
      <c r="Z6297" s="102"/>
      <c r="AA6297" s="102"/>
      <c r="AB6297" s="102"/>
    </row>
    <row r="6298" spans="26:28" x14ac:dyDescent="0.3">
      <c r="Z6298" s="102"/>
      <c r="AA6298" s="102"/>
      <c r="AB6298" s="102"/>
    </row>
    <row r="6299" spans="26:28" x14ac:dyDescent="0.3">
      <c r="Z6299" s="102"/>
      <c r="AA6299" s="102"/>
      <c r="AB6299" s="102"/>
    </row>
    <row r="6300" spans="26:28" x14ac:dyDescent="0.3">
      <c r="Z6300" s="102"/>
      <c r="AA6300" s="102"/>
      <c r="AB6300" s="102"/>
    </row>
    <row r="6301" spans="26:28" x14ac:dyDescent="0.3">
      <c r="Z6301" s="102"/>
      <c r="AA6301" s="102"/>
      <c r="AB6301" s="102"/>
    </row>
    <row r="6302" spans="26:28" x14ac:dyDescent="0.3">
      <c r="Z6302" s="102"/>
      <c r="AA6302" s="102"/>
      <c r="AB6302" s="102"/>
    </row>
    <row r="6303" spans="26:28" x14ac:dyDescent="0.3">
      <c r="Z6303" s="102"/>
      <c r="AA6303" s="102"/>
      <c r="AB6303" s="102"/>
    </row>
    <row r="6304" spans="26:28" x14ac:dyDescent="0.3">
      <c r="Z6304" s="102"/>
      <c r="AA6304" s="102"/>
      <c r="AB6304" s="102"/>
    </row>
    <row r="6305" spans="26:28" x14ac:dyDescent="0.3">
      <c r="Z6305" s="102"/>
      <c r="AA6305" s="102"/>
      <c r="AB6305" s="102"/>
    </row>
    <row r="6306" spans="26:28" x14ac:dyDescent="0.3">
      <c r="Z6306" s="102"/>
      <c r="AA6306" s="102"/>
      <c r="AB6306" s="102"/>
    </row>
    <row r="6307" spans="26:28" x14ac:dyDescent="0.3">
      <c r="Z6307" s="102"/>
      <c r="AA6307" s="102"/>
      <c r="AB6307" s="102"/>
    </row>
    <row r="6308" spans="26:28" x14ac:dyDescent="0.3">
      <c r="Z6308" s="102"/>
      <c r="AA6308" s="102"/>
      <c r="AB6308" s="102"/>
    </row>
    <row r="6309" spans="26:28" x14ac:dyDescent="0.3">
      <c r="Z6309" s="102"/>
      <c r="AA6309" s="102"/>
      <c r="AB6309" s="102"/>
    </row>
    <row r="6310" spans="26:28" x14ac:dyDescent="0.3">
      <c r="Z6310" s="102"/>
      <c r="AA6310" s="102"/>
      <c r="AB6310" s="102"/>
    </row>
    <row r="6311" spans="26:28" x14ac:dyDescent="0.3">
      <c r="Z6311" s="102"/>
      <c r="AA6311" s="102"/>
      <c r="AB6311" s="102"/>
    </row>
    <row r="6312" spans="26:28" x14ac:dyDescent="0.3">
      <c r="Z6312" s="102"/>
      <c r="AA6312" s="102"/>
      <c r="AB6312" s="102"/>
    </row>
    <row r="6313" spans="26:28" x14ac:dyDescent="0.3">
      <c r="Z6313" s="102"/>
      <c r="AA6313" s="102"/>
      <c r="AB6313" s="102"/>
    </row>
    <row r="6314" spans="26:28" x14ac:dyDescent="0.3">
      <c r="Z6314" s="102"/>
      <c r="AA6314" s="102"/>
      <c r="AB6314" s="102"/>
    </row>
    <row r="6315" spans="26:28" x14ac:dyDescent="0.3">
      <c r="Z6315" s="102"/>
      <c r="AA6315" s="102"/>
      <c r="AB6315" s="102"/>
    </row>
    <row r="6316" spans="26:28" x14ac:dyDescent="0.3">
      <c r="Z6316" s="102"/>
      <c r="AA6316" s="102"/>
      <c r="AB6316" s="102"/>
    </row>
    <row r="6317" spans="26:28" x14ac:dyDescent="0.3">
      <c r="Z6317" s="102"/>
      <c r="AA6317" s="102"/>
      <c r="AB6317" s="102"/>
    </row>
    <row r="6318" spans="26:28" x14ac:dyDescent="0.3">
      <c r="Z6318" s="102"/>
      <c r="AA6318" s="102"/>
      <c r="AB6318" s="102"/>
    </row>
    <row r="6319" spans="26:28" x14ac:dyDescent="0.3">
      <c r="Z6319" s="102"/>
      <c r="AA6319" s="102"/>
      <c r="AB6319" s="102"/>
    </row>
    <row r="6320" spans="26:28" x14ac:dyDescent="0.3">
      <c r="Z6320" s="102"/>
      <c r="AA6320" s="102"/>
      <c r="AB6320" s="102"/>
    </row>
    <row r="6321" spans="26:28" x14ac:dyDescent="0.3">
      <c r="Z6321" s="102"/>
      <c r="AA6321" s="102"/>
      <c r="AB6321" s="102"/>
    </row>
    <row r="6322" spans="26:28" x14ac:dyDescent="0.3">
      <c r="Z6322" s="102"/>
      <c r="AA6322" s="102"/>
      <c r="AB6322" s="102"/>
    </row>
    <row r="6323" spans="26:28" x14ac:dyDescent="0.3">
      <c r="Z6323" s="102"/>
      <c r="AA6323" s="102"/>
      <c r="AB6323" s="102"/>
    </row>
    <row r="6324" spans="26:28" x14ac:dyDescent="0.3">
      <c r="Z6324" s="102"/>
      <c r="AA6324" s="102"/>
      <c r="AB6324" s="102"/>
    </row>
    <row r="6325" spans="26:28" x14ac:dyDescent="0.3">
      <c r="Z6325" s="102"/>
      <c r="AA6325" s="102"/>
      <c r="AB6325" s="102"/>
    </row>
    <row r="6326" spans="26:28" x14ac:dyDescent="0.3">
      <c r="Z6326" s="102"/>
      <c r="AA6326" s="102"/>
      <c r="AB6326" s="102"/>
    </row>
    <row r="6327" spans="26:28" x14ac:dyDescent="0.3">
      <c r="Z6327" s="102"/>
      <c r="AA6327" s="102"/>
      <c r="AB6327" s="102"/>
    </row>
    <row r="6328" spans="26:28" x14ac:dyDescent="0.3">
      <c r="Z6328" s="102"/>
      <c r="AA6328" s="102"/>
      <c r="AB6328" s="102"/>
    </row>
    <row r="6329" spans="26:28" x14ac:dyDescent="0.3">
      <c r="Z6329" s="102"/>
      <c r="AA6329" s="102"/>
      <c r="AB6329" s="102"/>
    </row>
    <row r="6330" spans="26:28" x14ac:dyDescent="0.3">
      <c r="Z6330" s="102"/>
      <c r="AA6330" s="102"/>
      <c r="AB6330" s="102"/>
    </row>
    <row r="6331" spans="26:28" x14ac:dyDescent="0.3">
      <c r="Z6331" s="102"/>
      <c r="AA6331" s="102"/>
      <c r="AB6331" s="102"/>
    </row>
    <row r="6332" spans="26:28" x14ac:dyDescent="0.3">
      <c r="Z6332" s="102"/>
      <c r="AA6332" s="102"/>
      <c r="AB6332" s="102"/>
    </row>
    <row r="6333" spans="26:28" x14ac:dyDescent="0.3">
      <c r="Z6333" s="102"/>
      <c r="AA6333" s="102"/>
      <c r="AB6333" s="102"/>
    </row>
    <row r="6334" spans="26:28" x14ac:dyDescent="0.3">
      <c r="Z6334" s="102"/>
      <c r="AA6334" s="102"/>
      <c r="AB6334" s="102"/>
    </row>
    <row r="6335" spans="26:28" x14ac:dyDescent="0.3">
      <c r="Z6335" s="102"/>
      <c r="AA6335" s="102"/>
      <c r="AB6335" s="102"/>
    </row>
    <row r="6336" spans="26:28" x14ac:dyDescent="0.3">
      <c r="Z6336" s="102"/>
      <c r="AA6336" s="102"/>
      <c r="AB6336" s="102"/>
    </row>
    <row r="6337" spans="26:28" x14ac:dyDescent="0.3">
      <c r="Z6337" s="102"/>
      <c r="AA6337" s="102"/>
      <c r="AB6337" s="102"/>
    </row>
    <row r="6338" spans="26:28" x14ac:dyDescent="0.3">
      <c r="Z6338" s="102"/>
      <c r="AA6338" s="102"/>
      <c r="AB6338" s="102"/>
    </row>
    <row r="6339" spans="26:28" x14ac:dyDescent="0.3">
      <c r="Z6339" s="102"/>
      <c r="AA6339" s="102"/>
      <c r="AB6339" s="102"/>
    </row>
    <row r="6340" spans="26:28" x14ac:dyDescent="0.3">
      <c r="Z6340" s="102"/>
      <c r="AA6340" s="102"/>
      <c r="AB6340" s="102"/>
    </row>
    <row r="6341" spans="26:28" x14ac:dyDescent="0.3">
      <c r="Z6341" s="102"/>
      <c r="AA6341" s="102"/>
      <c r="AB6341" s="102"/>
    </row>
    <row r="6342" spans="26:28" x14ac:dyDescent="0.3">
      <c r="Z6342" s="102"/>
      <c r="AA6342" s="102"/>
      <c r="AB6342" s="102"/>
    </row>
    <row r="6343" spans="26:28" x14ac:dyDescent="0.3">
      <c r="Z6343" s="102"/>
      <c r="AA6343" s="102"/>
      <c r="AB6343" s="102"/>
    </row>
    <row r="6344" spans="26:28" x14ac:dyDescent="0.3">
      <c r="Z6344" s="102"/>
      <c r="AA6344" s="102"/>
      <c r="AB6344" s="102"/>
    </row>
    <row r="6345" spans="26:28" x14ac:dyDescent="0.3">
      <c r="Z6345" s="102"/>
      <c r="AA6345" s="102"/>
      <c r="AB6345" s="102"/>
    </row>
    <row r="6346" spans="26:28" x14ac:dyDescent="0.3">
      <c r="Z6346" s="102"/>
      <c r="AA6346" s="102"/>
      <c r="AB6346" s="102"/>
    </row>
    <row r="6347" spans="26:28" x14ac:dyDescent="0.3">
      <c r="Z6347" s="102"/>
      <c r="AA6347" s="102"/>
      <c r="AB6347" s="102"/>
    </row>
    <row r="6348" spans="26:28" x14ac:dyDescent="0.3">
      <c r="Z6348" s="102"/>
      <c r="AA6348" s="102"/>
      <c r="AB6348" s="102"/>
    </row>
    <row r="6349" spans="26:28" x14ac:dyDescent="0.3">
      <c r="Z6349" s="102"/>
      <c r="AA6349" s="102"/>
      <c r="AB6349" s="102"/>
    </row>
    <row r="6350" spans="26:28" x14ac:dyDescent="0.3">
      <c r="Z6350" s="102"/>
      <c r="AA6350" s="102"/>
      <c r="AB6350" s="102"/>
    </row>
    <row r="6351" spans="26:28" x14ac:dyDescent="0.3">
      <c r="Z6351" s="102"/>
      <c r="AA6351" s="102"/>
      <c r="AB6351" s="102"/>
    </row>
    <row r="6352" spans="26:28" x14ac:dyDescent="0.3">
      <c r="Z6352" s="102"/>
      <c r="AA6352" s="102"/>
      <c r="AB6352" s="102"/>
    </row>
    <row r="6353" spans="26:28" x14ac:dyDescent="0.3">
      <c r="Z6353" s="102"/>
      <c r="AA6353" s="102"/>
      <c r="AB6353" s="102"/>
    </row>
    <row r="6354" spans="26:28" x14ac:dyDescent="0.3">
      <c r="Z6354" s="102"/>
      <c r="AA6354" s="102"/>
      <c r="AB6354" s="102"/>
    </row>
    <row r="6355" spans="26:28" x14ac:dyDescent="0.3">
      <c r="Z6355" s="102"/>
      <c r="AA6355" s="102"/>
      <c r="AB6355" s="102"/>
    </row>
    <row r="6356" spans="26:28" x14ac:dyDescent="0.3">
      <c r="Z6356" s="102"/>
      <c r="AA6356" s="102"/>
      <c r="AB6356" s="102"/>
    </row>
    <row r="6357" spans="26:28" x14ac:dyDescent="0.3">
      <c r="Z6357" s="102"/>
      <c r="AA6357" s="102"/>
      <c r="AB6357" s="102"/>
    </row>
    <row r="6358" spans="26:28" x14ac:dyDescent="0.3">
      <c r="Z6358" s="102"/>
      <c r="AA6358" s="102"/>
      <c r="AB6358" s="102"/>
    </row>
    <row r="6359" spans="26:28" x14ac:dyDescent="0.3">
      <c r="Z6359" s="102"/>
      <c r="AA6359" s="102"/>
      <c r="AB6359" s="102"/>
    </row>
    <row r="6360" spans="26:28" x14ac:dyDescent="0.3">
      <c r="Z6360" s="102"/>
      <c r="AA6360" s="102"/>
      <c r="AB6360" s="102"/>
    </row>
    <row r="6361" spans="26:28" x14ac:dyDescent="0.3">
      <c r="Z6361" s="102"/>
      <c r="AA6361" s="102"/>
      <c r="AB6361" s="102"/>
    </row>
    <row r="6362" spans="26:28" x14ac:dyDescent="0.3">
      <c r="Z6362" s="102"/>
      <c r="AA6362" s="102"/>
      <c r="AB6362" s="102"/>
    </row>
    <row r="6363" spans="26:28" x14ac:dyDescent="0.3">
      <c r="Z6363" s="102"/>
      <c r="AA6363" s="102"/>
      <c r="AB6363" s="102"/>
    </row>
    <row r="6364" spans="26:28" x14ac:dyDescent="0.3">
      <c r="Z6364" s="102"/>
      <c r="AA6364" s="102"/>
      <c r="AB6364" s="102"/>
    </row>
    <row r="6365" spans="26:28" x14ac:dyDescent="0.3">
      <c r="Z6365" s="102"/>
      <c r="AA6365" s="102"/>
      <c r="AB6365" s="102"/>
    </row>
    <row r="6366" spans="26:28" x14ac:dyDescent="0.3">
      <c r="Z6366" s="102"/>
      <c r="AA6366" s="102"/>
      <c r="AB6366" s="102"/>
    </row>
    <row r="6367" spans="26:28" x14ac:dyDescent="0.3">
      <c r="Z6367" s="102"/>
      <c r="AA6367" s="102"/>
      <c r="AB6367" s="102"/>
    </row>
    <row r="6368" spans="26:28" x14ac:dyDescent="0.3">
      <c r="Z6368" s="102"/>
      <c r="AA6368" s="102"/>
      <c r="AB6368" s="102"/>
    </row>
    <row r="6369" spans="26:28" x14ac:dyDescent="0.3">
      <c r="Z6369" s="102"/>
      <c r="AA6369" s="102"/>
      <c r="AB6369" s="102"/>
    </row>
    <row r="6370" spans="26:28" x14ac:dyDescent="0.3">
      <c r="Z6370" s="102"/>
      <c r="AA6370" s="102"/>
      <c r="AB6370" s="102"/>
    </row>
    <row r="6371" spans="26:28" x14ac:dyDescent="0.3">
      <c r="Z6371" s="102"/>
      <c r="AA6371" s="102"/>
      <c r="AB6371" s="102"/>
    </row>
    <row r="6372" spans="26:28" x14ac:dyDescent="0.3">
      <c r="Z6372" s="102"/>
      <c r="AA6372" s="102"/>
      <c r="AB6372" s="102"/>
    </row>
    <row r="6373" spans="26:28" x14ac:dyDescent="0.3">
      <c r="Z6373" s="102"/>
      <c r="AA6373" s="102"/>
      <c r="AB6373" s="102"/>
    </row>
    <row r="6374" spans="26:28" x14ac:dyDescent="0.3">
      <c r="Z6374" s="102"/>
      <c r="AA6374" s="102"/>
      <c r="AB6374" s="102"/>
    </row>
    <row r="6375" spans="26:28" x14ac:dyDescent="0.3">
      <c r="Z6375" s="102"/>
      <c r="AA6375" s="102"/>
      <c r="AB6375" s="102"/>
    </row>
    <row r="6376" spans="26:28" x14ac:dyDescent="0.3">
      <c r="Z6376" s="102"/>
      <c r="AA6376" s="102"/>
      <c r="AB6376" s="102"/>
    </row>
    <row r="6377" spans="26:28" x14ac:dyDescent="0.3">
      <c r="Z6377" s="102"/>
      <c r="AA6377" s="102"/>
      <c r="AB6377" s="102"/>
    </row>
    <row r="6378" spans="26:28" x14ac:dyDescent="0.3">
      <c r="Z6378" s="102"/>
      <c r="AA6378" s="102"/>
      <c r="AB6378" s="102"/>
    </row>
    <row r="6379" spans="26:28" x14ac:dyDescent="0.3">
      <c r="Z6379" s="102"/>
      <c r="AA6379" s="102"/>
      <c r="AB6379" s="102"/>
    </row>
    <row r="6380" spans="26:28" x14ac:dyDescent="0.3">
      <c r="Z6380" s="102"/>
      <c r="AA6380" s="102"/>
      <c r="AB6380" s="102"/>
    </row>
    <row r="6381" spans="26:28" x14ac:dyDescent="0.3">
      <c r="Z6381" s="102"/>
      <c r="AA6381" s="102"/>
      <c r="AB6381" s="102"/>
    </row>
    <row r="6382" spans="26:28" x14ac:dyDescent="0.3">
      <c r="Z6382" s="102"/>
      <c r="AA6382" s="102"/>
      <c r="AB6382" s="102"/>
    </row>
    <row r="6383" spans="26:28" x14ac:dyDescent="0.3">
      <c r="Z6383" s="102"/>
      <c r="AA6383" s="102"/>
      <c r="AB6383" s="102"/>
    </row>
    <row r="6384" spans="26:28" x14ac:dyDescent="0.3">
      <c r="Z6384" s="102"/>
      <c r="AA6384" s="102"/>
      <c r="AB6384" s="102"/>
    </row>
    <row r="6385" spans="26:28" x14ac:dyDescent="0.3">
      <c r="Z6385" s="102"/>
      <c r="AA6385" s="102"/>
      <c r="AB6385" s="102"/>
    </row>
    <row r="6386" spans="26:28" x14ac:dyDescent="0.3">
      <c r="Z6386" s="102"/>
      <c r="AA6386" s="102"/>
      <c r="AB6386" s="102"/>
    </row>
    <row r="6387" spans="26:28" x14ac:dyDescent="0.3">
      <c r="Z6387" s="102"/>
      <c r="AA6387" s="102"/>
      <c r="AB6387" s="102"/>
    </row>
    <row r="6388" spans="26:28" x14ac:dyDescent="0.3">
      <c r="Z6388" s="102"/>
      <c r="AA6388" s="102"/>
      <c r="AB6388" s="102"/>
    </row>
    <row r="6389" spans="26:28" x14ac:dyDescent="0.3">
      <c r="Z6389" s="102"/>
      <c r="AA6389" s="102"/>
      <c r="AB6389" s="102"/>
    </row>
    <row r="6390" spans="26:28" x14ac:dyDescent="0.3">
      <c r="Z6390" s="102"/>
      <c r="AA6390" s="102"/>
      <c r="AB6390" s="102"/>
    </row>
    <row r="6391" spans="26:28" x14ac:dyDescent="0.3">
      <c r="Z6391" s="102"/>
      <c r="AA6391" s="102"/>
      <c r="AB6391" s="102"/>
    </row>
    <row r="6392" spans="26:28" x14ac:dyDescent="0.3">
      <c r="Z6392" s="102"/>
      <c r="AA6392" s="102"/>
      <c r="AB6392" s="102"/>
    </row>
    <row r="6393" spans="26:28" x14ac:dyDescent="0.3">
      <c r="Z6393" s="102"/>
      <c r="AA6393" s="102"/>
      <c r="AB6393" s="102"/>
    </row>
    <row r="6394" spans="26:28" x14ac:dyDescent="0.3">
      <c r="Z6394" s="102"/>
      <c r="AA6394" s="102"/>
      <c r="AB6394" s="102"/>
    </row>
    <row r="6395" spans="26:28" x14ac:dyDescent="0.3">
      <c r="Z6395" s="102"/>
      <c r="AA6395" s="102"/>
      <c r="AB6395" s="102"/>
    </row>
    <row r="6396" spans="26:28" x14ac:dyDescent="0.3">
      <c r="Z6396" s="102"/>
      <c r="AA6396" s="102"/>
      <c r="AB6396" s="102"/>
    </row>
    <row r="6397" spans="26:28" x14ac:dyDescent="0.3">
      <c r="Z6397" s="102"/>
      <c r="AA6397" s="102"/>
      <c r="AB6397" s="102"/>
    </row>
    <row r="6398" spans="26:28" x14ac:dyDescent="0.3">
      <c r="Z6398" s="102"/>
      <c r="AA6398" s="102"/>
      <c r="AB6398" s="102"/>
    </row>
    <row r="6399" spans="26:28" x14ac:dyDescent="0.3">
      <c r="Z6399" s="102"/>
      <c r="AA6399" s="102"/>
      <c r="AB6399" s="102"/>
    </row>
    <row r="6400" spans="26:28" x14ac:dyDescent="0.3">
      <c r="Z6400" s="102"/>
      <c r="AA6400" s="102"/>
      <c r="AB6400" s="102"/>
    </row>
    <row r="6401" spans="26:28" x14ac:dyDescent="0.3">
      <c r="Z6401" s="102"/>
      <c r="AA6401" s="102"/>
      <c r="AB6401" s="102"/>
    </row>
    <row r="6402" spans="26:28" x14ac:dyDescent="0.3">
      <c r="Z6402" s="102"/>
      <c r="AA6402" s="102"/>
      <c r="AB6402" s="102"/>
    </row>
    <row r="6403" spans="26:28" x14ac:dyDescent="0.3">
      <c r="Z6403" s="102"/>
      <c r="AA6403" s="102"/>
      <c r="AB6403" s="102"/>
    </row>
    <row r="6404" spans="26:28" x14ac:dyDescent="0.3">
      <c r="Z6404" s="102"/>
      <c r="AA6404" s="102"/>
      <c r="AB6404" s="102"/>
    </row>
    <row r="6405" spans="26:28" x14ac:dyDescent="0.3">
      <c r="Z6405" s="102"/>
      <c r="AA6405" s="102"/>
      <c r="AB6405" s="102"/>
    </row>
    <row r="6406" spans="26:28" x14ac:dyDescent="0.3">
      <c r="Z6406" s="102"/>
      <c r="AA6406" s="102"/>
      <c r="AB6406" s="102"/>
    </row>
    <row r="6407" spans="26:28" x14ac:dyDescent="0.3">
      <c r="Z6407" s="102"/>
      <c r="AA6407" s="102"/>
      <c r="AB6407" s="102"/>
    </row>
    <row r="6408" spans="26:28" x14ac:dyDescent="0.3">
      <c r="Z6408" s="102"/>
      <c r="AA6408" s="102"/>
      <c r="AB6408" s="102"/>
    </row>
    <row r="6409" spans="26:28" x14ac:dyDescent="0.3">
      <c r="Z6409" s="102"/>
      <c r="AA6409" s="102"/>
      <c r="AB6409" s="102"/>
    </row>
    <row r="6410" spans="26:28" x14ac:dyDescent="0.3">
      <c r="Z6410" s="102"/>
      <c r="AA6410" s="102"/>
      <c r="AB6410" s="102"/>
    </row>
    <row r="6411" spans="26:28" x14ac:dyDescent="0.3">
      <c r="Z6411" s="102"/>
      <c r="AA6411" s="102"/>
      <c r="AB6411" s="102"/>
    </row>
    <row r="6412" spans="26:28" x14ac:dyDescent="0.3">
      <c r="Z6412" s="102"/>
      <c r="AA6412" s="102"/>
      <c r="AB6412" s="102"/>
    </row>
    <row r="6413" spans="26:28" x14ac:dyDescent="0.3">
      <c r="Z6413" s="102"/>
      <c r="AA6413" s="102"/>
      <c r="AB6413" s="102"/>
    </row>
    <row r="6414" spans="26:28" x14ac:dyDescent="0.3">
      <c r="Z6414" s="102"/>
      <c r="AA6414" s="102"/>
      <c r="AB6414" s="102"/>
    </row>
    <row r="6415" spans="26:28" x14ac:dyDescent="0.3">
      <c r="Z6415" s="102"/>
      <c r="AA6415" s="102"/>
      <c r="AB6415" s="102"/>
    </row>
    <row r="6416" spans="26:28" x14ac:dyDescent="0.3">
      <c r="Z6416" s="102"/>
      <c r="AA6416" s="102"/>
      <c r="AB6416" s="102"/>
    </row>
    <row r="6417" spans="26:28" x14ac:dyDescent="0.3">
      <c r="Z6417" s="102"/>
      <c r="AA6417" s="102"/>
      <c r="AB6417" s="102"/>
    </row>
    <row r="6418" spans="26:28" x14ac:dyDescent="0.3">
      <c r="Z6418" s="102"/>
      <c r="AA6418" s="102"/>
      <c r="AB6418" s="102"/>
    </row>
    <row r="6419" spans="26:28" x14ac:dyDescent="0.3">
      <c r="Z6419" s="102"/>
      <c r="AA6419" s="102"/>
      <c r="AB6419" s="102"/>
    </row>
    <row r="6420" spans="26:28" x14ac:dyDescent="0.3">
      <c r="Z6420" s="102"/>
      <c r="AA6420" s="102"/>
      <c r="AB6420" s="102"/>
    </row>
    <row r="6421" spans="26:28" x14ac:dyDescent="0.3">
      <c r="Z6421" s="102"/>
      <c r="AA6421" s="102"/>
      <c r="AB6421" s="102"/>
    </row>
    <row r="6422" spans="26:28" x14ac:dyDescent="0.3">
      <c r="Z6422" s="102"/>
      <c r="AA6422" s="102"/>
      <c r="AB6422" s="102"/>
    </row>
    <row r="6423" spans="26:28" x14ac:dyDescent="0.3">
      <c r="Z6423" s="102"/>
      <c r="AA6423" s="102"/>
      <c r="AB6423" s="102"/>
    </row>
    <row r="6424" spans="26:28" x14ac:dyDescent="0.3">
      <c r="Z6424" s="102"/>
      <c r="AA6424" s="102"/>
      <c r="AB6424" s="102"/>
    </row>
    <row r="6425" spans="26:28" x14ac:dyDescent="0.3">
      <c r="Z6425" s="102"/>
      <c r="AA6425" s="102"/>
      <c r="AB6425" s="102"/>
    </row>
    <row r="6426" spans="26:28" x14ac:dyDescent="0.3">
      <c r="Z6426" s="102"/>
      <c r="AA6426" s="102"/>
      <c r="AB6426" s="102"/>
    </row>
    <row r="6427" spans="26:28" x14ac:dyDescent="0.3">
      <c r="Z6427" s="102"/>
      <c r="AA6427" s="102"/>
      <c r="AB6427" s="102"/>
    </row>
    <row r="6428" spans="26:28" x14ac:dyDescent="0.3">
      <c r="Z6428" s="102"/>
      <c r="AA6428" s="102"/>
      <c r="AB6428" s="102"/>
    </row>
    <row r="6429" spans="26:28" x14ac:dyDescent="0.3">
      <c r="Z6429" s="102"/>
      <c r="AA6429" s="102"/>
      <c r="AB6429" s="102"/>
    </row>
    <row r="6430" spans="26:28" x14ac:dyDescent="0.3">
      <c r="Z6430" s="102"/>
      <c r="AA6430" s="102"/>
      <c r="AB6430" s="102"/>
    </row>
    <row r="6431" spans="26:28" x14ac:dyDescent="0.3">
      <c r="Z6431" s="102"/>
      <c r="AA6431" s="102"/>
      <c r="AB6431" s="102"/>
    </row>
    <row r="6432" spans="26:28" x14ac:dyDescent="0.3">
      <c r="Z6432" s="102"/>
      <c r="AA6432" s="102"/>
      <c r="AB6432" s="102"/>
    </row>
    <row r="6433" spans="26:28" x14ac:dyDescent="0.3">
      <c r="Z6433" s="102"/>
      <c r="AA6433" s="102"/>
      <c r="AB6433" s="102"/>
    </row>
    <row r="6434" spans="26:28" x14ac:dyDescent="0.3">
      <c r="Z6434" s="102"/>
      <c r="AA6434" s="102"/>
      <c r="AB6434" s="102"/>
    </row>
    <row r="6435" spans="26:28" x14ac:dyDescent="0.3">
      <c r="Z6435" s="102"/>
      <c r="AA6435" s="102"/>
      <c r="AB6435" s="102"/>
    </row>
    <row r="6436" spans="26:28" x14ac:dyDescent="0.3">
      <c r="Z6436" s="102"/>
      <c r="AA6436" s="102"/>
      <c r="AB6436" s="102"/>
    </row>
    <row r="6437" spans="26:28" x14ac:dyDescent="0.3">
      <c r="Z6437" s="102"/>
      <c r="AA6437" s="102"/>
      <c r="AB6437" s="102"/>
    </row>
    <row r="6438" spans="26:28" x14ac:dyDescent="0.3">
      <c r="Z6438" s="102"/>
      <c r="AA6438" s="102"/>
      <c r="AB6438" s="102"/>
    </row>
    <row r="6439" spans="26:28" x14ac:dyDescent="0.3">
      <c r="Z6439" s="102"/>
      <c r="AA6439" s="102"/>
      <c r="AB6439" s="102"/>
    </row>
    <row r="6440" spans="26:28" x14ac:dyDescent="0.3">
      <c r="Z6440" s="102"/>
      <c r="AA6440" s="102"/>
      <c r="AB6440" s="102"/>
    </row>
    <row r="6441" spans="26:28" x14ac:dyDescent="0.3">
      <c r="Z6441" s="102"/>
      <c r="AA6441" s="102"/>
      <c r="AB6441" s="102"/>
    </row>
    <row r="6442" spans="26:28" x14ac:dyDescent="0.3">
      <c r="Z6442" s="102"/>
      <c r="AA6442" s="102"/>
      <c r="AB6442" s="102"/>
    </row>
    <row r="6443" spans="26:28" x14ac:dyDescent="0.3">
      <c r="Z6443" s="102"/>
      <c r="AA6443" s="102"/>
      <c r="AB6443" s="102"/>
    </row>
    <row r="6444" spans="26:28" x14ac:dyDescent="0.3">
      <c r="Z6444" s="102"/>
      <c r="AA6444" s="102"/>
      <c r="AB6444" s="102"/>
    </row>
    <row r="6445" spans="26:28" x14ac:dyDescent="0.3">
      <c r="Z6445" s="102"/>
      <c r="AA6445" s="102"/>
      <c r="AB6445" s="102"/>
    </row>
    <row r="6446" spans="26:28" x14ac:dyDescent="0.3">
      <c r="Z6446" s="102"/>
      <c r="AA6446" s="102"/>
      <c r="AB6446" s="102"/>
    </row>
    <row r="6447" spans="26:28" x14ac:dyDescent="0.3">
      <c r="Z6447" s="102"/>
      <c r="AA6447" s="102"/>
      <c r="AB6447" s="102"/>
    </row>
    <row r="6448" spans="26:28" x14ac:dyDescent="0.3">
      <c r="Z6448" s="102"/>
      <c r="AA6448" s="102"/>
      <c r="AB6448" s="102"/>
    </row>
    <row r="6449" spans="26:28" x14ac:dyDescent="0.3">
      <c r="Z6449" s="102"/>
      <c r="AA6449" s="102"/>
      <c r="AB6449" s="102"/>
    </row>
    <row r="6450" spans="26:28" x14ac:dyDescent="0.3">
      <c r="Z6450" s="102"/>
      <c r="AA6450" s="102"/>
      <c r="AB6450" s="102"/>
    </row>
    <row r="6451" spans="26:28" x14ac:dyDescent="0.3">
      <c r="Z6451" s="102"/>
      <c r="AA6451" s="102"/>
      <c r="AB6451" s="102"/>
    </row>
    <row r="6452" spans="26:28" x14ac:dyDescent="0.3">
      <c r="Z6452" s="102"/>
      <c r="AA6452" s="102"/>
      <c r="AB6452" s="102"/>
    </row>
    <row r="6453" spans="26:28" x14ac:dyDescent="0.3">
      <c r="Z6453" s="102"/>
      <c r="AA6453" s="102"/>
      <c r="AB6453" s="102"/>
    </row>
    <row r="6454" spans="26:28" x14ac:dyDescent="0.3">
      <c r="Z6454" s="102"/>
      <c r="AA6454" s="102"/>
      <c r="AB6454" s="102"/>
    </row>
    <row r="6455" spans="26:28" x14ac:dyDescent="0.3">
      <c r="Z6455" s="102"/>
      <c r="AA6455" s="102"/>
      <c r="AB6455" s="102"/>
    </row>
    <row r="6456" spans="26:28" x14ac:dyDescent="0.3">
      <c r="Z6456" s="102"/>
      <c r="AA6456" s="102"/>
      <c r="AB6456" s="102"/>
    </row>
    <row r="6457" spans="26:28" x14ac:dyDescent="0.3">
      <c r="Z6457" s="102"/>
      <c r="AA6457" s="102"/>
      <c r="AB6457" s="102"/>
    </row>
    <row r="6458" spans="26:28" x14ac:dyDescent="0.3">
      <c r="Z6458" s="102"/>
      <c r="AA6458" s="102"/>
      <c r="AB6458" s="102"/>
    </row>
    <row r="6459" spans="26:28" x14ac:dyDescent="0.3">
      <c r="Z6459" s="102"/>
      <c r="AA6459" s="102"/>
      <c r="AB6459" s="102"/>
    </row>
    <row r="6460" spans="26:28" x14ac:dyDescent="0.3">
      <c r="Z6460" s="102"/>
      <c r="AA6460" s="102"/>
      <c r="AB6460" s="102"/>
    </row>
    <row r="6461" spans="26:28" x14ac:dyDescent="0.3">
      <c r="Z6461" s="102"/>
      <c r="AA6461" s="102"/>
      <c r="AB6461" s="102"/>
    </row>
    <row r="6462" spans="26:28" x14ac:dyDescent="0.3">
      <c r="Z6462" s="102"/>
      <c r="AA6462" s="102"/>
      <c r="AB6462" s="102"/>
    </row>
    <row r="6463" spans="26:28" x14ac:dyDescent="0.3">
      <c r="Z6463" s="102"/>
      <c r="AA6463" s="102"/>
      <c r="AB6463" s="102"/>
    </row>
    <row r="6464" spans="26:28" x14ac:dyDescent="0.3">
      <c r="Z6464" s="102"/>
      <c r="AA6464" s="102"/>
      <c r="AB6464" s="102"/>
    </row>
    <row r="6465" spans="26:28" x14ac:dyDescent="0.3">
      <c r="Z6465" s="102"/>
      <c r="AA6465" s="102"/>
      <c r="AB6465" s="102"/>
    </row>
    <row r="6466" spans="26:28" x14ac:dyDescent="0.3">
      <c r="Z6466" s="102"/>
      <c r="AA6466" s="102"/>
      <c r="AB6466" s="102"/>
    </row>
    <row r="6467" spans="26:28" x14ac:dyDescent="0.3">
      <c r="Z6467" s="102"/>
      <c r="AA6467" s="102"/>
      <c r="AB6467" s="102"/>
    </row>
    <row r="6468" spans="26:28" x14ac:dyDescent="0.3">
      <c r="Z6468" s="102"/>
      <c r="AA6468" s="102"/>
      <c r="AB6468" s="102"/>
    </row>
    <row r="6469" spans="26:28" x14ac:dyDescent="0.3">
      <c r="Z6469" s="102"/>
      <c r="AA6469" s="102"/>
      <c r="AB6469" s="102"/>
    </row>
    <row r="6470" spans="26:28" x14ac:dyDescent="0.3">
      <c r="Z6470" s="102"/>
      <c r="AA6470" s="102"/>
      <c r="AB6470" s="102"/>
    </row>
    <row r="6471" spans="26:28" x14ac:dyDescent="0.3">
      <c r="Z6471" s="102"/>
      <c r="AA6471" s="102"/>
      <c r="AB6471" s="102"/>
    </row>
    <row r="6472" spans="26:28" x14ac:dyDescent="0.3">
      <c r="Z6472" s="102"/>
      <c r="AA6472" s="102"/>
      <c r="AB6472" s="102"/>
    </row>
    <row r="6473" spans="26:28" x14ac:dyDescent="0.3">
      <c r="Z6473" s="102"/>
      <c r="AA6473" s="102"/>
      <c r="AB6473" s="102"/>
    </row>
    <row r="6474" spans="26:28" x14ac:dyDescent="0.3">
      <c r="Z6474" s="102"/>
      <c r="AA6474" s="102"/>
      <c r="AB6474" s="102"/>
    </row>
    <row r="6475" spans="26:28" x14ac:dyDescent="0.3">
      <c r="Z6475" s="102"/>
      <c r="AA6475" s="102"/>
      <c r="AB6475" s="102"/>
    </row>
    <row r="6476" spans="26:28" x14ac:dyDescent="0.3">
      <c r="Z6476" s="102"/>
      <c r="AA6476" s="102"/>
      <c r="AB6476" s="102"/>
    </row>
    <row r="6477" spans="26:28" x14ac:dyDescent="0.3">
      <c r="Z6477" s="102"/>
      <c r="AA6477" s="102"/>
      <c r="AB6477" s="102"/>
    </row>
    <row r="6478" spans="26:28" x14ac:dyDescent="0.3">
      <c r="Z6478" s="102"/>
      <c r="AA6478" s="102"/>
      <c r="AB6478" s="102"/>
    </row>
    <row r="6479" spans="26:28" x14ac:dyDescent="0.3">
      <c r="Z6479" s="102"/>
      <c r="AA6479" s="102"/>
      <c r="AB6479" s="102"/>
    </row>
    <row r="6480" spans="26:28" x14ac:dyDescent="0.3">
      <c r="Z6480" s="102"/>
      <c r="AA6480" s="102"/>
      <c r="AB6480" s="102"/>
    </row>
    <row r="6481" spans="26:28" x14ac:dyDescent="0.3">
      <c r="Z6481" s="102"/>
      <c r="AA6481" s="102"/>
      <c r="AB6481" s="102"/>
    </row>
    <row r="6482" spans="26:28" x14ac:dyDescent="0.3">
      <c r="Z6482" s="102"/>
      <c r="AA6482" s="102"/>
      <c r="AB6482" s="102"/>
    </row>
    <row r="6483" spans="26:28" x14ac:dyDescent="0.3">
      <c r="Z6483" s="102"/>
      <c r="AA6483" s="102"/>
      <c r="AB6483" s="102"/>
    </row>
    <row r="6484" spans="26:28" x14ac:dyDescent="0.3">
      <c r="Z6484" s="102"/>
      <c r="AA6484" s="102"/>
      <c r="AB6484" s="102"/>
    </row>
    <row r="6485" spans="26:28" x14ac:dyDescent="0.3">
      <c r="Z6485" s="102"/>
      <c r="AA6485" s="102"/>
      <c r="AB6485" s="102"/>
    </row>
    <row r="6486" spans="26:28" x14ac:dyDescent="0.3">
      <c r="Z6486" s="102"/>
      <c r="AA6486" s="102"/>
      <c r="AB6486" s="102"/>
    </row>
    <row r="6487" spans="26:28" x14ac:dyDescent="0.3">
      <c r="Z6487" s="102"/>
      <c r="AA6487" s="102"/>
      <c r="AB6487" s="102"/>
    </row>
    <row r="6488" spans="26:28" x14ac:dyDescent="0.3">
      <c r="Z6488" s="102"/>
      <c r="AA6488" s="102"/>
      <c r="AB6488" s="102"/>
    </row>
    <row r="6489" spans="26:28" x14ac:dyDescent="0.3">
      <c r="Z6489" s="102"/>
      <c r="AA6489" s="102"/>
      <c r="AB6489" s="102"/>
    </row>
    <row r="6490" spans="26:28" x14ac:dyDescent="0.3">
      <c r="Z6490" s="102"/>
      <c r="AA6490" s="102"/>
      <c r="AB6490" s="102"/>
    </row>
    <row r="6491" spans="26:28" x14ac:dyDescent="0.3">
      <c r="Z6491" s="102"/>
      <c r="AA6491" s="102"/>
      <c r="AB6491" s="102"/>
    </row>
    <row r="6492" spans="26:28" x14ac:dyDescent="0.3">
      <c r="Z6492" s="102"/>
      <c r="AA6492" s="102"/>
      <c r="AB6492" s="102"/>
    </row>
    <row r="6493" spans="26:28" x14ac:dyDescent="0.3">
      <c r="Z6493" s="102"/>
      <c r="AA6493" s="102"/>
      <c r="AB6493" s="102"/>
    </row>
    <row r="6494" spans="26:28" x14ac:dyDescent="0.3">
      <c r="Z6494" s="102"/>
      <c r="AA6494" s="102"/>
      <c r="AB6494" s="102"/>
    </row>
    <row r="6495" spans="26:28" x14ac:dyDescent="0.3">
      <c r="Z6495" s="102"/>
      <c r="AA6495" s="102"/>
      <c r="AB6495" s="102"/>
    </row>
    <row r="6496" spans="26:28" x14ac:dyDescent="0.3">
      <c r="Z6496" s="102"/>
      <c r="AA6496" s="102"/>
      <c r="AB6496" s="102"/>
    </row>
    <row r="6497" spans="26:28" x14ac:dyDescent="0.3">
      <c r="Z6497" s="102"/>
      <c r="AA6497" s="102"/>
      <c r="AB6497" s="102"/>
    </row>
    <row r="6498" spans="26:28" x14ac:dyDescent="0.3">
      <c r="Z6498" s="102"/>
      <c r="AA6498" s="102"/>
      <c r="AB6498" s="102"/>
    </row>
    <row r="6499" spans="26:28" x14ac:dyDescent="0.3">
      <c r="Z6499" s="102"/>
      <c r="AA6499" s="102"/>
      <c r="AB6499" s="102"/>
    </row>
    <row r="6500" spans="26:28" x14ac:dyDescent="0.3">
      <c r="Z6500" s="102"/>
      <c r="AA6500" s="102"/>
      <c r="AB6500" s="102"/>
    </row>
    <row r="6501" spans="26:28" x14ac:dyDescent="0.3">
      <c r="Z6501" s="102"/>
      <c r="AA6501" s="102"/>
      <c r="AB6501" s="102"/>
    </row>
    <row r="6502" spans="26:28" x14ac:dyDescent="0.3">
      <c r="Z6502" s="102"/>
      <c r="AA6502" s="102"/>
      <c r="AB6502" s="102"/>
    </row>
    <row r="6503" spans="26:28" x14ac:dyDescent="0.3">
      <c r="Z6503" s="102"/>
      <c r="AA6503" s="102"/>
      <c r="AB6503" s="102"/>
    </row>
    <row r="6504" spans="26:28" x14ac:dyDescent="0.3">
      <c r="Z6504" s="102"/>
      <c r="AA6504" s="102"/>
      <c r="AB6504" s="102"/>
    </row>
    <row r="6505" spans="26:28" x14ac:dyDescent="0.3">
      <c r="Z6505" s="102"/>
      <c r="AA6505" s="102"/>
      <c r="AB6505" s="102"/>
    </row>
    <row r="6506" spans="26:28" x14ac:dyDescent="0.3">
      <c r="Z6506" s="102"/>
      <c r="AA6506" s="102"/>
      <c r="AB6506" s="102"/>
    </row>
    <row r="6507" spans="26:28" x14ac:dyDescent="0.3">
      <c r="Z6507" s="102"/>
      <c r="AA6507" s="102"/>
      <c r="AB6507" s="102"/>
    </row>
    <row r="6508" spans="26:28" x14ac:dyDescent="0.3">
      <c r="Z6508" s="102"/>
      <c r="AA6508" s="102"/>
      <c r="AB6508" s="102"/>
    </row>
    <row r="6509" spans="26:28" x14ac:dyDescent="0.3">
      <c r="Z6509" s="102"/>
      <c r="AA6509" s="102"/>
      <c r="AB6509" s="102"/>
    </row>
    <row r="6510" spans="26:28" x14ac:dyDescent="0.3">
      <c r="Z6510" s="102"/>
      <c r="AA6510" s="102"/>
      <c r="AB6510" s="102"/>
    </row>
    <row r="6511" spans="26:28" x14ac:dyDescent="0.3">
      <c r="Z6511" s="102"/>
      <c r="AA6511" s="102"/>
      <c r="AB6511" s="102"/>
    </row>
    <row r="6512" spans="26:28" x14ac:dyDescent="0.3">
      <c r="Z6512" s="102"/>
      <c r="AA6512" s="102"/>
      <c r="AB6512" s="102"/>
    </row>
    <row r="6513" spans="26:28" x14ac:dyDescent="0.3">
      <c r="Z6513" s="102"/>
      <c r="AA6513" s="102"/>
      <c r="AB6513" s="102"/>
    </row>
    <row r="6514" spans="26:28" x14ac:dyDescent="0.3">
      <c r="Z6514" s="102"/>
      <c r="AA6514" s="102"/>
      <c r="AB6514" s="102"/>
    </row>
    <row r="6515" spans="26:28" x14ac:dyDescent="0.3">
      <c r="Z6515" s="102"/>
      <c r="AA6515" s="102"/>
      <c r="AB6515" s="102"/>
    </row>
    <row r="6516" spans="26:28" x14ac:dyDescent="0.3">
      <c r="Z6516" s="102"/>
      <c r="AA6516" s="102"/>
      <c r="AB6516" s="102"/>
    </row>
    <row r="6517" spans="26:28" x14ac:dyDescent="0.3">
      <c r="Z6517" s="102"/>
      <c r="AA6517" s="102"/>
      <c r="AB6517" s="102"/>
    </row>
    <row r="6518" spans="26:28" x14ac:dyDescent="0.3">
      <c r="Z6518" s="102"/>
      <c r="AA6518" s="102"/>
      <c r="AB6518" s="102"/>
    </row>
    <row r="6519" spans="26:28" x14ac:dyDescent="0.3">
      <c r="Z6519" s="102"/>
      <c r="AA6519" s="102"/>
      <c r="AB6519" s="102"/>
    </row>
    <row r="6520" spans="26:28" x14ac:dyDescent="0.3">
      <c r="Z6520" s="102"/>
      <c r="AA6520" s="102"/>
      <c r="AB6520" s="102"/>
    </row>
    <row r="6521" spans="26:28" x14ac:dyDescent="0.3">
      <c r="Z6521" s="102"/>
      <c r="AA6521" s="102"/>
      <c r="AB6521" s="102"/>
    </row>
    <row r="6522" spans="26:28" x14ac:dyDescent="0.3">
      <c r="Z6522" s="102"/>
      <c r="AA6522" s="102"/>
      <c r="AB6522" s="102"/>
    </row>
    <row r="6523" spans="26:28" x14ac:dyDescent="0.3">
      <c r="Z6523" s="102"/>
      <c r="AA6523" s="102"/>
      <c r="AB6523" s="102"/>
    </row>
    <row r="6524" spans="26:28" x14ac:dyDescent="0.3">
      <c r="Z6524" s="102"/>
      <c r="AA6524" s="102"/>
      <c r="AB6524" s="102"/>
    </row>
    <row r="6525" spans="26:28" x14ac:dyDescent="0.3">
      <c r="Z6525" s="102"/>
      <c r="AA6525" s="102"/>
      <c r="AB6525" s="102"/>
    </row>
    <row r="6526" spans="26:28" x14ac:dyDescent="0.3">
      <c r="Z6526" s="102"/>
      <c r="AA6526" s="102"/>
      <c r="AB6526" s="102"/>
    </row>
    <row r="6527" spans="26:28" x14ac:dyDescent="0.3">
      <c r="Z6527" s="102"/>
      <c r="AA6527" s="102"/>
      <c r="AB6527" s="102"/>
    </row>
    <row r="6528" spans="26:28" x14ac:dyDescent="0.3">
      <c r="Z6528" s="102"/>
      <c r="AA6528" s="102"/>
      <c r="AB6528" s="102"/>
    </row>
    <row r="6529" spans="26:28" x14ac:dyDescent="0.3">
      <c r="Z6529" s="102"/>
      <c r="AA6529" s="102"/>
      <c r="AB6529" s="102"/>
    </row>
    <row r="6530" spans="26:28" x14ac:dyDescent="0.3">
      <c r="Z6530" s="102"/>
      <c r="AA6530" s="102"/>
      <c r="AB6530" s="102"/>
    </row>
    <row r="6531" spans="26:28" x14ac:dyDescent="0.3">
      <c r="Z6531" s="102"/>
      <c r="AA6531" s="102"/>
      <c r="AB6531" s="102"/>
    </row>
    <row r="6532" spans="26:28" x14ac:dyDescent="0.3">
      <c r="Z6532" s="102"/>
      <c r="AA6532" s="102"/>
      <c r="AB6532" s="102"/>
    </row>
    <row r="6533" spans="26:28" x14ac:dyDescent="0.3">
      <c r="Z6533" s="102"/>
      <c r="AA6533" s="102"/>
      <c r="AB6533" s="102"/>
    </row>
    <row r="6534" spans="26:28" x14ac:dyDescent="0.3">
      <c r="Z6534" s="102"/>
      <c r="AA6534" s="102"/>
      <c r="AB6534" s="102"/>
    </row>
    <row r="6535" spans="26:28" x14ac:dyDescent="0.3">
      <c r="Z6535" s="102"/>
      <c r="AA6535" s="102"/>
      <c r="AB6535" s="102"/>
    </row>
    <row r="6536" spans="26:28" x14ac:dyDescent="0.3">
      <c r="Z6536" s="102"/>
      <c r="AA6536" s="102"/>
      <c r="AB6536" s="102"/>
    </row>
    <row r="6537" spans="26:28" x14ac:dyDescent="0.3">
      <c r="Z6537" s="102"/>
      <c r="AA6537" s="102"/>
      <c r="AB6537" s="102"/>
    </row>
    <row r="6538" spans="26:28" x14ac:dyDescent="0.3">
      <c r="Z6538" s="102"/>
      <c r="AA6538" s="102"/>
      <c r="AB6538" s="102"/>
    </row>
    <row r="6539" spans="26:28" x14ac:dyDescent="0.3">
      <c r="Z6539" s="102"/>
      <c r="AA6539" s="102"/>
      <c r="AB6539" s="102"/>
    </row>
    <row r="6540" spans="26:28" x14ac:dyDescent="0.3">
      <c r="Z6540" s="102"/>
      <c r="AA6540" s="102"/>
      <c r="AB6540" s="102"/>
    </row>
    <row r="6541" spans="26:28" x14ac:dyDescent="0.3">
      <c r="Z6541" s="102"/>
      <c r="AA6541" s="102"/>
      <c r="AB6541" s="102"/>
    </row>
    <row r="6542" spans="26:28" x14ac:dyDescent="0.3">
      <c r="Z6542" s="102"/>
      <c r="AA6542" s="102"/>
      <c r="AB6542" s="102"/>
    </row>
    <row r="6543" spans="26:28" x14ac:dyDescent="0.3">
      <c r="Z6543" s="102"/>
      <c r="AA6543" s="102"/>
      <c r="AB6543" s="102"/>
    </row>
    <row r="6544" spans="26:28" x14ac:dyDescent="0.3">
      <c r="Z6544" s="102"/>
      <c r="AA6544" s="102"/>
      <c r="AB6544" s="102"/>
    </row>
    <row r="6545" spans="26:28" x14ac:dyDescent="0.3">
      <c r="Z6545" s="102"/>
      <c r="AA6545" s="102"/>
      <c r="AB6545" s="102"/>
    </row>
    <row r="6546" spans="26:28" x14ac:dyDescent="0.3">
      <c r="Z6546" s="102"/>
      <c r="AA6546" s="102"/>
      <c r="AB6546" s="102"/>
    </row>
    <row r="6547" spans="26:28" x14ac:dyDescent="0.3">
      <c r="Z6547" s="102"/>
      <c r="AA6547" s="102"/>
      <c r="AB6547" s="102"/>
    </row>
    <row r="6548" spans="26:28" x14ac:dyDescent="0.3">
      <c r="Z6548" s="102"/>
      <c r="AA6548" s="102"/>
      <c r="AB6548" s="102"/>
    </row>
    <row r="6549" spans="26:28" x14ac:dyDescent="0.3">
      <c r="Z6549" s="102"/>
      <c r="AA6549" s="102"/>
      <c r="AB6549" s="102"/>
    </row>
    <row r="6550" spans="26:28" x14ac:dyDescent="0.3">
      <c r="Z6550" s="102"/>
      <c r="AA6550" s="102"/>
      <c r="AB6550" s="102"/>
    </row>
    <row r="6551" spans="26:28" x14ac:dyDescent="0.3">
      <c r="Z6551" s="102"/>
      <c r="AA6551" s="102"/>
      <c r="AB6551" s="102"/>
    </row>
    <row r="6552" spans="26:28" x14ac:dyDescent="0.3">
      <c r="Z6552" s="102"/>
      <c r="AA6552" s="102"/>
      <c r="AB6552" s="102"/>
    </row>
    <row r="6553" spans="26:28" x14ac:dyDescent="0.3">
      <c r="Z6553" s="102"/>
      <c r="AA6553" s="102"/>
      <c r="AB6553" s="102"/>
    </row>
    <row r="6554" spans="26:28" x14ac:dyDescent="0.3">
      <c r="Z6554" s="102"/>
      <c r="AA6554" s="102"/>
      <c r="AB6554" s="102"/>
    </row>
    <row r="6555" spans="26:28" x14ac:dyDescent="0.3">
      <c r="Z6555" s="102"/>
      <c r="AA6555" s="102"/>
      <c r="AB6555" s="102"/>
    </row>
    <row r="6556" spans="26:28" x14ac:dyDescent="0.3">
      <c r="Z6556" s="102"/>
      <c r="AA6556" s="102"/>
      <c r="AB6556" s="102"/>
    </row>
    <row r="6557" spans="26:28" x14ac:dyDescent="0.3">
      <c r="Z6557" s="102"/>
      <c r="AA6557" s="102"/>
      <c r="AB6557" s="102"/>
    </row>
    <row r="6558" spans="26:28" x14ac:dyDescent="0.3">
      <c r="Z6558" s="102"/>
      <c r="AA6558" s="102"/>
      <c r="AB6558" s="102"/>
    </row>
    <row r="6559" spans="26:28" x14ac:dyDescent="0.3">
      <c r="Z6559" s="102"/>
      <c r="AA6559" s="102"/>
      <c r="AB6559" s="102"/>
    </row>
    <row r="6560" spans="26:28" x14ac:dyDescent="0.3">
      <c r="Z6560" s="102"/>
      <c r="AA6560" s="102"/>
      <c r="AB6560" s="102"/>
    </row>
    <row r="6561" spans="26:28" x14ac:dyDescent="0.3">
      <c r="Z6561" s="102"/>
      <c r="AA6561" s="102"/>
      <c r="AB6561" s="102"/>
    </row>
    <row r="6562" spans="26:28" x14ac:dyDescent="0.3">
      <c r="Z6562" s="102"/>
      <c r="AA6562" s="102"/>
      <c r="AB6562" s="102"/>
    </row>
    <row r="6563" spans="26:28" x14ac:dyDescent="0.3">
      <c r="Z6563" s="102"/>
      <c r="AA6563" s="102"/>
      <c r="AB6563" s="102"/>
    </row>
    <row r="6564" spans="26:28" x14ac:dyDescent="0.3">
      <c r="Z6564" s="102"/>
      <c r="AA6564" s="102"/>
      <c r="AB6564" s="102"/>
    </row>
    <row r="6565" spans="26:28" x14ac:dyDescent="0.3">
      <c r="Z6565" s="102"/>
      <c r="AA6565" s="102"/>
      <c r="AB6565" s="102"/>
    </row>
    <row r="6566" spans="26:28" x14ac:dyDescent="0.3">
      <c r="Z6566" s="102"/>
      <c r="AA6566" s="102"/>
      <c r="AB6566" s="102"/>
    </row>
    <row r="6567" spans="26:28" x14ac:dyDescent="0.3">
      <c r="Z6567" s="102"/>
      <c r="AA6567" s="102"/>
      <c r="AB6567" s="102"/>
    </row>
    <row r="6568" spans="26:28" x14ac:dyDescent="0.3">
      <c r="Z6568" s="102"/>
      <c r="AA6568" s="102"/>
      <c r="AB6568" s="102"/>
    </row>
    <row r="6569" spans="26:28" x14ac:dyDescent="0.3">
      <c r="Z6569" s="102"/>
      <c r="AA6569" s="102"/>
      <c r="AB6569" s="102"/>
    </row>
    <row r="6570" spans="26:28" x14ac:dyDescent="0.3">
      <c r="Z6570" s="102"/>
      <c r="AA6570" s="102"/>
      <c r="AB6570" s="102"/>
    </row>
    <row r="6571" spans="26:28" x14ac:dyDescent="0.3">
      <c r="Z6571" s="102"/>
      <c r="AA6571" s="102"/>
      <c r="AB6571" s="102"/>
    </row>
    <row r="6572" spans="26:28" x14ac:dyDescent="0.3">
      <c r="Z6572" s="102"/>
      <c r="AA6572" s="102"/>
      <c r="AB6572" s="102"/>
    </row>
    <row r="6573" spans="26:28" x14ac:dyDescent="0.3">
      <c r="Z6573" s="102"/>
      <c r="AA6573" s="102"/>
      <c r="AB6573" s="102"/>
    </row>
    <row r="6574" spans="26:28" x14ac:dyDescent="0.3">
      <c r="Z6574" s="102"/>
      <c r="AA6574" s="102"/>
      <c r="AB6574" s="102"/>
    </row>
    <row r="6575" spans="26:28" x14ac:dyDescent="0.3">
      <c r="Z6575" s="102"/>
      <c r="AA6575" s="102"/>
      <c r="AB6575" s="102"/>
    </row>
    <row r="6576" spans="26:28" x14ac:dyDescent="0.3">
      <c r="Z6576" s="102"/>
      <c r="AA6576" s="102"/>
      <c r="AB6576" s="102"/>
    </row>
    <row r="6577" spans="26:28" x14ac:dyDescent="0.3">
      <c r="Z6577" s="102"/>
      <c r="AA6577" s="102"/>
      <c r="AB6577" s="102"/>
    </row>
    <row r="6578" spans="26:28" x14ac:dyDescent="0.3">
      <c r="Z6578" s="102"/>
      <c r="AA6578" s="102"/>
      <c r="AB6578" s="102"/>
    </row>
    <row r="6579" spans="26:28" x14ac:dyDescent="0.3">
      <c r="Z6579" s="102"/>
      <c r="AA6579" s="102"/>
      <c r="AB6579" s="102"/>
    </row>
    <row r="6580" spans="26:28" x14ac:dyDescent="0.3">
      <c r="Z6580" s="102"/>
      <c r="AA6580" s="102"/>
      <c r="AB6580" s="102"/>
    </row>
    <row r="6581" spans="26:28" x14ac:dyDescent="0.3">
      <c r="Z6581" s="102"/>
      <c r="AA6581" s="102"/>
      <c r="AB6581" s="102"/>
    </row>
    <row r="6582" spans="26:28" x14ac:dyDescent="0.3">
      <c r="Z6582" s="102"/>
      <c r="AA6582" s="102"/>
      <c r="AB6582" s="102"/>
    </row>
    <row r="6583" spans="26:28" x14ac:dyDescent="0.3">
      <c r="Z6583" s="102"/>
      <c r="AA6583" s="102"/>
      <c r="AB6583" s="102"/>
    </row>
    <row r="6584" spans="26:28" x14ac:dyDescent="0.3">
      <c r="Z6584" s="102"/>
      <c r="AA6584" s="102"/>
      <c r="AB6584" s="102"/>
    </row>
    <row r="6585" spans="26:28" x14ac:dyDescent="0.3">
      <c r="Z6585" s="102"/>
      <c r="AA6585" s="102"/>
      <c r="AB6585" s="102"/>
    </row>
    <row r="6586" spans="26:28" x14ac:dyDescent="0.3">
      <c r="Z6586" s="102"/>
      <c r="AA6586" s="102"/>
      <c r="AB6586" s="102"/>
    </row>
    <row r="6587" spans="26:28" x14ac:dyDescent="0.3">
      <c r="Z6587" s="102"/>
      <c r="AA6587" s="102"/>
      <c r="AB6587" s="102"/>
    </row>
    <row r="6588" spans="26:28" x14ac:dyDescent="0.3">
      <c r="Z6588" s="102"/>
      <c r="AA6588" s="102"/>
      <c r="AB6588" s="102"/>
    </row>
    <row r="6589" spans="26:28" x14ac:dyDescent="0.3">
      <c r="Z6589" s="102"/>
      <c r="AA6589" s="102"/>
      <c r="AB6589" s="102"/>
    </row>
    <row r="6590" spans="26:28" x14ac:dyDescent="0.3">
      <c r="Z6590" s="102"/>
      <c r="AA6590" s="102"/>
      <c r="AB6590" s="102"/>
    </row>
    <row r="6591" spans="26:28" x14ac:dyDescent="0.3">
      <c r="Z6591" s="102"/>
      <c r="AA6591" s="102"/>
      <c r="AB6591" s="102"/>
    </row>
    <row r="6592" spans="26:28" x14ac:dyDescent="0.3">
      <c r="Z6592" s="102"/>
      <c r="AA6592" s="102"/>
      <c r="AB6592" s="102"/>
    </row>
    <row r="6593" spans="26:28" x14ac:dyDescent="0.3">
      <c r="Z6593" s="102"/>
      <c r="AA6593" s="102"/>
      <c r="AB6593" s="102"/>
    </row>
    <row r="6594" spans="26:28" x14ac:dyDescent="0.3">
      <c r="Z6594" s="102"/>
      <c r="AA6594" s="102"/>
      <c r="AB6594" s="102"/>
    </row>
    <row r="6595" spans="26:28" x14ac:dyDescent="0.3">
      <c r="Z6595" s="102"/>
      <c r="AA6595" s="102"/>
      <c r="AB6595" s="102"/>
    </row>
    <row r="6596" spans="26:28" x14ac:dyDescent="0.3">
      <c r="Z6596" s="102"/>
      <c r="AA6596" s="102"/>
      <c r="AB6596" s="102"/>
    </row>
    <row r="6597" spans="26:28" x14ac:dyDescent="0.3">
      <c r="Z6597" s="102"/>
      <c r="AA6597" s="102"/>
      <c r="AB6597" s="102"/>
    </row>
    <row r="6598" spans="26:28" x14ac:dyDescent="0.3">
      <c r="Z6598" s="102"/>
      <c r="AA6598" s="102"/>
      <c r="AB6598" s="102"/>
    </row>
    <row r="6599" spans="26:28" x14ac:dyDescent="0.3">
      <c r="Z6599" s="102"/>
      <c r="AA6599" s="102"/>
      <c r="AB6599" s="102"/>
    </row>
    <row r="6600" spans="26:28" x14ac:dyDescent="0.3">
      <c r="Z6600" s="102"/>
      <c r="AA6600" s="102"/>
      <c r="AB6600" s="102"/>
    </row>
    <row r="6601" spans="26:28" x14ac:dyDescent="0.3">
      <c r="Z6601" s="102"/>
      <c r="AA6601" s="102"/>
      <c r="AB6601" s="102"/>
    </row>
    <row r="6602" spans="26:28" x14ac:dyDescent="0.3">
      <c r="Z6602" s="102"/>
      <c r="AA6602" s="102"/>
      <c r="AB6602" s="102"/>
    </row>
    <row r="6603" spans="26:28" x14ac:dyDescent="0.3">
      <c r="Z6603" s="102"/>
      <c r="AA6603" s="102"/>
      <c r="AB6603" s="102"/>
    </row>
    <row r="6604" spans="26:28" x14ac:dyDescent="0.3">
      <c r="Z6604" s="102"/>
      <c r="AA6604" s="102"/>
      <c r="AB6604" s="102"/>
    </row>
    <row r="6605" spans="26:28" x14ac:dyDescent="0.3">
      <c r="Z6605" s="102"/>
      <c r="AA6605" s="102"/>
      <c r="AB6605" s="102"/>
    </row>
    <row r="6606" spans="26:28" x14ac:dyDescent="0.3">
      <c r="Z6606" s="102"/>
      <c r="AA6606" s="102"/>
      <c r="AB6606" s="102"/>
    </row>
    <row r="6607" spans="26:28" x14ac:dyDescent="0.3">
      <c r="Z6607" s="102"/>
      <c r="AA6607" s="102"/>
      <c r="AB6607" s="102"/>
    </row>
    <row r="6608" spans="26:28" x14ac:dyDescent="0.3">
      <c r="Z6608" s="102"/>
      <c r="AA6608" s="102"/>
      <c r="AB6608" s="102"/>
    </row>
    <row r="6609" spans="26:28" x14ac:dyDescent="0.3">
      <c r="Z6609" s="102"/>
      <c r="AA6609" s="102"/>
      <c r="AB6609" s="102"/>
    </row>
    <row r="6610" spans="26:28" x14ac:dyDescent="0.3">
      <c r="Z6610" s="102"/>
      <c r="AA6610" s="102"/>
      <c r="AB6610" s="102"/>
    </row>
    <row r="6611" spans="26:28" x14ac:dyDescent="0.3">
      <c r="Z6611" s="102"/>
      <c r="AA6611" s="102"/>
      <c r="AB6611" s="102"/>
    </row>
    <row r="6612" spans="26:28" x14ac:dyDescent="0.3">
      <c r="Z6612" s="102"/>
      <c r="AA6612" s="102"/>
      <c r="AB6612" s="102"/>
    </row>
    <row r="6613" spans="26:28" x14ac:dyDescent="0.3">
      <c r="Z6613" s="102"/>
      <c r="AA6613" s="102"/>
      <c r="AB6613" s="102"/>
    </row>
    <row r="6614" spans="26:28" x14ac:dyDescent="0.3">
      <c r="Z6614" s="102"/>
      <c r="AA6614" s="102"/>
      <c r="AB6614" s="102"/>
    </row>
    <row r="6615" spans="26:28" x14ac:dyDescent="0.3">
      <c r="Z6615" s="102"/>
      <c r="AA6615" s="102"/>
      <c r="AB6615" s="102"/>
    </row>
    <row r="6616" spans="26:28" x14ac:dyDescent="0.3">
      <c r="Z6616" s="102"/>
      <c r="AA6616" s="102"/>
      <c r="AB6616" s="102"/>
    </row>
    <row r="6617" spans="26:28" x14ac:dyDescent="0.3">
      <c r="Z6617" s="102"/>
      <c r="AA6617" s="102"/>
      <c r="AB6617" s="102"/>
    </row>
    <row r="6618" spans="26:28" x14ac:dyDescent="0.3">
      <c r="Z6618" s="102"/>
      <c r="AA6618" s="102"/>
      <c r="AB6618" s="102"/>
    </row>
    <row r="6619" spans="26:28" x14ac:dyDescent="0.3">
      <c r="Z6619" s="102"/>
      <c r="AA6619" s="102"/>
      <c r="AB6619" s="102"/>
    </row>
    <row r="6620" spans="26:28" x14ac:dyDescent="0.3">
      <c r="Z6620" s="102"/>
      <c r="AA6620" s="102"/>
      <c r="AB6620" s="102"/>
    </row>
    <row r="6621" spans="26:28" x14ac:dyDescent="0.3">
      <c r="Z6621" s="102"/>
      <c r="AA6621" s="102"/>
      <c r="AB6621" s="102"/>
    </row>
    <row r="6622" spans="26:28" x14ac:dyDescent="0.3">
      <c r="Z6622" s="102"/>
      <c r="AA6622" s="102"/>
      <c r="AB6622" s="102"/>
    </row>
    <row r="6623" spans="26:28" x14ac:dyDescent="0.3">
      <c r="Z6623" s="102"/>
      <c r="AA6623" s="102"/>
      <c r="AB6623" s="102"/>
    </row>
    <row r="6624" spans="26:28" x14ac:dyDescent="0.3">
      <c r="Z6624" s="102"/>
      <c r="AA6624" s="102"/>
      <c r="AB6624" s="102"/>
    </row>
    <row r="6625" spans="26:28" x14ac:dyDescent="0.3">
      <c r="Z6625" s="102"/>
      <c r="AA6625" s="102"/>
      <c r="AB6625" s="102"/>
    </row>
    <row r="6626" spans="26:28" x14ac:dyDescent="0.3">
      <c r="Z6626" s="102"/>
      <c r="AA6626" s="102"/>
      <c r="AB6626" s="102"/>
    </row>
    <row r="6627" spans="26:28" x14ac:dyDescent="0.3">
      <c r="Z6627" s="102"/>
      <c r="AA6627" s="102"/>
      <c r="AB6627" s="102"/>
    </row>
    <row r="6628" spans="26:28" x14ac:dyDescent="0.3">
      <c r="Z6628" s="102"/>
      <c r="AA6628" s="102"/>
      <c r="AB6628" s="102"/>
    </row>
    <row r="6629" spans="26:28" x14ac:dyDescent="0.3">
      <c r="Z6629" s="102"/>
      <c r="AA6629" s="102"/>
      <c r="AB6629" s="102"/>
    </row>
    <row r="6630" spans="26:28" x14ac:dyDescent="0.3">
      <c r="Z6630" s="102"/>
      <c r="AA6630" s="102"/>
      <c r="AB6630" s="102"/>
    </row>
    <row r="6631" spans="26:28" x14ac:dyDescent="0.3">
      <c r="Z6631" s="102"/>
      <c r="AA6631" s="102"/>
      <c r="AB6631" s="102"/>
    </row>
    <row r="6632" spans="26:28" x14ac:dyDescent="0.3">
      <c r="Z6632" s="102"/>
      <c r="AA6632" s="102"/>
      <c r="AB6632" s="102"/>
    </row>
    <row r="6633" spans="26:28" x14ac:dyDescent="0.3">
      <c r="Z6633" s="102"/>
      <c r="AA6633" s="102"/>
      <c r="AB6633" s="102"/>
    </row>
    <row r="6634" spans="26:28" x14ac:dyDescent="0.3">
      <c r="Z6634" s="102"/>
      <c r="AA6634" s="102"/>
      <c r="AB6634" s="102"/>
    </row>
    <row r="6635" spans="26:28" x14ac:dyDescent="0.3">
      <c r="Z6635" s="102"/>
      <c r="AA6635" s="102"/>
      <c r="AB6635" s="102"/>
    </row>
    <row r="6636" spans="26:28" x14ac:dyDescent="0.3">
      <c r="Z6636" s="102"/>
      <c r="AA6636" s="102"/>
      <c r="AB6636" s="102"/>
    </row>
    <row r="6637" spans="26:28" x14ac:dyDescent="0.3">
      <c r="Z6637" s="102"/>
      <c r="AA6637" s="102"/>
      <c r="AB6637" s="102"/>
    </row>
    <row r="6638" spans="26:28" x14ac:dyDescent="0.3">
      <c r="Z6638" s="102"/>
      <c r="AA6638" s="102"/>
      <c r="AB6638" s="102"/>
    </row>
    <row r="6639" spans="26:28" x14ac:dyDescent="0.3">
      <c r="Z6639" s="102"/>
      <c r="AA6639" s="102"/>
      <c r="AB6639" s="102"/>
    </row>
    <row r="6640" spans="26:28" x14ac:dyDescent="0.3">
      <c r="Z6640" s="102"/>
      <c r="AA6640" s="102"/>
      <c r="AB6640" s="102"/>
    </row>
    <row r="6641" spans="26:28" x14ac:dyDescent="0.3">
      <c r="Z6641" s="102"/>
      <c r="AA6641" s="102"/>
      <c r="AB6641" s="102"/>
    </row>
    <row r="6642" spans="26:28" x14ac:dyDescent="0.3">
      <c r="Z6642" s="102"/>
      <c r="AA6642" s="102"/>
      <c r="AB6642" s="102"/>
    </row>
    <row r="6643" spans="26:28" x14ac:dyDescent="0.3">
      <c r="Z6643" s="102"/>
      <c r="AA6643" s="102"/>
      <c r="AB6643" s="102"/>
    </row>
    <row r="6644" spans="26:28" x14ac:dyDescent="0.3">
      <c r="Z6644" s="102"/>
      <c r="AA6644" s="102"/>
      <c r="AB6644" s="102"/>
    </row>
    <row r="6645" spans="26:28" x14ac:dyDescent="0.3">
      <c r="Z6645" s="102"/>
      <c r="AA6645" s="102"/>
      <c r="AB6645" s="102"/>
    </row>
    <row r="6646" spans="26:28" x14ac:dyDescent="0.3">
      <c r="Z6646" s="102"/>
      <c r="AA6646" s="102"/>
      <c r="AB6646" s="102"/>
    </row>
    <row r="6647" spans="26:28" x14ac:dyDescent="0.3">
      <c r="Z6647" s="102"/>
      <c r="AA6647" s="102"/>
      <c r="AB6647" s="102"/>
    </row>
    <row r="6648" spans="26:28" x14ac:dyDescent="0.3">
      <c r="Z6648" s="102"/>
      <c r="AA6648" s="102"/>
      <c r="AB6648" s="102"/>
    </row>
    <row r="6649" spans="26:28" x14ac:dyDescent="0.3">
      <c r="Z6649" s="102"/>
      <c r="AA6649" s="102"/>
      <c r="AB6649" s="102"/>
    </row>
    <row r="6650" spans="26:28" x14ac:dyDescent="0.3">
      <c r="Z6650" s="102"/>
      <c r="AA6650" s="102"/>
      <c r="AB6650" s="102"/>
    </row>
    <row r="6651" spans="26:28" x14ac:dyDescent="0.3">
      <c r="Z6651" s="102"/>
      <c r="AA6651" s="102"/>
      <c r="AB6651" s="102"/>
    </row>
    <row r="6652" spans="26:28" x14ac:dyDescent="0.3">
      <c r="Z6652" s="102"/>
      <c r="AA6652" s="102"/>
      <c r="AB6652" s="102"/>
    </row>
    <row r="6653" spans="26:28" x14ac:dyDescent="0.3">
      <c r="Z6653" s="102"/>
      <c r="AA6653" s="102"/>
      <c r="AB6653" s="102"/>
    </row>
    <row r="6654" spans="26:28" x14ac:dyDescent="0.3">
      <c r="Z6654" s="102"/>
      <c r="AA6654" s="102"/>
      <c r="AB6654" s="102"/>
    </row>
    <row r="6655" spans="26:28" x14ac:dyDescent="0.3">
      <c r="Z6655" s="102"/>
      <c r="AA6655" s="102"/>
      <c r="AB6655" s="102"/>
    </row>
    <row r="6656" spans="26:28" x14ac:dyDescent="0.3">
      <c r="Z6656" s="102"/>
      <c r="AA6656" s="102"/>
      <c r="AB6656" s="102"/>
    </row>
    <row r="6657" spans="26:28" x14ac:dyDescent="0.3">
      <c r="Z6657" s="102"/>
      <c r="AA6657" s="102"/>
      <c r="AB6657" s="102"/>
    </row>
    <row r="6658" spans="26:28" x14ac:dyDescent="0.3">
      <c r="Z6658" s="102"/>
      <c r="AA6658" s="102"/>
      <c r="AB6658" s="102"/>
    </row>
    <row r="6659" spans="26:28" x14ac:dyDescent="0.3">
      <c r="Z6659" s="102"/>
      <c r="AA6659" s="102"/>
      <c r="AB6659" s="102"/>
    </row>
    <row r="6660" spans="26:28" x14ac:dyDescent="0.3">
      <c r="Z6660" s="102"/>
      <c r="AA6660" s="102"/>
      <c r="AB6660" s="102"/>
    </row>
    <row r="6661" spans="26:28" x14ac:dyDescent="0.3">
      <c r="Z6661" s="102"/>
      <c r="AA6661" s="102"/>
      <c r="AB6661" s="102"/>
    </row>
    <row r="6662" spans="26:28" x14ac:dyDescent="0.3">
      <c r="Z6662" s="102"/>
      <c r="AA6662" s="102"/>
      <c r="AB6662" s="102"/>
    </row>
    <row r="6663" spans="26:28" x14ac:dyDescent="0.3">
      <c r="Z6663" s="102"/>
      <c r="AA6663" s="102"/>
      <c r="AB6663" s="102"/>
    </row>
    <row r="6664" spans="26:28" x14ac:dyDescent="0.3">
      <c r="Z6664" s="102"/>
      <c r="AA6664" s="102"/>
      <c r="AB6664" s="102"/>
    </row>
    <row r="6665" spans="26:28" x14ac:dyDescent="0.3">
      <c r="Z6665" s="102"/>
      <c r="AA6665" s="102"/>
      <c r="AB6665" s="102"/>
    </row>
    <row r="6666" spans="26:28" x14ac:dyDescent="0.3">
      <c r="Z6666" s="102"/>
      <c r="AA6666" s="102"/>
      <c r="AB6666" s="102"/>
    </row>
    <row r="6667" spans="26:28" x14ac:dyDescent="0.3">
      <c r="Z6667" s="102"/>
      <c r="AA6667" s="102"/>
      <c r="AB6667" s="102"/>
    </row>
    <row r="6668" spans="26:28" x14ac:dyDescent="0.3">
      <c r="Z6668" s="102"/>
      <c r="AA6668" s="102"/>
      <c r="AB6668" s="102"/>
    </row>
    <row r="6669" spans="26:28" x14ac:dyDescent="0.3">
      <c r="Z6669" s="102"/>
      <c r="AA6669" s="102"/>
      <c r="AB6669" s="102"/>
    </row>
    <row r="6670" spans="26:28" x14ac:dyDescent="0.3">
      <c r="Z6670" s="102"/>
      <c r="AA6670" s="102"/>
      <c r="AB6670" s="102"/>
    </row>
    <row r="6671" spans="26:28" x14ac:dyDescent="0.3">
      <c r="Z6671" s="102"/>
      <c r="AA6671" s="102"/>
      <c r="AB6671" s="102"/>
    </row>
    <row r="6672" spans="26:28" x14ac:dyDescent="0.3">
      <c r="Z6672" s="102"/>
      <c r="AA6672" s="102"/>
      <c r="AB6672" s="102"/>
    </row>
    <row r="6673" spans="26:28" x14ac:dyDescent="0.3">
      <c r="Z6673" s="102"/>
      <c r="AA6673" s="102"/>
      <c r="AB6673" s="102"/>
    </row>
    <row r="6674" spans="26:28" x14ac:dyDescent="0.3">
      <c r="Z6674" s="102"/>
      <c r="AA6674" s="102"/>
      <c r="AB6674" s="102"/>
    </row>
    <row r="6675" spans="26:28" x14ac:dyDescent="0.3">
      <c r="Z6675" s="102"/>
      <c r="AA6675" s="102"/>
      <c r="AB6675" s="102"/>
    </row>
    <row r="6676" spans="26:28" x14ac:dyDescent="0.3">
      <c r="Z6676" s="102"/>
      <c r="AA6676" s="102"/>
      <c r="AB6676" s="102"/>
    </row>
    <row r="6677" spans="26:28" x14ac:dyDescent="0.3">
      <c r="Z6677" s="102"/>
      <c r="AA6677" s="102"/>
      <c r="AB6677" s="102"/>
    </row>
    <row r="6678" spans="26:28" x14ac:dyDescent="0.3">
      <c r="Z6678" s="102"/>
      <c r="AA6678" s="102"/>
      <c r="AB6678" s="102"/>
    </row>
    <row r="6679" spans="26:28" x14ac:dyDescent="0.3">
      <c r="Z6679" s="102"/>
      <c r="AA6679" s="102"/>
      <c r="AB6679" s="102"/>
    </row>
    <row r="6680" spans="26:28" x14ac:dyDescent="0.3">
      <c r="Z6680" s="102"/>
      <c r="AA6680" s="102"/>
      <c r="AB6680" s="102"/>
    </row>
    <row r="6681" spans="26:28" x14ac:dyDescent="0.3">
      <c r="Z6681" s="102"/>
      <c r="AA6681" s="102"/>
      <c r="AB6681" s="102"/>
    </row>
    <row r="6682" spans="26:28" x14ac:dyDescent="0.3">
      <c r="Z6682" s="102"/>
      <c r="AA6682" s="102"/>
      <c r="AB6682" s="102"/>
    </row>
    <row r="6683" spans="26:28" x14ac:dyDescent="0.3">
      <c r="Z6683" s="102"/>
      <c r="AA6683" s="102"/>
      <c r="AB6683" s="102"/>
    </row>
    <row r="6684" spans="26:28" x14ac:dyDescent="0.3">
      <c r="Z6684" s="102"/>
      <c r="AA6684" s="102"/>
      <c r="AB6684" s="102"/>
    </row>
    <row r="6685" spans="26:28" x14ac:dyDescent="0.3">
      <c r="Z6685" s="102"/>
      <c r="AA6685" s="102"/>
      <c r="AB6685" s="102"/>
    </row>
    <row r="6686" spans="26:28" x14ac:dyDescent="0.3">
      <c r="Z6686" s="102"/>
      <c r="AA6686" s="102"/>
      <c r="AB6686" s="102"/>
    </row>
    <row r="6687" spans="26:28" x14ac:dyDescent="0.3">
      <c r="Z6687" s="102"/>
      <c r="AA6687" s="102"/>
      <c r="AB6687" s="102"/>
    </row>
    <row r="6688" spans="26:28" x14ac:dyDescent="0.3">
      <c r="Z6688" s="102"/>
      <c r="AA6688" s="102"/>
      <c r="AB6688" s="102"/>
    </row>
    <row r="6689" spans="26:28" x14ac:dyDescent="0.3">
      <c r="Z6689" s="102"/>
      <c r="AA6689" s="102"/>
      <c r="AB6689" s="102"/>
    </row>
    <row r="6690" spans="26:28" x14ac:dyDescent="0.3">
      <c r="Z6690" s="102"/>
      <c r="AA6690" s="102"/>
      <c r="AB6690" s="102"/>
    </row>
    <row r="6691" spans="26:28" x14ac:dyDescent="0.3">
      <c r="Z6691" s="102"/>
      <c r="AA6691" s="102"/>
      <c r="AB6691" s="102"/>
    </row>
    <row r="6692" spans="26:28" x14ac:dyDescent="0.3">
      <c r="Z6692" s="102"/>
      <c r="AA6692" s="102"/>
      <c r="AB6692" s="102"/>
    </row>
    <row r="6693" spans="26:28" x14ac:dyDescent="0.3">
      <c r="Z6693" s="102"/>
      <c r="AA6693" s="102"/>
      <c r="AB6693" s="102"/>
    </row>
    <row r="6694" spans="26:28" x14ac:dyDescent="0.3">
      <c r="Z6694" s="102"/>
      <c r="AA6694" s="102"/>
      <c r="AB6694" s="102"/>
    </row>
    <row r="6695" spans="26:28" x14ac:dyDescent="0.3">
      <c r="Z6695" s="102"/>
      <c r="AA6695" s="102"/>
      <c r="AB6695" s="102"/>
    </row>
    <row r="6696" spans="26:28" x14ac:dyDescent="0.3">
      <c r="Z6696" s="102"/>
      <c r="AA6696" s="102"/>
      <c r="AB6696" s="102"/>
    </row>
    <row r="6697" spans="26:28" x14ac:dyDescent="0.3">
      <c r="Z6697" s="102"/>
      <c r="AA6697" s="102"/>
      <c r="AB6697" s="102"/>
    </row>
    <row r="6698" spans="26:28" x14ac:dyDescent="0.3">
      <c r="Z6698" s="102"/>
      <c r="AA6698" s="102"/>
      <c r="AB6698" s="102"/>
    </row>
    <row r="6699" spans="26:28" x14ac:dyDescent="0.3">
      <c r="Z6699" s="102"/>
      <c r="AA6699" s="102"/>
      <c r="AB6699" s="102"/>
    </row>
    <row r="6700" spans="26:28" x14ac:dyDescent="0.3">
      <c r="Z6700" s="102"/>
      <c r="AA6700" s="102"/>
      <c r="AB6700" s="102"/>
    </row>
    <row r="6701" spans="26:28" x14ac:dyDescent="0.3">
      <c r="Z6701" s="102"/>
      <c r="AA6701" s="102"/>
      <c r="AB6701" s="102"/>
    </row>
    <row r="6702" spans="26:28" x14ac:dyDescent="0.3">
      <c r="Z6702" s="102"/>
      <c r="AA6702" s="102"/>
      <c r="AB6702" s="102"/>
    </row>
    <row r="6703" spans="26:28" x14ac:dyDescent="0.3">
      <c r="Z6703" s="102"/>
      <c r="AA6703" s="102"/>
      <c r="AB6703" s="102"/>
    </row>
    <row r="6704" spans="26:28" x14ac:dyDescent="0.3">
      <c r="Z6704" s="102"/>
      <c r="AA6704" s="102"/>
      <c r="AB6704" s="102"/>
    </row>
    <row r="6705" spans="26:28" x14ac:dyDescent="0.3">
      <c r="Z6705" s="102"/>
      <c r="AA6705" s="102"/>
      <c r="AB6705" s="102"/>
    </row>
    <row r="6706" spans="26:28" x14ac:dyDescent="0.3">
      <c r="Z6706" s="102"/>
      <c r="AA6706" s="102"/>
      <c r="AB6706" s="102"/>
    </row>
    <row r="6707" spans="26:28" x14ac:dyDescent="0.3">
      <c r="Z6707" s="102"/>
      <c r="AA6707" s="102"/>
      <c r="AB6707" s="102"/>
    </row>
    <row r="6708" spans="26:28" x14ac:dyDescent="0.3">
      <c r="Z6708" s="102"/>
      <c r="AA6708" s="102"/>
      <c r="AB6708" s="102"/>
    </row>
    <row r="6709" spans="26:28" x14ac:dyDescent="0.3">
      <c r="Z6709" s="102"/>
      <c r="AA6709" s="102"/>
      <c r="AB6709" s="102"/>
    </row>
    <row r="6710" spans="26:28" x14ac:dyDescent="0.3">
      <c r="Z6710" s="102"/>
      <c r="AA6710" s="102"/>
      <c r="AB6710" s="102"/>
    </row>
    <row r="6711" spans="26:28" x14ac:dyDescent="0.3">
      <c r="Z6711" s="102"/>
      <c r="AA6711" s="102"/>
      <c r="AB6711" s="102"/>
    </row>
    <row r="6712" spans="26:28" x14ac:dyDescent="0.3">
      <c r="Z6712" s="102"/>
      <c r="AA6712" s="102"/>
      <c r="AB6712" s="102"/>
    </row>
    <row r="6713" spans="26:28" x14ac:dyDescent="0.3">
      <c r="Z6713" s="102"/>
      <c r="AA6713" s="102"/>
      <c r="AB6713" s="102"/>
    </row>
    <row r="6714" spans="26:28" x14ac:dyDescent="0.3">
      <c r="Z6714" s="102"/>
      <c r="AA6714" s="102"/>
      <c r="AB6714" s="102"/>
    </row>
    <row r="6715" spans="26:28" x14ac:dyDescent="0.3">
      <c r="Z6715" s="102"/>
      <c r="AA6715" s="102"/>
      <c r="AB6715" s="102"/>
    </row>
    <row r="6716" spans="26:28" x14ac:dyDescent="0.3">
      <c r="Z6716" s="102"/>
      <c r="AA6716" s="102"/>
      <c r="AB6716" s="102"/>
    </row>
    <row r="6717" spans="26:28" x14ac:dyDescent="0.3">
      <c r="Z6717" s="102"/>
      <c r="AA6717" s="102"/>
      <c r="AB6717" s="102"/>
    </row>
    <row r="6718" spans="26:28" x14ac:dyDescent="0.3">
      <c r="Z6718" s="102"/>
      <c r="AA6718" s="102"/>
      <c r="AB6718" s="102"/>
    </row>
    <row r="6719" spans="26:28" x14ac:dyDescent="0.3">
      <c r="Z6719" s="102"/>
      <c r="AA6719" s="102"/>
      <c r="AB6719" s="102"/>
    </row>
    <row r="6720" spans="26:28" x14ac:dyDescent="0.3">
      <c r="Z6720" s="102"/>
      <c r="AA6720" s="102"/>
      <c r="AB6720" s="102"/>
    </row>
    <row r="6721" spans="26:28" x14ac:dyDescent="0.3">
      <c r="Z6721" s="102"/>
      <c r="AA6721" s="102"/>
      <c r="AB6721" s="102"/>
    </row>
    <row r="6722" spans="26:28" x14ac:dyDescent="0.3">
      <c r="Z6722" s="102"/>
      <c r="AA6722" s="102"/>
      <c r="AB6722" s="102"/>
    </row>
    <row r="6723" spans="26:28" x14ac:dyDescent="0.3">
      <c r="Z6723" s="102"/>
      <c r="AA6723" s="102"/>
      <c r="AB6723" s="102"/>
    </row>
    <row r="6724" spans="26:28" x14ac:dyDescent="0.3">
      <c r="Z6724" s="102"/>
      <c r="AA6724" s="102"/>
      <c r="AB6724" s="102"/>
    </row>
    <row r="6725" spans="26:28" x14ac:dyDescent="0.3">
      <c r="Z6725" s="102"/>
      <c r="AA6725" s="102"/>
      <c r="AB6725" s="102"/>
    </row>
    <row r="6726" spans="26:28" x14ac:dyDescent="0.3">
      <c r="Z6726" s="102"/>
      <c r="AA6726" s="102"/>
      <c r="AB6726" s="102"/>
    </row>
    <row r="6727" spans="26:28" x14ac:dyDescent="0.3">
      <c r="Z6727" s="102"/>
      <c r="AA6727" s="102"/>
      <c r="AB6727" s="102"/>
    </row>
    <row r="6728" spans="26:28" x14ac:dyDescent="0.3">
      <c r="Z6728" s="102"/>
      <c r="AA6728" s="102"/>
      <c r="AB6728" s="102"/>
    </row>
    <row r="6729" spans="26:28" x14ac:dyDescent="0.3">
      <c r="Z6729" s="102"/>
      <c r="AA6729" s="102"/>
      <c r="AB6729" s="102"/>
    </row>
    <row r="6730" spans="26:28" x14ac:dyDescent="0.3">
      <c r="Z6730" s="102"/>
      <c r="AA6730" s="102"/>
      <c r="AB6730" s="102"/>
    </row>
    <row r="6731" spans="26:28" x14ac:dyDescent="0.3">
      <c r="Z6731" s="102"/>
      <c r="AA6731" s="102"/>
      <c r="AB6731" s="102"/>
    </row>
    <row r="6732" spans="26:28" x14ac:dyDescent="0.3">
      <c r="Z6732" s="102"/>
      <c r="AA6732" s="102"/>
      <c r="AB6732" s="102"/>
    </row>
    <row r="6733" spans="26:28" x14ac:dyDescent="0.3">
      <c r="Z6733" s="102"/>
      <c r="AA6733" s="102"/>
      <c r="AB6733" s="102"/>
    </row>
    <row r="6734" spans="26:28" x14ac:dyDescent="0.3">
      <c r="Z6734" s="102"/>
      <c r="AA6734" s="102"/>
      <c r="AB6734" s="102"/>
    </row>
    <row r="6735" spans="26:28" x14ac:dyDescent="0.3">
      <c r="Z6735" s="102"/>
      <c r="AA6735" s="102"/>
      <c r="AB6735" s="102"/>
    </row>
    <row r="6736" spans="26:28" x14ac:dyDescent="0.3">
      <c r="Z6736" s="102"/>
      <c r="AA6736" s="102"/>
      <c r="AB6736" s="102"/>
    </row>
    <row r="6737" spans="26:28" x14ac:dyDescent="0.3">
      <c r="Z6737" s="102"/>
      <c r="AA6737" s="102"/>
      <c r="AB6737" s="102"/>
    </row>
    <row r="6738" spans="26:28" x14ac:dyDescent="0.3">
      <c r="Z6738" s="102"/>
      <c r="AA6738" s="102"/>
      <c r="AB6738" s="102"/>
    </row>
    <row r="6739" spans="26:28" x14ac:dyDescent="0.3">
      <c r="Z6739" s="102"/>
      <c r="AA6739" s="102"/>
      <c r="AB6739" s="102"/>
    </row>
    <row r="6740" spans="26:28" x14ac:dyDescent="0.3">
      <c r="Z6740" s="102"/>
      <c r="AA6740" s="102"/>
      <c r="AB6740" s="102"/>
    </row>
    <row r="6741" spans="26:28" x14ac:dyDescent="0.3">
      <c r="Z6741" s="102"/>
      <c r="AA6741" s="102"/>
      <c r="AB6741" s="102"/>
    </row>
    <row r="6742" spans="26:28" x14ac:dyDescent="0.3">
      <c r="Z6742" s="102"/>
      <c r="AA6742" s="102"/>
      <c r="AB6742" s="102"/>
    </row>
    <row r="6743" spans="26:28" x14ac:dyDescent="0.3">
      <c r="Z6743" s="102"/>
      <c r="AA6743" s="102"/>
      <c r="AB6743" s="102"/>
    </row>
    <row r="6744" spans="26:28" x14ac:dyDescent="0.3">
      <c r="Z6744" s="102"/>
      <c r="AA6744" s="102"/>
      <c r="AB6744" s="102"/>
    </row>
    <row r="6745" spans="26:28" x14ac:dyDescent="0.3">
      <c r="Z6745" s="102"/>
      <c r="AA6745" s="102"/>
      <c r="AB6745" s="102"/>
    </row>
    <row r="6746" spans="26:28" x14ac:dyDescent="0.3">
      <c r="Z6746" s="102"/>
      <c r="AA6746" s="102"/>
      <c r="AB6746" s="102"/>
    </row>
    <row r="6747" spans="26:28" x14ac:dyDescent="0.3">
      <c r="Z6747" s="102"/>
      <c r="AA6747" s="102"/>
      <c r="AB6747" s="102"/>
    </row>
    <row r="6748" spans="26:28" x14ac:dyDescent="0.3">
      <c r="Z6748" s="102"/>
      <c r="AA6748" s="102"/>
      <c r="AB6748" s="102"/>
    </row>
    <row r="6749" spans="26:28" x14ac:dyDescent="0.3">
      <c r="Z6749" s="102"/>
      <c r="AA6749" s="102"/>
      <c r="AB6749" s="102"/>
    </row>
    <row r="6750" spans="26:28" x14ac:dyDescent="0.3">
      <c r="Z6750" s="102"/>
      <c r="AA6750" s="102"/>
      <c r="AB6750" s="102"/>
    </row>
    <row r="6751" spans="26:28" x14ac:dyDescent="0.3">
      <c r="Z6751" s="102"/>
      <c r="AA6751" s="102"/>
      <c r="AB6751" s="102"/>
    </row>
    <row r="6752" spans="26:28" x14ac:dyDescent="0.3">
      <c r="Z6752" s="102"/>
      <c r="AA6752" s="102"/>
      <c r="AB6752" s="102"/>
    </row>
    <row r="6753" spans="26:28" x14ac:dyDescent="0.3">
      <c r="Z6753" s="102"/>
      <c r="AA6753" s="102"/>
      <c r="AB6753" s="102"/>
    </row>
    <row r="6754" spans="26:28" x14ac:dyDescent="0.3">
      <c r="Z6754" s="102"/>
      <c r="AA6754" s="102"/>
      <c r="AB6754" s="102"/>
    </row>
    <row r="6755" spans="26:28" x14ac:dyDescent="0.3">
      <c r="Z6755" s="102"/>
      <c r="AA6755" s="102"/>
      <c r="AB6755" s="102"/>
    </row>
    <row r="6756" spans="26:28" x14ac:dyDescent="0.3">
      <c r="Z6756" s="102"/>
      <c r="AA6756" s="102"/>
      <c r="AB6756" s="102"/>
    </row>
    <row r="6757" spans="26:28" x14ac:dyDescent="0.3">
      <c r="Z6757" s="102"/>
      <c r="AA6757" s="102"/>
      <c r="AB6757" s="102"/>
    </row>
    <row r="6758" spans="26:28" x14ac:dyDescent="0.3">
      <c r="Z6758" s="102"/>
      <c r="AA6758" s="102"/>
      <c r="AB6758" s="102"/>
    </row>
    <row r="6759" spans="26:28" x14ac:dyDescent="0.3">
      <c r="Z6759" s="102"/>
      <c r="AA6759" s="102"/>
      <c r="AB6759" s="102"/>
    </row>
    <row r="6760" spans="26:28" x14ac:dyDescent="0.3">
      <c r="Z6760" s="102"/>
      <c r="AA6760" s="102"/>
      <c r="AB6760" s="102"/>
    </row>
    <row r="6761" spans="26:28" x14ac:dyDescent="0.3">
      <c r="Z6761" s="102"/>
      <c r="AA6761" s="102"/>
      <c r="AB6761" s="102"/>
    </row>
    <row r="6762" spans="26:28" x14ac:dyDescent="0.3">
      <c r="Z6762" s="102"/>
      <c r="AA6762" s="102"/>
      <c r="AB6762" s="102"/>
    </row>
    <row r="6763" spans="26:28" x14ac:dyDescent="0.3">
      <c r="Z6763" s="102"/>
      <c r="AA6763" s="102"/>
      <c r="AB6763" s="102"/>
    </row>
    <row r="6764" spans="26:28" x14ac:dyDescent="0.3">
      <c r="Z6764" s="102"/>
      <c r="AA6764" s="102"/>
      <c r="AB6764" s="102"/>
    </row>
    <row r="6765" spans="26:28" x14ac:dyDescent="0.3">
      <c r="Z6765" s="102"/>
      <c r="AA6765" s="102"/>
      <c r="AB6765" s="102"/>
    </row>
    <row r="6766" spans="26:28" x14ac:dyDescent="0.3">
      <c r="Z6766" s="102"/>
      <c r="AA6766" s="102"/>
      <c r="AB6766" s="102"/>
    </row>
    <row r="6767" spans="26:28" x14ac:dyDescent="0.3">
      <c r="Z6767" s="102"/>
      <c r="AA6767" s="102"/>
      <c r="AB6767" s="102"/>
    </row>
    <row r="6768" spans="26:28" x14ac:dyDescent="0.3">
      <c r="Z6768" s="102"/>
      <c r="AA6768" s="102"/>
      <c r="AB6768" s="102"/>
    </row>
    <row r="6769" spans="26:28" x14ac:dyDescent="0.3">
      <c r="Z6769" s="102"/>
      <c r="AA6769" s="102"/>
      <c r="AB6769" s="102"/>
    </row>
    <row r="6770" spans="26:28" x14ac:dyDescent="0.3">
      <c r="Z6770" s="102"/>
      <c r="AA6770" s="102"/>
      <c r="AB6770" s="102"/>
    </row>
    <row r="6771" spans="26:28" x14ac:dyDescent="0.3">
      <c r="Z6771" s="102"/>
      <c r="AA6771" s="102"/>
      <c r="AB6771" s="102"/>
    </row>
    <row r="6772" spans="26:28" x14ac:dyDescent="0.3">
      <c r="Z6772" s="102"/>
      <c r="AA6772" s="102"/>
      <c r="AB6772" s="102"/>
    </row>
    <row r="6773" spans="26:28" x14ac:dyDescent="0.3">
      <c r="Z6773" s="102"/>
      <c r="AA6773" s="102"/>
      <c r="AB6773" s="102"/>
    </row>
    <row r="6774" spans="26:28" x14ac:dyDescent="0.3">
      <c r="Z6774" s="102"/>
      <c r="AA6774" s="102"/>
      <c r="AB6774" s="102"/>
    </row>
    <row r="6775" spans="26:28" x14ac:dyDescent="0.3">
      <c r="Z6775" s="102"/>
      <c r="AA6775" s="102"/>
      <c r="AB6775" s="102"/>
    </row>
    <row r="6776" spans="26:28" x14ac:dyDescent="0.3">
      <c r="Z6776" s="102"/>
      <c r="AA6776" s="102"/>
      <c r="AB6776" s="102"/>
    </row>
    <row r="6777" spans="26:28" x14ac:dyDescent="0.3">
      <c r="Z6777" s="102"/>
      <c r="AA6777" s="102"/>
      <c r="AB6777" s="102"/>
    </row>
    <row r="6778" spans="26:28" x14ac:dyDescent="0.3">
      <c r="Z6778" s="102"/>
      <c r="AA6778" s="102"/>
      <c r="AB6778" s="102"/>
    </row>
    <row r="6779" spans="26:28" x14ac:dyDescent="0.3">
      <c r="Z6779" s="102"/>
      <c r="AA6779" s="102"/>
      <c r="AB6779" s="102"/>
    </row>
    <row r="6780" spans="26:28" x14ac:dyDescent="0.3">
      <c r="Z6780" s="102"/>
      <c r="AA6780" s="102"/>
      <c r="AB6780" s="102"/>
    </row>
    <row r="6781" spans="26:28" x14ac:dyDescent="0.3">
      <c r="Z6781" s="102"/>
      <c r="AA6781" s="102"/>
      <c r="AB6781" s="102"/>
    </row>
    <row r="6782" spans="26:28" x14ac:dyDescent="0.3">
      <c r="Z6782" s="102"/>
      <c r="AA6782" s="102"/>
      <c r="AB6782" s="102"/>
    </row>
    <row r="6783" spans="26:28" x14ac:dyDescent="0.3">
      <c r="Z6783" s="102"/>
      <c r="AA6783" s="102"/>
      <c r="AB6783" s="102"/>
    </row>
    <row r="6784" spans="26:28" x14ac:dyDescent="0.3">
      <c r="Z6784" s="102"/>
      <c r="AA6784" s="102"/>
      <c r="AB6784" s="102"/>
    </row>
    <row r="6785" spans="26:28" x14ac:dyDescent="0.3">
      <c r="Z6785" s="102"/>
      <c r="AA6785" s="102"/>
      <c r="AB6785" s="102"/>
    </row>
    <row r="6786" spans="26:28" x14ac:dyDescent="0.3">
      <c r="Z6786" s="102"/>
      <c r="AA6786" s="102"/>
      <c r="AB6786" s="102"/>
    </row>
    <row r="6787" spans="26:28" x14ac:dyDescent="0.3">
      <c r="Z6787" s="102"/>
      <c r="AA6787" s="102"/>
      <c r="AB6787" s="102"/>
    </row>
    <row r="6788" spans="26:28" x14ac:dyDescent="0.3">
      <c r="Z6788" s="102"/>
      <c r="AA6788" s="102"/>
      <c r="AB6788" s="102"/>
    </row>
    <row r="6789" spans="26:28" x14ac:dyDescent="0.3">
      <c r="Z6789" s="102"/>
      <c r="AA6789" s="102"/>
      <c r="AB6789" s="102"/>
    </row>
    <row r="6790" spans="26:28" x14ac:dyDescent="0.3">
      <c r="Z6790" s="102"/>
      <c r="AA6790" s="102"/>
      <c r="AB6790" s="102"/>
    </row>
    <row r="6791" spans="26:28" x14ac:dyDescent="0.3">
      <c r="Z6791" s="102"/>
      <c r="AA6791" s="102"/>
      <c r="AB6791" s="102"/>
    </row>
    <row r="6792" spans="26:28" x14ac:dyDescent="0.3">
      <c r="Z6792" s="102"/>
      <c r="AA6792" s="102"/>
      <c r="AB6792" s="102"/>
    </row>
    <row r="6793" spans="26:28" x14ac:dyDescent="0.3">
      <c r="Z6793" s="102"/>
      <c r="AA6793" s="102"/>
      <c r="AB6793" s="102"/>
    </row>
    <row r="6794" spans="26:28" x14ac:dyDescent="0.3">
      <c r="Z6794" s="102"/>
      <c r="AA6794" s="102"/>
      <c r="AB6794" s="102"/>
    </row>
    <row r="6795" spans="26:28" x14ac:dyDescent="0.3">
      <c r="Z6795" s="102"/>
      <c r="AA6795" s="102"/>
      <c r="AB6795" s="102"/>
    </row>
    <row r="6796" spans="26:28" x14ac:dyDescent="0.3">
      <c r="Z6796" s="102"/>
      <c r="AA6796" s="102"/>
      <c r="AB6796" s="102"/>
    </row>
    <row r="6797" spans="26:28" x14ac:dyDescent="0.3">
      <c r="Z6797" s="102"/>
      <c r="AA6797" s="102"/>
      <c r="AB6797" s="102"/>
    </row>
    <row r="6798" spans="26:28" x14ac:dyDescent="0.3">
      <c r="Z6798" s="102"/>
      <c r="AA6798" s="102"/>
      <c r="AB6798" s="102"/>
    </row>
    <row r="6799" spans="26:28" x14ac:dyDescent="0.3">
      <c r="Z6799" s="102"/>
      <c r="AA6799" s="102"/>
      <c r="AB6799" s="102"/>
    </row>
    <row r="6800" spans="26:28" x14ac:dyDescent="0.3">
      <c r="Z6800" s="102"/>
      <c r="AA6800" s="102"/>
      <c r="AB6800" s="102"/>
    </row>
    <row r="6801" spans="26:28" x14ac:dyDescent="0.3">
      <c r="Z6801" s="102"/>
      <c r="AA6801" s="102"/>
      <c r="AB6801" s="102"/>
    </row>
    <row r="6802" spans="26:28" x14ac:dyDescent="0.3">
      <c r="Z6802" s="102"/>
      <c r="AA6802" s="102"/>
      <c r="AB6802" s="102"/>
    </row>
    <row r="6803" spans="26:28" x14ac:dyDescent="0.3">
      <c r="Z6803" s="102"/>
      <c r="AA6803" s="102"/>
      <c r="AB6803" s="102"/>
    </row>
    <row r="6804" spans="26:28" x14ac:dyDescent="0.3">
      <c r="Z6804" s="102"/>
      <c r="AA6804" s="102"/>
      <c r="AB6804" s="102"/>
    </row>
    <row r="6805" spans="26:28" x14ac:dyDescent="0.3">
      <c r="Z6805" s="102"/>
      <c r="AA6805" s="102"/>
      <c r="AB6805" s="102"/>
    </row>
    <row r="6806" spans="26:28" x14ac:dyDescent="0.3">
      <c r="Z6806" s="102"/>
      <c r="AA6806" s="102"/>
      <c r="AB6806" s="102"/>
    </row>
    <row r="6807" spans="26:28" x14ac:dyDescent="0.3">
      <c r="Z6807" s="102"/>
      <c r="AA6807" s="102"/>
      <c r="AB6807" s="102"/>
    </row>
    <row r="6808" spans="26:28" x14ac:dyDescent="0.3">
      <c r="Z6808" s="102"/>
      <c r="AA6808" s="102"/>
      <c r="AB6808" s="102"/>
    </row>
    <row r="6809" spans="26:28" x14ac:dyDescent="0.3">
      <c r="Z6809" s="102"/>
      <c r="AA6809" s="102"/>
      <c r="AB6809" s="102"/>
    </row>
    <row r="6810" spans="26:28" x14ac:dyDescent="0.3">
      <c r="Z6810" s="102"/>
      <c r="AA6810" s="102"/>
      <c r="AB6810" s="102"/>
    </row>
    <row r="6811" spans="26:28" x14ac:dyDescent="0.3">
      <c r="Z6811" s="102"/>
      <c r="AA6811" s="102"/>
      <c r="AB6811" s="102"/>
    </row>
    <row r="6812" spans="26:28" x14ac:dyDescent="0.3">
      <c r="Z6812" s="102"/>
      <c r="AA6812" s="102"/>
      <c r="AB6812" s="102"/>
    </row>
    <row r="6813" spans="26:28" x14ac:dyDescent="0.3">
      <c r="Z6813" s="102"/>
      <c r="AA6813" s="102"/>
      <c r="AB6813" s="102"/>
    </row>
    <row r="6814" spans="26:28" x14ac:dyDescent="0.3">
      <c r="Z6814" s="102"/>
      <c r="AA6814" s="102"/>
      <c r="AB6814" s="102"/>
    </row>
    <row r="6815" spans="26:28" x14ac:dyDescent="0.3">
      <c r="Z6815" s="102"/>
      <c r="AA6815" s="102"/>
      <c r="AB6815" s="102"/>
    </row>
    <row r="6816" spans="26:28" x14ac:dyDescent="0.3">
      <c r="Z6816" s="102"/>
      <c r="AA6816" s="102"/>
      <c r="AB6816" s="102"/>
    </row>
    <row r="6817" spans="26:28" x14ac:dyDescent="0.3">
      <c r="Z6817" s="102"/>
      <c r="AA6817" s="102"/>
      <c r="AB6817" s="102"/>
    </row>
    <row r="6818" spans="26:28" x14ac:dyDescent="0.3">
      <c r="Z6818" s="102"/>
      <c r="AA6818" s="102"/>
      <c r="AB6818" s="102"/>
    </row>
    <row r="6819" spans="26:28" x14ac:dyDescent="0.3">
      <c r="Z6819" s="102"/>
      <c r="AA6819" s="102"/>
      <c r="AB6819" s="102"/>
    </row>
    <row r="6820" spans="26:28" x14ac:dyDescent="0.3">
      <c r="Z6820" s="102"/>
      <c r="AA6820" s="102"/>
      <c r="AB6820" s="102"/>
    </row>
    <row r="6821" spans="26:28" x14ac:dyDescent="0.3">
      <c r="Z6821" s="102"/>
      <c r="AA6821" s="102"/>
      <c r="AB6821" s="102"/>
    </row>
    <row r="6822" spans="26:28" x14ac:dyDescent="0.3">
      <c r="Z6822" s="102"/>
      <c r="AA6822" s="102"/>
      <c r="AB6822" s="102"/>
    </row>
    <row r="6823" spans="26:28" x14ac:dyDescent="0.3">
      <c r="Z6823" s="102"/>
      <c r="AA6823" s="102"/>
      <c r="AB6823" s="102"/>
    </row>
    <row r="6824" spans="26:28" x14ac:dyDescent="0.3">
      <c r="Z6824" s="102"/>
      <c r="AA6824" s="102"/>
      <c r="AB6824" s="102"/>
    </row>
    <row r="6825" spans="26:28" x14ac:dyDescent="0.3">
      <c r="Z6825" s="102"/>
      <c r="AA6825" s="102"/>
      <c r="AB6825" s="102"/>
    </row>
    <row r="6826" spans="26:28" x14ac:dyDescent="0.3">
      <c r="Z6826" s="102"/>
      <c r="AA6826" s="102"/>
      <c r="AB6826" s="102"/>
    </row>
    <row r="6827" spans="26:28" x14ac:dyDescent="0.3">
      <c r="Z6827" s="102"/>
      <c r="AA6827" s="102"/>
      <c r="AB6827" s="102"/>
    </row>
    <row r="6828" spans="26:28" x14ac:dyDescent="0.3">
      <c r="Z6828" s="102"/>
      <c r="AA6828" s="102"/>
      <c r="AB6828" s="102"/>
    </row>
    <row r="6829" spans="26:28" x14ac:dyDescent="0.3">
      <c r="Z6829" s="102"/>
      <c r="AA6829" s="102"/>
      <c r="AB6829" s="102"/>
    </row>
    <row r="6830" spans="26:28" x14ac:dyDescent="0.3">
      <c r="Z6830" s="102"/>
      <c r="AA6830" s="102"/>
      <c r="AB6830" s="102"/>
    </row>
    <row r="6831" spans="26:28" x14ac:dyDescent="0.3">
      <c r="Z6831" s="102"/>
      <c r="AA6831" s="102"/>
      <c r="AB6831" s="102"/>
    </row>
    <row r="6832" spans="26:28" x14ac:dyDescent="0.3">
      <c r="Z6832" s="102"/>
      <c r="AA6832" s="102"/>
      <c r="AB6832" s="102"/>
    </row>
    <row r="6833" spans="26:28" x14ac:dyDescent="0.3">
      <c r="Z6833" s="102"/>
      <c r="AA6833" s="102"/>
      <c r="AB6833" s="102"/>
    </row>
    <row r="6834" spans="26:28" x14ac:dyDescent="0.3">
      <c r="Z6834" s="102"/>
      <c r="AA6834" s="102"/>
      <c r="AB6834" s="102"/>
    </row>
    <row r="6835" spans="26:28" x14ac:dyDescent="0.3">
      <c r="Z6835" s="102"/>
      <c r="AA6835" s="102"/>
      <c r="AB6835" s="102"/>
    </row>
    <row r="6836" spans="26:28" x14ac:dyDescent="0.3">
      <c r="Z6836" s="102"/>
      <c r="AA6836" s="102"/>
      <c r="AB6836" s="102"/>
    </row>
    <row r="6837" spans="26:28" x14ac:dyDescent="0.3">
      <c r="Z6837" s="102"/>
      <c r="AA6837" s="102"/>
      <c r="AB6837" s="102"/>
    </row>
    <row r="6838" spans="26:28" x14ac:dyDescent="0.3">
      <c r="Z6838" s="102"/>
      <c r="AA6838" s="102"/>
      <c r="AB6838" s="102"/>
    </row>
    <row r="6839" spans="26:28" x14ac:dyDescent="0.3">
      <c r="Z6839" s="102"/>
      <c r="AA6839" s="102"/>
      <c r="AB6839" s="102"/>
    </row>
    <row r="6840" spans="26:28" x14ac:dyDescent="0.3">
      <c r="Z6840" s="102"/>
      <c r="AA6840" s="102"/>
      <c r="AB6840" s="102"/>
    </row>
    <row r="6841" spans="26:28" x14ac:dyDescent="0.3">
      <c r="Z6841" s="102"/>
      <c r="AA6841" s="102"/>
      <c r="AB6841" s="102"/>
    </row>
    <row r="6842" spans="26:28" x14ac:dyDescent="0.3">
      <c r="Z6842" s="102"/>
      <c r="AA6842" s="102"/>
      <c r="AB6842" s="102"/>
    </row>
    <row r="6843" spans="26:28" x14ac:dyDescent="0.3">
      <c r="Z6843" s="102"/>
      <c r="AA6843" s="102"/>
      <c r="AB6843" s="102"/>
    </row>
    <row r="6844" spans="26:28" x14ac:dyDescent="0.3">
      <c r="Z6844" s="102"/>
      <c r="AA6844" s="102"/>
      <c r="AB6844" s="102"/>
    </row>
    <row r="6845" spans="26:28" x14ac:dyDescent="0.3">
      <c r="Z6845" s="102"/>
      <c r="AA6845" s="102"/>
      <c r="AB6845" s="102"/>
    </row>
    <row r="6846" spans="26:28" x14ac:dyDescent="0.3">
      <c r="Z6846" s="102"/>
      <c r="AA6846" s="102"/>
      <c r="AB6846" s="102"/>
    </row>
    <row r="6847" spans="26:28" x14ac:dyDescent="0.3">
      <c r="Z6847" s="102"/>
      <c r="AA6847" s="102"/>
      <c r="AB6847" s="102"/>
    </row>
    <row r="6848" spans="26:28" x14ac:dyDescent="0.3">
      <c r="Z6848" s="102"/>
      <c r="AA6848" s="102"/>
      <c r="AB6848" s="102"/>
    </row>
    <row r="6849" spans="26:28" x14ac:dyDescent="0.3">
      <c r="Z6849" s="102"/>
      <c r="AA6849" s="102"/>
      <c r="AB6849" s="102"/>
    </row>
    <row r="6850" spans="26:28" x14ac:dyDescent="0.3">
      <c r="Z6850" s="102"/>
      <c r="AA6850" s="102"/>
      <c r="AB6850" s="102"/>
    </row>
    <row r="6851" spans="26:28" x14ac:dyDescent="0.3">
      <c r="Z6851" s="102"/>
      <c r="AA6851" s="102"/>
      <c r="AB6851" s="102"/>
    </row>
    <row r="6852" spans="26:28" x14ac:dyDescent="0.3">
      <c r="Z6852" s="102"/>
      <c r="AA6852" s="102"/>
      <c r="AB6852" s="102"/>
    </row>
    <row r="6853" spans="26:28" x14ac:dyDescent="0.3">
      <c r="Z6853" s="102"/>
      <c r="AA6853" s="102"/>
      <c r="AB6853" s="102"/>
    </row>
    <row r="6854" spans="26:28" x14ac:dyDescent="0.3">
      <c r="Z6854" s="102"/>
      <c r="AA6854" s="102"/>
      <c r="AB6854" s="102"/>
    </row>
    <row r="6855" spans="26:28" x14ac:dyDescent="0.3">
      <c r="Z6855" s="102"/>
      <c r="AA6855" s="102"/>
      <c r="AB6855" s="102"/>
    </row>
    <row r="6856" spans="26:28" x14ac:dyDescent="0.3">
      <c r="Z6856" s="102"/>
      <c r="AA6856" s="102"/>
      <c r="AB6856" s="102"/>
    </row>
    <row r="6857" spans="26:28" x14ac:dyDescent="0.3">
      <c r="Z6857" s="102"/>
      <c r="AA6857" s="102"/>
      <c r="AB6857" s="102"/>
    </row>
    <row r="6858" spans="26:28" x14ac:dyDescent="0.3">
      <c r="Z6858" s="102"/>
      <c r="AA6858" s="102"/>
      <c r="AB6858" s="102"/>
    </row>
    <row r="6859" spans="26:28" x14ac:dyDescent="0.3">
      <c r="Z6859" s="102"/>
      <c r="AA6859" s="102"/>
      <c r="AB6859" s="102"/>
    </row>
    <row r="6860" spans="26:28" x14ac:dyDescent="0.3">
      <c r="Z6860" s="102"/>
      <c r="AA6860" s="102"/>
      <c r="AB6860" s="102"/>
    </row>
    <row r="6861" spans="26:28" x14ac:dyDescent="0.3">
      <c r="Z6861" s="102"/>
      <c r="AA6861" s="102"/>
      <c r="AB6861" s="102"/>
    </row>
    <row r="6862" spans="26:28" x14ac:dyDescent="0.3">
      <c r="Z6862" s="102"/>
      <c r="AA6862" s="102"/>
      <c r="AB6862" s="102"/>
    </row>
    <row r="6863" spans="26:28" x14ac:dyDescent="0.3">
      <c r="Z6863" s="102"/>
      <c r="AA6863" s="102"/>
      <c r="AB6863" s="102"/>
    </row>
    <row r="6864" spans="26:28" x14ac:dyDescent="0.3">
      <c r="Z6864" s="102"/>
      <c r="AA6864" s="102"/>
      <c r="AB6864" s="102"/>
    </row>
    <row r="6865" spans="26:28" x14ac:dyDescent="0.3">
      <c r="Z6865" s="102"/>
      <c r="AA6865" s="102"/>
      <c r="AB6865" s="102"/>
    </row>
    <row r="6866" spans="26:28" x14ac:dyDescent="0.3">
      <c r="Z6866" s="102"/>
      <c r="AA6866" s="102"/>
      <c r="AB6866" s="102"/>
    </row>
    <row r="6867" spans="26:28" x14ac:dyDescent="0.3">
      <c r="Z6867" s="102"/>
      <c r="AA6867" s="102"/>
      <c r="AB6867" s="102"/>
    </row>
    <row r="6868" spans="26:28" x14ac:dyDescent="0.3">
      <c r="Z6868" s="102"/>
      <c r="AA6868" s="102"/>
      <c r="AB6868" s="102"/>
    </row>
    <row r="6869" spans="26:28" x14ac:dyDescent="0.3">
      <c r="Z6869" s="102"/>
      <c r="AA6869" s="102"/>
      <c r="AB6869" s="102"/>
    </row>
    <row r="6870" spans="26:28" x14ac:dyDescent="0.3">
      <c r="Z6870" s="102"/>
      <c r="AA6870" s="102"/>
      <c r="AB6870" s="102"/>
    </row>
    <row r="6871" spans="26:28" x14ac:dyDescent="0.3">
      <c r="Z6871" s="102"/>
      <c r="AA6871" s="102"/>
      <c r="AB6871" s="102"/>
    </row>
    <row r="6872" spans="26:28" x14ac:dyDescent="0.3">
      <c r="Z6872" s="102"/>
      <c r="AA6872" s="102"/>
      <c r="AB6872" s="102"/>
    </row>
    <row r="6873" spans="26:28" x14ac:dyDescent="0.3">
      <c r="Z6873" s="102"/>
      <c r="AA6873" s="102"/>
      <c r="AB6873" s="102"/>
    </row>
    <row r="6874" spans="26:28" x14ac:dyDescent="0.3">
      <c r="Z6874" s="102"/>
      <c r="AA6874" s="102"/>
      <c r="AB6874" s="102"/>
    </row>
    <row r="6875" spans="26:28" x14ac:dyDescent="0.3">
      <c r="Z6875" s="102"/>
      <c r="AA6875" s="102"/>
      <c r="AB6875" s="102"/>
    </row>
    <row r="6876" spans="26:28" x14ac:dyDescent="0.3">
      <c r="Z6876" s="102"/>
      <c r="AA6876" s="102"/>
      <c r="AB6876" s="102"/>
    </row>
    <row r="6877" spans="26:28" x14ac:dyDescent="0.3">
      <c r="Z6877" s="102"/>
      <c r="AA6877" s="102"/>
      <c r="AB6877" s="102"/>
    </row>
    <row r="6878" spans="26:28" x14ac:dyDescent="0.3">
      <c r="Z6878" s="102"/>
      <c r="AA6878" s="102"/>
      <c r="AB6878" s="102"/>
    </row>
    <row r="6879" spans="26:28" x14ac:dyDescent="0.3">
      <c r="Z6879" s="102"/>
      <c r="AA6879" s="102"/>
      <c r="AB6879" s="102"/>
    </row>
    <row r="6880" spans="26:28" x14ac:dyDescent="0.3">
      <c r="Z6880" s="102"/>
      <c r="AA6880" s="102"/>
      <c r="AB6880" s="102"/>
    </row>
    <row r="6881" spans="26:28" x14ac:dyDescent="0.3">
      <c r="Z6881" s="102"/>
      <c r="AA6881" s="102"/>
      <c r="AB6881" s="102"/>
    </row>
    <row r="6882" spans="26:28" x14ac:dyDescent="0.3">
      <c r="Z6882" s="102"/>
      <c r="AA6882" s="102"/>
      <c r="AB6882" s="102"/>
    </row>
    <row r="6883" spans="26:28" x14ac:dyDescent="0.3">
      <c r="Z6883" s="102"/>
      <c r="AA6883" s="102"/>
      <c r="AB6883" s="102"/>
    </row>
    <row r="6884" spans="26:28" x14ac:dyDescent="0.3">
      <c r="Z6884" s="102"/>
      <c r="AA6884" s="102"/>
      <c r="AB6884" s="102"/>
    </row>
    <row r="6885" spans="26:28" x14ac:dyDescent="0.3">
      <c r="Z6885" s="102"/>
      <c r="AA6885" s="102"/>
      <c r="AB6885" s="102"/>
    </row>
    <row r="6886" spans="26:28" x14ac:dyDescent="0.3">
      <c r="Z6886" s="102"/>
      <c r="AA6886" s="102"/>
      <c r="AB6886" s="102"/>
    </row>
    <row r="6887" spans="26:28" x14ac:dyDescent="0.3">
      <c r="Z6887" s="102"/>
      <c r="AA6887" s="102"/>
      <c r="AB6887" s="102"/>
    </row>
    <row r="6888" spans="26:28" x14ac:dyDescent="0.3">
      <c r="Z6888" s="102"/>
      <c r="AA6888" s="102"/>
      <c r="AB6888" s="102"/>
    </row>
    <row r="6889" spans="26:28" x14ac:dyDescent="0.3">
      <c r="Z6889" s="102"/>
      <c r="AA6889" s="102"/>
      <c r="AB6889" s="102"/>
    </row>
    <row r="6890" spans="26:28" x14ac:dyDescent="0.3">
      <c r="Z6890" s="102"/>
      <c r="AA6890" s="102"/>
      <c r="AB6890" s="102"/>
    </row>
    <row r="6891" spans="26:28" x14ac:dyDescent="0.3">
      <c r="Z6891" s="102"/>
      <c r="AA6891" s="102"/>
      <c r="AB6891" s="102"/>
    </row>
    <row r="6892" spans="26:28" x14ac:dyDescent="0.3">
      <c r="Z6892" s="102"/>
      <c r="AA6892" s="102"/>
      <c r="AB6892" s="102"/>
    </row>
    <row r="6893" spans="26:28" x14ac:dyDescent="0.3">
      <c r="Z6893" s="102"/>
      <c r="AA6893" s="102"/>
      <c r="AB6893" s="102"/>
    </row>
    <row r="6894" spans="26:28" x14ac:dyDescent="0.3">
      <c r="Z6894" s="102"/>
      <c r="AA6894" s="102"/>
      <c r="AB6894" s="102"/>
    </row>
    <row r="6895" spans="26:28" x14ac:dyDescent="0.3">
      <c r="Z6895" s="102"/>
      <c r="AA6895" s="102"/>
      <c r="AB6895" s="102"/>
    </row>
    <row r="6896" spans="26:28" x14ac:dyDescent="0.3">
      <c r="Z6896" s="102"/>
      <c r="AA6896" s="102"/>
      <c r="AB6896" s="102"/>
    </row>
    <row r="6897" spans="26:28" x14ac:dyDescent="0.3">
      <c r="Z6897" s="102"/>
      <c r="AA6897" s="102"/>
      <c r="AB6897" s="102"/>
    </row>
    <row r="6898" spans="26:28" x14ac:dyDescent="0.3">
      <c r="Z6898" s="102"/>
      <c r="AA6898" s="102"/>
      <c r="AB6898" s="102"/>
    </row>
    <row r="6899" spans="26:28" x14ac:dyDescent="0.3">
      <c r="Z6899" s="102"/>
      <c r="AA6899" s="102"/>
      <c r="AB6899" s="102"/>
    </row>
    <row r="6900" spans="26:28" x14ac:dyDescent="0.3">
      <c r="Z6900" s="102"/>
      <c r="AA6900" s="102"/>
      <c r="AB6900" s="102"/>
    </row>
    <row r="6901" spans="26:28" x14ac:dyDescent="0.3">
      <c r="Z6901" s="102"/>
      <c r="AA6901" s="102"/>
      <c r="AB6901" s="102"/>
    </row>
    <row r="6902" spans="26:28" x14ac:dyDescent="0.3">
      <c r="Z6902" s="102"/>
      <c r="AA6902" s="102"/>
      <c r="AB6902" s="102"/>
    </row>
    <row r="6903" spans="26:28" x14ac:dyDescent="0.3">
      <c r="Z6903" s="102"/>
      <c r="AA6903" s="102"/>
      <c r="AB6903" s="102"/>
    </row>
    <row r="6904" spans="26:28" x14ac:dyDescent="0.3">
      <c r="Z6904" s="102"/>
      <c r="AA6904" s="102"/>
      <c r="AB6904" s="102"/>
    </row>
    <row r="6905" spans="26:28" x14ac:dyDescent="0.3">
      <c r="Z6905" s="102"/>
      <c r="AA6905" s="102"/>
      <c r="AB6905" s="102"/>
    </row>
    <row r="6906" spans="26:28" x14ac:dyDescent="0.3">
      <c r="Z6906" s="102"/>
      <c r="AA6906" s="102"/>
      <c r="AB6906" s="102"/>
    </row>
    <row r="6907" spans="26:28" x14ac:dyDescent="0.3">
      <c r="Z6907" s="102"/>
      <c r="AA6907" s="102"/>
      <c r="AB6907" s="102"/>
    </row>
    <row r="6908" spans="26:28" x14ac:dyDescent="0.3">
      <c r="Z6908" s="102"/>
      <c r="AA6908" s="102"/>
      <c r="AB6908" s="102"/>
    </row>
    <row r="6909" spans="26:28" x14ac:dyDescent="0.3">
      <c r="Z6909" s="102"/>
      <c r="AA6909" s="102"/>
      <c r="AB6909" s="102"/>
    </row>
    <row r="6910" spans="26:28" x14ac:dyDescent="0.3">
      <c r="Z6910" s="102"/>
      <c r="AA6910" s="102"/>
      <c r="AB6910" s="102"/>
    </row>
    <row r="6911" spans="26:28" x14ac:dyDescent="0.3">
      <c r="Z6911" s="102"/>
      <c r="AA6911" s="102"/>
      <c r="AB6911" s="102"/>
    </row>
    <row r="6912" spans="26:28" x14ac:dyDescent="0.3">
      <c r="Z6912" s="102"/>
      <c r="AA6912" s="102"/>
      <c r="AB6912" s="102"/>
    </row>
    <row r="6913" spans="26:28" x14ac:dyDescent="0.3">
      <c r="Z6913" s="102"/>
      <c r="AA6913" s="102"/>
      <c r="AB6913" s="102"/>
    </row>
    <row r="6914" spans="26:28" x14ac:dyDescent="0.3">
      <c r="Z6914" s="102"/>
      <c r="AA6914" s="102"/>
      <c r="AB6914" s="102"/>
    </row>
    <row r="6915" spans="26:28" x14ac:dyDescent="0.3">
      <c r="Z6915" s="102"/>
      <c r="AA6915" s="102"/>
      <c r="AB6915" s="102"/>
    </row>
    <row r="6916" spans="26:28" x14ac:dyDescent="0.3">
      <c r="Z6916" s="102"/>
      <c r="AA6916" s="102"/>
      <c r="AB6916" s="102"/>
    </row>
    <row r="6917" spans="26:28" x14ac:dyDescent="0.3">
      <c r="Z6917" s="102"/>
      <c r="AA6917" s="102"/>
      <c r="AB6917" s="102"/>
    </row>
    <row r="6918" spans="26:28" x14ac:dyDescent="0.3">
      <c r="Z6918" s="102"/>
      <c r="AA6918" s="102"/>
      <c r="AB6918" s="102"/>
    </row>
    <row r="6919" spans="26:28" x14ac:dyDescent="0.3">
      <c r="Z6919" s="102"/>
      <c r="AA6919" s="102"/>
      <c r="AB6919" s="102"/>
    </row>
    <row r="6920" spans="26:28" x14ac:dyDescent="0.3">
      <c r="Z6920" s="102"/>
      <c r="AA6920" s="102"/>
      <c r="AB6920" s="102"/>
    </row>
    <row r="6921" spans="26:28" x14ac:dyDescent="0.3">
      <c r="Z6921" s="102"/>
      <c r="AA6921" s="102"/>
      <c r="AB6921" s="102"/>
    </row>
    <row r="6922" spans="26:28" x14ac:dyDescent="0.3">
      <c r="Z6922" s="102"/>
      <c r="AA6922" s="102"/>
      <c r="AB6922" s="102"/>
    </row>
    <row r="6923" spans="26:28" x14ac:dyDescent="0.3">
      <c r="Z6923" s="102"/>
      <c r="AA6923" s="102"/>
      <c r="AB6923" s="102"/>
    </row>
    <row r="6924" spans="26:28" x14ac:dyDescent="0.3">
      <c r="Z6924" s="102"/>
      <c r="AA6924" s="102"/>
      <c r="AB6924" s="102"/>
    </row>
    <row r="6925" spans="26:28" x14ac:dyDescent="0.3">
      <c r="Z6925" s="102"/>
      <c r="AA6925" s="102"/>
      <c r="AB6925" s="102"/>
    </row>
    <row r="6926" spans="26:28" x14ac:dyDescent="0.3">
      <c r="Z6926" s="102"/>
      <c r="AA6926" s="102"/>
      <c r="AB6926" s="102"/>
    </row>
    <row r="6927" spans="26:28" x14ac:dyDescent="0.3">
      <c r="Z6927" s="102"/>
      <c r="AA6927" s="102"/>
      <c r="AB6927" s="102"/>
    </row>
    <row r="6928" spans="26:28" x14ac:dyDescent="0.3">
      <c r="Z6928" s="102"/>
      <c r="AA6928" s="102"/>
      <c r="AB6928" s="102"/>
    </row>
    <row r="6929" spans="26:28" x14ac:dyDescent="0.3">
      <c r="Z6929" s="102"/>
      <c r="AA6929" s="102"/>
      <c r="AB6929" s="102"/>
    </row>
    <row r="6930" spans="26:28" x14ac:dyDescent="0.3">
      <c r="Z6930" s="102"/>
      <c r="AA6930" s="102"/>
      <c r="AB6930" s="102"/>
    </row>
    <row r="6931" spans="26:28" x14ac:dyDescent="0.3">
      <c r="Z6931" s="102"/>
      <c r="AA6931" s="102"/>
      <c r="AB6931" s="102"/>
    </row>
    <row r="6932" spans="26:28" x14ac:dyDescent="0.3">
      <c r="Z6932" s="102"/>
      <c r="AA6932" s="102"/>
      <c r="AB6932" s="102"/>
    </row>
    <row r="6933" spans="26:28" x14ac:dyDescent="0.3">
      <c r="Z6933" s="102"/>
      <c r="AA6933" s="102"/>
      <c r="AB6933" s="102"/>
    </row>
    <row r="6934" spans="26:28" x14ac:dyDescent="0.3">
      <c r="Z6934" s="102"/>
      <c r="AA6934" s="102"/>
      <c r="AB6934" s="102"/>
    </row>
    <row r="6935" spans="26:28" x14ac:dyDescent="0.3">
      <c r="Z6935" s="102"/>
      <c r="AA6935" s="102"/>
      <c r="AB6935" s="102"/>
    </row>
    <row r="6936" spans="26:28" x14ac:dyDescent="0.3">
      <c r="Z6936" s="102"/>
      <c r="AA6936" s="102"/>
      <c r="AB6936" s="102"/>
    </row>
    <row r="6937" spans="26:28" x14ac:dyDescent="0.3">
      <c r="Z6937" s="102"/>
      <c r="AA6937" s="102"/>
      <c r="AB6937" s="102"/>
    </row>
    <row r="6938" spans="26:28" x14ac:dyDescent="0.3">
      <c r="Z6938" s="102"/>
      <c r="AA6938" s="102"/>
      <c r="AB6938" s="102"/>
    </row>
    <row r="6939" spans="26:28" x14ac:dyDescent="0.3">
      <c r="Z6939" s="102"/>
      <c r="AA6939" s="102"/>
      <c r="AB6939" s="102"/>
    </row>
    <row r="6940" spans="26:28" x14ac:dyDescent="0.3">
      <c r="Z6940" s="102"/>
      <c r="AA6940" s="102"/>
      <c r="AB6940" s="102"/>
    </row>
    <row r="6941" spans="26:28" x14ac:dyDescent="0.3">
      <c r="Z6941" s="102"/>
      <c r="AA6941" s="102"/>
      <c r="AB6941" s="102"/>
    </row>
    <row r="6942" spans="26:28" x14ac:dyDescent="0.3">
      <c r="Z6942" s="102"/>
      <c r="AA6942" s="102"/>
      <c r="AB6942" s="102"/>
    </row>
    <row r="6943" spans="26:28" x14ac:dyDescent="0.3">
      <c r="Z6943" s="102"/>
      <c r="AA6943" s="102"/>
      <c r="AB6943" s="102"/>
    </row>
    <row r="6944" spans="26:28" x14ac:dyDescent="0.3">
      <c r="Z6944" s="102"/>
      <c r="AA6944" s="102"/>
      <c r="AB6944" s="102"/>
    </row>
    <row r="6945" spans="26:28" x14ac:dyDescent="0.3">
      <c r="Z6945" s="102"/>
      <c r="AA6945" s="102"/>
      <c r="AB6945" s="102"/>
    </row>
    <row r="6946" spans="26:28" x14ac:dyDescent="0.3">
      <c r="Z6946" s="102"/>
      <c r="AA6946" s="102"/>
      <c r="AB6946" s="102"/>
    </row>
    <row r="6947" spans="26:28" x14ac:dyDescent="0.3">
      <c r="Z6947" s="102"/>
      <c r="AA6947" s="102"/>
      <c r="AB6947" s="102"/>
    </row>
    <row r="6948" spans="26:28" x14ac:dyDescent="0.3">
      <c r="Z6948" s="102"/>
      <c r="AA6948" s="102"/>
      <c r="AB6948" s="102"/>
    </row>
    <row r="6949" spans="26:28" x14ac:dyDescent="0.3">
      <c r="Z6949" s="102"/>
      <c r="AA6949" s="102"/>
      <c r="AB6949" s="102"/>
    </row>
    <row r="6950" spans="26:28" x14ac:dyDescent="0.3">
      <c r="Z6950" s="102"/>
      <c r="AA6950" s="102"/>
      <c r="AB6950" s="102"/>
    </row>
    <row r="6951" spans="26:28" x14ac:dyDescent="0.3">
      <c r="Z6951" s="102"/>
      <c r="AA6951" s="102"/>
      <c r="AB6951" s="102"/>
    </row>
    <row r="6952" spans="26:28" x14ac:dyDescent="0.3">
      <c r="Z6952" s="102"/>
      <c r="AA6952" s="102"/>
      <c r="AB6952" s="102"/>
    </row>
    <row r="6953" spans="26:28" x14ac:dyDescent="0.3">
      <c r="Z6953" s="102"/>
      <c r="AA6953" s="102"/>
      <c r="AB6953" s="102"/>
    </row>
    <row r="6954" spans="26:28" x14ac:dyDescent="0.3">
      <c r="Z6954" s="102"/>
      <c r="AA6954" s="102"/>
      <c r="AB6954" s="102"/>
    </row>
    <row r="6955" spans="26:28" x14ac:dyDescent="0.3">
      <c r="Z6955" s="102"/>
      <c r="AA6955" s="102"/>
      <c r="AB6955" s="102"/>
    </row>
    <row r="6956" spans="26:28" x14ac:dyDescent="0.3">
      <c r="Z6956" s="102"/>
      <c r="AA6956" s="102"/>
      <c r="AB6956" s="102"/>
    </row>
    <row r="6957" spans="26:28" x14ac:dyDescent="0.3">
      <c r="Z6957" s="102"/>
      <c r="AA6957" s="102"/>
      <c r="AB6957" s="102"/>
    </row>
    <row r="6958" spans="26:28" x14ac:dyDescent="0.3">
      <c r="Z6958" s="102"/>
      <c r="AA6958" s="102"/>
      <c r="AB6958" s="102"/>
    </row>
    <row r="6959" spans="26:28" x14ac:dyDescent="0.3">
      <c r="Z6959" s="102"/>
      <c r="AA6959" s="102"/>
      <c r="AB6959" s="102"/>
    </row>
    <row r="6960" spans="26:28" x14ac:dyDescent="0.3">
      <c r="Z6960" s="102"/>
      <c r="AA6960" s="102"/>
      <c r="AB6960" s="102"/>
    </row>
    <row r="6961" spans="26:28" x14ac:dyDescent="0.3">
      <c r="Z6961" s="102"/>
      <c r="AA6961" s="102"/>
      <c r="AB6961" s="102"/>
    </row>
    <row r="6962" spans="26:28" x14ac:dyDescent="0.3">
      <c r="Z6962" s="102"/>
      <c r="AA6962" s="102"/>
      <c r="AB6962" s="102"/>
    </row>
    <row r="6963" spans="26:28" x14ac:dyDescent="0.3">
      <c r="Z6963" s="102"/>
      <c r="AA6963" s="102"/>
      <c r="AB6963" s="102"/>
    </row>
    <row r="6964" spans="26:28" x14ac:dyDescent="0.3">
      <c r="Z6964" s="102"/>
      <c r="AA6964" s="102"/>
      <c r="AB6964" s="102"/>
    </row>
    <row r="6965" spans="26:28" x14ac:dyDescent="0.3">
      <c r="Z6965" s="102"/>
      <c r="AA6965" s="102"/>
      <c r="AB6965" s="102"/>
    </row>
    <row r="6966" spans="26:28" x14ac:dyDescent="0.3">
      <c r="Z6966" s="102"/>
      <c r="AA6966" s="102"/>
      <c r="AB6966" s="102"/>
    </row>
    <row r="6967" spans="26:28" x14ac:dyDescent="0.3">
      <c r="Z6967" s="102"/>
      <c r="AA6967" s="102"/>
      <c r="AB6967" s="102"/>
    </row>
    <row r="6968" spans="26:28" x14ac:dyDescent="0.3">
      <c r="Z6968" s="102"/>
      <c r="AA6968" s="102"/>
      <c r="AB6968" s="102"/>
    </row>
    <row r="6969" spans="26:28" x14ac:dyDescent="0.3">
      <c r="Z6969" s="102"/>
      <c r="AA6969" s="102"/>
      <c r="AB6969" s="102"/>
    </row>
    <row r="6970" spans="26:28" x14ac:dyDescent="0.3">
      <c r="Z6970" s="102"/>
      <c r="AA6970" s="102"/>
      <c r="AB6970" s="102"/>
    </row>
    <row r="6971" spans="26:28" x14ac:dyDescent="0.3">
      <c r="Z6971" s="102"/>
      <c r="AA6971" s="102"/>
      <c r="AB6971" s="102"/>
    </row>
    <row r="6972" spans="26:28" x14ac:dyDescent="0.3">
      <c r="Z6972" s="102"/>
      <c r="AA6972" s="102"/>
      <c r="AB6972" s="102"/>
    </row>
    <row r="6973" spans="26:28" x14ac:dyDescent="0.3">
      <c r="Z6973" s="102"/>
      <c r="AA6973" s="102"/>
      <c r="AB6973" s="102"/>
    </row>
    <row r="6974" spans="26:28" x14ac:dyDescent="0.3">
      <c r="Z6974" s="102"/>
      <c r="AA6974" s="102"/>
      <c r="AB6974" s="102"/>
    </row>
    <row r="6975" spans="26:28" x14ac:dyDescent="0.3">
      <c r="Z6975" s="102"/>
      <c r="AA6975" s="102"/>
      <c r="AB6975" s="102"/>
    </row>
    <row r="6976" spans="26:28" x14ac:dyDescent="0.3">
      <c r="Z6976" s="102"/>
      <c r="AA6976" s="102"/>
      <c r="AB6976" s="102"/>
    </row>
    <row r="6977" spans="26:28" x14ac:dyDescent="0.3">
      <c r="Z6977" s="102"/>
      <c r="AA6977" s="102"/>
      <c r="AB6977" s="102"/>
    </row>
    <row r="6978" spans="26:28" x14ac:dyDescent="0.3">
      <c r="Z6978" s="102"/>
      <c r="AA6978" s="102"/>
      <c r="AB6978" s="102"/>
    </row>
    <row r="6979" spans="26:28" x14ac:dyDescent="0.3">
      <c r="Z6979" s="102"/>
      <c r="AA6979" s="102"/>
      <c r="AB6979" s="102"/>
    </row>
    <row r="6980" spans="26:28" x14ac:dyDescent="0.3">
      <c r="Z6980" s="102"/>
      <c r="AA6980" s="102"/>
      <c r="AB6980" s="102"/>
    </row>
    <row r="6981" spans="26:28" x14ac:dyDescent="0.3">
      <c r="Z6981" s="102"/>
      <c r="AA6981" s="102"/>
      <c r="AB6981" s="102"/>
    </row>
    <row r="6982" spans="26:28" x14ac:dyDescent="0.3">
      <c r="Z6982" s="102"/>
      <c r="AA6982" s="102"/>
      <c r="AB6982" s="102"/>
    </row>
    <row r="6983" spans="26:28" x14ac:dyDescent="0.3">
      <c r="Z6983" s="102"/>
      <c r="AA6983" s="102"/>
      <c r="AB6983" s="102"/>
    </row>
    <row r="6984" spans="26:28" x14ac:dyDescent="0.3">
      <c r="Z6984" s="102"/>
      <c r="AA6984" s="102"/>
      <c r="AB6984" s="102"/>
    </row>
    <row r="6985" spans="26:28" x14ac:dyDescent="0.3">
      <c r="Z6985" s="102"/>
      <c r="AA6985" s="102"/>
      <c r="AB6985" s="102"/>
    </row>
    <row r="6986" spans="26:28" x14ac:dyDescent="0.3">
      <c r="Z6986" s="102"/>
      <c r="AA6986" s="102"/>
      <c r="AB6986" s="102"/>
    </row>
    <row r="6987" spans="26:28" x14ac:dyDescent="0.3">
      <c r="Z6987" s="102"/>
      <c r="AA6987" s="102"/>
      <c r="AB6987" s="102"/>
    </row>
    <row r="6988" spans="26:28" x14ac:dyDescent="0.3">
      <c r="Z6988" s="102"/>
      <c r="AA6988" s="102"/>
      <c r="AB6988" s="102"/>
    </row>
    <row r="6989" spans="26:28" x14ac:dyDescent="0.3">
      <c r="Z6989" s="102"/>
      <c r="AA6989" s="102"/>
      <c r="AB6989" s="102"/>
    </row>
    <row r="6990" spans="26:28" x14ac:dyDescent="0.3">
      <c r="Z6990" s="102"/>
      <c r="AA6990" s="102"/>
      <c r="AB6990" s="102"/>
    </row>
    <row r="6991" spans="26:28" x14ac:dyDescent="0.3">
      <c r="Z6991" s="102"/>
      <c r="AA6991" s="102"/>
      <c r="AB6991" s="102"/>
    </row>
    <row r="6992" spans="26:28" x14ac:dyDescent="0.3">
      <c r="Z6992" s="102"/>
      <c r="AA6992" s="102"/>
      <c r="AB6992" s="102"/>
    </row>
    <row r="6993" spans="26:28" x14ac:dyDescent="0.3">
      <c r="Z6993" s="102"/>
      <c r="AA6993" s="102"/>
      <c r="AB6993" s="102"/>
    </row>
    <row r="6994" spans="26:28" x14ac:dyDescent="0.3">
      <c r="Z6994" s="102"/>
      <c r="AA6994" s="102"/>
      <c r="AB6994" s="102"/>
    </row>
    <row r="6995" spans="26:28" x14ac:dyDescent="0.3">
      <c r="Z6995" s="102"/>
      <c r="AA6995" s="102"/>
      <c r="AB6995" s="102"/>
    </row>
    <row r="6996" spans="26:28" x14ac:dyDescent="0.3">
      <c r="Z6996" s="102"/>
      <c r="AA6996" s="102"/>
      <c r="AB6996" s="102"/>
    </row>
    <row r="6997" spans="26:28" x14ac:dyDescent="0.3">
      <c r="Z6997" s="102"/>
      <c r="AA6997" s="102"/>
      <c r="AB6997" s="102"/>
    </row>
    <row r="6998" spans="26:28" x14ac:dyDescent="0.3">
      <c r="Z6998" s="102"/>
      <c r="AA6998" s="102"/>
      <c r="AB6998" s="102"/>
    </row>
    <row r="6999" spans="26:28" x14ac:dyDescent="0.3">
      <c r="Z6999" s="102"/>
      <c r="AA6999" s="102"/>
      <c r="AB6999" s="102"/>
    </row>
    <row r="7000" spans="26:28" x14ac:dyDescent="0.3">
      <c r="Z7000" s="102"/>
      <c r="AA7000" s="102"/>
      <c r="AB7000" s="102"/>
    </row>
    <row r="7001" spans="26:28" x14ac:dyDescent="0.3">
      <c r="Z7001" s="102"/>
      <c r="AA7001" s="102"/>
      <c r="AB7001" s="102"/>
    </row>
    <row r="7002" spans="26:28" x14ac:dyDescent="0.3">
      <c r="Z7002" s="102"/>
      <c r="AA7002" s="102"/>
      <c r="AB7002" s="102"/>
    </row>
    <row r="7003" spans="26:28" x14ac:dyDescent="0.3">
      <c r="Z7003" s="102"/>
      <c r="AA7003" s="102"/>
      <c r="AB7003" s="102"/>
    </row>
    <row r="7004" spans="26:28" x14ac:dyDescent="0.3">
      <c r="Z7004" s="102"/>
      <c r="AA7004" s="102"/>
      <c r="AB7004" s="102"/>
    </row>
    <row r="7005" spans="26:28" x14ac:dyDescent="0.3">
      <c r="Z7005" s="102"/>
      <c r="AA7005" s="102"/>
      <c r="AB7005" s="102"/>
    </row>
    <row r="7006" spans="26:28" x14ac:dyDescent="0.3">
      <c r="Z7006" s="102"/>
      <c r="AA7006" s="102"/>
      <c r="AB7006" s="102"/>
    </row>
    <row r="7007" spans="26:28" x14ac:dyDescent="0.3">
      <c r="Z7007" s="102"/>
      <c r="AA7007" s="102"/>
      <c r="AB7007" s="102"/>
    </row>
    <row r="7008" spans="26:28" x14ac:dyDescent="0.3">
      <c r="Z7008" s="102"/>
      <c r="AA7008" s="102"/>
      <c r="AB7008" s="102"/>
    </row>
    <row r="7009" spans="26:28" x14ac:dyDescent="0.3">
      <c r="Z7009" s="102"/>
      <c r="AA7009" s="102"/>
      <c r="AB7009" s="102"/>
    </row>
    <row r="7010" spans="26:28" x14ac:dyDescent="0.3">
      <c r="Z7010" s="102"/>
      <c r="AA7010" s="102"/>
      <c r="AB7010" s="102"/>
    </row>
    <row r="7011" spans="26:28" x14ac:dyDescent="0.3">
      <c r="Z7011" s="102"/>
      <c r="AA7011" s="102"/>
      <c r="AB7011" s="102"/>
    </row>
    <row r="7012" spans="26:28" x14ac:dyDescent="0.3">
      <c r="Z7012" s="102"/>
      <c r="AA7012" s="102"/>
      <c r="AB7012" s="102"/>
    </row>
    <row r="7013" spans="26:28" x14ac:dyDescent="0.3">
      <c r="Z7013" s="102"/>
      <c r="AA7013" s="102"/>
      <c r="AB7013" s="102"/>
    </row>
    <row r="7014" spans="26:28" x14ac:dyDescent="0.3">
      <c r="Z7014" s="102"/>
      <c r="AA7014" s="102"/>
      <c r="AB7014" s="102"/>
    </row>
    <row r="7015" spans="26:28" x14ac:dyDescent="0.3">
      <c r="Z7015" s="102"/>
      <c r="AA7015" s="102"/>
      <c r="AB7015" s="102"/>
    </row>
    <row r="7016" spans="26:28" x14ac:dyDescent="0.3">
      <c r="Z7016" s="102"/>
      <c r="AA7016" s="102"/>
      <c r="AB7016" s="102"/>
    </row>
    <row r="7017" spans="26:28" x14ac:dyDescent="0.3">
      <c r="Z7017" s="102"/>
      <c r="AA7017" s="102"/>
      <c r="AB7017" s="102"/>
    </row>
    <row r="7018" spans="26:28" x14ac:dyDescent="0.3">
      <c r="Z7018" s="102"/>
      <c r="AA7018" s="102"/>
      <c r="AB7018" s="102"/>
    </row>
    <row r="7019" spans="26:28" x14ac:dyDescent="0.3">
      <c r="Z7019" s="102"/>
      <c r="AA7019" s="102"/>
      <c r="AB7019" s="102"/>
    </row>
    <row r="7020" spans="26:28" x14ac:dyDescent="0.3">
      <c r="Z7020" s="102"/>
      <c r="AA7020" s="102"/>
      <c r="AB7020" s="102"/>
    </row>
    <row r="7021" spans="26:28" x14ac:dyDescent="0.3">
      <c r="Z7021" s="102"/>
      <c r="AA7021" s="102"/>
      <c r="AB7021" s="102"/>
    </row>
    <row r="7022" spans="26:28" x14ac:dyDescent="0.3">
      <c r="Z7022" s="102"/>
      <c r="AA7022" s="102"/>
      <c r="AB7022" s="102"/>
    </row>
    <row r="7023" spans="26:28" x14ac:dyDescent="0.3">
      <c r="Z7023" s="102"/>
      <c r="AA7023" s="102"/>
      <c r="AB7023" s="102"/>
    </row>
    <row r="7024" spans="26:28" x14ac:dyDescent="0.3">
      <c r="Z7024" s="102"/>
      <c r="AA7024" s="102"/>
      <c r="AB7024" s="102"/>
    </row>
    <row r="7025" spans="26:28" x14ac:dyDescent="0.3">
      <c r="Z7025" s="102"/>
      <c r="AA7025" s="102"/>
      <c r="AB7025" s="102"/>
    </row>
    <row r="7026" spans="26:28" x14ac:dyDescent="0.3">
      <c r="Z7026" s="102"/>
      <c r="AA7026" s="102"/>
      <c r="AB7026" s="102"/>
    </row>
    <row r="7027" spans="26:28" x14ac:dyDescent="0.3">
      <c r="Z7027" s="102"/>
      <c r="AA7027" s="102"/>
      <c r="AB7027" s="102"/>
    </row>
    <row r="7028" spans="26:28" x14ac:dyDescent="0.3">
      <c r="Z7028" s="102"/>
      <c r="AA7028" s="102"/>
      <c r="AB7028" s="102"/>
    </row>
    <row r="7029" spans="26:28" x14ac:dyDescent="0.3">
      <c r="Z7029" s="102"/>
      <c r="AA7029" s="102"/>
      <c r="AB7029" s="102"/>
    </row>
    <row r="7030" spans="26:28" x14ac:dyDescent="0.3">
      <c r="Z7030" s="102"/>
      <c r="AA7030" s="102"/>
      <c r="AB7030" s="102"/>
    </row>
    <row r="7031" spans="26:28" x14ac:dyDescent="0.3">
      <c r="Z7031" s="102"/>
      <c r="AA7031" s="102"/>
      <c r="AB7031" s="102"/>
    </row>
    <row r="7032" spans="26:28" x14ac:dyDescent="0.3">
      <c r="Z7032" s="102"/>
      <c r="AA7032" s="102"/>
      <c r="AB7032" s="102"/>
    </row>
    <row r="7033" spans="26:28" x14ac:dyDescent="0.3">
      <c r="Z7033" s="102"/>
      <c r="AA7033" s="102"/>
      <c r="AB7033" s="102"/>
    </row>
    <row r="7034" spans="26:28" x14ac:dyDescent="0.3">
      <c r="Z7034" s="102"/>
      <c r="AA7034" s="102"/>
      <c r="AB7034" s="102"/>
    </row>
    <row r="7035" spans="26:28" x14ac:dyDescent="0.3">
      <c r="Z7035" s="102"/>
      <c r="AA7035" s="102"/>
      <c r="AB7035" s="102"/>
    </row>
    <row r="7036" spans="26:28" x14ac:dyDescent="0.3">
      <c r="Z7036" s="102"/>
      <c r="AA7036" s="102"/>
      <c r="AB7036" s="102"/>
    </row>
    <row r="7037" spans="26:28" x14ac:dyDescent="0.3">
      <c r="Z7037" s="102"/>
      <c r="AA7037" s="102"/>
      <c r="AB7037" s="102"/>
    </row>
    <row r="7038" spans="26:28" x14ac:dyDescent="0.3">
      <c r="Z7038" s="102"/>
      <c r="AA7038" s="102"/>
      <c r="AB7038" s="102"/>
    </row>
    <row r="7039" spans="26:28" x14ac:dyDescent="0.3">
      <c r="Z7039" s="102"/>
      <c r="AA7039" s="102"/>
      <c r="AB7039" s="102"/>
    </row>
    <row r="7040" spans="26:28" x14ac:dyDescent="0.3">
      <c r="Z7040" s="102"/>
      <c r="AA7040" s="102"/>
      <c r="AB7040" s="102"/>
    </row>
    <row r="7041" spans="26:28" x14ac:dyDescent="0.3">
      <c r="Z7041" s="102"/>
      <c r="AA7041" s="102"/>
      <c r="AB7041" s="102"/>
    </row>
    <row r="7042" spans="26:28" x14ac:dyDescent="0.3">
      <c r="Z7042" s="102"/>
      <c r="AA7042" s="102"/>
      <c r="AB7042" s="102"/>
    </row>
    <row r="7043" spans="26:28" x14ac:dyDescent="0.3">
      <c r="Z7043" s="102"/>
      <c r="AA7043" s="102"/>
      <c r="AB7043" s="102"/>
    </row>
    <row r="7044" spans="26:28" x14ac:dyDescent="0.3">
      <c r="Z7044" s="102"/>
      <c r="AA7044" s="102"/>
      <c r="AB7044" s="102"/>
    </row>
    <row r="7045" spans="26:28" x14ac:dyDescent="0.3">
      <c r="Z7045" s="102"/>
      <c r="AA7045" s="102"/>
      <c r="AB7045" s="102"/>
    </row>
    <row r="7046" spans="26:28" x14ac:dyDescent="0.3">
      <c r="Z7046" s="102"/>
      <c r="AA7046" s="102"/>
      <c r="AB7046" s="102"/>
    </row>
    <row r="7047" spans="26:28" x14ac:dyDescent="0.3">
      <c r="Z7047" s="102"/>
      <c r="AA7047" s="102"/>
      <c r="AB7047" s="102"/>
    </row>
    <row r="7048" spans="26:28" x14ac:dyDescent="0.3">
      <c r="Z7048" s="102"/>
      <c r="AA7048" s="102"/>
      <c r="AB7048" s="102"/>
    </row>
    <row r="7049" spans="26:28" x14ac:dyDescent="0.3">
      <c r="Z7049" s="102"/>
      <c r="AA7049" s="102"/>
      <c r="AB7049" s="102"/>
    </row>
    <row r="7050" spans="26:28" x14ac:dyDescent="0.3">
      <c r="Z7050" s="102"/>
      <c r="AA7050" s="102"/>
      <c r="AB7050" s="102"/>
    </row>
    <row r="7051" spans="26:28" x14ac:dyDescent="0.3">
      <c r="Z7051" s="102"/>
      <c r="AA7051" s="102"/>
      <c r="AB7051" s="102"/>
    </row>
    <row r="7052" spans="26:28" x14ac:dyDescent="0.3">
      <c r="Z7052" s="102"/>
      <c r="AA7052" s="102"/>
      <c r="AB7052" s="102"/>
    </row>
    <row r="7053" spans="26:28" x14ac:dyDescent="0.3">
      <c r="Z7053" s="102"/>
      <c r="AA7053" s="102"/>
      <c r="AB7053" s="102"/>
    </row>
    <row r="7054" spans="26:28" x14ac:dyDescent="0.3">
      <c r="Z7054" s="102"/>
      <c r="AA7054" s="102"/>
      <c r="AB7054" s="102"/>
    </row>
    <row r="7055" spans="26:28" x14ac:dyDescent="0.3">
      <c r="Z7055" s="102"/>
      <c r="AA7055" s="102"/>
      <c r="AB7055" s="102"/>
    </row>
    <row r="7056" spans="26:28" x14ac:dyDescent="0.3">
      <c r="Z7056" s="102"/>
      <c r="AA7056" s="102"/>
      <c r="AB7056" s="102"/>
    </row>
    <row r="7057" spans="26:28" x14ac:dyDescent="0.3">
      <c r="Z7057" s="102"/>
      <c r="AA7057" s="102"/>
      <c r="AB7057" s="102"/>
    </row>
    <row r="7058" spans="26:28" x14ac:dyDescent="0.3">
      <c r="Z7058" s="102"/>
      <c r="AA7058" s="102"/>
      <c r="AB7058" s="102"/>
    </row>
    <row r="7059" spans="26:28" x14ac:dyDescent="0.3">
      <c r="Z7059" s="102"/>
      <c r="AA7059" s="102"/>
      <c r="AB7059" s="102"/>
    </row>
    <row r="7060" spans="26:28" x14ac:dyDescent="0.3">
      <c r="Z7060" s="102"/>
      <c r="AA7060" s="102"/>
      <c r="AB7060" s="102"/>
    </row>
    <row r="7061" spans="26:28" x14ac:dyDescent="0.3">
      <c r="Z7061" s="102"/>
      <c r="AA7061" s="102"/>
      <c r="AB7061" s="102"/>
    </row>
    <row r="7062" spans="26:28" x14ac:dyDescent="0.3">
      <c r="Z7062" s="102"/>
      <c r="AA7062" s="102"/>
      <c r="AB7062" s="102"/>
    </row>
    <row r="7063" spans="26:28" x14ac:dyDescent="0.3">
      <c r="Z7063" s="102"/>
      <c r="AA7063" s="102"/>
      <c r="AB7063" s="102"/>
    </row>
    <row r="7064" spans="26:28" x14ac:dyDescent="0.3">
      <c r="Z7064" s="102"/>
      <c r="AA7064" s="102"/>
      <c r="AB7064" s="102"/>
    </row>
    <row r="7065" spans="26:28" x14ac:dyDescent="0.3">
      <c r="Z7065" s="102"/>
      <c r="AA7065" s="102"/>
      <c r="AB7065" s="102"/>
    </row>
    <row r="7066" spans="26:28" x14ac:dyDescent="0.3">
      <c r="Z7066" s="102"/>
      <c r="AA7066" s="102"/>
      <c r="AB7066" s="102"/>
    </row>
    <row r="7067" spans="26:28" x14ac:dyDescent="0.3">
      <c r="Z7067" s="102"/>
      <c r="AA7067" s="102"/>
      <c r="AB7067" s="102"/>
    </row>
    <row r="7068" spans="26:28" x14ac:dyDescent="0.3">
      <c r="Z7068" s="102"/>
      <c r="AA7068" s="102"/>
      <c r="AB7068" s="102"/>
    </row>
    <row r="7069" spans="26:28" x14ac:dyDescent="0.3">
      <c r="Z7069" s="102"/>
      <c r="AA7069" s="102"/>
      <c r="AB7069" s="102"/>
    </row>
    <row r="7070" spans="26:28" x14ac:dyDescent="0.3">
      <c r="Z7070" s="102"/>
      <c r="AA7070" s="102"/>
      <c r="AB7070" s="102"/>
    </row>
    <row r="7071" spans="26:28" x14ac:dyDescent="0.3">
      <c r="Z7071" s="102"/>
      <c r="AA7071" s="102"/>
      <c r="AB7071" s="102"/>
    </row>
    <row r="7072" spans="26:28" x14ac:dyDescent="0.3">
      <c r="Z7072" s="102"/>
      <c r="AA7072" s="102"/>
      <c r="AB7072" s="102"/>
    </row>
    <row r="7073" spans="26:28" x14ac:dyDescent="0.3">
      <c r="Z7073" s="102"/>
      <c r="AA7073" s="102"/>
      <c r="AB7073" s="102"/>
    </row>
    <row r="7074" spans="26:28" x14ac:dyDescent="0.3">
      <c r="Z7074" s="102"/>
      <c r="AA7074" s="102"/>
      <c r="AB7074" s="102"/>
    </row>
    <row r="7075" spans="26:28" x14ac:dyDescent="0.3">
      <c r="Z7075" s="102"/>
      <c r="AA7075" s="102"/>
      <c r="AB7075" s="102"/>
    </row>
    <row r="7076" spans="26:28" x14ac:dyDescent="0.3">
      <c r="Z7076" s="102"/>
      <c r="AA7076" s="102"/>
      <c r="AB7076" s="102"/>
    </row>
    <row r="7077" spans="26:28" x14ac:dyDescent="0.3">
      <c r="Z7077" s="102"/>
      <c r="AA7077" s="102"/>
      <c r="AB7077" s="102"/>
    </row>
    <row r="7078" spans="26:28" x14ac:dyDescent="0.3">
      <c r="Z7078" s="102"/>
      <c r="AA7078" s="102"/>
      <c r="AB7078" s="102"/>
    </row>
    <row r="7079" spans="26:28" x14ac:dyDescent="0.3">
      <c r="Z7079" s="102"/>
      <c r="AA7079" s="102"/>
      <c r="AB7079" s="102"/>
    </row>
    <row r="7080" spans="26:28" x14ac:dyDescent="0.3">
      <c r="Z7080" s="102"/>
      <c r="AA7080" s="102"/>
      <c r="AB7080" s="102"/>
    </row>
    <row r="7081" spans="26:28" x14ac:dyDescent="0.3">
      <c r="Z7081" s="102"/>
      <c r="AA7081" s="102"/>
      <c r="AB7081" s="102"/>
    </row>
    <row r="7082" spans="26:28" x14ac:dyDescent="0.3">
      <c r="Z7082" s="102"/>
      <c r="AA7082" s="102"/>
      <c r="AB7082" s="102"/>
    </row>
    <row r="7083" spans="26:28" x14ac:dyDescent="0.3">
      <c r="Z7083" s="102"/>
      <c r="AA7083" s="102"/>
      <c r="AB7083" s="102"/>
    </row>
    <row r="7084" spans="26:28" x14ac:dyDescent="0.3">
      <c r="Z7084" s="102"/>
      <c r="AA7084" s="102"/>
      <c r="AB7084" s="102"/>
    </row>
    <row r="7085" spans="26:28" x14ac:dyDescent="0.3">
      <c r="Z7085" s="102"/>
      <c r="AA7085" s="102"/>
      <c r="AB7085" s="102"/>
    </row>
    <row r="7086" spans="26:28" x14ac:dyDescent="0.3">
      <c r="Z7086" s="102"/>
      <c r="AA7086" s="102"/>
      <c r="AB7086" s="102"/>
    </row>
    <row r="7087" spans="26:28" x14ac:dyDescent="0.3">
      <c r="Z7087" s="102"/>
      <c r="AA7087" s="102"/>
      <c r="AB7087" s="102"/>
    </row>
    <row r="7088" spans="26:28" x14ac:dyDescent="0.3">
      <c r="Z7088" s="102"/>
      <c r="AA7088" s="102"/>
      <c r="AB7088" s="102"/>
    </row>
    <row r="7089" spans="26:28" x14ac:dyDescent="0.3">
      <c r="Z7089" s="102"/>
      <c r="AA7089" s="102"/>
      <c r="AB7089" s="102"/>
    </row>
    <row r="7090" spans="26:28" x14ac:dyDescent="0.3">
      <c r="Z7090" s="102"/>
      <c r="AA7090" s="102"/>
      <c r="AB7090" s="102"/>
    </row>
    <row r="7091" spans="26:28" x14ac:dyDescent="0.3">
      <c r="Z7091" s="102"/>
      <c r="AA7091" s="102"/>
      <c r="AB7091" s="102"/>
    </row>
    <row r="7092" spans="26:28" x14ac:dyDescent="0.3">
      <c r="Z7092" s="102"/>
      <c r="AA7092" s="102"/>
      <c r="AB7092" s="102"/>
    </row>
    <row r="7093" spans="26:28" x14ac:dyDescent="0.3">
      <c r="Z7093" s="102"/>
      <c r="AA7093" s="102"/>
      <c r="AB7093" s="102"/>
    </row>
    <row r="7094" spans="26:28" x14ac:dyDescent="0.3">
      <c r="Z7094" s="102"/>
      <c r="AA7094" s="102"/>
      <c r="AB7094" s="102"/>
    </row>
    <row r="7095" spans="26:28" x14ac:dyDescent="0.3">
      <c r="Z7095" s="102"/>
      <c r="AA7095" s="102"/>
      <c r="AB7095" s="102"/>
    </row>
    <row r="7096" spans="26:28" x14ac:dyDescent="0.3">
      <c r="Z7096" s="102"/>
      <c r="AA7096" s="102"/>
      <c r="AB7096" s="102"/>
    </row>
    <row r="7097" spans="26:28" x14ac:dyDescent="0.3">
      <c r="Z7097" s="102"/>
      <c r="AA7097" s="102"/>
      <c r="AB7097" s="102"/>
    </row>
    <row r="7098" spans="26:28" x14ac:dyDescent="0.3">
      <c r="Z7098" s="102"/>
      <c r="AA7098" s="102"/>
      <c r="AB7098" s="102"/>
    </row>
    <row r="7099" spans="26:28" x14ac:dyDescent="0.3">
      <c r="Z7099" s="102"/>
      <c r="AA7099" s="102"/>
      <c r="AB7099" s="102"/>
    </row>
    <row r="7100" spans="26:28" x14ac:dyDescent="0.3">
      <c r="Z7100" s="102"/>
      <c r="AA7100" s="102"/>
      <c r="AB7100" s="102"/>
    </row>
    <row r="7101" spans="26:28" x14ac:dyDescent="0.3">
      <c r="Z7101" s="102"/>
      <c r="AA7101" s="102"/>
      <c r="AB7101" s="102"/>
    </row>
    <row r="7102" spans="26:28" x14ac:dyDescent="0.3">
      <c r="Z7102" s="102"/>
      <c r="AA7102" s="102"/>
      <c r="AB7102" s="102"/>
    </row>
    <row r="7103" spans="26:28" x14ac:dyDescent="0.3">
      <c r="Z7103" s="102"/>
      <c r="AA7103" s="102"/>
      <c r="AB7103" s="102"/>
    </row>
    <row r="7104" spans="26:28" x14ac:dyDescent="0.3">
      <c r="Z7104" s="102"/>
      <c r="AA7104" s="102"/>
      <c r="AB7104" s="102"/>
    </row>
    <row r="7105" spans="26:28" x14ac:dyDescent="0.3">
      <c r="Z7105" s="102"/>
      <c r="AA7105" s="102"/>
      <c r="AB7105" s="102"/>
    </row>
    <row r="7106" spans="26:28" x14ac:dyDescent="0.3">
      <c r="Z7106" s="102"/>
      <c r="AA7106" s="102"/>
      <c r="AB7106" s="102"/>
    </row>
    <row r="7107" spans="26:28" x14ac:dyDescent="0.3">
      <c r="Z7107" s="102"/>
      <c r="AA7107" s="102"/>
      <c r="AB7107" s="102"/>
    </row>
    <row r="7108" spans="26:28" x14ac:dyDescent="0.3">
      <c r="Z7108" s="102"/>
      <c r="AA7108" s="102"/>
      <c r="AB7108" s="102"/>
    </row>
    <row r="7109" spans="26:28" x14ac:dyDescent="0.3">
      <c r="Z7109" s="102"/>
      <c r="AA7109" s="102"/>
      <c r="AB7109" s="102"/>
    </row>
    <row r="7110" spans="26:28" x14ac:dyDescent="0.3">
      <c r="Z7110" s="102"/>
      <c r="AA7110" s="102"/>
      <c r="AB7110" s="102"/>
    </row>
    <row r="7111" spans="26:28" x14ac:dyDescent="0.3">
      <c r="Z7111" s="102"/>
      <c r="AA7111" s="102"/>
      <c r="AB7111" s="102"/>
    </row>
    <row r="7112" spans="26:28" x14ac:dyDescent="0.3">
      <c r="Z7112" s="102"/>
      <c r="AA7112" s="102"/>
      <c r="AB7112" s="102"/>
    </row>
    <row r="7113" spans="26:28" x14ac:dyDescent="0.3">
      <c r="Z7113" s="102"/>
      <c r="AA7113" s="102"/>
      <c r="AB7113" s="102"/>
    </row>
    <row r="7114" spans="26:28" x14ac:dyDescent="0.3">
      <c r="Z7114" s="102"/>
      <c r="AA7114" s="102"/>
      <c r="AB7114" s="102"/>
    </row>
    <row r="7115" spans="26:28" x14ac:dyDescent="0.3">
      <c r="Z7115" s="102"/>
      <c r="AA7115" s="102"/>
      <c r="AB7115" s="102"/>
    </row>
    <row r="7116" spans="26:28" x14ac:dyDescent="0.3">
      <c r="Z7116" s="102"/>
      <c r="AA7116" s="102"/>
      <c r="AB7116" s="102"/>
    </row>
    <row r="7117" spans="26:28" x14ac:dyDescent="0.3">
      <c r="Z7117" s="102"/>
      <c r="AA7117" s="102"/>
      <c r="AB7117" s="102"/>
    </row>
    <row r="7118" spans="26:28" x14ac:dyDescent="0.3">
      <c r="Z7118" s="102"/>
      <c r="AA7118" s="102"/>
      <c r="AB7118" s="102"/>
    </row>
    <row r="7119" spans="26:28" x14ac:dyDescent="0.3">
      <c r="Z7119" s="102"/>
      <c r="AA7119" s="102"/>
      <c r="AB7119" s="102"/>
    </row>
    <row r="7120" spans="26:28" x14ac:dyDescent="0.3">
      <c r="Z7120" s="102"/>
      <c r="AA7120" s="102"/>
      <c r="AB7120" s="102"/>
    </row>
    <row r="7121" spans="26:28" x14ac:dyDescent="0.3">
      <c r="Z7121" s="102"/>
      <c r="AA7121" s="102"/>
      <c r="AB7121" s="102"/>
    </row>
    <row r="7122" spans="26:28" x14ac:dyDescent="0.3">
      <c r="Z7122" s="102"/>
      <c r="AA7122" s="102"/>
      <c r="AB7122" s="102"/>
    </row>
    <row r="7123" spans="26:28" x14ac:dyDescent="0.3">
      <c r="Z7123" s="102"/>
      <c r="AA7123" s="102"/>
      <c r="AB7123" s="102"/>
    </row>
    <row r="7124" spans="26:28" x14ac:dyDescent="0.3">
      <c r="Z7124" s="102"/>
      <c r="AA7124" s="102"/>
      <c r="AB7124" s="102"/>
    </row>
    <row r="7125" spans="26:28" x14ac:dyDescent="0.3">
      <c r="Z7125" s="102"/>
      <c r="AA7125" s="102"/>
      <c r="AB7125" s="102"/>
    </row>
    <row r="7126" spans="26:28" x14ac:dyDescent="0.3">
      <c r="Z7126" s="102"/>
      <c r="AA7126" s="102"/>
      <c r="AB7126" s="102"/>
    </row>
    <row r="7127" spans="26:28" x14ac:dyDescent="0.3">
      <c r="Z7127" s="102"/>
      <c r="AA7127" s="102"/>
      <c r="AB7127" s="102"/>
    </row>
    <row r="7128" spans="26:28" x14ac:dyDescent="0.3">
      <c r="Z7128" s="102"/>
      <c r="AA7128" s="102"/>
      <c r="AB7128" s="102"/>
    </row>
    <row r="7129" spans="26:28" x14ac:dyDescent="0.3">
      <c r="Z7129" s="102"/>
      <c r="AA7129" s="102"/>
      <c r="AB7129" s="102"/>
    </row>
    <row r="7130" spans="26:28" x14ac:dyDescent="0.3">
      <c r="Z7130" s="102"/>
      <c r="AA7130" s="102"/>
      <c r="AB7130" s="102"/>
    </row>
    <row r="7131" spans="26:28" x14ac:dyDescent="0.3">
      <c r="Z7131" s="102"/>
      <c r="AA7131" s="102"/>
      <c r="AB7131" s="102"/>
    </row>
    <row r="7132" spans="26:28" x14ac:dyDescent="0.3">
      <c r="Z7132" s="102"/>
      <c r="AA7132" s="102"/>
      <c r="AB7132" s="102"/>
    </row>
    <row r="7133" spans="26:28" x14ac:dyDescent="0.3">
      <c r="Z7133" s="102"/>
      <c r="AA7133" s="102"/>
      <c r="AB7133" s="102"/>
    </row>
    <row r="7134" spans="26:28" x14ac:dyDescent="0.3">
      <c r="Z7134" s="102"/>
      <c r="AA7134" s="102"/>
      <c r="AB7134" s="102"/>
    </row>
    <row r="7135" spans="26:28" x14ac:dyDescent="0.3">
      <c r="Z7135" s="102"/>
      <c r="AA7135" s="102"/>
      <c r="AB7135" s="102"/>
    </row>
    <row r="7136" spans="26:28" x14ac:dyDescent="0.3">
      <c r="Z7136" s="102"/>
      <c r="AA7136" s="102"/>
      <c r="AB7136" s="102"/>
    </row>
    <row r="7137" spans="26:28" x14ac:dyDescent="0.3">
      <c r="Z7137" s="102"/>
      <c r="AA7137" s="102"/>
      <c r="AB7137" s="102"/>
    </row>
    <row r="7138" spans="26:28" x14ac:dyDescent="0.3">
      <c r="Z7138" s="102"/>
      <c r="AA7138" s="102"/>
      <c r="AB7138" s="102"/>
    </row>
    <row r="7139" spans="26:28" x14ac:dyDescent="0.3">
      <c r="Z7139" s="102"/>
      <c r="AA7139" s="102"/>
      <c r="AB7139" s="102"/>
    </row>
    <row r="7140" spans="26:28" x14ac:dyDescent="0.3">
      <c r="Z7140" s="102"/>
      <c r="AA7140" s="102"/>
      <c r="AB7140" s="102"/>
    </row>
    <row r="7141" spans="26:28" x14ac:dyDescent="0.3">
      <c r="Z7141" s="102"/>
      <c r="AA7141" s="102"/>
      <c r="AB7141" s="102"/>
    </row>
    <row r="7142" spans="26:28" x14ac:dyDescent="0.3">
      <c r="Z7142" s="102"/>
      <c r="AA7142" s="102"/>
      <c r="AB7142" s="102"/>
    </row>
    <row r="7143" spans="26:28" x14ac:dyDescent="0.3">
      <c r="Z7143" s="102"/>
      <c r="AA7143" s="102"/>
      <c r="AB7143" s="102"/>
    </row>
    <row r="7144" spans="26:28" x14ac:dyDescent="0.3">
      <c r="Z7144" s="102"/>
      <c r="AA7144" s="102"/>
      <c r="AB7144" s="102"/>
    </row>
    <row r="7145" spans="26:28" x14ac:dyDescent="0.3">
      <c r="Z7145" s="102"/>
      <c r="AA7145" s="102"/>
      <c r="AB7145" s="102"/>
    </row>
    <row r="7146" spans="26:28" x14ac:dyDescent="0.3">
      <c r="Z7146" s="102"/>
      <c r="AA7146" s="102"/>
      <c r="AB7146" s="102"/>
    </row>
    <row r="7147" spans="26:28" x14ac:dyDescent="0.3">
      <c r="Z7147" s="102"/>
      <c r="AA7147" s="102"/>
      <c r="AB7147" s="102"/>
    </row>
    <row r="7148" spans="26:28" x14ac:dyDescent="0.3">
      <c r="Z7148" s="102"/>
      <c r="AA7148" s="102"/>
      <c r="AB7148" s="102"/>
    </row>
    <row r="7149" spans="26:28" x14ac:dyDescent="0.3">
      <c r="Z7149" s="102"/>
      <c r="AA7149" s="102"/>
      <c r="AB7149" s="102"/>
    </row>
    <row r="7150" spans="26:28" x14ac:dyDescent="0.3">
      <c r="Z7150" s="102"/>
      <c r="AA7150" s="102"/>
      <c r="AB7150" s="102"/>
    </row>
    <row r="7151" spans="26:28" x14ac:dyDescent="0.3">
      <c r="Z7151" s="102"/>
      <c r="AA7151" s="102"/>
      <c r="AB7151" s="102"/>
    </row>
    <row r="7152" spans="26:28" x14ac:dyDescent="0.3">
      <c r="Z7152" s="102"/>
      <c r="AA7152" s="102"/>
      <c r="AB7152" s="102"/>
    </row>
    <row r="7153" spans="26:28" x14ac:dyDescent="0.3">
      <c r="Z7153" s="102"/>
      <c r="AA7153" s="102"/>
      <c r="AB7153" s="102"/>
    </row>
    <row r="7154" spans="26:28" x14ac:dyDescent="0.3">
      <c r="Z7154" s="102"/>
      <c r="AA7154" s="102"/>
      <c r="AB7154" s="102"/>
    </row>
    <row r="7155" spans="26:28" x14ac:dyDescent="0.3">
      <c r="Z7155" s="102"/>
      <c r="AA7155" s="102"/>
      <c r="AB7155" s="102"/>
    </row>
    <row r="7156" spans="26:28" x14ac:dyDescent="0.3">
      <c r="Z7156" s="102"/>
      <c r="AA7156" s="102"/>
      <c r="AB7156" s="102"/>
    </row>
    <row r="7157" spans="26:28" x14ac:dyDescent="0.3">
      <c r="Z7157" s="102"/>
      <c r="AA7157" s="102"/>
      <c r="AB7157" s="102"/>
    </row>
    <row r="7158" spans="26:28" x14ac:dyDescent="0.3">
      <c r="Z7158" s="102"/>
      <c r="AA7158" s="102"/>
      <c r="AB7158" s="102"/>
    </row>
    <row r="7159" spans="26:28" x14ac:dyDescent="0.3">
      <c r="Z7159" s="102"/>
      <c r="AA7159" s="102"/>
      <c r="AB7159" s="102"/>
    </row>
    <row r="7160" spans="26:28" x14ac:dyDescent="0.3">
      <c r="Z7160" s="102"/>
      <c r="AA7160" s="102"/>
      <c r="AB7160" s="102"/>
    </row>
    <row r="7161" spans="26:28" x14ac:dyDescent="0.3">
      <c r="Z7161" s="102"/>
      <c r="AA7161" s="102"/>
      <c r="AB7161" s="102"/>
    </row>
    <row r="7162" spans="26:28" x14ac:dyDescent="0.3">
      <c r="Z7162" s="102"/>
      <c r="AA7162" s="102"/>
      <c r="AB7162" s="102"/>
    </row>
    <row r="7163" spans="26:28" x14ac:dyDescent="0.3">
      <c r="Z7163" s="102"/>
      <c r="AA7163" s="102"/>
      <c r="AB7163" s="102"/>
    </row>
    <row r="7164" spans="26:28" x14ac:dyDescent="0.3">
      <c r="Z7164" s="102"/>
      <c r="AA7164" s="102"/>
      <c r="AB7164" s="102"/>
    </row>
    <row r="7165" spans="26:28" x14ac:dyDescent="0.3">
      <c r="Z7165" s="102"/>
      <c r="AA7165" s="102"/>
      <c r="AB7165" s="102"/>
    </row>
    <row r="7166" spans="26:28" x14ac:dyDescent="0.3">
      <c r="Z7166" s="102"/>
      <c r="AA7166" s="102"/>
      <c r="AB7166" s="102"/>
    </row>
    <row r="7167" spans="26:28" x14ac:dyDescent="0.3">
      <c r="Z7167" s="102"/>
      <c r="AA7167" s="102"/>
      <c r="AB7167" s="102"/>
    </row>
    <row r="7168" spans="26:28" x14ac:dyDescent="0.3">
      <c r="Z7168" s="102"/>
      <c r="AA7168" s="102"/>
      <c r="AB7168" s="102"/>
    </row>
    <row r="7169" spans="26:28" x14ac:dyDescent="0.3">
      <c r="Z7169" s="102"/>
      <c r="AA7169" s="102"/>
      <c r="AB7169" s="102"/>
    </row>
    <row r="7170" spans="26:28" x14ac:dyDescent="0.3">
      <c r="Z7170" s="102"/>
      <c r="AA7170" s="102"/>
      <c r="AB7170" s="102"/>
    </row>
    <row r="7171" spans="26:28" x14ac:dyDescent="0.3">
      <c r="Z7171" s="102"/>
      <c r="AA7171" s="102"/>
      <c r="AB7171" s="102"/>
    </row>
    <row r="7172" spans="26:28" x14ac:dyDescent="0.3">
      <c r="Z7172" s="102"/>
      <c r="AA7172" s="102"/>
      <c r="AB7172" s="102"/>
    </row>
    <row r="7173" spans="26:28" x14ac:dyDescent="0.3">
      <c r="Z7173" s="102"/>
      <c r="AA7173" s="102"/>
      <c r="AB7173" s="102"/>
    </row>
    <row r="7174" spans="26:28" x14ac:dyDescent="0.3">
      <c r="Z7174" s="102"/>
      <c r="AA7174" s="102"/>
      <c r="AB7174" s="102"/>
    </row>
    <row r="7175" spans="26:28" x14ac:dyDescent="0.3">
      <c r="Z7175" s="102"/>
      <c r="AA7175" s="102"/>
      <c r="AB7175" s="102"/>
    </row>
    <row r="7176" spans="26:28" x14ac:dyDescent="0.3">
      <c r="Z7176" s="102"/>
      <c r="AA7176" s="102"/>
      <c r="AB7176" s="102"/>
    </row>
    <row r="7177" spans="26:28" x14ac:dyDescent="0.3">
      <c r="Z7177" s="102"/>
      <c r="AA7177" s="102"/>
      <c r="AB7177" s="102"/>
    </row>
    <row r="7178" spans="26:28" x14ac:dyDescent="0.3">
      <c r="Z7178" s="102"/>
      <c r="AA7178" s="102"/>
      <c r="AB7178" s="102"/>
    </row>
    <row r="7179" spans="26:28" x14ac:dyDescent="0.3">
      <c r="Z7179" s="102"/>
      <c r="AA7179" s="102"/>
      <c r="AB7179" s="102"/>
    </row>
    <row r="7180" spans="26:28" x14ac:dyDescent="0.3">
      <c r="Z7180" s="102"/>
      <c r="AA7180" s="102"/>
      <c r="AB7180" s="102"/>
    </row>
    <row r="7181" spans="26:28" x14ac:dyDescent="0.3">
      <c r="Z7181" s="102"/>
      <c r="AA7181" s="102"/>
      <c r="AB7181" s="102"/>
    </row>
    <row r="7182" spans="26:28" x14ac:dyDescent="0.3">
      <c r="Z7182" s="102"/>
      <c r="AA7182" s="102"/>
      <c r="AB7182" s="102"/>
    </row>
    <row r="7183" spans="26:28" x14ac:dyDescent="0.3">
      <c r="Z7183" s="102"/>
      <c r="AA7183" s="102"/>
      <c r="AB7183" s="102"/>
    </row>
    <row r="7184" spans="26:28" x14ac:dyDescent="0.3">
      <c r="Z7184" s="102"/>
      <c r="AA7184" s="102"/>
      <c r="AB7184" s="102"/>
    </row>
    <row r="7185" spans="26:28" x14ac:dyDescent="0.3">
      <c r="Z7185" s="102"/>
      <c r="AA7185" s="102"/>
      <c r="AB7185" s="102"/>
    </row>
    <row r="7186" spans="26:28" x14ac:dyDescent="0.3">
      <c r="Z7186" s="102"/>
      <c r="AA7186" s="102"/>
      <c r="AB7186" s="102"/>
    </row>
    <row r="7187" spans="26:28" x14ac:dyDescent="0.3">
      <c r="Z7187" s="102"/>
      <c r="AA7187" s="102"/>
      <c r="AB7187" s="102"/>
    </row>
    <row r="7188" spans="26:28" x14ac:dyDescent="0.3">
      <c r="Z7188" s="102"/>
      <c r="AA7188" s="102"/>
      <c r="AB7188" s="102"/>
    </row>
    <row r="7189" spans="26:28" x14ac:dyDescent="0.3">
      <c r="Z7189" s="102"/>
      <c r="AA7189" s="102"/>
      <c r="AB7189" s="102"/>
    </row>
    <row r="7190" spans="26:28" x14ac:dyDescent="0.3">
      <c r="Z7190" s="102"/>
      <c r="AA7190" s="102"/>
      <c r="AB7190" s="102"/>
    </row>
    <row r="7191" spans="26:28" x14ac:dyDescent="0.3">
      <c r="Z7191" s="102"/>
      <c r="AA7191" s="102"/>
      <c r="AB7191" s="102"/>
    </row>
    <row r="7192" spans="26:28" x14ac:dyDescent="0.3">
      <c r="Z7192" s="102"/>
      <c r="AA7192" s="102"/>
      <c r="AB7192" s="102"/>
    </row>
    <row r="7193" spans="26:28" x14ac:dyDescent="0.3">
      <c r="Z7193" s="102"/>
      <c r="AA7193" s="102"/>
      <c r="AB7193" s="102"/>
    </row>
    <row r="7194" spans="26:28" x14ac:dyDescent="0.3">
      <c r="Z7194" s="102"/>
      <c r="AA7194" s="102"/>
      <c r="AB7194" s="102"/>
    </row>
    <row r="7195" spans="26:28" x14ac:dyDescent="0.3">
      <c r="Z7195" s="102"/>
      <c r="AA7195" s="102"/>
      <c r="AB7195" s="102"/>
    </row>
    <row r="7196" spans="26:28" x14ac:dyDescent="0.3">
      <c r="Z7196" s="102"/>
      <c r="AA7196" s="102"/>
      <c r="AB7196" s="102"/>
    </row>
    <row r="7197" spans="26:28" x14ac:dyDescent="0.3">
      <c r="Z7197" s="102"/>
      <c r="AA7197" s="102"/>
      <c r="AB7197" s="102"/>
    </row>
    <row r="7198" spans="26:28" x14ac:dyDescent="0.3">
      <c r="Z7198" s="102"/>
      <c r="AA7198" s="102"/>
      <c r="AB7198" s="102"/>
    </row>
    <row r="7199" spans="26:28" x14ac:dyDescent="0.3">
      <c r="Z7199" s="102"/>
      <c r="AA7199" s="102"/>
      <c r="AB7199" s="102"/>
    </row>
    <row r="7200" spans="26:28" x14ac:dyDescent="0.3">
      <c r="Z7200" s="102"/>
      <c r="AA7200" s="102"/>
      <c r="AB7200" s="102"/>
    </row>
    <row r="7201" spans="26:28" x14ac:dyDescent="0.3">
      <c r="Z7201" s="102"/>
      <c r="AA7201" s="102"/>
      <c r="AB7201" s="102"/>
    </row>
    <row r="7202" spans="26:28" x14ac:dyDescent="0.3">
      <c r="Z7202" s="102"/>
      <c r="AA7202" s="102"/>
      <c r="AB7202" s="102"/>
    </row>
    <row r="7203" spans="26:28" x14ac:dyDescent="0.3">
      <c r="Z7203" s="102"/>
      <c r="AA7203" s="102"/>
      <c r="AB7203" s="102"/>
    </row>
    <row r="7204" spans="26:28" x14ac:dyDescent="0.3">
      <c r="Z7204" s="102"/>
      <c r="AA7204" s="102"/>
      <c r="AB7204" s="102"/>
    </row>
    <row r="7205" spans="26:28" x14ac:dyDescent="0.3">
      <c r="Z7205" s="102"/>
      <c r="AA7205" s="102"/>
      <c r="AB7205" s="102"/>
    </row>
    <row r="7206" spans="26:28" x14ac:dyDescent="0.3">
      <c r="Z7206" s="102"/>
      <c r="AA7206" s="102"/>
      <c r="AB7206" s="102"/>
    </row>
    <row r="7207" spans="26:28" x14ac:dyDescent="0.3">
      <c r="Z7207" s="102"/>
      <c r="AA7207" s="102"/>
      <c r="AB7207" s="102"/>
    </row>
    <row r="7208" spans="26:28" x14ac:dyDescent="0.3">
      <c r="Z7208" s="102"/>
      <c r="AA7208" s="102"/>
      <c r="AB7208" s="102"/>
    </row>
    <row r="7209" spans="26:28" x14ac:dyDescent="0.3">
      <c r="Z7209" s="102"/>
      <c r="AA7209" s="102"/>
      <c r="AB7209" s="102"/>
    </row>
    <row r="7210" spans="26:28" x14ac:dyDescent="0.3">
      <c r="Z7210" s="102"/>
      <c r="AA7210" s="102"/>
      <c r="AB7210" s="102"/>
    </row>
    <row r="7211" spans="26:28" x14ac:dyDescent="0.3">
      <c r="Z7211" s="102"/>
      <c r="AA7211" s="102"/>
      <c r="AB7211" s="102"/>
    </row>
    <row r="7212" spans="26:28" x14ac:dyDescent="0.3">
      <c r="Z7212" s="102"/>
      <c r="AA7212" s="102"/>
      <c r="AB7212" s="102"/>
    </row>
    <row r="7213" spans="26:28" x14ac:dyDescent="0.3">
      <c r="Z7213" s="102"/>
      <c r="AA7213" s="102"/>
      <c r="AB7213" s="102"/>
    </row>
    <row r="7214" spans="26:28" x14ac:dyDescent="0.3">
      <c r="Z7214" s="102"/>
      <c r="AA7214" s="102"/>
      <c r="AB7214" s="102"/>
    </row>
    <row r="7215" spans="26:28" x14ac:dyDescent="0.3">
      <c r="Z7215" s="102"/>
      <c r="AA7215" s="102"/>
      <c r="AB7215" s="102"/>
    </row>
    <row r="7216" spans="26:28" x14ac:dyDescent="0.3">
      <c r="Z7216" s="102"/>
      <c r="AA7216" s="102"/>
      <c r="AB7216" s="102"/>
    </row>
    <row r="7217" spans="26:28" x14ac:dyDescent="0.3">
      <c r="Z7217" s="102"/>
      <c r="AA7217" s="102"/>
      <c r="AB7217" s="102"/>
    </row>
    <row r="7218" spans="26:28" x14ac:dyDescent="0.3">
      <c r="Z7218" s="102"/>
      <c r="AA7218" s="102"/>
      <c r="AB7218" s="102"/>
    </row>
    <row r="7219" spans="26:28" x14ac:dyDescent="0.3">
      <c r="Z7219" s="102"/>
      <c r="AA7219" s="102"/>
      <c r="AB7219" s="102"/>
    </row>
    <row r="7220" spans="26:28" x14ac:dyDescent="0.3">
      <c r="Z7220" s="102"/>
      <c r="AA7220" s="102"/>
      <c r="AB7220" s="102"/>
    </row>
    <row r="7221" spans="26:28" x14ac:dyDescent="0.3">
      <c r="Z7221" s="102"/>
      <c r="AA7221" s="102"/>
      <c r="AB7221" s="102"/>
    </row>
    <row r="7222" spans="26:28" x14ac:dyDescent="0.3">
      <c r="Z7222" s="102"/>
      <c r="AA7222" s="102"/>
      <c r="AB7222" s="102"/>
    </row>
    <row r="7223" spans="26:28" x14ac:dyDescent="0.3">
      <c r="Z7223" s="102"/>
      <c r="AA7223" s="102"/>
      <c r="AB7223" s="102"/>
    </row>
    <row r="7224" spans="26:28" x14ac:dyDescent="0.3">
      <c r="Z7224" s="102"/>
      <c r="AA7224" s="102"/>
      <c r="AB7224" s="102"/>
    </row>
    <row r="7225" spans="26:28" x14ac:dyDescent="0.3">
      <c r="Z7225" s="102"/>
      <c r="AA7225" s="102"/>
      <c r="AB7225" s="102"/>
    </row>
    <row r="7226" spans="26:28" x14ac:dyDescent="0.3">
      <c r="Z7226" s="102"/>
      <c r="AA7226" s="102"/>
      <c r="AB7226" s="102"/>
    </row>
    <row r="7227" spans="26:28" x14ac:dyDescent="0.3">
      <c r="Z7227" s="102"/>
      <c r="AA7227" s="102"/>
      <c r="AB7227" s="102"/>
    </row>
    <row r="7228" spans="26:28" x14ac:dyDescent="0.3">
      <c r="Z7228" s="102"/>
      <c r="AA7228" s="102"/>
      <c r="AB7228" s="102"/>
    </row>
    <row r="7229" spans="26:28" x14ac:dyDescent="0.3">
      <c r="Z7229" s="102"/>
      <c r="AA7229" s="102"/>
      <c r="AB7229" s="102"/>
    </row>
    <row r="7230" spans="26:28" x14ac:dyDescent="0.3">
      <c r="Z7230" s="102"/>
      <c r="AA7230" s="102"/>
      <c r="AB7230" s="102"/>
    </row>
    <row r="7231" spans="26:28" x14ac:dyDescent="0.3">
      <c r="Z7231" s="102"/>
      <c r="AA7231" s="102"/>
      <c r="AB7231" s="102"/>
    </row>
    <row r="7232" spans="26:28" x14ac:dyDescent="0.3">
      <c r="Z7232" s="102"/>
      <c r="AA7232" s="102"/>
      <c r="AB7232" s="102"/>
    </row>
    <row r="7233" spans="26:28" x14ac:dyDescent="0.3">
      <c r="Z7233" s="102"/>
      <c r="AA7233" s="102"/>
      <c r="AB7233" s="102"/>
    </row>
    <row r="7234" spans="26:28" x14ac:dyDescent="0.3">
      <c r="Z7234" s="102"/>
      <c r="AA7234" s="102"/>
      <c r="AB7234" s="102"/>
    </row>
    <row r="7235" spans="26:28" x14ac:dyDescent="0.3">
      <c r="Z7235" s="102"/>
      <c r="AA7235" s="102"/>
      <c r="AB7235" s="102"/>
    </row>
    <row r="7236" spans="26:28" x14ac:dyDescent="0.3">
      <c r="Z7236" s="102"/>
      <c r="AA7236" s="102"/>
      <c r="AB7236" s="102"/>
    </row>
    <row r="7237" spans="26:28" x14ac:dyDescent="0.3">
      <c r="Z7237" s="102"/>
      <c r="AA7237" s="102"/>
      <c r="AB7237" s="102"/>
    </row>
    <row r="7238" spans="26:28" x14ac:dyDescent="0.3">
      <c r="Z7238" s="102"/>
      <c r="AA7238" s="102"/>
      <c r="AB7238" s="102"/>
    </row>
    <row r="7239" spans="26:28" x14ac:dyDescent="0.3">
      <c r="Z7239" s="102"/>
      <c r="AA7239" s="102"/>
      <c r="AB7239" s="102"/>
    </row>
    <row r="7240" spans="26:28" x14ac:dyDescent="0.3">
      <c r="Z7240" s="102"/>
      <c r="AA7240" s="102"/>
      <c r="AB7240" s="102"/>
    </row>
    <row r="7241" spans="26:28" x14ac:dyDescent="0.3">
      <c r="Z7241" s="102"/>
      <c r="AA7241" s="102"/>
      <c r="AB7241" s="102"/>
    </row>
    <row r="7242" spans="26:28" x14ac:dyDescent="0.3">
      <c r="Z7242" s="102"/>
      <c r="AA7242" s="102"/>
      <c r="AB7242" s="102"/>
    </row>
    <row r="7243" spans="26:28" x14ac:dyDescent="0.3">
      <c r="Z7243" s="102"/>
      <c r="AA7243" s="102"/>
      <c r="AB7243" s="102"/>
    </row>
    <row r="7244" spans="26:28" x14ac:dyDescent="0.3">
      <c r="Z7244" s="102"/>
      <c r="AA7244" s="102"/>
      <c r="AB7244" s="102"/>
    </row>
    <row r="7245" spans="26:28" x14ac:dyDescent="0.3">
      <c r="Z7245" s="102"/>
      <c r="AA7245" s="102"/>
      <c r="AB7245" s="102"/>
    </row>
    <row r="7246" spans="26:28" x14ac:dyDescent="0.3">
      <c r="Z7246" s="102"/>
      <c r="AA7246" s="102"/>
      <c r="AB7246" s="102"/>
    </row>
    <row r="7247" spans="26:28" x14ac:dyDescent="0.3">
      <c r="Z7247" s="102"/>
      <c r="AA7247" s="102"/>
      <c r="AB7247" s="102"/>
    </row>
    <row r="7248" spans="26:28" x14ac:dyDescent="0.3">
      <c r="Z7248" s="102"/>
      <c r="AA7248" s="102"/>
      <c r="AB7248" s="102"/>
    </row>
    <row r="7249" spans="26:28" x14ac:dyDescent="0.3">
      <c r="Z7249" s="102"/>
      <c r="AA7249" s="102"/>
      <c r="AB7249" s="102"/>
    </row>
    <row r="7250" spans="26:28" x14ac:dyDescent="0.3">
      <c r="Z7250" s="102"/>
      <c r="AA7250" s="102"/>
      <c r="AB7250" s="102"/>
    </row>
    <row r="7251" spans="26:28" x14ac:dyDescent="0.3">
      <c r="Z7251" s="102"/>
      <c r="AA7251" s="102"/>
      <c r="AB7251" s="102"/>
    </row>
    <row r="7252" spans="26:28" x14ac:dyDescent="0.3">
      <c r="Z7252" s="102"/>
      <c r="AA7252" s="102"/>
      <c r="AB7252" s="102"/>
    </row>
    <row r="7253" spans="26:28" x14ac:dyDescent="0.3">
      <c r="Z7253" s="102"/>
      <c r="AA7253" s="102"/>
      <c r="AB7253" s="102"/>
    </row>
    <row r="7254" spans="26:28" x14ac:dyDescent="0.3">
      <c r="Z7254" s="102"/>
      <c r="AA7254" s="102"/>
      <c r="AB7254" s="102"/>
    </row>
    <row r="7255" spans="26:28" x14ac:dyDescent="0.3">
      <c r="Z7255" s="102"/>
      <c r="AA7255" s="102"/>
      <c r="AB7255" s="102"/>
    </row>
    <row r="7256" spans="26:28" x14ac:dyDescent="0.3">
      <c r="Z7256" s="102"/>
      <c r="AA7256" s="102"/>
      <c r="AB7256" s="102"/>
    </row>
    <row r="7257" spans="26:28" x14ac:dyDescent="0.3">
      <c r="Z7257" s="102"/>
      <c r="AA7257" s="102"/>
      <c r="AB7257" s="102"/>
    </row>
    <row r="7258" spans="26:28" x14ac:dyDescent="0.3">
      <c r="Z7258" s="102"/>
      <c r="AA7258" s="102"/>
      <c r="AB7258" s="102"/>
    </row>
    <row r="7259" spans="26:28" x14ac:dyDescent="0.3">
      <c r="Z7259" s="102"/>
      <c r="AA7259" s="102"/>
      <c r="AB7259" s="102"/>
    </row>
    <row r="7260" spans="26:28" x14ac:dyDescent="0.3">
      <c r="Z7260" s="102"/>
      <c r="AA7260" s="102"/>
      <c r="AB7260" s="102"/>
    </row>
    <row r="7261" spans="26:28" x14ac:dyDescent="0.3">
      <c r="Z7261" s="102"/>
      <c r="AA7261" s="102"/>
      <c r="AB7261" s="102"/>
    </row>
    <row r="7262" spans="26:28" x14ac:dyDescent="0.3">
      <c r="Z7262" s="102"/>
      <c r="AA7262" s="102"/>
      <c r="AB7262" s="102"/>
    </row>
    <row r="7263" spans="26:28" x14ac:dyDescent="0.3">
      <c r="Z7263" s="102"/>
      <c r="AA7263" s="102"/>
      <c r="AB7263" s="102"/>
    </row>
    <row r="7264" spans="26:28" x14ac:dyDescent="0.3">
      <c r="Z7264" s="102"/>
      <c r="AA7264" s="102"/>
      <c r="AB7264" s="102"/>
    </row>
    <row r="7265" spans="26:28" x14ac:dyDescent="0.3">
      <c r="Z7265" s="102"/>
      <c r="AA7265" s="102"/>
      <c r="AB7265" s="102"/>
    </row>
    <row r="7266" spans="26:28" x14ac:dyDescent="0.3">
      <c r="Z7266" s="102"/>
      <c r="AA7266" s="102"/>
      <c r="AB7266" s="102"/>
    </row>
    <row r="7267" spans="26:28" x14ac:dyDescent="0.3">
      <c r="Z7267" s="102"/>
      <c r="AA7267" s="102"/>
      <c r="AB7267" s="102"/>
    </row>
    <row r="7268" spans="26:28" x14ac:dyDescent="0.3">
      <c r="Z7268" s="102"/>
      <c r="AA7268" s="102"/>
      <c r="AB7268" s="102"/>
    </row>
    <row r="7269" spans="26:28" x14ac:dyDescent="0.3">
      <c r="Z7269" s="102"/>
      <c r="AA7269" s="102"/>
      <c r="AB7269" s="102"/>
    </row>
    <row r="7270" spans="26:28" x14ac:dyDescent="0.3">
      <c r="Z7270" s="102"/>
      <c r="AA7270" s="102"/>
      <c r="AB7270" s="102"/>
    </row>
    <row r="7271" spans="26:28" x14ac:dyDescent="0.3">
      <c r="Z7271" s="102"/>
      <c r="AA7271" s="102"/>
      <c r="AB7271" s="102"/>
    </row>
    <row r="7272" spans="26:28" x14ac:dyDescent="0.3">
      <c r="Z7272" s="102"/>
      <c r="AA7272" s="102"/>
      <c r="AB7272" s="102"/>
    </row>
    <row r="7273" spans="26:28" x14ac:dyDescent="0.3">
      <c r="Z7273" s="102"/>
      <c r="AA7273" s="102"/>
      <c r="AB7273" s="102"/>
    </row>
    <row r="7274" spans="26:28" x14ac:dyDescent="0.3">
      <c r="Z7274" s="102"/>
      <c r="AA7274" s="102"/>
      <c r="AB7274" s="102"/>
    </row>
    <row r="7275" spans="26:28" x14ac:dyDescent="0.3">
      <c r="Z7275" s="102"/>
      <c r="AA7275" s="102"/>
      <c r="AB7275" s="102"/>
    </row>
    <row r="7276" spans="26:28" x14ac:dyDescent="0.3">
      <c r="Z7276" s="102"/>
      <c r="AA7276" s="102"/>
      <c r="AB7276" s="102"/>
    </row>
    <row r="7277" spans="26:28" x14ac:dyDescent="0.3">
      <c r="Z7277" s="102"/>
      <c r="AA7277" s="102"/>
      <c r="AB7277" s="102"/>
    </row>
    <row r="7278" spans="26:28" x14ac:dyDescent="0.3">
      <c r="Z7278" s="102"/>
      <c r="AA7278" s="102"/>
      <c r="AB7278" s="102"/>
    </row>
    <row r="7279" spans="26:28" x14ac:dyDescent="0.3">
      <c r="Z7279" s="102"/>
      <c r="AA7279" s="102"/>
      <c r="AB7279" s="102"/>
    </row>
    <row r="7280" spans="26:28" x14ac:dyDescent="0.3">
      <c r="Z7280" s="102"/>
      <c r="AA7280" s="102"/>
      <c r="AB7280" s="102"/>
    </row>
    <row r="7281" spans="26:28" x14ac:dyDescent="0.3">
      <c r="Z7281" s="102"/>
      <c r="AA7281" s="102"/>
      <c r="AB7281" s="102"/>
    </row>
    <row r="7282" spans="26:28" x14ac:dyDescent="0.3">
      <c r="Z7282" s="102"/>
      <c r="AA7282" s="102"/>
      <c r="AB7282" s="102"/>
    </row>
    <row r="7283" spans="26:28" x14ac:dyDescent="0.3">
      <c r="Z7283" s="102"/>
      <c r="AA7283" s="102"/>
      <c r="AB7283" s="102"/>
    </row>
    <row r="7284" spans="26:28" x14ac:dyDescent="0.3">
      <c r="Z7284" s="102"/>
      <c r="AA7284" s="102"/>
      <c r="AB7284" s="102"/>
    </row>
    <row r="7285" spans="26:28" x14ac:dyDescent="0.3">
      <c r="Z7285" s="102"/>
      <c r="AA7285" s="102"/>
      <c r="AB7285" s="102"/>
    </row>
    <row r="7286" spans="26:28" x14ac:dyDescent="0.3">
      <c r="Z7286" s="102"/>
      <c r="AA7286" s="102"/>
      <c r="AB7286" s="102"/>
    </row>
    <row r="7287" spans="26:28" x14ac:dyDescent="0.3">
      <c r="Z7287" s="102"/>
      <c r="AA7287" s="102"/>
      <c r="AB7287" s="102"/>
    </row>
    <row r="7288" spans="26:28" x14ac:dyDescent="0.3">
      <c r="Z7288" s="102"/>
      <c r="AA7288" s="102"/>
      <c r="AB7288" s="102"/>
    </row>
    <row r="7289" spans="26:28" x14ac:dyDescent="0.3">
      <c r="Z7289" s="102"/>
      <c r="AA7289" s="102"/>
      <c r="AB7289" s="102"/>
    </row>
    <row r="7290" spans="26:28" x14ac:dyDescent="0.3">
      <c r="Z7290" s="102"/>
      <c r="AA7290" s="102"/>
      <c r="AB7290" s="102"/>
    </row>
    <row r="7291" spans="26:28" x14ac:dyDescent="0.3">
      <c r="Z7291" s="102"/>
      <c r="AA7291" s="102"/>
      <c r="AB7291" s="102"/>
    </row>
    <row r="7292" spans="26:28" x14ac:dyDescent="0.3">
      <c r="Z7292" s="102"/>
      <c r="AA7292" s="102"/>
      <c r="AB7292" s="102"/>
    </row>
    <row r="7293" spans="26:28" x14ac:dyDescent="0.3">
      <c r="Z7293" s="102"/>
      <c r="AA7293" s="102"/>
      <c r="AB7293" s="102"/>
    </row>
    <row r="7294" spans="26:28" x14ac:dyDescent="0.3">
      <c r="Z7294" s="102"/>
      <c r="AA7294" s="102"/>
      <c r="AB7294" s="102"/>
    </row>
    <row r="7295" spans="26:28" x14ac:dyDescent="0.3">
      <c r="Z7295" s="102"/>
      <c r="AA7295" s="102"/>
      <c r="AB7295" s="102"/>
    </row>
    <row r="7296" spans="26:28" x14ac:dyDescent="0.3">
      <c r="Z7296" s="102"/>
      <c r="AA7296" s="102"/>
      <c r="AB7296" s="102"/>
    </row>
    <row r="7297" spans="26:28" x14ac:dyDescent="0.3">
      <c r="Z7297" s="102"/>
      <c r="AA7297" s="102"/>
      <c r="AB7297" s="102"/>
    </row>
    <row r="7298" spans="26:28" x14ac:dyDescent="0.3">
      <c r="Z7298" s="102"/>
      <c r="AA7298" s="102"/>
      <c r="AB7298" s="102"/>
    </row>
    <row r="7299" spans="26:28" x14ac:dyDescent="0.3">
      <c r="Z7299" s="102"/>
      <c r="AA7299" s="102"/>
      <c r="AB7299" s="102"/>
    </row>
    <row r="7300" spans="26:28" x14ac:dyDescent="0.3">
      <c r="Z7300" s="102"/>
      <c r="AA7300" s="102"/>
      <c r="AB7300" s="102"/>
    </row>
    <row r="7301" spans="26:28" x14ac:dyDescent="0.3">
      <c r="Z7301" s="102"/>
      <c r="AA7301" s="102"/>
      <c r="AB7301" s="102"/>
    </row>
    <row r="7302" spans="26:28" x14ac:dyDescent="0.3">
      <c r="Z7302" s="102"/>
      <c r="AA7302" s="102"/>
      <c r="AB7302" s="102"/>
    </row>
    <row r="7303" spans="26:28" x14ac:dyDescent="0.3">
      <c r="Z7303" s="102"/>
      <c r="AA7303" s="102"/>
      <c r="AB7303" s="102"/>
    </row>
    <row r="7304" spans="26:28" x14ac:dyDescent="0.3">
      <c r="Z7304" s="102"/>
      <c r="AA7304" s="102"/>
      <c r="AB7304" s="102"/>
    </row>
    <row r="7305" spans="26:28" x14ac:dyDescent="0.3">
      <c r="Z7305" s="102"/>
      <c r="AA7305" s="102"/>
      <c r="AB7305" s="102"/>
    </row>
    <row r="7306" spans="26:28" x14ac:dyDescent="0.3">
      <c r="Z7306" s="102"/>
      <c r="AA7306" s="102"/>
      <c r="AB7306" s="102"/>
    </row>
    <row r="7307" spans="26:28" x14ac:dyDescent="0.3">
      <c r="Z7307" s="102"/>
      <c r="AA7307" s="102"/>
      <c r="AB7307" s="102"/>
    </row>
    <row r="7308" spans="26:28" x14ac:dyDescent="0.3">
      <c r="Z7308" s="102"/>
      <c r="AA7308" s="102"/>
      <c r="AB7308" s="102"/>
    </row>
    <row r="7309" spans="26:28" x14ac:dyDescent="0.3">
      <c r="Z7309" s="102"/>
      <c r="AA7309" s="102"/>
      <c r="AB7309" s="102"/>
    </row>
    <row r="7310" spans="26:28" x14ac:dyDescent="0.3">
      <c r="Z7310" s="102"/>
      <c r="AA7310" s="102"/>
      <c r="AB7310" s="102"/>
    </row>
    <row r="7311" spans="26:28" x14ac:dyDescent="0.3">
      <c r="Z7311" s="102"/>
      <c r="AA7311" s="102"/>
      <c r="AB7311" s="102"/>
    </row>
    <row r="7312" spans="26:28" x14ac:dyDescent="0.3">
      <c r="Z7312" s="102"/>
      <c r="AA7312" s="102"/>
      <c r="AB7312" s="102"/>
    </row>
    <row r="7313" spans="26:28" x14ac:dyDescent="0.3">
      <c r="Z7313" s="102"/>
      <c r="AA7313" s="102"/>
      <c r="AB7313" s="102"/>
    </row>
    <row r="7314" spans="26:28" x14ac:dyDescent="0.3">
      <c r="Z7314" s="102"/>
      <c r="AA7314" s="102"/>
      <c r="AB7314" s="102"/>
    </row>
    <row r="7315" spans="26:28" x14ac:dyDescent="0.3">
      <c r="Z7315" s="102"/>
      <c r="AA7315" s="102"/>
      <c r="AB7315" s="102"/>
    </row>
    <row r="7316" spans="26:28" x14ac:dyDescent="0.3">
      <c r="Z7316" s="102"/>
      <c r="AA7316" s="102"/>
      <c r="AB7316" s="102"/>
    </row>
    <row r="7317" spans="26:28" x14ac:dyDescent="0.3">
      <c r="Z7317" s="102"/>
      <c r="AA7317" s="102"/>
      <c r="AB7317" s="102"/>
    </row>
    <row r="7318" spans="26:28" x14ac:dyDescent="0.3">
      <c r="Z7318" s="102"/>
      <c r="AA7318" s="102"/>
      <c r="AB7318" s="102"/>
    </row>
    <row r="7319" spans="26:28" x14ac:dyDescent="0.3">
      <c r="Z7319" s="102"/>
      <c r="AA7319" s="102"/>
      <c r="AB7319" s="102"/>
    </row>
    <row r="7320" spans="26:28" x14ac:dyDescent="0.3">
      <c r="Z7320" s="102"/>
      <c r="AA7320" s="102"/>
      <c r="AB7320" s="102"/>
    </row>
    <row r="7321" spans="26:28" x14ac:dyDescent="0.3">
      <c r="Z7321" s="102"/>
      <c r="AA7321" s="102"/>
      <c r="AB7321" s="102"/>
    </row>
    <row r="7322" spans="26:28" x14ac:dyDescent="0.3">
      <c r="Z7322" s="102"/>
      <c r="AA7322" s="102"/>
      <c r="AB7322" s="102"/>
    </row>
    <row r="7323" spans="26:28" x14ac:dyDescent="0.3">
      <c r="Z7323" s="102"/>
      <c r="AA7323" s="102"/>
      <c r="AB7323" s="102"/>
    </row>
    <row r="7324" spans="26:28" x14ac:dyDescent="0.3">
      <c r="Z7324" s="102"/>
      <c r="AA7324" s="102"/>
      <c r="AB7324" s="102"/>
    </row>
    <row r="7325" spans="26:28" x14ac:dyDescent="0.3">
      <c r="Z7325" s="102"/>
      <c r="AA7325" s="102"/>
      <c r="AB7325" s="102"/>
    </row>
    <row r="7326" spans="26:28" x14ac:dyDescent="0.3">
      <c r="Z7326" s="102"/>
      <c r="AA7326" s="102"/>
      <c r="AB7326" s="102"/>
    </row>
    <row r="7327" spans="26:28" x14ac:dyDescent="0.3">
      <c r="Z7327" s="102"/>
      <c r="AA7327" s="102"/>
      <c r="AB7327" s="102"/>
    </row>
    <row r="7328" spans="26:28" x14ac:dyDescent="0.3">
      <c r="Z7328" s="102"/>
      <c r="AA7328" s="102"/>
      <c r="AB7328" s="102"/>
    </row>
    <row r="7329" spans="26:28" x14ac:dyDescent="0.3">
      <c r="Z7329" s="102"/>
      <c r="AA7329" s="102"/>
      <c r="AB7329" s="102"/>
    </row>
    <row r="7330" spans="26:28" x14ac:dyDescent="0.3">
      <c r="Z7330" s="102"/>
      <c r="AA7330" s="102"/>
      <c r="AB7330" s="102"/>
    </row>
    <row r="7331" spans="26:28" x14ac:dyDescent="0.3">
      <c r="Z7331" s="102"/>
      <c r="AA7331" s="102"/>
      <c r="AB7331" s="102"/>
    </row>
    <row r="7332" spans="26:28" x14ac:dyDescent="0.3">
      <c r="Z7332" s="102"/>
      <c r="AA7332" s="102"/>
      <c r="AB7332" s="102"/>
    </row>
    <row r="7333" spans="26:28" x14ac:dyDescent="0.3">
      <c r="Z7333" s="102"/>
      <c r="AA7333" s="102"/>
      <c r="AB7333" s="102"/>
    </row>
    <row r="7334" spans="26:28" x14ac:dyDescent="0.3">
      <c r="Z7334" s="102"/>
      <c r="AA7334" s="102"/>
      <c r="AB7334" s="102"/>
    </row>
    <row r="7335" spans="26:28" x14ac:dyDescent="0.3">
      <c r="Z7335" s="102"/>
      <c r="AA7335" s="102"/>
      <c r="AB7335" s="102"/>
    </row>
    <row r="7336" spans="26:28" x14ac:dyDescent="0.3">
      <c r="Z7336" s="102"/>
      <c r="AA7336" s="102"/>
      <c r="AB7336" s="102"/>
    </row>
    <row r="7337" spans="26:28" x14ac:dyDescent="0.3">
      <c r="Z7337" s="102"/>
      <c r="AA7337" s="102"/>
      <c r="AB7337" s="102"/>
    </row>
    <row r="7338" spans="26:28" x14ac:dyDescent="0.3">
      <c r="Z7338" s="102"/>
      <c r="AA7338" s="102"/>
      <c r="AB7338" s="102"/>
    </row>
    <row r="7339" spans="26:28" x14ac:dyDescent="0.3">
      <c r="Z7339" s="102"/>
      <c r="AA7339" s="102"/>
      <c r="AB7339" s="102"/>
    </row>
    <row r="7340" spans="26:28" x14ac:dyDescent="0.3">
      <c r="Z7340" s="102"/>
      <c r="AA7340" s="102"/>
      <c r="AB7340" s="102"/>
    </row>
    <row r="7341" spans="26:28" x14ac:dyDescent="0.3">
      <c r="Z7341" s="102"/>
      <c r="AA7341" s="102"/>
      <c r="AB7341" s="102"/>
    </row>
    <row r="7342" spans="26:28" x14ac:dyDescent="0.3">
      <c r="Z7342" s="102"/>
      <c r="AA7342" s="102"/>
      <c r="AB7342" s="102"/>
    </row>
    <row r="7343" spans="26:28" x14ac:dyDescent="0.3">
      <c r="Z7343" s="102"/>
      <c r="AA7343" s="102"/>
      <c r="AB7343" s="102"/>
    </row>
    <row r="7344" spans="26:28" x14ac:dyDescent="0.3">
      <c r="Z7344" s="102"/>
      <c r="AA7344" s="102"/>
      <c r="AB7344" s="102"/>
    </row>
    <row r="7345" spans="26:28" x14ac:dyDescent="0.3">
      <c r="Z7345" s="102"/>
      <c r="AA7345" s="102"/>
      <c r="AB7345" s="102"/>
    </row>
    <row r="7346" spans="26:28" x14ac:dyDescent="0.3">
      <c r="Z7346" s="102"/>
      <c r="AA7346" s="102"/>
      <c r="AB7346" s="102"/>
    </row>
    <row r="7347" spans="26:28" x14ac:dyDescent="0.3">
      <c r="Z7347" s="102"/>
      <c r="AA7347" s="102"/>
      <c r="AB7347" s="102"/>
    </row>
    <row r="7348" spans="26:28" x14ac:dyDescent="0.3">
      <c r="Z7348" s="102"/>
      <c r="AA7348" s="102"/>
      <c r="AB7348" s="102"/>
    </row>
    <row r="7349" spans="26:28" x14ac:dyDescent="0.3">
      <c r="Z7349" s="102"/>
      <c r="AA7349" s="102"/>
      <c r="AB7349" s="102"/>
    </row>
    <row r="7350" spans="26:28" x14ac:dyDescent="0.3">
      <c r="Z7350" s="102"/>
      <c r="AA7350" s="102"/>
      <c r="AB7350" s="102"/>
    </row>
    <row r="7351" spans="26:28" x14ac:dyDescent="0.3">
      <c r="Z7351" s="102"/>
      <c r="AA7351" s="102"/>
      <c r="AB7351" s="102"/>
    </row>
    <row r="7352" spans="26:28" x14ac:dyDescent="0.3">
      <c r="Z7352" s="102"/>
      <c r="AA7352" s="102"/>
      <c r="AB7352" s="102"/>
    </row>
    <row r="7353" spans="26:28" x14ac:dyDescent="0.3">
      <c r="Z7353" s="102"/>
      <c r="AA7353" s="102"/>
      <c r="AB7353" s="102"/>
    </row>
    <row r="7354" spans="26:28" x14ac:dyDescent="0.3">
      <c r="Z7354" s="102"/>
      <c r="AA7354" s="102"/>
      <c r="AB7354" s="102"/>
    </row>
    <row r="7355" spans="26:28" x14ac:dyDescent="0.3">
      <c r="Z7355" s="102"/>
      <c r="AA7355" s="102"/>
      <c r="AB7355" s="102"/>
    </row>
    <row r="7356" spans="26:28" x14ac:dyDescent="0.3">
      <c r="Z7356" s="102"/>
      <c r="AA7356" s="102"/>
      <c r="AB7356" s="102"/>
    </row>
    <row r="7357" spans="26:28" x14ac:dyDescent="0.3">
      <c r="Z7357" s="102"/>
      <c r="AA7357" s="102"/>
      <c r="AB7357" s="102"/>
    </row>
    <row r="7358" spans="26:28" x14ac:dyDescent="0.3">
      <c r="Z7358" s="102"/>
      <c r="AA7358" s="102"/>
      <c r="AB7358" s="102"/>
    </row>
    <row r="7359" spans="26:28" x14ac:dyDescent="0.3">
      <c r="Z7359" s="102"/>
      <c r="AA7359" s="102"/>
      <c r="AB7359" s="102"/>
    </row>
    <row r="7360" spans="26:28" x14ac:dyDescent="0.3">
      <c r="Z7360" s="102"/>
      <c r="AA7360" s="102"/>
      <c r="AB7360" s="102"/>
    </row>
    <row r="7361" spans="26:28" x14ac:dyDescent="0.3">
      <c r="Z7361" s="102"/>
      <c r="AA7361" s="102"/>
      <c r="AB7361" s="102"/>
    </row>
    <row r="7362" spans="26:28" x14ac:dyDescent="0.3">
      <c r="Z7362" s="102"/>
      <c r="AA7362" s="102"/>
      <c r="AB7362" s="102"/>
    </row>
    <row r="7363" spans="26:28" x14ac:dyDescent="0.3">
      <c r="Z7363" s="102"/>
      <c r="AA7363" s="102"/>
      <c r="AB7363" s="102"/>
    </row>
    <row r="7364" spans="26:28" x14ac:dyDescent="0.3">
      <c r="Z7364" s="102"/>
      <c r="AA7364" s="102"/>
      <c r="AB7364" s="102"/>
    </row>
    <row r="7365" spans="26:28" x14ac:dyDescent="0.3">
      <c r="Z7365" s="102"/>
      <c r="AA7365" s="102"/>
      <c r="AB7365" s="102"/>
    </row>
    <row r="7366" spans="26:28" x14ac:dyDescent="0.3">
      <c r="Z7366" s="102"/>
      <c r="AA7366" s="102"/>
      <c r="AB7366" s="102"/>
    </row>
    <row r="7367" spans="26:28" x14ac:dyDescent="0.3">
      <c r="Z7367" s="102"/>
      <c r="AA7367" s="102"/>
      <c r="AB7367" s="102"/>
    </row>
    <row r="7368" spans="26:28" x14ac:dyDescent="0.3">
      <c r="Z7368" s="102"/>
      <c r="AA7368" s="102"/>
      <c r="AB7368" s="102"/>
    </row>
    <row r="7369" spans="26:28" x14ac:dyDescent="0.3">
      <c r="Z7369" s="102"/>
      <c r="AA7369" s="102"/>
      <c r="AB7369" s="102"/>
    </row>
    <row r="7370" spans="26:28" x14ac:dyDescent="0.3">
      <c r="Z7370" s="102"/>
      <c r="AA7370" s="102"/>
      <c r="AB7370" s="102"/>
    </row>
    <row r="7371" spans="26:28" x14ac:dyDescent="0.3">
      <c r="Z7371" s="102"/>
      <c r="AA7371" s="102"/>
      <c r="AB7371" s="102"/>
    </row>
    <row r="7372" spans="26:28" x14ac:dyDescent="0.3">
      <c r="Z7372" s="102"/>
      <c r="AA7372" s="102"/>
      <c r="AB7372" s="102"/>
    </row>
    <row r="7373" spans="26:28" x14ac:dyDescent="0.3">
      <c r="Z7373" s="102"/>
      <c r="AA7373" s="102"/>
      <c r="AB7373" s="102"/>
    </row>
    <row r="7374" spans="26:28" x14ac:dyDescent="0.3">
      <c r="Z7374" s="102"/>
      <c r="AA7374" s="102"/>
      <c r="AB7374" s="102"/>
    </row>
    <row r="7375" spans="26:28" x14ac:dyDescent="0.3">
      <c r="Z7375" s="102"/>
      <c r="AA7375" s="102"/>
      <c r="AB7375" s="102"/>
    </row>
    <row r="7376" spans="26:28" x14ac:dyDescent="0.3">
      <c r="Z7376" s="102"/>
      <c r="AA7376" s="102"/>
      <c r="AB7376" s="102"/>
    </row>
    <row r="7377" spans="26:28" x14ac:dyDescent="0.3">
      <c r="Z7377" s="102"/>
      <c r="AA7377" s="102"/>
      <c r="AB7377" s="102"/>
    </row>
    <row r="7378" spans="26:28" x14ac:dyDescent="0.3">
      <c r="Z7378" s="102"/>
      <c r="AA7378" s="102"/>
      <c r="AB7378" s="102"/>
    </row>
    <row r="7379" spans="26:28" x14ac:dyDescent="0.3">
      <c r="Z7379" s="102"/>
      <c r="AA7379" s="102"/>
      <c r="AB7379" s="102"/>
    </row>
    <row r="7380" spans="26:28" x14ac:dyDescent="0.3">
      <c r="Z7380" s="102"/>
      <c r="AA7380" s="102"/>
      <c r="AB7380" s="102"/>
    </row>
    <row r="7381" spans="26:28" x14ac:dyDescent="0.3">
      <c r="Z7381" s="102"/>
      <c r="AA7381" s="102"/>
      <c r="AB7381" s="102"/>
    </row>
    <row r="7382" spans="26:28" x14ac:dyDescent="0.3">
      <c r="Z7382" s="102"/>
      <c r="AA7382" s="102"/>
      <c r="AB7382" s="102"/>
    </row>
    <row r="7383" spans="26:28" x14ac:dyDescent="0.3">
      <c r="Z7383" s="102"/>
      <c r="AA7383" s="102"/>
      <c r="AB7383" s="102"/>
    </row>
    <row r="7384" spans="26:28" x14ac:dyDescent="0.3">
      <c r="Z7384" s="102"/>
      <c r="AA7384" s="102"/>
      <c r="AB7384" s="102"/>
    </row>
    <row r="7385" spans="26:28" x14ac:dyDescent="0.3">
      <c r="Z7385" s="102"/>
      <c r="AA7385" s="102"/>
      <c r="AB7385" s="102"/>
    </row>
    <row r="7386" spans="26:28" x14ac:dyDescent="0.3">
      <c r="Z7386" s="102"/>
      <c r="AA7386" s="102"/>
      <c r="AB7386" s="102"/>
    </row>
    <row r="7387" spans="26:28" x14ac:dyDescent="0.3">
      <c r="Z7387" s="102"/>
      <c r="AA7387" s="102"/>
      <c r="AB7387" s="102"/>
    </row>
    <row r="7388" spans="26:28" x14ac:dyDescent="0.3">
      <c r="Z7388" s="102"/>
      <c r="AA7388" s="102"/>
      <c r="AB7388" s="102"/>
    </row>
    <row r="7389" spans="26:28" x14ac:dyDescent="0.3">
      <c r="Z7389" s="102"/>
      <c r="AA7389" s="102"/>
      <c r="AB7389" s="102"/>
    </row>
    <row r="7390" spans="26:28" x14ac:dyDescent="0.3">
      <c r="Z7390" s="102"/>
      <c r="AA7390" s="102"/>
      <c r="AB7390" s="102"/>
    </row>
    <row r="7391" spans="26:28" x14ac:dyDescent="0.3">
      <c r="Z7391" s="102"/>
      <c r="AA7391" s="102"/>
      <c r="AB7391" s="102"/>
    </row>
    <row r="7392" spans="26:28" x14ac:dyDescent="0.3">
      <c r="Z7392" s="102"/>
      <c r="AA7392" s="102"/>
      <c r="AB7392" s="102"/>
    </row>
    <row r="7393" spans="26:28" x14ac:dyDescent="0.3">
      <c r="Z7393" s="102"/>
      <c r="AA7393" s="102"/>
      <c r="AB7393" s="102"/>
    </row>
    <row r="7394" spans="26:28" x14ac:dyDescent="0.3">
      <c r="Z7394" s="102"/>
      <c r="AA7394" s="102"/>
      <c r="AB7394" s="102"/>
    </row>
    <row r="7395" spans="26:28" x14ac:dyDescent="0.3">
      <c r="Z7395" s="102"/>
      <c r="AA7395" s="102"/>
      <c r="AB7395" s="102"/>
    </row>
    <row r="7396" spans="26:28" x14ac:dyDescent="0.3">
      <c r="Z7396" s="102"/>
      <c r="AA7396" s="102"/>
      <c r="AB7396" s="102"/>
    </row>
    <row r="7397" spans="26:28" x14ac:dyDescent="0.3">
      <c r="Z7397" s="102"/>
      <c r="AA7397" s="102"/>
      <c r="AB7397" s="102"/>
    </row>
    <row r="7398" spans="26:28" x14ac:dyDescent="0.3">
      <c r="Z7398" s="102"/>
      <c r="AA7398" s="102"/>
      <c r="AB7398" s="102"/>
    </row>
    <row r="7399" spans="26:28" x14ac:dyDescent="0.3">
      <c r="Z7399" s="102"/>
      <c r="AA7399" s="102"/>
      <c r="AB7399" s="102"/>
    </row>
    <row r="7400" spans="26:28" x14ac:dyDescent="0.3">
      <c r="Z7400" s="102"/>
      <c r="AA7400" s="102"/>
      <c r="AB7400" s="102"/>
    </row>
    <row r="7401" spans="26:28" x14ac:dyDescent="0.3">
      <c r="Z7401" s="102"/>
      <c r="AA7401" s="102"/>
      <c r="AB7401" s="102"/>
    </row>
    <row r="7402" spans="26:28" x14ac:dyDescent="0.3">
      <c r="Z7402" s="102"/>
      <c r="AA7402" s="102"/>
      <c r="AB7402" s="102"/>
    </row>
    <row r="7403" spans="26:28" x14ac:dyDescent="0.3">
      <c r="Z7403" s="102"/>
      <c r="AA7403" s="102"/>
      <c r="AB7403" s="102"/>
    </row>
    <row r="7404" spans="26:28" x14ac:dyDescent="0.3">
      <c r="Z7404" s="102"/>
      <c r="AA7404" s="102"/>
      <c r="AB7404" s="102"/>
    </row>
    <row r="7405" spans="26:28" x14ac:dyDescent="0.3">
      <c r="Z7405" s="102"/>
      <c r="AA7405" s="102"/>
      <c r="AB7405" s="102"/>
    </row>
    <row r="7406" spans="26:28" x14ac:dyDescent="0.3">
      <c r="Z7406" s="102"/>
      <c r="AA7406" s="102"/>
      <c r="AB7406" s="102"/>
    </row>
    <row r="7407" spans="26:28" x14ac:dyDescent="0.3">
      <c r="Z7407" s="102"/>
      <c r="AA7407" s="102"/>
      <c r="AB7407" s="102"/>
    </row>
    <row r="7408" spans="26:28" x14ac:dyDescent="0.3">
      <c r="Z7408" s="102"/>
      <c r="AA7408" s="102"/>
      <c r="AB7408" s="102"/>
    </row>
    <row r="7409" spans="26:28" x14ac:dyDescent="0.3">
      <c r="Z7409" s="102"/>
      <c r="AA7409" s="102"/>
      <c r="AB7409" s="102"/>
    </row>
    <row r="7410" spans="26:28" x14ac:dyDescent="0.3">
      <c r="Z7410" s="102"/>
      <c r="AA7410" s="102"/>
      <c r="AB7410" s="102"/>
    </row>
    <row r="7411" spans="26:28" x14ac:dyDescent="0.3">
      <c r="Z7411" s="102"/>
      <c r="AA7411" s="102"/>
      <c r="AB7411" s="102"/>
    </row>
    <row r="7412" spans="26:28" x14ac:dyDescent="0.3">
      <c r="Z7412" s="102"/>
      <c r="AA7412" s="102"/>
      <c r="AB7412" s="102"/>
    </row>
    <row r="7413" spans="26:28" x14ac:dyDescent="0.3">
      <c r="Z7413" s="102"/>
      <c r="AA7413" s="102"/>
      <c r="AB7413" s="102"/>
    </row>
    <row r="7414" spans="26:28" x14ac:dyDescent="0.3">
      <c r="Z7414" s="102"/>
      <c r="AA7414" s="102"/>
      <c r="AB7414" s="102"/>
    </row>
    <row r="7415" spans="26:28" x14ac:dyDescent="0.3">
      <c r="Z7415" s="102"/>
      <c r="AA7415" s="102"/>
      <c r="AB7415" s="102"/>
    </row>
    <row r="7416" spans="26:28" x14ac:dyDescent="0.3">
      <c r="Z7416" s="102"/>
      <c r="AA7416" s="102"/>
      <c r="AB7416" s="102"/>
    </row>
    <row r="7417" spans="26:28" x14ac:dyDescent="0.3">
      <c r="Z7417" s="102"/>
      <c r="AA7417" s="102"/>
      <c r="AB7417" s="102"/>
    </row>
    <row r="7418" spans="26:28" x14ac:dyDescent="0.3">
      <c r="Z7418" s="102"/>
      <c r="AA7418" s="102"/>
      <c r="AB7418" s="102"/>
    </row>
    <row r="7419" spans="26:28" x14ac:dyDescent="0.3">
      <c r="Z7419" s="102"/>
      <c r="AA7419" s="102"/>
      <c r="AB7419" s="102"/>
    </row>
    <row r="7420" spans="26:28" x14ac:dyDescent="0.3">
      <c r="Z7420" s="102"/>
      <c r="AA7420" s="102"/>
      <c r="AB7420" s="102"/>
    </row>
    <row r="7421" spans="26:28" x14ac:dyDescent="0.3">
      <c r="Z7421" s="102"/>
      <c r="AA7421" s="102"/>
      <c r="AB7421" s="102"/>
    </row>
    <row r="7422" spans="26:28" x14ac:dyDescent="0.3">
      <c r="Z7422" s="102"/>
      <c r="AA7422" s="102"/>
      <c r="AB7422" s="102"/>
    </row>
    <row r="7423" spans="26:28" x14ac:dyDescent="0.3">
      <c r="Z7423" s="102"/>
      <c r="AA7423" s="102"/>
      <c r="AB7423" s="102"/>
    </row>
    <row r="7424" spans="26:28" x14ac:dyDescent="0.3">
      <c r="Z7424" s="102"/>
      <c r="AA7424" s="102"/>
      <c r="AB7424" s="102"/>
    </row>
    <row r="7425" spans="26:28" x14ac:dyDescent="0.3">
      <c r="Z7425" s="102"/>
      <c r="AA7425" s="102"/>
      <c r="AB7425" s="102"/>
    </row>
    <row r="7426" spans="26:28" x14ac:dyDescent="0.3">
      <c r="Z7426" s="102"/>
      <c r="AA7426" s="102"/>
      <c r="AB7426" s="102"/>
    </row>
    <row r="7427" spans="26:28" x14ac:dyDescent="0.3">
      <c r="Z7427" s="102"/>
      <c r="AA7427" s="102"/>
      <c r="AB7427" s="102"/>
    </row>
    <row r="7428" spans="26:28" x14ac:dyDescent="0.3">
      <c r="Z7428" s="102"/>
      <c r="AA7428" s="102"/>
      <c r="AB7428" s="102"/>
    </row>
    <row r="7429" spans="26:28" x14ac:dyDescent="0.3">
      <c r="Z7429" s="102"/>
      <c r="AA7429" s="102"/>
      <c r="AB7429" s="102"/>
    </row>
    <row r="7430" spans="26:28" x14ac:dyDescent="0.3">
      <c r="Z7430" s="102"/>
      <c r="AA7430" s="102"/>
      <c r="AB7430" s="102"/>
    </row>
    <row r="7431" spans="26:28" x14ac:dyDescent="0.3">
      <c r="Z7431" s="102"/>
      <c r="AA7431" s="102"/>
      <c r="AB7431" s="102"/>
    </row>
    <row r="7432" spans="26:28" x14ac:dyDescent="0.3">
      <c r="Z7432" s="102"/>
      <c r="AA7432" s="102"/>
      <c r="AB7432" s="102"/>
    </row>
    <row r="7433" spans="26:28" x14ac:dyDescent="0.3">
      <c r="Z7433" s="102"/>
      <c r="AA7433" s="102"/>
      <c r="AB7433" s="102"/>
    </row>
    <row r="7434" spans="26:28" x14ac:dyDescent="0.3">
      <c r="Z7434" s="102"/>
      <c r="AA7434" s="102"/>
      <c r="AB7434" s="102"/>
    </row>
    <row r="7435" spans="26:28" x14ac:dyDescent="0.3">
      <c r="Z7435" s="102"/>
      <c r="AA7435" s="102"/>
      <c r="AB7435" s="102"/>
    </row>
    <row r="7436" spans="26:28" x14ac:dyDescent="0.3">
      <c r="Z7436" s="102"/>
      <c r="AA7436" s="102"/>
      <c r="AB7436" s="102"/>
    </row>
    <row r="7437" spans="26:28" x14ac:dyDescent="0.3">
      <c r="Z7437" s="102"/>
      <c r="AA7437" s="102"/>
      <c r="AB7437" s="102"/>
    </row>
    <row r="7438" spans="26:28" x14ac:dyDescent="0.3">
      <c r="Z7438" s="102"/>
      <c r="AA7438" s="102"/>
      <c r="AB7438" s="102"/>
    </row>
    <row r="7439" spans="26:28" x14ac:dyDescent="0.3">
      <c r="Z7439" s="102"/>
      <c r="AA7439" s="102"/>
      <c r="AB7439" s="102"/>
    </row>
    <row r="7440" spans="26:28" x14ac:dyDescent="0.3">
      <c r="Z7440" s="102"/>
      <c r="AA7440" s="102"/>
      <c r="AB7440" s="102"/>
    </row>
    <row r="7441" spans="26:28" x14ac:dyDescent="0.3">
      <c r="Z7441" s="102"/>
      <c r="AA7441" s="102"/>
      <c r="AB7441" s="102"/>
    </row>
    <row r="7442" spans="26:28" x14ac:dyDescent="0.3">
      <c r="Z7442" s="102"/>
      <c r="AA7442" s="102"/>
      <c r="AB7442" s="102"/>
    </row>
    <row r="7443" spans="26:28" x14ac:dyDescent="0.3">
      <c r="Z7443" s="102"/>
      <c r="AA7443" s="102"/>
      <c r="AB7443" s="102"/>
    </row>
    <row r="7444" spans="26:28" x14ac:dyDescent="0.3">
      <c r="Z7444" s="102"/>
      <c r="AA7444" s="102"/>
      <c r="AB7444" s="102"/>
    </row>
    <row r="7445" spans="26:28" x14ac:dyDescent="0.3">
      <c r="Z7445" s="102"/>
      <c r="AA7445" s="102"/>
      <c r="AB7445" s="102"/>
    </row>
    <row r="7446" spans="26:28" x14ac:dyDescent="0.3">
      <c r="Z7446" s="102"/>
      <c r="AA7446" s="102"/>
      <c r="AB7446" s="102"/>
    </row>
    <row r="7447" spans="26:28" x14ac:dyDescent="0.3">
      <c r="Z7447" s="102"/>
      <c r="AA7447" s="102"/>
      <c r="AB7447" s="102"/>
    </row>
    <row r="7448" spans="26:28" x14ac:dyDescent="0.3">
      <c r="Z7448" s="102"/>
      <c r="AA7448" s="102"/>
      <c r="AB7448" s="102"/>
    </row>
    <row r="7449" spans="26:28" x14ac:dyDescent="0.3">
      <c r="Z7449" s="102"/>
      <c r="AA7449" s="102"/>
      <c r="AB7449" s="102"/>
    </row>
    <row r="7450" spans="26:28" x14ac:dyDescent="0.3">
      <c r="Z7450" s="102"/>
      <c r="AA7450" s="102"/>
      <c r="AB7450" s="102"/>
    </row>
    <row r="7451" spans="26:28" x14ac:dyDescent="0.3">
      <c r="Z7451" s="102"/>
      <c r="AA7451" s="102"/>
      <c r="AB7451" s="102"/>
    </row>
    <row r="7452" spans="26:28" x14ac:dyDescent="0.3">
      <c r="Z7452" s="102"/>
      <c r="AA7452" s="102"/>
      <c r="AB7452" s="102"/>
    </row>
    <row r="7453" spans="26:28" x14ac:dyDescent="0.3">
      <c r="Z7453" s="102"/>
      <c r="AA7453" s="102"/>
      <c r="AB7453" s="102"/>
    </row>
    <row r="7454" spans="26:28" x14ac:dyDescent="0.3">
      <c r="Z7454" s="102"/>
      <c r="AA7454" s="102"/>
      <c r="AB7454" s="102"/>
    </row>
    <row r="7455" spans="26:28" x14ac:dyDescent="0.3">
      <c r="Z7455" s="102"/>
      <c r="AA7455" s="102"/>
      <c r="AB7455" s="102"/>
    </row>
    <row r="7456" spans="26:28" x14ac:dyDescent="0.3">
      <c r="Z7456" s="102"/>
      <c r="AA7456" s="102"/>
      <c r="AB7456" s="102"/>
    </row>
    <row r="7457" spans="26:28" x14ac:dyDescent="0.3">
      <c r="Z7457" s="102"/>
      <c r="AA7457" s="102"/>
      <c r="AB7457" s="102"/>
    </row>
    <row r="7458" spans="26:28" x14ac:dyDescent="0.3">
      <c r="Z7458" s="102"/>
      <c r="AA7458" s="102"/>
      <c r="AB7458" s="102"/>
    </row>
    <row r="7459" spans="26:28" x14ac:dyDescent="0.3">
      <c r="Z7459" s="102"/>
      <c r="AA7459" s="102"/>
      <c r="AB7459" s="102"/>
    </row>
    <row r="7460" spans="26:28" x14ac:dyDescent="0.3">
      <c r="Z7460" s="102"/>
      <c r="AA7460" s="102"/>
      <c r="AB7460" s="102"/>
    </row>
    <row r="7461" spans="26:28" x14ac:dyDescent="0.3">
      <c r="Z7461" s="102"/>
      <c r="AA7461" s="102"/>
      <c r="AB7461" s="102"/>
    </row>
    <row r="7462" spans="26:28" x14ac:dyDescent="0.3">
      <c r="Z7462" s="102"/>
      <c r="AA7462" s="102"/>
      <c r="AB7462" s="102"/>
    </row>
    <row r="7463" spans="26:28" x14ac:dyDescent="0.3">
      <c r="Z7463" s="102"/>
      <c r="AA7463" s="102"/>
      <c r="AB7463" s="102"/>
    </row>
    <row r="7464" spans="26:28" x14ac:dyDescent="0.3">
      <c r="Z7464" s="102"/>
      <c r="AA7464" s="102"/>
      <c r="AB7464" s="102"/>
    </row>
    <row r="7465" spans="26:28" x14ac:dyDescent="0.3">
      <c r="Z7465" s="102"/>
      <c r="AA7465" s="102"/>
      <c r="AB7465" s="102"/>
    </row>
    <row r="7466" spans="26:28" x14ac:dyDescent="0.3">
      <c r="Z7466" s="102"/>
      <c r="AA7466" s="102"/>
      <c r="AB7466" s="102"/>
    </row>
    <row r="7467" spans="26:28" x14ac:dyDescent="0.3">
      <c r="Z7467" s="102"/>
      <c r="AA7467" s="102"/>
      <c r="AB7467" s="102"/>
    </row>
    <row r="7468" spans="26:28" x14ac:dyDescent="0.3">
      <c r="Z7468" s="102"/>
      <c r="AA7468" s="102"/>
      <c r="AB7468" s="102"/>
    </row>
    <row r="7469" spans="26:28" x14ac:dyDescent="0.3">
      <c r="Z7469" s="102"/>
      <c r="AA7469" s="102"/>
      <c r="AB7469" s="102"/>
    </row>
    <row r="7470" spans="26:28" x14ac:dyDescent="0.3">
      <c r="Z7470" s="102"/>
      <c r="AA7470" s="102"/>
      <c r="AB7470" s="102"/>
    </row>
    <row r="7471" spans="26:28" x14ac:dyDescent="0.3">
      <c r="Z7471" s="102"/>
      <c r="AA7471" s="102"/>
      <c r="AB7471" s="102"/>
    </row>
    <row r="7472" spans="26:28" x14ac:dyDescent="0.3">
      <c r="Z7472" s="102"/>
      <c r="AA7472" s="102"/>
      <c r="AB7472" s="102"/>
    </row>
    <row r="7473" spans="26:28" x14ac:dyDescent="0.3">
      <c r="Z7473" s="102"/>
      <c r="AA7473" s="102"/>
      <c r="AB7473" s="102"/>
    </row>
    <row r="7474" spans="26:28" x14ac:dyDescent="0.3">
      <c r="Z7474" s="102"/>
      <c r="AA7474" s="102"/>
      <c r="AB7474" s="102"/>
    </row>
    <row r="7475" spans="26:28" x14ac:dyDescent="0.3">
      <c r="Z7475" s="102"/>
      <c r="AA7475" s="102"/>
      <c r="AB7475" s="102"/>
    </row>
    <row r="7476" spans="26:28" x14ac:dyDescent="0.3">
      <c r="Z7476" s="102"/>
      <c r="AA7476" s="102"/>
      <c r="AB7476" s="102"/>
    </row>
    <row r="7477" spans="26:28" x14ac:dyDescent="0.3">
      <c r="Z7477" s="102"/>
      <c r="AA7477" s="102"/>
      <c r="AB7477" s="102"/>
    </row>
    <row r="7478" spans="26:28" x14ac:dyDescent="0.3">
      <c r="Z7478" s="102"/>
      <c r="AA7478" s="102"/>
      <c r="AB7478" s="102"/>
    </row>
    <row r="7479" spans="26:28" x14ac:dyDescent="0.3">
      <c r="Z7479" s="102"/>
      <c r="AA7479" s="102"/>
      <c r="AB7479" s="102"/>
    </row>
    <row r="7480" spans="26:28" x14ac:dyDescent="0.3">
      <c r="Z7480" s="102"/>
      <c r="AA7480" s="102"/>
      <c r="AB7480" s="102"/>
    </row>
    <row r="7481" spans="26:28" x14ac:dyDescent="0.3">
      <c r="Z7481" s="102"/>
      <c r="AA7481" s="102"/>
      <c r="AB7481" s="102"/>
    </row>
    <row r="7482" spans="26:28" x14ac:dyDescent="0.3">
      <c r="Z7482" s="102"/>
      <c r="AA7482" s="102"/>
      <c r="AB7482" s="102"/>
    </row>
    <row r="7483" spans="26:28" x14ac:dyDescent="0.3">
      <c r="Z7483" s="102"/>
      <c r="AA7483" s="102"/>
      <c r="AB7483" s="102"/>
    </row>
    <row r="7484" spans="26:28" x14ac:dyDescent="0.3">
      <c r="Z7484" s="102"/>
      <c r="AA7484" s="102"/>
      <c r="AB7484" s="102"/>
    </row>
    <row r="7485" spans="26:28" x14ac:dyDescent="0.3">
      <c r="Z7485" s="102"/>
      <c r="AA7485" s="102"/>
      <c r="AB7485" s="102"/>
    </row>
    <row r="7486" spans="26:28" x14ac:dyDescent="0.3">
      <c r="Z7486" s="102"/>
      <c r="AA7486" s="102"/>
      <c r="AB7486" s="102"/>
    </row>
    <row r="7487" spans="26:28" x14ac:dyDescent="0.3">
      <c r="Z7487" s="102"/>
      <c r="AA7487" s="102"/>
      <c r="AB7487" s="102"/>
    </row>
    <row r="7488" spans="26:28" x14ac:dyDescent="0.3">
      <c r="Z7488" s="102"/>
      <c r="AA7488" s="102"/>
      <c r="AB7488" s="102"/>
    </row>
    <row r="7489" spans="26:28" x14ac:dyDescent="0.3">
      <c r="Z7489" s="102"/>
      <c r="AA7489" s="102"/>
      <c r="AB7489" s="102"/>
    </row>
    <row r="7490" spans="26:28" x14ac:dyDescent="0.3">
      <c r="Z7490" s="102"/>
      <c r="AA7490" s="102"/>
      <c r="AB7490" s="102"/>
    </row>
    <row r="7491" spans="26:28" x14ac:dyDescent="0.3">
      <c r="Z7491" s="102"/>
      <c r="AA7491" s="102"/>
      <c r="AB7491" s="102"/>
    </row>
    <row r="7492" spans="26:28" x14ac:dyDescent="0.3">
      <c r="Z7492" s="102"/>
      <c r="AA7492" s="102"/>
      <c r="AB7492" s="102"/>
    </row>
    <row r="7493" spans="26:28" x14ac:dyDescent="0.3">
      <c r="Z7493" s="102"/>
      <c r="AA7493" s="102"/>
      <c r="AB7493" s="102"/>
    </row>
    <row r="7494" spans="26:28" x14ac:dyDescent="0.3">
      <c r="Z7494" s="102"/>
      <c r="AA7494" s="102"/>
      <c r="AB7494" s="102"/>
    </row>
    <row r="7495" spans="26:28" x14ac:dyDescent="0.3">
      <c r="Z7495" s="102"/>
      <c r="AA7495" s="102"/>
      <c r="AB7495" s="102"/>
    </row>
    <row r="7496" spans="26:28" x14ac:dyDescent="0.3">
      <c r="Z7496" s="102"/>
      <c r="AA7496" s="102"/>
      <c r="AB7496" s="102"/>
    </row>
    <row r="7497" spans="26:28" x14ac:dyDescent="0.3">
      <c r="Z7497" s="102"/>
      <c r="AA7497" s="102"/>
      <c r="AB7497" s="102"/>
    </row>
    <row r="7498" spans="26:28" x14ac:dyDescent="0.3">
      <c r="Z7498" s="102"/>
      <c r="AA7498" s="102"/>
      <c r="AB7498" s="102"/>
    </row>
    <row r="7499" spans="26:28" x14ac:dyDescent="0.3">
      <c r="Z7499" s="102"/>
      <c r="AA7499" s="102"/>
      <c r="AB7499" s="102"/>
    </row>
    <row r="7500" spans="26:28" x14ac:dyDescent="0.3">
      <c r="Z7500" s="102"/>
      <c r="AA7500" s="102"/>
      <c r="AB7500" s="102"/>
    </row>
    <row r="7501" spans="26:28" x14ac:dyDescent="0.3">
      <c r="Z7501" s="102"/>
      <c r="AA7501" s="102"/>
      <c r="AB7501" s="102"/>
    </row>
    <row r="7502" spans="26:28" x14ac:dyDescent="0.3">
      <c r="Z7502" s="102"/>
      <c r="AA7502" s="102"/>
      <c r="AB7502" s="102"/>
    </row>
    <row r="7503" spans="26:28" x14ac:dyDescent="0.3">
      <c r="Z7503" s="102"/>
      <c r="AA7503" s="102"/>
      <c r="AB7503" s="102"/>
    </row>
    <row r="7504" spans="26:28" x14ac:dyDescent="0.3">
      <c r="Z7504" s="102"/>
      <c r="AA7504" s="102"/>
      <c r="AB7504" s="102"/>
    </row>
    <row r="7505" spans="26:28" x14ac:dyDescent="0.3">
      <c r="Z7505" s="102"/>
      <c r="AA7505" s="102"/>
      <c r="AB7505" s="102"/>
    </row>
    <row r="7506" spans="26:28" x14ac:dyDescent="0.3">
      <c r="Z7506" s="102"/>
      <c r="AA7506" s="102"/>
      <c r="AB7506" s="102"/>
    </row>
    <row r="7507" spans="26:28" x14ac:dyDescent="0.3">
      <c r="Z7507" s="102"/>
      <c r="AA7507" s="102"/>
      <c r="AB7507" s="102"/>
    </row>
    <row r="7508" spans="26:28" x14ac:dyDescent="0.3">
      <c r="Z7508" s="102"/>
      <c r="AA7508" s="102"/>
      <c r="AB7508" s="102"/>
    </row>
    <row r="7509" spans="26:28" x14ac:dyDescent="0.3">
      <c r="Z7509" s="102"/>
      <c r="AA7509" s="102"/>
      <c r="AB7509" s="102"/>
    </row>
    <row r="7510" spans="26:28" x14ac:dyDescent="0.3">
      <c r="Z7510" s="102"/>
      <c r="AA7510" s="102"/>
      <c r="AB7510" s="102"/>
    </row>
    <row r="7511" spans="26:28" x14ac:dyDescent="0.3">
      <c r="Z7511" s="102"/>
      <c r="AA7511" s="102"/>
      <c r="AB7511" s="102"/>
    </row>
    <row r="7512" spans="26:28" x14ac:dyDescent="0.3">
      <c r="Z7512" s="102"/>
      <c r="AA7512" s="102"/>
      <c r="AB7512" s="102"/>
    </row>
    <row r="7513" spans="26:28" x14ac:dyDescent="0.3">
      <c r="Z7513" s="102"/>
      <c r="AA7513" s="102"/>
      <c r="AB7513" s="102"/>
    </row>
    <row r="7514" spans="26:28" x14ac:dyDescent="0.3">
      <c r="Z7514" s="102"/>
      <c r="AA7514" s="102"/>
      <c r="AB7514" s="102"/>
    </row>
    <row r="7515" spans="26:28" x14ac:dyDescent="0.3">
      <c r="Z7515" s="102"/>
      <c r="AA7515" s="102"/>
      <c r="AB7515" s="102"/>
    </row>
    <row r="7516" spans="26:28" x14ac:dyDescent="0.3">
      <c r="Z7516" s="102"/>
      <c r="AA7516" s="102"/>
      <c r="AB7516" s="102"/>
    </row>
    <row r="7517" spans="26:28" x14ac:dyDescent="0.3">
      <c r="Z7517" s="102"/>
      <c r="AA7517" s="102"/>
      <c r="AB7517" s="102"/>
    </row>
    <row r="7518" spans="26:28" x14ac:dyDescent="0.3">
      <c r="Z7518" s="102"/>
      <c r="AA7518" s="102"/>
      <c r="AB7518" s="102"/>
    </row>
    <row r="7519" spans="26:28" x14ac:dyDescent="0.3">
      <c r="Z7519" s="102"/>
      <c r="AA7519" s="102"/>
      <c r="AB7519" s="102"/>
    </row>
    <row r="7520" spans="26:28" x14ac:dyDescent="0.3">
      <c r="Z7520" s="102"/>
      <c r="AA7520" s="102"/>
      <c r="AB7520" s="102"/>
    </row>
    <row r="7521" spans="26:28" x14ac:dyDescent="0.3">
      <c r="Z7521" s="102"/>
      <c r="AA7521" s="102"/>
      <c r="AB7521" s="102"/>
    </row>
    <row r="7522" spans="26:28" x14ac:dyDescent="0.3">
      <c r="Z7522" s="102"/>
      <c r="AA7522" s="102"/>
      <c r="AB7522" s="102"/>
    </row>
    <row r="7523" spans="26:28" x14ac:dyDescent="0.3">
      <c r="Z7523" s="102"/>
      <c r="AA7523" s="102"/>
      <c r="AB7523" s="102"/>
    </row>
    <row r="7524" spans="26:28" x14ac:dyDescent="0.3">
      <c r="Z7524" s="102"/>
      <c r="AA7524" s="102"/>
      <c r="AB7524" s="102"/>
    </row>
    <row r="7525" spans="26:28" x14ac:dyDescent="0.3">
      <c r="Z7525" s="102"/>
      <c r="AA7525" s="102"/>
      <c r="AB7525" s="102"/>
    </row>
    <row r="7526" spans="26:28" x14ac:dyDescent="0.3">
      <c r="Z7526" s="102"/>
      <c r="AA7526" s="102"/>
      <c r="AB7526" s="102"/>
    </row>
    <row r="7527" spans="26:28" x14ac:dyDescent="0.3">
      <c r="Z7527" s="102"/>
      <c r="AA7527" s="102"/>
      <c r="AB7527" s="102"/>
    </row>
    <row r="7528" spans="26:28" x14ac:dyDescent="0.3">
      <c r="Z7528" s="102"/>
      <c r="AA7528" s="102"/>
      <c r="AB7528" s="102"/>
    </row>
    <row r="7529" spans="26:28" x14ac:dyDescent="0.3">
      <c r="Z7529" s="102"/>
      <c r="AA7529" s="102"/>
      <c r="AB7529" s="102"/>
    </row>
    <row r="7530" spans="26:28" x14ac:dyDescent="0.3">
      <c r="Z7530" s="102"/>
      <c r="AA7530" s="102"/>
      <c r="AB7530" s="102"/>
    </row>
    <row r="7531" spans="26:28" x14ac:dyDescent="0.3">
      <c r="Z7531" s="102"/>
      <c r="AA7531" s="102"/>
      <c r="AB7531" s="102"/>
    </row>
    <row r="7532" spans="26:28" x14ac:dyDescent="0.3">
      <c r="Z7532" s="102"/>
      <c r="AA7532" s="102"/>
      <c r="AB7532" s="102"/>
    </row>
    <row r="7533" spans="26:28" x14ac:dyDescent="0.3">
      <c r="Z7533" s="102"/>
      <c r="AA7533" s="102"/>
      <c r="AB7533" s="102"/>
    </row>
    <row r="7534" spans="26:28" x14ac:dyDescent="0.3">
      <c r="Z7534" s="102"/>
      <c r="AA7534" s="102"/>
      <c r="AB7534" s="102"/>
    </row>
    <row r="7535" spans="26:28" x14ac:dyDescent="0.3">
      <c r="Z7535" s="102"/>
      <c r="AA7535" s="102"/>
      <c r="AB7535" s="102"/>
    </row>
    <row r="7536" spans="26:28" x14ac:dyDescent="0.3">
      <c r="Z7536" s="102"/>
      <c r="AA7536" s="102"/>
      <c r="AB7536" s="102"/>
    </row>
    <row r="7537" spans="26:28" x14ac:dyDescent="0.3">
      <c r="Z7537" s="102"/>
      <c r="AA7537" s="102"/>
      <c r="AB7537" s="102"/>
    </row>
    <row r="7538" spans="26:28" x14ac:dyDescent="0.3">
      <c r="Z7538" s="102"/>
      <c r="AA7538" s="102"/>
      <c r="AB7538" s="102"/>
    </row>
    <row r="7539" spans="26:28" x14ac:dyDescent="0.3">
      <c r="Z7539" s="102"/>
      <c r="AA7539" s="102"/>
      <c r="AB7539" s="102"/>
    </row>
    <row r="7540" spans="26:28" x14ac:dyDescent="0.3">
      <c r="Z7540" s="102"/>
      <c r="AA7540" s="102"/>
      <c r="AB7540" s="102"/>
    </row>
    <row r="7541" spans="26:28" x14ac:dyDescent="0.3">
      <c r="Z7541" s="102"/>
      <c r="AA7541" s="102"/>
      <c r="AB7541" s="102"/>
    </row>
    <row r="7542" spans="26:28" x14ac:dyDescent="0.3">
      <c r="Z7542" s="102"/>
      <c r="AA7542" s="102"/>
      <c r="AB7542" s="102"/>
    </row>
    <row r="7543" spans="26:28" x14ac:dyDescent="0.3">
      <c r="Z7543" s="102"/>
      <c r="AA7543" s="102"/>
      <c r="AB7543" s="102"/>
    </row>
    <row r="7544" spans="26:28" x14ac:dyDescent="0.3">
      <c r="Z7544" s="102"/>
      <c r="AA7544" s="102"/>
      <c r="AB7544" s="102"/>
    </row>
    <row r="7545" spans="26:28" x14ac:dyDescent="0.3">
      <c r="Z7545" s="102"/>
      <c r="AA7545" s="102"/>
      <c r="AB7545" s="102"/>
    </row>
    <row r="7546" spans="26:28" x14ac:dyDescent="0.3">
      <c r="Z7546" s="102"/>
      <c r="AA7546" s="102"/>
      <c r="AB7546" s="102"/>
    </row>
    <row r="7547" spans="26:28" x14ac:dyDescent="0.3">
      <c r="Z7547" s="102"/>
      <c r="AA7547" s="102"/>
      <c r="AB7547" s="102"/>
    </row>
    <row r="7548" spans="26:28" x14ac:dyDescent="0.3">
      <c r="Z7548" s="102"/>
      <c r="AA7548" s="102"/>
      <c r="AB7548" s="102"/>
    </row>
    <row r="7549" spans="26:28" x14ac:dyDescent="0.3">
      <c r="Z7549" s="102"/>
      <c r="AA7549" s="102"/>
      <c r="AB7549" s="102"/>
    </row>
    <row r="7550" spans="26:28" x14ac:dyDescent="0.3">
      <c r="Z7550" s="102"/>
      <c r="AA7550" s="102"/>
      <c r="AB7550" s="102"/>
    </row>
    <row r="7551" spans="26:28" x14ac:dyDescent="0.3">
      <c r="Z7551" s="102"/>
      <c r="AA7551" s="102"/>
      <c r="AB7551" s="102"/>
    </row>
    <row r="7552" spans="26:28" x14ac:dyDescent="0.3">
      <c r="Z7552" s="102"/>
      <c r="AA7552" s="102"/>
      <c r="AB7552" s="102"/>
    </row>
    <row r="7553" spans="26:28" x14ac:dyDescent="0.3">
      <c r="Z7553" s="102"/>
      <c r="AA7553" s="102"/>
      <c r="AB7553" s="102"/>
    </row>
    <row r="7554" spans="26:28" x14ac:dyDescent="0.3">
      <c r="Z7554" s="102"/>
      <c r="AA7554" s="102"/>
      <c r="AB7554" s="102"/>
    </row>
    <row r="7555" spans="26:28" x14ac:dyDescent="0.3">
      <c r="Z7555" s="102"/>
      <c r="AA7555" s="102"/>
      <c r="AB7555" s="102"/>
    </row>
    <row r="7556" spans="26:28" x14ac:dyDescent="0.3">
      <c r="Z7556" s="102"/>
      <c r="AA7556" s="102"/>
      <c r="AB7556" s="102"/>
    </row>
    <row r="7557" spans="26:28" x14ac:dyDescent="0.3">
      <c r="Z7557" s="102"/>
      <c r="AA7557" s="102"/>
      <c r="AB7557" s="102"/>
    </row>
    <row r="7558" spans="26:28" x14ac:dyDescent="0.3">
      <c r="Z7558" s="102"/>
      <c r="AA7558" s="102"/>
      <c r="AB7558" s="102"/>
    </row>
    <row r="7559" spans="26:28" x14ac:dyDescent="0.3">
      <c r="Z7559" s="102"/>
      <c r="AA7559" s="102"/>
      <c r="AB7559" s="102"/>
    </row>
    <row r="7560" spans="26:28" x14ac:dyDescent="0.3">
      <c r="Z7560" s="102"/>
      <c r="AA7560" s="102"/>
      <c r="AB7560" s="102"/>
    </row>
    <row r="7561" spans="26:28" x14ac:dyDescent="0.3">
      <c r="Z7561" s="102"/>
      <c r="AA7561" s="102"/>
      <c r="AB7561" s="102"/>
    </row>
    <row r="7562" spans="26:28" x14ac:dyDescent="0.3">
      <c r="Z7562" s="102"/>
      <c r="AA7562" s="102"/>
      <c r="AB7562" s="102"/>
    </row>
    <row r="7563" spans="26:28" x14ac:dyDescent="0.3">
      <c r="Z7563" s="102"/>
      <c r="AA7563" s="102"/>
      <c r="AB7563" s="102"/>
    </row>
    <row r="7564" spans="26:28" x14ac:dyDescent="0.3">
      <c r="Z7564" s="102"/>
      <c r="AA7564" s="102"/>
      <c r="AB7564" s="102"/>
    </row>
    <row r="7565" spans="26:28" x14ac:dyDescent="0.3">
      <c r="Z7565" s="102"/>
      <c r="AA7565" s="102"/>
      <c r="AB7565" s="102"/>
    </row>
    <row r="7566" spans="26:28" x14ac:dyDescent="0.3">
      <c r="Z7566" s="102"/>
      <c r="AA7566" s="102"/>
      <c r="AB7566" s="102"/>
    </row>
    <row r="7567" spans="26:28" x14ac:dyDescent="0.3">
      <c r="Z7567" s="102"/>
      <c r="AA7567" s="102"/>
      <c r="AB7567" s="102"/>
    </row>
    <row r="7568" spans="26:28" x14ac:dyDescent="0.3">
      <c r="Z7568" s="102"/>
      <c r="AA7568" s="102"/>
      <c r="AB7568" s="102"/>
    </row>
    <row r="7569" spans="26:28" x14ac:dyDescent="0.3">
      <c r="Z7569" s="102"/>
      <c r="AA7569" s="102"/>
      <c r="AB7569" s="102"/>
    </row>
    <row r="7570" spans="26:28" x14ac:dyDescent="0.3">
      <c r="Z7570" s="102"/>
      <c r="AA7570" s="102"/>
      <c r="AB7570" s="102"/>
    </row>
    <row r="7571" spans="26:28" x14ac:dyDescent="0.3">
      <c r="Z7571" s="102"/>
      <c r="AA7571" s="102"/>
      <c r="AB7571" s="102"/>
    </row>
    <row r="7572" spans="26:28" x14ac:dyDescent="0.3">
      <c r="Z7572" s="102"/>
      <c r="AA7572" s="102"/>
      <c r="AB7572" s="102"/>
    </row>
    <row r="7573" spans="26:28" x14ac:dyDescent="0.3">
      <c r="Z7573" s="102"/>
      <c r="AA7573" s="102"/>
      <c r="AB7573" s="102"/>
    </row>
    <row r="7574" spans="26:28" x14ac:dyDescent="0.3">
      <c r="Z7574" s="102"/>
      <c r="AA7574" s="102"/>
      <c r="AB7574" s="102"/>
    </row>
    <row r="7575" spans="26:28" x14ac:dyDescent="0.3">
      <c r="Z7575" s="102"/>
      <c r="AA7575" s="102"/>
      <c r="AB7575" s="102"/>
    </row>
    <row r="7576" spans="26:28" x14ac:dyDescent="0.3">
      <c r="Z7576" s="102"/>
      <c r="AA7576" s="102"/>
      <c r="AB7576" s="102"/>
    </row>
    <row r="7577" spans="26:28" x14ac:dyDescent="0.3">
      <c r="Z7577" s="102"/>
      <c r="AA7577" s="102"/>
      <c r="AB7577" s="102"/>
    </row>
    <row r="7578" spans="26:28" x14ac:dyDescent="0.3">
      <c r="Z7578" s="102"/>
      <c r="AA7578" s="102"/>
      <c r="AB7578" s="102"/>
    </row>
    <row r="7579" spans="26:28" x14ac:dyDescent="0.3">
      <c r="Z7579" s="102"/>
      <c r="AA7579" s="102"/>
      <c r="AB7579" s="102"/>
    </row>
    <row r="7580" spans="26:28" x14ac:dyDescent="0.3">
      <c r="Z7580" s="102"/>
      <c r="AA7580" s="102"/>
      <c r="AB7580" s="102"/>
    </row>
    <row r="7581" spans="26:28" x14ac:dyDescent="0.3">
      <c r="Z7581" s="102"/>
      <c r="AA7581" s="102"/>
      <c r="AB7581" s="102"/>
    </row>
    <row r="7582" spans="26:28" x14ac:dyDescent="0.3">
      <c r="Z7582" s="102"/>
      <c r="AA7582" s="102"/>
      <c r="AB7582" s="102"/>
    </row>
    <row r="7583" spans="26:28" x14ac:dyDescent="0.3">
      <c r="Z7583" s="102"/>
      <c r="AA7583" s="102"/>
      <c r="AB7583" s="102"/>
    </row>
    <row r="7584" spans="26:28" x14ac:dyDescent="0.3">
      <c r="Z7584" s="102"/>
      <c r="AA7584" s="102"/>
      <c r="AB7584" s="102"/>
    </row>
    <row r="7585" spans="26:28" x14ac:dyDescent="0.3">
      <c r="Z7585" s="102"/>
      <c r="AA7585" s="102"/>
      <c r="AB7585" s="102"/>
    </row>
    <row r="7586" spans="26:28" x14ac:dyDescent="0.3">
      <c r="Z7586" s="102"/>
      <c r="AA7586" s="102"/>
      <c r="AB7586" s="102"/>
    </row>
    <row r="7587" spans="26:28" x14ac:dyDescent="0.3">
      <c r="Z7587" s="102"/>
      <c r="AA7587" s="102"/>
      <c r="AB7587" s="102"/>
    </row>
    <row r="7588" spans="26:28" x14ac:dyDescent="0.3">
      <c r="Z7588" s="102"/>
      <c r="AA7588" s="102"/>
      <c r="AB7588" s="102"/>
    </row>
    <row r="7589" spans="26:28" x14ac:dyDescent="0.3">
      <c r="Z7589" s="102"/>
      <c r="AA7589" s="102"/>
      <c r="AB7589" s="102"/>
    </row>
    <row r="7590" spans="26:28" x14ac:dyDescent="0.3">
      <c r="Z7590" s="102"/>
      <c r="AA7590" s="102"/>
      <c r="AB7590" s="102"/>
    </row>
    <row r="7591" spans="26:28" x14ac:dyDescent="0.3">
      <c r="Z7591" s="102"/>
      <c r="AA7591" s="102"/>
      <c r="AB7591" s="102"/>
    </row>
    <row r="7592" spans="26:28" x14ac:dyDescent="0.3">
      <c r="Z7592" s="102"/>
      <c r="AA7592" s="102"/>
      <c r="AB7592" s="102"/>
    </row>
    <row r="7593" spans="26:28" x14ac:dyDescent="0.3">
      <c r="Z7593" s="102"/>
      <c r="AA7593" s="102"/>
      <c r="AB7593" s="102"/>
    </row>
    <row r="7594" spans="26:28" x14ac:dyDescent="0.3">
      <c r="Z7594" s="102"/>
      <c r="AA7594" s="102"/>
      <c r="AB7594" s="102"/>
    </row>
    <row r="7595" spans="26:28" x14ac:dyDescent="0.3">
      <c r="Z7595" s="102"/>
      <c r="AA7595" s="102"/>
      <c r="AB7595" s="102"/>
    </row>
    <row r="7596" spans="26:28" x14ac:dyDescent="0.3">
      <c r="Z7596" s="102"/>
      <c r="AA7596" s="102"/>
      <c r="AB7596" s="102"/>
    </row>
    <row r="7597" spans="26:28" x14ac:dyDescent="0.3">
      <c r="Z7597" s="102"/>
      <c r="AA7597" s="102"/>
      <c r="AB7597" s="102"/>
    </row>
    <row r="7598" spans="26:28" x14ac:dyDescent="0.3">
      <c r="Z7598" s="102"/>
      <c r="AA7598" s="102"/>
      <c r="AB7598" s="102"/>
    </row>
    <row r="7599" spans="26:28" x14ac:dyDescent="0.3">
      <c r="Z7599" s="102"/>
      <c r="AA7599" s="102"/>
      <c r="AB7599" s="102"/>
    </row>
    <row r="7600" spans="26:28" x14ac:dyDescent="0.3">
      <c r="Z7600" s="102"/>
      <c r="AA7600" s="102"/>
      <c r="AB7600" s="102"/>
    </row>
    <row r="7601" spans="26:28" x14ac:dyDescent="0.3">
      <c r="Z7601" s="102"/>
      <c r="AA7601" s="102"/>
      <c r="AB7601" s="102"/>
    </row>
    <row r="7602" spans="26:28" x14ac:dyDescent="0.3">
      <c r="Z7602" s="102"/>
      <c r="AA7602" s="102"/>
      <c r="AB7602" s="102"/>
    </row>
    <row r="7603" spans="26:28" x14ac:dyDescent="0.3">
      <c r="Z7603" s="102"/>
      <c r="AA7603" s="102"/>
      <c r="AB7603" s="102"/>
    </row>
    <row r="7604" spans="26:28" x14ac:dyDescent="0.3">
      <c r="Z7604" s="102"/>
      <c r="AA7604" s="102"/>
      <c r="AB7604" s="102"/>
    </row>
    <row r="7605" spans="26:28" x14ac:dyDescent="0.3">
      <c r="Z7605" s="102"/>
      <c r="AA7605" s="102"/>
      <c r="AB7605" s="102"/>
    </row>
    <row r="7606" spans="26:28" x14ac:dyDescent="0.3">
      <c r="Z7606" s="102"/>
      <c r="AA7606" s="102"/>
      <c r="AB7606" s="102"/>
    </row>
    <row r="7607" spans="26:28" x14ac:dyDescent="0.3">
      <c r="Z7607" s="102"/>
      <c r="AA7607" s="102"/>
      <c r="AB7607" s="102"/>
    </row>
    <row r="7608" spans="26:28" x14ac:dyDescent="0.3">
      <c r="Z7608" s="102"/>
      <c r="AA7608" s="102"/>
      <c r="AB7608" s="102"/>
    </row>
    <row r="7609" spans="26:28" x14ac:dyDescent="0.3">
      <c r="Z7609" s="102"/>
      <c r="AA7609" s="102"/>
      <c r="AB7609" s="102"/>
    </row>
    <row r="7610" spans="26:28" x14ac:dyDescent="0.3">
      <c r="Z7610" s="102"/>
      <c r="AA7610" s="102"/>
      <c r="AB7610" s="102"/>
    </row>
    <row r="7611" spans="26:28" x14ac:dyDescent="0.3">
      <c r="Z7611" s="102"/>
      <c r="AA7611" s="102"/>
      <c r="AB7611" s="102"/>
    </row>
    <row r="7612" spans="26:28" x14ac:dyDescent="0.3">
      <c r="Z7612" s="102"/>
      <c r="AA7612" s="102"/>
      <c r="AB7612" s="102"/>
    </row>
    <row r="7613" spans="26:28" x14ac:dyDescent="0.3">
      <c r="Z7613" s="102"/>
      <c r="AA7613" s="102"/>
      <c r="AB7613" s="102"/>
    </row>
    <row r="7614" spans="26:28" x14ac:dyDescent="0.3">
      <c r="Z7614" s="102"/>
      <c r="AA7614" s="102"/>
      <c r="AB7614" s="102"/>
    </row>
    <row r="7615" spans="26:28" x14ac:dyDescent="0.3">
      <c r="Z7615" s="102"/>
      <c r="AA7615" s="102"/>
      <c r="AB7615" s="102"/>
    </row>
    <row r="7616" spans="26:28" x14ac:dyDescent="0.3">
      <c r="Z7616" s="102"/>
      <c r="AA7616" s="102"/>
      <c r="AB7616" s="102"/>
    </row>
    <row r="7617" spans="26:28" x14ac:dyDescent="0.3">
      <c r="Z7617" s="102"/>
      <c r="AA7617" s="102"/>
      <c r="AB7617" s="102"/>
    </row>
    <row r="7618" spans="26:28" x14ac:dyDescent="0.3">
      <c r="Z7618" s="102"/>
      <c r="AA7618" s="102"/>
      <c r="AB7618" s="102"/>
    </row>
    <row r="7619" spans="26:28" x14ac:dyDescent="0.3">
      <c r="Z7619" s="102"/>
      <c r="AA7619" s="102"/>
      <c r="AB7619" s="102"/>
    </row>
    <row r="7620" spans="26:28" x14ac:dyDescent="0.3">
      <c r="Z7620" s="102"/>
      <c r="AA7620" s="102"/>
      <c r="AB7620" s="102"/>
    </row>
    <row r="7621" spans="26:28" x14ac:dyDescent="0.3">
      <c r="Z7621" s="102"/>
      <c r="AA7621" s="102"/>
      <c r="AB7621" s="102"/>
    </row>
    <row r="7622" spans="26:28" x14ac:dyDescent="0.3">
      <c r="Z7622" s="102"/>
      <c r="AA7622" s="102"/>
      <c r="AB7622" s="102"/>
    </row>
    <row r="7623" spans="26:28" x14ac:dyDescent="0.3">
      <c r="Z7623" s="102"/>
      <c r="AA7623" s="102"/>
      <c r="AB7623" s="102"/>
    </row>
    <row r="7624" spans="26:28" x14ac:dyDescent="0.3">
      <c r="Z7624" s="102"/>
      <c r="AA7624" s="102"/>
      <c r="AB7624" s="102"/>
    </row>
    <row r="7625" spans="26:28" x14ac:dyDescent="0.3">
      <c r="Z7625" s="102"/>
      <c r="AA7625" s="102"/>
      <c r="AB7625" s="102"/>
    </row>
    <row r="7626" spans="26:28" x14ac:dyDescent="0.3">
      <c r="Z7626" s="102"/>
      <c r="AA7626" s="102"/>
      <c r="AB7626" s="102"/>
    </row>
    <row r="7627" spans="26:28" x14ac:dyDescent="0.3">
      <c r="Z7627" s="102"/>
      <c r="AA7627" s="102"/>
      <c r="AB7627" s="102"/>
    </row>
    <row r="7628" spans="26:28" x14ac:dyDescent="0.3">
      <c r="Z7628" s="102"/>
      <c r="AA7628" s="102"/>
      <c r="AB7628" s="102"/>
    </row>
    <row r="7629" spans="26:28" x14ac:dyDescent="0.3">
      <c r="Z7629" s="102"/>
      <c r="AA7629" s="102"/>
      <c r="AB7629" s="102"/>
    </row>
    <row r="7630" spans="26:28" x14ac:dyDescent="0.3">
      <c r="Z7630" s="102"/>
      <c r="AA7630" s="102"/>
      <c r="AB7630" s="102"/>
    </row>
    <row r="7631" spans="26:28" x14ac:dyDescent="0.3">
      <c r="Z7631" s="102"/>
      <c r="AA7631" s="102"/>
      <c r="AB7631" s="102"/>
    </row>
    <row r="7632" spans="26:28" x14ac:dyDescent="0.3">
      <c r="Z7632" s="102"/>
      <c r="AA7632" s="102"/>
      <c r="AB7632" s="102"/>
    </row>
    <row r="7633" spans="26:28" x14ac:dyDescent="0.3">
      <c r="Z7633" s="102"/>
      <c r="AA7633" s="102"/>
      <c r="AB7633" s="102"/>
    </row>
    <row r="7634" spans="26:28" x14ac:dyDescent="0.3">
      <c r="Z7634" s="102"/>
      <c r="AA7634" s="102"/>
      <c r="AB7634" s="102"/>
    </row>
    <row r="7635" spans="26:28" x14ac:dyDescent="0.3">
      <c r="Z7635" s="102"/>
      <c r="AA7635" s="102"/>
      <c r="AB7635" s="102"/>
    </row>
    <row r="7636" spans="26:28" x14ac:dyDescent="0.3">
      <c r="Z7636" s="102"/>
      <c r="AA7636" s="102"/>
      <c r="AB7636" s="102"/>
    </row>
    <row r="7637" spans="26:28" x14ac:dyDescent="0.3">
      <c r="Z7637" s="102"/>
      <c r="AA7637" s="102"/>
      <c r="AB7637" s="102"/>
    </row>
    <row r="7638" spans="26:28" x14ac:dyDescent="0.3">
      <c r="Z7638" s="102"/>
      <c r="AA7638" s="102"/>
      <c r="AB7638" s="102"/>
    </row>
    <row r="7639" spans="26:28" x14ac:dyDescent="0.3">
      <c r="Z7639" s="102"/>
      <c r="AA7639" s="102"/>
      <c r="AB7639" s="102"/>
    </row>
    <row r="7640" spans="26:28" x14ac:dyDescent="0.3">
      <c r="Z7640" s="102"/>
      <c r="AA7640" s="102"/>
      <c r="AB7640" s="102"/>
    </row>
    <row r="7641" spans="26:28" x14ac:dyDescent="0.3">
      <c r="Z7641" s="102"/>
      <c r="AA7641" s="102"/>
      <c r="AB7641" s="102"/>
    </row>
    <row r="7642" spans="26:28" x14ac:dyDescent="0.3">
      <c r="Z7642" s="102"/>
      <c r="AA7642" s="102"/>
      <c r="AB7642" s="102"/>
    </row>
    <row r="7643" spans="26:28" x14ac:dyDescent="0.3">
      <c r="Z7643" s="102"/>
      <c r="AA7643" s="102"/>
      <c r="AB7643" s="102"/>
    </row>
    <row r="7644" spans="26:28" x14ac:dyDescent="0.3">
      <c r="Z7644" s="102"/>
      <c r="AA7644" s="102"/>
      <c r="AB7644" s="102"/>
    </row>
    <row r="7645" spans="26:28" x14ac:dyDescent="0.3">
      <c r="Z7645" s="102"/>
      <c r="AA7645" s="102"/>
      <c r="AB7645" s="102"/>
    </row>
    <row r="7646" spans="26:28" x14ac:dyDescent="0.3">
      <c r="Z7646" s="102"/>
      <c r="AA7646" s="102"/>
      <c r="AB7646" s="102"/>
    </row>
    <row r="7647" spans="26:28" x14ac:dyDescent="0.3">
      <c r="Z7647" s="102"/>
      <c r="AA7647" s="102"/>
      <c r="AB7647" s="102"/>
    </row>
    <row r="7648" spans="26:28" x14ac:dyDescent="0.3">
      <c r="Z7648" s="102"/>
      <c r="AA7648" s="102"/>
      <c r="AB7648" s="102"/>
    </row>
    <row r="7649" spans="26:28" x14ac:dyDescent="0.3">
      <c r="Z7649" s="102"/>
      <c r="AA7649" s="102"/>
      <c r="AB7649" s="102"/>
    </row>
    <row r="7650" spans="26:28" x14ac:dyDescent="0.3">
      <c r="Z7650" s="102"/>
      <c r="AA7650" s="102"/>
      <c r="AB7650" s="102"/>
    </row>
    <row r="7651" spans="26:28" x14ac:dyDescent="0.3">
      <c r="Z7651" s="102"/>
      <c r="AA7651" s="102"/>
      <c r="AB7651" s="102"/>
    </row>
    <row r="7652" spans="26:28" x14ac:dyDescent="0.3">
      <c r="Z7652" s="102"/>
      <c r="AA7652" s="102"/>
      <c r="AB7652" s="102"/>
    </row>
    <row r="7653" spans="26:28" x14ac:dyDescent="0.3">
      <c r="Z7653" s="102"/>
      <c r="AA7653" s="102"/>
      <c r="AB7653" s="102"/>
    </row>
    <row r="7654" spans="26:28" x14ac:dyDescent="0.3">
      <c r="Z7654" s="102"/>
      <c r="AA7654" s="102"/>
      <c r="AB7654" s="102"/>
    </row>
    <row r="7655" spans="26:28" x14ac:dyDescent="0.3">
      <c r="Z7655" s="102"/>
      <c r="AA7655" s="102"/>
      <c r="AB7655" s="102"/>
    </row>
    <row r="7656" spans="26:28" x14ac:dyDescent="0.3">
      <c r="Z7656" s="102"/>
      <c r="AA7656" s="102"/>
      <c r="AB7656" s="102"/>
    </row>
    <row r="7657" spans="26:28" x14ac:dyDescent="0.3">
      <c r="Z7657" s="102"/>
      <c r="AA7657" s="102"/>
      <c r="AB7657" s="102"/>
    </row>
    <row r="7658" spans="26:28" x14ac:dyDescent="0.3">
      <c r="Z7658" s="102"/>
      <c r="AA7658" s="102"/>
      <c r="AB7658" s="102"/>
    </row>
    <row r="7659" spans="26:28" x14ac:dyDescent="0.3">
      <c r="Z7659" s="102"/>
      <c r="AA7659" s="102"/>
      <c r="AB7659" s="102"/>
    </row>
    <row r="7660" spans="26:28" x14ac:dyDescent="0.3">
      <c r="Z7660" s="102"/>
      <c r="AA7660" s="102"/>
      <c r="AB7660" s="102"/>
    </row>
    <row r="7661" spans="26:28" x14ac:dyDescent="0.3">
      <c r="Z7661" s="102"/>
      <c r="AA7661" s="102"/>
      <c r="AB7661" s="102"/>
    </row>
    <row r="7662" spans="26:28" x14ac:dyDescent="0.3">
      <c r="Z7662" s="102"/>
      <c r="AA7662" s="102"/>
      <c r="AB7662" s="102"/>
    </row>
    <row r="7663" spans="26:28" x14ac:dyDescent="0.3">
      <c r="Z7663" s="102"/>
      <c r="AA7663" s="102"/>
      <c r="AB7663" s="102"/>
    </row>
    <row r="7664" spans="26:28" x14ac:dyDescent="0.3">
      <c r="Z7664" s="102"/>
      <c r="AA7664" s="102"/>
      <c r="AB7664" s="102"/>
    </row>
    <row r="7665" spans="26:28" x14ac:dyDescent="0.3">
      <c r="Z7665" s="102"/>
      <c r="AA7665" s="102"/>
      <c r="AB7665" s="102"/>
    </row>
    <row r="7666" spans="26:28" x14ac:dyDescent="0.3">
      <c r="Z7666" s="102"/>
      <c r="AA7666" s="102"/>
      <c r="AB7666" s="102"/>
    </row>
    <row r="7667" spans="26:28" x14ac:dyDescent="0.3">
      <c r="Z7667" s="102"/>
      <c r="AA7667" s="102"/>
      <c r="AB7667" s="102"/>
    </row>
    <row r="7668" spans="26:28" x14ac:dyDescent="0.3">
      <c r="Z7668" s="102"/>
      <c r="AA7668" s="102"/>
      <c r="AB7668" s="102"/>
    </row>
    <row r="7669" spans="26:28" x14ac:dyDescent="0.3">
      <c r="Z7669" s="102"/>
      <c r="AA7669" s="102"/>
      <c r="AB7669" s="102"/>
    </row>
    <row r="7670" spans="26:28" x14ac:dyDescent="0.3">
      <c r="Z7670" s="102"/>
      <c r="AA7670" s="102"/>
      <c r="AB7670" s="102"/>
    </row>
    <row r="7671" spans="26:28" x14ac:dyDescent="0.3">
      <c r="Z7671" s="102"/>
      <c r="AA7671" s="102"/>
      <c r="AB7671" s="102"/>
    </row>
    <row r="7672" spans="26:28" x14ac:dyDescent="0.3">
      <c r="Z7672" s="102"/>
      <c r="AA7672" s="102"/>
      <c r="AB7672" s="102"/>
    </row>
    <row r="7673" spans="26:28" x14ac:dyDescent="0.3">
      <c r="Z7673" s="102"/>
      <c r="AA7673" s="102"/>
      <c r="AB7673" s="102"/>
    </row>
    <row r="7674" spans="26:28" x14ac:dyDescent="0.3">
      <c r="Z7674" s="102"/>
      <c r="AA7674" s="102"/>
      <c r="AB7674" s="102"/>
    </row>
    <row r="7675" spans="26:28" x14ac:dyDescent="0.3">
      <c r="Z7675" s="102"/>
      <c r="AA7675" s="102"/>
      <c r="AB7675" s="102"/>
    </row>
    <row r="7676" spans="26:28" x14ac:dyDescent="0.3">
      <c r="Z7676" s="102"/>
      <c r="AA7676" s="102"/>
      <c r="AB7676" s="102"/>
    </row>
    <row r="7677" spans="26:28" x14ac:dyDescent="0.3">
      <c r="Z7677" s="102"/>
      <c r="AA7677" s="102"/>
      <c r="AB7677" s="102"/>
    </row>
    <row r="7678" spans="26:28" x14ac:dyDescent="0.3">
      <c r="Z7678" s="102"/>
      <c r="AA7678" s="102"/>
      <c r="AB7678" s="102"/>
    </row>
    <row r="7679" spans="26:28" x14ac:dyDescent="0.3">
      <c r="Z7679" s="102"/>
      <c r="AA7679" s="102"/>
      <c r="AB7679" s="102"/>
    </row>
    <row r="7680" spans="26:28" x14ac:dyDescent="0.3">
      <c r="Z7680" s="102"/>
      <c r="AA7680" s="102"/>
      <c r="AB7680" s="102"/>
    </row>
    <row r="7681" spans="26:28" x14ac:dyDescent="0.3">
      <c r="Z7681" s="102"/>
      <c r="AA7681" s="102"/>
      <c r="AB7681" s="102"/>
    </row>
    <row r="7682" spans="26:28" x14ac:dyDescent="0.3">
      <c r="Z7682" s="102"/>
      <c r="AA7682" s="102"/>
      <c r="AB7682" s="102"/>
    </row>
    <row r="7683" spans="26:28" x14ac:dyDescent="0.3">
      <c r="Z7683" s="102"/>
      <c r="AA7683" s="102"/>
      <c r="AB7683" s="102"/>
    </row>
    <row r="7684" spans="26:28" x14ac:dyDescent="0.3">
      <c r="Z7684" s="102"/>
      <c r="AA7684" s="102"/>
      <c r="AB7684" s="102"/>
    </row>
    <row r="7685" spans="26:28" x14ac:dyDescent="0.3">
      <c r="Z7685" s="102"/>
      <c r="AA7685" s="102"/>
      <c r="AB7685" s="102"/>
    </row>
    <row r="7686" spans="26:28" x14ac:dyDescent="0.3">
      <c r="Z7686" s="102"/>
      <c r="AA7686" s="102"/>
      <c r="AB7686" s="102"/>
    </row>
    <row r="7687" spans="26:28" x14ac:dyDescent="0.3">
      <c r="Z7687" s="102"/>
      <c r="AA7687" s="102"/>
      <c r="AB7687" s="102"/>
    </row>
    <row r="7688" spans="26:28" x14ac:dyDescent="0.3">
      <c r="Z7688" s="102"/>
      <c r="AA7688" s="102"/>
      <c r="AB7688" s="102"/>
    </row>
    <row r="7689" spans="26:28" x14ac:dyDescent="0.3">
      <c r="Z7689" s="102"/>
      <c r="AA7689" s="102"/>
      <c r="AB7689" s="102"/>
    </row>
    <row r="7690" spans="26:28" x14ac:dyDescent="0.3">
      <c r="Z7690" s="102"/>
      <c r="AA7690" s="102"/>
      <c r="AB7690" s="102"/>
    </row>
    <row r="7691" spans="26:28" x14ac:dyDescent="0.3">
      <c r="Z7691" s="102"/>
      <c r="AA7691" s="102"/>
      <c r="AB7691" s="102"/>
    </row>
    <row r="7692" spans="26:28" x14ac:dyDescent="0.3">
      <c r="Z7692" s="102"/>
      <c r="AA7692" s="102"/>
      <c r="AB7692" s="102"/>
    </row>
    <row r="7693" spans="26:28" x14ac:dyDescent="0.3">
      <c r="Z7693" s="102"/>
      <c r="AA7693" s="102"/>
      <c r="AB7693" s="102"/>
    </row>
    <row r="7694" spans="26:28" x14ac:dyDescent="0.3">
      <c r="Z7694" s="102"/>
      <c r="AA7694" s="102"/>
      <c r="AB7694" s="102"/>
    </row>
    <row r="7695" spans="26:28" x14ac:dyDescent="0.3">
      <c r="Z7695" s="102"/>
      <c r="AA7695" s="102"/>
      <c r="AB7695" s="102"/>
    </row>
    <row r="7696" spans="26:28" x14ac:dyDescent="0.3">
      <c r="Z7696" s="102"/>
      <c r="AA7696" s="102"/>
      <c r="AB7696" s="102"/>
    </row>
    <row r="7697" spans="26:28" x14ac:dyDescent="0.3">
      <c r="Z7697" s="102"/>
      <c r="AA7697" s="102"/>
      <c r="AB7697" s="102"/>
    </row>
    <row r="7698" spans="26:28" x14ac:dyDescent="0.3">
      <c r="Z7698" s="102"/>
      <c r="AA7698" s="102"/>
      <c r="AB7698" s="102"/>
    </row>
    <row r="7699" spans="26:28" x14ac:dyDescent="0.3">
      <c r="Z7699" s="102"/>
      <c r="AA7699" s="102"/>
      <c r="AB7699" s="102"/>
    </row>
    <row r="7700" spans="26:28" x14ac:dyDescent="0.3">
      <c r="Z7700" s="102"/>
      <c r="AA7700" s="102"/>
      <c r="AB7700" s="102"/>
    </row>
    <row r="7701" spans="26:28" x14ac:dyDescent="0.3">
      <c r="Z7701" s="102"/>
      <c r="AA7701" s="102"/>
      <c r="AB7701" s="102"/>
    </row>
    <row r="7702" spans="26:28" x14ac:dyDescent="0.3">
      <c r="Z7702" s="102"/>
      <c r="AA7702" s="102"/>
      <c r="AB7702" s="102"/>
    </row>
    <row r="7703" spans="26:28" x14ac:dyDescent="0.3">
      <c r="Z7703" s="102"/>
      <c r="AA7703" s="102"/>
      <c r="AB7703" s="102"/>
    </row>
    <row r="7704" spans="26:28" x14ac:dyDescent="0.3">
      <c r="Z7704" s="102"/>
      <c r="AA7704" s="102"/>
      <c r="AB7704" s="102"/>
    </row>
    <row r="7705" spans="26:28" x14ac:dyDescent="0.3">
      <c r="Z7705" s="102"/>
      <c r="AA7705" s="102"/>
      <c r="AB7705" s="102"/>
    </row>
    <row r="7706" spans="26:28" x14ac:dyDescent="0.3">
      <c r="Z7706" s="102"/>
      <c r="AA7706" s="102"/>
      <c r="AB7706" s="102"/>
    </row>
    <row r="7707" spans="26:28" x14ac:dyDescent="0.3">
      <c r="Z7707" s="102"/>
      <c r="AA7707" s="102"/>
      <c r="AB7707" s="102"/>
    </row>
    <row r="7708" spans="26:28" x14ac:dyDescent="0.3">
      <c r="Z7708" s="102"/>
      <c r="AA7708" s="102"/>
      <c r="AB7708" s="102"/>
    </row>
    <row r="7709" spans="26:28" x14ac:dyDescent="0.3">
      <c r="Z7709" s="102"/>
      <c r="AA7709" s="102"/>
      <c r="AB7709" s="102"/>
    </row>
    <row r="7710" spans="26:28" x14ac:dyDescent="0.3">
      <c r="Z7710" s="102"/>
      <c r="AA7710" s="102"/>
      <c r="AB7710" s="102"/>
    </row>
    <row r="7711" spans="26:28" x14ac:dyDescent="0.3">
      <c r="Z7711" s="102"/>
      <c r="AA7711" s="102"/>
      <c r="AB7711" s="102"/>
    </row>
    <row r="7712" spans="26:28" x14ac:dyDescent="0.3">
      <c r="Z7712" s="102"/>
      <c r="AA7712" s="102"/>
      <c r="AB7712" s="102"/>
    </row>
    <row r="7713" spans="26:28" x14ac:dyDescent="0.3">
      <c r="Z7713" s="102"/>
      <c r="AA7713" s="102"/>
      <c r="AB7713" s="102"/>
    </row>
    <row r="7714" spans="26:28" x14ac:dyDescent="0.3">
      <c r="Z7714" s="102"/>
      <c r="AA7714" s="102"/>
      <c r="AB7714" s="102"/>
    </row>
    <row r="7715" spans="26:28" x14ac:dyDescent="0.3">
      <c r="Z7715" s="102"/>
      <c r="AA7715" s="102"/>
      <c r="AB7715" s="102"/>
    </row>
    <row r="7716" spans="26:28" x14ac:dyDescent="0.3">
      <c r="Z7716" s="102"/>
      <c r="AA7716" s="102"/>
      <c r="AB7716" s="102"/>
    </row>
    <row r="7717" spans="26:28" x14ac:dyDescent="0.3">
      <c r="Z7717" s="102"/>
      <c r="AA7717" s="102"/>
      <c r="AB7717" s="102"/>
    </row>
    <row r="7718" spans="26:28" x14ac:dyDescent="0.3">
      <c r="Z7718" s="102"/>
      <c r="AA7718" s="102"/>
      <c r="AB7718" s="102"/>
    </row>
    <row r="7719" spans="26:28" x14ac:dyDescent="0.3">
      <c r="Z7719" s="102"/>
      <c r="AA7719" s="102"/>
      <c r="AB7719" s="102"/>
    </row>
    <row r="7720" spans="26:28" x14ac:dyDescent="0.3">
      <c r="Z7720" s="102"/>
      <c r="AA7720" s="102"/>
      <c r="AB7720" s="102"/>
    </row>
    <row r="7721" spans="26:28" x14ac:dyDescent="0.3">
      <c r="Z7721" s="102"/>
      <c r="AA7721" s="102"/>
      <c r="AB7721" s="102"/>
    </row>
    <row r="7722" spans="26:28" x14ac:dyDescent="0.3">
      <c r="Z7722" s="102"/>
      <c r="AA7722" s="102"/>
      <c r="AB7722" s="102"/>
    </row>
    <row r="7723" spans="26:28" x14ac:dyDescent="0.3">
      <c r="Z7723" s="102"/>
      <c r="AA7723" s="102"/>
      <c r="AB7723" s="102"/>
    </row>
    <row r="7724" spans="26:28" x14ac:dyDescent="0.3">
      <c r="Z7724" s="102"/>
      <c r="AA7724" s="102"/>
      <c r="AB7724" s="102"/>
    </row>
    <row r="7725" spans="26:28" x14ac:dyDescent="0.3">
      <c r="Z7725" s="102"/>
      <c r="AA7725" s="102"/>
      <c r="AB7725" s="102"/>
    </row>
    <row r="7726" spans="26:28" x14ac:dyDescent="0.3">
      <c r="Z7726" s="102"/>
      <c r="AA7726" s="102"/>
      <c r="AB7726" s="102"/>
    </row>
    <row r="7727" spans="26:28" x14ac:dyDescent="0.3">
      <c r="Z7727" s="102"/>
      <c r="AA7727" s="102"/>
      <c r="AB7727" s="102"/>
    </row>
    <row r="7728" spans="26:28" x14ac:dyDescent="0.3">
      <c r="Z7728" s="102"/>
      <c r="AA7728" s="102"/>
      <c r="AB7728" s="102"/>
    </row>
    <row r="7729" spans="26:28" x14ac:dyDescent="0.3">
      <c r="Z7729" s="102"/>
      <c r="AA7729" s="102"/>
      <c r="AB7729" s="102"/>
    </row>
    <row r="7730" spans="26:28" x14ac:dyDescent="0.3">
      <c r="Z7730" s="102"/>
      <c r="AA7730" s="102"/>
      <c r="AB7730" s="102"/>
    </row>
    <row r="7731" spans="26:28" x14ac:dyDescent="0.3">
      <c r="Z7731" s="102"/>
      <c r="AA7731" s="102"/>
      <c r="AB7731" s="102"/>
    </row>
    <row r="7732" spans="26:28" x14ac:dyDescent="0.3">
      <c r="Z7732" s="102"/>
      <c r="AA7732" s="102"/>
      <c r="AB7732" s="102"/>
    </row>
    <row r="7733" spans="26:28" x14ac:dyDescent="0.3">
      <c r="Z7733" s="102"/>
      <c r="AA7733" s="102"/>
      <c r="AB7733" s="102"/>
    </row>
    <row r="7734" spans="26:28" x14ac:dyDescent="0.3">
      <c r="Z7734" s="102"/>
      <c r="AA7734" s="102"/>
      <c r="AB7734" s="102"/>
    </row>
    <row r="7735" spans="26:28" x14ac:dyDescent="0.3">
      <c r="Z7735" s="102"/>
      <c r="AA7735" s="102"/>
      <c r="AB7735" s="102"/>
    </row>
    <row r="7736" spans="26:28" x14ac:dyDescent="0.3">
      <c r="Z7736" s="102"/>
      <c r="AA7736" s="102"/>
      <c r="AB7736" s="102"/>
    </row>
    <row r="7737" spans="26:28" x14ac:dyDescent="0.3">
      <c r="Z7737" s="102"/>
      <c r="AA7737" s="102"/>
      <c r="AB7737" s="102"/>
    </row>
    <row r="7738" spans="26:28" x14ac:dyDescent="0.3">
      <c r="Z7738" s="102"/>
      <c r="AA7738" s="102"/>
      <c r="AB7738" s="102"/>
    </row>
    <row r="7739" spans="26:28" x14ac:dyDescent="0.3">
      <c r="Z7739" s="102"/>
      <c r="AA7739" s="102"/>
      <c r="AB7739" s="102"/>
    </row>
    <row r="7740" spans="26:28" x14ac:dyDescent="0.3">
      <c r="Z7740" s="102"/>
      <c r="AA7740" s="102"/>
      <c r="AB7740" s="102"/>
    </row>
    <row r="7741" spans="26:28" x14ac:dyDescent="0.3">
      <c r="Z7741" s="102"/>
      <c r="AA7741" s="102"/>
      <c r="AB7741" s="102"/>
    </row>
    <row r="7742" spans="26:28" x14ac:dyDescent="0.3">
      <c r="Z7742" s="102"/>
      <c r="AA7742" s="102"/>
      <c r="AB7742" s="102"/>
    </row>
    <row r="7743" spans="26:28" x14ac:dyDescent="0.3">
      <c r="Z7743" s="102"/>
      <c r="AA7743" s="102"/>
      <c r="AB7743" s="102"/>
    </row>
    <row r="7744" spans="26:28" x14ac:dyDescent="0.3">
      <c r="Z7744" s="102"/>
      <c r="AA7744" s="102"/>
      <c r="AB7744" s="102"/>
    </row>
    <row r="7745" spans="26:28" x14ac:dyDescent="0.3">
      <c r="Z7745" s="102"/>
      <c r="AA7745" s="102"/>
      <c r="AB7745" s="102"/>
    </row>
    <row r="7746" spans="26:28" x14ac:dyDescent="0.3">
      <c r="Z7746" s="102"/>
      <c r="AA7746" s="102"/>
      <c r="AB7746" s="102"/>
    </row>
    <row r="7747" spans="26:28" x14ac:dyDescent="0.3">
      <c r="Z7747" s="102"/>
      <c r="AA7747" s="102"/>
      <c r="AB7747" s="102"/>
    </row>
    <row r="7748" spans="26:28" x14ac:dyDescent="0.3">
      <c r="Z7748" s="102"/>
      <c r="AA7748" s="102"/>
      <c r="AB7748" s="102"/>
    </row>
    <row r="7749" spans="26:28" x14ac:dyDescent="0.3">
      <c r="Z7749" s="102"/>
      <c r="AA7749" s="102"/>
      <c r="AB7749" s="102"/>
    </row>
    <row r="7750" spans="26:28" x14ac:dyDescent="0.3">
      <c r="Z7750" s="102"/>
      <c r="AA7750" s="102"/>
      <c r="AB7750" s="102"/>
    </row>
    <row r="7751" spans="26:28" x14ac:dyDescent="0.3">
      <c r="Z7751" s="102"/>
      <c r="AA7751" s="102"/>
      <c r="AB7751" s="102"/>
    </row>
    <row r="7752" spans="26:28" x14ac:dyDescent="0.3">
      <c r="Z7752" s="102"/>
      <c r="AA7752" s="102"/>
      <c r="AB7752" s="102"/>
    </row>
    <row r="7753" spans="26:28" x14ac:dyDescent="0.3">
      <c r="Z7753" s="102"/>
      <c r="AA7753" s="102"/>
      <c r="AB7753" s="102"/>
    </row>
    <row r="7754" spans="26:28" x14ac:dyDescent="0.3">
      <c r="Z7754" s="102"/>
      <c r="AA7754" s="102"/>
      <c r="AB7754" s="102"/>
    </row>
    <row r="7755" spans="26:28" x14ac:dyDescent="0.3">
      <c r="Z7755" s="102"/>
      <c r="AA7755" s="102"/>
      <c r="AB7755" s="102"/>
    </row>
    <row r="7756" spans="26:28" x14ac:dyDescent="0.3">
      <c r="Z7756" s="102"/>
      <c r="AA7756" s="102"/>
      <c r="AB7756" s="102"/>
    </row>
    <row r="7757" spans="26:28" x14ac:dyDescent="0.3">
      <c r="Z7757" s="102"/>
      <c r="AA7757" s="102"/>
      <c r="AB7757" s="102"/>
    </row>
    <row r="7758" spans="26:28" x14ac:dyDescent="0.3">
      <c r="Z7758" s="102"/>
      <c r="AA7758" s="102"/>
      <c r="AB7758" s="102"/>
    </row>
    <row r="7759" spans="26:28" x14ac:dyDescent="0.3">
      <c r="Z7759" s="102"/>
      <c r="AA7759" s="102"/>
      <c r="AB7759" s="102"/>
    </row>
    <row r="7760" spans="26:28" x14ac:dyDescent="0.3">
      <c r="Z7760" s="102"/>
      <c r="AA7760" s="102"/>
      <c r="AB7760" s="102"/>
    </row>
    <row r="7761" spans="26:28" x14ac:dyDescent="0.3">
      <c r="Z7761" s="102"/>
      <c r="AA7761" s="102"/>
      <c r="AB7761" s="102"/>
    </row>
    <row r="7762" spans="26:28" x14ac:dyDescent="0.3">
      <c r="Z7762" s="102"/>
      <c r="AA7762" s="102"/>
      <c r="AB7762" s="102"/>
    </row>
    <row r="7763" spans="26:28" x14ac:dyDescent="0.3">
      <c r="Z7763" s="102"/>
      <c r="AA7763" s="102"/>
      <c r="AB7763" s="102"/>
    </row>
    <row r="7764" spans="26:28" x14ac:dyDescent="0.3">
      <c r="Z7764" s="102"/>
      <c r="AA7764" s="102"/>
      <c r="AB7764" s="102"/>
    </row>
    <row r="7765" spans="26:28" x14ac:dyDescent="0.3">
      <c r="Z7765" s="102"/>
      <c r="AA7765" s="102"/>
      <c r="AB7765" s="102"/>
    </row>
    <row r="7766" spans="26:28" x14ac:dyDescent="0.3">
      <c r="Z7766" s="102"/>
      <c r="AA7766" s="102"/>
      <c r="AB7766" s="102"/>
    </row>
    <row r="7767" spans="26:28" x14ac:dyDescent="0.3">
      <c r="Z7767" s="102"/>
      <c r="AA7767" s="102"/>
      <c r="AB7767" s="102"/>
    </row>
    <row r="7768" spans="26:28" x14ac:dyDescent="0.3">
      <c r="Z7768" s="102"/>
      <c r="AA7768" s="102"/>
      <c r="AB7768" s="102"/>
    </row>
    <row r="7769" spans="26:28" x14ac:dyDescent="0.3">
      <c r="Z7769" s="102"/>
      <c r="AA7769" s="102"/>
      <c r="AB7769" s="102"/>
    </row>
    <row r="7770" spans="26:28" x14ac:dyDescent="0.3">
      <c r="Z7770" s="102"/>
      <c r="AA7770" s="102"/>
      <c r="AB7770" s="102"/>
    </row>
    <row r="7771" spans="26:28" x14ac:dyDescent="0.3">
      <c r="Z7771" s="102"/>
      <c r="AA7771" s="102"/>
      <c r="AB7771" s="102"/>
    </row>
    <row r="7772" spans="26:28" x14ac:dyDescent="0.3">
      <c r="Z7772" s="102"/>
      <c r="AA7772" s="102"/>
      <c r="AB7772" s="102"/>
    </row>
    <row r="7773" spans="26:28" x14ac:dyDescent="0.3">
      <c r="Z7773" s="102"/>
      <c r="AA7773" s="102"/>
      <c r="AB7773" s="102"/>
    </row>
    <row r="7774" spans="26:28" x14ac:dyDescent="0.3">
      <c r="Z7774" s="102"/>
      <c r="AA7774" s="102"/>
      <c r="AB7774" s="102"/>
    </row>
    <row r="7775" spans="26:28" x14ac:dyDescent="0.3">
      <c r="Z7775" s="102"/>
      <c r="AA7775" s="102"/>
      <c r="AB7775" s="102"/>
    </row>
    <row r="7776" spans="26:28" x14ac:dyDescent="0.3">
      <c r="Z7776" s="102"/>
      <c r="AA7776" s="102"/>
      <c r="AB7776" s="102"/>
    </row>
    <row r="7777" spans="26:28" x14ac:dyDescent="0.3">
      <c r="Z7777" s="102"/>
      <c r="AA7777" s="102"/>
      <c r="AB7777" s="102"/>
    </row>
    <row r="7778" spans="26:28" x14ac:dyDescent="0.3">
      <c r="Z7778" s="102"/>
      <c r="AA7778" s="102"/>
      <c r="AB7778" s="102"/>
    </row>
    <row r="7779" spans="26:28" x14ac:dyDescent="0.3">
      <c r="Z7779" s="102"/>
      <c r="AA7779" s="102"/>
      <c r="AB7779" s="102"/>
    </row>
    <row r="7780" spans="26:28" x14ac:dyDescent="0.3">
      <c r="Z7780" s="102"/>
      <c r="AA7780" s="102"/>
      <c r="AB7780" s="102"/>
    </row>
    <row r="7781" spans="26:28" x14ac:dyDescent="0.3">
      <c r="Z7781" s="102"/>
      <c r="AA7781" s="102"/>
      <c r="AB7781" s="102"/>
    </row>
    <row r="7782" spans="26:28" x14ac:dyDescent="0.3">
      <c r="Z7782" s="102"/>
      <c r="AA7782" s="102"/>
      <c r="AB7782" s="102"/>
    </row>
    <row r="7783" spans="26:28" x14ac:dyDescent="0.3">
      <c r="Z7783" s="102"/>
      <c r="AA7783" s="102"/>
      <c r="AB7783" s="102"/>
    </row>
    <row r="7784" spans="26:28" x14ac:dyDescent="0.3">
      <c r="Z7784" s="102"/>
      <c r="AA7784" s="102"/>
      <c r="AB7784" s="102"/>
    </row>
    <row r="7785" spans="26:28" x14ac:dyDescent="0.3">
      <c r="Z7785" s="102"/>
      <c r="AA7785" s="102"/>
      <c r="AB7785" s="102"/>
    </row>
    <row r="7786" spans="26:28" x14ac:dyDescent="0.3">
      <c r="Z7786" s="102"/>
      <c r="AA7786" s="102"/>
      <c r="AB7786" s="102"/>
    </row>
    <row r="7787" spans="26:28" x14ac:dyDescent="0.3">
      <c r="Z7787" s="102"/>
      <c r="AA7787" s="102"/>
      <c r="AB7787" s="102"/>
    </row>
    <row r="7788" spans="26:28" x14ac:dyDescent="0.3">
      <c r="Z7788" s="102"/>
      <c r="AA7788" s="102"/>
      <c r="AB7788" s="102"/>
    </row>
    <row r="7789" spans="26:28" x14ac:dyDescent="0.3">
      <c r="Z7789" s="102"/>
      <c r="AA7789" s="102"/>
      <c r="AB7789" s="102"/>
    </row>
    <row r="7790" spans="26:28" x14ac:dyDescent="0.3">
      <c r="Z7790" s="102"/>
      <c r="AA7790" s="102"/>
      <c r="AB7790" s="102"/>
    </row>
    <row r="7791" spans="26:28" x14ac:dyDescent="0.3">
      <c r="Z7791" s="102"/>
      <c r="AA7791" s="102"/>
      <c r="AB7791" s="102"/>
    </row>
    <row r="7792" spans="26:28" x14ac:dyDescent="0.3">
      <c r="Z7792" s="102"/>
      <c r="AA7792" s="102"/>
      <c r="AB7792" s="102"/>
    </row>
    <row r="7793" spans="26:28" x14ac:dyDescent="0.3">
      <c r="Z7793" s="102"/>
      <c r="AA7793" s="102"/>
      <c r="AB7793" s="102"/>
    </row>
    <row r="7794" spans="26:28" x14ac:dyDescent="0.3">
      <c r="Z7794" s="102"/>
      <c r="AA7794" s="102"/>
      <c r="AB7794" s="102"/>
    </row>
    <row r="7795" spans="26:28" x14ac:dyDescent="0.3">
      <c r="Z7795" s="102"/>
      <c r="AA7795" s="102"/>
      <c r="AB7795" s="102"/>
    </row>
    <row r="7796" spans="26:28" x14ac:dyDescent="0.3">
      <c r="Z7796" s="102"/>
      <c r="AA7796" s="102"/>
      <c r="AB7796" s="102"/>
    </row>
    <row r="7797" spans="26:28" x14ac:dyDescent="0.3">
      <c r="Z7797" s="102"/>
      <c r="AA7797" s="102"/>
      <c r="AB7797" s="102"/>
    </row>
    <row r="7798" spans="26:28" x14ac:dyDescent="0.3">
      <c r="Z7798" s="102"/>
      <c r="AA7798" s="102"/>
      <c r="AB7798" s="102"/>
    </row>
    <row r="7799" spans="26:28" x14ac:dyDescent="0.3">
      <c r="Z7799" s="102"/>
      <c r="AA7799" s="102"/>
      <c r="AB7799" s="102"/>
    </row>
    <row r="7800" spans="26:28" x14ac:dyDescent="0.3">
      <c r="Z7800" s="102"/>
      <c r="AA7800" s="102"/>
      <c r="AB7800" s="102"/>
    </row>
    <row r="7801" spans="26:28" x14ac:dyDescent="0.3">
      <c r="Z7801" s="102"/>
      <c r="AA7801" s="102"/>
      <c r="AB7801" s="102"/>
    </row>
    <row r="7802" spans="26:28" x14ac:dyDescent="0.3">
      <c r="Z7802" s="102"/>
      <c r="AA7802" s="102"/>
      <c r="AB7802" s="102"/>
    </row>
    <row r="7803" spans="26:28" x14ac:dyDescent="0.3">
      <c r="Z7803" s="102"/>
      <c r="AA7803" s="102"/>
      <c r="AB7803" s="102"/>
    </row>
    <row r="7804" spans="26:28" x14ac:dyDescent="0.3">
      <c r="Z7804" s="102"/>
      <c r="AA7804" s="102"/>
      <c r="AB7804" s="102"/>
    </row>
    <row r="7805" spans="26:28" x14ac:dyDescent="0.3">
      <c r="Z7805" s="102"/>
      <c r="AA7805" s="102"/>
      <c r="AB7805" s="102"/>
    </row>
    <row r="7806" spans="26:28" x14ac:dyDescent="0.3">
      <c r="Z7806" s="102"/>
      <c r="AA7806" s="102"/>
      <c r="AB7806" s="102"/>
    </row>
    <row r="7807" spans="26:28" x14ac:dyDescent="0.3">
      <c r="Z7807" s="102"/>
      <c r="AA7807" s="102"/>
      <c r="AB7807" s="102"/>
    </row>
    <row r="7808" spans="26:28" x14ac:dyDescent="0.3">
      <c r="Z7808" s="102"/>
      <c r="AA7808" s="102"/>
      <c r="AB7808" s="102"/>
    </row>
    <row r="7809" spans="26:28" x14ac:dyDescent="0.3">
      <c r="Z7809" s="102"/>
      <c r="AA7809" s="102"/>
      <c r="AB7809" s="102"/>
    </row>
    <row r="7810" spans="26:28" x14ac:dyDescent="0.3">
      <c r="Z7810" s="102"/>
      <c r="AA7810" s="102"/>
      <c r="AB7810" s="102"/>
    </row>
    <row r="7811" spans="26:28" x14ac:dyDescent="0.3">
      <c r="Z7811" s="102"/>
      <c r="AA7811" s="102"/>
      <c r="AB7811" s="102"/>
    </row>
    <row r="7812" spans="26:28" x14ac:dyDescent="0.3">
      <c r="Z7812" s="102"/>
      <c r="AA7812" s="102"/>
      <c r="AB7812" s="102"/>
    </row>
    <row r="7813" spans="26:28" x14ac:dyDescent="0.3">
      <c r="Z7813" s="102"/>
      <c r="AA7813" s="102"/>
      <c r="AB7813" s="102"/>
    </row>
    <row r="7814" spans="26:28" x14ac:dyDescent="0.3">
      <c r="Z7814" s="102"/>
      <c r="AA7814" s="102"/>
      <c r="AB7814" s="102"/>
    </row>
    <row r="7815" spans="26:28" x14ac:dyDescent="0.3">
      <c r="Z7815" s="102"/>
      <c r="AA7815" s="102"/>
      <c r="AB7815" s="102"/>
    </row>
    <row r="7816" spans="26:28" x14ac:dyDescent="0.3">
      <c r="Z7816" s="102"/>
      <c r="AA7816" s="102"/>
      <c r="AB7816" s="102"/>
    </row>
    <row r="7817" spans="26:28" x14ac:dyDescent="0.3">
      <c r="Z7817" s="102"/>
      <c r="AA7817" s="102"/>
      <c r="AB7817" s="102"/>
    </row>
    <row r="7818" spans="26:28" x14ac:dyDescent="0.3">
      <c r="Z7818" s="102"/>
      <c r="AA7818" s="102"/>
      <c r="AB7818" s="102"/>
    </row>
    <row r="7819" spans="26:28" x14ac:dyDescent="0.3">
      <c r="Z7819" s="102"/>
      <c r="AA7819" s="102"/>
      <c r="AB7819" s="102"/>
    </row>
    <row r="7820" spans="26:28" x14ac:dyDescent="0.3">
      <c r="Z7820" s="102"/>
      <c r="AA7820" s="102"/>
      <c r="AB7820" s="102"/>
    </row>
    <row r="7821" spans="26:28" x14ac:dyDescent="0.3">
      <c r="Z7821" s="102"/>
      <c r="AA7821" s="102"/>
      <c r="AB7821" s="102"/>
    </row>
    <row r="7822" spans="26:28" x14ac:dyDescent="0.3">
      <c r="Z7822" s="102"/>
      <c r="AA7822" s="102"/>
      <c r="AB7822" s="102"/>
    </row>
    <row r="7823" spans="26:28" x14ac:dyDescent="0.3">
      <c r="Z7823" s="102"/>
      <c r="AA7823" s="102"/>
      <c r="AB7823" s="102"/>
    </row>
    <row r="7824" spans="26:28" x14ac:dyDescent="0.3">
      <c r="Z7824" s="102"/>
      <c r="AA7824" s="102"/>
      <c r="AB7824" s="102"/>
    </row>
    <row r="7825" spans="26:28" x14ac:dyDescent="0.3">
      <c r="Z7825" s="102"/>
      <c r="AA7825" s="102"/>
      <c r="AB7825" s="102"/>
    </row>
    <row r="7826" spans="26:28" x14ac:dyDescent="0.3">
      <c r="Z7826" s="102"/>
      <c r="AA7826" s="102"/>
      <c r="AB7826" s="102"/>
    </row>
    <row r="7827" spans="26:28" x14ac:dyDescent="0.3">
      <c r="Z7827" s="102"/>
      <c r="AA7827" s="102"/>
      <c r="AB7827" s="102"/>
    </row>
    <row r="7828" spans="26:28" x14ac:dyDescent="0.3">
      <c r="Z7828" s="102"/>
      <c r="AA7828" s="102"/>
      <c r="AB7828" s="102"/>
    </row>
    <row r="7829" spans="26:28" x14ac:dyDescent="0.3">
      <c r="Z7829" s="102"/>
      <c r="AA7829" s="102"/>
      <c r="AB7829" s="102"/>
    </row>
    <row r="7830" spans="26:28" x14ac:dyDescent="0.3">
      <c r="Z7830" s="102"/>
      <c r="AA7830" s="102"/>
      <c r="AB7830" s="102"/>
    </row>
    <row r="7831" spans="26:28" x14ac:dyDescent="0.3">
      <c r="Z7831" s="102"/>
      <c r="AA7831" s="102"/>
      <c r="AB7831" s="102"/>
    </row>
    <row r="7832" spans="26:28" x14ac:dyDescent="0.3">
      <c r="Z7832" s="102"/>
      <c r="AA7832" s="102"/>
      <c r="AB7832" s="102"/>
    </row>
    <row r="7833" spans="26:28" x14ac:dyDescent="0.3">
      <c r="Z7833" s="102"/>
      <c r="AA7833" s="102"/>
      <c r="AB7833" s="102"/>
    </row>
    <row r="7834" spans="26:28" x14ac:dyDescent="0.3">
      <c r="Z7834" s="102"/>
      <c r="AA7834" s="102"/>
      <c r="AB7834" s="102"/>
    </row>
    <row r="7835" spans="26:28" x14ac:dyDescent="0.3">
      <c r="Z7835" s="102"/>
      <c r="AA7835" s="102"/>
      <c r="AB7835" s="102"/>
    </row>
    <row r="7836" spans="26:28" x14ac:dyDescent="0.3">
      <c r="Z7836" s="102"/>
      <c r="AA7836" s="102"/>
      <c r="AB7836" s="102"/>
    </row>
    <row r="7837" spans="26:28" x14ac:dyDescent="0.3">
      <c r="Z7837" s="102"/>
      <c r="AA7837" s="102"/>
      <c r="AB7837" s="102"/>
    </row>
    <row r="7838" spans="26:28" x14ac:dyDescent="0.3">
      <c r="Z7838" s="102"/>
      <c r="AA7838" s="102"/>
      <c r="AB7838" s="102"/>
    </row>
    <row r="7839" spans="26:28" x14ac:dyDescent="0.3">
      <c r="Z7839" s="102"/>
      <c r="AA7839" s="102"/>
      <c r="AB7839" s="102"/>
    </row>
    <row r="7840" spans="26:28" x14ac:dyDescent="0.3">
      <c r="Z7840" s="102"/>
      <c r="AA7840" s="102"/>
      <c r="AB7840" s="102"/>
    </row>
    <row r="7841" spans="26:28" x14ac:dyDescent="0.3">
      <c r="Z7841" s="102"/>
      <c r="AA7841" s="102"/>
      <c r="AB7841" s="102"/>
    </row>
    <row r="7842" spans="26:28" x14ac:dyDescent="0.3">
      <c r="Z7842" s="102"/>
      <c r="AA7842" s="102"/>
      <c r="AB7842" s="102"/>
    </row>
    <row r="7843" spans="26:28" x14ac:dyDescent="0.3">
      <c r="Z7843" s="102"/>
      <c r="AA7843" s="102"/>
      <c r="AB7843" s="102"/>
    </row>
    <row r="7844" spans="26:28" x14ac:dyDescent="0.3">
      <c r="Z7844" s="102"/>
      <c r="AA7844" s="102"/>
      <c r="AB7844" s="102"/>
    </row>
    <row r="7845" spans="26:28" x14ac:dyDescent="0.3">
      <c r="Z7845" s="102"/>
      <c r="AA7845" s="102"/>
      <c r="AB7845" s="102"/>
    </row>
    <row r="7846" spans="26:28" x14ac:dyDescent="0.3">
      <c r="Z7846" s="102"/>
      <c r="AA7846" s="102"/>
      <c r="AB7846" s="102"/>
    </row>
    <row r="7847" spans="26:28" x14ac:dyDescent="0.3">
      <c r="Z7847" s="102"/>
      <c r="AA7847" s="102"/>
      <c r="AB7847" s="102"/>
    </row>
    <row r="7848" spans="26:28" x14ac:dyDescent="0.3">
      <c r="Z7848" s="102"/>
      <c r="AA7848" s="102"/>
      <c r="AB7848" s="102"/>
    </row>
    <row r="7849" spans="26:28" x14ac:dyDescent="0.3">
      <c r="Z7849" s="102"/>
      <c r="AA7849" s="102"/>
      <c r="AB7849" s="102"/>
    </row>
    <row r="7850" spans="26:28" x14ac:dyDescent="0.3">
      <c r="Z7850" s="102"/>
      <c r="AA7850" s="102"/>
      <c r="AB7850" s="102"/>
    </row>
    <row r="7851" spans="26:28" x14ac:dyDescent="0.3">
      <c r="Z7851" s="102"/>
      <c r="AA7851" s="102"/>
      <c r="AB7851" s="102"/>
    </row>
    <row r="7852" spans="26:28" x14ac:dyDescent="0.3">
      <c r="Z7852" s="102"/>
      <c r="AA7852" s="102"/>
      <c r="AB7852" s="102"/>
    </row>
    <row r="7853" spans="26:28" x14ac:dyDescent="0.3">
      <c r="Z7853" s="102"/>
      <c r="AA7853" s="102"/>
      <c r="AB7853" s="102"/>
    </row>
    <row r="7854" spans="26:28" x14ac:dyDescent="0.3">
      <c r="Z7854" s="102"/>
      <c r="AA7854" s="102"/>
      <c r="AB7854" s="102"/>
    </row>
    <row r="7855" spans="26:28" x14ac:dyDescent="0.3">
      <c r="Z7855" s="102"/>
      <c r="AA7855" s="102"/>
      <c r="AB7855" s="102"/>
    </row>
    <row r="7856" spans="26:28" x14ac:dyDescent="0.3">
      <c r="Z7856" s="102"/>
      <c r="AA7856" s="102"/>
      <c r="AB7856" s="102"/>
    </row>
    <row r="7857" spans="26:28" x14ac:dyDescent="0.3">
      <c r="Z7857" s="102"/>
      <c r="AA7857" s="102"/>
      <c r="AB7857" s="102"/>
    </row>
    <row r="7858" spans="26:28" x14ac:dyDescent="0.3">
      <c r="Z7858" s="102"/>
      <c r="AA7858" s="102"/>
      <c r="AB7858" s="102"/>
    </row>
    <row r="7859" spans="26:28" x14ac:dyDescent="0.3">
      <c r="Z7859" s="102"/>
      <c r="AA7859" s="102"/>
      <c r="AB7859" s="102"/>
    </row>
    <row r="7860" spans="26:28" x14ac:dyDescent="0.3">
      <c r="Z7860" s="102"/>
      <c r="AA7860" s="102"/>
      <c r="AB7860" s="102"/>
    </row>
    <row r="7861" spans="26:28" x14ac:dyDescent="0.3">
      <c r="Z7861" s="102"/>
      <c r="AA7861" s="102"/>
      <c r="AB7861" s="102"/>
    </row>
    <row r="7862" spans="26:28" x14ac:dyDescent="0.3">
      <c r="Z7862" s="102"/>
      <c r="AA7862" s="102"/>
      <c r="AB7862" s="102"/>
    </row>
    <row r="7863" spans="26:28" x14ac:dyDescent="0.3">
      <c r="Z7863" s="102"/>
      <c r="AA7863" s="102"/>
      <c r="AB7863" s="102"/>
    </row>
    <row r="7864" spans="26:28" x14ac:dyDescent="0.3">
      <c r="Z7864" s="102"/>
      <c r="AA7864" s="102"/>
      <c r="AB7864" s="102"/>
    </row>
    <row r="7865" spans="26:28" x14ac:dyDescent="0.3">
      <c r="Z7865" s="102"/>
      <c r="AA7865" s="102"/>
      <c r="AB7865" s="102"/>
    </row>
    <row r="7866" spans="26:28" x14ac:dyDescent="0.3">
      <c r="Z7866" s="102"/>
      <c r="AA7866" s="102"/>
      <c r="AB7866" s="102"/>
    </row>
    <row r="7867" spans="26:28" x14ac:dyDescent="0.3">
      <c r="Z7867" s="102"/>
      <c r="AA7867" s="102"/>
      <c r="AB7867" s="102"/>
    </row>
    <row r="7868" spans="26:28" x14ac:dyDescent="0.3">
      <c r="Z7868" s="102"/>
      <c r="AA7868" s="102"/>
      <c r="AB7868" s="102"/>
    </row>
    <row r="7869" spans="26:28" x14ac:dyDescent="0.3">
      <c r="Z7869" s="102"/>
      <c r="AA7869" s="102"/>
      <c r="AB7869" s="102"/>
    </row>
    <row r="7870" spans="26:28" x14ac:dyDescent="0.3">
      <c r="Z7870" s="102"/>
      <c r="AA7870" s="102"/>
      <c r="AB7870" s="102"/>
    </row>
    <row r="7871" spans="26:28" x14ac:dyDescent="0.3">
      <c r="Z7871" s="102"/>
      <c r="AA7871" s="102"/>
      <c r="AB7871" s="102"/>
    </row>
    <row r="7872" spans="26:28" x14ac:dyDescent="0.3">
      <c r="Z7872" s="102"/>
      <c r="AA7872" s="102"/>
      <c r="AB7872" s="102"/>
    </row>
    <row r="7873" spans="26:28" x14ac:dyDescent="0.3">
      <c r="Z7873" s="102"/>
      <c r="AA7873" s="102"/>
      <c r="AB7873" s="102"/>
    </row>
    <row r="7874" spans="26:28" x14ac:dyDescent="0.3">
      <c r="Z7874" s="102"/>
      <c r="AA7874" s="102"/>
      <c r="AB7874" s="102"/>
    </row>
    <row r="7875" spans="26:28" x14ac:dyDescent="0.3">
      <c r="Z7875" s="102"/>
      <c r="AA7875" s="102"/>
      <c r="AB7875" s="102"/>
    </row>
    <row r="7876" spans="26:28" x14ac:dyDescent="0.3">
      <c r="Z7876" s="102"/>
      <c r="AA7876" s="102"/>
      <c r="AB7876" s="102"/>
    </row>
    <row r="7877" spans="26:28" x14ac:dyDescent="0.3">
      <c r="Z7877" s="102"/>
      <c r="AA7877" s="102"/>
      <c r="AB7877" s="102"/>
    </row>
    <row r="7878" spans="26:28" x14ac:dyDescent="0.3">
      <c r="Z7878" s="102"/>
      <c r="AA7878" s="102"/>
      <c r="AB7878" s="102"/>
    </row>
    <row r="7879" spans="26:28" x14ac:dyDescent="0.3">
      <c r="Z7879" s="102"/>
      <c r="AA7879" s="102"/>
      <c r="AB7879" s="102"/>
    </row>
    <row r="7880" spans="26:28" x14ac:dyDescent="0.3">
      <c r="Z7880" s="102"/>
      <c r="AA7880" s="102"/>
      <c r="AB7880" s="102"/>
    </row>
    <row r="7881" spans="26:28" x14ac:dyDescent="0.3">
      <c r="Z7881" s="102"/>
      <c r="AA7881" s="102"/>
      <c r="AB7881" s="102"/>
    </row>
    <row r="7882" spans="26:28" x14ac:dyDescent="0.3">
      <c r="Z7882" s="102"/>
      <c r="AA7882" s="102"/>
      <c r="AB7882" s="102"/>
    </row>
    <row r="7883" spans="26:28" x14ac:dyDescent="0.3">
      <c r="Z7883" s="102"/>
      <c r="AA7883" s="102"/>
      <c r="AB7883" s="102"/>
    </row>
    <row r="7884" spans="26:28" x14ac:dyDescent="0.3">
      <c r="Z7884" s="102"/>
      <c r="AA7884" s="102"/>
      <c r="AB7884" s="102"/>
    </row>
    <row r="7885" spans="26:28" x14ac:dyDescent="0.3">
      <c r="Z7885" s="102"/>
      <c r="AA7885" s="102"/>
      <c r="AB7885" s="102"/>
    </row>
    <row r="7886" spans="26:28" x14ac:dyDescent="0.3">
      <c r="Z7886" s="102"/>
      <c r="AA7886" s="102"/>
      <c r="AB7886" s="102"/>
    </row>
    <row r="7887" spans="26:28" x14ac:dyDescent="0.3">
      <c r="Z7887" s="102"/>
      <c r="AA7887" s="102"/>
      <c r="AB7887" s="102"/>
    </row>
    <row r="7888" spans="26:28" x14ac:dyDescent="0.3">
      <c r="Z7888" s="102"/>
      <c r="AA7888" s="102"/>
      <c r="AB7888" s="102"/>
    </row>
    <row r="7889" spans="26:28" x14ac:dyDescent="0.3">
      <c r="Z7889" s="102"/>
      <c r="AA7889" s="102"/>
      <c r="AB7889" s="102"/>
    </row>
    <row r="7890" spans="26:28" x14ac:dyDescent="0.3">
      <c r="Z7890" s="102"/>
      <c r="AA7890" s="102"/>
      <c r="AB7890" s="102"/>
    </row>
    <row r="7891" spans="26:28" x14ac:dyDescent="0.3">
      <c r="Z7891" s="102"/>
      <c r="AA7891" s="102"/>
      <c r="AB7891" s="102"/>
    </row>
    <row r="7892" spans="26:28" x14ac:dyDescent="0.3">
      <c r="Z7892" s="102"/>
      <c r="AA7892" s="102"/>
      <c r="AB7892" s="102"/>
    </row>
    <row r="7893" spans="26:28" x14ac:dyDescent="0.3">
      <c r="Z7893" s="102"/>
      <c r="AA7893" s="102"/>
      <c r="AB7893" s="102"/>
    </row>
    <row r="7894" spans="26:28" x14ac:dyDescent="0.3">
      <c r="Z7894" s="102"/>
      <c r="AA7894" s="102"/>
      <c r="AB7894" s="102"/>
    </row>
    <row r="7895" spans="26:28" x14ac:dyDescent="0.3">
      <c r="Z7895" s="102"/>
      <c r="AA7895" s="102"/>
      <c r="AB7895" s="102"/>
    </row>
    <row r="7896" spans="26:28" x14ac:dyDescent="0.3">
      <c r="Z7896" s="102"/>
      <c r="AA7896" s="102"/>
      <c r="AB7896" s="102"/>
    </row>
    <row r="7897" spans="26:28" x14ac:dyDescent="0.3">
      <c r="Z7897" s="102"/>
      <c r="AA7897" s="102"/>
      <c r="AB7897" s="102"/>
    </row>
    <row r="7898" spans="26:28" x14ac:dyDescent="0.3">
      <c r="Z7898" s="102"/>
      <c r="AA7898" s="102"/>
      <c r="AB7898" s="102"/>
    </row>
    <row r="7899" spans="26:28" x14ac:dyDescent="0.3">
      <c r="Z7899" s="102"/>
      <c r="AA7899" s="102"/>
      <c r="AB7899" s="102"/>
    </row>
    <row r="7900" spans="26:28" x14ac:dyDescent="0.3">
      <c r="Z7900" s="102"/>
      <c r="AA7900" s="102"/>
      <c r="AB7900" s="102"/>
    </row>
    <row r="7901" spans="26:28" x14ac:dyDescent="0.3">
      <c r="Z7901" s="102"/>
      <c r="AA7901" s="102"/>
      <c r="AB7901" s="102"/>
    </row>
    <row r="7902" spans="26:28" x14ac:dyDescent="0.3">
      <c r="Z7902" s="102"/>
      <c r="AA7902" s="102"/>
      <c r="AB7902" s="102"/>
    </row>
    <row r="7903" spans="26:28" x14ac:dyDescent="0.3">
      <c r="Z7903" s="102"/>
      <c r="AA7903" s="102"/>
      <c r="AB7903" s="102"/>
    </row>
    <row r="7904" spans="26:28" x14ac:dyDescent="0.3">
      <c r="Z7904" s="102"/>
      <c r="AA7904" s="102"/>
      <c r="AB7904" s="102"/>
    </row>
    <row r="7905" spans="26:28" x14ac:dyDescent="0.3">
      <c r="Z7905" s="102"/>
      <c r="AA7905" s="102"/>
      <c r="AB7905" s="102"/>
    </row>
    <row r="7906" spans="26:28" x14ac:dyDescent="0.3">
      <c r="Z7906" s="102"/>
      <c r="AA7906" s="102"/>
      <c r="AB7906" s="102"/>
    </row>
    <row r="7907" spans="26:28" x14ac:dyDescent="0.3">
      <c r="Z7907" s="102"/>
      <c r="AA7907" s="102"/>
      <c r="AB7907" s="102"/>
    </row>
    <row r="7908" spans="26:28" x14ac:dyDescent="0.3">
      <c r="Z7908" s="102"/>
      <c r="AA7908" s="102"/>
      <c r="AB7908" s="102"/>
    </row>
    <row r="7909" spans="26:28" x14ac:dyDescent="0.3">
      <c r="Z7909" s="102"/>
      <c r="AA7909" s="102"/>
      <c r="AB7909" s="102"/>
    </row>
    <row r="7910" spans="26:28" x14ac:dyDescent="0.3">
      <c r="Z7910" s="102"/>
      <c r="AA7910" s="102"/>
      <c r="AB7910" s="102"/>
    </row>
    <row r="7911" spans="26:28" x14ac:dyDescent="0.3">
      <c r="Z7911" s="102"/>
      <c r="AA7911" s="102"/>
      <c r="AB7911" s="102"/>
    </row>
    <row r="7912" spans="26:28" x14ac:dyDescent="0.3">
      <c r="Z7912" s="102"/>
      <c r="AA7912" s="102"/>
      <c r="AB7912" s="102"/>
    </row>
    <row r="7913" spans="26:28" x14ac:dyDescent="0.3">
      <c r="Z7913" s="102"/>
      <c r="AA7913" s="102"/>
      <c r="AB7913" s="102"/>
    </row>
    <row r="7914" spans="26:28" x14ac:dyDescent="0.3">
      <c r="Z7914" s="102"/>
      <c r="AA7914" s="102"/>
      <c r="AB7914" s="102"/>
    </row>
    <row r="7915" spans="26:28" x14ac:dyDescent="0.3">
      <c r="Z7915" s="102"/>
      <c r="AA7915" s="102"/>
      <c r="AB7915" s="102"/>
    </row>
    <row r="7916" spans="26:28" x14ac:dyDescent="0.3">
      <c r="Z7916" s="102"/>
      <c r="AA7916" s="102"/>
      <c r="AB7916" s="102"/>
    </row>
    <row r="7917" spans="26:28" x14ac:dyDescent="0.3">
      <c r="Z7917" s="102"/>
      <c r="AA7917" s="102"/>
      <c r="AB7917" s="102"/>
    </row>
    <row r="7918" spans="26:28" x14ac:dyDescent="0.3">
      <c r="Z7918" s="102"/>
      <c r="AA7918" s="102"/>
      <c r="AB7918" s="102"/>
    </row>
    <row r="7919" spans="26:28" x14ac:dyDescent="0.3">
      <c r="Z7919" s="102"/>
      <c r="AA7919" s="102"/>
      <c r="AB7919" s="102"/>
    </row>
    <row r="7920" spans="26:28" x14ac:dyDescent="0.3">
      <c r="Z7920" s="102"/>
      <c r="AA7920" s="102"/>
      <c r="AB7920" s="102"/>
    </row>
    <row r="7921" spans="26:28" x14ac:dyDescent="0.3">
      <c r="Z7921" s="102"/>
      <c r="AA7921" s="102"/>
      <c r="AB7921" s="102"/>
    </row>
    <row r="7922" spans="26:28" x14ac:dyDescent="0.3">
      <c r="Z7922" s="102"/>
      <c r="AA7922" s="102"/>
      <c r="AB7922" s="102"/>
    </row>
    <row r="7923" spans="26:28" x14ac:dyDescent="0.3">
      <c r="Z7923" s="102"/>
      <c r="AA7923" s="102"/>
      <c r="AB7923" s="102"/>
    </row>
    <row r="7924" spans="26:28" x14ac:dyDescent="0.3">
      <c r="Z7924" s="102"/>
      <c r="AA7924" s="102"/>
      <c r="AB7924" s="102"/>
    </row>
    <row r="7925" spans="26:28" x14ac:dyDescent="0.3">
      <c r="Z7925" s="102"/>
      <c r="AA7925" s="102"/>
      <c r="AB7925" s="102"/>
    </row>
    <row r="7926" spans="26:28" x14ac:dyDescent="0.3">
      <c r="Z7926" s="102"/>
      <c r="AA7926" s="102"/>
      <c r="AB7926" s="102"/>
    </row>
    <row r="7927" spans="26:28" x14ac:dyDescent="0.3">
      <c r="Z7927" s="102"/>
      <c r="AA7927" s="102"/>
      <c r="AB7927" s="102"/>
    </row>
    <row r="7928" spans="26:28" x14ac:dyDescent="0.3">
      <c r="Z7928" s="102"/>
      <c r="AA7928" s="102"/>
      <c r="AB7928" s="102"/>
    </row>
    <row r="7929" spans="26:28" x14ac:dyDescent="0.3">
      <c r="Z7929" s="102"/>
      <c r="AA7929" s="102"/>
      <c r="AB7929" s="102"/>
    </row>
    <row r="7930" spans="26:28" x14ac:dyDescent="0.3">
      <c r="Z7930" s="102"/>
      <c r="AA7930" s="102"/>
      <c r="AB7930" s="102"/>
    </row>
    <row r="7931" spans="26:28" x14ac:dyDescent="0.3">
      <c r="Z7931" s="102"/>
      <c r="AA7931" s="102"/>
      <c r="AB7931" s="102"/>
    </row>
    <row r="7932" spans="26:28" x14ac:dyDescent="0.3">
      <c r="Z7932" s="102"/>
      <c r="AA7932" s="102"/>
      <c r="AB7932" s="102"/>
    </row>
    <row r="7933" spans="26:28" x14ac:dyDescent="0.3">
      <c r="Z7933" s="102"/>
      <c r="AA7933" s="102"/>
      <c r="AB7933" s="102"/>
    </row>
    <row r="7934" spans="26:28" x14ac:dyDescent="0.3">
      <c r="Z7934" s="102"/>
      <c r="AA7934" s="102"/>
      <c r="AB7934" s="102"/>
    </row>
    <row r="7935" spans="26:28" x14ac:dyDescent="0.3">
      <c r="Z7935" s="102"/>
      <c r="AA7935" s="102"/>
      <c r="AB7935" s="102"/>
    </row>
    <row r="7936" spans="26:28" x14ac:dyDescent="0.3">
      <c r="Z7936" s="102"/>
      <c r="AA7936" s="102"/>
      <c r="AB7936" s="102"/>
    </row>
    <row r="7937" spans="26:28" x14ac:dyDescent="0.3">
      <c r="Z7937" s="102"/>
      <c r="AA7937" s="102"/>
      <c r="AB7937" s="102"/>
    </row>
    <row r="7938" spans="26:28" x14ac:dyDescent="0.3">
      <c r="Z7938" s="102"/>
      <c r="AA7938" s="102"/>
      <c r="AB7938" s="102"/>
    </row>
    <row r="7939" spans="26:28" x14ac:dyDescent="0.3">
      <c r="Z7939" s="102"/>
      <c r="AA7939" s="102"/>
      <c r="AB7939" s="102"/>
    </row>
    <row r="7940" spans="26:28" x14ac:dyDescent="0.3">
      <c r="Z7940" s="102"/>
      <c r="AA7940" s="102"/>
      <c r="AB7940" s="102"/>
    </row>
    <row r="7941" spans="26:28" x14ac:dyDescent="0.3">
      <c r="Z7941" s="102"/>
      <c r="AA7941" s="102"/>
      <c r="AB7941" s="102"/>
    </row>
    <row r="7942" spans="26:28" x14ac:dyDescent="0.3">
      <c r="Z7942" s="102"/>
      <c r="AA7942" s="102"/>
      <c r="AB7942" s="102"/>
    </row>
    <row r="7943" spans="26:28" x14ac:dyDescent="0.3">
      <c r="Z7943" s="102"/>
      <c r="AA7943" s="102"/>
      <c r="AB7943" s="102"/>
    </row>
    <row r="7944" spans="26:28" x14ac:dyDescent="0.3">
      <c r="Z7944" s="102"/>
      <c r="AA7944" s="102"/>
      <c r="AB7944" s="102"/>
    </row>
    <row r="7945" spans="26:28" x14ac:dyDescent="0.3">
      <c r="Z7945" s="102"/>
      <c r="AA7945" s="102"/>
      <c r="AB7945" s="102"/>
    </row>
    <row r="7946" spans="26:28" x14ac:dyDescent="0.3">
      <c r="Z7946" s="102"/>
      <c r="AA7946" s="102"/>
      <c r="AB7946" s="102"/>
    </row>
    <row r="7947" spans="26:28" x14ac:dyDescent="0.3">
      <c r="Z7947" s="102"/>
      <c r="AA7947" s="102"/>
      <c r="AB7947" s="102"/>
    </row>
    <row r="7948" spans="26:28" x14ac:dyDescent="0.3">
      <c r="Z7948" s="102"/>
      <c r="AA7948" s="102"/>
      <c r="AB7948" s="102"/>
    </row>
    <row r="7949" spans="26:28" x14ac:dyDescent="0.3">
      <c r="Z7949" s="102"/>
      <c r="AA7949" s="102"/>
      <c r="AB7949" s="102"/>
    </row>
    <row r="7950" spans="26:28" x14ac:dyDescent="0.3">
      <c r="Z7950" s="102"/>
      <c r="AA7950" s="102"/>
      <c r="AB7950" s="102"/>
    </row>
    <row r="7951" spans="26:28" x14ac:dyDescent="0.3">
      <c r="Z7951" s="102"/>
      <c r="AA7951" s="102"/>
      <c r="AB7951" s="102"/>
    </row>
    <row r="7952" spans="26:28" x14ac:dyDescent="0.3">
      <c r="Z7952" s="102"/>
      <c r="AA7952" s="102"/>
      <c r="AB7952" s="102"/>
    </row>
    <row r="7953" spans="26:28" x14ac:dyDescent="0.3">
      <c r="Z7953" s="102"/>
      <c r="AA7953" s="102"/>
      <c r="AB7953" s="102"/>
    </row>
    <row r="7954" spans="26:28" x14ac:dyDescent="0.3">
      <c r="Z7954" s="102"/>
      <c r="AA7954" s="102"/>
      <c r="AB7954" s="102"/>
    </row>
    <row r="7955" spans="26:28" x14ac:dyDescent="0.3">
      <c r="Z7955" s="102"/>
      <c r="AA7955" s="102"/>
      <c r="AB7955" s="102"/>
    </row>
    <row r="7956" spans="26:28" x14ac:dyDescent="0.3">
      <c r="Z7956" s="102"/>
      <c r="AA7956" s="102"/>
      <c r="AB7956" s="102"/>
    </row>
    <row r="7957" spans="26:28" x14ac:dyDescent="0.3">
      <c r="Z7957" s="102"/>
      <c r="AA7957" s="102"/>
      <c r="AB7957" s="102"/>
    </row>
    <row r="7958" spans="26:28" x14ac:dyDescent="0.3">
      <c r="Z7958" s="102"/>
      <c r="AA7958" s="102"/>
      <c r="AB7958" s="102"/>
    </row>
    <row r="7959" spans="26:28" x14ac:dyDescent="0.3">
      <c r="Z7959" s="102"/>
      <c r="AA7959" s="102"/>
      <c r="AB7959" s="102"/>
    </row>
    <row r="7960" spans="26:28" x14ac:dyDescent="0.3">
      <c r="Z7960" s="102"/>
      <c r="AA7960" s="102"/>
      <c r="AB7960" s="102"/>
    </row>
    <row r="7961" spans="26:28" x14ac:dyDescent="0.3">
      <c r="Z7961" s="102"/>
      <c r="AA7961" s="102"/>
      <c r="AB7961" s="102"/>
    </row>
    <row r="7962" spans="26:28" x14ac:dyDescent="0.3">
      <c r="Z7962" s="102"/>
      <c r="AA7962" s="102"/>
      <c r="AB7962" s="102"/>
    </row>
    <row r="7963" spans="26:28" x14ac:dyDescent="0.3">
      <c r="Z7963" s="102"/>
      <c r="AA7963" s="102"/>
      <c r="AB7963" s="102"/>
    </row>
    <row r="7964" spans="26:28" x14ac:dyDescent="0.3">
      <c r="Z7964" s="102"/>
      <c r="AA7964" s="102"/>
      <c r="AB7964" s="102"/>
    </row>
    <row r="7965" spans="26:28" x14ac:dyDescent="0.3">
      <c r="Z7965" s="102"/>
      <c r="AA7965" s="102"/>
      <c r="AB7965" s="102"/>
    </row>
    <row r="7966" spans="26:28" x14ac:dyDescent="0.3">
      <c r="Z7966" s="102"/>
      <c r="AA7966" s="102"/>
      <c r="AB7966" s="102"/>
    </row>
    <row r="7967" spans="26:28" x14ac:dyDescent="0.3">
      <c r="Z7967" s="102"/>
      <c r="AA7967" s="102"/>
      <c r="AB7967" s="102"/>
    </row>
    <row r="7968" spans="26:28" x14ac:dyDescent="0.3">
      <c r="Z7968" s="102"/>
      <c r="AA7968" s="102"/>
      <c r="AB7968" s="102"/>
    </row>
    <row r="7969" spans="26:28" x14ac:dyDescent="0.3">
      <c r="Z7969" s="102"/>
      <c r="AA7969" s="102"/>
      <c r="AB7969" s="102"/>
    </row>
    <row r="7970" spans="26:28" x14ac:dyDescent="0.3">
      <c r="Z7970" s="102"/>
      <c r="AA7970" s="102"/>
      <c r="AB7970" s="102"/>
    </row>
    <row r="7971" spans="26:28" x14ac:dyDescent="0.3">
      <c r="Z7971" s="102"/>
      <c r="AA7971" s="102"/>
      <c r="AB7971" s="102"/>
    </row>
    <row r="7972" spans="26:28" x14ac:dyDescent="0.3">
      <c r="Z7972" s="102"/>
      <c r="AA7972" s="102"/>
      <c r="AB7972" s="102"/>
    </row>
    <row r="7973" spans="26:28" x14ac:dyDescent="0.3">
      <c r="Z7973" s="102"/>
      <c r="AA7973" s="102"/>
      <c r="AB7973" s="102"/>
    </row>
    <row r="7974" spans="26:28" x14ac:dyDescent="0.3">
      <c r="Z7974" s="102"/>
      <c r="AA7974" s="102"/>
      <c r="AB7974" s="102"/>
    </row>
    <row r="7975" spans="26:28" x14ac:dyDescent="0.3">
      <c r="Z7975" s="102"/>
      <c r="AA7975" s="102"/>
      <c r="AB7975" s="102"/>
    </row>
    <row r="7976" spans="26:28" x14ac:dyDescent="0.3">
      <c r="Z7976" s="102"/>
      <c r="AA7976" s="102"/>
      <c r="AB7976" s="102"/>
    </row>
    <row r="7977" spans="26:28" x14ac:dyDescent="0.3">
      <c r="Z7977" s="102"/>
      <c r="AA7977" s="102"/>
      <c r="AB7977" s="102"/>
    </row>
    <row r="7978" spans="26:28" x14ac:dyDescent="0.3">
      <c r="Z7978" s="102"/>
      <c r="AA7978" s="102"/>
      <c r="AB7978" s="102"/>
    </row>
    <row r="7979" spans="26:28" x14ac:dyDescent="0.3">
      <c r="Z7979" s="102"/>
      <c r="AA7979" s="102"/>
      <c r="AB7979" s="102"/>
    </row>
    <row r="7980" spans="26:28" x14ac:dyDescent="0.3">
      <c r="Z7980" s="102"/>
      <c r="AA7980" s="102"/>
      <c r="AB7980" s="102"/>
    </row>
    <row r="7981" spans="26:28" x14ac:dyDescent="0.3">
      <c r="Z7981" s="102"/>
      <c r="AA7981" s="102"/>
      <c r="AB7981" s="102"/>
    </row>
    <row r="7982" spans="26:28" x14ac:dyDescent="0.3">
      <c r="Z7982" s="102"/>
      <c r="AA7982" s="102"/>
      <c r="AB7982" s="102"/>
    </row>
    <row r="7983" spans="26:28" x14ac:dyDescent="0.3">
      <c r="Z7983" s="102"/>
      <c r="AA7983" s="102"/>
      <c r="AB7983" s="102"/>
    </row>
    <row r="7984" spans="26:28" x14ac:dyDescent="0.3">
      <c r="Z7984" s="102"/>
      <c r="AA7984" s="102"/>
      <c r="AB7984" s="102"/>
    </row>
    <row r="7985" spans="26:28" x14ac:dyDescent="0.3">
      <c r="Z7985" s="102"/>
      <c r="AA7985" s="102"/>
      <c r="AB7985" s="102"/>
    </row>
    <row r="7986" spans="26:28" x14ac:dyDescent="0.3">
      <c r="Z7986" s="102"/>
      <c r="AA7986" s="102"/>
      <c r="AB7986" s="102"/>
    </row>
    <row r="7987" spans="26:28" x14ac:dyDescent="0.3">
      <c r="Z7987" s="102"/>
      <c r="AA7987" s="102"/>
      <c r="AB7987" s="102"/>
    </row>
    <row r="7988" spans="26:28" x14ac:dyDescent="0.3">
      <c r="Z7988" s="102"/>
      <c r="AA7988" s="102"/>
      <c r="AB7988" s="102"/>
    </row>
    <row r="7989" spans="26:28" x14ac:dyDescent="0.3">
      <c r="Z7989" s="102"/>
      <c r="AA7989" s="102"/>
      <c r="AB7989" s="102"/>
    </row>
    <row r="7990" spans="26:28" x14ac:dyDescent="0.3">
      <c r="Z7990" s="102"/>
      <c r="AA7990" s="102"/>
      <c r="AB7990" s="102"/>
    </row>
    <row r="7991" spans="26:28" x14ac:dyDescent="0.3">
      <c r="Z7991" s="102"/>
      <c r="AA7991" s="102"/>
      <c r="AB7991" s="102"/>
    </row>
    <row r="7992" spans="26:28" x14ac:dyDescent="0.3">
      <c r="Z7992" s="102"/>
      <c r="AA7992" s="102"/>
      <c r="AB7992" s="102"/>
    </row>
    <row r="7993" spans="26:28" x14ac:dyDescent="0.3">
      <c r="Z7993" s="102"/>
      <c r="AA7993" s="102"/>
      <c r="AB7993" s="102"/>
    </row>
    <row r="7994" spans="26:28" x14ac:dyDescent="0.3">
      <c r="Z7994" s="102"/>
      <c r="AA7994" s="102"/>
      <c r="AB7994" s="102"/>
    </row>
    <row r="7995" spans="26:28" x14ac:dyDescent="0.3">
      <c r="Z7995" s="102"/>
      <c r="AA7995" s="102"/>
      <c r="AB7995" s="102"/>
    </row>
    <row r="7996" spans="26:28" x14ac:dyDescent="0.3">
      <c r="Z7996" s="102"/>
      <c r="AA7996" s="102"/>
      <c r="AB7996" s="102"/>
    </row>
    <row r="7997" spans="26:28" x14ac:dyDescent="0.3">
      <c r="Z7997" s="102"/>
      <c r="AA7997" s="102"/>
      <c r="AB7997" s="102"/>
    </row>
    <row r="7998" spans="26:28" x14ac:dyDescent="0.3">
      <c r="Z7998" s="102"/>
      <c r="AA7998" s="102"/>
      <c r="AB7998" s="102"/>
    </row>
    <row r="7999" spans="26:28" x14ac:dyDescent="0.3">
      <c r="Z7999" s="102"/>
      <c r="AA7999" s="102"/>
      <c r="AB7999" s="102"/>
    </row>
    <row r="8000" spans="26:28" x14ac:dyDescent="0.3">
      <c r="Z8000" s="102"/>
      <c r="AA8000" s="102"/>
      <c r="AB8000" s="102"/>
    </row>
    <row r="8001" spans="26:28" x14ac:dyDescent="0.3">
      <c r="Z8001" s="102"/>
      <c r="AA8001" s="102"/>
      <c r="AB8001" s="102"/>
    </row>
    <row r="8002" spans="26:28" x14ac:dyDescent="0.3">
      <c r="Z8002" s="102"/>
      <c r="AA8002" s="102"/>
      <c r="AB8002" s="102"/>
    </row>
    <row r="8003" spans="26:28" x14ac:dyDescent="0.3">
      <c r="Z8003" s="102"/>
      <c r="AA8003" s="102"/>
      <c r="AB8003" s="102"/>
    </row>
    <row r="8004" spans="26:28" x14ac:dyDescent="0.3">
      <c r="Z8004" s="102"/>
      <c r="AA8004" s="102"/>
      <c r="AB8004" s="102"/>
    </row>
    <row r="8005" spans="26:28" x14ac:dyDescent="0.3">
      <c r="Z8005" s="102"/>
      <c r="AA8005" s="102"/>
      <c r="AB8005" s="102"/>
    </row>
    <row r="8006" spans="26:28" x14ac:dyDescent="0.3">
      <c r="Z8006" s="102"/>
      <c r="AA8006" s="102"/>
      <c r="AB8006" s="102"/>
    </row>
    <row r="8007" spans="26:28" x14ac:dyDescent="0.3">
      <c r="Z8007" s="102"/>
      <c r="AA8007" s="102"/>
      <c r="AB8007" s="102"/>
    </row>
    <row r="8008" spans="26:28" x14ac:dyDescent="0.3">
      <c r="Z8008" s="102"/>
      <c r="AA8008" s="102"/>
      <c r="AB8008" s="102"/>
    </row>
    <row r="8009" spans="26:28" x14ac:dyDescent="0.3">
      <c r="Z8009" s="102"/>
      <c r="AA8009" s="102"/>
      <c r="AB8009" s="102"/>
    </row>
    <row r="8010" spans="26:28" x14ac:dyDescent="0.3">
      <c r="Z8010" s="102"/>
      <c r="AA8010" s="102"/>
      <c r="AB8010" s="102"/>
    </row>
    <row r="8011" spans="26:28" x14ac:dyDescent="0.3">
      <c r="Z8011" s="102"/>
      <c r="AA8011" s="102"/>
      <c r="AB8011" s="102"/>
    </row>
    <row r="8012" spans="26:28" x14ac:dyDescent="0.3">
      <c r="Z8012" s="102"/>
      <c r="AA8012" s="102"/>
      <c r="AB8012" s="102"/>
    </row>
    <row r="8013" spans="26:28" x14ac:dyDescent="0.3">
      <c r="Z8013" s="102"/>
      <c r="AA8013" s="102"/>
      <c r="AB8013" s="102"/>
    </row>
    <row r="8014" spans="26:28" x14ac:dyDescent="0.3">
      <c r="Z8014" s="102"/>
      <c r="AA8014" s="102"/>
      <c r="AB8014" s="102"/>
    </row>
    <row r="8015" spans="26:28" x14ac:dyDescent="0.3">
      <c r="Z8015" s="102"/>
      <c r="AA8015" s="102"/>
      <c r="AB8015" s="102"/>
    </row>
    <row r="8016" spans="26:28" x14ac:dyDescent="0.3">
      <c r="Z8016" s="102"/>
      <c r="AA8016" s="102"/>
      <c r="AB8016" s="102"/>
    </row>
    <row r="8017" spans="26:28" x14ac:dyDescent="0.3">
      <c r="Z8017" s="102"/>
      <c r="AA8017" s="102"/>
      <c r="AB8017" s="102"/>
    </row>
    <row r="8018" spans="26:28" x14ac:dyDescent="0.3">
      <c r="Z8018" s="102"/>
      <c r="AA8018" s="102"/>
      <c r="AB8018" s="102"/>
    </row>
    <row r="8019" spans="26:28" x14ac:dyDescent="0.3">
      <c r="Z8019" s="102"/>
      <c r="AA8019" s="102"/>
      <c r="AB8019" s="102"/>
    </row>
    <row r="8020" spans="26:28" x14ac:dyDescent="0.3">
      <c r="Z8020" s="102"/>
      <c r="AA8020" s="102"/>
      <c r="AB8020" s="102"/>
    </row>
    <row r="8021" spans="26:28" x14ac:dyDescent="0.3">
      <c r="Z8021" s="102"/>
      <c r="AA8021" s="102"/>
      <c r="AB8021" s="102"/>
    </row>
    <row r="8022" spans="26:28" x14ac:dyDescent="0.3">
      <c r="Z8022" s="102"/>
      <c r="AA8022" s="102"/>
      <c r="AB8022" s="102"/>
    </row>
    <row r="8023" spans="26:28" x14ac:dyDescent="0.3">
      <c r="Z8023" s="102"/>
      <c r="AA8023" s="102"/>
      <c r="AB8023" s="102"/>
    </row>
    <row r="8024" spans="26:28" x14ac:dyDescent="0.3">
      <c r="Z8024" s="102"/>
      <c r="AA8024" s="102"/>
      <c r="AB8024" s="102"/>
    </row>
    <row r="8025" spans="26:28" x14ac:dyDescent="0.3">
      <c r="Z8025" s="102"/>
      <c r="AA8025" s="102"/>
      <c r="AB8025" s="102"/>
    </row>
    <row r="8026" spans="26:28" x14ac:dyDescent="0.3">
      <c r="Z8026" s="102"/>
      <c r="AA8026" s="102"/>
      <c r="AB8026" s="102"/>
    </row>
    <row r="8027" spans="26:28" x14ac:dyDescent="0.3">
      <c r="Z8027" s="102"/>
      <c r="AA8027" s="102"/>
      <c r="AB8027" s="102"/>
    </row>
    <row r="8028" spans="26:28" x14ac:dyDescent="0.3">
      <c r="Z8028" s="102"/>
      <c r="AA8028" s="102"/>
      <c r="AB8028" s="102"/>
    </row>
    <row r="8029" spans="26:28" x14ac:dyDescent="0.3">
      <c r="Z8029" s="102"/>
      <c r="AA8029" s="102"/>
      <c r="AB8029" s="102"/>
    </row>
    <row r="8030" spans="26:28" x14ac:dyDescent="0.3">
      <c r="Z8030" s="102"/>
      <c r="AA8030" s="102"/>
      <c r="AB8030" s="102"/>
    </row>
    <row r="8031" spans="26:28" x14ac:dyDescent="0.3">
      <c r="Z8031" s="102"/>
      <c r="AA8031" s="102"/>
      <c r="AB8031" s="102"/>
    </row>
    <row r="8032" spans="26:28" x14ac:dyDescent="0.3">
      <c r="Z8032" s="102"/>
      <c r="AA8032" s="102"/>
      <c r="AB8032" s="102"/>
    </row>
    <row r="8033" spans="26:28" x14ac:dyDescent="0.3">
      <c r="Z8033" s="102"/>
      <c r="AA8033" s="102"/>
      <c r="AB8033" s="102"/>
    </row>
    <row r="8034" spans="26:28" x14ac:dyDescent="0.3">
      <c r="Z8034" s="102"/>
      <c r="AA8034" s="102"/>
      <c r="AB8034" s="102"/>
    </row>
    <row r="8035" spans="26:28" x14ac:dyDescent="0.3">
      <c r="Z8035" s="102"/>
      <c r="AA8035" s="102"/>
      <c r="AB8035" s="102"/>
    </row>
    <row r="8036" spans="26:28" x14ac:dyDescent="0.3">
      <c r="Z8036" s="102"/>
      <c r="AA8036" s="102"/>
      <c r="AB8036" s="102"/>
    </row>
    <row r="8037" spans="26:28" x14ac:dyDescent="0.3">
      <c r="Z8037" s="102"/>
      <c r="AA8037" s="102"/>
      <c r="AB8037" s="102"/>
    </row>
    <row r="8038" spans="26:28" x14ac:dyDescent="0.3">
      <c r="Z8038" s="102"/>
      <c r="AA8038" s="102"/>
      <c r="AB8038" s="102"/>
    </row>
    <row r="8039" spans="26:28" x14ac:dyDescent="0.3">
      <c r="Z8039" s="102"/>
      <c r="AA8039" s="102"/>
      <c r="AB8039" s="102"/>
    </row>
    <row r="8040" spans="26:28" x14ac:dyDescent="0.3">
      <c r="Z8040" s="102"/>
      <c r="AA8040" s="102"/>
      <c r="AB8040" s="102"/>
    </row>
    <row r="8041" spans="26:28" x14ac:dyDescent="0.3">
      <c r="Z8041" s="102"/>
      <c r="AA8041" s="102"/>
      <c r="AB8041" s="102"/>
    </row>
    <row r="8042" spans="26:28" x14ac:dyDescent="0.3">
      <c r="Z8042" s="102"/>
      <c r="AA8042" s="102"/>
      <c r="AB8042" s="102"/>
    </row>
    <row r="8043" spans="26:28" x14ac:dyDescent="0.3">
      <c r="Z8043" s="102"/>
      <c r="AA8043" s="102"/>
      <c r="AB8043" s="102"/>
    </row>
    <row r="8044" spans="26:28" x14ac:dyDescent="0.3">
      <c r="Z8044" s="102"/>
      <c r="AA8044" s="102"/>
      <c r="AB8044" s="102"/>
    </row>
    <row r="8045" spans="26:28" x14ac:dyDescent="0.3">
      <c r="Z8045" s="102"/>
      <c r="AA8045" s="102"/>
      <c r="AB8045" s="102"/>
    </row>
    <row r="8046" spans="26:28" x14ac:dyDescent="0.3">
      <c r="Z8046" s="102"/>
      <c r="AA8046" s="102"/>
      <c r="AB8046" s="102"/>
    </row>
    <row r="8047" spans="26:28" x14ac:dyDescent="0.3">
      <c r="Z8047" s="102"/>
      <c r="AA8047" s="102"/>
      <c r="AB8047" s="102"/>
    </row>
    <row r="8048" spans="26:28" x14ac:dyDescent="0.3">
      <c r="Z8048" s="102"/>
      <c r="AA8048" s="102"/>
      <c r="AB8048" s="102"/>
    </row>
    <row r="8049" spans="26:28" x14ac:dyDescent="0.3">
      <c r="Z8049" s="102"/>
      <c r="AA8049" s="102"/>
      <c r="AB8049" s="102"/>
    </row>
    <row r="8050" spans="26:28" x14ac:dyDescent="0.3">
      <c r="Z8050" s="102"/>
      <c r="AA8050" s="102"/>
      <c r="AB8050" s="102"/>
    </row>
    <row r="8051" spans="26:28" x14ac:dyDescent="0.3">
      <c r="Z8051" s="102"/>
      <c r="AA8051" s="102"/>
      <c r="AB8051" s="102"/>
    </row>
    <row r="8052" spans="26:28" x14ac:dyDescent="0.3">
      <c r="Z8052" s="102"/>
      <c r="AA8052" s="102"/>
      <c r="AB8052" s="102"/>
    </row>
    <row r="8053" spans="26:28" x14ac:dyDescent="0.3">
      <c r="Z8053" s="102"/>
      <c r="AA8053" s="102"/>
      <c r="AB8053" s="102"/>
    </row>
    <row r="8054" spans="26:28" x14ac:dyDescent="0.3">
      <c r="Z8054" s="102"/>
      <c r="AA8054" s="102"/>
      <c r="AB8054" s="102"/>
    </row>
    <row r="8055" spans="26:28" x14ac:dyDescent="0.3">
      <c r="Z8055" s="102"/>
      <c r="AA8055" s="102"/>
      <c r="AB8055" s="102"/>
    </row>
    <row r="8056" spans="26:28" x14ac:dyDescent="0.3">
      <c r="Z8056" s="102"/>
      <c r="AA8056" s="102"/>
      <c r="AB8056" s="102"/>
    </row>
    <row r="8057" spans="26:28" x14ac:dyDescent="0.3">
      <c r="Z8057" s="102"/>
      <c r="AA8057" s="102"/>
      <c r="AB8057" s="102"/>
    </row>
    <row r="8058" spans="26:28" x14ac:dyDescent="0.3">
      <c r="Z8058" s="102"/>
      <c r="AA8058" s="102"/>
      <c r="AB8058" s="102"/>
    </row>
    <row r="8059" spans="26:28" x14ac:dyDescent="0.3">
      <c r="Z8059" s="102"/>
      <c r="AA8059" s="102"/>
      <c r="AB8059" s="102"/>
    </row>
    <row r="8060" spans="26:28" x14ac:dyDescent="0.3">
      <c r="Z8060" s="102"/>
      <c r="AA8060" s="102"/>
      <c r="AB8060" s="102"/>
    </row>
    <row r="8061" spans="26:28" x14ac:dyDescent="0.3">
      <c r="Z8061" s="102"/>
      <c r="AA8061" s="102"/>
      <c r="AB8061" s="102"/>
    </row>
    <row r="8062" spans="26:28" x14ac:dyDescent="0.3">
      <c r="Z8062" s="102"/>
      <c r="AA8062" s="102"/>
      <c r="AB8062" s="102"/>
    </row>
    <row r="8063" spans="26:28" x14ac:dyDescent="0.3">
      <c r="Z8063" s="102"/>
      <c r="AA8063" s="102"/>
      <c r="AB8063" s="102"/>
    </row>
    <row r="8064" spans="26:28" x14ac:dyDescent="0.3">
      <c r="Z8064" s="102"/>
      <c r="AA8064" s="102"/>
      <c r="AB8064" s="102"/>
    </row>
    <row r="8065" spans="26:28" x14ac:dyDescent="0.3">
      <c r="Z8065" s="102"/>
      <c r="AA8065" s="102"/>
      <c r="AB8065" s="102"/>
    </row>
    <row r="8066" spans="26:28" x14ac:dyDescent="0.3">
      <c r="Z8066" s="102"/>
      <c r="AA8066" s="102"/>
      <c r="AB8066" s="102"/>
    </row>
    <row r="8067" spans="26:28" x14ac:dyDescent="0.3">
      <c r="Z8067" s="102"/>
      <c r="AA8067" s="102"/>
      <c r="AB8067" s="102"/>
    </row>
    <row r="8068" spans="26:28" x14ac:dyDescent="0.3">
      <c r="Z8068" s="102"/>
      <c r="AA8068" s="102"/>
      <c r="AB8068" s="102"/>
    </row>
    <row r="8069" spans="26:28" x14ac:dyDescent="0.3">
      <c r="Z8069" s="102"/>
      <c r="AA8069" s="102"/>
      <c r="AB8069" s="102"/>
    </row>
    <row r="8070" spans="26:28" x14ac:dyDescent="0.3">
      <c r="Z8070" s="102"/>
      <c r="AA8070" s="102"/>
      <c r="AB8070" s="102"/>
    </row>
    <row r="8071" spans="26:28" x14ac:dyDescent="0.3">
      <c r="Z8071" s="102"/>
      <c r="AA8071" s="102"/>
      <c r="AB8071" s="102"/>
    </row>
    <row r="8072" spans="26:28" x14ac:dyDescent="0.3">
      <c r="Z8072" s="102"/>
      <c r="AA8072" s="102"/>
      <c r="AB8072" s="102"/>
    </row>
    <row r="8073" spans="26:28" x14ac:dyDescent="0.3">
      <c r="Z8073" s="102"/>
      <c r="AA8073" s="102"/>
      <c r="AB8073" s="102"/>
    </row>
    <row r="8074" spans="26:28" x14ac:dyDescent="0.3">
      <c r="Z8074" s="102"/>
      <c r="AA8074" s="102"/>
      <c r="AB8074" s="102"/>
    </row>
    <row r="8075" spans="26:28" x14ac:dyDescent="0.3">
      <c r="Z8075" s="102"/>
      <c r="AA8075" s="102"/>
      <c r="AB8075" s="102"/>
    </row>
    <row r="8076" spans="26:28" x14ac:dyDescent="0.3">
      <c r="Z8076" s="102"/>
      <c r="AA8076" s="102"/>
      <c r="AB8076" s="102"/>
    </row>
    <row r="8077" spans="26:28" x14ac:dyDescent="0.3">
      <c r="Z8077" s="102"/>
      <c r="AA8077" s="102"/>
      <c r="AB8077" s="102"/>
    </row>
    <row r="8078" spans="26:28" x14ac:dyDescent="0.3">
      <c r="Z8078" s="102"/>
      <c r="AA8078" s="102"/>
      <c r="AB8078" s="102"/>
    </row>
    <row r="8079" spans="26:28" x14ac:dyDescent="0.3">
      <c r="Z8079" s="102"/>
      <c r="AA8079" s="102"/>
      <c r="AB8079" s="102"/>
    </row>
    <row r="8080" spans="26:28" x14ac:dyDescent="0.3">
      <c r="Z8080" s="102"/>
      <c r="AA8080" s="102"/>
      <c r="AB8080" s="102"/>
    </row>
    <row r="8081" spans="26:28" x14ac:dyDescent="0.3">
      <c r="Z8081" s="102"/>
      <c r="AA8081" s="102"/>
      <c r="AB8081" s="102"/>
    </row>
    <row r="8082" spans="26:28" x14ac:dyDescent="0.3">
      <c r="Z8082" s="102"/>
      <c r="AA8082" s="102"/>
      <c r="AB8082" s="102"/>
    </row>
    <row r="8083" spans="26:28" x14ac:dyDescent="0.3">
      <c r="Z8083" s="102"/>
      <c r="AA8083" s="102"/>
      <c r="AB8083" s="102"/>
    </row>
    <row r="8084" spans="26:28" x14ac:dyDescent="0.3">
      <c r="Z8084" s="102"/>
      <c r="AA8084" s="102"/>
      <c r="AB8084" s="102"/>
    </row>
    <row r="8085" spans="26:28" x14ac:dyDescent="0.3">
      <c r="Z8085" s="102"/>
      <c r="AA8085" s="102"/>
      <c r="AB8085" s="102"/>
    </row>
    <row r="8086" spans="26:28" x14ac:dyDescent="0.3">
      <c r="Z8086" s="102"/>
      <c r="AA8086" s="102"/>
      <c r="AB8086" s="102"/>
    </row>
    <row r="8087" spans="26:28" x14ac:dyDescent="0.3">
      <c r="Z8087" s="102"/>
      <c r="AA8087" s="102"/>
      <c r="AB8087" s="102"/>
    </row>
    <row r="8088" spans="26:28" x14ac:dyDescent="0.3">
      <c r="Z8088" s="102"/>
      <c r="AA8088" s="102"/>
      <c r="AB8088" s="102"/>
    </row>
    <row r="8089" spans="26:28" x14ac:dyDescent="0.3">
      <c r="Z8089" s="102"/>
      <c r="AA8089" s="102"/>
      <c r="AB8089" s="102"/>
    </row>
    <row r="8090" spans="26:28" x14ac:dyDescent="0.3">
      <c r="Z8090" s="102"/>
      <c r="AA8090" s="102"/>
      <c r="AB8090" s="102"/>
    </row>
    <row r="8091" spans="26:28" x14ac:dyDescent="0.3">
      <c r="Z8091" s="102"/>
      <c r="AA8091" s="102"/>
      <c r="AB8091" s="102"/>
    </row>
    <row r="8092" spans="26:28" x14ac:dyDescent="0.3">
      <c r="Z8092" s="102"/>
      <c r="AA8092" s="102"/>
      <c r="AB8092" s="102"/>
    </row>
    <row r="8093" spans="26:28" x14ac:dyDescent="0.3">
      <c r="Z8093" s="102"/>
      <c r="AA8093" s="102"/>
      <c r="AB8093" s="102"/>
    </row>
    <row r="8094" spans="26:28" x14ac:dyDescent="0.3">
      <c r="Z8094" s="102"/>
      <c r="AA8094" s="102"/>
      <c r="AB8094" s="102"/>
    </row>
    <row r="8095" spans="26:28" x14ac:dyDescent="0.3">
      <c r="Z8095" s="102"/>
      <c r="AA8095" s="102"/>
      <c r="AB8095" s="102"/>
    </row>
    <row r="8096" spans="26:28" x14ac:dyDescent="0.3">
      <c r="Z8096" s="102"/>
      <c r="AA8096" s="102"/>
      <c r="AB8096" s="102"/>
    </row>
    <row r="8097" spans="26:28" x14ac:dyDescent="0.3">
      <c r="Z8097" s="102"/>
      <c r="AA8097" s="102"/>
      <c r="AB8097" s="102"/>
    </row>
    <row r="8098" spans="26:28" x14ac:dyDescent="0.3">
      <c r="Z8098" s="102"/>
      <c r="AA8098" s="102"/>
      <c r="AB8098" s="102"/>
    </row>
    <row r="8099" spans="26:28" x14ac:dyDescent="0.3">
      <c r="Z8099" s="102"/>
      <c r="AA8099" s="102"/>
      <c r="AB8099" s="102"/>
    </row>
    <row r="8100" spans="26:28" x14ac:dyDescent="0.3">
      <c r="Z8100" s="102"/>
      <c r="AA8100" s="102"/>
      <c r="AB8100" s="102"/>
    </row>
    <row r="8101" spans="26:28" x14ac:dyDescent="0.3">
      <c r="Z8101" s="102"/>
      <c r="AA8101" s="102"/>
      <c r="AB8101" s="102"/>
    </row>
    <row r="8102" spans="26:28" x14ac:dyDescent="0.3">
      <c r="Z8102" s="102"/>
      <c r="AA8102" s="102"/>
      <c r="AB8102" s="102"/>
    </row>
    <row r="8103" spans="26:28" x14ac:dyDescent="0.3">
      <c r="Z8103" s="102"/>
      <c r="AA8103" s="102"/>
      <c r="AB8103" s="102"/>
    </row>
    <row r="8104" spans="26:28" x14ac:dyDescent="0.3">
      <c r="Z8104" s="102"/>
      <c r="AA8104" s="102"/>
      <c r="AB8104" s="102"/>
    </row>
    <row r="8105" spans="26:28" x14ac:dyDescent="0.3">
      <c r="Z8105" s="102"/>
      <c r="AA8105" s="102"/>
      <c r="AB8105" s="102"/>
    </row>
    <row r="8106" spans="26:28" x14ac:dyDescent="0.3">
      <c r="Z8106" s="102"/>
      <c r="AA8106" s="102"/>
      <c r="AB8106" s="102"/>
    </row>
    <row r="8107" spans="26:28" x14ac:dyDescent="0.3">
      <c r="Z8107" s="102"/>
      <c r="AA8107" s="102"/>
      <c r="AB8107" s="102"/>
    </row>
    <row r="8108" spans="26:28" x14ac:dyDescent="0.3">
      <c r="Z8108" s="102"/>
      <c r="AA8108" s="102"/>
      <c r="AB8108" s="102"/>
    </row>
    <row r="8109" spans="26:28" x14ac:dyDescent="0.3">
      <c r="Z8109" s="102"/>
      <c r="AA8109" s="102"/>
      <c r="AB8109" s="102"/>
    </row>
    <row r="8110" spans="26:28" x14ac:dyDescent="0.3">
      <c r="Z8110" s="102"/>
      <c r="AA8110" s="102"/>
      <c r="AB8110" s="102"/>
    </row>
    <row r="8111" spans="26:28" x14ac:dyDescent="0.3">
      <c r="Z8111" s="102"/>
      <c r="AA8111" s="102"/>
      <c r="AB8111" s="102"/>
    </row>
    <row r="8112" spans="26:28" x14ac:dyDescent="0.3">
      <c r="Z8112" s="102"/>
      <c r="AA8112" s="102"/>
      <c r="AB8112" s="102"/>
    </row>
    <row r="8113" spans="26:28" x14ac:dyDescent="0.3">
      <c r="Z8113" s="102"/>
      <c r="AA8113" s="102"/>
      <c r="AB8113" s="102"/>
    </row>
    <row r="8114" spans="26:28" x14ac:dyDescent="0.3">
      <c r="Z8114" s="102"/>
      <c r="AA8114" s="102"/>
      <c r="AB8114" s="102"/>
    </row>
    <row r="8115" spans="26:28" x14ac:dyDescent="0.3">
      <c r="Z8115" s="102"/>
      <c r="AA8115" s="102"/>
      <c r="AB8115" s="102"/>
    </row>
    <row r="8116" spans="26:28" x14ac:dyDescent="0.3">
      <c r="Z8116" s="102"/>
      <c r="AA8116" s="102"/>
      <c r="AB8116" s="102"/>
    </row>
    <row r="8117" spans="26:28" x14ac:dyDescent="0.3">
      <c r="Z8117" s="102"/>
      <c r="AA8117" s="102"/>
      <c r="AB8117" s="102"/>
    </row>
    <row r="8118" spans="26:28" x14ac:dyDescent="0.3">
      <c r="Z8118" s="102"/>
      <c r="AA8118" s="102"/>
      <c r="AB8118" s="102"/>
    </row>
    <row r="8119" spans="26:28" x14ac:dyDescent="0.3">
      <c r="Z8119" s="102"/>
      <c r="AA8119" s="102"/>
      <c r="AB8119" s="102"/>
    </row>
    <row r="8120" spans="26:28" x14ac:dyDescent="0.3">
      <c r="Z8120" s="102"/>
      <c r="AA8120" s="102"/>
      <c r="AB8120" s="102"/>
    </row>
    <row r="8121" spans="26:28" x14ac:dyDescent="0.3">
      <c r="Z8121" s="102"/>
      <c r="AA8121" s="102"/>
      <c r="AB8121" s="102"/>
    </row>
    <row r="8122" spans="26:28" x14ac:dyDescent="0.3">
      <c r="Z8122" s="102"/>
      <c r="AA8122" s="102"/>
      <c r="AB8122" s="102"/>
    </row>
    <row r="8123" spans="26:28" x14ac:dyDescent="0.3">
      <c r="Z8123" s="102"/>
      <c r="AA8123" s="102"/>
      <c r="AB8123" s="102"/>
    </row>
    <row r="8124" spans="26:28" x14ac:dyDescent="0.3">
      <c r="Z8124" s="102"/>
      <c r="AA8124" s="102"/>
      <c r="AB8124" s="102"/>
    </row>
    <row r="8125" spans="26:28" x14ac:dyDescent="0.3">
      <c r="Z8125" s="102"/>
      <c r="AA8125" s="102"/>
      <c r="AB8125" s="102"/>
    </row>
    <row r="8126" spans="26:28" x14ac:dyDescent="0.3">
      <c r="Z8126" s="102"/>
      <c r="AA8126" s="102"/>
      <c r="AB8126" s="102"/>
    </row>
    <row r="8127" spans="26:28" x14ac:dyDescent="0.3">
      <c r="Z8127" s="102"/>
      <c r="AA8127" s="102"/>
      <c r="AB8127" s="102"/>
    </row>
    <row r="8128" spans="26:28" x14ac:dyDescent="0.3">
      <c r="Z8128" s="102"/>
      <c r="AA8128" s="102"/>
      <c r="AB8128" s="102"/>
    </row>
    <row r="8129" spans="26:28" x14ac:dyDescent="0.3">
      <c r="Z8129" s="102"/>
      <c r="AA8129" s="102"/>
      <c r="AB8129" s="102"/>
    </row>
    <row r="8130" spans="26:28" x14ac:dyDescent="0.3">
      <c r="Z8130" s="102"/>
      <c r="AA8130" s="102"/>
      <c r="AB8130" s="102"/>
    </row>
    <row r="8131" spans="26:28" x14ac:dyDescent="0.3">
      <c r="Z8131" s="102"/>
      <c r="AA8131" s="102"/>
      <c r="AB8131" s="102"/>
    </row>
    <row r="8132" spans="26:28" x14ac:dyDescent="0.3">
      <c r="Z8132" s="102"/>
      <c r="AA8132" s="102"/>
      <c r="AB8132" s="102"/>
    </row>
    <row r="8133" spans="26:28" x14ac:dyDescent="0.3">
      <c r="Z8133" s="102"/>
      <c r="AA8133" s="102"/>
      <c r="AB8133" s="102"/>
    </row>
    <row r="8134" spans="26:28" x14ac:dyDescent="0.3">
      <c r="Z8134" s="102"/>
      <c r="AA8134" s="102"/>
      <c r="AB8134" s="102"/>
    </row>
    <row r="8135" spans="26:28" x14ac:dyDescent="0.3">
      <c r="Z8135" s="102"/>
      <c r="AA8135" s="102"/>
      <c r="AB8135" s="102"/>
    </row>
    <row r="8136" spans="26:28" x14ac:dyDescent="0.3">
      <c r="Z8136" s="102"/>
      <c r="AA8136" s="102"/>
      <c r="AB8136" s="102"/>
    </row>
    <row r="8137" spans="26:28" x14ac:dyDescent="0.3">
      <c r="Z8137" s="102"/>
      <c r="AA8137" s="102"/>
      <c r="AB8137" s="102"/>
    </row>
    <row r="8138" spans="26:28" x14ac:dyDescent="0.3">
      <c r="Z8138" s="102"/>
      <c r="AA8138" s="102"/>
      <c r="AB8138" s="102"/>
    </row>
    <row r="8139" spans="26:28" x14ac:dyDescent="0.3">
      <c r="Z8139" s="102"/>
      <c r="AA8139" s="102"/>
      <c r="AB8139" s="102"/>
    </row>
    <row r="8140" spans="26:28" x14ac:dyDescent="0.3">
      <c r="Z8140" s="102"/>
      <c r="AA8140" s="102"/>
      <c r="AB8140" s="102"/>
    </row>
    <row r="8141" spans="26:28" x14ac:dyDescent="0.3">
      <c r="Z8141" s="102"/>
      <c r="AA8141" s="102"/>
      <c r="AB8141" s="102"/>
    </row>
    <row r="8142" spans="26:28" x14ac:dyDescent="0.3">
      <c r="Z8142" s="102"/>
      <c r="AA8142" s="102"/>
      <c r="AB8142" s="102"/>
    </row>
    <row r="8143" spans="26:28" x14ac:dyDescent="0.3">
      <c r="Z8143" s="102"/>
      <c r="AA8143" s="102"/>
      <c r="AB8143" s="102"/>
    </row>
    <row r="8144" spans="26:28" x14ac:dyDescent="0.3">
      <c r="Z8144" s="102"/>
      <c r="AA8144" s="102"/>
      <c r="AB8144" s="102"/>
    </row>
    <row r="8145" spans="26:28" x14ac:dyDescent="0.3">
      <c r="Z8145" s="102"/>
      <c r="AA8145" s="102"/>
      <c r="AB8145" s="102"/>
    </row>
    <row r="8146" spans="26:28" x14ac:dyDescent="0.3">
      <c r="Z8146" s="102"/>
      <c r="AA8146" s="102"/>
      <c r="AB8146" s="102"/>
    </row>
    <row r="8147" spans="26:28" x14ac:dyDescent="0.3">
      <c r="Z8147" s="102"/>
      <c r="AA8147" s="102"/>
      <c r="AB8147" s="102"/>
    </row>
    <row r="8148" spans="26:28" x14ac:dyDescent="0.3">
      <c r="Z8148" s="102"/>
      <c r="AA8148" s="102"/>
      <c r="AB8148" s="102"/>
    </row>
    <row r="8149" spans="26:28" x14ac:dyDescent="0.3">
      <c r="Z8149" s="102"/>
      <c r="AA8149" s="102"/>
      <c r="AB8149" s="102"/>
    </row>
    <row r="8150" spans="26:28" x14ac:dyDescent="0.3">
      <c r="Z8150" s="102"/>
      <c r="AA8150" s="102"/>
      <c r="AB8150" s="102"/>
    </row>
    <row r="8151" spans="26:28" x14ac:dyDescent="0.3">
      <c r="Z8151" s="102"/>
      <c r="AA8151" s="102"/>
      <c r="AB8151" s="102"/>
    </row>
    <row r="8152" spans="26:28" x14ac:dyDescent="0.3">
      <c r="Z8152" s="102"/>
      <c r="AA8152" s="102"/>
      <c r="AB8152" s="102"/>
    </row>
    <row r="8153" spans="26:28" x14ac:dyDescent="0.3">
      <c r="Z8153" s="102"/>
      <c r="AA8153" s="102"/>
      <c r="AB8153" s="102"/>
    </row>
    <row r="8154" spans="26:28" x14ac:dyDescent="0.3">
      <c r="Z8154" s="102"/>
      <c r="AA8154" s="102"/>
      <c r="AB8154" s="102"/>
    </row>
    <row r="8155" spans="26:28" x14ac:dyDescent="0.3">
      <c r="Z8155" s="102"/>
      <c r="AA8155" s="102"/>
      <c r="AB8155" s="102"/>
    </row>
    <row r="8156" spans="26:28" x14ac:dyDescent="0.3">
      <c r="Z8156" s="102"/>
      <c r="AA8156" s="102"/>
      <c r="AB8156" s="102"/>
    </row>
    <row r="8157" spans="26:28" x14ac:dyDescent="0.3">
      <c r="Z8157" s="102"/>
      <c r="AA8157" s="102"/>
      <c r="AB8157" s="102"/>
    </row>
    <row r="8158" spans="26:28" x14ac:dyDescent="0.3">
      <c r="Z8158" s="102"/>
      <c r="AA8158" s="102"/>
      <c r="AB8158" s="102"/>
    </row>
    <row r="8159" spans="26:28" x14ac:dyDescent="0.3">
      <c r="Z8159" s="102"/>
      <c r="AA8159" s="102"/>
      <c r="AB8159" s="102"/>
    </row>
    <row r="8160" spans="26:28" x14ac:dyDescent="0.3">
      <c r="Z8160" s="102"/>
      <c r="AA8160" s="102"/>
      <c r="AB8160" s="102"/>
    </row>
    <row r="8161" spans="26:28" x14ac:dyDescent="0.3">
      <c r="Z8161" s="102"/>
      <c r="AA8161" s="102"/>
      <c r="AB8161" s="102"/>
    </row>
    <row r="8162" spans="26:28" x14ac:dyDescent="0.3">
      <c r="Z8162" s="102"/>
      <c r="AA8162" s="102"/>
      <c r="AB8162" s="102"/>
    </row>
    <row r="8163" spans="26:28" x14ac:dyDescent="0.3">
      <c r="Z8163" s="102"/>
      <c r="AA8163" s="102"/>
      <c r="AB8163" s="102"/>
    </row>
    <row r="8164" spans="26:28" x14ac:dyDescent="0.3">
      <c r="Z8164" s="102"/>
      <c r="AA8164" s="102"/>
      <c r="AB8164" s="102"/>
    </row>
    <row r="8165" spans="26:28" x14ac:dyDescent="0.3">
      <c r="Z8165" s="102"/>
      <c r="AA8165" s="102"/>
      <c r="AB8165" s="102"/>
    </row>
    <row r="8166" spans="26:28" x14ac:dyDescent="0.3">
      <c r="Z8166" s="102"/>
      <c r="AA8166" s="102"/>
      <c r="AB8166" s="102"/>
    </row>
    <row r="8167" spans="26:28" x14ac:dyDescent="0.3">
      <c r="Z8167" s="102"/>
      <c r="AA8167" s="102"/>
      <c r="AB8167" s="102"/>
    </row>
    <row r="8168" spans="26:28" x14ac:dyDescent="0.3">
      <c r="Z8168" s="102"/>
      <c r="AA8168" s="102"/>
      <c r="AB8168" s="102"/>
    </row>
    <row r="8169" spans="26:28" x14ac:dyDescent="0.3">
      <c r="Z8169" s="102"/>
      <c r="AA8169" s="102"/>
      <c r="AB8169" s="102"/>
    </row>
    <row r="8170" spans="26:28" x14ac:dyDescent="0.3">
      <c r="Z8170" s="102"/>
      <c r="AA8170" s="102"/>
      <c r="AB8170" s="102"/>
    </row>
    <row r="8171" spans="26:28" x14ac:dyDescent="0.3">
      <c r="Z8171" s="102"/>
      <c r="AA8171" s="102"/>
      <c r="AB8171" s="102"/>
    </row>
    <row r="8172" spans="26:28" x14ac:dyDescent="0.3">
      <c r="Z8172" s="102"/>
      <c r="AA8172" s="102"/>
      <c r="AB8172" s="102"/>
    </row>
    <row r="8173" spans="26:28" x14ac:dyDescent="0.3">
      <c r="Z8173" s="102"/>
      <c r="AA8173" s="102"/>
      <c r="AB8173" s="102"/>
    </row>
    <row r="8174" spans="26:28" x14ac:dyDescent="0.3">
      <c r="Z8174" s="102"/>
      <c r="AA8174" s="102"/>
      <c r="AB8174" s="102"/>
    </row>
    <row r="8175" spans="26:28" x14ac:dyDescent="0.3">
      <c r="Z8175" s="102"/>
      <c r="AA8175" s="102"/>
      <c r="AB8175" s="102"/>
    </row>
    <row r="8176" spans="26:28" x14ac:dyDescent="0.3">
      <c r="Z8176" s="102"/>
      <c r="AA8176" s="102"/>
      <c r="AB8176" s="102"/>
    </row>
    <row r="8177" spans="26:28" x14ac:dyDescent="0.3">
      <c r="Z8177" s="102"/>
      <c r="AA8177" s="102"/>
      <c r="AB8177" s="102"/>
    </row>
    <row r="8178" spans="26:28" x14ac:dyDescent="0.3">
      <c r="Z8178" s="102"/>
      <c r="AA8178" s="102"/>
      <c r="AB8178" s="102"/>
    </row>
    <row r="8179" spans="26:28" x14ac:dyDescent="0.3">
      <c r="Z8179" s="102"/>
      <c r="AA8179" s="102"/>
      <c r="AB8179" s="102"/>
    </row>
    <row r="8180" spans="26:28" x14ac:dyDescent="0.3">
      <c r="Z8180" s="102"/>
      <c r="AA8180" s="102"/>
      <c r="AB8180" s="102"/>
    </row>
    <row r="8181" spans="26:28" x14ac:dyDescent="0.3">
      <c r="Z8181" s="102"/>
      <c r="AA8181" s="102"/>
      <c r="AB8181" s="102"/>
    </row>
    <row r="8182" spans="26:28" x14ac:dyDescent="0.3">
      <c r="Z8182" s="102"/>
      <c r="AA8182" s="102"/>
      <c r="AB8182" s="102"/>
    </row>
    <row r="8183" spans="26:28" x14ac:dyDescent="0.3">
      <c r="Z8183" s="102"/>
      <c r="AA8183" s="102"/>
      <c r="AB8183" s="102"/>
    </row>
    <row r="8184" spans="26:28" x14ac:dyDescent="0.3">
      <c r="Z8184" s="102"/>
      <c r="AA8184" s="102"/>
      <c r="AB8184" s="102"/>
    </row>
    <row r="8185" spans="26:28" x14ac:dyDescent="0.3">
      <c r="Z8185" s="102"/>
      <c r="AA8185" s="102"/>
      <c r="AB8185" s="102"/>
    </row>
    <row r="8186" spans="26:28" x14ac:dyDescent="0.3">
      <c r="Z8186" s="102"/>
      <c r="AA8186" s="102"/>
      <c r="AB8186" s="102"/>
    </row>
    <row r="8187" spans="26:28" x14ac:dyDescent="0.3">
      <c r="Z8187" s="102"/>
      <c r="AA8187" s="102"/>
      <c r="AB8187" s="102"/>
    </row>
    <row r="8188" spans="26:28" x14ac:dyDescent="0.3">
      <c r="Z8188" s="102"/>
      <c r="AA8188" s="102"/>
      <c r="AB8188" s="102"/>
    </row>
    <row r="8189" spans="26:28" x14ac:dyDescent="0.3">
      <c r="Z8189" s="102"/>
      <c r="AA8189" s="102"/>
      <c r="AB8189" s="102"/>
    </row>
    <row r="8190" spans="26:28" x14ac:dyDescent="0.3">
      <c r="Z8190" s="102"/>
      <c r="AA8190" s="102"/>
      <c r="AB8190" s="102"/>
    </row>
    <row r="8191" spans="26:28" x14ac:dyDescent="0.3">
      <c r="Z8191" s="102"/>
      <c r="AA8191" s="102"/>
      <c r="AB8191" s="102"/>
    </row>
    <row r="8192" spans="26:28" x14ac:dyDescent="0.3">
      <c r="Z8192" s="102"/>
      <c r="AA8192" s="102"/>
      <c r="AB8192" s="102"/>
    </row>
    <row r="8193" spans="26:28" x14ac:dyDescent="0.3">
      <c r="Z8193" s="102"/>
      <c r="AA8193" s="102"/>
      <c r="AB8193" s="102"/>
    </row>
    <row r="8194" spans="26:28" x14ac:dyDescent="0.3">
      <c r="Z8194" s="102"/>
      <c r="AA8194" s="102"/>
      <c r="AB8194" s="102"/>
    </row>
    <row r="8195" spans="26:28" x14ac:dyDescent="0.3">
      <c r="Z8195" s="102"/>
      <c r="AA8195" s="102"/>
      <c r="AB8195" s="102"/>
    </row>
    <row r="8196" spans="26:28" x14ac:dyDescent="0.3">
      <c r="Z8196" s="102"/>
      <c r="AA8196" s="102"/>
      <c r="AB8196" s="102"/>
    </row>
    <row r="8197" spans="26:28" x14ac:dyDescent="0.3">
      <c r="Z8197" s="102"/>
      <c r="AA8197" s="102"/>
      <c r="AB8197" s="102"/>
    </row>
    <row r="8198" spans="26:28" x14ac:dyDescent="0.3">
      <c r="Z8198" s="102"/>
      <c r="AA8198" s="102"/>
      <c r="AB8198" s="102"/>
    </row>
    <row r="8199" spans="26:28" x14ac:dyDescent="0.3">
      <c r="Z8199" s="102"/>
      <c r="AA8199" s="102"/>
      <c r="AB8199" s="102"/>
    </row>
    <row r="8200" spans="26:28" x14ac:dyDescent="0.3">
      <c r="Z8200" s="102"/>
      <c r="AA8200" s="102"/>
      <c r="AB8200" s="102"/>
    </row>
    <row r="8201" spans="26:28" x14ac:dyDescent="0.3">
      <c r="Z8201" s="102"/>
      <c r="AA8201" s="102"/>
      <c r="AB8201" s="102"/>
    </row>
    <row r="8202" spans="26:28" x14ac:dyDescent="0.3">
      <c r="Z8202" s="102"/>
      <c r="AA8202" s="102"/>
      <c r="AB8202" s="102"/>
    </row>
    <row r="8203" spans="26:28" x14ac:dyDescent="0.3">
      <c r="Z8203" s="102"/>
      <c r="AA8203" s="102"/>
      <c r="AB8203" s="102"/>
    </row>
    <row r="8204" spans="26:28" x14ac:dyDescent="0.3">
      <c r="Z8204" s="102"/>
      <c r="AA8204" s="102"/>
      <c r="AB8204" s="102"/>
    </row>
    <row r="8205" spans="26:28" x14ac:dyDescent="0.3">
      <c r="Z8205" s="102"/>
      <c r="AA8205" s="102"/>
      <c r="AB8205" s="102"/>
    </row>
    <row r="8206" spans="26:28" x14ac:dyDescent="0.3">
      <c r="Z8206" s="102"/>
      <c r="AA8206" s="102"/>
      <c r="AB8206" s="102"/>
    </row>
    <row r="8207" spans="26:28" x14ac:dyDescent="0.3">
      <c r="Z8207" s="102"/>
      <c r="AA8207" s="102"/>
      <c r="AB8207" s="102"/>
    </row>
    <row r="8208" spans="26:28" x14ac:dyDescent="0.3">
      <c r="Z8208" s="102"/>
      <c r="AA8208" s="102"/>
      <c r="AB8208" s="102"/>
    </row>
    <row r="8209" spans="26:28" x14ac:dyDescent="0.3">
      <c r="Z8209" s="102"/>
      <c r="AA8209" s="102"/>
      <c r="AB8209" s="102"/>
    </row>
    <row r="8210" spans="26:28" x14ac:dyDescent="0.3">
      <c r="Z8210" s="102"/>
      <c r="AA8210" s="102"/>
      <c r="AB8210" s="102"/>
    </row>
    <row r="8211" spans="26:28" x14ac:dyDescent="0.3">
      <c r="Z8211" s="102"/>
      <c r="AA8211" s="102"/>
      <c r="AB8211" s="102"/>
    </row>
    <row r="8212" spans="26:28" x14ac:dyDescent="0.3">
      <c r="Z8212" s="102"/>
      <c r="AA8212" s="102"/>
      <c r="AB8212" s="102"/>
    </row>
    <row r="8213" spans="26:28" x14ac:dyDescent="0.3">
      <c r="Z8213" s="102"/>
      <c r="AA8213" s="102"/>
      <c r="AB8213" s="102"/>
    </row>
    <row r="8214" spans="26:28" x14ac:dyDescent="0.3">
      <c r="Z8214" s="102"/>
      <c r="AA8214" s="102"/>
      <c r="AB8214" s="102"/>
    </row>
    <row r="8215" spans="26:28" x14ac:dyDescent="0.3">
      <c r="Z8215" s="102"/>
      <c r="AA8215" s="102"/>
      <c r="AB8215" s="102"/>
    </row>
    <row r="8216" spans="26:28" x14ac:dyDescent="0.3">
      <c r="Z8216" s="102"/>
      <c r="AA8216" s="102"/>
      <c r="AB8216" s="102"/>
    </row>
    <row r="8217" spans="26:28" x14ac:dyDescent="0.3">
      <c r="Z8217" s="102"/>
      <c r="AA8217" s="102"/>
      <c r="AB8217" s="102"/>
    </row>
    <row r="8218" spans="26:28" x14ac:dyDescent="0.3">
      <c r="Z8218" s="102"/>
      <c r="AA8218" s="102"/>
      <c r="AB8218" s="102"/>
    </row>
    <row r="8219" spans="26:28" x14ac:dyDescent="0.3">
      <c r="Z8219" s="102"/>
      <c r="AA8219" s="102"/>
      <c r="AB8219" s="102"/>
    </row>
    <row r="8220" spans="26:28" x14ac:dyDescent="0.3">
      <c r="Z8220" s="102"/>
      <c r="AA8220" s="102"/>
      <c r="AB8220" s="102"/>
    </row>
    <row r="8221" spans="26:28" x14ac:dyDescent="0.3">
      <c r="Z8221" s="102"/>
      <c r="AA8221" s="102"/>
      <c r="AB8221" s="102"/>
    </row>
    <row r="8222" spans="26:28" x14ac:dyDescent="0.3">
      <c r="Z8222" s="102"/>
      <c r="AA8222" s="102"/>
      <c r="AB8222" s="102"/>
    </row>
    <row r="8223" spans="26:28" x14ac:dyDescent="0.3">
      <c r="Z8223" s="102"/>
      <c r="AA8223" s="102"/>
      <c r="AB8223" s="102"/>
    </row>
    <row r="8224" spans="26:28" x14ac:dyDescent="0.3">
      <c r="Z8224" s="102"/>
      <c r="AA8224" s="102"/>
      <c r="AB8224" s="102"/>
    </row>
    <row r="8225" spans="26:28" x14ac:dyDescent="0.3">
      <c r="Z8225" s="102"/>
      <c r="AA8225" s="102"/>
      <c r="AB8225" s="102"/>
    </row>
    <row r="8226" spans="26:28" x14ac:dyDescent="0.3">
      <c r="Z8226" s="102"/>
      <c r="AA8226" s="102"/>
      <c r="AB8226" s="102"/>
    </row>
    <row r="8227" spans="26:28" x14ac:dyDescent="0.3">
      <c r="Z8227" s="102"/>
      <c r="AA8227" s="102"/>
      <c r="AB8227" s="102"/>
    </row>
    <row r="8228" spans="26:28" x14ac:dyDescent="0.3">
      <c r="Z8228" s="102"/>
      <c r="AA8228" s="102"/>
      <c r="AB8228" s="102"/>
    </row>
    <row r="8229" spans="26:28" x14ac:dyDescent="0.3">
      <c r="Z8229" s="102"/>
      <c r="AA8229" s="102"/>
      <c r="AB8229" s="102"/>
    </row>
    <row r="8230" spans="26:28" x14ac:dyDescent="0.3">
      <c r="Z8230" s="102"/>
      <c r="AA8230" s="102"/>
      <c r="AB8230" s="102"/>
    </row>
    <row r="8231" spans="26:28" x14ac:dyDescent="0.3">
      <c r="Z8231" s="102"/>
      <c r="AA8231" s="102"/>
      <c r="AB8231" s="102"/>
    </row>
    <row r="8232" spans="26:28" x14ac:dyDescent="0.3">
      <c r="Z8232" s="102"/>
      <c r="AA8232" s="102"/>
      <c r="AB8232" s="102"/>
    </row>
    <row r="8233" spans="26:28" x14ac:dyDescent="0.3">
      <c r="Z8233" s="102"/>
      <c r="AA8233" s="102"/>
      <c r="AB8233" s="102"/>
    </row>
    <row r="8234" spans="26:28" x14ac:dyDescent="0.3">
      <c r="Z8234" s="102"/>
      <c r="AA8234" s="102"/>
      <c r="AB8234" s="102"/>
    </row>
    <row r="8235" spans="26:28" x14ac:dyDescent="0.3">
      <c r="Z8235" s="102"/>
      <c r="AA8235" s="102"/>
      <c r="AB8235" s="102"/>
    </row>
    <row r="8236" spans="26:28" x14ac:dyDescent="0.3">
      <c r="Z8236" s="102"/>
      <c r="AA8236" s="102"/>
      <c r="AB8236" s="102"/>
    </row>
    <row r="8237" spans="26:28" x14ac:dyDescent="0.3">
      <c r="Z8237" s="102"/>
      <c r="AA8237" s="102"/>
      <c r="AB8237" s="102"/>
    </row>
    <row r="8238" spans="26:28" x14ac:dyDescent="0.3">
      <c r="Z8238" s="102"/>
      <c r="AA8238" s="102"/>
      <c r="AB8238" s="102"/>
    </row>
    <row r="8239" spans="26:28" x14ac:dyDescent="0.3">
      <c r="Z8239" s="102"/>
      <c r="AA8239" s="102"/>
      <c r="AB8239" s="102"/>
    </row>
    <row r="8240" spans="26:28" x14ac:dyDescent="0.3">
      <c r="Z8240" s="102"/>
      <c r="AA8240" s="102"/>
      <c r="AB8240" s="102"/>
    </row>
    <row r="8241" spans="26:28" x14ac:dyDescent="0.3">
      <c r="Z8241" s="102"/>
      <c r="AA8241" s="102"/>
      <c r="AB8241" s="102"/>
    </row>
    <row r="8242" spans="26:28" x14ac:dyDescent="0.3">
      <c r="Z8242" s="102"/>
      <c r="AA8242" s="102"/>
      <c r="AB8242" s="102"/>
    </row>
    <row r="8243" spans="26:28" x14ac:dyDescent="0.3">
      <c r="Z8243" s="102"/>
      <c r="AA8243" s="102"/>
      <c r="AB8243" s="102"/>
    </row>
    <row r="8244" spans="26:28" x14ac:dyDescent="0.3">
      <c r="Z8244" s="102"/>
      <c r="AA8244" s="102"/>
      <c r="AB8244" s="102"/>
    </row>
    <row r="8245" spans="26:28" x14ac:dyDescent="0.3">
      <c r="Z8245" s="102"/>
      <c r="AA8245" s="102"/>
      <c r="AB8245" s="102"/>
    </row>
    <row r="8246" spans="26:28" x14ac:dyDescent="0.3">
      <c r="Z8246" s="102"/>
      <c r="AA8246" s="102"/>
      <c r="AB8246" s="102"/>
    </row>
    <row r="8247" spans="26:28" x14ac:dyDescent="0.3">
      <c r="Z8247" s="102"/>
      <c r="AA8247" s="102"/>
      <c r="AB8247" s="102"/>
    </row>
    <row r="8248" spans="26:28" x14ac:dyDescent="0.3">
      <c r="Z8248" s="102"/>
      <c r="AA8248" s="102"/>
      <c r="AB8248" s="102"/>
    </row>
    <row r="8249" spans="26:28" x14ac:dyDescent="0.3">
      <c r="Z8249" s="102"/>
      <c r="AA8249" s="102"/>
      <c r="AB8249" s="102"/>
    </row>
    <row r="8250" spans="26:28" x14ac:dyDescent="0.3">
      <c r="Z8250" s="102"/>
      <c r="AA8250" s="102"/>
      <c r="AB8250" s="102"/>
    </row>
    <row r="8251" spans="26:28" x14ac:dyDescent="0.3">
      <c r="Z8251" s="102"/>
      <c r="AA8251" s="102"/>
      <c r="AB8251" s="102"/>
    </row>
    <row r="8252" spans="26:28" x14ac:dyDescent="0.3">
      <c r="Z8252" s="102"/>
      <c r="AA8252" s="102"/>
      <c r="AB8252" s="102"/>
    </row>
    <row r="8253" spans="26:28" x14ac:dyDescent="0.3">
      <c r="Z8253" s="102"/>
      <c r="AA8253" s="102"/>
      <c r="AB8253" s="102"/>
    </row>
    <row r="8254" spans="26:28" x14ac:dyDescent="0.3">
      <c r="Z8254" s="102"/>
      <c r="AA8254" s="102"/>
      <c r="AB8254" s="102"/>
    </row>
    <row r="8255" spans="26:28" x14ac:dyDescent="0.3">
      <c r="Z8255" s="102"/>
      <c r="AA8255" s="102"/>
      <c r="AB8255" s="102"/>
    </row>
    <row r="8256" spans="26:28" x14ac:dyDescent="0.3">
      <c r="Z8256" s="102"/>
      <c r="AA8256" s="102"/>
      <c r="AB8256" s="102"/>
    </row>
    <row r="8257" spans="26:28" x14ac:dyDescent="0.3">
      <c r="Z8257" s="102"/>
      <c r="AA8257" s="102"/>
      <c r="AB8257" s="102"/>
    </row>
    <row r="8258" spans="26:28" x14ac:dyDescent="0.3">
      <c r="Z8258" s="102"/>
      <c r="AA8258" s="102"/>
      <c r="AB8258" s="102"/>
    </row>
    <row r="8259" spans="26:28" x14ac:dyDescent="0.3">
      <c r="Z8259" s="102"/>
      <c r="AA8259" s="102"/>
      <c r="AB8259" s="102"/>
    </row>
    <row r="8260" spans="26:28" x14ac:dyDescent="0.3">
      <c r="Z8260" s="102"/>
      <c r="AA8260" s="102"/>
      <c r="AB8260" s="102"/>
    </row>
    <row r="8261" spans="26:28" x14ac:dyDescent="0.3">
      <c r="Z8261" s="102"/>
      <c r="AA8261" s="102"/>
      <c r="AB8261" s="102"/>
    </row>
    <row r="8262" spans="26:28" x14ac:dyDescent="0.3">
      <c r="Z8262" s="102"/>
      <c r="AA8262" s="102"/>
      <c r="AB8262" s="102"/>
    </row>
    <row r="8263" spans="26:28" x14ac:dyDescent="0.3">
      <c r="Z8263" s="102"/>
      <c r="AA8263" s="102"/>
      <c r="AB8263" s="102"/>
    </row>
    <row r="8264" spans="26:28" x14ac:dyDescent="0.3">
      <c r="Z8264" s="102"/>
      <c r="AA8264" s="102"/>
      <c r="AB8264" s="102"/>
    </row>
    <row r="8265" spans="26:28" x14ac:dyDescent="0.3">
      <c r="Z8265" s="102"/>
      <c r="AA8265" s="102"/>
      <c r="AB8265" s="102"/>
    </row>
    <row r="8266" spans="26:28" x14ac:dyDescent="0.3">
      <c r="Z8266" s="102"/>
      <c r="AA8266" s="102"/>
      <c r="AB8266" s="102"/>
    </row>
    <row r="8267" spans="26:28" x14ac:dyDescent="0.3">
      <c r="Z8267" s="102"/>
      <c r="AA8267" s="102"/>
      <c r="AB8267" s="102"/>
    </row>
    <row r="8268" spans="26:28" x14ac:dyDescent="0.3">
      <c r="Z8268" s="102"/>
      <c r="AA8268" s="102"/>
      <c r="AB8268" s="102"/>
    </row>
    <row r="8269" spans="26:28" x14ac:dyDescent="0.3">
      <c r="Z8269" s="102"/>
      <c r="AA8269" s="102"/>
      <c r="AB8269" s="102"/>
    </row>
    <row r="8270" spans="26:28" x14ac:dyDescent="0.3">
      <c r="Z8270" s="102"/>
      <c r="AA8270" s="102"/>
      <c r="AB8270" s="102"/>
    </row>
    <row r="8271" spans="26:28" x14ac:dyDescent="0.3">
      <c r="Z8271" s="102"/>
      <c r="AA8271" s="102"/>
      <c r="AB8271" s="102"/>
    </row>
    <row r="8272" spans="26:28" x14ac:dyDescent="0.3">
      <c r="Z8272" s="102"/>
      <c r="AA8272" s="102"/>
      <c r="AB8272" s="102"/>
    </row>
    <row r="8273" spans="26:28" x14ac:dyDescent="0.3">
      <c r="Z8273" s="102"/>
      <c r="AA8273" s="102"/>
      <c r="AB8273" s="102"/>
    </row>
    <row r="8274" spans="26:28" x14ac:dyDescent="0.3">
      <c r="Z8274" s="102"/>
      <c r="AA8274" s="102"/>
      <c r="AB8274" s="102"/>
    </row>
    <row r="8275" spans="26:28" x14ac:dyDescent="0.3">
      <c r="Z8275" s="102"/>
      <c r="AA8275" s="102"/>
      <c r="AB8275" s="102"/>
    </row>
    <row r="8276" spans="26:28" x14ac:dyDescent="0.3">
      <c r="Z8276" s="102"/>
      <c r="AA8276" s="102"/>
      <c r="AB8276" s="102"/>
    </row>
    <row r="8277" spans="26:28" x14ac:dyDescent="0.3">
      <c r="Z8277" s="102"/>
      <c r="AA8277" s="102"/>
      <c r="AB8277" s="102"/>
    </row>
    <row r="8278" spans="26:28" x14ac:dyDescent="0.3">
      <c r="Z8278" s="102"/>
      <c r="AA8278" s="102"/>
      <c r="AB8278" s="102"/>
    </row>
    <row r="8279" spans="26:28" x14ac:dyDescent="0.3">
      <c r="Z8279" s="102"/>
      <c r="AA8279" s="102"/>
      <c r="AB8279" s="102"/>
    </row>
    <row r="8280" spans="26:28" x14ac:dyDescent="0.3">
      <c r="Z8280" s="102"/>
      <c r="AA8280" s="102"/>
      <c r="AB8280" s="102"/>
    </row>
    <row r="8281" spans="26:28" x14ac:dyDescent="0.3">
      <c r="Z8281" s="102"/>
      <c r="AA8281" s="102"/>
      <c r="AB8281" s="102"/>
    </row>
    <row r="8282" spans="26:28" x14ac:dyDescent="0.3">
      <c r="Z8282" s="102"/>
      <c r="AA8282" s="102"/>
      <c r="AB8282" s="102"/>
    </row>
    <row r="8283" spans="26:28" x14ac:dyDescent="0.3">
      <c r="Z8283" s="102"/>
      <c r="AA8283" s="102"/>
      <c r="AB8283" s="102"/>
    </row>
    <row r="8284" spans="26:28" x14ac:dyDescent="0.3">
      <c r="Z8284" s="102"/>
      <c r="AA8284" s="102"/>
      <c r="AB8284" s="102"/>
    </row>
    <row r="8285" spans="26:28" x14ac:dyDescent="0.3">
      <c r="Z8285" s="102"/>
      <c r="AA8285" s="102"/>
      <c r="AB8285" s="102"/>
    </row>
    <row r="8286" spans="26:28" x14ac:dyDescent="0.3">
      <c r="Z8286" s="102"/>
      <c r="AA8286" s="102"/>
      <c r="AB8286" s="102"/>
    </row>
    <row r="8287" spans="26:28" x14ac:dyDescent="0.3">
      <c r="Z8287" s="102"/>
      <c r="AA8287" s="102"/>
      <c r="AB8287" s="102"/>
    </row>
    <row r="8288" spans="26:28" x14ac:dyDescent="0.3">
      <c r="Z8288" s="102"/>
      <c r="AA8288" s="102"/>
      <c r="AB8288" s="102"/>
    </row>
    <row r="8289" spans="26:28" x14ac:dyDescent="0.3">
      <c r="Z8289" s="102"/>
      <c r="AA8289" s="102"/>
      <c r="AB8289" s="102"/>
    </row>
    <row r="8290" spans="26:28" x14ac:dyDescent="0.3">
      <c r="Z8290" s="102"/>
      <c r="AA8290" s="102"/>
      <c r="AB8290" s="102"/>
    </row>
    <row r="8291" spans="26:28" x14ac:dyDescent="0.3">
      <c r="Z8291" s="102"/>
      <c r="AA8291" s="102"/>
      <c r="AB8291" s="102"/>
    </row>
    <row r="8292" spans="26:28" x14ac:dyDescent="0.3">
      <c r="Z8292" s="102"/>
      <c r="AA8292" s="102"/>
      <c r="AB8292" s="102"/>
    </row>
    <row r="8293" spans="26:28" x14ac:dyDescent="0.3">
      <c r="Z8293" s="102"/>
      <c r="AA8293" s="102"/>
      <c r="AB8293" s="102"/>
    </row>
    <row r="8294" spans="26:28" x14ac:dyDescent="0.3">
      <c r="Z8294" s="102"/>
      <c r="AA8294" s="102"/>
      <c r="AB8294" s="102"/>
    </row>
    <row r="8295" spans="26:28" x14ac:dyDescent="0.3">
      <c r="Z8295" s="102"/>
      <c r="AA8295" s="102"/>
      <c r="AB8295" s="102"/>
    </row>
    <row r="8296" spans="26:28" x14ac:dyDescent="0.3">
      <c r="Z8296" s="102"/>
      <c r="AA8296" s="102"/>
      <c r="AB8296" s="102"/>
    </row>
    <row r="8297" spans="26:28" x14ac:dyDescent="0.3">
      <c r="Z8297" s="102"/>
      <c r="AA8297" s="102"/>
      <c r="AB8297" s="102"/>
    </row>
    <row r="8298" spans="26:28" x14ac:dyDescent="0.3">
      <c r="Z8298" s="102"/>
      <c r="AA8298" s="102"/>
      <c r="AB8298" s="102"/>
    </row>
    <row r="8299" spans="26:28" x14ac:dyDescent="0.3">
      <c r="Z8299" s="102"/>
      <c r="AA8299" s="102"/>
      <c r="AB8299" s="102"/>
    </row>
    <row r="8300" spans="26:28" x14ac:dyDescent="0.3">
      <c r="Z8300" s="102"/>
      <c r="AA8300" s="102"/>
      <c r="AB8300" s="102"/>
    </row>
    <row r="8301" spans="26:28" x14ac:dyDescent="0.3">
      <c r="Z8301" s="102"/>
      <c r="AA8301" s="102"/>
      <c r="AB8301" s="102"/>
    </row>
    <row r="8302" spans="26:28" x14ac:dyDescent="0.3">
      <c r="Z8302" s="102"/>
      <c r="AA8302" s="102"/>
      <c r="AB8302" s="102"/>
    </row>
    <row r="8303" spans="26:28" x14ac:dyDescent="0.3">
      <c r="Z8303" s="102"/>
      <c r="AA8303" s="102"/>
      <c r="AB8303" s="102"/>
    </row>
    <row r="8304" spans="26:28" x14ac:dyDescent="0.3">
      <c r="Z8304" s="102"/>
      <c r="AA8304" s="102"/>
      <c r="AB8304" s="102"/>
    </row>
    <row r="8305" spans="26:28" x14ac:dyDescent="0.3">
      <c r="Z8305" s="102"/>
      <c r="AA8305" s="102"/>
      <c r="AB8305" s="102"/>
    </row>
    <row r="8306" spans="26:28" x14ac:dyDescent="0.3">
      <c r="Z8306" s="102"/>
      <c r="AA8306" s="102"/>
      <c r="AB8306" s="102"/>
    </row>
    <row r="8307" spans="26:28" x14ac:dyDescent="0.3">
      <c r="Z8307" s="102"/>
      <c r="AA8307" s="102"/>
      <c r="AB8307" s="102"/>
    </row>
    <row r="8308" spans="26:28" x14ac:dyDescent="0.3">
      <c r="Z8308" s="102"/>
      <c r="AA8308" s="102"/>
      <c r="AB8308" s="102"/>
    </row>
    <row r="8309" spans="26:28" x14ac:dyDescent="0.3">
      <c r="Z8309" s="102"/>
      <c r="AA8309" s="102"/>
      <c r="AB8309" s="102"/>
    </row>
    <row r="8310" spans="26:28" x14ac:dyDescent="0.3">
      <c r="Z8310" s="102"/>
      <c r="AA8310" s="102"/>
      <c r="AB8310" s="102"/>
    </row>
    <row r="8311" spans="26:28" x14ac:dyDescent="0.3">
      <c r="Z8311" s="102"/>
      <c r="AA8311" s="102"/>
      <c r="AB8311" s="102"/>
    </row>
    <row r="8312" spans="26:28" x14ac:dyDescent="0.3">
      <c r="Z8312" s="102"/>
      <c r="AA8312" s="102"/>
      <c r="AB8312" s="102"/>
    </row>
    <row r="8313" spans="26:28" x14ac:dyDescent="0.3">
      <c r="Z8313" s="102"/>
      <c r="AA8313" s="102"/>
      <c r="AB8313" s="102"/>
    </row>
    <row r="8314" spans="26:28" x14ac:dyDescent="0.3">
      <c r="Z8314" s="102"/>
      <c r="AA8314" s="102"/>
      <c r="AB8314" s="102"/>
    </row>
    <row r="8315" spans="26:28" x14ac:dyDescent="0.3">
      <c r="Z8315" s="102"/>
      <c r="AA8315" s="102"/>
      <c r="AB8315" s="102"/>
    </row>
    <row r="8316" spans="26:28" x14ac:dyDescent="0.3">
      <c r="Z8316" s="102"/>
      <c r="AA8316" s="102"/>
      <c r="AB8316" s="102"/>
    </row>
    <row r="8317" spans="26:28" x14ac:dyDescent="0.3">
      <c r="Z8317" s="102"/>
      <c r="AA8317" s="102"/>
      <c r="AB8317" s="102"/>
    </row>
    <row r="8318" spans="26:28" x14ac:dyDescent="0.3">
      <c r="Z8318" s="102"/>
      <c r="AA8318" s="102"/>
      <c r="AB8318" s="102"/>
    </row>
    <row r="8319" spans="26:28" x14ac:dyDescent="0.3">
      <c r="Z8319" s="102"/>
      <c r="AA8319" s="102"/>
      <c r="AB8319" s="102"/>
    </row>
    <row r="8320" spans="26:28" x14ac:dyDescent="0.3">
      <c r="Z8320" s="102"/>
      <c r="AA8320" s="102"/>
      <c r="AB8320" s="102"/>
    </row>
    <row r="8321" spans="26:28" x14ac:dyDescent="0.3">
      <c r="Z8321" s="102"/>
      <c r="AA8321" s="102"/>
      <c r="AB8321" s="102"/>
    </row>
    <row r="8322" spans="26:28" x14ac:dyDescent="0.3">
      <c r="Z8322" s="102"/>
      <c r="AA8322" s="102"/>
      <c r="AB8322" s="102"/>
    </row>
    <row r="8323" spans="26:28" x14ac:dyDescent="0.3">
      <c r="Z8323" s="102"/>
      <c r="AA8323" s="102"/>
      <c r="AB8323" s="102"/>
    </row>
    <row r="8324" spans="26:28" x14ac:dyDescent="0.3">
      <c r="Z8324" s="102"/>
      <c r="AA8324" s="102"/>
      <c r="AB8324" s="102"/>
    </row>
    <row r="8325" spans="26:28" x14ac:dyDescent="0.3">
      <c r="Z8325" s="102"/>
      <c r="AA8325" s="102"/>
      <c r="AB8325" s="102"/>
    </row>
    <row r="8326" spans="26:28" x14ac:dyDescent="0.3">
      <c r="Z8326" s="102"/>
      <c r="AA8326" s="102"/>
      <c r="AB8326" s="102"/>
    </row>
    <row r="8327" spans="26:28" x14ac:dyDescent="0.3">
      <c r="Z8327" s="102"/>
      <c r="AA8327" s="102"/>
      <c r="AB8327" s="102"/>
    </row>
    <row r="8328" spans="26:28" x14ac:dyDescent="0.3">
      <c r="Z8328" s="102"/>
      <c r="AA8328" s="102"/>
      <c r="AB8328" s="102"/>
    </row>
    <row r="8329" spans="26:28" x14ac:dyDescent="0.3">
      <c r="Z8329" s="102"/>
      <c r="AA8329" s="102"/>
      <c r="AB8329" s="102"/>
    </row>
    <row r="8330" spans="26:28" x14ac:dyDescent="0.3">
      <c r="Z8330" s="102"/>
      <c r="AA8330" s="102"/>
      <c r="AB8330" s="102"/>
    </row>
    <row r="8331" spans="26:28" x14ac:dyDescent="0.3">
      <c r="Z8331" s="102"/>
      <c r="AA8331" s="102"/>
      <c r="AB8331" s="102"/>
    </row>
    <row r="8332" spans="26:28" x14ac:dyDescent="0.3">
      <c r="Z8332" s="102"/>
      <c r="AA8332" s="102"/>
      <c r="AB8332" s="102"/>
    </row>
    <row r="8333" spans="26:28" x14ac:dyDescent="0.3">
      <c r="Z8333" s="102"/>
      <c r="AA8333" s="102"/>
      <c r="AB8333" s="102"/>
    </row>
    <row r="8334" spans="26:28" x14ac:dyDescent="0.3">
      <c r="Z8334" s="102"/>
      <c r="AA8334" s="102"/>
      <c r="AB8334" s="102"/>
    </row>
    <row r="8335" spans="26:28" x14ac:dyDescent="0.3">
      <c r="Z8335" s="102"/>
      <c r="AA8335" s="102"/>
      <c r="AB8335" s="102"/>
    </row>
    <row r="8336" spans="26:28" x14ac:dyDescent="0.3">
      <c r="Z8336" s="102"/>
      <c r="AA8336" s="102"/>
      <c r="AB8336" s="102"/>
    </row>
    <row r="8337" spans="26:28" x14ac:dyDescent="0.3">
      <c r="Z8337" s="102"/>
      <c r="AA8337" s="102"/>
      <c r="AB8337" s="102"/>
    </row>
    <row r="8338" spans="26:28" x14ac:dyDescent="0.3">
      <c r="Z8338" s="102"/>
      <c r="AA8338" s="102"/>
      <c r="AB8338" s="102"/>
    </row>
    <row r="8339" spans="26:28" x14ac:dyDescent="0.3">
      <c r="Z8339" s="102"/>
      <c r="AA8339" s="102"/>
      <c r="AB8339" s="102"/>
    </row>
    <row r="8340" spans="26:28" x14ac:dyDescent="0.3">
      <c r="Z8340" s="102"/>
      <c r="AA8340" s="102"/>
      <c r="AB8340" s="102"/>
    </row>
    <row r="8341" spans="26:28" x14ac:dyDescent="0.3">
      <c r="Z8341" s="102"/>
      <c r="AA8341" s="102"/>
      <c r="AB8341" s="102"/>
    </row>
    <row r="8342" spans="26:28" x14ac:dyDescent="0.3">
      <c r="Z8342" s="102"/>
      <c r="AA8342" s="102"/>
      <c r="AB8342" s="102"/>
    </row>
    <row r="8343" spans="26:28" x14ac:dyDescent="0.3">
      <c r="Z8343" s="102"/>
      <c r="AA8343" s="102"/>
      <c r="AB8343" s="102"/>
    </row>
    <row r="8344" spans="26:28" x14ac:dyDescent="0.3">
      <c r="Z8344" s="102"/>
      <c r="AA8344" s="102"/>
      <c r="AB8344" s="102"/>
    </row>
    <row r="8345" spans="26:28" x14ac:dyDescent="0.3">
      <c r="Z8345" s="102"/>
      <c r="AA8345" s="102"/>
      <c r="AB8345" s="102"/>
    </row>
    <row r="8346" spans="26:28" x14ac:dyDescent="0.3">
      <c r="Z8346" s="102"/>
      <c r="AA8346" s="102"/>
      <c r="AB8346" s="102"/>
    </row>
    <row r="8347" spans="26:28" x14ac:dyDescent="0.3">
      <c r="Z8347" s="102"/>
      <c r="AA8347" s="102"/>
      <c r="AB8347" s="102"/>
    </row>
    <row r="8348" spans="26:28" x14ac:dyDescent="0.3">
      <c r="Z8348" s="102"/>
      <c r="AA8348" s="102"/>
      <c r="AB8348" s="102"/>
    </row>
    <row r="8349" spans="26:28" x14ac:dyDescent="0.3">
      <c r="Z8349" s="102"/>
      <c r="AA8349" s="102"/>
      <c r="AB8349" s="102"/>
    </row>
    <row r="8350" spans="26:28" x14ac:dyDescent="0.3">
      <c r="Z8350" s="102"/>
      <c r="AA8350" s="102"/>
      <c r="AB8350" s="102"/>
    </row>
    <row r="8351" spans="26:28" x14ac:dyDescent="0.3">
      <c r="Z8351" s="102"/>
      <c r="AA8351" s="102"/>
      <c r="AB8351" s="102"/>
    </row>
    <row r="8352" spans="26:28" x14ac:dyDescent="0.3">
      <c r="Z8352" s="102"/>
      <c r="AA8352" s="102"/>
      <c r="AB8352" s="102"/>
    </row>
    <row r="8353" spans="26:28" x14ac:dyDescent="0.3">
      <c r="Z8353" s="102"/>
      <c r="AA8353" s="102"/>
      <c r="AB8353" s="102"/>
    </row>
    <row r="8354" spans="26:28" x14ac:dyDescent="0.3">
      <c r="Z8354" s="102"/>
      <c r="AA8354" s="102"/>
      <c r="AB8354" s="102"/>
    </row>
    <row r="8355" spans="26:28" x14ac:dyDescent="0.3">
      <c r="Z8355" s="102"/>
      <c r="AA8355" s="102"/>
      <c r="AB8355" s="102"/>
    </row>
    <row r="8356" spans="26:28" x14ac:dyDescent="0.3">
      <c r="Z8356" s="102"/>
      <c r="AA8356" s="102"/>
      <c r="AB8356" s="102"/>
    </row>
    <row r="8357" spans="26:28" x14ac:dyDescent="0.3">
      <c r="Z8357" s="102"/>
      <c r="AA8357" s="102"/>
      <c r="AB8357" s="102"/>
    </row>
    <row r="8358" spans="26:28" x14ac:dyDescent="0.3">
      <c r="Z8358" s="102"/>
      <c r="AA8358" s="102"/>
      <c r="AB8358" s="102"/>
    </row>
    <row r="8359" spans="26:28" x14ac:dyDescent="0.3">
      <c r="Z8359" s="102"/>
      <c r="AA8359" s="102"/>
      <c r="AB8359" s="102"/>
    </row>
    <row r="8360" spans="26:28" x14ac:dyDescent="0.3">
      <c r="Z8360" s="102"/>
      <c r="AA8360" s="102"/>
      <c r="AB8360" s="102"/>
    </row>
    <row r="8361" spans="26:28" x14ac:dyDescent="0.3">
      <c r="Z8361" s="102"/>
      <c r="AA8361" s="102"/>
      <c r="AB8361" s="102"/>
    </row>
    <row r="8362" spans="26:28" x14ac:dyDescent="0.3">
      <c r="Z8362" s="102"/>
      <c r="AA8362" s="102"/>
      <c r="AB8362" s="102"/>
    </row>
    <row r="8363" spans="26:28" x14ac:dyDescent="0.3">
      <c r="Z8363" s="102"/>
      <c r="AA8363" s="102"/>
      <c r="AB8363" s="102"/>
    </row>
    <row r="8364" spans="26:28" x14ac:dyDescent="0.3">
      <c r="Z8364" s="102"/>
      <c r="AA8364" s="102"/>
      <c r="AB8364" s="102"/>
    </row>
    <row r="8365" spans="26:28" x14ac:dyDescent="0.3">
      <c r="Z8365" s="102"/>
      <c r="AA8365" s="102"/>
      <c r="AB8365" s="102"/>
    </row>
    <row r="8366" spans="26:28" x14ac:dyDescent="0.3">
      <c r="Z8366" s="102"/>
      <c r="AA8366" s="102"/>
      <c r="AB8366" s="102"/>
    </row>
    <row r="8367" spans="26:28" x14ac:dyDescent="0.3">
      <c r="Z8367" s="102"/>
      <c r="AA8367" s="102"/>
      <c r="AB8367" s="102"/>
    </row>
    <row r="8368" spans="26:28" x14ac:dyDescent="0.3">
      <c r="Z8368" s="102"/>
      <c r="AA8368" s="102"/>
      <c r="AB8368" s="102"/>
    </row>
    <row r="8369" spans="26:28" x14ac:dyDescent="0.3">
      <c r="Z8369" s="102"/>
      <c r="AA8369" s="102"/>
      <c r="AB8369" s="102"/>
    </row>
    <row r="8370" spans="26:28" x14ac:dyDescent="0.3">
      <c r="Z8370" s="102"/>
      <c r="AA8370" s="102"/>
      <c r="AB8370" s="102"/>
    </row>
    <row r="8371" spans="26:28" x14ac:dyDescent="0.3">
      <c r="Z8371" s="102"/>
      <c r="AA8371" s="102"/>
      <c r="AB8371" s="102"/>
    </row>
    <row r="8372" spans="26:28" x14ac:dyDescent="0.3">
      <c r="Z8372" s="102"/>
      <c r="AA8372" s="102"/>
      <c r="AB8372" s="102"/>
    </row>
    <row r="8373" spans="26:28" x14ac:dyDescent="0.3">
      <c r="Z8373" s="102"/>
      <c r="AA8373" s="102"/>
      <c r="AB8373" s="102"/>
    </row>
    <row r="8374" spans="26:28" x14ac:dyDescent="0.3">
      <c r="Z8374" s="102"/>
      <c r="AA8374" s="102"/>
      <c r="AB8374" s="102"/>
    </row>
    <row r="8375" spans="26:28" x14ac:dyDescent="0.3">
      <c r="Z8375" s="102"/>
      <c r="AA8375" s="102"/>
      <c r="AB8375" s="102"/>
    </row>
    <row r="8376" spans="26:28" x14ac:dyDescent="0.3">
      <c r="Z8376" s="102"/>
      <c r="AA8376" s="102"/>
      <c r="AB8376" s="102"/>
    </row>
    <row r="8377" spans="26:28" x14ac:dyDescent="0.3">
      <c r="Z8377" s="102"/>
      <c r="AA8377" s="102"/>
      <c r="AB8377" s="102"/>
    </row>
    <row r="8378" spans="26:28" x14ac:dyDescent="0.3">
      <c r="Z8378" s="102"/>
      <c r="AA8378" s="102"/>
      <c r="AB8378" s="102"/>
    </row>
    <row r="8379" spans="26:28" x14ac:dyDescent="0.3">
      <c r="Z8379" s="102"/>
      <c r="AA8379" s="102"/>
      <c r="AB8379" s="102"/>
    </row>
    <row r="8380" spans="26:28" x14ac:dyDescent="0.3">
      <c r="Z8380" s="102"/>
      <c r="AA8380" s="102"/>
      <c r="AB8380" s="102"/>
    </row>
    <row r="8381" spans="26:28" x14ac:dyDescent="0.3">
      <c r="Z8381" s="102"/>
      <c r="AA8381" s="102"/>
      <c r="AB8381" s="102"/>
    </row>
    <row r="8382" spans="26:28" x14ac:dyDescent="0.3">
      <c r="Z8382" s="102"/>
      <c r="AA8382" s="102"/>
      <c r="AB8382" s="102"/>
    </row>
    <row r="8383" spans="26:28" x14ac:dyDescent="0.3">
      <c r="Z8383" s="102"/>
      <c r="AA8383" s="102"/>
      <c r="AB8383" s="102"/>
    </row>
    <row r="8384" spans="26:28" x14ac:dyDescent="0.3">
      <c r="Z8384" s="102"/>
      <c r="AA8384" s="102"/>
      <c r="AB8384" s="102"/>
    </row>
    <row r="8385" spans="26:28" x14ac:dyDescent="0.3">
      <c r="Z8385" s="102"/>
      <c r="AA8385" s="102"/>
      <c r="AB8385" s="102"/>
    </row>
    <row r="8386" spans="26:28" x14ac:dyDescent="0.3">
      <c r="Z8386" s="102"/>
      <c r="AA8386" s="102"/>
      <c r="AB8386" s="102"/>
    </row>
    <row r="8387" spans="26:28" x14ac:dyDescent="0.3">
      <c r="Z8387" s="102"/>
      <c r="AA8387" s="102"/>
      <c r="AB8387" s="102"/>
    </row>
    <row r="8388" spans="26:28" x14ac:dyDescent="0.3">
      <c r="Z8388" s="102"/>
      <c r="AA8388" s="102"/>
      <c r="AB8388" s="102"/>
    </row>
    <row r="8389" spans="26:28" x14ac:dyDescent="0.3">
      <c r="Z8389" s="102"/>
      <c r="AA8389" s="102"/>
      <c r="AB8389" s="102"/>
    </row>
    <row r="8390" spans="26:28" x14ac:dyDescent="0.3">
      <c r="Z8390" s="102"/>
      <c r="AA8390" s="102"/>
      <c r="AB8390" s="102"/>
    </row>
    <row r="8391" spans="26:28" x14ac:dyDescent="0.3">
      <c r="Z8391" s="102"/>
      <c r="AA8391" s="102"/>
      <c r="AB8391" s="102"/>
    </row>
    <row r="8392" spans="26:28" x14ac:dyDescent="0.3">
      <c r="Z8392" s="102"/>
      <c r="AA8392" s="102"/>
      <c r="AB8392" s="102"/>
    </row>
    <row r="8393" spans="26:28" x14ac:dyDescent="0.3">
      <c r="Z8393" s="102"/>
      <c r="AA8393" s="102"/>
      <c r="AB8393" s="102"/>
    </row>
    <row r="8394" spans="26:28" x14ac:dyDescent="0.3">
      <c r="Z8394" s="102"/>
      <c r="AA8394" s="102"/>
      <c r="AB8394" s="102"/>
    </row>
    <row r="8395" spans="26:28" x14ac:dyDescent="0.3">
      <c r="Z8395" s="102"/>
      <c r="AA8395" s="102"/>
      <c r="AB8395" s="102"/>
    </row>
    <row r="8396" spans="26:28" x14ac:dyDescent="0.3">
      <c r="Z8396" s="102"/>
      <c r="AA8396" s="102"/>
      <c r="AB8396" s="102"/>
    </row>
    <row r="8397" spans="26:28" x14ac:dyDescent="0.3">
      <c r="Z8397" s="102"/>
      <c r="AA8397" s="102"/>
      <c r="AB8397" s="102"/>
    </row>
    <row r="8398" spans="26:28" x14ac:dyDescent="0.3">
      <c r="Z8398" s="102"/>
      <c r="AA8398" s="102"/>
      <c r="AB8398" s="102"/>
    </row>
    <row r="8399" spans="26:28" x14ac:dyDescent="0.3">
      <c r="Z8399" s="102"/>
      <c r="AA8399" s="102"/>
      <c r="AB8399" s="102"/>
    </row>
    <row r="8400" spans="26:28" x14ac:dyDescent="0.3">
      <c r="Z8400" s="102"/>
      <c r="AA8400" s="102"/>
      <c r="AB8400" s="102"/>
    </row>
    <row r="8401" spans="26:28" x14ac:dyDescent="0.3">
      <c r="Z8401" s="102"/>
      <c r="AA8401" s="102"/>
      <c r="AB8401" s="102"/>
    </row>
    <row r="8402" spans="26:28" x14ac:dyDescent="0.3">
      <c r="Z8402" s="102"/>
      <c r="AA8402" s="102"/>
      <c r="AB8402" s="102"/>
    </row>
    <row r="8403" spans="26:28" x14ac:dyDescent="0.3">
      <c r="Z8403" s="102"/>
      <c r="AA8403" s="102"/>
      <c r="AB8403" s="102"/>
    </row>
    <row r="8404" spans="26:28" x14ac:dyDescent="0.3">
      <c r="Z8404" s="102"/>
      <c r="AA8404" s="102"/>
      <c r="AB8404" s="102"/>
    </row>
    <row r="8405" spans="26:28" x14ac:dyDescent="0.3">
      <c r="Z8405" s="102"/>
      <c r="AA8405" s="102"/>
      <c r="AB8405" s="102"/>
    </row>
    <row r="8406" spans="26:28" x14ac:dyDescent="0.3">
      <c r="Z8406" s="102"/>
      <c r="AA8406" s="102"/>
      <c r="AB8406" s="102"/>
    </row>
    <row r="8407" spans="26:28" x14ac:dyDescent="0.3">
      <c r="Z8407" s="102"/>
      <c r="AA8407" s="102"/>
      <c r="AB8407" s="102"/>
    </row>
    <row r="8408" spans="26:28" x14ac:dyDescent="0.3">
      <c r="Z8408" s="102"/>
      <c r="AA8408" s="102"/>
      <c r="AB8408" s="102"/>
    </row>
    <row r="8409" spans="26:28" x14ac:dyDescent="0.3">
      <c r="Z8409" s="102"/>
      <c r="AA8409" s="102"/>
      <c r="AB8409" s="102"/>
    </row>
    <row r="8410" spans="26:28" x14ac:dyDescent="0.3">
      <c r="Z8410" s="102"/>
      <c r="AA8410" s="102"/>
      <c r="AB8410" s="102"/>
    </row>
    <row r="8411" spans="26:28" x14ac:dyDescent="0.3">
      <c r="Z8411" s="102"/>
      <c r="AA8411" s="102"/>
      <c r="AB8411" s="102"/>
    </row>
    <row r="8412" spans="26:28" x14ac:dyDescent="0.3">
      <c r="Z8412" s="102"/>
      <c r="AA8412" s="102"/>
      <c r="AB8412" s="102"/>
    </row>
    <row r="8413" spans="26:28" x14ac:dyDescent="0.3">
      <c r="Z8413" s="102"/>
      <c r="AA8413" s="102"/>
      <c r="AB8413" s="102"/>
    </row>
    <row r="8414" spans="26:28" x14ac:dyDescent="0.3">
      <c r="Z8414" s="102"/>
      <c r="AA8414" s="102"/>
      <c r="AB8414" s="102"/>
    </row>
    <row r="8415" spans="26:28" x14ac:dyDescent="0.3">
      <c r="Z8415" s="102"/>
      <c r="AA8415" s="102"/>
      <c r="AB8415" s="102"/>
    </row>
    <row r="8416" spans="26:28" x14ac:dyDescent="0.3">
      <c r="Z8416" s="102"/>
      <c r="AA8416" s="102"/>
      <c r="AB8416" s="102"/>
    </row>
    <row r="8417" spans="26:28" x14ac:dyDescent="0.3">
      <c r="Z8417" s="102"/>
      <c r="AA8417" s="102"/>
      <c r="AB8417" s="102"/>
    </row>
    <row r="8418" spans="26:28" x14ac:dyDescent="0.3">
      <c r="Z8418" s="102"/>
      <c r="AA8418" s="102"/>
      <c r="AB8418" s="102"/>
    </row>
    <row r="8419" spans="26:28" x14ac:dyDescent="0.3">
      <c r="Z8419" s="102"/>
      <c r="AA8419" s="102"/>
      <c r="AB8419" s="102"/>
    </row>
    <row r="8420" spans="26:28" x14ac:dyDescent="0.3">
      <c r="Z8420" s="102"/>
      <c r="AA8420" s="102"/>
      <c r="AB8420" s="102"/>
    </row>
    <row r="8421" spans="26:28" x14ac:dyDescent="0.3">
      <c r="Z8421" s="102"/>
      <c r="AA8421" s="102"/>
      <c r="AB8421" s="102"/>
    </row>
    <row r="8422" spans="26:28" x14ac:dyDescent="0.3">
      <c r="Z8422" s="102"/>
      <c r="AA8422" s="102"/>
      <c r="AB8422" s="102"/>
    </row>
    <row r="8423" spans="26:28" x14ac:dyDescent="0.3">
      <c r="Z8423" s="102"/>
      <c r="AA8423" s="102"/>
      <c r="AB8423" s="102"/>
    </row>
    <row r="8424" spans="26:28" x14ac:dyDescent="0.3">
      <c r="Z8424" s="102"/>
      <c r="AA8424" s="102"/>
      <c r="AB8424" s="102"/>
    </row>
    <row r="8425" spans="26:28" x14ac:dyDescent="0.3">
      <c r="Z8425" s="102"/>
      <c r="AA8425" s="102"/>
      <c r="AB8425" s="102"/>
    </row>
    <row r="8426" spans="26:28" x14ac:dyDescent="0.3">
      <c r="Z8426" s="102"/>
      <c r="AA8426" s="102"/>
      <c r="AB8426" s="102"/>
    </row>
    <row r="8427" spans="26:28" x14ac:dyDescent="0.3">
      <c r="Z8427" s="102"/>
      <c r="AA8427" s="102"/>
      <c r="AB8427" s="102"/>
    </row>
    <row r="8428" spans="26:28" x14ac:dyDescent="0.3">
      <c r="Z8428" s="102"/>
      <c r="AA8428" s="102"/>
      <c r="AB8428" s="102"/>
    </row>
    <row r="8429" spans="26:28" x14ac:dyDescent="0.3">
      <c r="Z8429" s="102"/>
      <c r="AA8429" s="102"/>
      <c r="AB8429" s="102"/>
    </row>
    <row r="8430" spans="26:28" x14ac:dyDescent="0.3">
      <c r="Z8430" s="102"/>
      <c r="AA8430" s="102"/>
      <c r="AB8430" s="102"/>
    </row>
    <row r="8431" spans="26:28" x14ac:dyDescent="0.3">
      <c r="Z8431" s="102"/>
      <c r="AA8431" s="102"/>
      <c r="AB8431" s="102"/>
    </row>
    <row r="8432" spans="26:28" x14ac:dyDescent="0.3">
      <c r="Z8432" s="102"/>
      <c r="AA8432" s="102"/>
      <c r="AB8432" s="102"/>
    </row>
    <row r="8433" spans="26:28" x14ac:dyDescent="0.3">
      <c r="Z8433" s="102"/>
      <c r="AA8433" s="102"/>
      <c r="AB8433" s="102"/>
    </row>
    <row r="8434" spans="26:28" x14ac:dyDescent="0.3">
      <c r="Z8434" s="102"/>
      <c r="AA8434" s="102"/>
      <c r="AB8434" s="102"/>
    </row>
    <row r="8435" spans="26:28" x14ac:dyDescent="0.3">
      <c r="Z8435" s="102"/>
      <c r="AA8435" s="102"/>
      <c r="AB8435" s="102"/>
    </row>
    <row r="8436" spans="26:28" x14ac:dyDescent="0.3">
      <c r="Z8436" s="102"/>
      <c r="AA8436" s="102"/>
      <c r="AB8436" s="102"/>
    </row>
    <row r="8437" spans="26:28" x14ac:dyDescent="0.3">
      <c r="Z8437" s="102"/>
      <c r="AA8437" s="102"/>
      <c r="AB8437" s="102"/>
    </row>
    <row r="8438" spans="26:28" x14ac:dyDescent="0.3">
      <c r="Z8438" s="102"/>
      <c r="AA8438" s="102"/>
      <c r="AB8438" s="102"/>
    </row>
    <row r="8439" spans="26:28" x14ac:dyDescent="0.3">
      <c r="Z8439" s="102"/>
      <c r="AA8439" s="102"/>
      <c r="AB8439" s="102"/>
    </row>
    <row r="8440" spans="26:28" x14ac:dyDescent="0.3">
      <c r="Z8440" s="102"/>
      <c r="AA8440" s="102"/>
      <c r="AB8440" s="102"/>
    </row>
    <row r="8441" spans="26:28" x14ac:dyDescent="0.3">
      <c r="Z8441" s="102"/>
      <c r="AA8441" s="102"/>
      <c r="AB8441" s="102"/>
    </row>
    <row r="8442" spans="26:28" x14ac:dyDescent="0.3">
      <c r="Z8442" s="102"/>
      <c r="AA8442" s="102"/>
      <c r="AB8442" s="102"/>
    </row>
    <row r="8443" spans="26:28" x14ac:dyDescent="0.3">
      <c r="Z8443" s="102"/>
      <c r="AA8443" s="102"/>
      <c r="AB8443" s="102"/>
    </row>
    <row r="8444" spans="26:28" x14ac:dyDescent="0.3">
      <c r="Z8444" s="102"/>
      <c r="AA8444" s="102"/>
      <c r="AB8444" s="102"/>
    </row>
    <row r="8445" spans="26:28" x14ac:dyDescent="0.3">
      <c r="Z8445" s="102"/>
      <c r="AA8445" s="102"/>
      <c r="AB8445" s="102"/>
    </row>
    <row r="8446" spans="26:28" x14ac:dyDescent="0.3">
      <c r="Z8446" s="102"/>
      <c r="AA8446" s="102"/>
      <c r="AB8446" s="102"/>
    </row>
    <row r="8447" spans="26:28" x14ac:dyDescent="0.3">
      <c r="Z8447" s="102"/>
      <c r="AA8447" s="102"/>
      <c r="AB8447" s="102"/>
    </row>
    <row r="8448" spans="26:28" x14ac:dyDescent="0.3">
      <c r="Z8448" s="102"/>
      <c r="AA8448" s="102"/>
      <c r="AB8448" s="102"/>
    </row>
    <row r="8449" spans="26:28" x14ac:dyDescent="0.3">
      <c r="Z8449" s="102"/>
      <c r="AA8449" s="102"/>
      <c r="AB8449" s="102"/>
    </row>
    <row r="8450" spans="26:28" x14ac:dyDescent="0.3">
      <c r="Z8450" s="102"/>
      <c r="AA8450" s="102"/>
      <c r="AB8450" s="102"/>
    </row>
    <row r="8451" spans="26:28" x14ac:dyDescent="0.3">
      <c r="Z8451" s="102"/>
      <c r="AA8451" s="102"/>
      <c r="AB8451" s="102"/>
    </row>
    <row r="8452" spans="26:28" x14ac:dyDescent="0.3">
      <c r="Z8452" s="102"/>
      <c r="AA8452" s="102"/>
      <c r="AB8452" s="102"/>
    </row>
    <row r="8453" spans="26:28" x14ac:dyDescent="0.3">
      <c r="Z8453" s="102"/>
      <c r="AA8453" s="102"/>
      <c r="AB8453" s="102"/>
    </row>
    <row r="8454" spans="26:28" x14ac:dyDescent="0.3">
      <c r="Z8454" s="102"/>
      <c r="AA8454" s="102"/>
      <c r="AB8454" s="102"/>
    </row>
    <row r="8455" spans="26:28" x14ac:dyDescent="0.3">
      <c r="Z8455" s="102"/>
      <c r="AA8455" s="102"/>
      <c r="AB8455" s="102"/>
    </row>
    <row r="8456" spans="26:28" x14ac:dyDescent="0.3">
      <c r="Z8456" s="102"/>
      <c r="AA8456" s="102"/>
      <c r="AB8456" s="102"/>
    </row>
    <row r="8457" spans="26:28" x14ac:dyDescent="0.3">
      <c r="Z8457" s="102"/>
      <c r="AA8457" s="102"/>
      <c r="AB8457" s="102"/>
    </row>
    <row r="8458" spans="26:28" x14ac:dyDescent="0.3">
      <c r="Z8458" s="102"/>
      <c r="AA8458" s="102"/>
      <c r="AB8458" s="102"/>
    </row>
    <row r="8459" spans="26:28" x14ac:dyDescent="0.3">
      <c r="Z8459" s="102"/>
      <c r="AA8459" s="102"/>
      <c r="AB8459" s="102"/>
    </row>
    <row r="8460" spans="26:28" x14ac:dyDescent="0.3">
      <c r="Z8460" s="102"/>
      <c r="AA8460" s="102"/>
      <c r="AB8460" s="102"/>
    </row>
    <row r="8461" spans="26:28" x14ac:dyDescent="0.3">
      <c r="Z8461" s="102"/>
      <c r="AA8461" s="102"/>
      <c r="AB8461" s="102"/>
    </row>
    <row r="8462" spans="26:28" x14ac:dyDescent="0.3">
      <c r="Z8462" s="102"/>
      <c r="AA8462" s="102"/>
      <c r="AB8462" s="102"/>
    </row>
    <row r="8463" spans="26:28" x14ac:dyDescent="0.3">
      <c r="Z8463" s="102"/>
      <c r="AA8463" s="102"/>
      <c r="AB8463" s="102"/>
    </row>
    <row r="8464" spans="26:28" x14ac:dyDescent="0.3">
      <c r="Z8464" s="102"/>
      <c r="AA8464" s="102"/>
      <c r="AB8464" s="102"/>
    </row>
    <row r="8465" spans="26:28" x14ac:dyDescent="0.3">
      <c r="Z8465" s="102"/>
      <c r="AA8465" s="102"/>
      <c r="AB8465" s="102"/>
    </row>
    <row r="8466" spans="26:28" x14ac:dyDescent="0.3">
      <c r="Z8466" s="102"/>
      <c r="AA8466" s="102"/>
      <c r="AB8466" s="102"/>
    </row>
    <row r="8467" spans="26:28" x14ac:dyDescent="0.3">
      <c r="Z8467" s="102"/>
      <c r="AA8467" s="102"/>
      <c r="AB8467" s="102"/>
    </row>
    <row r="8468" spans="26:28" x14ac:dyDescent="0.3">
      <c r="Z8468" s="102"/>
      <c r="AA8468" s="102"/>
      <c r="AB8468" s="102"/>
    </row>
    <row r="8469" spans="26:28" x14ac:dyDescent="0.3">
      <c r="Z8469" s="102"/>
      <c r="AA8469" s="102"/>
      <c r="AB8469" s="102"/>
    </row>
    <row r="8470" spans="26:28" x14ac:dyDescent="0.3">
      <c r="Z8470" s="102"/>
      <c r="AA8470" s="102"/>
      <c r="AB8470" s="102"/>
    </row>
    <row r="8471" spans="26:28" x14ac:dyDescent="0.3">
      <c r="Z8471" s="102"/>
      <c r="AA8471" s="102"/>
      <c r="AB8471" s="102"/>
    </row>
    <row r="8472" spans="26:28" x14ac:dyDescent="0.3">
      <c r="Z8472" s="102"/>
      <c r="AA8472" s="102"/>
      <c r="AB8472" s="102"/>
    </row>
    <row r="8473" spans="26:28" x14ac:dyDescent="0.3">
      <c r="Z8473" s="102"/>
      <c r="AA8473" s="102"/>
      <c r="AB8473" s="102"/>
    </row>
    <row r="8474" spans="26:28" x14ac:dyDescent="0.3">
      <c r="Z8474" s="102"/>
      <c r="AA8474" s="102"/>
      <c r="AB8474" s="102"/>
    </row>
    <row r="8475" spans="26:28" x14ac:dyDescent="0.3">
      <c r="Z8475" s="102"/>
      <c r="AA8475" s="102"/>
      <c r="AB8475" s="102"/>
    </row>
    <row r="8476" spans="26:28" x14ac:dyDescent="0.3">
      <c r="Z8476" s="102"/>
      <c r="AA8476" s="102"/>
      <c r="AB8476" s="102"/>
    </row>
    <row r="8477" spans="26:28" x14ac:dyDescent="0.3">
      <c r="Z8477" s="102"/>
      <c r="AA8477" s="102"/>
      <c r="AB8477" s="102"/>
    </row>
    <row r="8478" spans="26:28" x14ac:dyDescent="0.3">
      <c r="Z8478" s="102"/>
      <c r="AA8478" s="102"/>
      <c r="AB8478" s="102"/>
    </row>
    <row r="8479" spans="26:28" x14ac:dyDescent="0.3">
      <c r="Z8479" s="102"/>
      <c r="AA8479" s="102"/>
      <c r="AB8479" s="102"/>
    </row>
    <row r="8480" spans="26:28" x14ac:dyDescent="0.3">
      <c r="Z8480" s="102"/>
      <c r="AA8480" s="102"/>
      <c r="AB8480" s="102"/>
    </row>
    <row r="8481" spans="26:28" x14ac:dyDescent="0.3">
      <c r="Z8481" s="102"/>
      <c r="AA8481" s="102"/>
      <c r="AB8481" s="102"/>
    </row>
    <row r="8482" spans="26:28" x14ac:dyDescent="0.3">
      <c r="Z8482" s="102"/>
      <c r="AA8482" s="102"/>
      <c r="AB8482" s="102"/>
    </row>
    <row r="8483" spans="26:28" x14ac:dyDescent="0.3">
      <c r="Z8483" s="102"/>
      <c r="AA8483" s="102"/>
      <c r="AB8483" s="102"/>
    </row>
    <row r="8484" spans="26:28" x14ac:dyDescent="0.3">
      <c r="Z8484" s="102"/>
      <c r="AA8484" s="102"/>
      <c r="AB8484" s="102"/>
    </row>
    <row r="8485" spans="26:28" x14ac:dyDescent="0.3">
      <c r="Z8485" s="102"/>
      <c r="AA8485" s="102"/>
      <c r="AB8485" s="102"/>
    </row>
    <row r="8486" spans="26:28" x14ac:dyDescent="0.3">
      <c r="Z8486" s="102"/>
      <c r="AA8486" s="102"/>
      <c r="AB8486" s="102"/>
    </row>
    <row r="8487" spans="26:28" x14ac:dyDescent="0.3">
      <c r="Z8487" s="102"/>
      <c r="AA8487" s="102"/>
      <c r="AB8487" s="102"/>
    </row>
    <row r="8488" spans="26:28" x14ac:dyDescent="0.3">
      <c r="Z8488" s="102"/>
      <c r="AA8488" s="102"/>
      <c r="AB8488" s="102"/>
    </row>
    <row r="8489" spans="26:28" x14ac:dyDescent="0.3">
      <c r="Z8489" s="102"/>
      <c r="AA8489" s="102"/>
      <c r="AB8489" s="102"/>
    </row>
    <row r="8490" spans="26:28" x14ac:dyDescent="0.3">
      <c r="Z8490" s="102"/>
      <c r="AA8490" s="102"/>
      <c r="AB8490" s="102"/>
    </row>
    <row r="8491" spans="26:28" x14ac:dyDescent="0.3">
      <c r="Z8491" s="102"/>
      <c r="AA8491" s="102"/>
      <c r="AB8491" s="102"/>
    </row>
    <row r="8492" spans="26:28" x14ac:dyDescent="0.3">
      <c r="Z8492" s="102"/>
      <c r="AA8492" s="102"/>
      <c r="AB8492" s="102"/>
    </row>
    <row r="8493" spans="26:28" x14ac:dyDescent="0.3">
      <c r="Z8493" s="102"/>
      <c r="AA8493" s="102"/>
      <c r="AB8493" s="102"/>
    </row>
    <row r="8494" spans="26:28" x14ac:dyDescent="0.3">
      <c r="Z8494" s="102"/>
      <c r="AA8494" s="102"/>
      <c r="AB8494" s="102"/>
    </row>
    <row r="8495" spans="26:28" x14ac:dyDescent="0.3">
      <c r="Z8495" s="102"/>
      <c r="AA8495" s="102"/>
      <c r="AB8495" s="102"/>
    </row>
    <row r="8496" spans="26:28" x14ac:dyDescent="0.3">
      <c r="Z8496" s="102"/>
      <c r="AA8496" s="102"/>
      <c r="AB8496" s="102"/>
    </row>
    <row r="8497" spans="26:28" x14ac:dyDescent="0.3">
      <c r="Z8497" s="102"/>
      <c r="AA8497" s="102"/>
      <c r="AB8497" s="102"/>
    </row>
    <row r="8498" spans="26:28" x14ac:dyDescent="0.3">
      <c r="Z8498" s="102"/>
      <c r="AA8498" s="102"/>
      <c r="AB8498" s="102"/>
    </row>
    <row r="8499" spans="26:28" x14ac:dyDescent="0.3">
      <c r="Z8499" s="102"/>
      <c r="AA8499" s="102"/>
      <c r="AB8499" s="102"/>
    </row>
    <row r="8500" spans="26:28" x14ac:dyDescent="0.3">
      <c r="Z8500" s="102"/>
      <c r="AA8500" s="102"/>
      <c r="AB8500" s="102"/>
    </row>
    <row r="8501" spans="26:28" x14ac:dyDescent="0.3">
      <c r="Z8501" s="102"/>
      <c r="AA8501" s="102"/>
      <c r="AB8501" s="102"/>
    </row>
    <row r="8502" spans="26:28" x14ac:dyDescent="0.3">
      <c r="Z8502" s="102"/>
      <c r="AA8502" s="102"/>
      <c r="AB8502" s="102"/>
    </row>
    <row r="8503" spans="26:28" x14ac:dyDescent="0.3">
      <c r="Z8503" s="102"/>
      <c r="AA8503" s="102"/>
      <c r="AB8503" s="102"/>
    </row>
    <row r="8504" spans="26:28" x14ac:dyDescent="0.3">
      <c r="Z8504" s="102"/>
      <c r="AA8504" s="102"/>
      <c r="AB8504" s="102"/>
    </row>
    <row r="8505" spans="26:28" x14ac:dyDescent="0.3">
      <c r="Z8505" s="102"/>
      <c r="AA8505" s="102"/>
      <c r="AB8505" s="102"/>
    </row>
    <row r="8506" spans="26:28" x14ac:dyDescent="0.3">
      <c r="Z8506" s="102"/>
      <c r="AA8506" s="102"/>
      <c r="AB8506" s="102"/>
    </row>
    <row r="8507" spans="26:28" x14ac:dyDescent="0.3">
      <c r="Z8507" s="102"/>
      <c r="AA8507" s="102"/>
      <c r="AB8507" s="102"/>
    </row>
    <row r="8508" spans="26:28" x14ac:dyDescent="0.3">
      <c r="Z8508" s="102"/>
      <c r="AA8508" s="102"/>
      <c r="AB8508" s="102"/>
    </row>
    <row r="8509" spans="26:28" x14ac:dyDescent="0.3">
      <c r="Z8509" s="102"/>
      <c r="AA8509" s="102"/>
      <c r="AB8509" s="102"/>
    </row>
    <row r="8510" spans="26:28" x14ac:dyDescent="0.3">
      <c r="Z8510" s="102"/>
      <c r="AA8510" s="102"/>
      <c r="AB8510" s="102"/>
    </row>
    <row r="8511" spans="26:28" x14ac:dyDescent="0.3">
      <c r="Z8511" s="102"/>
      <c r="AA8511" s="102"/>
      <c r="AB8511" s="102"/>
    </row>
    <row r="8512" spans="26:28" x14ac:dyDescent="0.3">
      <c r="Z8512" s="102"/>
      <c r="AA8512" s="102"/>
      <c r="AB8512" s="102"/>
    </row>
    <row r="8513" spans="26:28" x14ac:dyDescent="0.3">
      <c r="Z8513" s="102"/>
      <c r="AA8513" s="102"/>
      <c r="AB8513" s="102"/>
    </row>
    <row r="8514" spans="26:28" x14ac:dyDescent="0.3">
      <c r="Z8514" s="102"/>
      <c r="AA8514" s="102"/>
      <c r="AB8514" s="102"/>
    </row>
    <row r="8515" spans="26:28" x14ac:dyDescent="0.3">
      <c r="Z8515" s="102"/>
      <c r="AA8515" s="102"/>
      <c r="AB8515" s="102"/>
    </row>
    <row r="8516" spans="26:28" x14ac:dyDescent="0.3">
      <c r="Z8516" s="102"/>
      <c r="AA8516" s="102"/>
      <c r="AB8516" s="102"/>
    </row>
    <row r="8517" spans="26:28" x14ac:dyDescent="0.3">
      <c r="Z8517" s="102"/>
      <c r="AA8517" s="102"/>
      <c r="AB8517" s="102"/>
    </row>
    <row r="8518" spans="26:28" x14ac:dyDescent="0.3">
      <c r="Z8518" s="102"/>
      <c r="AA8518" s="102"/>
      <c r="AB8518" s="102"/>
    </row>
    <row r="8519" spans="26:28" x14ac:dyDescent="0.3">
      <c r="Z8519" s="102"/>
      <c r="AA8519" s="102"/>
      <c r="AB8519" s="102"/>
    </row>
    <row r="8520" spans="26:28" x14ac:dyDescent="0.3">
      <c r="Z8520" s="102"/>
      <c r="AA8520" s="102"/>
      <c r="AB8520" s="102"/>
    </row>
    <row r="8521" spans="26:28" x14ac:dyDescent="0.3">
      <c r="Z8521" s="102"/>
      <c r="AA8521" s="102"/>
      <c r="AB8521" s="102"/>
    </row>
    <row r="8522" spans="26:28" x14ac:dyDescent="0.3">
      <c r="Z8522" s="102"/>
      <c r="AA8522" s="102"/>
      <c r="AB8522" s="102"/>
    </row>
    <row r="8523" spans="26:28" x14ac:dyDescent="0.3">
      <c r="Z8523" s="102"/>
      <c r="AA8523" s="102"/>
      <c r="AB8523" s="102"/>
    </row>
    <row r="8524" spans="26:28" x14ac:dyDescent="0.3">
      <c r="Z8524" s="102"/>
      <c r="AA8524" s="102"/>
      <c r="AB8524" s="102"/>
    </row>
    <row r="8525" spans="26:28" x14ac:dyDescent="0.3">
      <c r="Z8525" s="102"/>
      <c r="AA8525" s="102"/>
      <c r="AB8525" s="102"/>
    </row>
    <row r="8526" spans="26:28" x14ac:dyDescent="0.3">
      <c r="Z8526" s="102"/>
      <c r="AA8526" s="102"/>
      <c r="AB8526" s="102"/>
    </row>
    <row r="8527" spans="26:28" x14ac:dyDescent="0.3">
      <c r="Z8527" s="102"/>
      <c r="AA8527" s="102"/>
      <c r="AB8527" s="102"/>
    </row>
    <row r="8528" spans="26:28" x14ac:dyDescent="0.3">
      <c r="Z8528" s="102"/>
      <c r="AA8528" s="102"/>
      <c r="AB8528" s="102"/>
    </row>
    <row r="8529" spans="26:28" x14ac:dyDescent="0.3">
      <c r="Z8529" s="102"/>
      <c r="AA8529" s="102"/>
      <c r="AB8529" s="102"/>
    </row>
    <row r="8530" spans="26:28" x14ac:dyDescent="0.3">
      <c r="Z8530" s="102"/>
      <c r="AA8530" s="102"/>
      <c r="AB8530" s="102"/>
    </row>
    <row r="8531" spans="26:28" x14ac:dyDescent="0.3">
      <c r="Z8531" s="102"/>
      <c r="AA8531" s="102"/>
      <c r="AB8531" s="102"/>
    </row>
    <row r="8532" spans="26:28" x14ac:dyDescent="0.3">
      <c r="Z8532" s="102"/>
      <c r="AA8532" s="102"/>
      <c r="AB8532" s="102"/>
    </row>
    <row r="8533" spans="26:28" x14ac:dyDescent="0.3">
      <c r="Z8533" s="102"/>
      <c r="AA8533" s="102"/>
      <c r="AB8533" s="102"/>
    </row>
    <row r="8534" spans="26:28" x14ac:dyDescent="0.3">
      <c r="Z8534" s="102"/>
      <c r="AA8534" s="102"/>
      <c r="AB8534" s="102"/>
    </row>
    <row r="8535" spans="26:28" x14ac:dyDescent="0.3">
      <c r="Z8535" s="102"/>
      <c r="AA8535" s="102"/>
      <c r="AB8535" s="102"/>
    </row>
    <row r="8536" spans="26:28" x14ac:dyDescent="0.3">
      <c r="Z8536" s="102"/>
      <c r="AA8536" s="102"/>
      <c r="AB8536" s="102"/>
    </row>
    <row r="8537" spans="26:28" x14ac:dyDescent="0.3">
      <c r="Z8537" s="102"/>
      <c r="AA8537" s="102"/>
      <c r="AB8537" s="102"/>
    </row>
    <row r="8538" spans="26:28" x14ac:dyDescent="0.3">
      <c r="Z8538" s="102"/>
      <c r="AA8538" s="102"/>
      <c r="AB8538" s="102"/>
    </row>
    <row r="8539" spans="26:28" x14ac:dyDescent="0.3">
      <c r="Z8539" s="102"/>
      <c r="AA8539" s="102"/>
      <c r="AB8539" s="102"/>
    </row>
    <row r="8540" spans="26:28" x14ac:dyDescent="0.3">
      <c r="Z8540" s="102"/>
      <c r="AA8540" s="102"/>
      <c r="AB8540" s="102"/>
    </row>
    <row r="8541" spans="26:28" x14ac:dyDescent="0.3">
      <c r="Z8541" s="102"/>
      <c r="AA8541" s="102"/>
      <c r="AB8541" s="102"/>
    </row>
    <row r="8542" spans="26:28" x14ac:dyDescent="0.3">
      <c r="Z8542" s="102"/>
      <c r="AA8542" s="102"/>
      <c r="AB8542" s="102"/>
    </row>
    <row r="8543" spans="26:28" x14ac:dyDescent="0.3">
      <c r="Z8543" s="102"/>
      <c r="AA8543" s="102"/>
      <c r="AB8543" s="102"/>
    </row>
    <row r="8544" spans="26:28" x14ac:dyDescent="0.3">
      <c r="Z8544" s="102"/>
      <c r="AA8544" s="102"/>
      <c r="AB8544" s="102"/>
    </row>
    <row r="8545" spans="26:28" x14ac:dyDescent="0.3">
      <c r="Z8545" s="102"/>
      <c r="AA8545" s="102"/>
      <c r="AB8545" s="102"/>
    </row>
    <row r="8546" spans="26:28" x14ac:dyDescent="0.3">
      <c r="Z8546" s="102"/>
      <c r="AA8546" s="102"/>
      <c r="AB8546" s="102"/>
    </row>
    <row r="8547" spans="26:28" x14ac:dyDescent="0.3">
      <c r="Z8547" s="102"/>
      <c r="AA8547" s="102"/>
      <c r="AB8547" s="102"/>
    </row>
    <row r="8548" spans="26:28" x14ac:dyDescent="0.3">
      <c r="Z8548" s="102"/>
      <c r="AA8548" s="102"/>
      <c r="AB8548" s="102"/>
    </row>
    <row r="8549" spans="26:28" x14ac:dyDescent="0.3">
      <c r="Z8549" s="102"/>
      <c r="AA8549" s="102"/>
      <c r="AB8549" s="102"/>
    </row>
    <row r="8550" spans="26:28" x14ac:dyDescent="0.3">
      <c r="Z8550" s="102"/>
      <c r="AA8550" s="102"/>
      <c r="AB8550" s="102"/>
    </row>
    <row r="8551" spans="26:28" x14ac:dyDescent="0.3">
      <c r="Z8551" s="102"/>
      <c r="AA8551" s="102"/>
      <c r="AB8551" s="102"/>
    </row>
    <row r="8552" spans="26:28" x14ac:dyDescent="0.3">
      <c r="Z8552" s="102"/>
      <c r="AA8552" s="102"/>
      <c r="AB8552" s="102"/>
    </row>
    <row r="8553" spans="26:28" x14ac:dyDescent="0.3">
      <c r="Z8553" s="102"/>
      <c r="AA8553" s="102"/>
      <c r="AB8553" s="102"/>
    </row>
    <row r="8554" spans="26:28" x14ac:dyDescent="0.3">
      <c r="Z8554" s="102"/>
      <c r="AA8554" s="102"/>
      <c r="AB8554" s="102"/>
    </row>
    <row r="8555" spans="26:28" x14ac:dyDescent="0.3">
      <c r="Z8555" s="102"/>
      <c r="AA8555" s="102"/>
      <c r="AB8555" s="102"/>
    </row>
    <row r="8556" spans="26:28" x14ac:dyDescent="0.3">
      <c r="Z8556" s="102"/>
      <c r="AA8556" s="102"/>
      <c r="AB8556" s="102"/>
    </row>
    <row r="8557" spans="26:28" x14ac:dyDescent="0.3">
      <c r="Z8557" s="102"/>
      <c r="AA8557" s="102"/>
      <c r="AB8557" s="102"/>
    </row>
    <row r="8558" spans="26:28" x14ac:dyDescent="0.3">
      <c r="Z8558" s="102"/>
      <c r="AA8558" s="102"/>
      <c r="AB8558" s="102"/>
    </row>
    <row r="8559" spans="26:28" x14ac:dyDescent="0.3">
      <c r="Z8559" s="102"/>
      <c r="AA8559" s="102"/>
      <c r="AB8559" s="102"/>
    </row>
    <row r="8560" spans="26:28" x14ac:dyDescent="0.3">
      <c r="Z8560" s="102"/>
      <c r="AA8560" s="102"/>
      <c r="AB8560" s="102"/>
    </row>
    <row r="8561" spans="26:28" x14ac:dyDescent="0.3">
      <c r="Z8561" s="102"/>
      <c r="AA8561" s="102"/>
      <c r="AB8561" s="102"/>
    </row>
    <row r="8562" spans="26:28" x14ac:dyDescent="0.3">
      <c r="Z8562" s="102"/>
      <c r="AA8562" s="102"/>
      <c r="AB8562" s="102"/>
    </row>
    <row r="8563" spans="26:28" x14ac:dyDescent="0.3">
      <c r="Z8563" s="102"/>
      <c r="AA8563" s="102"/>
      <c r="AB8563" s="102"/>
    </row>
    <row r="8564" spans="26:28" x14ac:dyDescent="0.3">
      <c r="Z8564" s="102"/>
      <c r="AA8564" s="102"/>
      <c r="AB8564" s="102"/>
    </row>
    <row r="8565" spans="26:28" x14ac:dyDescent="0.3">
      <c r="Z8565" s="102"/>
      <c r="AA8565" s="102"/>
      <c r="AB8565" s="102"/>
    </row>
    <row r="8566" spans="26:28" x14ac:dyDescent="0.3">
      <c r="Z8566" s="102"/>
      <c r="AA8566" s="102"/>
      <c r="AB8566" s="102"/>
    </row>
    <row r="8567" spans="26:28" x14ac:dyDescent="0.3">
      <c r="Z8567" s="102"/>
      <c r="AA8567" s="102"/>
      <c r="AB8567" s="102"/>
    </row>
    <row r="8568" spans="26:28" x14ac:dyDescent="0.3">
      <c r="Z8568" s="102"/>
      <c r="AA8568" s="102"/>
      <c r="AB8568" s="102"/>
    </row>
    <row r="8569" spans="26:28" x14ac:dyDescent="0.3">
      <c r="Z8569" s="102"/>
      <c r="AA8569" s="102"/>
      <c r="AB8569" s="102"/>
    </row>
    <row r="8570" spans="26:28" x14ac:dyDescent="0.3">
      <c r="Z8570" s="102"/>
      <c r="AA8570" s="102"/>
      <c r="AB8570" s="102"/>
    </row>
    <row r="8571" spans="26:28" x14ac:dyDescent="0.3">
      <c r="Z8571" s="102"/>
      <c r="AA8571" s="102"/>
      <c r="AB8571" s="102"/>
    </row>
    <row r="8572" spans="26:28" x14ac:dyDescent="0.3">
      <c r="Z8572" s="102"/>
      <c r="AA8572" s="102"/>
      <c r="AB8572" s="102"/>
    </row>
    <row r="8573" spans="26:28" x14ac:dyDescent="0.3">
      <c r="Z8573" s="102"/>
      <c r="AA8573" s="102"/>
      <c r="AB8573" s="102"/>
    </row>
    <row r="8574" spans="26:28" x14ac:dyDescent="0.3">
      <c r="Z8574" s="102"/>
      <c r="AA8574" s="102"/>
      <c r="AB8574" s="102"/>
    </row>
    <row r="8575" spans="26:28" x14ac:dyDescent="0.3">
      <c r="Z8575" s="102"/>
      <c r="AA8575" s="102"/>
      <c r="AB8575" s="102"/>
    </row>
    <row r="8576" spans="26:28" x14ac:dyDescent="0.3">
      <c r="Z8576" s="102"/>
      <c r="AA8576" s="102"/>
      <c r="AB8576" s="102"/>
    </row>
    <row r="8577" spans="26:28" x14ac:dyDescent="0.3">
      <c r="Z8577" s="102"/>
      <c r="AA8577" s="102"/>
      <c r="AB8577" s="102"/>
    </row>
    <row r="8578" spans="26:28" x14ac:dyDescent="0.3">
      <c r="Z8578" s="102"/>
      <c r="AA8578" s="102"/>
      <c r="AB8578" s="102"/>
    </row>
    <row r="8579" spans="26:28" x14ac:dyDescent="0.3">
      <c r="Z8579" s="102"/>
      <c r="AA8579" s="102"/>
      <c r="AB8579" s="102"/>
    </row>
    <row r="8580" spans="26:28" x14ac:dyDescent="0.3">
      <c r="Z8580" s="102"/>
      <c r="AA8580" s="102"/>
      <c r="AB8580" s="102"/>
    </row>
    <row r="8581" spans="26:28" x14ac:dyDescent="0.3">
      <c r="Z8581" s="102"/>
      <c r="AA8581" s="102"/>
      <c r="AB8581" s="102"/>
    </row>
    <row r="8582" spans="26:28" x14ac:dyDescent="0.3">
      <c r="Z8582" s="102"/>
      <c r="AA8582" s="102"/>
      <c r="AB8582" s="102"/>
    </row>
    <row r="8583" spans="26:28" x14ac:dyDescent="0.3">
      <c r="Z8583" s="102"/>
      <c r="AA8583" s="102"/>
      <c r="AB8583" s="102"/>
    </row>
    <row r="8584" spans="26:28" x14ac:dyDescent="0.3">
      <c r="Z8584" s="102"/>
      <c r="AA8584" s="102"/>
      <c r="AB8584" s="102"/>
    </row>
    <row r="8585" spans="26:28" x14ac:dyDescent="0.3">
      <c r="Z8585" s="102"/>
      <c r="AA8585" s="102"/>
      <c r="AB8585" s="102"/>
    </row>
    <row r="8586" spans="26:28" x14ac:dyDescent="0.3">
      <c r="Z8586" s="102"/>
      <c r="AA8586" s="102"/>
      <c r="AB8586" s="102"/>
    </row>
    <row r="8587" spans="26:28" x14ac:dyDescent="0.3">
      <c r="Z8587" s="102"/>
      <c r="AA8587" s="102"/>
      <c r="AB8587" s="102"/>
    </row>
    <row r="8588" spans="26:28" x14ac:dyDescent="0.3">
      <c r="Z8588" s="102"/>
      <c r="AA8588" s="102"/>
      <c r="AB8588" s="102"/>
    </row>
    <row r="8589" spans="26:28" x14ac:dyDescent="0.3">
      <c r="Z8589" s="102"/>
      <c r="AA8589" s="102"/>
      <c r="AB8589" s="102"/>
    </row>
    <row r="8590" spans="26:28" x14ac:dyDescent="0.3">
      <c r="Z8590" s="102"/>
      <c r="AA8590" s="102"/>
      <c r="AB8590" s="102"/>
    </row>
    <row r="8591" spans="26:28" x14ac:dyDescent="0.3">
      <c r="Z8591" s="102"/>
      <c r="AA8591" s="102"/>
      <c r="AB8591" s="102"/>
    </row>
    <row r="8592" spans="26:28" x14ac:dyDescent="0.3">
      <c r="Z8592" s="102"/>
      <c r="AA8592" s="102"/>
      <c r="AB8592" s="102"/>
    </row>
    <row r="8593" spans="26:28" x14ac:dyDescent="0.3">
      <c r="Z8593" s="102"/>
      <c r="AA8593" s="102"/>
      <c r="AB8593" s="102"/>
    </row>
    <row r="8594" spans="26:28" x14ac:dyDescent="0.3">
      <c r="Z8594" s="102"/>
      <c r="AA8594" s="102"/>
      <c r="AB8594" s="102"/>
    </row>
    <row r="8595" spans="26:28" x14ac:dyDescent="0.3">
      <c r="Z8595" s="102"/>
      <c r="AA8595" s="102"/>
      <c r="AB8595" s="102"/>
    </row>
    <row r="8596" spans="26:28" x14ac:dyDescent="0.3">
      <c r="Z8596" s="102"/>
      <c r="AA8596" s="102"/>
      <c r="AB8596" s="102"/>
    </row>
    <row r="8597" spans="26:28" x14ac:dyDescent="0.3">
      <c r="Z8597" s="102"/>
      <c r="AA8597" s="102"/>
      <c r="AB8597" s="102"/>
    </row>
    <row r="8598" spans="26:28" x14ac:dyDescent="0.3">
      <c r="Z8598" s="102"/>
      <c r="AA8598" s="102"/>
      <c r="AB8598" s="102"/>
    </row>
    <row r="8599" spans="26:28" x14ac:dyDescent="0.3">
      <c r="Z8599" s="102"/>
      <c r="AA8599" s="102"/>
      <c r="AB8599" s="102"/>
    </row>
    <row r="8600" spans="26:28" x14ac:dyDescent="0.3">
      <c r="Z8600" s="102"/>
      <c r="AA8600" s="102"/>
      <c r="AB8600" s="102"/>
    </row>
    <row r="8601" spans="26:28" x14ac:dyDescent="0.3">
      <c r="Z8601" s="102"/>
      <c r="AA8601" s="102"/>
      <c r="AB8601" s="102"/>
    </row>
    <row r="8602" spans="26:28" x14ac:dyDescent="0.3">
      <c r="Z8602" s="102"/>
      <c r="AA8602" s="102"/>
      <c r="AB8602" s="102"/>
    </row>
    <row r="8603" spans="26:28" x14ac:dyDescent="0.3">
      <c r="Z8603" s="102"/>
      <c r="AA8603" s="102"/>
      <c r="AB8603" s="102"/>
    </row>
    <row r="8604" spans="26:28" x14ac:dyDescent="0.3">
      <c r="Z8604" s="102"/>
      <c r="AA8604" s="102"/>
      <c r="AB8604" s="102"/>
    </row>
    <row r="8605" spans="26:28" x14ac:dyDescent="0.3">
      <c r="Z8605" s="102"/>
      <c r="AA8605" s="102"/>
      <c r="AB8605" s="102"/>
    </row>
    <row r="8606" spans="26:28" x14ac:dyDescent="0.3">
      <c r="Z8606" s="102"/>
      <c r="AA8606" s="102"/>
      <c r="AB8606" s="102"/>
    </row>
    <row r="8607" spans="26:28" x14ac:dyDescent="0.3">
      <c r="Z8607" s="102"/>
      <c r="AA8607" s="102"/>
      <c r="AB8607" s="102"/>
    </row>
    <row r="8608" spans="26:28" x14ac:dyDescent="0.3">
      <c r="Z8608" s="102"/>
      <c r="AA8608" s="102"/>
      <c r="AB8608" s="102"/>
    </row>
    <row r="8609" spans="26:28" x14ac:dyDescent="0.3">
      <c r="Z8609" s="102"/>
      <c r="AA8609" s="102"/>
      <c r="AB8609" s="102"/>
    </row>
    <row r="8610" spans="26:28" x14ac:dyDescent="0.3">
      <c r="Z8610" s="102"/>
      <c r="AA8610" s="102"/>
      <c r="AB8610" s="102"/>
    </row>
    <row r="8611" spans="26:28" x14ac:dyDescent="0.3">
      <c r="Z8611" s="102"/>
      <c r="AA8611" s="102"/>
      <c r="AB8611" s="102"/>
    </row>
    <row r="8612" spans="26:28" x14ac:dyDescent="0.3">
      <c r="Z8612" s="102"/>
      <c r="AA8612" s="102"/>
      <c r="AB8612" s="102"/>
    </row>
    <row r="8613" spans="26:28" x14ac:dyDescent="0.3">
      <c r="Z8613" s="102"/>
      <c r="AA8613" s="102"/>
      <c r="AB8613" s="102"/>
    </row>
    <row r="8614" spans="26:28" x14ac:dyDescent="0.3">
      <c r="Z8614" s="102"/>
      <c r="AA8614" s="102"/>
      <c r="AB8614" s="102"/>
    </row>
    <row r="8615" spans="26:28" x14ac:dyDescent="0.3">
      <c r="Z8615" s="102"/>
      <c r="AA8615" s="102"/>
      <c r="AB8615" s="102"/>
    </row>
    <row r="8616" spans="26:28" x14ac:dyDescent="0.3">
      <c r="Z8616" s="102"/>
      <c r="AA8616" s="102"/>
      <c r="AB8616" s="102"/>
    </row>
    <row r="8617" spans="26:28" x14ac:dyDescent="0.3">
      <c r="Z8617" s="102"/>
      <c r="AA8617" s="102"/>
      <c r="AB8617" s="102"/>
    </row>
    <row r="8618" spans="26:28" x14ac:dyDescent="0.3">
      <c r="Z8618" s="102"/>
      <c r="AA8618" s="102"/>
      <c r="AB8618" s="102"/>
    </row>
    <row r="8619" spans="26:28" x14ac:dyDescent="0.3">
      <c r="Z8619" s="102"/>
      <c r="AA8619" s="102"/>
      <c r="AB8619" s="102"/>
    </row>
    <row r="8620" spans="26:28" x14ac:dyDescent="0.3">
      <c r="Z8620" s="102"/>
      <c r="AA8620" s="102"/>
      <c r="AB8620" s="102"/>
    </row>
    <row r="8621" spans="26:28" x14ac:dyDescent="0.3">
      <c r="Z8621" s="102"/>
      <c r="AA8621" s="102"/>
      <c r="AB8621" s="102"/>
    </row>
    <row r="8622" spans="26:28" x14ac:dyDescent="0.3">
      <c r="Z8622" s="102"/>
      <c r="AA8622" s="102"/>
      <c r="AB8622" s="102"/>
    </row>
    <row r="8623" spans="26:28" x14ac:dyDescent="0.3">
      <c r="Z8623" s="102"/>
      <c r="AA8623" s="102"/>
      <c r="AB8623" s="102"/>
    </row>
    <row r="8624" spans="26:28" x14ac:dyDescent="0.3">
      <c r="Z8624" s="102"/>
      <c r="AA8624" s="102"/>
      <c r="AB8624" s="102"/>
    </row>
    <row r="8625" spans="26:28" x14ac:dyDescent="0.3">
      <c r="Z8625" s="102"/>
      <c r="AA8625" s="102"/>
      <c r="AB8625" s="102"/>
    </row>
    <row r="8626" spans="26:28" x14ac:dyDescent="0.3">
      <c r="Z8626" s="102"/>
      <c r="AA8626" s="102"/>
      <c r="AB8626" s="102"/>
    </row>
    <row r="8627" spans="26:28" x14ac:dyDescent="0.3">
      <c r="Z8627" s="102"/>
      <c r="AA8627" s="102"/>
      <c r="AB8627" s="102"/>
    </row>
    <row r="8628" spans="26:28" x14ac:dyDescent="0.3">
      <c r="Z8628" s="102"/>
      <c r="AA8628" s="102"/>
      <c r="AB8628" s="102"/>
    </row>
    <row r="8629" spans="26:28" x14ac:dyDescent="0.3">
      <c r="Z8629" s="102"/>
      <c r="AA8629" s="102"/>
      <c r="AB8629" s="102"/>
    </row>
    <row r="8630" spans="26:28" x14ac:dyDescent="0.3">
      <c r="Z8630" s="102"/>
      <c r="AA8630" s="102"/>
      <c r="AB8630" s="102"/>
    </row>
    <row r="8631" spans="26:28" x14ac:dyDescent="0.3">
      <c r="Z8631" s="102"/>
      <c r="AA8631" s="102"/>
      <c r="AB8631" s="102"/>
    </row>
    <row r="8632" spans="26:28" x14ac:dyDescent="0.3">
      <c r="Z8632" s="102"/>
      <c r="AA8632" s="102"/>
      <c r="AB8632" s="102"/>
    </row>
    <row r="8633" spans="26:28" x14ac:dyDescent="0.3">
      <c r="Z8633" s="102"/>
      <c r="AA8633" s="102"/>
      <c r="AB8633" s="102"/>
    </row>
    <row r="8634" spans="26:28" x14ac:dyDescent="0.3">
      <c r="Z8634" s="102"/>
      <c r="AA8634" s="102"/>
      <c r="AB8634" s="102"/>
    </row>
    <row r="8635" spans="26:28" x14ac:dyDescent="0.3">
      <c r="Z8635" s="102"/>
      <c r="AA8635" s="102"/>
      <c r="AB8635" s="102"/>
    </row>
    <row r="8636" spans="26:28" x14ac:dyDescent="0.3">
      <c r="Z8636" s="102"/>
      <c r="AA8636" s="102"/>
      <c r="AB8636" s="102"/>
    </row>
    <row r="8637" spans="26:28" x14ac:dyDescent="0.3">
      <c r="Z8637" s="102"/>
      <c r="AA8637" s="102"/>
      <c r="AB8637" s="102"/>
    </row>
    <row r="8638" spans="26:28" x14ac:dyDescent="0.3">
      <c r="Z8638" s="102"/>
      <c r="AA8638" s="102"/>
      <c r="AB8638" s="102"/>
    </row>
    <row r="8639" spans="26:28" x14ac:dyDescent="0.3">
      <c r="Z8639" s="102"/>
      <c r="AA8639" s="102"/>
      <c r="AB8639" s="102"/>
    </row>
    <row r="8640" spans="26:28" x14ac:dyDescent="0.3">
      <c r="Z8640" s="102"/>
      <c r="AA8640" s="102"/>
      <c r="AB8640" s="102"/>
    </row>
    <row r="8641" spans="26:28" x14ac:dyDescent="0.3">
      <c r="Z8641" s="102"/>
      <c r="AA8641" s="102"/>
      <c r="AB8641" s="102"/>
    </row>
    <row r="8642" spans="26:28" x14ac:dyDescent="0.3">
      <c r="Z8642" s="102"/>
      <c r="AA8642" s="102"/>
      <c r="AB8642" s="102"/>
    </row>
    <row r="8643" spans="26:28" x14ac:dyDescent="0.3">
      <c r="Z8643" s="102"/>
      <c r="AA8643" s="102"/>
      <c r="AB8643" s="102"/>
    </row>
    <row r="8644" spans="26:28" x14ac:dyDescent="0.3">
      <c r="Z8644" s="102"/>
      <c r="AA8644" s="102"/>
      <c r="AB8644" s="102"/>
    </row>
    <row r="8645" spans="26:28" x14ac:dyDescent="0.3">
      <c r="Z8645" s="102"/>
      <c r="AA8645" s="102"/>
      <c r="AB8645" s="102"/>
    </row>
    <row r="8646" spans="26:28" x14ac:dyDescent="0.3">
      <c r="Z8646" s="102"/>
      <c r="AA8646" s="102"/>
      <c r="AB8646" s="102"/>
    </row>
    <row r="8647" spans="26:28" x14ac:dyDescent="0.3">
      <c r="Z8647" s="102"/>
      <c r="AA8647" s="102"/>
      <c r="AB8647" s="102"/>
    </row>
    <row r="8648" spans="26:28" x14ac:dyDescent="0.3">
      <c r="Z8648" s="102"/>
      <c r="AA8648" s="102"/>
      <c r="AB8648" s="102"/>
    </row>
    <row r="8649" spans="26:28" x14ac:dyDescent="0.3">
      <c r="Z8649" s="102"/>
      <c r="AA8649" s="102"/>
      <c r="AB8649" s="102"/>
    </row>
    <row r="8650" spans="26:28" x14ac:dyDescent="0.3">
      <c r="Z8650" s="102"/>
      <c r="AA8650" s="102"/>
      <c r="AB8650" s="102"/>
    </row>
    <row r="8651" spans="26:28" x14ac:dyDescent="0.3">
      <c r="Z8651" s="102"/>
      <c r="AA8651" s="102"/>
      <c r="AB8651" s="102"/>
    </row>
    <row r="8652" spans="26:28" x14ac:dyDescent="0.3">
      <c r="Z8652" s="102"/>
      <c r="AA8652" s="102"/>
      <c r="AB8652" s="102"/>
    </row>
    <row r="8653" spans="26:28" x14ac:dyDescent="0.3">
      <c r="Z8653" s="102"/>
      <c r="AA8653" s="102"/>
      <c r="AB8653" s="102"/>
    </row>
    <row r="8654" spans="26:28" x14ac:dyDescent="0.3">
      <c r="Z8654" s="102"/>
      <c r="AA8654" s="102"/>
      <c r="AB8654" s="102"/>
    </row>
    <row r="8655" spans="26:28" x14ac:dyDescent="0.3">
      <c r="Z8655" s="102"/>
      <c r="AA8655" s="102"/>
      <c r="AB8655" s="102"/>
    </row>
    <row r="8656" spans="26:28" x14ac:dyDescent="0.3">
      <c r="Z8656" s="102"/>
      <c r="AA8656" s="102"/>
      <c r="AB8656" s="102"/>
    </row>
    <row r="8657" spans="26:28" x14ac:dyDescent="0.3">
      <c r="Z8657" s="102"/>
      <c r="AA8657" s="102"/>
      <c r="AB8657" s="102"/>
    </row>
    <row r="8658" spans="26:28" x14ac:dyDescent="0.3">
      <c r="Z8658" s="102"/>
      <c r="AA8658" s="102"/>
      <c r="AB8658" s="102"/>
    </row>
    <row r="8659" spans="26:28" x14ac:dyDescent="0.3">
      <c r="Z8659" s="102"/>
      <c r="AA8659" s="102"/>
      <c r="AB8659" s="102"/>
    </row>
    <row r="8660" spans="26:28" x14ac:dyDescent="0.3">
      <c r="Z8660" s="102"/>
      <c r="AA8660" s="102"/>
      <c r="AB8660" s="102"/>
    </row>
    <row r="8661" spans="26:28" x14ac:dyDescent="0.3">
      <c r="Z8661" s="102"/>
      <c r="AA8661" s="102"/>
      <c r="AB8661" s="102"/>
    </row>
    <row r="8662" spans="26:28" x14ac:dyDescent="0.3">
      <c r="Z8662" s="102"/>
      <c r="AA8662" s="102"/>
      <c r="AB8662" s="102"/>
    </row>
    <row r="8663" spans="26:28" x14ac:dyDescent="0.3">
      <c r="Z8663" s="102"/>
      <c r="AA8663" s="102"/>
      <c r="AB8663" s="102"/>
    </row>
    <row r="8664" spans="26:28" x14ac:dyDescent="0.3">
      <c r="Z8664" s="102"/>
      <c r="AA8664" s="102"/>
      <c r="AB8664" s="102"/>
    </row>
    <row r="8665" spans="26:28" x14ac:dyDescent="0.3">
      <c r="Z8665" s="102"/>
      <c r="AA8665" s="102"/>
      <c r="AB8665" s="102"/>
    </row>
    <row r="8666" spans="26:28" x14ac:dyDescent="0.3">
      <c r="Z8666" s="102"/>
      <c r="AA8666" s="102"/>
      <c r="AB8666" s="102"/>
    </row>
    <row r="8667" spans="26:28" x14ac:dyDescent="0.3">
      <c r="Z8667" s="102"/>
      <c r="AA8667" s="102"/>
      <c r="AB8667" s="102"/>
    </row>
    <row r="8668" spans="26:28" x14ac:dyDescent="0.3">
      <c r="Z8668" s="102"/>
      <c r="AA8668" s="102"/>
      <c r="AB8668" s="102"/>
    </row>
    <row r="8669" spans="26:28" x14ac:dyDescent="0.3">
      <c r="Z8669" s="102"/>
      <c r="AA8669" s="102"/>
      <c r="AB8669" s="102"/>
    </row>
    <row r="8670" spans="26:28" x14ac:dyDescent="0.3">
      <c r="Z8670" s="102"/>
      <c r="AA8670" s="102"/>
      <c r="AB8670" s="102"/>
    </row>
    <row r="8671" spans="26:28" x14ac:dyDescent="0.3">
      <c r="Z8671" s="102"/>
      <c r="AA8671" s="102"/>
      <c r="AB8671" s="102"/>
    </row>
    <row r="8672" spans="26:28" x14ac:dyDescent="0.3">
      <c r="Z8672" s="102"/>
      <c r="AA8672" s="102"/>
      <c r="AB8672" s="102"/>
    </row>
    <row r="8673" spans="26:28" x14ac:dyDescent="0.3">
      <c r="Z8673" s="102"/>
      <c r="AA8673" s="102"/>
      <c r="AB8673" s="102"/>
    </row>
    <row r="8674" spans="26:28" x14ac:dyDescent="0.3">
      <c r="Z8674" s="102"/>
      <c r="AA8674" s="102"/>
      <c r="AB8674" s="102"/>
    </row>
    <row r="8675" spans="26:28" x14ac:dyDescent="0.3">
      <c r="Z8675" s="102"/>
      <c r="AA8675" s="102"/>
      <c r="AB8675" s="102"/>
    </row>
    <row r="8676" spans="26:28" x14ac:dyDescent="0.3">
      <c r="Z8676" s="102"/>
      <c r="AA8676" s="102"/>
      <c r="AB8676" s="102"/>
    </row>
    <row r="8677" spans="26:28" x14ac:dyDescent="0.3">
      <c r="Z8677" s="102"/>
      <c r="AA8677" s="102"/>
      <c r="AB8677" s="102"/>
    </row>
    <row r="8678" spans="26:28" x14ac:dyDescent="0.3">
      <c r="Z8678" s="102"/>
      <c r="AA8678" s="102"/>
      <c r="AB8678" s="102"/>
    </row>
    <row r="8679" spans="26:28" x14ac:dyDescent="0.3">
      <c r="Z8679" s="102"/>
      <c r="AA8679" s="102"/>
      <c r="AB8679" s="102"/>
    </row>
    <row r="8680" spans="26:28" x14ac:dyDescent="0.3">
      <c r="Z8680" s="102"/>
      <c r="AA8680" s="102"/>
      <c r="AB8680" s="102"/>
    </row>
    <row r="8681" spans="26:28" x14ac:dyDescent="0.3">
      <c r="Z8681" s="102"/>
      <c r="AA8681" s="102"/>
      <c r="AB8681" s="102"/>
    </row>
    <row r="8682" spans="26:28" x14ac:dyDescent="0.3">
      <c r="Z8682" s="102"/>
      <c r="AA8682" s="102"/>
      <c r="AB8682" s="102"/>
    </row>
    <row r="8683" spans="26:28" x14ac:dyDescent="0.3">
      <c r="Z8683" s="102"/>
      <c r="AA8683" s="102"/>
      <c r="AB8683" s="102"/>
    </row>
    <row r="8684" spans="26:28" x14ac:dyDescent="0.3">
      <c r="Z8684" s="102"/>
      <c r="AA8684" s="102"/>
      <c r="AB8684" s="102"/>
    </row>
    <row r="8685" spans="26:28" x14ac:dyDescent="0.3">
      <c r="Z8685" s="102"/>
      <c r="AA8685" s="102"/>
      <c r="AB8685" s="102"/>
    </row>
    <row r="8686" spans="26:28" x14ac:dyDescent="0.3">
      <c r="Z8686" s="102"/>
      <c r="AA8686" s="102"/>
      <c r="AB8686" s="102"/>
    </row>
    <row r="8687" spans="26:28" x14ac:dyDescent="0.3">
      <c r="Z8687" s="102"/>
      <c r="AA8687" s="102"/>
      <c r="AB8687" s="102"/>
    </row>
    <row r="8688" spans="26:28" x14ac:dyDescent="0.3">
      <c r="Z8688" s="102"/>
      <c r="AA8688" s="102"/>
      <c r="AB8688" s="102"/>
    </row>
    <row r="8689" spans="26:28" x14ac:dyDescent="0.3">
      <c r="Z8689" s="102"/>
      <c r="AA8689" s="102"/>
      <c r="AB8689" s="102"/>
    </row>
    <row r="8690" spans="26:28" x14ac:dyDescent="0.3">
      <c r="Z8690" s="102"/>
      <c r="AA8690" s="102"/>
      <c r="AB8690" s="102"/>
    </row>
    <row r="8691" spans="26:28" x14ac:dyDescent="0.3">
      <c r="Z8691" s="102"/>
      <c r="AA8691" s="102"/>
      <c r="AB8691" s="102"/>
    </row>
    <row r="8692" spans="26:28" x14ac:dyDescent="0.3">
      <c r="Z8692" s="102"/>
      <c r="AA8692" s="102"/>
      <c r="AB8692" s="102"/>
    </row>
    <row r="8693" spans="26:28" x14ac:dyDescent="0.3">
      <c r="Z8693" s="102"/>
      <c r="AA8693" s="102"/>
      <c r="AB8693" s="102"/>
    </row>
    <row r="8694" spans="26:28" x14ac:dyDescent="0.3">
      <c r="Z8694" s="102"/>
      <c r="AA8694" s="102"/>
      <c r="AB8694" s="102"/>
    </row>
    <row r="8695" spans="26:28" x14ac:dyDescent="0.3">
      <c r="Z8695" s="102"/>
      <c r="AA8695" s="102"/>
      <c r="AB8695" s="102"/>
    </row>
    <row r="8696" spans="26:28" x14ac:dyDescent="0.3">
      <c r="Z8696" s="102"/>
      <c r="AA8696" s="102"/>
      <c r="AB8696" s="102"/>
    </row>
    <row r="8697" spans="26:28" x14ac:dyDescent="0.3">
      <c r="Z8697" s="102"/>
      <c r="AA8697" s="102"/>
      <c r="AB8697" s="102"/>
    </row>
    <row r="8698" spans="26:28" x14ac:dyDescent="0.3">
      <c r="Z8698" s="102"/>
      <c r="AA8698" s="102"/>
      <c r="AB8698" s="102"/>
    </row>
    <row r="8699" spans="26:28" x14ac:dyDescent="0.3">
      <c r="Z8699" s="102"/>
      <c r="AA8699" s="102"/>
      <c r="AB8699" s="102"/>
    </row>
    <row r="8700" spans="26:28" x14ac:dyDescent="0.3">
      <c r="Z8700" s="102"/>
      <c r="AA8700" s="102"/>
      <c r="AB8700" s="102"/>
    </row>
    <row r="8701" spans="26:28" x14ac:dyDescent="0.3">
      <c r="Z8701" s="102"/>
      <c r="AA8701" s="102"/>
      <c r="AB8701" s="102"/>
    </row>
    <row r="8702" spans="26:28" x14ac:dyDescent="0.3">
      <c r="Z8702" s="102"/>
      <c r="AA8702" s="102"/>
      <c r="AB8702" s="102"/>
    </row>
    <row r="8703" spans="26:28" x14ac:dyDescent="0.3">
      <c r="Z8703" s="102"/>
      <c r="AA8703" s="102"/>
      <c r="AB8703" s="102"/>
    </row>
    <row r="8704" spans="26:28" x14ac:dyDescent="0.3">
      <c r="Z8704" s="102"/>
      <c r="AA8704" s="102"/>
      <c r="AB8704" s="102"/>
    </row>
    <row r="8705" spans="26:28" x14ac:dyDescent="0.3">
      <c r="Z8705" s="102"/>
      <c r="AA8705" s="102"/>
      <c r="AB8705" s="102"/>
    </row>
    <row r="8706" spans="26:28" x14ac:dyDescent="0.3">
      <c r="Z8706" s="102"/>
      <c r="AA8706" s="102"/>
      <c r="AB8706" s="102"/>
    </row>
    <row r="8707" spans="26:28" x14ac:dyDescent="0.3">
      <c r="Z8707" s="102"/>
      <c r="AA8707" s="102"/>
      <c r="AB8707" s="102"/>
    </row>
    <row r="8708" spans="26:28" x14ac:dyDescent="0.3">
      <c r="Z8708" s="102"/>
      <c r="AA8708" s="102"/>
      <c r="AB8708" s="102"/>
    </row>
    <row r="8709" spans="26:28" x14ac:dyDescent="0.3">
      <c r="Z8709" s="102"/>
      <c r="AA8709" s="102"/>
      <c r="AB8709" s="102"/>
    </row>
    <row r="8710" spans="26:28" x14ac:dyDescent="0.3">
      <c r="Z8710" s="102"/>
      <c r="AA8710" s="102"/>
      <c r="AB8710" s="102"/>
    </row>
    <row r="8711" spans="26:28" x14ac:dyDescent="0.3">
      <c r="Z8711" s="102"/>
      <c r="AA8711" s="102"/>
      <c r="AB8711" s="102"/>
    </row>
    <row r="8712" spans="26:28" x14ac:dyDescent="0.3">
      <c r="Z8712" s="102"/>
      <c r="AA8712" s="102"/>
      <c r="AB8712" s="102"/>
    </row>
    <row r="8713" spans="26:28" x14ac:dyDescent="0.3">
      <c r="Z8713" s="102"/>
      <c r="AA8713" s="102"/>
      <c r="AB8713" s="102"/>
    </row>
    <row r="8714" spans="26:28" x14ac:dyDescent="0.3">
      <c r="Z8714" s="102"/>
      <c r="AA8714" s="102"/>
      <c r="AB8714" s="102"/>
    </row>
    <row r="8715" spans="26:28" x14ac:dyDescent="0.3">
      <c r="Z8715" s="102"/>
      <c r="AA8715" s="102"/>
      <c r="AB8715" s="102"/>
    </row>
    <row r="8716" spans="26:28" x14ac:dyDescent="0.3">
      <c r="Z8716" s="102"/>
      <c r="AA8716" s="102"/>
      <c r="AB8716" s="102"/>
    </row>
    <row r="8717" spans="26:28" x14ac:dyDescent="0.3">
      <c r="Z8717" s="102"/>
      <c r="AA8717" s="102"/>
      <c r="AB8717" s="102"/>
    </row>
    <row r="8718" spans="26:28" x14ac:dyDescent="0.3">
      <c r="Z8718" s="102"/>
      <c r="AA8718" s="102"/>
      <c r="AB8718" s="102"/>
    </row>
    <row r="8719" spans="26:28" x14ac:dyDescent="0.3">
      <c r="Z8719" s="102"/>
      <c r="AA8719" s="102"/>
      <c r="AB8719" s="102"/>
    </row>
    <row r="8720" spans="26:28" x14ac:dyDescent="0.3">
      <c r="Z8720" s="102"/>
      <c r="AA8720" s="102"/>
      <c r="AB8720" s="102"/>
    </row>
    <row r="8721" spans="26:28" x14ac:dyDescent="0.3">
      <c r="Z8721" s="102"/>
      <c r="AA8721" s="102"/>
      <c r="AB8721" s="102"/>
    </row>
    <row r="8722" spans="26:28" x14ac:dyDescent="0.3">
      <c r="Z8722" s="102"/>
      <c r="AA8722" s="102"/>
      <c r="AB8722" s="102"/>
    </row>
    <row r="8723" spans="26:28" x14ac:dyDescent="0.3">
      <c r="Z8723" s="102"/>
      <c r="AA8723" s="102"/>
      <c r="AB8723" s="102"/>
    </row>
    <row r="8724" spans="26:28" x14ac:dyDescent="0.3">
      <c r="Z8724" s="102"/>
      <c r="AA8724" s="102"/>
      <c r="AB8724" s="102"/>
    </row>
    <row r="8725" spans="26:28" x14ac:dyDescent="0.3">
      <c r="Z8725" s="102"/>
      <c r="AA8725" s="102"/>
      <c r="AB8725" s="102"/>
    </row>
    <row r="8726" spans="26:28" x14ac:dyDescent="0.3">
      <c r="Z8726" s="102"/>
      <c r="AA8726" s="102"/>
      <c r="AB8726" s="102"/>
    </row>
    <row r="8727" spans="26:28" x14ac:dyDescent="0.3">
      <c r="Z8727" s="102"/>
      <c r="AA8727" s="102"/>
      <c r="AB8727" s="102"/>
    </row>
    <row r="8728" spans="26:28" x14ac:dyDescent="0.3">
      <c r="Z8728" s="102"/>
      <c r="AA8728" s="102"/>
      <c r="AB8728" s="102"/>
    </row>
    <row r="8729" spans="26:28" x14ac:dyDescent="0.3">
      <c r="Z8729" s="102"/>
      <c r="AA8729" s="102"/>
      <c r="AB8729" s="102"/>
    </row>
    <row r="8730" spans="26:28" x14ac:dyDescent="0.3">
      <c r="Z8730" s="102"/>
      <c r="AA8730" s="102"/>
      <c r="AB8730" s="102"/>
    </row>
    <row r="8731" spans="26:28" x14ac:dyDescent="0.3">
      <c r="Z8731" s="102"/>
      <c r="AA8731" s="102"/>
      <c r="AB8731" s="102"/>
    </row>
    <row r="8732" spans="26:28" x14ac:dyDescent="0.3">
      <c r="Z8732" s="102"/>
      <c r="AA8732" s="102"/>
      <c r="AB8732" s="102"/>
    </row>
    <row r="8733" spans="26:28" x14ac:dyDescent="0.3">
      <c r="Z8733" s="102"/>
      <c r="AA8733" s="102"/>
      <c r="AB8733" s="102"/>
    </row>
    <row r="8734" spans="26:28" x14ac:dyDescent="0.3">
      <c r="Z8734" s="102"/>
      <c r="AA8734" s="102"/>
      <c r="AB8734" s="102"/>
    </row>
    <row r="8735" spans="26:28" x14ac:dyDescent="0.3">
      <c r="Z8735" s="102"/>
      <c r="AA8735" s="102"/>
      <c r="AB8735" s="102"/>
    </row>
    <row r="8736" spans="26:28" x14ac:dyDescent="0.3">
      <c r="Z8736" s="102"/>
      <c r="AA8736" s="102"/>
      <c r="AB8736" s="102"/>
    </row>
    <row r="8737" spans="26:28" x14ac:dyDescent="0.3">
      <c r="Z8737" s="102"/>
      <c r="AA8737" s="102"/>
      <c r="AB8737" s="102"/>
    </row>
    <row r="8738" spans="26:28" x14ac:dyDescent="0.3">
      <c r="Z8738" s="102"/>
      <c r="AA8738" s="102"/>
      <c r="AB8738" s="102"/>
    </row>
    <row r="8739" spans="26:28" x14ac:dyDescent="0.3">
      <c r="Z8739" s="102"/>
      <c r="AA8739" s="102"/>
      <c r="AB8739" s="102"/>
    </row>
    <row r="8740" spans="26:28" x14ac:dyDescent="0.3">
      <c r="Z8740" s="102"/>
      <c r="AA8740" s="102"/>
      <c r="AB8740" s="102"/>
    </row>
    <row r="8741" spans="26:28" x14ac:dyDescent="0.3">
      <c r="Z8741" s="102"/>
      <c r="AA8741" s="102"/>
      <c r="AB8741" s="102"/>
    </row>
    <row r="8742" spans="26:28" x14ac:dyDescent="0.3">
      <c r="Z8742" s="102"/>
      <c r="AA8742" s="102"/>
      <c r="AB8742" s="102"/>
    </row>
    <row r="8743" spans="26:28" x14ac:dyDescent="0.3">
      <c r="Z8743" s="102"/>
      <c r="AA8743" s="102"/>
      <c r="AB8743" s="102"/>
    </row>
    <row r="8744" spans="26:28" x14ac:dyDescent="0.3">
      <c r="Z8744" s="102"/>
      <c r="AA8744" s="102"/>
      <c r="AB8744" s="102"/>
    </row>
    <row r="8745" spans="26:28" x14ac:dyDescent="0.3">
      <c r="Z8745" s="102"/>
      <c r="AA8745" s="102"/>
      <c r="AB8745" s="102"/>
    </row>
    <row r="8746" spans="26:28" x14ac:dyDescent="0.3">
      <c r="Z8746" s="102"/>
      <c r="AA8746" s="102"/>
      <c r="AB8746" s="102"/>
    </row>
    <row r="8747" spans="26:28" x14ac:dyDescent="0.3">
      <c r="Z8747" s="102"/>
      <c r="AA8747" s="102"/>
      <c r="AB8747" s="102"/>
    </row>
    <row r="8748" spans="26:28" x14ac:dyDescent="0.3">
      <c r="Z8748" s="102"/>
      <c r="AA8748" s="102"/>
      <c r="AB8748" s="102"/>
    </row>
    <row r="8749" spans="26:28" x14ac:dyDescent="0.3">
      <c r="Z8749" s="102"/>
      <c r="AA8749" s="102"/>
      <c r="AB8749" s="102"/>
    </row>
    <row r="8750" spans="26:28" x14ac:dyDescent="0.3">
      <c r="Z8750" s="102"/>
      <c r="AA8750" s="102"/>
      <c r="AB8750" s="102"/>
    </row>
    <row r="8751" spans="26:28" x14ac:dyDescent="0.3">
      <c r="Z8751" s="102"/>
      <c r="AA8751" s="102"/>
      <c r="AB8751" s="102"/>
    </row>
    <row r="8752" spans="26:28" x14ac:dyDescent="0.3">
      <c r="Z8752" s="102"/>
      <c r="AA8752" s="102"/>
      <c r="AB8752" s="102"/>
    </row>
    <row r="8753" spans="26:28" x14ac:dyDescent="0.3">
      <c r="Z8753" s="102"/>
      <c r="AA8753" s="102"/>
      <c r="AB8753" s="102"/>
    </row>
    <row r="8754" spans="26:28" x14ac:dyDescent="0.3">
      <c r="Z8754" s="102"/>
      <c r="AA8754" s="102"/>
      <c r="AB8754" s="102"/>
    </row>
    <row r="8755" spans="26:28" x14ac:dyDescent="0.3">
      <c r="Z8755" s="102"/>
      <c r="AA8755" s="102"/>
      <c r="AB8755" s="102"/>
    </row>
    <row r="8756" spans="26:28" x14ac:dyDescent="0.3">
      <c r="Z8756" s="102"/>
      <c r="AA8756" s="102"/>
      <c r="AB8756" s="102"/>
    </row>
    <row r="8757" spans="26:28" x14ac:dyDescent="0.3">
      <c r="Z8757" s="102"/>
      <c r="AA8757" s="102"/>
      <c r="AB8757" s="102"/>
    </row>
    <row r="8758" spans="26:28" x14ac:dyDescent="0.3">
      <c r="Z8758" s="102"/>
      <c r="AA8758" s="102"/>
      <c r="AB8758" s="102"/>
    </row>
    <row r="8759" spans="26:28" x14ac:dyDescent="0.3">
      <c r="Z8759" s="102"/>
      <c r="AA8759" s="102"/>
      <c r="AB8759" s="102"/>
    </row>
    <row r="8760" spans="26:28" x14ac:dyDescent="0.3">
      <c r="Z8760" s="102"/>
      <c r="AA8760" s="102"/>
      <c r="AB8760" s="102"/>
    </row>
    <row r="8761" spans="26:28" x14ac:dyDescent="0.3">
      <c r="Z8761" s="102"/>
      <c r="AA8761" s="102"/>
      <c r="AB8761" s="102"/>
    </row>
    <row r="8762" spans="26:28" x14ac:dyDescent="0.3">
      <c r="Z8762" s="102"/>
      <c r="AA8762" s="102"/>
      <c r="AB8762" s="102"/>
    </row>
    <row r="8763" spans="26:28" x14ac:dyDescent="0.3">
      <c r="Z8763" s="102"/>
      <c r="AA8763" s="102"/>
      <c r="AB8763" s="102"/>
    </row>
    <row r="8764" spans="26:28" x14ac:dyDescent="0.3">
      <c r="Z8764" s="102"/>
      <c r="AA8764" s="102"/>
      <c r="AB8764" s="102"/>
    </row>
    <row r="8765" spans="26:28" x14ac:dyDescent="0.3">
      <c r="Z8765" s="102"/>
      <c r="AA8765" s="102"/>
      <c r="AB8765" s="102"/>
    </row>
    <row r="8766" spans="26:28" x14ac:dyDescent="0.3">
      <c r="Z8766" s="102"/>
      <c r="AA8766" s="102"/>
      <c r="AB8766" s="102"/>
    </row>
    <row r="8767" spans="26:28" x14ac:dyDescent="0.3">
      <c r="Z8767" s="102"/>
      <c r="AA8767" s="102"/>
      <c r="AB8767" s="102"/>
    </row>
    <row r="8768" spans="26:28" x14ac:dyDescent="0.3">
      <c r="Z8768" s="102"/>
      <c r="AA8768" s="102"/>
      <c r="AB8768" s="102"/>
    </row>
    <row r="8769" spans="26:28" x14ac:dyDescent="0.3">
      <c r="Z8769" s="102"/>
      <c r="AA8769" s="102"/>
      <c r="AB8769" s="102"/>
    </row>
    <row r="8770" spans="26:28" x14ac:dyDescent="0.3">
      <c r="Z8770" s="102"/>
      <c r="AA8770" s="102"/>
      <c r="AB8770" s="102"/>
    </row>
    <row r="8771" spans="26:28" x14ac:dyDescent="0.3">
      <c r="Z8771" s="102"/>
      <c r="AA8771" s="102"/>
      <c r="AB8771" s="102"/>
    </row>
    <row r="8772" spans="26:28" x14ac:dyDescent="0.3">
      <c r="Z8772" s="102"/>
      <c r="AA8772" s="102"/>
      <c r="AB8772" s="102"/>
    </row>
    <row r="8773" spans="26:28" x14ac:dyDescent="0.3">
      <c r="Z8773" s="102"/>
      <c r="AA8773" s="102"/>
      <c r="AB8773" s="102"/>
    </row>
    <row r="8774" spans="26:28" x14ac:dyDescent="0.3">
      <c r="Z8774" s="102"/>
      <c r="AA8774" s="102"/>
      <c r="AB8774" s="102"/>
    </row>
    <row r="8775" spans="26:28" x14ac:dyDescent="0.3">
      <c r="Z8775" s="102"/>
      <c r="AA8775" s="102"/>
      <c r="AB8775" s="102"/>
    </row>
    <row r="8776" spans="26:28" x14ac:dyDescent="0.3">
      <c r="Z8776" s="102"/>
      <c r="AA8776" s="102"/>
      <c r="AB8776" s="102"/>
    </row>
    <row r="8777" spans="26:28" x14ac:dyDescent="0.3">
      <c r="Z8777" s="102"/>
      <c r="AA8777" s="102"/>
      <c r="AB8777" s="102"/>
    </row>
    <row r="8778" spans="26:28" x14ac:dyDescent="0.3">
      <c r="Z8778" s="102"/>
      <c r="AA8778" s="102"/>
      <c r="AB8778" s="102"/>
    </row>
    <row r="8779" spans="26:28" x14ac:dyDescent="0.3">
      <c r="Z8779" s="102"/>
      <c r="AA8779" s="102"/>
      <c r="AB8779" s="102"/>
    </row>
    <row r="8780" spans="26:28" x14ac:dyDescent="0.3">
      <c r="Z8780" s="102"/>
      <c r="AA8780" s="102"/>
      <c r="AB8780" s="102"/>
    </row>
    <row r="8781" spans="26:28" x14ac:dyDescent="0.3">
      <c r="Z8781" s="102"/>
      <c r="AA8781" s="102"/>
      <c r="AB8781" s="102"/>
    </row>
    <row r="8782" spans="26:28" x14ac:dyDescent="0.3">
      <c r="Z8782" s="102"/>
      <c r="AA8782" s="102"/>
      <c r="AB8782" s="102"/>
    </row>
    <row r="8783" spans="26:28" x14ac:dyDescent="0.3">
      <c r="Z8783" s="102"/>
      <c r="AA8783" s="102"/>
      <c r="AB8783" s="102"/>
    </row>
    <row r="8784" spans="26:28" x14ac:dyDescent="0.3">
      <c r="Z8784" s="102"/>
      <c r="AA8784" s="102"/>
      <c r="AB8784" s="102"/>
    </row>
    <row r="8785" spans="26:28" x14ac:dyDescent="0.3">
      <c r="Z8785" s="102"/>
      <c r="AA8785" s="102"/>
      <c r="AB8785" s="102"/>
    </row>
    <row r="8786" spans="26:28" x14ac:dyDescent="0.3">
      <c r="Z8786" s="102"/>
      <c r="AA8786" s="102"/>
      <c r="AB8786" s="102"/>
    </row>
    <row r="8787" spans="26:28" x14ac:dyDescent="0.3">
      <c r="Z8787" s="102"/>
      <c r="AA8787" s="102"/>
      <c r="AB8787" s="102"/>
    </row>
    <row r="8788" spans="26:28" x14ac:dyDescent="0.3">
      <c r="Z8788" s="102"/>
      <c r="AA8788" s="102"/>
      <c r="AB8788" s="102"/>
    </row>
    <row r="8789" spans="26:28" x14ac:dyDescent="0.3">
      <c r="Z8789" s="102"/>
      <c r="AA8789" s="102"/>
      <c r="AB8789" s="102"/>
    </row>
    <row r="8790" spans="26:28" x14ac:dyDescent="0.3">
      <c r="Z8790" s="102"/>
      <c r="AA8790" s="102"/>
      <c r="AB8790" s="102"/>
    </row>
    <row r="8791" spans="26:28" x14ac:dyDescent="0.3">
      <c r="Z8791" s="102"/>
      <c r="AA8791" s="102"/>
      <c r="AB8791" s="102"/>
    </row>
    <row r="8792" spans="26:28" x14ac:dyDescent="0.3">
      <c r="Z8792" s="102"/>
      <c r="AA8792" s="102"/>
      <c r="AB8792" s="102"/>
    </row>
    <row r="8793" spans="26:28" x14ac:dyDescent="0.3">
      <c r="Z8793" s="102"/>
      <c r="AA8793" s="102"/>
      <c r="AB8793" s="102"/>
    </row>
    <row r="8794" spans="26:28" x14ac:dyDescent="0.3">
      <c r="Z8794" s="102"/>
      <c r="AA8794" s="102"/>
      <c r="AB8794" s="102"/>
    </row>
    <row r="8795" spans="26:28" x14ac:dyDescent="0.3">
      <c r="Z8795" s="102"/>
      <c r="AA8795" s="102"/>
      <c r="AB8795" s="102"/>
    </row>
    <row r="8796" spans="26:28" x14ac:dyDescent="0.3">
      <c r="Z8796" s="102"/>
      <c r="AA8796" s="102"/>
      <c r="AB8796" s="102"/>
    </row>
    <row r="8797" spans="26:28" x14ac:dyDescent="0.3">
      <c r="Z8797" s="102"/>
      <c r="AA8797" s="102"/>
      <c r="AB8797" s="102"/>
    </row>
    <row r="8798" spans="26:28" x14ac:dyDescent="0.3">
      <c r="Z8798" s="102"/>
      <c r="AA8798" s="102"/>
      <c r="AB8798" s="102"/>
    </row>
    <row r="8799" spans="26:28" x14ac:dyDescent="0.3">
      <c r="Z8799" s="102"/>
      <c r="AA8799" s="102"/>
      <c r="AB8799" s="102"/>
    </row>
    <row r="8800" spans="26:28" x14ac:dyDescent="0.3">
      <c r="Z8800" s="102"/>
      <c r="AA8800" s="102"/>
      <c r="AB8800" s="102"/>
    </row>
    <row r="8801" spans="26:28" x14ac:dyDescent="0.3">
      <c r="Z8801" s="102"/>
      <c r="AA8801" s="102"/>
      <c r="AB8801" s="102"/>
    </row>
    <row r="8802" spans="26:28" x14ac:dyDescent="0.3">
      <c r="Z8802" s="102"/>
      <c r="AA8802" s="102"/>
      <c r="AB8802" s="102"/>
    </row>
    <row r="8803" spans="26:28" x14ac:dyDescent="0.3">
      <c r="Z8803" s="102"/>
      <c r="AA8803" s="102"/>
      <c r="AB8803" s="102"/>
    </row>
    <row r="8804" spans="26:28" x14ac:dyDescent="0.3">
      <c r="Z8804" s="102"/>
      <c r="AA8804" s="102"/>
      <c r="AB8804" s="102"/>
    </row>
    <row r="8805" spans="26:28" x14ac:dyDescent="0.3">
      <c r="Z8805" s="102"/>
      <c r="AA8805" s="102"/>
      <c r="AB8805" s="102"/>
    </row>
    <row r="8806" spans="26:28" x14ac:dyDescent="0.3">
      <c r="Z8806" s="102"/>
      <c r="AA8806" s="102"/>
      <c r="AB8806" s="102"/>
    </row>
    <row r="8807" spans="26:28" x14ac:dyDescent="0.3">
      <c r="Z8807" s="102"/>
      <c r="AA8807" s="102"/>
      <c r="AB8807" s="102"/>
    </row>
    <row r="8808" spans="26:28" x14ac:dyDescent="0.3">
      <c r="Z8808" s="102"/>
      <c r="AA8808" s="102"/>
      <c r="AB8808" s="102"/>
    </row>
    <row r="8809" spans="26:28" x14ac:dyDescent="0.3">
      <c r="Z8809" s="102"/>
      <c r="AA8809" s="102"/>
      <c r="AB8809" s="102"/>
    </row>
    <row r="8810" spans="26:28" x14ac:dyDescent="0.3">
      <c r="Z8810" s="102"/>
      <c r="AA8810" s="102"/>
      <c r="AB8810" s="102"/>
    </row>
    <row r="8811" spans="26:28" x14ac:dyDescent="0.3">
      <c r="Z8811" s="102"/>
      <c r="AA8811" s="102"/>
      <c r="AB8811" s="102"/>
    </row>
    <row r="8812" spans="26:28" x14ac:dyDescent="0.3">
      <c r="Z8812" s="102"/>
      <c r="AA8812" s="102"/>
      <c r="AB8812" s="102"/>
    </row>
    <row r="8813" spans="26:28" x14ac:dyDescent="0.3">
      <c r="Z8813" s="102"/>
      <c r="AA8813" s="102"/>
      <c r="AB8813" s="102"/>
    </row>
    <row r="8814" spans="26:28" x14ac:dyDescent="0.3">
      <c r="Z8814" s="102"/>
      <c r="AA8814" s="102"/>
      <c r="AB8814" s="102"/>
    </row>
    <row r="8815" spans="26:28" x14ac:dyDescent="0.3">
      <c r="Z8815" s="102"/>
      <c r="AA8815" s="102"/>
      <c r="AB8815" s="102"/>
    </row>
    <row r="8816" spans="26:28" x14ac:dyDescent="0.3">
      <c r="Z8816" s="102"/>
      <c r="AA8816" s="102"/>
      <c r="AB8816" s="102"/>
    </row>
    <row r="8817" spans="26:28" x14ac:dyDescent="0.3">
      <c r="Z8817" s="102"/>
      <c r="AA8817" s="102"/>
      <c r="AB8817" s="102"/>
    </row>
    <row r="8818" spans="26:28" x14ac:dyDescent="0.3">
      <c r="Z8818" s="102"/>
      <c r="AA8818" s="102"/>
      <c r="AB8818" s="102"/>
    </row>
    <row r="8819" spans="26:28" x14ac:dyDescent="0.3">
      <c r="Z8819" s="102"/>
      <c r="AA8819" s="102"/>
      <c r="AB8819" s="102"/>
    </row>
    <row r="8820" spans="26:28" x14ac:dyDescent="0.3">
      <c r="Z8820" s="102"/>
      <c r="AA8820" s="102"/>
      <c r="AB8820" s="102"/>
    </row>
    <row r="8821" spans="26:28" x14ac:dyDescent="0.3">
      <c r="Z8821" s="102"/>
      <c r="AA8821" s="102"/>
      <c r="AB8821" s="102"/>
    </row>
    <row r="8822" spans="26:28" x14ac:dyDescent="0.3">
      <c r="Z8822" s="102"/>
      <c r="AA8822" s="102"/>
      <c r="AB8822" s="102"/>
    </row>
    <row r="8823" spans="26:28" x14ac:dyDescent="0.3">
      <c r="Z8823" s="102"/>
      <c r="AA8823" s="102"/>
      <c r="AB8823" s="102"/>
    </row>
    <row r="8824" spans="26:28" x14ac:dyDescent="0.3">
      <c r="Z8824" s="102"/>
      <c r="AA8824" s="102"/>
      <c r="AB8824" s="102"/>
    </row>
    <row r="8825" spans="26:28" x14ac:dyDescent="0.3">
      <c r="Z8825" s="102"/>
      <c r="AA8825" s="102"/>
      <c r="AB8825" s="102"/>
    </row>
    <row r="8826" spans="26:28" x14ac:dyDescent="0.3">
      <c r="Z8826" s="102"/>
      <c r="AA8826" s="102"/>
      <c r="AB8826" s="102"/>
    </row>
    <row r="8827" spans="26:28" x14ac:dyDescent="0.3">
      <c r="Z8827" s="102"/>
      <c r="AA8827" s="102"/>
      <c r="AB8827" s="102"/>
    </row>
    <row r="8828" spans="26:28" x14ac:dyDescent="0.3">
      <c r="Z8828" s="102"/>
      <c r="AA8828" s="102"/>
      <c r="AB8828" s="102"/>
    </row>
    <row r="8829" spans="26:28" x14ac:dyDescent="0.3">
      <c r="Z8829" s="102"/>
      <c r="AA8829" s="102"/>
      <c r="AB8829" s="102"/>
    </row>
    <row r="8830" spans="26:28" x14ac:dyDescent="0.3">
      <c r="Z8830" s="102"/>
      <c r="AA8830" s="102"/>
      <c r="AB8830" s="102"/>
    </row>
    <row r="8831" spans="26:28" x14ac:dyDescent="0.3">
      <c r="Z8831" s="102"/>
      <c r="AA8831" s="102"/>
      <c r="AB8831" s="102"/>
    </row>
    <row r="8832" spans="26:28" x14ac:dyDescent="0.3">
      <c r="Z8832" s="102"/>
      <c r="AA8832" s="102"/>
      <c r="AB8832" s="102"/>
    </row>
    <row r="8833" spans="26:28" x14ac:dyDescent="0.3">
      <c r="Z8833" s="102"/>
      <c r="AA8833" s="102"/>
      <c r="AB8833" s="102"/>
    </row>
    <row r="8834" spans="26:28" x14ac:dyDescent="0.3">
      <c r="Z8834" s="102"/>
      <c r="AA8834" s="102"/>
      <c r="AB8834" s="102"/>
    </row>
    <row r="8835" spans="26:28" x14ac:dyDescent="0.3">
      <c r="Z8835" s="102"/>
      <c r="AA8835" s="102"/>
      <c r="AB8835" s="102"/>
    </row>
    <row r="8836" spans="26:28" x14ac:dyDescent="0.3">
      <c r="Z8836" s="102"/>
      <c r="AA8836" s="102"/>
      <c r="AB8836" s="102"/>
    </row>
    <row r="8837" spans="26:28" x14ac:dyDescent="0.3">
      <c r="Z8837" s="102"/>
      <c r="AA8837" s="102"/>
      <c r="AB8837" s="102"/>
    </row>
    <row r="8838" spans="26:28" x14ac:dyDescent="0.3">
      <c r="Z8838" s="102"/>
      <c r="AA8838" s="102"/>
      <c r="AB8838" s="102"/>
    </row>
    <row r="8839" spans="26:28" x14ac:dyDescent="0.3">
      <c r="Z8839" s="102"/>
      <c r="AA8839" s="102"/>
      <c r="AB8839" s="102"/>
    </row>
    <row r="8840" spans="26:28" x14ac:dyDescent="0.3">
      <c r="Z8840" s="102"/>
      <c r="AA8840" s="102"/>
      <c r="AB8840" s="102"/>
    </row>
    <row r="8841" spans="26:28" x14ac:dyDescent="0.3">
      <c r="Z8841" s="102"/>
      <c r="AA8841" s="102"/>
      <c r="AB8841" s="102"/>
    </row>
    <row r="8842" spans="26:28" x14ac:dyDescent="0.3">
      <c r="Z8842" s="102"/>
      <c r="AA8842" s="102"/>
      <c r="AB8842" s="102"/>
    </row>
    <row r="8843" spans="26:28" x14ac:dyDescent="0.3">
      <c r="Z8843" s="102"/>
      <c r="AA8843" s="102"/>
      <c r="AB8843" s="102"/>
    </row>
    <row r="8844" spans="26:28" x14ac:dyDescent="0.3">
      <c r="Z8844" s="102"/>
      <c r="AA8844" s="102"/>
      <c r="AB8844" s="102"/>
    </row>
    <row r="8845" spans="26:28" x14ac:dyDescent="0.3">
      <c r="Z8845" s="102"/>
      <c r="AA8845" s="102"/>
      <c r="AB8845" s="102"/>
    </row>
    <row r="8846" spans="26:28" x14ac:dyDescent="0.3">
      <c r="Z8846" s="102"/>
      <c r="AA8846" s="102"/>
      <c r="AB8846" s="102"/>
    </row>
    <row r="8847" spans="26:28" x14ac:dyDescent="0.3">
      <c r="Z8847" s="102"/>
      <c r="AA8847" s="102"/>
      <c r="AB8847" s="102"/>
    </row>
    <row r="8848" spans="26:28" x14ac:dyDescent="0.3">
      <c r="Z8848" s="102"/>
      <c r="AA8848" s="102"/>
      <c r="AB8848" s="102"/>
    </row>
    <row r="8849" spans="26:28" x14ac:dyDescent="0.3">
      <c r="Z8849" s="102"/>
      <c r="AA8849" s="102"/>
      <c r="AB8849" s="102"/>
    </row>
    <row r="8850" spans="26:28" x14ac:dyDescent="0.3">
      <c r="Z8850" s="102"/>
      <c r="AA8850" s="102"/>
      <c r="AB8850" s="102"/>
    </row>
    <row r="8851" spans="26:28" x14ac:dyDescent="0.3">
      <c r="Z8851" s="102"/>
      <c r="AA8851" s="102"/>
      <c r="AB8851" s="102"/>
    </row>
    <row r="8852" spans="26:28" x14ac:dyDescent="0.3">
      <c r="Z8852" s="102"/>
      <c r="AA8852" s="102"/>
      <c r="AB8852" s="102"/>
    </row>
    <row r="8853" spans="26:28" x14ac:dyDescent="0.3">
      <c r="Z8853" s="102"/>
      <c r="AA8853" s="102"/>
      <c r="AB8853" s="102"/>
    </row>
    <row r="8854" spans="26:28" x14ac:dyDescent="0.3">
      <c r="Z8854" s="102"/>
      <c r="AA8854" s="102"/>
      <c r="AB8854" s="102"/>
    </row>
    <row r="8855" spans="26:28" x14ac:dyDescent="0.3">
      <c r="Z8855" s="102"/>
      <c r="AA8855" s="102"/>
      <c r="AB8855" s="102"/>
    </row>
    <row r="8856" spans="26:28" x14ac:dyDescent="0.3">
      <c r="Z8856" s="102"/>
      <c r="AA8856" s="102"/>
      <c r="AB8856" s="102"/>
    </row>
    <row r="8857" spans="26:28" x14ac:dyDescent="0.3">
      <c r="Z8857" s="102"/>
      <c r="AA8857" s="102"/>
      <c r="AB8857" s="102"/>
    </row>
    <row r="8858" spans="26:28" x14ac:dyDescent="0.3">
      <c r="Z8858" s="102"/>
      <c r="AA8858" s="102"/>
      <c r="AB8858" s="102"/>
    </row>
    <row r="8859" spans="26:28" x14ac:dyDescent="0.3">
      <c r="Z8859" s="102"/>
      <c r="AA8859" s="102"/>
      <c r="AB8859" s="102"/>
    </row>
    <row r="8860" spans="26:28" x14ac:dyDescent="0.3">
      <c r="Z8860" s="102"/>
      <c r="AA8860" s="102"/>
      <c r="AB8860" s="102"/>
    </row>
    <row r="8861" spans="26:28" x14ac:dyDescent="0.3">
      <c r="Z8861" s="102"/>
      <c r="AA8861" s="102"/>
      <c r="AB8861" s="102"/>
    </row>
    <row r="8862" spans="26:28" x14ac:dyDescent="0.3">
      <c r="Z8862" s="102"/>
      <c r="AA8862" s="102"/>
      <c r="AB8862" s="102"/>
    </row>
    <row r="8863" spans="26:28" x14ac:dyDescent="0.3">
      <c r="Z8863" s="102"/>
      <c r="AA8863" s="102"/>
      <c r="AB8863" s="102"/>
    </row>
    <row r="8864" spans="26:28" x14ac:dyDescent="0.3">
      <c r="Z8864" s="102"/>
      <c r="AA8864" s="102"/>
      <c r="AB8864" s="102"/>
    </row>
    <row r="8865" spans="26:28" x14ac:dyDescent="0.3">
      <c r="Z8865" s="102"/>
      <c r="AA8865" s="102"/>
      <c r="AB8865" s="102"/>
    </row>
    <row r="8866" spans="26:28" x14ac:dyDescent="0.3">
      <c r="Z8866" s="102"/>
      <c r="AA8866" s="102"/>
      <c r="AB8866" s="102"/>
    </row>
    <row r="8867" spans="26:28" x14ac:dyDescent="0.3">
      <c r="Z8867" s="102"/>
      <c r="AA8867" s="102"/>
      <c r="AB8867" s="102"/>
    </row>
    <row r="8868" spans="26:28" x14ac:dyDescent="0.3">
      <c r="Z8868" s="102"/>
      <c r="AA8868" s="102"/>
      <c r="AB8868" s="102"/>
    </row>
    <row r="8869" spans="26:28" x14ac:dyDescent="0.3">
      <c r="Z8869" s="102"/>
      <c r="AA8869" s="102"/>
      <c r="AB8869" s="102"/>
    </row>
    <row r="8870" spans="26:28" x14ac:dyDescent="0.3">
      <c r="Z8870" s="102"/>
      <c r="AA8870" s="102"/>
      <c r="AB8870" s="102"/>
    </row>
    <row r="8871" spans="26:28" x14ac:dyDescent="0.3">
      <c r="Z8871" s="102"/>
      <c r="AA8871" s="102"/>
      <c r="AB8871" s="102"/>
    </row>
    <row r="8872" spans="26:28" x14ac:dyDescent="0.3">
      <c r="Z8872" s="102"/>
      <c r="AA8872" s="102"/>
      <c r="AB8872" s="102"/>
    </row>
    <row r="8873" spans="26:28" x14ac:dyDescent="0.3">
      <c r="Z8873" s="102"/>
      <c r="AA8873" s="102"/>
      <c r="AB8873" s="102"/>
    </row>
    <row r="8874" spans="26:28" x14ac:dyDescent="0.3">
      <c r="Z8874" s="102"/>
      <c r="AA8874" s="102"/>
      <c r="AB8874" s="102"/>
    </row>
    <row r="8875" spans="26:28" x14ac:dyDescent="0.3">
      <c r="Z8875" s="102"/>
      <c r="AA8875" s="102"/>
      <c r="AB8875" s="102"/>
    </row>
    <row r="8876" spans="26:28" x14ac:dyDescent="0.3">
      <c r="Z8876" s="102"/>
      <c r="AA8876" s="102"/>
      <c r="AB8876" s="102"/>
    </row>
    <row r="8877" spans="26:28" x14ac:dyDescent="0.3">
      <c r="Z8877" s="102"/>
      <c r="AA8877" s="102"/>
      <c r="AB8877" s="102"/>
    </row>
    <row r="8878" spans="26:28" x14ac:dyDescent="0.3">
      <c r="Z8878" s="102"/>
      <c r="AA8878" s="102"/>
      <c r="AB8878" s="102"/>
    </row>
    <row r="8879" spans="26:28" x14ac:dyDescent="0.3">
      <c r="Z8879" s="102"/>
      <c r="AA8879" s="102"/>
      <c r="AB8879" s="102"/>
    </row>
    <row r="8880" spans="26:28" x14ac:dyDescent="0.3">
      <c r="Z8880" s="102"/>
      <c r="AA8880" s="102"/>
      <c r="AB8880" s="102"/>
    </row>
    <row r="8881" spans="26:28" x14ac:dyDescent="0.3">
      <c r="Z8881" s="102"/>
      <c r="AA8881" s="102"/>
      <c r="AB8881" s="102"/>
    </row>
    <row r="8882" spans="26:28" x14ac:dyDescent="0.3">
      <c r="Z8882" s="102"/>
      <c r="AA8882" s="102"/>
      <c r="AB8882" s="102"/>
    </row>
    <row r="8883" spans="26:28" x14ac:dyDescent="0.3">
      <c r="Z8883" s="102"/>
      <c r="AA8883" s="102"/>
      <c r="AB8883" s="102"/>
    </row>
    <row r="8884" spans="26:28" x14ac:dyDescent="0.3">
      <c r="Z8884" s="102"/>
      <c r="AA8884" s="102"/>
      <c r="AB8884" s="102"/>
    </row>
    <row r="8885" spans="26:28" x14ac:dyDescent="0.3">
      <c r="Z8885" s="102"/>
      <c r="AA8885" s="102"/>
      <c r="AB8885" s="102"/>
    </row>
    <row r="8886" spans="26:28" x14ac:dyDescent="0.3">
      <c r="Z8886" s="102"/>
      <c r="AA8886" s="102"/>
      <c r="AB8886" s="102"/>
    </row>
    <row r="8887" spans="26:28" x14ac:dyDescent="0.3">
      <c r="Z8887" s="102"/>
      <c r="AA8887" s="102"/>
      <c r="AB8887" s="102"/>
    </row>
    <row r="8888" spans="26:28" x14ac:dyDescent="0.3">
      <c r="Z8888" s="102"/>
      <c r="AA8888" s="102"/>
      <c r="AB8888" s="102"/>
    </row>
    <row r="8889" spans="26:28" x14ac:dyDescent="0.3">
      <c r="Z8889" s="102"/>
      <c r="AA8889" s="102"/>
      <c r="AB8889" s="102"/>
    </row>
    <row r="8890" spans="26:28" x14ac:dyDescent="0.3">
      <c r="Z8890" s="102"/>
      <c r="AA8890" s="102"/>
      <c r="AB8890" s="102"/>
    </row>
    <row r="8891" spans="26:28" x14ac:dyDescent="0.3">
      <c r="Z8891" s="102"/>
      <c r="AA8891" s="102"/>
      <c r="AB8891" s="102"/>
    </row>
    <row r="8892" spans="26:28" x14ac:dyDescent="0.3">
      <c r="Z8892" s="102"/>
      <c r="AA8892" s="102"/>
      <c r="AB8892" s="102"/>
    </row>
    <row r="8893" spans="26:28" x14ac:dyDescent="0.3">
      <c r="Z8893" s="102"/>
      <c r="AA8893" s="102"/>
      <c r="AB8893" s="102"/>
    </row>
    <row r="8894" spans="26:28" x14ac:dyDescent="0.3">
      <c r="Z8894" s="102"/>
      <c r="AA8894" s="102"/>
      <c r="AB8894" s="102"/>
    </row>
    <row r="8895" spans="26:28" x14ac:dyDescent="0.3">
      <c r="Z8895" s="102"/>
      <c r="AA8895" s="102"/>
      <c r="AB8895" s="102"/>
    </row>
    <row r="8896" spans="26:28" x14ac:dyDescent="0.3">
      <c r="Z8896" s="102"/>
      <c r="AA8896" s="102"/>
      <c r="AB8896" s="102"/>
    </row>
    <row r="8897" spans="26:28" x14ac:dyDescent="0.3">
      <c r="Z8897" s="102"/>
      <c r="AA8897" s="102"/>
      <c r="AB8897" s="102"/>
    </row>
    <row r="8898" spans="26:28" x14ac:dyDescent="0.3">
      <c r="Z8898" s="102"/>
      <c r="AA8898" s="102"/>
      <c r="AB8898" s="102"/>
    </row>
    <row r="8899" spans="26:28" x14ac:dyDescent="0.3">
      <c r="Z8899" s="102"/>
      <c r="AA8899" s="102"/>
      <c r="AB8899" s="102"/>
    </row>
    <row r="8900" spans="26:28" x14ac:dyDescent="0.3">
      <c r="Z8900" s="102"/>
      <c r="AA8900" s="102"/>
      <c r="AB8900" s="102"/>
    </row>
    <row r="8901" spans="26:28" x14ac:dyDescent="0.3">
      <c r="Z8901" s="102"/>
      <c r="AA8901" s="102"/>
      <c r="AB8901" s="102"/>
    </row>
    <row r="8902" spans="26:28" x14ac:dyDescent="0.3">
      <c r="Z8902" s="102"/>
      <c r="AA8902" s="102"/>
      <c r="AB8902" s="102"/>
    </row>
    <row r="8903" spans="26:28" x14ac:dyDescent="0.3">
      <c r="Z8903" s="102"/>
      <c r="AA8903" s="102"/>
      <c r="AB8903" s="102"/>
    </row>
    <row r="8904" spans="26:28" x14ac:dyDescent="0.3">
      <c r="Z8904" s="102"/>
      <c r="AA8904" s="102"/>
      <c r="AB8904" s="102"/>
    </row>
    <row r="8905" spans="26:28" x14ac:dyDescent="0.3">
      <c r="Z8905" s="102"/>
      <c r="AA8905" s="102"/>
      <c r="AB8905" s="102"/>
    </row>
    <row r="8906" spans="26:28" x14ac:dyDescent="0.3">
      <c r="Z8906" s="102"/>
      <c r="AA8906" s="102"/>
      <c r="AB8906" s="102"/>
    </row>
    <row r="8907" spans="26:28" x14ac:dyDescent="0.3">
      <c r="Z8907" s="102"/>
      <c r="AA8907" s="102"/>
      <c r="AB8907" s="102"/>
    </row>
    <row r="8908" spans="26:28" x14ac:dyDescent="0.3">
      <c r="Z8908" s="102"/>
      <c r="AA8908" s="102"/>
      <c r="AB8908" s="102"/>
    </row>
    <row r="8909" spans="26:28" x14ac:dyDescent="0.3">
      <c r="Z8909" s="102"/>
      <c r="AA8909" s="102"/>
      <c r="AB8909" s="102"/>
    </row>
    <row r="8910" spans="26:28" x14ac:dyDescent="0.3">
      <c r="Z8910" s="102"/>
      <c r="AA8910" s="102"/>
      <c r="AB8910" s="102"/>
    </row>
    <row r="8911" spans="26:28" x14ac:dyDescent="0.3">
      <c r="Z8911" s="102"/>
      <c r="AA8911" s="102"/>
      <c r="AB8911" s="102"/>
    </row>
    <row r="8912" spans="26:28" x14ac:dyDescent="0.3">
      <c r="Z8912" s="102"/>
      <c r="AA8912" s="102"/>
      <c r="AB8912" s="102"/>
    </row>
    <row r="8913" spans="26:28" x14ac:dyDescent="0.3">
      <c r="Z8913" s="102"/>
      <c r="AA8913" s="102"/>
      <c r="AB8913" s="102"/>
    </row>
    <row r="8914" spans="26:28" x14ac:dyDescent="0.3">
      <c r="Z8914" s="102"/>
      <c r="AA8914" s="102"/>
      <c r="AB8914" s="102"/>
    </row>
    <row r="8915" spans="26:28" x14ac:dyDescent="0.3">
      <c r="Z8915" s="102"/>
      <c r="AA8915" s="102"/>
      <c r="AB8915" s="102"/>
    </row>
    <row r="8916" spans="26:28" x14ac:dyDescent="0.3">
      <c r="Z8916" s="102"/>
      <c r="AA8916" s="102"/>
      <c r="AB8916" s="102"/>
    </row>
    <row r="8917" spans="26:28" x14ac:dyDescent="0.3">
      <c r="Z8917" s="102"/>
      <c r="AA8917" s="102"/>
      <c r="AB8917" s="102"/>
    </row>
    <row r="8918" spans="26:28" x14ac:dyDescent="0.3">
      <c r="Z8918" s="102"/>
      <c r="AA8918" s="102"/>
      <c r="AB8918" s="102"/>
    </row>
    <row r="8919" spans="26:28" x14ac:dyDescent="0.3">
      <c r="Z8919" s="102"/>
      <c r="AA8919" s="102"/>
      <c r="AB8919" s="102"/>
    </row>
    <row r="8920" spans="26:28" x14ac:dyDescent="0.3">
      <c r="Z8920" s="102"/>
      <c r="AA8920" s="102"/>
      <c r="AB8920" s="102"/>
    </row>
    <row r="8921" spans="26:28" x14ac:dyDescent="0.3">
      <c r="Z8921" s="102"/>
      <c r="AA8921" s="102"/>
      <c r="AB8921" s="102"/>
    </row>
    <row r="8922" spans="26:28" x14ac:dyDescent="0.3">
      <c r="Z8922" s="102"/>
      <c r="AA8922" s="102"/>
      <c r="AB8922" s="102"/>
    </row>
    <row r="8923" spans="26:28" x14ac:dyDescent="0.3">
      <c r="Z8923" s="102"/>
      <c r="AA8923" s="102"/>
      <c r="AB8923" s="102"/>
    </row>
    <row r="8924" spans="26:28" x14ac:dyDescent="0.3">
      <c r="Z8924" s="102"/>
      <c r="AA8924" s="102"/>
      <c r="AB8924" s="102"/>
    </row>
    <row r="8925" spans="26:28" x14ac:dyDescent="0.3">
      <c r="Z8925" s="102"/>
      <c r="AA8925" s="102"/>
      <c r="AB8925" s="102"/>
    </row>
    <row r="8926" spans="26:28" x14ac:dyDescent="0.3">
      <c r="Z8926" s="102"/>
      <c r="AA8926" s="102"/>
      <c r="AB8926" s="102"/>
    </row>
    <row r="8927" spans="26:28" x14ac:dyDescent="0.3">
      <c r="Z8927" s="102"/>
      <c r="AA8927" s="102"/>
      <c r="AB8927" s="102"/>
    </row>
    <row r="8928" spans="26:28" x14ac:dyDescent="0.3">
      <c r="Z8928" s="102"/>
      <c r="AA8928" s="102"/>
      <c r="AB8928" s="102"/>
    </row>
    <row r="8929" spans="26:28" x14ac:dyDescent="0.3">
      <c r="Z8929" s="102"/>
      <c r="AA8929" s="102"/>
      <c r="AB8929" s="102"/>
    </row>
    <row r="8930" spans="26:28" x14ac:dyDescent="0.3">
      <c r="Z8930" s="102"/>
      <c r="AA8930" s="102"/>
      <c r="AB8930" s="102"/>
    </row>
    <row r="8931" spans="26:28" x14ac:dyDescent="0.3">
      <c r="Z8931" s="102"/>
      <c r="AA8931" s="102"/>
      <c r="AB8931" s="102"/>
    </row>
    <row r="8932" spans="26:28" x14ac:dyDescent="0.3">
      <c r="Z8932" s="102"/>
      <c r="AA8932" s="102"/>
      <c r="AB8932" s="102"/>
    </row>
    <row r="8933" spans="26:28" x14ac:dyDescent="0.3">
      <c r="Z8933" s="102"/>
      <c r="AA8933" s="102"/>
      <c r="AB8933" s="102"/>
    </row>
    <row r="8934" spans="26:28" x14ac:dyDescent="0.3">
      <c r="Z8934" s="102"/>
      <c r="AA8934" s="102"/>
      <c r="AB8934" s="102"/>
    </row>
    <row r="8935" spans="26:28" x14ac:dyDescent="0.3">
      <c r="Z8935" s="102"/>
      <c r="AA8935" s="102"/>
      <c r="AB8935" s="102"/>
    </row>
    <row r="8936" spans="26:28" x14ac:dyDescent="0.3">
      <c r="Z8936" s="102"/>
      <c r="AA8936" s="102"/>
      <c r="AB8936" s="102"/>
    </row>
    <row r="8937" spans="26:28" x14ac:dyDescent="0.3">
      <c r="Z8937" s="102"/>
      <c r="AA8937" s="102"/>
      <c r="AB8937" s="102"/>
    </row>
    <row r="8938" spans="26:28" x14ac:dyDescent="0.3">
      <c r="Z8938" s="102"/>
      <c r="AA8938" s="102"/>
      <c r="AB8938" s="102"/>
    </row>
    <row r="8939" spans="26:28" x14ac:dyDescent="0.3">
      <c r="Z8939" s="102"/>
      <c r="AA8939" s="102"/>
      <c r="AB8939" s="102"/>
    </row>
    <row r="8940" spans="26:28" x14ac:dyDescent="0.3">
      <c r="Z8940" s="102"/>
      <c r="AA8940" s="102"/>
      <c r="AB8940" s="102"/>
    </row>
    <row r="8941" spans="26:28" x14ac:dyDescent="0.3">
      <c r="Z8941" s="102"/>
      <c r="AA8941" s="102"/>
      <c r="AB8941" s="102"/>
    </row>
    <row r="8942" spans="26:28" x14ac:dyDescent="0.3">
      <c r="Z8942" s="102"/>
      <c r="AA8942" s="102"/>
      <c r="AB8942" s="102"/>
    </row>
    <row r="8943" spans="26:28" x14ac:dyDescent="0.3">
      <c r="Z8943" s="102"/>
      <c r="AA8943" s="102"/>
      <c r="AB8943" s="102"/>
    </row>
    <row r="8944" spans="26:28" x14ac:dyDescent="0.3">
      <c r="Z8944" s="102"/>
      <c r="AA8944" s="102"/>
      <c r="AB8944" s="102"/>
    </row>
    <row r="8945" spans="26:28" x14ac:dyDescent="0.3">
      <c r="Z8945" s="102"/>
      <c r="AA8945" s="102"/>
      <c r="AB8945" s="102"/>
    </row>
    <row r="8946" spans="26:28" x14ac:dyDescent="0.3">
      <c r="Z8946" s="102"/>
      <c r="AA8946" s="102"/>
      <c r="AB8946" s="102"/>
    </row>
    <row r="8947" spans="26:28" x14ac:dyDescent="0.3">
      <c r="Z8947" s="102"/>
      <c r="AA8947" s="102"/>
      <c r="AB8947" s="102"/>
    </row>
    <row r="8948" spans="26:28" x14ac:dyDescent="0.3">
      <c r="Z8948" s="102"/>
      <c r="AA8948" s="102"/>
      <c r="AB8948" s="102"/>
    </row>
    <row r="8949" spans="26:28" x14ac:dyDescent="0.3">
      <c r="Z8949" s="102"/>
      <c r="AA8949" s="102"/>
      <c r="AB8949" s="102"/>
    </row>
    <row r="8950" spans="26:28" x14ac:dyDescent="0.3">
      <c r="Z8950" s="102"/>
      <c r="AA8950" s="102"/>
      <c r="AB8950" s="102"/>
    </row>
    <row r="8951" spans="26:28" x14ac:dyDescent="0.3">
      <c r="Z8951" s="102"/>
      <c r="AA8951" s="102"/>
      <c r="AB8951" s="102"/>
    </row>
    <row r="8952" spans="26:28" x14ac:dyDescent="0.3">
      <c r="Z8952" s="102"/>
      <c r="AA8952" s="102"/>
      <c r="AB8952" s="102"/>
    </row>
    <row r="8953" spans="26:28" x14ac:dyDescent="0.3">
      <c r="Z8953" s="102"/>
      <c r="AA8953" s="102"/>
      <c r="AB8953" s="102"/>
    </row>
    <row r="8954" spans="26:28" x14ac:dyDescent="0.3">
      <c r="Z8954" s="102"/>
      <c r="AA8954" s="102"/>
      <c r="AB8954" s="102"/>
    </row>
    <row r="8955" spans="26:28" x14ac:dyDescent="0.3">
      <c r="Z8955" s="102"/>
      <c r="AA8955" s="102"/>
      <c r="AB8955" s="102"/>
    </row>
    <row r="8956" spans="26:28" x14ac:dyDescent="0.3">
      <c r="Z8956" s="102"/>
      <c r="AA8956" s="102"/>
      <c r="AB8956" s="102"/>
    </row>
    <row r="8957" spans="26:28" x14ac:dyDescent="0.3">
      <c r="Z8957" s="102"/>
      <c r="AA8957" s="102"/>
      <c r="AB8957" s="102"/>
    </row>
    <row r="8958" spans="26:28" x14ac:dyDescent="0.3">
      <c r="Z8958" s="102"/>
      <c r="AA8958" s="102"/>
      <c r="AB8958" s="102"/>
    </row>
    <row r="8959" spans="26:28" x14ac:dyDescent="0.3">
      <c r="Z8959" s="102"/>
      <c r="AA8959" s="102"/>
      <c r="AB8959" s="102"/>
    </row>
    <row r="8960" spans="26:28" x14ac:dyDescent="0.3">
      <c r="Z8960" s="102"/>
      <c r="AA8960" s="102"/>
      <c r="AB8960" s="102"/>
    </row>
    <row r="8961" spans="26:28" x14ac:dyDescent="0.3">
      <c r="Z8961" s="102"/>
      <c r="AA8961" s="102"/>
      <c r="AB8961" s="102"/>
    </row>
    <row r="8962" spans="26:28" x14ac:dyDescent="0.3">
      <c r="Z8962" s="102"/>
      <c r="AA8962" s="102"/>
      <c r="AB8962" s="102"/>
    </row>
    <row r="8963" spans="26:28" x14ac:dyDescent="0.3">
      <c r="Z8963" s="102"/>
      <c r="AA8963" s="102"/>
      <c r="AB8963" s="102"/>
    </row>
    <row r="8964" spans="26:28" x14ac:dyDescent="0.3">
      <c r="Z8964" s="102"/>
      <c r="AA8964" s="102"/>
      <c r="AB8964" s="102"/>
    </row>
    <row r="8965" spans="26:28" x14ac:dyDescent="0.3">
      <c r="Z8965" s="102"/>
      <c r="AA8965" s="102"/>
      <c r="AB8965" s="102"/>
    </row>
    <row r="8966" spans="26:28" x14ac:dyDescent="0.3">
      <c r="Z8966" s="102"/>
      <c r="AA8966" s="102"/>
      <c r="AB8966" s="102"/>
    </row>
    <row r="8967" spans="26:28" x14ac:dyDescent="0.3">
      <c r="Z8967" s="102"/>
      <c r="AA8967" s="102"/>
      <c r="AB8967" s="102"/>
    </row>
    <row r="8968" spans="26:28" x14ac:dyDescent="0.3">
      <c r="Z8968" s="102"/>
      <c r="AA8968" s="102"/>
      <c r="AB8968" s="102"/>
    </row>
    <row r="8969" spans="26:28" x14ac:dyDescent="0.3">
      <c r="Z8969" s="102"/>
      <c r="AA8969" s="102"/>
      <c r="AB8969" s="102"/>
    </row>
    <row r="8970" spans="26:28" x14ac:dyDescent="0.3">
      <c r="Z8970" s="102"/>
      <c r="AA8970" s="102"/>
      <c r="AB8970" s="102"/>
    </row>
    <row r="8971" spans="26:28" x14ac:dyDescent="0.3">
      <c r="Z8971" s="102"/>
      <c r="AA8971" s="102"/>
      <c r="AB8971" s="102"/>
    </row>
    <row r="8972" spans="26:28" x14ac:dyDescent="0.3">
      <c r="Z8972" s="102"/>
      <c r="AA8972" s="102"/>
      <c r="AB8972" s="102"/>
    </row>
    <row r="8973" spans="26:28" x14ac:dyDescent="0.3">
      <c r="Z8973" s="102"/>
      <c r="AA8973" s="102"/>
      <c r="AB8973" s="102"/>
    </row>
    <row r="8974" spans="26:28" x14ac:dyDescent="0.3">
      <c r="Z8974" s="102"/>
      <c r="AA8974" s="102"/>
      <c r="AB8974" s="102"/>
    </row>
    <row r="8975" spans="26:28" x14ac:dyDescent="0.3">
      <c r="Z8975" s="102"/>
      <c r="AA8975" s="102"/>
      <c r="AB8975" s="102"/>
    </row>
    <row r="8976" spans="26:28" x14ac:dyDescent="0.3">
      <c r="Z8976" s="102"/>
      <c r="AA8976" s="102"/>
      <c r="AB8976" s="102"/>
    </row>
    <row r="8977" spans="26:28" x14ac:dyDescent="0.3">
      <c r="Z8977" s="102"/>
      <c r="AA8977" s="102"/>
      <c r="AB8977" s="102"/>
    </row>
    <row r="8978" spans="26:28" x14ac:dyDescent="0.3">
      <c r="Z8978" s="102"/>
      <c r="AA8978" s="102"/>
      <c r="AB8978" s="102"/>
    </row>
    <row r="8979" spans="26:28" x14ac:dyDescent="0.3">
      <c r="Z8979" s="102"/>
      <c r="AA8979" s="102"/>
      <c r="AB8979" s="102"/>
    </row>
    <row r="8980" spans="26:28" x14ac:dyDescent="0.3">
      <c r="Z8980" s="102"/>
      <c r="AA8980" s="102"/>
      <c r="AB8980" s="102"/>
    </row>
    <row r="8981" spans="26:28" x14ac:dyDescent="0.3">
      <c r="Z8981" s="102"/>
      <c r="AA8981" s="102"/>
      <c r="AB8981" s="102"/>
    </row>
    <row r="8982" spans="26:28" x14ac:dyDescent="0.3">
      <c r="Z8982" s="102"/>
      <c r="AA8982" s="102"/>
      <c r="AB8982" s="102"/>
    </row>
    <row r="8983" spans="26:28" x14ac:dyDescent="0.3">
      <c r="Z8983" s="102"/>
      <c r="AA8983" s="102"/>
      <c r="AB8983" s="102"/>
    </row>
    <row r="8984" spans="26:28" x14ac:dyDescent="0.3">
      <c r="Z8984" s="102"/>
      <c r="AA8984" s="102"/>
      <c r="AB8984" s="102"/>
    </row>
    <row r="8985" spans="26:28" x14ac:dyDescent="0.3">
      <c r="Z8985" s="102"/>
      <c r="AA8985" s="102"/>
      <c r="AB8985" s="102"/>
    </row>
    <row r="8986" spans="26:28" x14ac:dyDescent="0.3">
      <c r="Z8986" s="102"/>
      <c r="AA8986" s="102"/>
      <c r="AB8986" s="102"/>
    </row>
    <row r="8987" spans="26:28" x14ac:dyDescent="0.3">
      <c r="Z8987" s="102"/>
      <c r="AA8987" s="102"/>
      <c r="AB8987" s="102"/>
    </row>
    <row r="8988" spans="26:28" x14ac:dyDescent="0.3">
      <c r="Z8988" s="102"/>
      <c r="AA8988" s="102"/>
      <c r="AB8988" s="102"/>
    </row>
    <row r="8989" spans="26:28" x14ac:dyDescent="0.3">
      <c r="Z8989" s="102"/>
      <c r="AA8989" s="102"/>
      <c r="AB8989" s="102"/>
    </row>
    <row r="8990" spans="26:28" x14ac:dyDescent="0.3">
      <c r="Z8990" s="102"/>
      <c r="AA8990" s="102"/>
      <c r="AB8990" s="102"/>
    </row>
    <row r="8991" spans="26:28" x14ac:dyDescent="0.3">
      <c r="Z8991" s="102"/>
      <c r="AA8991" s="102"/>
      <c r="AB8991" s="102"/>
    </row>
    <row r="8992" spans="26:28" x14ac:dyDescent="0.3">
      <c r="Z8992" s="102"/>
      <c r="AA8992" s="102"/>
      <c r="AB8992" s="102"/>
    </row>
    <row r="8993" spans="26:28" x14ac:dyDescent="0.3">
      <c r="Z8993" s="102"/>
      <c r="AA8993" s="102"/>
      <c r="AB8993" s="102"/>
    </row>
    <row r="8994" spans="26:28" x14ac:dyDescent="0.3">
      <c r="Z8994" s="102"/>
      <c r="AA8994" s="102"/>
      <c r="AB8994" s="102"/>
    </row>
    <row r="8995" spans="26:28" x14ac:dyDescent="0.3">
      <c r="Z8995" s="102"/>
      <c r="AA8995" s="102"/>
      <c r="AB8995" s="102"/>
    </row>
    <row r="8996" spans="26:28" x14ac:dyDescent="0.3">
      <c r="Z8996" s="102"/>
      <c r="AA8996" s="102"/>
      <c r="AB8996" s="102"/>
    </row>
    <row r="8997" spans="26:28" x14ac:dyDescent="0.3">
      <c r="Z8997" s="102"/>
      <c r="AA8997" s="102"/>
      <c r="AB8997" s="102"/>
    </row>
    <row r="8998" spans="26:28" x14ac:dyDescent="0.3">
      <c r="Z8998" s="102"/>
      <c r="AA8998" s="102"/>
      <c r="AB8998" s="102"/>
    </row>
    <row r="8999" spans="26:28" x14ac:dyDescent="0.3">
      <c r="Z8999" s="102"/>
      <c r="AA8999" s="102"/>
      <c r="AB8999" s="102"/>
    </row>
    <row r="9000" spans="26:28" x14ac:dyDescent="0.3">
      <c r="Z9000" s="102"/>
      <c r="AA9000" s="102"/>
      <c r="AB9000" s="102"/>
    </row>
    <row r="9001" spans="26:28" x14ac:dyDescent="0.3">
      <c r="Z9001" s="102"/>
      <c r="AA9001" s="102"/>
      <c r="AB9001" s="102"/>
    </row>
    <row r="9002" spans="26:28" x14ac:dyDescent="0.3">
      <c r="Z9002" s="102"/>
      <c r="AA9002" s="102"/>
      <c r="AB9002" s="102"/>
    </row>
    <row r="9003" spans="26:28" x14ac:dyDescent="0.3">
      <c r="Z9003" s="102"/>
      <c r="AA9003" s="102"/>
      <c r="AB9003" s="102"/>
    </row>
    <row r="9004" spans="26:28" x14ac:dyDescent="0.3">
      <c r="Z9004" s="102"/>
      <c r="AA9004" s="102"/>
      <c r="AB9004" s="102"/>
    </row>
    <row r="9005" spans="26:28" x14ac:dyDescent="0.3">
      <c r="Z9005" s="102"/>
      <c r="AA9005" s="102"/>
      <c r="AB9005" s="102"/>
    </row>
    <row r="9006" spans="26:28" x14ac:dyDescent="0.3">
      <c r="Z9006" s="102"/>
      <c r="AA9006" s="102"/>
      <c r="AB9006" s="102"/>
    </row>
    <row r="9007" spans="26:28" x14ac:dyDescent="0.3">
      <c r="Z9007" s="102"/>
      <c r="AA9007" s="102"/>
      <c r="AB9007" s="102"/>
    </row>
    <row r="9008" spans="26:28" x14ac:dyDescent="0.3">
      <c r="Z9008" s="102"/>
      <c r="AA9008" s="102"/>
      <c r="AB9008" s="102"/>
    </row>
    <row r="9009" spans="26:28" x14ac:dyDescent="0.3">
      <c r="Z9009" s="102"/>
      <c r="AA9009" s="102"/>
      <c r="AB9009" s="102"/>
    </row>
    <row r="9010" spans="26:28" x14ac:dyDescent="0.3">
      <c r="Z9010" s="102"/>
      <c r="AA9010" s="102"/>
      <c r="AB9010" s="102"/>
    </row>
    <row r="9011" spans="26:28" x14ac:dyDescent="0.3">
      <c r="Z9011" s="102"/>
      <c r="AA9011" s="102"/>
      <c r="AB9011" s="102"/>
    </row>
    <row r="9012" spans="26:28" x14ac:dyDescent="0.3">
      <c r="Z9012" s="102"/>
      <c r="AA9012" s="102"/>
      <c r="AB9012" s="102"/>
    </row>
    <row r="9013" spans="26:28" x14ac:dyDescent="0.3">
      <c r="Z9013" s="102"/>
      <c r="AA9013" s="102"/>
      <c r="AB9013" s="102"/>
    </row>
    <row r="9014" spans="26:28" x14ac:dyDescent="0.3">
      <c r="Z9014" s="102"/>
      <c r="AA9014" s="102"/>
      <c r="AB9014" s="102"/>
    </row>
    <row r="9015" spans="26:28" x14ac:dyDescent="0.3">
      <c r="Z9015" s="102"/>
      <c r="AA9015" s="102"/>
      <c r="AB9015" s="102"/>
    </row>
    <row r="9016" spans="26:28" x14ac:dyDescent="0.3">
      <c r="Z9016" s="102"/>
      <c r="AA9016" s="102"/>
      <c r="AB9016" s="102"/>
    </row>
    <row r="9017" spans="26:28" x14ac:dyDescent="0.3">
      <c r="Z9017" s="102"/>
      <c r="AA9017" s="102"/>
      <c r="AB9017" s="102"/>
    </row>
    <row r="9018" spans="26:28" x14ac:dyDescent="0.3">
      <c r="Z9018" s="102"/>
      <c r="AA9018" s="102"/>
      <c r="AB9018" s="102"/>
    </row>
    <row r="9019" spans="26:28" x14ac:dyDescent="0.3">
      <c r="Z9019" s="102"/>
      <c r="AA9019" s="102"/>
      <c r="AB9019" s="102"/>
    </row>
    <row r="9020" spans="26:28" x14ac:dyDescent="0.3">
      <c r="Z9020" s="102"/>
      <c r="AA9020" s="102"/>
      <c r="AB9020" s="102"/>
    </row>
    <row r="9021" spans="26:28" x14ac:dyDescent="0.3">
      <c r="Z9021" s="102"/>
      <c r="AA9021" s="102"/>
      <c r="AB9021" s="102"/>
    </row>
    <row r="9022" spans="26:28" x14ac:dyDescent="0.3">
      <c r="Z9022" s="102"/>
      <c r="AA9022" s="102"/>
      <c r="AB9022" s="102"/>
    </row>
    <row r="9023" spans="26:28" x14ac:dyDescent="0.3">
      <c r="Z9023" s="102"/>
      <c r="AA9023" s="102"/>
      <c r="AB9023" s="102"/>
    </row>
    <row r="9024" spans="26:28" x14ac:dyDescent="0.3">
      <c r="Z9024" s="102"/>
      <c r="AA9024" s="102"/>
      <c r="AB9024" s="102"/>
    </row>
    <row r="9025" spans="26:28" x14ac:dyDescent="0.3">
      <c r="Z9025" s="102"/>
      <c r="AA9025" s="102"/>
      <c r="AB9025" s="102"/>
    </row>
    <row r="9026" spans="26:28" x14ac:dyDescent="0.3">
      <c r="Z9026" s="102"/>
      <c r="AA9026" s="102"/>
      <c r="AB9026" s="102"/>
    </row>
    <row r="9027" spans="26:28" x14ac:dyDescent="0.3">
      <c r="Z9027" s="102"/>
      <c r="AA9027" s="102"/>
      <c r="AB9027" s="102"/>
    </row>
    <row r="9028" spans="26:28" x14ac:dyDescent="0.3">
      <c r="Z9028" s="102"/>
      <c r="AA9028" s="102"/>
      <c r="AB9028" s="102"/>
    </row>
    <row r="9029" spans="26:28" x14ac:dyDescent="0.3">
      <c r="Z9029" s="102"/>
      <c r="AA9029" s="102"/>
      <c r="AB9029" s="102"/>
    </row>
    <row r="9030" spans="26:28" x14ac:dyDescent="0.3">
      <c r="Z9030" s="102"/>
      <c r="AA9030" s="102"/>
      <c r="AB9030" s="102"/>
    </row>
    <row r="9031" spans="26:28" x14ac:dyDescent="0.3">
      <c r="Z9031" s="102"/>
      <c r="AA9031" s="102"/>
      <c r="AB9031" s="102"/>
    </row>
    <row r="9032" spans="26:28" x14ac:dyDescent="0.3">
      <c r="Z9032" s="102"/>
      <c r="AA9032" s="102"/>
      <c r="AB9032" s="102"/>
    </row>
    <row r="9033" spans="26:28" x14ac:dyDescent="0.3">
      <c r="Z9033" s="102"/>
      <c r="AA9033" s="102"/>
      <c r="AB9033" s="102"/>
    </row>
    <row r="9034" spans="26:28" x14ac:dyDescent="0.3">
      <c r="Z9034" s="102"/>
      <c r="AA9034" s="102"/>
      <c r="AB9034" s="102"/>
    </row>
    <row r="9035" spans="26:28" x14ac:dyDescent="0.3">
      <c r="Z9035" s="102"/>
      <c r="AA9035" s="102"/>
      <c r="AB9035" s="102"/>
    </row>
    <row r="9036" spans="26:28" x14ac:dyDescent="0.3">
      <c r="Z9036" s="102"/>
      <c r="AA9036" s="102"/>
      <c r="AB9036" s="102"/>
    </row>
    <row r="9037" spans="26:28" x14ac:dyDescent="0.3">
      <c r="Z9037" s="102"/>
      <c r="AA9037" s="102"/>
      <c r="AB9037" s="102"/>
    </row>
    <row r="9038" spans="26:28" x14ac:dyDescent="0.3">
      <c r="Z9038" s="102"/>
      <c r="AA9038" s="102"/>
      <c r="AB9038" s="102"/>
    </row>
    <row r="9039" spans="26:28" x14ac:dyDescent="0.3">
      <c r="Z9039" s="102"/>
      <c r="AA9039" s="102"/>
      <c r="AB9039" s="102"/>
    </row>
    <row r="9040" spans="26:28" x14ac:dyDescent="0.3">
      <c r="Z9040" s="102"/>
      <c r="AA9040" s="102"/>
      <c r="AB9040" s="102"/>
    </row>
    <row r="9041" spans="26:28" x14ac:dyDescent="0.3">
      <c r="Z9041" s="102"/>
      <c r="AA9041" s="102"/>
      <c r="AB9041" s="102"/>
    </row>
    <row r="9042" spans="26:28" x14ac:dyDescent="0.3">
      <c r="Z9042" s="102"/>
      <c r="AA9042" s="102"/>
      <c r="AB9042" s="102"/>
    </row>
    <row r="9043" spans="26:28" x14ac:dyDescent="0.3">
      <c r="Z9043" s="102"/>
      <c r="AA9043" s="102"/>
      <c r="AB9043" s="102"/>
    </row>
    <row r="9044" spans="26:28" x14ac:dyDescent="0.3">
      <c r="Z9044" s="102"/>
      <c r="AA9044" s="102"/>
      <c r="AB9044" s="102"/>
    </row>
    <row r="9045" spans="26:28" x14ac:dyDescent="0.3">
      <c r="Z9045" s="102"/>
      <c r="AA9045" s="102"/>
      <c r="AB9045" s="102"/>
    </row>
    <row r="9046" spans="26:28" x14ac:dyDescent="0.3">
      <c r="Z9046" s="102"/>
      <c r="AA9046" s="102"/>
      <c r="AB9046" s="102"/>
    </row>
    <row r="9047" spans="26:28" x14ac:dyDescent="0.3">
      <c r="Z9047" s="102"/>
      <c r="AA9047" s="102"/>
      <c r="AB9047" s="102"/>
    </row>
    <row r="9048" spans="26:28" x14ac:dyDescent="0.3">
      <c r="Z9048" s="102"/>
      <c r="AA9048" s="102"/>
      <c r="AB9048" s="102"/>
    </row>
    <row r="9049" spans="26:28" x14ac:dyDescent="0.3">
      <c r="Z9049" s="102"/>
      <c r="AA9049" s="102"/>
      <c r="AB9049" s="102"/>
    </row>
    <row r="9050" spans="26:28" x14ac:dyDescent="0.3">
      <c r="Z9050" s="102"/>
      <c r="AA9050" s="102"/>
      <c r="AB9050" s="102"/>
    </row>
    <row r="9051" spans="26:28" x14ac:dyDescent="0.3">
      <c r="Z9051" s="102"/>
      <c r="AA9051" s="102"/>
      <c r="AB9051" s="102"/>
    </row>
    <row r="9052" spans="26:28" x14ac:dyDescent="0.3">
      <c r="Z9052" s="102"/>
      <c r="AA9052" s="102"/>
      <c r="AB9052" s="102"/>
    </row>
    <row r="9053" spans="26:28" x14ac:dyDescent="0.3">
      <c r="Z9053" s="102"/>
      <c r="AA9053" s="102"/>
      <c r="AB9053" s="102"/>
    </row>
    <row r="9054" spans="26:28" x14ac:dyDescent="0.3">
      <c r="Z9054" s="102"/>
      <c r="AA9054" s="102"/>
      <c r="AB9054" s="102"/>
    </row>
    <row r="9055" spans="26:28" x14ac:dyDescent="0.3">
      <c r="Z9055" s="102"/>
      <c r="AA9055" s="102"/>
      <c r="AB9055" s="102"/>
    </row>
    <row r="9056" spans="26:28" x14ac:dyDescent="0.3">
      <c r="Z9056" s="102"/>
      <c r="AA9056" s="102"/>
      <c r="AB9056" s="102"/>
    </row>
    <row r="9057" spans="26:28" x14ac:dyDescent="0.3">
      <c r="Z9057" s="102"/>
      <c r="AA9057" s="102"/>
      <c r="AB9057" s="102"/>
    </row>
    <row r="9058" spans="26:28" x14ac:dyDescent="0.3">
      <c r="Z9058" s="102"/>
      <c r="AA9058" s="102"/>
      <c r="AB9058" s="102"/>
    </row>
    <row r="9059" spans="26:28" x14ac:dyDescent="0.3">
      <c r="Z9059" s="102"/>
      <c r="AA9059" s="102"/>
      <c r="AB9059" s="102"/>
    </row>
    <row r="9060" spans="26:28" x14ac:dyDescent="0.3">
      <c r="Z9060" s="102"/>
      <c r="AA9060" s="102"/>
      <c r="AB9060" s="102"/>
    </row>
    <row r="9061" spans="26:28" x14ac:dyDescent="0.3">
      <c r="Z9061" s="102"/>
      <c r="AA9061" s="102"/>
      <c r="AB9061" s="102"/>
    </row>
    <row r="9062" spans="26:28" x14ac:dyDescent="0.3">
      <c r="Z9062" s="102"/>
      <c r="AA9062" s="102"/>
      <c r="AB9062" s="102"/>
    </row>
    <row r="9063" spans="26:28" x14ac:dyDescent="0.3">
      <c r="Z9063" s="102"/>
      <c r="AA9063" s="102"/>
      <c r="AB9063" s="102"/>
    </row>
    <row r="9064" spans="26:28" x14ac:dyDescent="0.3">
      <c r="Z9064" s="102"/>
      <c r="AA9064" s="102"/>
      <c r="AB9064" s="102"/>
    </row>
    <row r="9065" spans="26:28" x14ac:dyDescent="0.3">
      <c r="Z9065" s="102"/>
      <c r="AA9065" s="102"/>
      <c r="AB9065" s="102"/>
    </row>
    <row r="9066" spans="26:28" x14ac:dyDescent="0.3">
      <c r="Z9066" s="102"/>
      <c r="AA9066" s="102"/>
      <c r="AB9066" s="102"/>
    </row>
    <row r="9067" spans="26:28" x14ac:dyDescent="0.3">
      <c r="Z9067" s="102"/>
      <c r="AA9067" s="102"/>
      <c r="AB9067" s="102"/>
    </row>
    <row r="9068" spans="26:28" x14ac:dyDescent="0.3">
      <c r="Z9068" s="102"/>
      <c r="AA9068" s="102"/>
      <c r="AB9068" s="102"/>
    </row>
    <row r="9069" spans="26:28" x14ac:dyDescent="0.3">
      <c r="Z9069" s="102"/>
      <c r="AA9069" s="102"/>
      <c r="AB9069" s="102"/>
    </row>
    <row r="9070" spans="26:28" x14ac:dyDescent="0.3">
      <c r="Z9070" s="102"/>
      <c r="AA9070" s="102"/>
      <c r="AB9070" s="102"/>
    </row>
    <row r="9071" spans="26:28" x14ac:dyDescent="0.3">
      <c r="Z9071" s="102"/>
      <c r="AA9071" s="102"/>
      <c r="AB9071" s="102"/>
    </row>
    <row r="9072" spans="26:28" x14ac:dyDescent="0.3">
      <c r="Z9072" s="102"/>
      <c r="AA9072" s="102"/>
      <c r="AB9072" s="102"/>
    </row>
    <row r="9073" spans="26:28" x14ac:dyDescent="0.3">
      <c r="Z9073" s="102"/>
      <c r="AA9073" s="102"/>
      <c r="AB9073" s="102"/>
    </row>
    <row r="9074" spans="26:28" x14ac:dyDescent="0.3">
      <c r="Z9074" s="102"/>
      <c r="AA9074" s="102"/>
      <c r="AB9074" s="102"/>
    </row>
    <row r="9075" spans="26:28" x14ac:dyDescent="0.3">
      <c r="Z9075" s="102"/>
      <c r="AA9075" s="102"/>
      <c r="AB9075" s="102"/>
    </row>
    <row r="9076" spans="26:28" x14ac:dyDescent="0.3">
      <c r="Z9076" s="102"/>
      <c r="AA9076" s="102"/>
      <c r="AB9076" s="102"/>
    </row>
    <row r="9077" spans="26:28" x14ac:dyDescent="0.3">
      <c r="Z9077" s="102"/>
      <c r="AA9077" s="102"/>
      <c r="AB9077" s="102"/>
    </row>
    <row r="9078" spans="26:28" x14ac:dyDescent="0.3">
      <c r="Z9078" s="102"/>
      <c r="AA9078" s="102"/>
      <c r="AB9078" s="102"/>
    </row>
    <row r="9079" spans="26:28" x14ac:dyDescent="0.3">
      <c r="Z9079" s="102"/>
      <c r="AA9079" s="102"/>
      <c r="AB9079" s="102"/>
    </row>
    <row r="9080" spans="26:28" x14ac:dyDescent="0.3">
      <c r="Z9080" s="102"/>
      <c r="AA9080" s="102"/>
      <c r="AB9080" s="102"/>
    </row>
    <row r="9081" spans="26:28" x14ac:dyDescent="0.3">
      <c r="Z9081" s="102"/>
      <c r="AA9081" s="102"/>
      <c r="AB9081" s="102"/>
    </row>
    <row r="9082" spans="26:28" x14ac:dyDescent="0.3">
      <c r="Z9082" s="102"/>
      <c r="AA9082" s="102"/>
      <c r="AB9082" s="102"/>
    </row>
    <row r="9083" spans="26:28" x14ac:dyDescent="0.3">
      <c r="Z9083" s="102"/>
      <c r="AA9083" s="102"/>
      <c r="AB9083" s="102"/>
    </row>
    <row r="9084" spans="26:28" x14ac:dyDescent="0.3">
      <c r="Z9084" s="102"/>
      <c r="AA9084" s="102"/>
      <c r="AB9084" s="102"/>
    </row>
    <row r="9085" spans="26:28" x14ac:dyDescent="0.3">
      <c r="Z9085" s="102"/>
      <c r="AA9085" s="102"/>
      <c r="AB9085" s="102"/>
    </row>
    <row r="9086" spans="26:28" x14ac:dyDescent="0.3">
      <c r="Z9086" s="102"/>
      <c r="AA9086" s="102"/>
      <c r="AB9086" s="102"/>
    </row>
    <row r="9087" spans="26:28" x14ac:dyDescent="0.3">
      <c r="Z9087" s="102"/>
      <c r="AA9087" s="102"/>
      <c r="AB9087" s="102"/>
    </row>
    <row r="9088" spans="26:28" x14ac:dyDescent="0.3">
      <c r="Z9088" s="102"/>
      <c r="AA9088" s="102"/>
      <c r="AB9088" s="102"/>
    </row>
    <row r="9089" spans="26:28" x14ac:dyDescent="0.3">
      <c r="Z9089" s="102"/>
      <c r="AA9089" s="102"/>
      <c r="AB9089" s="102"/>
    </row>
    <row r="9090" spans="26:28" x14ac:dyDescent="0.3">
      <c r="Z9090" s="102"/>
      <c r="AA9090" s="102"/>
      <c r="AB9090" s="102"/>
    </row>
    <row r="9091" spans="26:28" x14ac:dyDescent="0.3">
      <c r="Z9091" s="102"/>
      <c r="AA9091" s="102"/>
      <c r="AB9091" s="102"/>
    </row>
    <row r="9092" spans="26:28" x14ac:dyDescent="0.3">
      <c r="Z9092" s="102"/>
      <c r="AA9092" s="102"/>
      <c r="AB9092" s="102"/>
    </row>
    <row r="9093" spans="26:28" x14ac:dyDescent="0.3">
      <c r="Z9093" s="102"/>
      <c r="AA9093" s="102"/>
      <c r="AB9093" s="102"/>
    </row>
    <row r="9094" spans="26:28" x14ac:dyDescent="0.3">
      <c r="Z9094" s="102"/>
      <c r="AA9094" s="102"/>
      <c r="AB9094" s="102"/>
    </row>
    <row r="9095" spans="26:28" x14ac:dyDescent="0.3">
      <c r="Z9095" s="102"/>
      <c r="AA9095" s="102"/>
      <c r="AB9095" s="102"/>
    </row>
    <row r="9096" spans="26:28" x14ac:dyDescent="0.3">
      <c r="Z9096" s="102"/>
      <c r="AA9096" s="102"/>
      <c r="AB9096" s="102"/>
    </row>
    <row r="9097" spans="26:28" x14ac:dyDescent="0.3">
      <c r="Z9097" s="102"/>
      <c r="AA9097" s="102"/>
      <c r="AB9097" s="102"/>
    </row>
    <row r="9098" spans="26:28" x14ac:dyDescent="0.3">
      <c r="Z9098" s="102"/>
      <c r="AA9098" s="102"/>
      <c r="AB9098" s="102"/>
    </row>
    <row r="9099" spans="26:28" x14ac:dyDescent="0.3">
      <c r="Z9099" s="102"/>
      <c r="AA9099" s="102"/>
      <c r="AB9099" s="102"/>
    </row>
    <row r="9100" spans="26:28" x14ac:dyDescent="0.3">
      <c r="Z9100" s="102"/>
      <c r="AA9100" s="102"/>
      <c r="AB9100" s="102"/>
    </row>
    <row r="9101" spans="26:28" x14ac:dyDescent="0.3">
      <c r="Z9101" s="102"/>
      <c r="AA9101" s="102"/>
      <c r="AB9101" s="102"/>
    </row>
    <row r="9102" spans="26:28" x14ac:dyDescent="0.3">
      <c r="Z9102" s="102"/>
      <c r="AA9102" s="102"/>
      <c r="AB9102" s="102"/>
    </row>
    <row r="9103" spans="26:28" x14ac:dyDescent="0.3">
      <c r="Z9103" s="102"/>
      <c r="AA9103" s="102"/>
      <c r="AB9103" s="102"/>
    </row>
    <row r="9104" spans="26:28" x14ac:dyDescent="0.3">
      <c r="Z9104" s="102"/>
      <c r="AA9104" s="102"/>
      <c r="AB9104" s="102"/>
    </row>
    <row r="9105" spans="26:28" x14ac:dyDescent="0.3">
      <c r="Z9105" s="102"/>
      <c r="AA9105" s="102"/>
      <c r="AB9105" s="102"/>
    </row>
    <row r="9106" spans="26:28" x14ac:dyDescent="0.3">
      <c r="Z9106" s="102"/>
      <c r="AA9106" s="102"/>
      <c r="AB9106" s="102"/>
    </row>
    <row r="9107" spans="26:28" x14ac:dyDescent="0.3">
      <c r="Z9107" s="102"/>
      <c r="AA9107" s="102"/>
      <c r="AB9107" s="102"/>
    </row>
    <row r="9108" spans="26:28" x14ac:dyDescent="0.3">
      <c r="Z9108" s="102"/>
      <c r="AA9108" s="102"/>
      <c r="AB9108" s="102"/>
    </row>
    <row r="9109" spans="26:28" x14ac:dyDescent="0.3">
      <c r="Z9109" s="102"/>
      <c r="AA9109" s="102"/>
      <c r="AB9109" s="102"/>
    </row>
    <row r="9110" spans="26:28" x14ac:dyDescent="0.3">
      <c r="Z9110" s="102"/>
      <c r="AA9110" s="102"/>
      <c r="AB9110" s="102"/>
    </row>
    <row r="9111" spans="26:28" x14ac:dyDescent="0.3">
      <c r="Z9111" s="102"/>
      <c r="AA9111" s="102"/>
      <c r="AB9111" s="102"/>
    </row>
    <row r="9112" spans="26:28" x14ac:dyDescent="0.3">
      <c r="Z9112" s="102"/>
      <c r="AA9112" s="102"/>
      <c r="AB9112" s="102"/>
    </row>
    <row r="9113" spans="26:28" x14ac:dyDescent="0.3">
      <c r="Z9113" s="102"/>
      <c r="AA9113" s="102"/>
      <c r="AB9113" s="102"/>
    </row>
    <row r="9114" spans="26:28" x14ac:dyDescent="0.3">
      <c r="Z9114" s="102"/>
      <c r="AA9114" s="102"/>
      <c r="AB9114" s="102"/>
    </row>
    <row r="9115" spans="26:28" x14ac:dyDescent="0.3">
      <c r="Z9115" s="102"/>
      <c r="AA9115" s="102"/>
      <c r="AB9115" s="102"/>
    </row>
    <row r="9116" spans="26:28" x14ac:dyDescent="0.3">
      <c r="Z9116" s="102"/>
      <c r="AA9116" s="102"/>
      <c r="AB9116" s="102"/>
    </row>
    <row r="9117" spans="26:28" x14ac:dyDescent="0.3">
      <c r="Z9117" s="102"/>
      <c r="AA9117" s="102"/>
      <c r="AB9117" s="102"/>
    </row>
    <row r="9118" spans="26:28" x14ac:dyDescent="0.3">
      <c r="Z9118" s="102"/>
      <c r="AA9118" s="102"/>
      <c r="AB9118" s="102"/>
    </row>
    <row r="9119" spans="26:28" x14ac:dyDescent="0.3">
      <c r="Z9119" s="102"/>
      <c r="AA9119" s="102"/>
      <c r="AB9119" s="102"/>
    </row>
    <row r="9120" spans="26:28" x14ac:dyDescent="0.3">
      <c r="Z9120" s="102"/>
      <c r="AA9120" s="102"/>
      <c r="AB9120" s="102"/>
    </row>
    <row r="9121" spans="26:28" x14ac:dyDescent="0.3">
      <c r="Z9121" s="102"/>
      <c r="AA9121" s="102"/>
      <c r="AB9121" s="102"/>
    </row>
    <row r="9122" spans="26:28" x14ac:dyDescent="0.3">
      <c r="Z9122" s="102"/>
      <c r="AA9122" s="102"/>
      <c r="AB9122" s="102"/>
    </row>
    <row r="9123" spans="26:28" x14ac:dyDescent="0.3">
      <c r="Z9123" s="102"/>
      <c r="AA9123" s="102"/>
      <c r="AB9123" s="102"/>
    </row>
    <row r="9124" spans="26:28" x14ac:dyDescent="0.3">
      <c r="Z9124" s="102"/>
      <c r="AA9124" s="102"/>
      <c r="AB9124" s="102"/>
    </row>
    <row r="9125" spans="26:28" x14ac:dyDescent="0.3">
      <c r="Z9125" s="102"/>
      <c r="AA9125" s="102"/>
      <c r="AB9125" s="102"/>
    </row>
    <row r="9126" spans="26:28" x14ac:dyDescent="0.3">
      <c r="Z9126" s="102"/>
      <c r="AA9126" s="102"/>
      <c r="AB9126" s="102"/>
    </row>
    <row r="9127" spans="26:28" x14ac:dyDescent="0.3">
      <c r="Z9127" s="102"/>
      <c r="AA9127" s="102"/>
      <c r="AB9127" s="102"/>
    </row>
    <row r="9128" spans="26:28" x14ac:dyDescent="0.3">
      <c r="Z9128" s="102"/>
      <c r="AA9128" s="102"/>
      <c r="AB9128" s="102"/>
    </row>
    <row r="9129" spans="26:28" x14ac:dyDescent="0.3">
      <c r="Z9129" s="102"/>
      <c r="AA9129" s="102"/>
      <c r="AB9129" s="102"/>
    </row>
    <row r="9130" spans="26:28" x14ac:dyDescent="0.3">
      <c r="Z9130" s="102"/>
      <c r="AA9130" s="102"/>
      <c r="AB9130" s="102"/>
    </row>
    <row r="9131" spans="26:28" x14ac:dyDescent="0.3">
      <c r="Z9131" s="102"/>
      <c r="AA9131" s="102"/>
      <c r="AB9131" s="102"/>
    </row>
    <row r="9132" spans="26:28" x14ac:dyDescent="0.3">
      <c r="Z9132" s="102"/>
      <c r="AA9132" s="102"/>
      <c r="AB9132" s="102"/>
    </row>
    <row r="9133" spans="26:28" x14ac:dyDescent="0.3">
      <c r="Z9133" s="102"/>
      <c r="AA9133" s="102"/>
      <c r="AB9133" s="102"/>
    </row>
    <row r="9134" spans="26:28" x14ac:dyDescent="0.3">
      <c r="Z9134" s="102"/>
      <c r="AA9134" s="102"/>
      <c r="AB9134" s="102"/>
    </row>
    <row r="9135" spans="26:28" x14ac:dyDescent="0.3">
      <c r="Z9135" s="102"/>
      <c r="AA9135" s="102"/>
      <c r="AB9135" s="102"/>
    </row>
    <row r="9136" spans="26:28" x14ac:dyDescent="0.3">
      <c r="Z9136" s="102"/>
      <c r="AA9136" s="102"/>
      <c r="AB9136" s="102"/>
    </row>
    <row r="9137" spans="26:28" x14ac:dyDescent="0.3">
      <c r="Z9137" s="102"/>
      <c r="AA9137" s="102"/>
      <c r="AB9137" s="102"/>
    </row>
    <row r="9138" spans="26:28" x14ac:dyDescent="0.3">
      <c r="Z9138" s="102"/>
      <c r="AA9138" s="102"/>
      <c r="AB9138" s="102"/>
    </row>
    <row r="9139" spans="26:28" x14ac:dyDescent="0.3">
      <c r="Z9139" s="102"/>
      <c r="AA9139" s="102"/>
      <c r="AB9139" s="102"/>
    </row>
    <row r="9140" spans="26:28" x14ac:dyDescent="0.3">
      <c r="Z9140" s="102"/>
      <c r="AA9140" s="102"/>
      <c r="AB9140" s="102"/>
    </row>
    <row r="9141" spans="26:28" x14ac:dyDescent="0.3">
      <c r="Z9141" s="102"/>
      <c r="AA9141" s="102"/>
      <c r="AB9141" s="102"/>
    </row>
    <row r="9142" spans="26:28" x14ac:dyDescent="0.3">
      <c r="Z9142" s="102"/>
      <c r="AA9142" s="102"/>
      <c r="AB9142" s="102"/>
    </row>
    <row r="9143" spans="26:28" x14ac:dyDescent="0.3">
      <c r="Z9143" s="102"/>
      <c r="AA9143" s="102"/>
      <c r="AB9143" s="102"/>
    </row>
    <row r="9144" spans="26:28" x14ac:dyDescent="0.3">
      <c r="Z9144" s="102"/>
      <c r="AA9144" s="102"/>
      <c r="AB9144" s="102"/>
    </row>
    <row r="9145" spans="26:28" x14ac:dyDescent="0.3">
      <c r="Z9145" s="102"/>
      <c r="AA9145" s="102"/>
      <c r="AB9145" s="102"/>
    </row>
    <row r="9146" spans="26:28" x14ac:dyDescent="0.3">
      <c r="Z9146" s="102"/>
      <c r="AA9146" s="102"/>
      <c r="AB9146" s="102"/>
    </row>
    <row r="9147" spans="26:28" x14ac:dyDescent="0.3">
      <c r="Z9147" s="102"/>
      <c r="AA9147" s="102"/>
      <c r="AB9147" s="102"/>
    </row>
    <row r="9148" spans="26:28" x14ac:dyDescent="0.3">
      <c r="Z9148" s="102"/>
      <c r="AA9148" s="102"/>
      <c r="AB9148" s="102"/>
    </row>
    <row r="9149" spans="26:28" x14ac:dyDescent="0.3">
      <c r="Z9149" s="102"/>
      <c r="AA9149" s="102"/>
      <c r="AB9149" s="102"/>
    </row>
    <row r="9150" spans="26:28" x14ac:dyDescent="0.3">
      <c r="Z9150" s="102"/>
      <c r="AA9150" s="102"/>
      <c r="AB9150" s="102"/>
    </row>
    <row r="9151" spans="26:28" x14ac:dyDescent="0.3">
      <c r="Z9151" s="102"/>
      <c r="AA9151" s="102"/>
      <c r="AB9151" s="102"/>
    </row>
    <row r="9152" spans="26:28" x14ac:dyDescent="0.3">
      <c r="Z9152" s="102"/>
      <c r="AA9152" s="102"/>
      <c r="AB9152" s="102"/>
    </row>
    <row r="9153" spans="26:28" x14ac:dyDescent="0.3">
      <c r="Z9153" s="102"/>
      <c r="AA9153" s="102"/>
      <c r="AB9153" s="102"/>
    </row>
    <row r="9154" spans="26:28" x14ac:dyDescent="0.3">
      <c r="Z9154" s="102"/>
      <c r="AA9154" s="102"/>
      <c r="AB9154" s="102"/>
    </row>
    <row r="9155" spans="26:28" x14ac:dyDescent="0.3">
      <c r="Z9155" s="102"/>
      <c r="AA9155" s="102"/>
      <c r="AB9155" s="102"/>
    </row>
    <row r="9156" spans="26:28" x14ac:dyDescent="0.3">
      <c r="Z9156" s="102"/>
      <c r="AA9156" s="102"/>
      <c r="AB9156" s="102"/>
    </row>
    <row r="9157" spans="26:28" x14ac:dyDescent="0.3">
      <c r="Z9157" s="102"/>
      <c r="AA9157" s="102"/>
      <c r="AB9157" s="102"/>
    </row>
    <row r="9158" spans="26:28" x14ac:dyDescent="0.3">
      <c r="Z9158" s="102"/>
      <c r="AA9158" s="102"/>
      <c r="AB9158" s="102"/>
    </row>
    <row r="9159" spans="26:28" x14ac:dyDescent="0.3">
      <c r="Z9159" s="102"/>
      <c r="AA9159" s="102"/>
      <c r="AB9159" s="102"/>
    </row>
    <row r="9160" spans="26:28" x14ac:dyDescent="0.3">
      <c r="Z9160" s="102"/>
      <c r="AA9160" s="102"/>
      <c r="AB9160" s="102"/>
    </row>
    <row r="9161" spans="26:28" x14ac:dyDescent="0.3">
      <c r="Z9161" s="102"/>
      <c r="AA9161" s="102"/>
      <c r="AB9161" s="102"/>
    </row>
    <row r="9162" spans="26:28" x14ac:dyDescent="0.3">
      <c r="Z9162" s="102"/>
      <c r="AA9162" s="102"/>
      <c r="AB9162" s="102"/>
    </row>
    <row r="9163" spans="26:28" x14ac:dyDescent="0.3">
      <c r="Z9163" s="102"/>
      <c r="AA9163" s="102"/>
      <c r="AB9163" s="102"/>
    </row>
    <row r="9164" spans="26:28" x14ac:dyDescent="0.3">
      <c r="Z9164" s="102"/>
      <c r="AA9164" s="102"/>
      <c r="AB9164" s="102"/>
    </row>
    <row r="9165" spans="26:28" x14ac:dyDescent="0.3">
      <c r="Z9165" s="102"/>
      <c r="AA9165" s="102"/>
      <c r="AB9165" s="102"/>
    </row>
    <row r="9166" spans="26:28" x14ac:dyDescent="0.3">
      <c r="Z9166" s="102"/>
      <c r="AA9166" s="102"/>
      <c r="AB9166" s="102"/>
    </row>
    <row r="9167" spans="26:28" x14ac:dyDescent="0.3">
      <c r="Z9167" s="102"/>
      <c r="AA9167" s="102"/>
      <c r="AB9167" s="102"/>
    </row>
    <row r="9168" spans="26:28" x14ac:dyDescent="0.3">
      <c r="Z9168" s="102"/>
      <c r="AA9168" s="102"/>
      <c r="AB9168" s="102"/>
    </row>
    <row r="9169" spans="26:28" x14ac:dyDescent="0.3">
      <c r="Z9169" s="102"/>
      <c r="AA9169" s="102"/>
      <c r="AB9169" s="102"/>
    </row>
    <row r="9170" spans="26:28" x14ac:dyDescent="0.3">
      <c r="Z9170" s="102"/>
      <c r="AA9170" s="102"/>
      <c r="AB9170" s="102"/>
    </row>
    <row r="9171" spans="26:28" x14ac:dyDescent="0.3">
      <c r="Z9171" s="102"/>
      <c r="AA9171" s="102"/>
      <c r="AB9171" s="102"/>
    </row>
    <row r="9172" spans="26:28" x14ac:dyDescent="0.3">
      <c r="Z9172" s="102"/>
      <c r="AA9172" s="102"/>
      <c r="AB9172" s="102"/>
    </row>
    <row r="9173" spans="26:28" x14ac:dyDescent="0.3">
      <c r="Z9173" s="102"/>
      <c r="AA9173" s="102"/>
      <c r="AB9173" s="102"/>
    </row>
    <row r="9174" spans="26:28" x14ac:dyDescent="0.3">
      <c r="Z9174" s="102"/>
      <c r="AA9174" s="102"/>
      <c r="AB9174" s="102"/>
    </row>
    <row r="9175" spans="26:28" x14ac:dyDescent="0.3">
      <c r="Z9175" s="102"/>
      <c r="AA9175" s="102"/>
      <c r="AB9175" s="102"/>
    </row>
    <row r="9176" spans="26:28" x14ac:dyDescent="0.3">
      <c r="Z9176" s="102"/>
      <c r="AA9176" s="102"/>
      <c r="AB9176" s="102"/>
    </row>
    <row r="9177" spans="26:28" x14ac:dyDescent="0.3">
      <c r="Z9177" s="102"/>
      <c r="AA9177" s="102"/>
      <c r="AB9177" s="102"/>
    </row>
    <row r="9178" spans="26:28" x14ac:dyDescent="0.3">
      <c r="Z9178" s="102"/>
      <c r="AA9178" s="102"/>
      <c r="AB9178" s="102"/>
    </row>
    <row r="9179" spans="26:28" x14ac:dyDescent="0.3">
      <c r="Z9179" s="102"/>
      <c r="AA9179" s="102"/>
      <c r="AB9179" s="102"/>
    </row>
    <row r="9180" spans="26:28" x14ac:dyDescent="0.3">
      <c r="Z9180" s="102"/>
      <c r="AA9180" s="102"/>
      <c r="AB9180" s="102"/>
    </row>
    <row r="9181" spans="26:28" x14ac:dyDescent="0.3">
      <c r="Z9181" s="102"/>
      <c r="AA9181" s="102"/>
      <c r="AB9181" s="102"/>
    </row>
    <row r="9182" spans="26:28" x14ac:dyDescent="0.3">
      <c r="Z9182" s="102"/>
      <c r="AA9182" s="102"/>
      <c r="AB9182" s="102"/>
    </row>
    <row r="9183" spans="26:28" x14ac:dyDescent="0.3">
      <c r="Z9183" s="102"/>
      <c r="AA9183" s="102"/>
      <c r="AB9183" s="102"/>
    </row>
    <row r="9184" spans="26:28" x14ac:dyDescent="0.3">
      <c r="Z9184" s="102"/>
      <c r="AA9184" s="102"/>
      <c r="AB9184" s="102"/>
    </row>
    <row r="9185" spans="26:28" x14ac:dyDescent="0.3">
      <c r="Z9185" s="102"/>
      <c r="AA9185" s="102"/>
      <c r="AB9185" s="102"/>
    </row>
    <row r="9186" spans="26:28" x14ac:dyDescent="0.3">
      <c r="Z9186" s="102"/>
      <c r="AA9186" s="102"/>
      <c r="AB9186" s="102"/>
    </row>
    <row r="9187" spans="26:28" x14ac:dyDescent="0.3">
      <c r="Z9187" s="102"/>
      <c r="AA9187" s="102"/>
      <c r="AB9187" s="102"/>
    </row>
    <row r="9188" spans="26:28" x14ac:dyDescent="0.3">
      <c r="Z9188" s="102"/>
      <c r="AA9188" s="102"/>
      <c r="AB9188" s="102"/>
    </row>
    <row r="9189" spans="26:28" x14ac:dyDescent="0.3">
      <c r="Z9189" s="102"/>
      <c r="AA9189" s="102"/>
      <c r="AB9189" s="102"/>
    </row>
    <row r="9190" spans="26:28" x14ac:dyDescent="0.3">
      <c r="Z9190" s="102"/>
      <c r="AA9190" s="102"/>
      <c r="AB9190" s="102"/>
    </row>
    <row r="9191" spans="26:28" x14ac:dyDescent="0.3">
      <c r="Z9191" s="102"/>
      <c r="AA9191" s="102"/>
      <c r="AB9191" s="102"/>
    </row>
    <row r="9192" spans="26:28" x14ac:dyDescent="0.3">
      <c r="Z9192" s="102"/>
      <c r="AA9192" s="102"/>
      <c r="AB9192" s="102"/>
    </row>
    <row r="9193" spans="26:28" x14ac:dyDescent="0.3">
      <c r="Z9193" s="102"/>
      <c r="AA9193" s="102"/>
      <c r="AB9193" s="102"/>
    </row>
    <row r="9194" spans="26:28" x14ac:dyDescent="0.3">
      <c r="Z9194" s="102"/>
      <c r="AA9194" s="102"/>
      <c r="AB9194" s="102"/>
    </row>
    <row r="9195" spans="26:28" x14ac:dyDescent="0.3">
      <c r="Z9195" s="102"/>
      <c r="AA9195" s="102"/>
      <c r="AB9195" s="102"/>
    </row>
    <row r="9196" spans="26:28" x14ac:dyDescent="0.3">
      <c r="Z9196" s="102"/>
      <c r="AA9196" s="102"/>
      <c r="AB9196" s="102"/>
    </row>
    <row r="9197" spans="26:28" x14ac:dyDescent="0.3">
      <c r="Z9197" s="102"/>
      <c r="AA9197" s="102"/>
      <c r="AB9197" s="102"/>
    </row>
    <row r="9198" spans="26:28" x14ac:dyDescent="0.3">
      <c r="Z9198" s="102"/>
      <c r="AA9198" s="102"/>
      <c r="AB9198" s="102"/>
    </row>
    <row r="9199" spans="26:28" x14ac:dyDescent="0.3">
      <c r="Z9199" s="102"/>
      <c r="AA9199" s="102"/>
      <c r="AB9199" s="102"/>
    </row>
    <row r="9200" spans="26:28" x14ac:dyDescent="0.3">
      <c r="Z9200" s="102"/>
      <c r="AA9200" s="102"/>
      <c r="AB9200" s="102"/>
    </row>
    <row r="9201" spans="26:28" x14ac:dyDescent="0.3">
      <c r="Z9201" s="102"/>
      <c r="AA9201" s="102"/>
      <c r="AB9201" s="102"/>
    </row>
    <row r="9202" spans="26:28" x14ac:dyDescent="0.3">
      <c r="Z9202" s="102"/>
      <c r="AA9202" s="102"/>
      <c r="AB9202" s="102"/>
    </row>
    <row r="9203" spans="26:28" x14ac:dyDescent="0.3">
      <c r="Z9203" s="102"/>
      <c r="AA9203" s="102"/>
      <c r="AB9203" s="102"/>
    </row>
    <row r="9204" spans="26:28" x14ac:dyDescent="0.3">
      <c r="Z9204" s="102"/>
      <c r="AA9204" s="102"/>
      <c r="AB9204" s="102"/>
    </row>
    <row r="9205" spans="26:28" x14ac:dyDescent="0.3">
      <c r="Z9205" s="102"/>
      <c r="AA9205" s="102"/>
      <c r="AB9205" s="102"/>
    </row>
    <row r="9206" spans="26:28" x14ac:dyDescent="0.3">
      <c r="Z9206" s="102"/>
      <c r="AA9206" s="102"/>
      <c r="AB9206" s="102"/>
    </row>
    <row r="9207" spans="26:28" x14ac:dyDescent="0.3">
      <c r="Z9207" s="102"/>
      <c r="AA9207" s="102"/>
      <c r="AB9207" s="102"/>
    </row>
    <row r="9208" spans="26:28" x14ac:dyDescent="0.3">
      <c r="Z9208" s="102"/>
      <c r="AA9208" s="102"/>
      <c r="AB9208" s="102"/>
    </row>
    <row r="9209" spans="26:28" x14ac:dyDescent="0.3">
      <c r="Z9209" s="102"/>
      <c r="AA9209" s="102"/>
      <c r="AB9209" s="102"/>
    </row>
    <row r="9210" spans="26:28" x14ac:dyDescent="0.3">
      <c r="Z9210" s="102"/>
      <c r="AA9210" s="102"/>
      <c r="AB9210" s="102"/>
    </row>
    <row r="9211" spans="26:28" x14ac:dyDescent="0.3">
      <c r="Z9211" s="102"/>
      <c r="AA9211" s="102"/>
      <c r="AB9211" s="102"/>
    </row>
    <row r="9212" spans="26:28" x14ac:dyDescent="0.3">
      <c r="Z9212" s="102"/>
      <c r="AA9212" s="102"/>
      <c r="AB9212" s="102"/>
    </row>
    <row r="9213" spans="26:28" x14ac:dyDescent="0.3">
      <c r="Z9213" s="102"/>
      <c r="AA9213" s="102"/>
      <c r="AB9213" s="102"/>
    </row>
    <row r="9214" spans="26:28" x14ac:dyDescent="0.3">
      <c r="Z9214" s="102"/>
      <c r="AA9214" s="102"/>
      <c r="AB9214" s="102"/>
    </row>
    <row r="9215" spans="26:28" x14ac:dyDescent="0.3">
      <c r="Z9215" s="102"/>
      <c r="AA9215" s="102"/>
      <c r="AB9215" s="102"/>
    </row>
    <row r="9216" spans="26:28" x14ac:dyDescent="0.3">
      <c r="Z9216" s="102"/>
      <c r="AA9216" s="102"/>
      <c r="AB9216" s="102"/>
    </row>
    <row r="9217" spans="26:28" x14ac:dyDescent="0.3">
      <c r="Z9217" s="102"/>
      <c r="AA9217" s="102"/>
      <c r="AB9217" s="102"/>
    </row>
    <row r="9218" spans="26:28" x14ac:dyDescent="0.3">
      <c r="Z9218" s="102"/>
      <c r="AA9218" s="102"/>
      <c r="AB9218" s="102"/>
    </row>
    <row r="9219" spans="26:28" x14ac:dyDescent="0.3">
      <c r="Z9219" s="102"/>
      <c r="AA9219" s="102"/>
      <c r="AB9219" s="102"/>
    </row>
    <row r="9220" spans="26:28" x14ac:dyDescent="0.3">
      <c r="Z9220" s="102"/>
      <c r="AA9220" s="102"/>
      <c r="AB9220" s="102"/>
    </row>
    <row r="9221" spans="26:28" x14ac:dyDescent="0.3">
      <c r="Z9221" s="102"/>
      <c r="AA9221" s="102"/>
      <c r="AB9221" s="102"/>
    </row>
    <row r="9222" spans="26:28" x14ac:dyDescent="0.3">
      <c r="Z9222" s="102"/>
      <c r="AA9222" s="102"/>
      <c r="AB9222" s="102"/>
    </row>
    <row r="9223" spans="26:28" x14ac:dyDescent="0.3">
      <c r="Z9223" s="102"/>
      <c r="AA9223" s="102"/>
      <c r="AB9223" s="102"/>
    </row>
    <row r="9224" spans="26:28" x14ac:dyDescent="0.3">
      <c r="Z9224" s="102"/>
      <c r="AA9224" s="102"/>
      <c r="AB9224" s="102"/>
    </row>
    <row r="9225" spans="26:28" x14ac:dyDescent="0.3">
      <c r="Z9225" s="102"/>
      <c r="AA9225" s="102"/>
      <c r="AB9225" s="102"/>
    </row>
    <row r="9226" spans="26:28" x14ac:dyDescent="0.3">
      <c r="Z9226" s="102"/>
      <c r="AA9226" s="102"/>
      <c r="AB9226" s="102"/>
    </row>
    <row r="9227" spans="26:28" x14ac:dyDescent="0.3">
      <c r="Z9227" s="102"/>
      <c r="AA9227" s="102"/>
      <c r="AB9227" s="102"/>
    </row>
    <row r="9228" spans="26:28" x14ac:dyDescent="0.3">
      <c r="Z9228" s="102"/>
      <c r="AA9228" s="102"/>
      <c r="AB9228" s="102"/>
    </row>
    <row r="9229" spans="26:28" x14ac:dyDescent="0.3">
      <c r="Z9229" s="102"/>
      <c r="AA9229" s="102"/>
      <c r="AB9229" s="102"/>
    </row>
    <row r="9230" spans="26:28" x14ac:dyDescent="0.3">
      <c r="Z9230" s="102"/>
      <c r="AA9230" s="102"/>
      <c r="AB9230" s="102"/>
    </row>
    <row r="9231" spans="26:28" x14ac:dyDescent="0.3">
      <c r="Z9231" s="102"/>
      <c r="AA9231" s="102"/>
      <c r="AB9231" s="102"/>
    </row>
    <row r="9232" spans="26:28" x14ac:dyDescent="0.3">
      <c r="Z9232" s="102"/>
      <c r="AA9232" s="102"/>
      <c r="AB9232" s="102"/>
    </row>
    <row r="9233" spans="26:28" x14ac:dyDescent="0.3">
      <c r="Z9233" s="102"/>
      <c r="AA9233" s="102"/>
      <c r="AB9233" s="102"/>
    </row>
    <row r="9234" spans="26:28" x14ac:dyDescent="0.3">
      <c r="Z9234" s="102"/>
      <c r="AA9234" s="102"/>
      <c r="AB9234" s="102"/>
    </row>
    <row r="9235" spans="26:28" x14ac:dyDescent="0.3">
      <c r="Z9235" s="102"/>
      <c r="AA9235" s="102"/>
      <c r="AB9235" s="102"/>
    </row>
    <row r="9236" spans="26:28" x14ac:dyDescent="0.3">
      <c r="Z9236" s="102"/>
      <c r="AA9236" s="102"/>
      <c r="AB9236" s="102"/>
    </row>
    <row r="9237" spans="26:28" x14ac:dyDescent="0.3">
      <c r="Z9237" s="102"/>
      <c r="AA9237" s="102"/>
      <c r="AB9237" s="102"/>
    </row>
    <row r="9238" spans="26:28" x14ac:dyDescent="0.3">
      <c r="Z9238" s="102"/>
      <c r="AA9238" s="102"/>
      <c r="AB9238" s="102"/>
    </row>
    <row r="9239" spans="26:28" x14ac:dyDescent="0.3">
      <c r="Z9239" s="102"/>
      <c r="AA9239" s="102"/>
      <c r="AB9239" s="102"/>
    </row>
    <row r="9240" spans="26:28" x14ac:dyDescent="0.3">
      <c r="Z9240" s="102"/>
      <c r="AA9240" s="102"/>
      <c r="AB9240" s="102"/>
    </row>
    <row r="9241" spans="26:28" x14ac:dyDescent="0.3">
      <c r="Z9241" s="102"/>
      <c r="AA9241" s="102"/>
      <c r="AB9241" s="102"/>
    </row>
    <row r="9242" spans="26:28" x14ac:dyDescent="0.3">
      <c r="Z9242" s="102"/>
      <c r="AA9242" s="102"/>
      <c r="AB9242" s="102"/>
    </row>
    <row r="9243" spans="26:28" x14ac:dyDescent="0.3">
      <c r="Z9243" s="102"/>
      <c r="AA9243" s="102"/>
      <c r="AB9243" s="102"/>
    </row>
    <row r="9244" spans="26:28" x14ac:dyDescent="0.3">
      <c r="Z9244" s="102"/>
      <c r="AA9244" s="102"/>
      <c r="AB9244" s="102"/>
    </row>
    <row r="9245" spans="26:28" x14ac:dyDescent="0.3">
      <c r="Z9245" s="102"/>
      <c r="AA9245" s="102"/>
      <c r="AB9245" s="102"/>
    </row>
    <row r="9246" spans="26:28" x14ac:dyDescent="0.3">
      <c r="Z9246" s="102"/>
      <c r="AA9246" s="102"/>
      <c r="AB9246" s="102"/>
    </row>
    <row r="9247" spans="26:28" x14ac:dyDescent="0.3">
      <c r="Z9247" s="102"/>
      <c r="AA9247" s="102"/>
      <c r="AB9247" s="102"/>
    </row>
    <row r="9248" spans="26:28" x14ac:dyDescent="0.3">
      <c r="Z9248" s="102"/>
      <c r="AA9248" s="102"/>
      <c r="AB9248" s="102"/>
    </row>
    <row r="9249" spans="26:28" x14ac:dyDescent="0.3">
      <c r="Z9249" s="102"/>
      <c r="AA9249" s="102"/>
      <c r="AB9249" s="102"/>
    </row>
    <row r="9250" spans="26:28" x14ac:dyDescent="0.3">
      <c r="Z9250" s="102"/>
      <c r="AA9250" s="102"/>
      <c r="AB9250" s="102"/>
    </row>
    <row r="9251" spans="26:28" x14ac:dyDescent="0.3">
      <c r="Z9251" s="102"/>
      <c r="AA9251" s="102"/>
      <c r="AB9251" s="102"/>
    </row>
    <row r="9252" spans="26:28" x14ac:dyDescent="0.3">
      <c r="Z9252" s="102"/>
      <c r="AA9252" s="102"/>
      <c r="AB9252" s="102"/>
    </row>
    <row r="9253" spans="26:28" x14ac:dyDescent="0.3">
      <c r="Z9253" s="102"/>
      <c r="AA9253" s="102"/>
      <c r="AB9253" s="102"/>
    </row>
    <row r="9254" spans="26:28" x14ac:dyDescent="0.3">
      <c r="Z9254" s="102"/>
      <c r="AA9254" s="102"/>
      <c r="AB9254" s="102"/>
    </row>
    <row r="9255" spans="26:28" x14ac:dyDescent="0.3">
      <c r="Z9255" s="102"/>
      <c r="AA9255" s="102"/>
      <c r="AB9255" s="102"/>
    </row>
    <row r="9256" spans="26:28" x14ac:dyDescent="0.3">
      <c r="Z9256" s="102"/>
      <c r="AA9256" s="102"/>
      <c r="AB9256" s="102"/>
    </row>
    <row r="9257" spans="26:28" x14ac:dyDescent="0.3">
      <c r="Z9257" s="102"/>
      <c r="AA9257" s="102"/>
      <c r="AB9257" s="102"/>
    </row>
    <row r="9258" spans="26:28" x14ac:dyDescent="0.3">
      <c r="Z9258" s="102"/>
      <c r="AA9258" s="102"/>
      <c r="AB9258" s="102"/>
    </row>
    <row r="9259" spans="26:28" x14ac:dyDescent="0.3">
      <c r="Z9259" s="102"/>
      <c r="AA9259" s="102"/>
      <c r="AB9259" s="102"/>
    </row>
    <row r="9260" spans="26:28" x14ac:dyDescent="0.3">
      <c r="Z9260" s="102"/>
      <c r="AA9260" s="102"/>
      <c r="AB9260" s="102"/>
    </row>
    <row r="9261" spans="26:28" x14ac:dyDescent="0.3">
      <c r="Z9261" s="102"/>
      <c r="AA9261" s="102"/>
      <c r="AB9261" s="102"/>
    </row>
    <row r="9262" spans="26:28" x14ac:dyDescent="0.3">
      <c r="Z9262" s="102"/>
      <c r="AA9262" s="102"/>
      <c r="AB9262" s="102"/>
    </row>
    <row r="9263" spans="26:28" x14ac:dyDescent="0.3">
      <c r="Z9263" s="102"/>
      <c r="AA9263" s="102"/>
      <c r="AB9263" s="102"/>
    </row>
    <row r="9264" spans="26:28" x14ac:dyDescent="0.3">
      <c r="Z9264" s="102"/>
      <c r="AA9264" s="102"/>
      <c r="AB9264" s="102"/>
    </row>
    <row r="9265" spans="26:28" x14ac:dyDescent="0.3">
      <c r="Z9265" s="102"/>
      <c r="AA9265" s="102"/>
      <c r="AB9265" s="102"/>
    </row>
    <row r="9266" spans="26:28" x14ac:dyDescent="0.3">
      <c r="Z9266" s="102"/>
      <c r="AA9266" s="102"/>
      <c r="AB9266" s="102"/>
    </row>
    <row r="9267" spans="26:28" x14ac:dyDescent="0.3">
      <c r="Z9267" s="102"/>
      <c r="AA9267" s="102"/>
      <c r="AB9267" s="102"/>
    </row>
    <row r="9268" spans="26:28" x14ac:dyDescent="0.3">
      <c r="Z9268" s="102"/>
      <c r="AA9268" s="102"/>
      <c r="AB9268" s="102"/>
    </row>
    <row r="9269" spans="26:28" x14ac:dyDescent="0.3">
      <c r="Z9269" s="102"/>
      <c r="AA9269" s="102"/>
      <c r="AB9269" s="102"/>
    </row>
    <row r="9270" spans="26:28" x14ac:dyDescent="0.3">
      <c r="Z9270" s="102"/>
      <c r="AA9270" s="102"/>
      <c r="AB9270" s="102"/>
    </row>
    <row r="9271" spans="26:28" x14ac:dyDescent="0.3">
      <c r="Z9271" s="102"/>
      <c r="AA9271" s="102"/>
      <c r="AB9271" s="102"/>
    </row>
    <row r="9272" spans="26:28" x14ac:dyDescent="0.3">
      <c r="Z9272" s="102"/>
      <c r="AA9272" s="102"/>
      <c r="AB9272" s="102"/>
    </row>
    <row r="9273" spans="26:28" x14ac:dyDescent="0.3">
      <c r="Z9273" s="102"/>
      <c r="AA9273" s="102"/>
      <c r="AB9273" s="102"/>
    </row>
    <row r="9274" spans="26:28" x14ac:dyDescent="0.3">
      <c r="Z9274" s="102"/>
      <c r="AA9274" s="102"/>
      <c r="AB9274" s="102"/>
    </row>
    <row r="9275" spans="26:28" x14ac:dyDescent="0.3">
      <c r="Z9275" s="102"/>
      <c r="AA9275" s="102"/>
      <c r="AB9275" s="102"/>
    </row>
    <row r="9276" spans="26:28" x14ac:dyDescent="0.3">
      <c r="Z9276" s="102"/>
      <c r="AA9276" s="102"/>
      <c r="AB9276" s="102"/>
    </row>
    <row r="9277" spans="26:28" x14ac:dyDescent="0.3">
      <c r="Z9277" s="102"/>
      <c r="AA9277" s="102"/>
      <c r="AB9277" s="102"/>
    </row>
    <row r="9278" spans="26:28" x14ac:dyDescent="0.3">
      <c r="Z9278" s="102"/>
      <c r="AA9278" s="102"/>
      <c r="AB9278" s="102"/>
    </row>
    <row r="9279" spans="26:28" x14ac:dyDescent="0.3">
      <c r="Z9279" s="102"/>
      <c r="AA9279" s="102"/>
      <c r="AB9279" s="102"/>
    </row>
    <row r="9280" spans="26:28" x14ac:dyDescent="0.3">
      <c r="Z9280" s="102"/>
      <c r="AA9280" s="102"/>
      <c r="AB9280" s="102"/>
    </row>
    <row r="9281" spans="26:28" x14ac:dyDescent="0.3">
      <c r="Z9281" s="102"/>
      <c r="AA9281" s="102"/>
      <c r="AB9281" s="102"/>
    </row>
    <row r="9282" spans="26:28" x14ac:dyDescent="0.3">
      <c r="Z9282" s="102"/>
      <c r="AA9282" s="102"/>
      <c r="AB9282" s="102"/>
    </row>
    <row r="9283" spans="26:28" x14ac:dyDescent="0.3">
      <c r="Z9283" s="102"/>
      <c r="AA9283" s="102"/>
      <c r="AB9283" s="102"/>
    </row>
    <row r="9284" spans="26:28" x14ac:dyDescent="0.3">
      <c r="Z9284" s="102"/>
      <c r="AA9284" s="102"/>
      <c r="AB9284" s="102"/>
    </row>
    <row r="9285" spans="26:28" x14ac:dyDescent="0.3">
      <c r="Z9285" s="102"/>
      <c r="AA9285" s="102"/>
      <c r="AB9285" s="102"/>
    </row>
    <row r="9286" spans="26:28" x14ac:dyDescent="0.3">
      <c r="Z9286" s="102"/>
      <c r="AA9286" s="102"/>
      <c r="AB9286" s="102"/>
    </row>
    <row r="9287" spans="26:28" x14ac:dyDescent="0.3">
      <c r="Z9287" s="102"/>
      <c r="AA9287" s="102"/>
      <c r="AB9287" s="102"/>
    </row>
    <row r="9288" spans="26:28" x14ac:dyDescent="0.3">
      <c r="Z9288" s="102"/>
      <c r="AA9288" s="102"/>
      <c r="AB9288" s="102"/>
    </row>
    <row r="9289" spans="26:28" x14ac:dyDescent="0.3">
      <c r="Z9289" s="102"/>
      <c r="AA9289" s="102"/>
      <c r="AB9289" s="102"/>
    </row>
    <row r="9290" spans="26:28" x14ac:dyDescent="0.3">
      <c r="Z9290" s="102"/>
      <c r="AA9290" s="102"/>
      <c r="AB9290" s="102"/>
    </row>
    <row r="9291" spans="26:28" x14ac:dyDescent="0.3">
      <c r="Z9291" s="102"/>
      <c r="AA9291" s="102"/>
      <c r="AB9291" s="102"/>
    </row>
    <row r="9292" spans="26:28" x14ac:dyDescent="0.3">
      <c r="Z9292" s="102"/>
      <c r="AA9292" s="102"/>
      <c r="AB9292" s="102"/>
    </row>
    <row r="9293" spans="26:28" x14ac:dyDescent="0.3">
      <c r="Z9293" s="102"/>
      <c r="AA9293" s="102"/>
      <c r="AB9293" s="102"/>
    </row>
    <row r="9294" spans="26:28" x14ac:dyDescent="0.3">
      <c r="Z9294" s="102"/>
      <c r="AA9294" s="102"/>
      <c r="AB9294" s="102"/>
    </row>
    <row r="9295" spans="26:28" x14ac:dyDescent="0.3">
      <c r="Z9295" s="102"/>
      <c r="AA9295" s="102"/>
      <c r="AB9295" s="102"/>
    </row>
    <row r="9296" spans="26:28" x14ac:dyDescent="0.3">
      <c r="Z9296" s="102"/>
      <c r="AA9296" s="102"/>
      <c r="AB9296" s="102"/>
    </row>
    <row r="9297" spans="26:28" x14ac:dyDescent="0.3">
      <c r="Z9297" s="102"/>
      <c r="AA9297" s="102"/>
      <c r="AB9297" s="102"/>
    </row>
    <row r="9298" spans="26:28" x14ac:dyDescent="0.3">
      <c r="Z9298" s="102"/>
      <c r="AA9298" s="102"/>
      <c r="AB9298" s="102"/>
    </row>
    <row r="9299" spans="26:28" x14ac:dyDescent="0.3">
      <c r="Z9299" s="102"/>
      <c r="AA9299" s="102"/>
      <c r="AB9299" s="102"/>
    </row>
    <row r="9300" spans="26:28" x14ac:dyDescent="0.3">
      <c r="Z9300" s="102"/>
      <c r="AA9300" s="102"/>
      <c r="AB9300" s="102"/>
    </row>
    <row r="9301" spans="26:28" x14ac:dyDescent="0.3">
      <c r="Z9301" s="102"/>
      <c r="AA9301" s="102"/>
      <c r="AB9301" s="102"/>
    </row>
    <row r="9302" spans="26:28" x14ac:dyDescent="0.3">
      <c r="Z9302" s="102"/>
      <c r="AA9302" s="102"/>
      <c r="AB9302" s="102"/>
    </row>
    <row r="9303" spans="26:28" x14ac:dyDescent="0.3">
      <c r="Z9303" s="102"/>
      <c r="AA9303" s="102"/>
      <c r="AB9303" s="102"/>
    </row>
    <row r="9304" spans="26:28" x14ac:dyDescent="0.3">
      <c r="Z9304" s="102"/>
      <c r="AA9304" s="102"/>
      <c r="AB9304" s="102"/>
    </row>
    <row r="9305" spans="26:28" x14ac:dyDescent="0.3">
      <c r="Z9305" s="102"/>
      <c r="AA9305" s="102"/>
      <c r="AB9305" s="102"/>
    </row>
    <row r="9306" spans="26:28" x14ac:dyDescent="0.3">
      <c r="Z9306" s="102"/>
      <c r="AA9306" s="102"/>
      <c r="AB9306" s="102"/>
    </row>
    <row r="9307" spans="26:28" x14ac:dyDescent="0.3">
      <c r="Z9307" s="102"/>
      <c r="AA9307" s="102"/>
      <c r="AB9307" s="102"/>
    </row>
    <row r="9308" spans="26:28" x14ac:dyDescent="0.3">
      <c r="Z9308" s="102"/>
      <c r="AA9308" s="102"/>
      <c r="AB9308" s="102"/>
    </row>
    <row r="9309" spans="26:28" x14ac:dyDescent="0.3">
      <c r="Z9309" s="102"/>
      <c r="AA9309" s="102"/>
      <c r="AB9309" s="102"/>
    </row>
    <row r="9310" spans="26:28" x14ac:dyDescent="0.3">
      <c r="Z9310" s="102"/>
      <c r="AA9310" s="102"/>
      <c r="AB9310" s="102"/>
    </row>
    <row r="9311" spans="26:28" x14ac:dyDescent="0.3">
      <c r="Z9311" s="102"/>
      <c r="AA9311" s="102"/>
      <c r="AB9311" s="102"/>
    </row>
    <row r="9312" spans="26:28" x14ac:dyDescent="0.3">
      <c r="Z9312" s="102"/>
      <c r="AA9312" s="102"/>
      <c r="AB9312" s="102"/>
    </row>
    <row r="9313" spans="26:28" x14ac:dyDescent="0.3">
      <c r="Z9313" s="102"/>
      <c r="AA9313" s="102"/>
      <c r="AB9313" s="102"/>
    </row>
    <row r="9314" spans="26:28" x14ac:dyDescent="0.3">
      <c r="Z9314" s="102"/>
      <c r="AA9314" s="102"/>
      <c r="AB9314" s="102"/>
    </row>
    <row r="9315" spans="26:28" x14ac:dyDescent="0.3">
      <c r="Z9315" s="102"/>
      <c r="AA9315" s="102"/>
      <c r="AB9315" s="102"/>
    </row>
    <row r="9316" spans="26:28" x14ac:dyDescent="0.3">
      <c r="Z9316" s="102"/>
      <c r="AA9316" s="102"/>
      <c r="AB9316" s="102"/>
    </row>
    <row r="9317" spans="26:28" x14ac:dyDescent="0.3">
      <c r="Z9317" s="102"/>
      <c r="AA9317" s="102"/>
      <c r="AB9317" s="102"/>
    </row>
    <row r="9318" spans="26:28" x14ac:dyDescent="0.3">
      <c r="Z9318" s="102"/>
      <c r="AA9318" s="102"/>
      <c r="AB9318" s="102"/>
    </row>
    <row r="9319" spans="26:28" x14ac:dyDescent="0.3">
      <c r="Z9319" s="102"/>
      <c r="AA9319" s="102"/>
      <c r="AB9319" s="102"/>
    </row>
    <row r="9320" spans="26:28" x14ac:dyDescent="0.3">
      <c r="Z9320" s="102"/>
      <c r="AA9320" s="102"/>
      <c r="AB9320" s="102"/>
    </row>
    <row r="9321" spans="26:28" x14ac:dyDescent="0.3">
      <c r="Z9321" s="102"/>
      <c r="AA9321" s="102"/>
      <c r="AB9321" s="102"/>
    </row>
    <row r="9322" spans="26:28" x14ac:dyDescent="0.3">
      <c r="Z9322" s="102"/>
      <c r="AA9322" s="102"/>
      <c r="AB9322" s="102"/>
    </row>
    <row r="9323" spans="26:28" x14ac:dyDescent="0.3">
      <c r="Z9323" s="102"/>
      <c r="AA9323" s="102"/>
      <c r="AB9323" s="102"/>
    </row>
    <row r="9324" spans="26:28" x14ac:dyDescent="0.3">
      <c r="Z9324" s="102"/>
      <c r="AA9324" s="102"/>
      <c r="AB9324" s="102"/>
    </row>
    <row r="9325" spans="26:28" x14ac:dyDescent="0.3">
      <c r="Z9325" s="102"/>
      <c r="AA9325" s="102"/>
      <c r="AB9325" s="102"/>
    </row>
    <row r="9326" spans="26:28" x14ac:dyDescent="0.3">
      <c r="Z9326" s="102"/>
      <c r="AA9326" s="102"/>
      <c r="AB9326" s="102"/>
    </row>
    <row r="9327" spans="26:28" x14ac:dyDescent="0.3">
      <c r="Z9327" s="102"/>
      <c r="AA9327" s="102"/>
      <c r="AB9327" s="102"/>
    </row>
    <row r="9328" spans="26:28" x14ac:dyDescent="0.3">
      <c r="Z9328" s="102"/>
      <c r="AA9328" s="102"/>
      <c r="AB9328" s="102"/>
    </row>
    <row r="9329" spans="26:28" x14ac:dyDescent="0.3">
      <c r="Z9329" s="102"/>
      <c r="AA9329" s="102"/>
      <c r="AB9329" s="102"/>
    </row>
    <row r="9330" spans="26:28" x14ac:dyDescent="0.3">
      <c r="Z9330" s="102"/>
      <c r="AA9330" s="102"/>
      <c r="AB9330" s="102"/>
    </row>
    <row r="9331" spans="26:28" x14ac:dyDescent="0.3">
      <c r="Z9331" s="102"/>
      <c r="AA9331" s="102"/>
      <c r="AB9331" s="102"/>
    </row>
    <row r="9332" spans="26:28" x14ac:dyDescent="0.3">
      <c r="Z9332" s="102"/>
      <c r="AA9332" s="102"/>
      <c r="AB9332" s="102"/>
    </row>
    <row r="9333" spans="26:28" x14ac:dyDescent="0.3">
      <c r="Z9333" s="102"/>
      <c r="AA9333" s="102"/>
      <c r="AB9333" s="102"/>
    </row>
    <row r="9334" spans="26:28" x14ac:dyDescent="0.3">
      <c r="Z9334" s="102"/>
      <c r="AA9334" s="102"/>
      <c r="AB9334" s="102"/>
    </row>
    <row r="9335" spans="26:28" x14ac:dyDescent="0.3">
      <c r="Z9335" s="102"/>
      <c r="AA9335" s="102"/>
      <c r="AB9335" s="102"/>
    </row>
    <row r="9336" spans="26:28" x14ac:dyDescent="0.3">
      <c r="Z9336" s="102"/>
      <c r="AA9336" s="102"/>
      <c r="AB9336" s="102"/>
    </row>
    <row r="9337" spans="26:28" x14ac:dyDescent="0.3">
      <c r="Z9337" s="102"/>
      <c r="AA9337" s="102"/>
      <c r="AB9337" s="102"/>
    </row>
    <row r="9338" spans="26:28" x14ac:dyDescent="0.3">
      <c r="Z9338" s="102"/>
      <c r="AA9338" s="102"/>
      <c r="AB9338" s="102"/>
    </row>
    <row r="9339" spans="26:28" x14ac:dyDescent="0.3">
      <c r="Z9339" s="102"/>
      <c r="AA9339" s="102"/>
      <c r="AB9339" s="102"/>
    </row>
    <row r="9340" spans="26:28" x14ac:dyDescent="0.3">
      <c r="Z9340" s="102"/>
      <c r="AA9340" s="102"/>
      <c r="AB9340" s="102"/>
    </row>
    <row r="9341" spans="26:28" x14ac:dyDescent="0.3">
      <c r="Z9341" s="102"/>
      <c r="AA9341" s="102"/>
      <c r="AB9341" s="102"/>
    </row>
    <row r="9342" spans="26:28" x14ac:dyDescent="0.3">
      <c r="Z9342" s="102"/>
      <c r="AA9342" s="102"/>
      <c r="AB9342" s="102"/>
    </row>
    <row r="9343" spans="26:28" x14ac:dyDescent="0.3">
      <c r="Z9343" s="102"/>
      <c r="AA9343" s="102"/>
      <c r="AB9343" s="102"/>
    </row>
    <row r="9344" spans="26:28" x14ac:dyDescent="0.3">
      <c r="Z9344" s="102"/>
      <c r="AA9344" s="102"/>
      <c r="AB9344" s="102"/>
    </row>
    <row r="9345" spans="26:28" x14ac:dyDescent="0.3">
      <c r="Z9345" s="102"/>
      <c r="AA9345" s="102"/>
      <c r="AB9345" s="102"/>
    </row>
    <row r="9346" spans="26:28" x14ac:dyDescent="0.3">
      <c r="Z9346" s="102"/>
      <c r="AA9346" s="102"/>
      <c r="AB9346" s="102"/>
    </row>
    <row r="9347" spans="26:28" x14ac:dyDescent="0.3">
      <c r="Z9347" s="102"/>
      <c r="AA9347" s="102"/>
      <c r="AB9347" s="102"/>
    </row>
    <row r="9348" spans="26:28" x14ac:dyDescent="0.3">
      <c r="Z9348" s="102"/>
      <c r="AA9348" s="102"/>
      <c r="AB9348" s="102"/>
    </row>
    <row r="9349" spans="26:28" x14ac:dyDescent="0.3">
      <c r="Z9349" s="102"/>
      <c r="AA9349" s="102"/>
      <c r="AB9349" s="102"/>
    </row>
    <row r="9350" spans="26:28" x14ac:dyDescent="0.3">
      <c r="Z9350" s="102"/>
      <c r="AA9350" s="102"/>
      <c r="AB9350" s="102"/>
    </row>
    <row r="9351" spans="26:28" x14ac:dyDescent="0.3">
      <c r="Z9351" s="102"/>
      <c r="AA9351" s="102"/>
      <c r="AB9351" s="102"/>
    </row>
    <row r="9352" spans="26:28" x14ac:dyDescent="0.3">
      <c r="Z9352" s="102"/>
      <c r="AA9352" s="102"/>
      <c r="AB9352" s="102"/>
    </row>
    <row r="9353" spans="26:28" x14ac:dyDescent="0.3">
      <c r="Z9353" s="102"/>
      <c r="AA9353" s="102"/>
      <c r="AB9353" s="102"/>
    </row>
    <row r="9354" spans="26:28" x14ac:dyDescent="0.3">
      <c r="Z9354" s="102"/>
      <c r="AA9354" s="102"/>
      <c r="AB9354" s="102"/>
    </row>
    <row r="9355" spans="26:28" x14ac:dyDescent="0.3">
      <c r="Z9355" s="102"/>
      <c r="AA9355" s="102"/>
      <c r="AB9355" s="102"/>
    </row>
    <row r="9356" spans="26:28" x14ac:dyDescent="0.3">
      <c r="Z9356" s="102"/>
      <c r="AA9356" s="102"/>
      <c r="AB9356" s="102"/>
    </row>
    <row r="9357" spans="26:28" x14ac:dyDescent="0.3">
      <c r="Z9357" s="102"/>
      <c r="AA9357" s="102"/>
      <c r="AB9357" s="102"/>
    </row>
    <row r="9358" spans="26:28" x14ac:dyDescent="0.3">
      <c r="Z9358" s="102"/>
      <c r="AA9358" s="102"/>
      <c r="AB9358" s="102"/>
    </row>
    <row r="9359" spans="26:28" x14ac:dyDescent="0.3">
      <c r="Z9359" s="102"/>
      <c r="AA9359" s="102"/>
      <c r="AB9359" s="102"/>
    </row>
    <row r="9360" spans="26:28" x14ac:dyDescent="0.3">
      <c r="Z9360" s="102"/>
      <c r="AA9360" s="102"/>
      <c r="AB9360" s="102"/>
    </row>
    <row r="9361" spans="26:28" x14ac:dyDescent="0.3">
      <c r="Z9361" s="102"/>
      <c r="AA9361" s="102"/>
      <c r="AB9361" s="102"/>
    </row>
    <row r="9362" spans="26:28" x14ac:dyDescent="0.3">
      <c r="Z9362" s="102"/>
      <c r="AA9362" s="102"/>
      <c r="AB9362" s="102"/>
    </row>
    <row r="9363" spans="26:28" x14ac:dyDescent="0.3">
      <c r="Z9363" s="102"/>
      <c r="AA9363" s="102"/>
      <c r="AB9363" s="102"/>
    </row>
    <row r="9364" spans="26:28" x14ac:dyDescent="0.3">
      <c r="Z9364" s="102"/>
      <c r="AA9364" s="102"/>
      <c r="AB9364" s="102"/>
    </row>
    <row r="9365" spans="26:28" x14ac:dyDescent="0.3">
      <c r="Z9365" s="102"/>
      <c r="AA9365" s="102"/>
      <c r="AB9365" s="102"/>
    </row>
    <row r="9366" spans="26:28" x14ac:dyDescent="0.3">
      <c r="Z9366" s="102"/>
      <c r="AA9366" s="102"/>
      <c r="AB9366" s="102"/>
    </row>
    <row r="9367" spans="26:28" x14ac:dyDescent="0.3">
      <c r="Z9367" s="102"/>
      <c r="AA9367" s="102"/>
      <c r="AB9367" s="102"/>
    </row>
    <row r="9368" spans="26:28" x14ac:dyDescent="0.3">
      <c r="Z9368" s="102"/>
      <c r="AA9368" s="102"/>
      <c r="AB9368" s="102"/>
    </row>
    <row r="9369" spans="26:28" x14ac:dyDescent="0.3">
      <c r="Z9369" s="102"/>
      <c r="AA9369" s="102"/>
      <c r="AB9369" s="102"/>
    </row>
    <row r="9370" spans="26:28" x14ac:dyDescent="0.3">
      <c r="Z9370" s="102"/>
      <c r="AA9370" s="102"/>
      <c r="AB9370" s="102"/>
    </row>
    <row r="9371" spans="26:28" x14ac:dyDescent="0.3">
      <c r="Z9371" s="102"/>
      <c r="AA9371" s="102"/>
      <c r="AB9371" s="102"/>
    </row>
    <row r="9372" spans="26:28" x14ac:dyDescent="0.3">
      <c r="Z9372" s="102"/>
      <c r="AA9372" s="102"/>
      <c r="AB9372" s="102"/>
    </row>
    <row r="9373" spans="26:28" x14ac:dyDescent="0.3">
      <c r="Z9373" s="102"/>
      <c r="AA9373" s="102"/>
      <c r="AB9373" s="102"/>
    </row>
    <row r="9374" spans="26:28" x14ac:dyDescent="0.3">
      <c r="Z9374" s="102"/>
      <c r="AA9374" s="102"/>
      <c r="AB9374" s="102"/>
    </row>
    <row r="9375" spans="26:28" x14ac:dyDescent="0.3">
      <c r="Z9375" s="102"/>
      <c r="AA9375" s="102"/>
      <c r="AB9375" s="102"/>
    </row>
    <row r="9376" spans="26:28" x14ac:dyDescent="0.3">
      <c r="Z9376" s="102"/>
      <c r="AA9376" s="102"/>
      <c r="AB9376" s="102"/>
    </row>
    <row r="9377" spans="26:28" x14ac:dyDescent="0.3">
      <c r="Z9377" s="102"/>
      <c r="AA9377" s="102"/>
      <c r="AB9377" s="102"/>
    </row>
    <row r="9378" spans="26:28" x14ac:dyDescent="0.3">
      <c r="Z9378" s="102"/>
      <c r="AA9378" s="102"/>
      <c r="AB9378" s="102"/>
    </row>
    <row r="9379" spans="26:28" x14ac:dyDescent="0.3">
      <c r="Z9379" s="102"/>
      <c r="AA9379" s="102"/>
      <c r="AB9379" s="102"/>
    </row>
    <row r="9380" spans="26:28" x14ac:dyDescent="0.3">
      <c r="Z9380" s="102"/>
      <c r="AA9380" s="102"/>
      <c r="AB9380" s="102"/>
    </row>
    <row r="9381" spans="26:28" x14ac:dyDescent="0.3">
      <c r="Z9381" s="102"/>
      <c r="AA9381" s="102"/>
      <c r="AB9381" s="102"/>
    </row>
    <row r="9382" spans="26:28" x14ac:dyDescent="0.3">
      <c r="Z9382" s="102"/>
      <c r="AA9382" s="102"/>
      <c r="AB9382" s="102"/>
    </row>
    <row r="9383" spans="26:28" x14ac:dyDescent="0.3">
      <c r="Z9383" s="102"/>
      <c r="AA9383" s="102"/>
      <c r="AB9383" s="102"/>
    </row>
    <row r="9384" spans="26:28" x14ac:dyDescent="0.3">
      <c r="Z9384" s="102"/>
      <c r="AA9384" s="102"/>
      <c r="AB9384" s="102"/>
    </row>
    <row r="9385" spans="26:28" x14ac:dyDescent="0.3">
      <c r="Z9385" s="102"/>
      <c r="AA9385" s="102"/>
      <c r="AB9385" s="102"/>
    </row>
    <row r="9386" spans="26:28" x14ac:dyDescent="0.3">
      <c r="Z9386" s="102"/>
      <c r="AA9386" s="102"/>
      <c r="AB9386" s="102"/>
    </row>
    <row r="9387" spans="26:28" x14ac:dyDescent="0.3">
      <c r="Z9387" s="102"/>
      <c r="AA9387" s="102"/>
      <c r="AB9387" s="102"/>
    </row>
    <row r="9388" spans="26:28" x14ac:dyDescent="0.3">
      <c r="Z9388" s="102"/>
      <c r="AA9388" s="102"/>
      <c r="AB9388" s="102"/>
    </row>
    <row r="9389" spans="26:28" x14ac:dyDescent="0.3">
      <c r="Z9389" s="102"/>
      <c r="AA9389" s="102"/>
      <c r="AB9389" s="102"/>
    </row>
    <row r="9390" spans="26:28" x14ac:dyDescent="0.3">
      <c r="Z9390" s="102"/>
      <c r="AA9390" s="102"/>
      <c r="AB9390" s="102"/>
    </row>
    <row r="9391" spans="26:28" x14ac:dyDescent="0.3">
      <c r="Z9391" s="102"/>
      <c r="AA9391" s="102"/>
      <c r="AB9391" s="102"/>
    </row>
    <row r="9392" spans="26:28" x14ac:dyDescent="0.3">
      <c r="Z9392" s="102"/>
      <c r="AA9392" s="102"/>
      <c r="AB9392" s="102"/>
    </row>
    <row r="9393" spans="26:28" x14ac:dyDescent="0.3">
      <c r="Z9393" s="102"/>
      <c r="AA9393" s="102"/>
      <c r="AB9393" s="102"/>
    </row>
    <row r="9394" spans="26:28" x14ac:dyDescent="0.3">
      <c r="Z9394" s="102"/>
      <c r="AA9394" s="102"/>
      <c r="AB9394" s="102"/>
    </row>
    <row r="9395" spans="26:28" x14ac:dyDescent="0.3">
      <c r="Z9395" s="102"/>
      <c r="AA9395" s="102"/>
      <c r="AB9395" s="102"/>
    </row>
    <row r="9396" spans="26:28" x14ac:dyDescent="0.3">
      <c r="Z9396" s="102"/>
      <c r="AA9396" s="102"/>
      <c r="AB9396" s="102"/>
    </row>
    <row r="9397" spans="26:28" x14ac:dyDescent="0.3">
      <c r="Z9397" s="102"/>
      <c r="AA9397" s="102"/>
      <c r="AB9397" s="102"/>
    </row>
    <row r="9398" spans="26:28" x14ac:dyDescent="0.3">
      <c r="Z9398" s="102"/>
      <c r="AA9398" s="102"/>
      <c r="AB9398" s="102"/>
    </row>
    <row r="9399" spans="26:28" x14ac:dyDescent="0.3">
      <c r="Z9399" s="102"/>
      <c r="AA9399" s="102"/>
      <c r="AB9399" s="102"/>
    </row>
    <row r="9400" spans="26:28" x14ac:dyDescent="0.3">
      <c r="Z9400" s="102"/>
      <c r="AA9400" s="102"/>
      <c r="AB9400" s="102"/>
    </row>
    <row r="9401" spans="26:28" x14ac:dyDescent="0.3">
      <c r="Z9401" s="102"/>
      <c r="AA9401" s="102"/>
      <c r="AB9401" s="102"/>
    </row>
    <row r="9402" spans="26:28" x14ac:dyDescent="0.3">
      <c r="Z9402" s="102"/>
      <c r="AA9402" s="102"/>
      <c r="AB9402" s="102"/>
    </row>
    <row r="9403" spans="26:28" x14ac:dyDescent="0.3">
      <c r="Z9403" s="102"/>
      <c r="AA9403" s="102"/>
      <c r="AB9403" s="102"/>
    </row>
    <row r="9404" spans="26:28" x14ac:dyDescent="0.3">
      <c r="Z9404" s="102"/>
      <c r="AA9404" s="102"/>
      <c r="AB9404" s="102"/>
    </row>
    <row r="9405" spans="26:28" x14ac:dyDescent="0.3">
      <c r="Z9405" s="102"/>
      <c r="AA9405" s="102"/>
      <c r="AB9405" s="102"/>
    </row>
    <row r="9406" spans="26:28" x14ac:dyDescent="0.3">
      <c r="Z9406" s="102"/>
      <c r="AA9406" s="102"/>
      <c r="AB9406" s="102"/>
    </row>
    <row r="9407" spans="26:28" x14ac:dyDescent="0.3">
      <c r="Z9407" s="102"/>
      <c r="AA9407" s="102"/>
      <c r="AB9407" s="102"/>
    </row>
    <row r="9408" spans="26:28" x14ac:dyDescent="0.3">
      <c r="Z9408" s="102"/>
      <c r="AA9408" s="102"/>
      <c r="AB9408" s="102"/>
    </row>
    <row r="9409" spans="26:28" x14ac:dyDescent="0.3">
      <c r="Z9409" s="102"/>
      <c r="AA9409" s="102"/>
      <c r="AB9409" s="102"/>
    </row>
    <row r="9410" spans="26:28" x14ac:dyDescent="0.3">
      <c r="Z9410" s="102"/>
      <c r="AA9410" s="102"/>
      <c r="AB9410" s="102"/>
    </row>
    <row r="9411" spans="26:28" x14ac:dyDescent="0.3">
      <c r="Z9411" s="102"/>
      <c r="AA9411" s="102"/>
      <c r="AB9411" s="102"/>
    </row>
    <row r="9412" spans="26:28" x14ac:dyDescent="0.3">
      <c r="Z9412" s="102"/>
      <c r="AA9412" s="102"/>
      <c r="AB9412" s="102"/>
    </row>
    <row r="9413" spans="26:28" x14ac:dyDescent="0.3">
      <c r="Z9413" s="102"/>
      <c r="AA9413" s="102"/>
      <c r="AB9413" s="102"/>
    </row>
    <row r="9414" spans="26:28" x14ac:dyDescent="0.3">
      <c r="Z9414" s="102"/>
      <c r="AA9414" s="102"/>
      <c r="AB9414" s="102"/>
    </row>
    <row r="9415" spans="26:28" x14ac:dyDescent="0.3">
      <c r="Z9415" s="102"/>
      <c r="AA9415" s="102"/>
      <c r="AB9415" s="102"/>
    </row>
    <row r="9416" spans="26:28" x14ac:dyDescent="0.3">
      <c r="Z9416" s="102"/>
      <c r="AA9416" s="102"/>
      <c r="AB9416" s="102"/>
    </row>
    <row r="9417" spans="26:28" x14ac:dyDescent="0.3">
      <c r="Z9417" s="102"/>
      <c r="AA9417" s="102"/>
      <c r="AB9417" s="102"/>
    </row>
    <row r="9418" spans="26:28" x14ac:dyDescent="0.3">
      <c r="Z9418" s="102"/>
      <c r="AA9418" s="102"/>
      <c r="AB9418" s="102"/>
    </row>
    <row r="9419" spans="26:28" x14ac:dyDescent="0.3">
      <c r="Z9419" s="102"/>
      <c r="AA9419" s="102"/>
      <c r="AB9419" s="102"/>
    </row>
    <row r="9420" spans="26:28" x14ac:dyDescent="0.3">
      <c r="Z9420" s="102"/>
      <c r="AA9420" s="102"/>
      <c r="AB9420" s="102"/>
    </row>
    <row r="9421" spans="26:28" x14ac:dyDescent="0.3">
      <c r="Z9421" s="102"/>
      <c r="AA9421" s="102"/>
      <c r="AB9421" s="102"/>
    </row>
    <row r="9422" spans="26:28" x14ac:dyDescent="0.3">
      <c r="Z9422" s="102"/>
      <c r="AA9422" s="102"/>
      <c r="AB9422" s="102"/>
    </row>
    <row r="9423" spans="26:28" x14ac:dyDescent="0.3">
      <c r="Z9423" s="102"/>
      <c r="AA9423" s="102"/>
      <c r="AB9423" s="102"/>
    </row>
    <row r="9424" spans="26:28" x14ac:dyDescent="0.3">
      <c r="Z9424" s="102"/>
      <c r="AA9424" s="102"/>
      <c r="AB9424" s="102"/>
    </row>
    <row r="9425" spans="26:28" x14ac:dyDescent="0.3">
      <c r="Z9425" s="102"/>
      <c r="AA9425" s="102"/>
      <c r="AB9425" s="102"/>
    </row>
    <row r="9426" spans="26:28" x14ac:dyDescent="0.3">
      <c r="Z9426" s="102"/>
      <c r="AA9426" s="102"/>
      <c r="AB9426" s="102"/>
    </row>
    <row r="9427" spans="26:28" x14ac:dyDescent="0.3">
      <c r="Z9427" s="102"/>
      <c r="AA9427" s="102"/>
      <c r="AB9427" s="102"/>
    </row>
    <row r="9428" spans="26:28" x14ac:dyDescent="0.3">
      <c r="Z9428" s="102"/>
      <c r="AA9428" s="102"/>
      <c r="AB9428" s="102"/>
    </row>
    <row r="9429" spans="26:28" x14ac:dyDescent="0.3">
      <c r="Z9429" s="102"/>
      <c r="AA9429" s="102"/>
      <c r="AB9429" s="102"/>
    </row>
    <row r="9430" spans="26:28" x14ac:dyDescent="0.3">
      <c r="Z9430" s="102"/>
      <c r="AA9430" s="102"/>
      <c r="AB9430" s="102"/>
    </row>
    <row r="9431" spans="26:28" x14ac:dyDescent="0.3">
      <c r="Z9431" s="102"/>
      <c r="AA9431" s="102"/>
      <c r="AB9431" s="102"/>
    </row>
    <row r="9432" spans="26:28" x14ac:dyDescent="0.3">
      <c r="Z9432" s="102"/>
      <c r="AA9432" s="102"/>
      <c r="AB9432" s="102"/>
    </row>
    <row r="9433" spans="26:28" x14ac:dyDescent="0.3">
      <c r="Z9433" s="102"/>
      <c r="AA9433" s="102"/>
      <c r="AB9433" s="102"/>
    </row>
    <row r="9434" spans="26:28" x14ac:dyDescent="0.3">
      <c r="Z9434" s="102"/>
      <c r="AA9434" s="102"/>
      <c r="AB9434" s="102"/>
    </row>
    <row r="9435" spans="26:28" x14ac:dyDescent="0.3">
      <c r="Z9435" s="102"/>
      <c r="AA9435" s="102"/>
      <c r="AB9435" s="102"/>
    </row>
    <row r="9436" spans="26:28" x14ac:dyDescent="0.3">
      <c r="Z9436" s="102"/>
      <c r="AA9436" s="102"/>
      <c r="AB9436" s="102"/>
    </row>
    <row r="9437" spans="26:28" x14ac:dyDescent="0.3">
      <c r="Z9437" s="102"/>
      <c r="AA9437" s="102"/>
      <c r="AB9437" s="102"/>
    </row>
    <row r="9438" spans="26:28" x14ac:dyDescent="0.3">
      <c r="Z9438" s="102"/>
      <c r="AA9438" s="102"/>
      <c r="AB9438" s="102"/>
    </row>
    <row r="9439" spans="26:28" x14ac:dyDescent="0.3">
      <c r="Z9439" s="102"/>
      <c r="AA9439" s="102"/>
      <c r="AB9439" s="102"/>
    </row>
    <row r="9440" spans="26:28" x14ac:dyDescent="0.3">
      <c r="Z9440" s="102"/>
      <c r="AA9440" s="102"/>
      <c r="AB9440" s="102"/>
    </row>
    <row r="9441" spans="26:28" x14ac:dyDescent="0.3">
      <c r="Z9441" s="102"/>
      <c r="AA9441" s="102"/>
      <c r="AB9441" s="102"/>
    </row>
    <row r="9442" spans="26:28" x14ac:dyDescent="0.3">
      <c r="Z9442" s="102"/>
      <c r="AA9442" s="102"/>
      <c r="AB9442" s="102"/>
    </row>
    <row r="9443" spans="26:28" x14ac:dyDescent="0.3">
      <c r="Z9443" s="102"/>
      <c r="AA9443" s="102"/>
      <c r="AB9443" s="102"/>
    </row>
    <row r="9444" spans="26:28" x14ac:dyDescent="0.3">
      <c r="Z9444" s="102"/>
      <c r="AA9444" s="102"/>
      <c r="AB9444" s="102"/>
    </row>
    <row r="9445" spans="26:28" x14ac:dyDescent="0.3">
      <c r="Z9445" s="102"/>
      <c r="AA9445" s="102"/>
      <c r="AB9445" s="102"/>
    </row>
    <row r="9446" spans="26:28" x14ac:dyDescent="0.3">
      <c r="Z9446" s="102"/>
      <c r="AA9446" s="102"/>
      <c r="AB9446" s="102"/>
    </row>
    <row r="9447" spans="26:28" x14ac:dyDescent="0.3">
      <c r="Z9447" s="102"/>
      <c r="AA9447" s="102"/>
      <c r="AB9447" s="102"/>
    </row>
    <row r="9448" spans="26:28" x14ac:dyDescent="0.3">
      <c r="Z9448" s="102"/>
      <c r="AA9448" s="102"/>
      <c r="AB9448" s="102"/>
    </row>
    <row r="9449" spans="26:28" x14ac:dyDescent="0.3">
      <c r="Z9449" s="102"/>
      <c r="AA9449" s="102"/>
      <c r="AB9449" s="102"/>
    </row>
    <row r="9450" spans="26:28" x14ac:dyDescent="0.3">
      <c r="Z9450" s="102"/>
      <c r="AA9450" s="102"/>
      <c r="AB9450" s="102"/>
    </row>
    <row r="9451" spans="26:28" x14ac:dyDescent="0.3">
      <c r="Z9451" s="102"/>
      <c r="AA9451" s="102"/>
      <c r="AB9451" s="102"/>
    </row>
    <row r="9452" spans="26:28" x14ac:dyDescent="0.3">
      <c r="Z9452" s="102"/>
      <c r="AA9452" s="102"/>
      <c r="AB9452" s="102"/>
    </row>
    <row r="9453" spans="26:28" x14ac:dyDescent="0.3">
      <c r="Z9453" s="102"/>
      <c r="AA9453" s="102"/>
      <c r="AB9453" s="102"/>
    </row>
    <row r="9454" spans="26:28" x14ac:dyDescent="0.3">
      <c r="Z9454" s="102"/>
      <c r="AA9454" s="102"/>
      <c r="AB9454" s="102"/>
    </row>
    <row r="9455" spans="26:28" x14ac:dyDescent="0.3">
      <c r="Z9455" s="102"/>
      <c r="AA9455" s="102"/>
      <c r="AB9455" s="102"/>
    </row>
    <row r="9456" spans="26:28" x14ac:dyDescent="0.3">
      <c r="Z9456" s="102"/>
      <c r="AA9456" s="102"/>
      <c r="AB9456" s="102"/>
    </row>
    <row r="9457" spans="26:28" x14ac:dyDescent="0.3">
      <c r="Z9457" s="102"/>
      <c r="AA9457" s="102"/>
      <c r="AB9457" s="102"/>
    </row>
    <row r="9458" spans="26:28" x14ac:dyDescent="0.3">
      <c r="Z9458" s="102"/>
      <c r="AA9458" s="102"/>
      <c r="AB9458" s="102"/>
    </row>
    <row r="9459" spans="26:28" x14ac:dyDescent="0.3">
      <c r="Z9459" s="102"/>
      <c r="AA9459" s="102"/>
      <c r="AB9459" s="102"/>
    </row>
    <row r="9460" spans="26:28" x14ac:dyDescent="0.3">
      <c r="Z9460" s="102"/>
      <c r="AA9460" s="102"/>
      <c r="AB9460" s="102"/>
    </row>
    <row r="9461" spans="26:28" x14ac:dyDescent="0.3">
      <c r="Z9461" s="102"/>
      <c r="AA9461" s="102"/>
      <c r="AB9461" s="102"/>
    </row>
    <row r="9462" spans="26:28" x14ac:dyDescent="0.3">
      <c r="Z9462" s="102"/>
      <c r="AA9462" s="102"/>
      <c r="AB9462" s="102"/>
    </row>
    <row r="9463" spans="26:28" x14ac:dyDescent="0.3">
      <c r="Z9463" s="102"/>
      <c r="AA9463" s="102"/>
      <c r="AB9463" s="102"/>
    </row>
    <row r="9464" spans="26:28" x14ac:dyDescent="0.3">
      <c r="Z9464" s="102"/>
      <c r="AA9464" s="102"/>
      <c r="AB9464" s="102"/>
    </row>
    <row r="9465" spans="26:28" x14ac:dyDescent="0.3">
      <c r="Z9465" s="102"/>
      <c r="AA9465" s="102"/>
      <c r="AB9465" s="102"/>
    </row>
    <row r="9466" spans="26:28" x14ac:dyDescent="0.3">
      <c r="Z9466" s="102"/>
      <c r="AA9466" s="102"/>
      <c r="AB9466" s="102"/>
    </row>
    <row r="9467" spans="26:28" x14ac:dyDescent="0.3">
      <c r="Z9467" s="102"/>
      <c r="AA9467" s="102"/>
      <c r="AB9467" s="102"/>
    </row>
    <row r="9468" spans="26:28" x14ac:dyDescent="0.3">
      <c r="Z9468" s="102"/>
      <c r="AA9468" s="102"/>
      <c r="AB9468" s="102"/>
    </row>
    <row r="9469" spans="26:28" x14ac:dyDescent="0.3">
      <c r="Z9469" s="102"/>
      <c r="AA9469" s="102"/>
      <c r="AB9469" s="102"/>
    </row>
    <row r="9470" spans="26:28" x14ac:dyDescent="0.3">
      <c r="Z9470" s="102"/>
      <c r="AA9470" s="102"/>
      <c r="AB9470" s="102"/>
    </row>
    <row r="9471" spans="26:28" x14ac:dyDescent="0.3">
      <c r="Z9471" s="102"/>
      <c r="AA9471" s="102"/>
      <c r="AB9471" s="102"/>
    </row>
    <row r="9472" spans="26:28" x14ac:dyDescent="0.3">
      <c r="Z9472" s="102"/>
      <c r="AA9472" s="102"/>
      <c r="AB9472" s="102"/>
    </row>
    <row r="9473" spans="26:28" x14ac:dyDescent="0.3">
      <c r="Z9473" s="102"/>
      <c r="AA9473" s="102"/>
      <c r="AB9473" s="102"/>
    </row>
    <row r="9474" spans="26:28" x14ac:dyDescent="0.3">
      <c r="Z9474" s="102"/>
      <c r="AA9474" s="102"/>
      <c r="AB9474" s="102"/>
    </row>
    <row r="9475" spans="26:28" x14ac:dyDescent="0.3">
      <c r="Z9475" s="102"/>
      <c r="AA9475" s="102"/>
      <c r="AB9475" s="102"/>
    </row>
    <row r="9476" spans="26:28" x14ac:dyDescent="0.3">
      <c r="Z9476" s="102"/>
      <c r="AA9476" s="102"/>
      <c r="AB9476" s="102"/>
    </row>
    <row r="9477" spans="26:28" x14ac:dyDescent="0.3">
      <c r="Z9477" s="102"/>
      <c r="AA9477" s="102"/>
      <c r="AB9477" s="102"/>
    </row>
    <row r="9478" spans="26:28" x14ac:dyDescent="0.3">
      <c r="Z9478" s="102"/>
      <c r="AA9478" s="102"/>
      <c r="AB9478" s="102"/>
    </row>
    <row r="9479" spans="26:28" x14ac:dyDescent="0.3">
      <c r="Z9479" s="102"/>
      <c r="AA9479" s="102"/>
      <c r="AB9479" s="102"/>
    </row>
    <row r="9480" spans="26:28" x14ac:dyDescent="0.3">
      <c r="Z9480" s="102"/>
      <c r="AA9480" s="102"/>
      <c r="AB9480" s="102"/>
    </row>
    <row r="9481" spans="26:28" x14ac:dyDescent="0.3">
      <c r="Z9481" s="102"/>
      <c r="AA9481" s="102"/>
      <c r="AB9481" s="102"/>
    </row>
    <row r="9482" spans="26:28" x14ac:dyDescent="0.3">
      <c r="Z9482" s="102"/>
      <c r="AA9482" s="102"/>
      <c r="AB9482" s="102"/>
    </row>
    <row r="9483" spans="26:28" x14ac:dyDescent="0.3">
      <c r="Z9483" s="102"/>
      <c r="AA9483" s="102"/>
      <c r="AB9483" s="102"/>
    </row>
    <row r="9484" spans="26:28" x14ac:dyDescent="0.3">
      <c r="Z9484" s="102"/>
      <c r="AA9484" s="102"/>
      <c r="AB9484" s="102"/>
    </row>
    <row r="9485" spans="26:28" x14ac:dyDescent="0.3">
      <c r="Z9485" s="102"/>
      <c r="AA9485" s="102"/>
      <c r="AB9485" s="102"/>
    </row>
    <row r="9486" spans="26:28" x14ac:dyDescent="0.3">
      <c r="Z9486" s="102"/>
      <c r="AA9486" s="102"/>
      <c r="AB9486" s="102"/>
    </row>
    <row r="9487" spans="26:28" x14ac:dyDescent="0.3">
      <c r="Z9487" s="102"/>
      <c r="AA9487" s="102"/>
      <c r="AB9487" s="102"/>
    </row>
    <row r="9488" spans="26:28" x14ac:dyDescent="0.3">
      <c r="Z9488" s="102"/>
      <c r="AA9488" s="102"/>
      <c r="AB9488" s="102"/>
    </row>
    <row r="9489" spans="26:28" x14ac:dyDescent="0.3">
      <c r="Z9489" s="102"/>
      <c r="AA9489" s="102"/>
      <c r="AB9489" s="102"/>
    </row>
    <row r="9490" spans="26:28" x14ac:dyDescent="0.3">
      <c r="Z9490" s="102"/>
      <c r="AA9490" s="102"/>
      <c r="AB9490" s="102"/>
    </row>
    <row r="9491" spans="26:28" x14ac:dyDescent="0.3">
      <c r="Z9491" s="102"/>
      <c r="AA9491" s="102"/>
      <c r="AB9491" s="102"/>
    </row>
    <row r="9492" spans="26:28" x14ac:dyDescent="0.3">
      <c r="Z9492" s="102"/>
      <c r="AA9492" s="102"/>
      <c r="AB9492" s="102"/>
    </row>
    <row r="9493" spans="26:28" x14ac:dyDescent="0.3">
      <c r="Z9493" s="102"/>
      <c r="AA9493" s="102"/>
      <c r="AB9493" s="102"/>
    </row>
    <row r="9494" spans="26:28" x14ac:dyDescent="0.3">
      <c r="Z9494" s="102"/>
      <c r="AA9494" s="102"/>
      <c r="AB9494" s="102"/>
    </row>
    <row r="9495" spans="26:28" x14ac:dyDescent="0.3">
      <c r="Z9495" s="102"/>
      <c r="AA9495" s="102"/>
      <c r="AB9495" s="102"/>
    </row>
    <row r="9496" spans="26:28" x14ac:dyDescent="0.3">
      <c r="Z9496" s="102"/>
      <c r="AA9496" s="102"/>
      <c r="AB9496" s="102"/>
    </row>
    <row r="9497" spans="26:28" x14ac:dyDescent="0.3">
      <c r="Z9497" s="102"/>
      <c r="AA9497" s="102"/>
      <c r="AB9497" s="102"/>
    </row>
    <row r="9498" spans="26:28" x14ac:dyDescent="0.3">
      <c r="Z9498" s="102"/>
      <c r="AA9498" s="102"/>
      <c r="AB9498" s="102"/>
    </row>
    <row r="9499" spans="26:28" x14ac:dyDescent="0.3">
      <c r="Z9499" s="102"/>
      <c r="AA9499" s="102"/>
      <c r="AB9499" s="102"/>
    </row>
    <row r="9500" spans="26:28" x14ac:dyDescent="0.3">
      <c r="Z9500" s="102"/>
      <c r="AA9500" s="102"/>
      <c r="AB9500" s="102"/>
    </row>
    <row r="9501" spans="26:28" x14ac:dyDescent="0.3">
      <c r="Z9501" s="102"/>
      <c r="AA9501" s="102"/>
      <c r="AB9501" s="102"/>
    </row>
    <row r="9502" spans="26:28" x14ac:dyDescent="0.3">
      <c r="Z9502" s="102"/>
      <c r="AA9502" s="102"/>
      <c r="AB9502" s="102"/>
    </row>
    <row r="9503" spans="26:28" x14ac:dyDescent="0.3">
      <c r="Z9503" s="102"/>
      <c r="AA9503" s="102"/>
      <c r="AB9503" s="102"/>
    </row>
    <row r="9504" spans="26:28" x14ac:dyDescent="0.3">
      <c r="Z9504" s="102"/>
      <c r="AA9504" s="102"/>
      <c r="AB9504" s="102"/>
    </row>
    <row r="9505" spans="26:28" x14ac:dyDescent="0.3">
      <c r="Z9505" s="102"/>
      <c r="AA9505" s="102"/>
      <c r="AB9505" s="102"/>
    </row>
    <row r="9506" spans="26:28" x14ac:dyDescent="0.3">
      <c r="Z9506" s="102"/>
      <c r="AA9506" s="102"/>
      <c r="AB9506" s="102"/>
    </row>
    <row r="9507" spans="26:28" x14ac:dyDescent="0.3">
      <c r="Z9507" s="102"/>
      <c r="AA9507" s="102"/>
      <c r="AB9507" s="102"/>
    </row>
    <row r="9508" spans="26:28" x14ac:dyDescent="0.3">
      <c r="Z9508" s="102"/>
      <c r="AA9508" s="102"/>
      <c r="AB9508" s="102"/>
    </row>
    <row r="9509" spans="26:28" x14ac:dyDescent="0.3">
      <c r="Z9509" s="102"/>
      <c r="AA9509" s="102"/>
      <c r="AB9509" s="102"/>
    </row>
    <row r="9510" spans="26:28" x14ac:dyDescent="0.3">
      <c r="Z9510" s="102"/>
      <c r="AA9510" s="102"/>
      <c r="AB9510" s="102"/>
    </row>
    <row r="9511" spans="26:28" x14ac:dyDescent="0.3">
      <c r="Z9511" s="102"/>
      <c r="AA9511" s="102"/>
      <c r="AB9511" s="102"/>
    </row>
    <row r="9512" spans="26:28" x14ac:dyDescent="0.3">
      <c r="Z9512" s="102"/>
      <c r="AA9512" s="102"/>
      <c r="AB9512" s="102"/>
    </row>
    <row r="9513" spans="26:28" x14ac:dyDescent="0.3">
      <c r="Z9513" s="102"/>
      <c r="AA9513" s="102"/>
      <c r="AB9513" s="102"/>
    </row>
    <row r="9514" spans="26:28" x14ac:dyDescent="0.3">
      <c r="Z9514" s="102"/>
      <c r="AA9514" s="102"/>
      <c r="AB9514" s="102"/>
    </row>
    <row r="9515" spans="26:28" x14ac:dyDescent="0.3">
      <c r="Z9515" s="102"/>
      <c r="AA9515" s="102"/>
      <c r="AB9515" s="102"/>
    </row>
    <row r="9516" spans="26:28" x14ac:dyDescent="0.3">
      <c r="Z9516" s="102"/>
      <c r="AA9516" s="102"/>
      <c r="AB9516" s="102"/>
    </row>
    <row r="9517" spans="26:28" x14ac:dyDescent="0.3">
      <c r="Z9517" s="102"/>
      <c r="AA9517" s="102"/>
      <c r="AB9517" s="102"/>
    </row>
    <row r="9518" spans="26:28" x14ac:dyDescent="0.3">
      <c r="Z9518" s="102"/>
      <c r="AA9518" s="102"/>
      <c r="AB9518" s="102"/>
    </row>
    <row r="9519" spans="26:28" x14ac:dyDescent="0.3">
      <c r="Z9519" s="102"/>
      <c r="AA9519" s="102"/>
      <c r="AB9519" s="102"/>
    </row>
    <row r="9520" spans="26:28" x14ac:dyDescent="0.3">
      <c r="Z9520" s="102"/>
      <c r="AA9520" s="102"/>
      <c r="AB9520" s="102"/>
    </row>
    <row r="9521" spans="26:28" x14ac:dyDescent="0.3">
      <c r="Z9521" s="102"/>
      <c r="AA9521" s="102"/>
      <c r="AB9521" s="102"/>
    </row>
    <row r="9522" spans="26:28" x14ac:dyDescent="0.3">
      <c r="Z9522" s="102"/>
      <c r="AA9522" s="102"/>
      <c r="AB9522" s="102"/>
    </row>
    <row r="9523" spans="26:28" x14ac:dyDescent="0.3">
      <c r="Z9523" s="102"/>
      <c r="AA9523" s="102"/>
      <c r="AB9523" s="102"/>
    </row>
    <row r="9524" spans="26:28" x14ac:dyDescent="0.3">
      <c r="Z9524" s="102"/>
      <c r="AA9524" s="102"/>
      <c r="AB9524" s="102"/>
    </row>
    <row r="9525" spans="26:28" x14ac:dyDescent="0.3">
      <c r="Z9525" s="102"/>
      <c r="AA9525" s="102"/>
      <c r="AB9525" s="102"/>
    </row>
    <row r="9526" spans="26:28" x14ac:dyDescent="0.3">
      <c r="Z9526" s="102"/>
      <c r="AA9526" s="102"/>
      <c r="AB9526" s="102"/>
    </row>
    <row r="9527" spans="26:28" x14ac:dyDescent="0.3">
      <c r="Z9527" s="102"/>
      <c r="AA9527" s="102"/>
      <c r="AB9527" s="102"/>
    </row>
    <row r="9528" spans="26:28" x14ac:dyDescent="0.3">
      <c r="Z9528" s="102"/>
      <c r="AA9528" s="102"/>
      <c r="AB9528" s="102"/>
    </row>
    <row r="9529" spans="26:28" x14ac:dyDescent="0.3">
      <c r="Z9529" s="102"/>
      <c r="AA9529" s="102"/>
      <c r="AB9529" s="102"/>
    </row>
    <row r="9530" spans="26:28" x14ac:dyDescent="0.3">
      <c r="Z9530" s="102"/>
      <c r="AA9530" s="102"/>
      <c r="AB9530" s="102"/>
    </row>
    <row r="9531" spans="26:28" x14ac:dyDescent="0.3">
      <c r="Z9531" s="102"/>
      <c r="AA9531" s="102"/>
      <c r="AB9531" s="102"/>
    </row>
    <row r="9532" spans="26:28" x14ac:dyDescent="0.3">
      <c r="Z9532" s="102"/>
      <c r="AA9532" s="102"/>
      <c r="AB9532" s="102"/>
    </row>
    <row r="9533" spans="26:28" x14ac:dyDescent="0.3">
      <c r="Z9533" s="102"/>
      <c r="AA9533" s="102"/>
      <c r="AB9533" s="102"/>
    </row>
    <row r="9534" spans="26:28" x14ac:dyDescent="0.3">
      <c r="Z9534" s="102"/>
      <c r="AA9534" s="102"/>
      <c r="AB9534" s="102"/>
    </row>
    <row r="9535" spans="26:28" x14ac:dyDescent="0.3">
      <c r="Z9535" s="102"/>
      <c r="AA9535" s="102"/>
      <c r="AB9535" s="102"/>
    </row>
    <row r="9536" spans="26:28" x14ac:dyDescent="0.3">
      <c r="Z9536" s="102"/>
      <c r="AA9536" s="102"/>
      <c r="AB9536" s="102"/>
    </row>
    <row r="9537" spans="26:28" x14ac:dyDescent="0.3">
      <c r="Z9537" s="102"/>
      <c r="AA9537" s="102"/>
      <c r="AB9537" s="102"/>
    </row>
    <row r="9538" spans="26:28" x14ac:dyDescent="0.3">
      <c r="Z9538" s="102"/>
      <c r="AA9538" s="102"/>
      <c r="AB9538" s="102"/>
    </row>
    <row r="9539" spans="26:28" x14ac:dyDescent="0.3">
      <c r="Z9539" s="102"/>
      <c r="AA9539" s="102"/>
      <c r="AB9539" s="102"/>
    </row>
    <row r="9540" spans="26:28" x14ac:dyDescent="0.3">
      <c r="Z9540" s="102"/>
      <c r="AA9540" s="102"/>
      <c r="AB9540" s="102"/>
    </row>
    <row r="9541" spans="26:28" x14ac:dyDescent="0.3">
      <c r="Z9541" s="102"/>
      <c r="AA9541" s="102"/>
      <c r="AB9541" s="102"/>
    </row>
    <row r="9542" spans="26:28" x14ac:dyDescent="0.3">
      <c r="Z9542" s="102"/>
      <c r="AA9542" s="102"/>
      <c r="AB9542" s="102"/>
    </row>
    <row r="9543" spans="26:28" x14ac:dyDescent="0.3">
      <c r="Z9543" s="102"/>
      <c r="AA9543" s="102"/>
      <c r="AB9543" s="102"/>
    </row>
    <row r="9544" spans="26:28" x14ac:dyDescent="0.3">
      <c r="Z9544" s="102"/>
      <c r="AA9544" s="102"/>
      <c r="AB9544" s="102"/>
    </row>
    <row r="9545" spans="26:28" x14ac:dyDescent="0.3">
      <c r="Z9545" s="102"/>
      <c r="AA9545" s="102"/>
      <c r="AB9545" s="102"/>
    </row>
    <row r="9546" spans="26:28" x14ac:dyDescent="0.3">
      <c r="Z9546" s="102"/>
      <c r="AA9546" s="102"/>
      <c r="AB9546" s="102"/>
    </row>
    <row r="9547" spans="26:28" x14ac:dyDescent="0.3">
      <c r="Z9547" s="102"/>
      <c r="AA9547" s="102"/>
      <c r="AB9547" s="102"/>
    </row>
    <row r="9548" spans="26:28" x14ac:dyDescent="0.3">
      <c r="Z9548" s="102"/>
      <c r="AA9548" s="102"/>
      <c r="AB9548" s="102"/>
    </row>
    <row r="9549" spans="26:28" x14ac:dyDescent="0.3">
      <c r="Z9549" s="102"/>
      <c r="AA9549" s="102"/>
      <c r="AB9549" s="102"/>
    </row>
    <row r="9550" spans="26:28" x14ac:dyDescent="0.3">
      <c r="Z9550" s="102"/>
      <c r="AA9550" s="102"/>
      <c r="AB9550" s="102"/>
    </row>
    <row r="9551" spans="26:28" x14ac:dyDescent="0.3">
      <c r="Z9551" s="102"/>
      <c r="AA9551" s="102"/>
      <c r="AB9551" s="102"/>
    </row>
    <row r="9552" spans="26:28" x14ac:dyDescent="0.3">
      <c r="Z9552" s="102"/>
      <c r="AA9552" s="102"/>
      <c r="AB9552" s="102"/>
    </row>
    <row r="9553" spans="26:28" x14ac:dyDescent="0.3">
      <c r="Z9553" s="102"/>
      <c r="AA9553" s="102"/>
      <c r="AB9553" s="102"/>
    </row>
    <row r="9554" spans="26:28" x14ac:dyDescent="0.3">
      <c r="Z9554" s="102"/>
      <c r="AA9554" s="102"/>
      <c r="AB9554" s="102"/>
    </row>
    <row r="9555" spans="26:28" x14ac:dyDescent="0.3">
      <c r="Z9555" s="102"/>
      <c r="AA9555" s="102"/>
      <c r="AB9555" s="102"/>
    </row>
    <row r="9556" spans="26:28" x14ac:dyDescent="0.3">
      <c r="Z9556" s="102"/>
      <c r="AA9556" s="102"/>
      <c r="AB9556" s="102"/>
    </row>
    <row r="9557" spans="26:28" x14ac:dyDescent="0.3">
      <c r="Z9557" s="102"/>
      <c r="AA9557" s="102"/>
      <c r="AB9557" s="102"/>
    </row>
    <row r="9558" spans="26:28" x14ac:dyDescent="0.3">
      <c r="Z9558" s="102"/>
      <c r="AA9558" s="102"/>
      <c r="AB9558" s="102"/>
    </row>
    <row r="9559" spans="26:28" x14ac:dyDescent="0.3">
      <c r="Z9559" s="102"/>
      <c r="AA9559" s="102"/>
      <c r="AB9559" s="102"/>
    </row>
    <row r="9560" spans="26:28" x14ac:dyDescent="0.3">
      <c r="Z9560" s="102"/>
      <c r="AA9560" s="102"/>
      <c r="AB9560" s="102"/>
    </row>
    <row r="9561" spans="26:28" x14ac:dyDescent="0.3">
      <c r="Z9561" s="102"/>
      <c r="AA9561" s="102"/>
      <c r="AB9561" s="102"/>
    </row>
    <row r="9562" spans="26:28" x14ac:dyDescent="0.3">
      <c r="Z9562" s="102"/>
      <c r="AA9562" s="102"/>
      <c r="AB9562" s="102"/>
    </row>
    <row r="9563" spans="26:28" x14ac:dyDescent="0.3">
      <c r="Z9563" s="102"/>
      <c r="AA9563" s="102"/>
      <c r="AB9563" s="102"/>
    </row>
    <row r="9564" spans="26:28" x14ac:dyDescent="0.3">
      <c r="Z9564" s="102"/>
      <c r="AA9564" s="102"/>
      <c r="AB9564" s="102"/>
    </row>
    <row r="9565" spans="26:28" x14ac:dyDescent="0.3">
      <c r="Z9565" s="102"/>
      <c r="AA9565" s="102"/>
      <c r="AB9565" s="102"/>
    </row>
    <row r="9566" spans="26:28" x14ac:dyDescent="0.3">
      <c r="Z9566" s="102"/>
      <c r="AA9566" s="102"/>
      <c r="AB9566" s="102"/>
    </row>
    <row r="9567" spans="26:28" x14ac:dyDescent="0.3">
      <c r="Z9567" s="102"/>
      <c r="AA9567" s="102"/>
      <c r="AB9567" s="102"/>
    </row>
    <row r="9568" spans="26:28" x14ac:dyDescent="0.3">
      <c r="Z9568" s="102"/>
      <c r="AA9568" s="102"/>
      <c r="AB9568" s="102"/>
    </row>
    <row r="9569" spans="26:28" x14ac:dyDescent="0.3">
      <c r="Z9569" s="102"/>
      <c r="AA9569" s="102"/>
      <c r="AB9569" s="102"/>
    </row>
    <row r="9570" spans="26:28" x14ac:dyDescent="0.3">
      <c r="Z9570" s="102"/>
      <c r="AA9570" s="102"/>
      <c r="AB9570" s="102"/>
    </row>
    <row r="9571" spans="26:28" x14ac:dyDescent="0.3">
      <c r="Z9571" s="102"/>
      <c r="AA9571" s="102"/>
      <c r="AB9571" s="102"/>
    </row>
    <row r="9572" spans="26:28" x14ac:dyDescent="0.3">
      <c r="Z9572" s="102"/>
      <c r="AA9572" s="102"/>
      <c r="AB9572" s="102"/>
    </row>
    <row r="9573" spans="26:28" x14ac:dyDescent="0.3">
      <c r="Z9573" s="102"/>
      <c r="AA9573" s="102"/>
      <c r="AB9573" s="102"/>
    </row>
    <row r="9574" spans="26:28" x14ac:dyDescent="0.3">
      <c r="Z9574" s="102"/>
      <c r="AA9574" s="102"/>
      <c r="AB9574" s="102"/>
    </row>
    <row r="9575" spans="26:28" x14ac:dyDescent="0.3">
      <c r="Z9575" s="102"/>
      <c r="AA9575" s="102"/>
      <c r="AB9575" s="102"/>
    </row>
    <row r="9576" spans="26:28" x14ac:dyDescent="0.3">
      <c r="Z9576" s="102"/>
      <c r="AA9576" s="102"/>
      <c r="AB9576" s="102"/>
    </row>
    <row r="9577" spans="26:28" x14ac:dyDescent="0.3">
      <c r="Z9577" s="102"/>
      <c r="AA9577" s="102"/>
      <c r="AB9577" s="102"/>
    </row>
    <row r="9578" spans="26:28" x14ac:dyDescent="0.3">
      <c r="Z9578" s="102"/>
      <c r="AA9578" s="102"/>
      <c r="AB9578" s="102"/>
    </row>
    <row r="9579" spans="26:28" x14ac:dyDescent="0.3">
      <c r="Z9579" s="102"/>
      <c r="AA9579" s="102"/>
      <c r="AB9579" s="102"/>
    </row>
    <row r="9580" spans="26:28" x14ac:dyDescent="0.3">
      <c r="Z9580" s="102"/>
      <c r="AA9580" s="102"/>
      <c r="AB9580" s="102"/>
    </row>
    <row r="9581" spans="26:28" x14ac:dyDescent="0.3">
      <c r="Z9581" s="102"/>
      <c r="AA9581" s="102"/>
      <c r="AB9581" s="102"/>
    </row>
    <row r="9582" spans="26:28" x14ac:dyDescent="0.3">
      <c r="Z9582" s="102"/>
      <c r="AA9582" s="102"/>
      <c r="AB9582" s="102"/>
    </row>
    <row r="9583" spans="26:28" x14ac:dyDescent="0.3">
      <c r="Z9583" s="102"/>
      <c r="AA9583" s="102"/>
      <c r="AB9583" s="102"/>
    </row>
    <row r="9584" spans="26:28" x14ac:dyDescent="0.3">
      <c r="Z9584" s="102"/>
      <c r="AA9584" s="102"/>
      <c r="AB9584" s="102"/>
    </row>
    <row r="9585" spans="26:28" x14ac:dyDescent="0.3">
      <c r="Z9585" s="102"/>
      <c r="AA9585" s="102"/>
      <c r="AB9585" s="102"/>
    </row>
    <row r="9586" spans="26:28" x14ac:dyDescent="0.3">
      <c r="Z9586" s="102"/>
      <c r="AA9586" s="102"/>
      <c r="AB9586" s="102"/>
    </row>
    <row r="9587" spans="26:28" x14ac:dyDescent="0.3">
      <c r="Z9587" s="102"/>
      <c r="AA9587" s="102"/>
      <c r="AB9587" s="102"/>
    </row>
    <row r="9588" spans="26:28" x14ac:dyDescent="0.3">
      <c r="Z9588" s="102"/>
      <c r="AA9588" s="102"/>
      <c r="AB9588" s="102"/>
    </row>
    <row r="9589" spans="26:28" x14ac:dyDescent="0.3">
      <c r="Z9589" s="102"/>
      <c r="AA9589" s="102"/>
      <c r="AB9589" s="102"/>
    </row>
    <row r="9590" spans="26:28" x14ac:dyDescent="0.3">
      <c r="Z9590" s="102"/>
      <c r="AA9590" s="102"/>
      <c r="AB9590" s="102"/>
    </row>
    <row r="9591" spans="26:28" x14ac:dyDescent="0.3">
      <c r="Z9591" s="102"/>
      <c r="AA9591" s="102"/>
      <c r="AB9591" s="102"/>
    </row>
    <row r="9592" spans="26:28" x14ac:dyDescent="0.3">
      <c r="Z9592" s="102"/>
      <c r="AA9592" s="102"/>
      <c r="AB9592" s="102"/>
    </row>
    <row r="9593" spans="26:28" x14ac:dyDescent="0.3">
      <c r="Z9593" s="102"/>
      <c r="AA9593" s="102"/>
      <c r="AB9593" s="102"/>
    </row>
    <row r="9594" spans="26:28" x14ac:dyDescent="0.3">
      <c r="Z9594" s="102"/>
      <c r="AA9594" s="102"/>
      <c r="AB9594" s="102"/>
    </row>
    <row r="9595" spans="26:28" x14ac:dyDescent="0.3">
      <c r="Z9595" s="102"/>
      <c r="AA9595" s="102"/>
      <c r="AB9595" s="102"/>
    </row>
    <row r="9596" spans="26:28" x14ac:dyDescent="0.3">
      <c r="Z9596" s="102"/>
      <c r="AA9596" s="102"/>
      <c r="AB9596" s="102"/>
    </row>
    <row r="9597" spans="26:28" x14ac:dyDescent="0.3">
      <c r="Z9597" s="102"/>
      <c r="AA9597" s="102"/>
      <c r="AB9597" s="102"/>
    </row>
    <row r="9598" spans="26:28" x14ac:dyDescent="0.3">
      <c r="Z9598" s="102"/>
      <c r="AA9598" s="102"/>
      <c r="AB9598" s="102"/>
    </row>
    <row r="9599" spans="26:28" x14ac:dyDescent="0.3">
      <c r="Z9599" s="102"/>
      <c r="AA9599" s="102"/>
      <c r="AB9599" s="102"/>
    </row>
    <row r="9600" spans="26:28" x14ac:dyDescent="0.3">
      <c r="Z9600" s="102"/>
      <c r="AA9600" s="102"/>
      <c r="AB9600" s="102"/>
    </row>
    <row r="9601" spans="26:28" x14ac:dyDescent="0.3">
      <c r="Z9601" s="102"/>
      <c r="AA9601" s="102"/>
      <c r="AB9601" s="102"/>
    </row>
    <row r="9602" spans="26:28" x14ac:dyDescent="0.3">
      <c r="Z9602" s="102"/>
      <c r="AA9602" s="102"/>
      <c r="AB9602" s="102"/>
    </row>
    <row r="9603" spans="26:28" x14ac:dyDescent="0.3">
      <c r="Z9603" s="102"/>
      <c r="AA9603" s="102"/>
      <c r="AB9603" s="102"/>
    </row>
    <row r="9604" spans="26:28" x14ac:dyDescent="0.3">
      <c r="Z9604" s="102"/>
      <c r="AA9604" s="102"/>
      <c r="AB9604" s="102"/>
    </row>
    <row r="9605" spans="26:28" x14ac:dyDescent="0.3">
      <c r="Z9605" s="102"/>
      <c r="AA9605" s="102"/>
      <c r="AB9605" s="102"/>
    </row>
    <row r="9606" spans="26:28" x14ac:dyDescent="0.3">
      <c r="Z9606" s="102"/>
      <c r="AA9606" s="102"/>
      <c r="AB9606" s="102"/>
    </row>
    <row r="9607" spans="26:28" x14ac:dyDescent="0.3">
      <c r="Z9607" s="102"/>
      <c r="AA9607" s="102"/>
      <c r="AB9607" s="102"/>
    </row>
    <row r="9608" spans="26:28" x14ac:dyDescent="0.3">
      <c r="Z9608" s="102"/>
      <c r="AA9608" s="102"/>
      <c r="AB9608" s="102"/>
    </row>
    <row r="9609" spans="26:28" x14ac:dyDescent="0.3">
      <c r="Z9609" s="102"/>
      <c r="AA9609" s="102"/>
      <c r="AB9609" s="102"/>
    </row>
    <row r="9610" spans="26:28" x14ac:dyDescent="0.3">
      <c r="Z9610" s="102"/>
      <c r="AA9610" s="102"/>
      <c r="AB9610" s="102"/>
    </row>
    <row r="9611" spans="26:28" x14ac:dyDescent="0.3">
      <c r="Z9611" s="102"/>
      <c r="AA9611" s="102"/>
      <c r="AB9611" s="102"/>
    </row>
    <row r="9612" spans="26:28" x14ac:dyDescent="0.3">
      <c r="Z9612" s="102"/>
      <c r="AA9612" s="102"/>
      <c r="AB9612" s="102"/>
    </row>
    <row r="9613" spans="26:28" x14ac:dyDescent="0.3">
      <c r="Z9613" s="102"/>
      <c r="AA9613" s="102"/>
      <c r="AB9613" s="102"/>
    </row>
    <row r="9614" spans="26:28" x14ac:dyDescent="0.3">
      <c r="Z9614" s="102"/>
      <c r="AA9614" s="102"/>
      <c r="AB9614" s="102"/>
    </row>
    <row r="9615" spans="26:28" x14ac:dyDescent="0.3">
      <c r="Z9615" s="102"/>
      <c r="AA9615" s="102"/>
      <c r="AB9615" s="102"/>
    </row>
    <row r="9616" spans="26:28" x14ac:dyDescent="0.3">
      <c r="Z9616" s="102"/>
      <c r="AA9616" s="102"/>
      <c r="AB9616" s="102"/>
    </row>
    <row r="9617" spans="26:28" x14ac:dyDescent="0.3">
      <c r="Z9617" s="102"/>
      <c r="AA9617" s="102"/>
      <c r="AB9617" s="102"/>
    </row>
    <row r="9618" spans="26:28" x14ac:dyDescent="0.3">
      <c r="Z9618" s="102"/>
      <c r="AA9618" s="102"/>
      <c r="AB9618" s="102"/>
    </row>
    <row r="9619" spans="26:28" x14ac:dyDescent="0.3">
      <c r="Z9619" s="102"/>
      <c r="AA9619" s="102"/>
      <c r="AB9619" s="102"/>
    </row>
    <row r="9620" spans="26:28" x14ac:dyDescent="0.3">
      <c r="Z9620" s="102"/>
      <c r="AA9620" s="102"/>
      <c r="AB9620" s="102"/>
    </row>
    <row r="9621" spans="26:28" x14ac:dyDescent="0.3">
      <c r="Z9621" s="102"/>
      <c r="AA9621" s="102"/>
      <c r="AB9621" s="102"/>
    </row>
    <row r="9622" spans="26:28" x14ac:dyDescent="0.3">
      <c r="Z9622" s="102"/>
      <c r="AA9622" s="102"/>
      <c r="AB9622" s="102"/>
    </row>
    <row r="9623" spans="26:28" x14ac:dyDescent="0.3">
      <c r="Z9623" s="102"/>
      <c r="AA9623" s="102"/>
      <c r="AB9623" s="102"/>
    </row>
    <row r="9624" spans="26:28" x14ac:dyDescent="0.3">
      <c r="Z9624" s="102"/>
      <c r="AA9624" s="102"/>
      <c r="AB9624" s="102"/>
    </row>
    <row r="9625" spans="26:28" x14ac:dyDescent="0.3">
      <c r="Z9625" s="102"/>
      <c r="AA9625" s="102"/>
      <c r="AB9625" s="102"/>
    </row>
    <row r="9626" spans="26:28" x14ac:dyDescent="0.3">
      <c r="Z9626" s="102"/>
      <c r="AA9626" s="102"/>
      <c r="AB9626" s="102"/>
    </row>
    <row r="9627" spans="26:28" x14ac:dyDescent="0.3">
      <c r="Z9627" s="102"/>
      <c r="AA9627" s="102"/>
      <c r="AB9627" s="102"/>
    </row>
    <row r="9628" spans="26:28" x14ac:dyDescent="0.3">
      <c r="Z9628" s="102"/>
      <c r="AA9628" s="102"/>
      <c r="AB9628" s="102"/>
    </row>
    <row r="9629" spans="26:28" x14ac:dyDescent="0.3">
      <c r="Z9629" s="102"/>
      <c r="AA9629" s="102"/>
      <c r="AB9629" s="102"/>
    </row>
    <row r="9630" spans="26:28" x14ac:dyDescent="0.3">
      <c r="Z9630" s="102"/>
      <c r="AA9630" s="102"/>
      <c r="AB9630" s="102"/>
    </row>
    <row r="9631" spans="26:28" x14ac:dyDescent="0.3">
      <c r="Z9631" s="102"/>
      <c r="AA9631" s="102"/>
      <c r="AB9631" s="102"/>
    </row>
    <row r="9632" spans="26:28" x14ac:dyDescent="0.3">
      <c r="Z9632" s="102"/>
      <c r="AA9632" s="102"/>
      <c r="AB9632" s="102"/>
    </row>
    <row r="9633" spans="26:28" x14ac:dyDescent="0.3">
      <c r="Z9633" s="102"/>
      <c r="AA9633" s="102"/>
      <c r="AB9633" s="102"/>
    </row>
    <row r="9634" spans="26:28" x14ac:dyDescent="0.3">
      <c r="Z9634" s="102"/>
      <c r="AA9634" s="102"/>
      <c r="AB9634" s="102"/>
    </row>
    <row r="9635" spans="26:28" x14ac:dyDescent="0.3">
      <c r="Z9635" s="102"/>
      <c r="AA9635" s="102"/>
      <c r="AB9635" s="102"/>
    </row>
    <row r="9636" spans="26:28" x14ac:dyDescent="0.3">
      <c r="Z9636" s="102"/>
      <c r="AA9636" s="102"/>
      <c r="AB9636" s="102"/>
    </row>
    <row r="9637" spans="26:28" x14ac:dyDescent="0.3">
      <c r="Z9637" s="102"/>
      <c r="AA9637" s="102"/>
      <c r="AB9637" s="102"/>
    </row>
    <row r="9638" spans="26:28" x14ac:dyDescent="0.3">
      <c r="Z9638" s="102"/>
      <c r="AA9638" s="102"/>
      <c r="AB9638" s="102"/>
    </row>
    <row r="9639" spans="26:28" x14ac:dyDescent="0.3">
      <c r="Z9639" s="102"/>
      <c r="AA9639" s="102"/>
      <c r="AB9639" s="102"/>
    </row>
    <row r="9640" spans="26:28" x14ac:dyDescent="0.3">
      <c r="Z9640" s="102"/>
      <c r="AA9640" s="102"/>
      <c r="AB9640" s="102"/>
    </row>
    <row r="9641" spans="26:28" x14ac:dyDescent="0.3">
      <c r="Z9641" s="102"/>
      <c r="AA9641" s="102"/>
      <c r="AB9641" s="102"/>
    </row>
    <row r="9642" spans="26:28" x14ac:dyDescent="0.3">
      <c r="Z9642" s="102"/>
      <c r="AA9642" s="102"/>
      <c r="AB9642" s="102"/>
    </row>
    <row r="9643" spans="26:28" x14ac:dyDescent="0.3">
      <c r="Z9643" s="102"/>
      <c r="AA9643" s="102"/>
      <c r="AB9643" s="102"/>
    </row>
    <row r="9644" spans="26:28" x14ac:dyDescent="0.3">
      <c r="Z9644" s="102"/>
      <c r="AA9644" s="102"/>
      <c r="AB9644" s="102"/>
    </row>
    <row r="9645" spans="26:28" x14ac:dyDescent="0.3">
      <c r="Z9645" s="102"/>
      <c r="AA9645" s="102"/>
      <c r="AB9645" s="102"/>
    </row>
    <row r="9646" spans="26:28" x14ac:dyDescent="0.3">
      <c r="Z9646" s="102"/>
      <c r="AA9646" s="102"/>
      <c r="AB9646" s="102"/>
    </row>
    <row r="9647" spans="26:28" x14ac:dyDescent="0.3">
      <c r="Z9647" s="102"/>
      <c r="AA9647" s="102"/>
      <c r="AB9647" s="102"/>
    </row>
    <row r="9648" spans="26:28" x14ac:dyDescent="0.3">
      <c r="Z9648" s="102"/>
      <c r="AA9648" s="102"/>
      <c r="AB9648" s="102"/>
    </row>
    <row r="9649" spans="26:28" x14ac:dyDescent="0.3">
      <c r="Z9649" s="102"/>
      <c r="AA9649" s="102"/>
      <c r="AB9649" s="102"/>
    </row>
    <row r="9650" spans="26:28" x14ac:dyDescent="0.3">
      <c r="Z9650" s="102"/>
      <c r="AA9650" s="102"/>
      <c r="AB9650" s="102"/>
    </row>
    <row r="9651" spans="26:28" x14ac:dyDescent="0.3">
      <c r="Z9651" s="102"/>
      <c r="AA9651" s="102"/>
      <c r="AB9651" s="102"/>
    </row>
    <row r="9652" spans="26:28" x14ac:dyDescent="0.3">
      <c r="Z9652" s="102"/>
      <c r="AA9652" s="102"/>
      <c r="AB9652" s="102"/>
    </row>
    <row r="9653" spans="26:28" x14ac:dyDescent="0.3">
      <c r="Z9653" s="102"/>
      <c r="AA9653" s="102"/>
      <c r="AB9653" s="102"/>
    </row>
    <row r="9654" spans="26:28" x14ac:dyDescent="0.3">
      <c r="Z9654" s="102"/>
      <c r="AA9654" s="102"/>
      <c r="AB9654" s="102"/>
    </row>
    <row r="9655" spans="26:28" x14ac:dyDescent="0.3">
      <c r="Z9655" s="102"/>
      <c r="AA9655" s="102"/>
      <c r="AB9655" s="102"/>
    </row>
    <row r="9656" spans="26:28" x14ac:dyDescent="0.3">
      <c r="Z9656" s="102"/>
      <c r="AA9656" s="102"/>
      <c r="AB9656" s="102"/>
    </row>
    <row r="9657" spans="26:28" x14ac:dyDescent="0.3">
      <c r="Z9657" s="102"/>
      <c r="AA9657" s="102"/>
      <c r="AB9657" s="102"/>
    </row>
    <row r="9658" spans="26:28" x14ac:dyDescent="0.3">
      <c r="Z9658" s="102"/>
      <c r="AA9658" s="102"/>
      <c r="AB9658" s="102"/>
    </row>
    <row r="9659" spans="26:28" x14ac:dyDescent="0.3">
      <c r="Z9659" s="102"/>
      <c r="AA9659" s="102"/>
      <c r="AB9659" s="102"/>
    </row>
    <row r="9660" spans="26:28" x14ac:dyDescent="0.3">
      <c r="Z9660" s="102"/>
      <c r="AA9660" s="102"/>
      <c r="AB9660" s="102"/>
    </row>
    <row r="9661" spans="26:28" x14ac:dyDescent="0.3">
      <c r="Z9661" s="102"/>
      <c r="AA9661" s="102"/>
      <c r="AB9661" s="102"/>
    </row>
    <row r="9662" spans="26:28" x14ac:dyDescent="0.3">
      <c r="Z9662" s="102"/>
      <c r="AA9662" s="102"/>
      <c r="AB9662" s="102"/>
    </row>
    <row r="9663" spans="26:28" x14ac:dyDescent="0.3">
      <c r="Z9663" s="102"/>
      <c r="AA9663" s="102"/>
      <c r="AB9663" s="102"/>
    </row>
    <row r="9664" spans="26:28" x14ac:dyDescent="0.3">
      <c r="Z9664" s="102"/>
      <c r="AA9664" s="102"/>
      <c r="AB9664" s="102"/>
    </row>
    <row r="9665" spans="26:28" x14ac:dyDescent="0.3">
      <c r="Z9665" s="102"/>
      <c r="AA9665" s="102"/>
      <c r="AB9665" s="102"/>
    </row>
    <row r="9666" spans="26:28" x14ac:dyDescent="0.3">
      <c r="Z9666" s="102"/>
      <c r="AA9666" s="102"/>
      <c r="AB9666" s="102"/>
    </row>
    <row r="9667" spans="26:28" x14ac:dyDescent="0.3">
      <c r="Z9667" s="102"/>
      <c r="AA9667" s="102"/>
      <c r="AB9667" s="102"/>
    </row>
    <row r="9668" spans="26:28" x14ac:dyDescent="0.3">
      <c r="Z9668" s="102"/>
      <c r="AA9668" s="102"/>
      <c r="AB9668" s="102"/>
    </row>
    <row r="9669" spans="26:28" x14ac:dyDescent="0.3">
      <c r="Z9669" s="102"/>
      <c r="AA9669" s="102"/>
      <c r="AB9669" s="102"/>
    </row>
    <row r="9670" spans="26:28" x14ac:dyDescent="0.3">
      <c r="Z9670" s="102"/>
      <c r="AA9670" s="102"/>
      <c r="AB9670" s="102"/>
    </row>
    <row r="9671" spans="26:28" x14ac:dyDescent="0.3">
      <c r="Z9671" s="102"/>
      <c r="AA9671" s="102"/>
      <c r="AB9671" s="102"/>
    </row>
    <row r="9672" spans="26:28" x14ac:dyDescent="0.3">
      <c r="Z9672" s="102"/>
      <c r="AA9672" s="102"/>
      <c r="AB9672" s="102"/>
    </row>
    <row r="9673" spans="26:28" x14ac:dyDescent="0.3">
      <c r="Z9673" s="102"/>
      <c r="AA9673" s="102"/>
      <c r="AB9673" s="102"/>
    </row>
    <row r="9674" spans="26:28" x14ac:dyDescent="0.3">
      <c r="Z9674" s="102"/>
      <c r="AA9674" s="102"/>
      <c r="AB9674" s="102"/>
    </row>
    <row r="9675" spans="26:28" x14ac:dyDescent="0.3">
      <c r="Z9675" s="102"/>
      <c r="AA9675" s="102"/>
      <c r="AB9675" s="102"/>
    </row>
    <row r="9676" spans="26:28" x14ac:dyDescent="0.3">
      <c r="Z9676" s="102"/>
      <c r="AA9676" s="102"/>
      <c r="AB9676" s="102"/>
    </row>
    <row r="9677" spans="26:28" x14ac:dyDescent="0.3">
      <c r="Z9677" s="102"/>
      <c r="AA9677" s="102"/>
      <c r="AB9677" s="102"/>
    </row>
    <row r="9678" spans="26:28" x14ac:dyDescent="0.3">
      <c r="Z9678" s="102"/>
      <c r="AA9678" s="102"/>
      <c r="AB9678" s="102"/>
    </row>
    <row r="9679" spans="26:28" x14ac:dyDescent="0.3">
      <c r="Z9679" s="102"/>
      <c r="AA9679" s="102"/>
      <c r="AB9679" s="102"/>
    </row>
    <row r="9680" spans="26:28" x14ac:dyDescent="0.3">
      <c r="Z9680" s="102"/>
      <c r="AA9680" s="102"/>
      <c r="AB9680" s="102"/>
    </row>
    <row r="9681" spans="26:28" x14ac:dyDescent="0.3">
      <c r="Z9681" s="102"/>
      <c r="AA9681" s="102"/>
      <c r="AB9681" s="102"/>
    </row>
    <row r="9682" spans="26:28" x14ac:dyDescent="0.3">
      <c r="Z9682" s="102"/>
      <c r="AA9682" s="102"/>
      <c r="AB9682" s="102"/>
    </row>
    <row r="9683" spans="26:28" x14ac:dyDescent="0.3">
      <c r="Z9683" s="102"/>
      <c r="AA9683" s="102"/>
      <c r="AB9683" s="102"/>
    </row>
    <row r="9684" spans="26:28" x14ac:dyDescent="0.3">
      <c r="Z9684" s="102"/>
      <c r="AA9684" s="102"/>
      <c r="AB9684" s="102"/>
    </row>
    <row r="9685" spans="26:28" x14ac:dyDescent="0.3">
      <c r="Z9685" s="102"/>
      <c r="AA9685" s="102"/>
      <c r="AB9685" s="102"/>
    </row>
    <row r="9686" spans="26:28" x14ac:dyDescent="0.3">
      <c r="Z9686" s="102"/>
      <c r="AA9686" s="102"/>
      <c r="AB9686" s="102"/>
    </row>
    <row r="9687" spans="26:28" x14ac:dyDescent="0.3">
      <c r="Z9687" s="102"/>
      <c r="AA9687" s="102"/>
      <c r="AB9687" s="102"/>
    </row>
    <row r="9688" spans="26:28" x14ac:dyDescent="0.3">
      <c r="Z9688" s="102"/>
      <c r="AA9688" s="102"/>
      <c r="AB9688" s="102"/>
    </row>
    <row r="9689" spans="26:28" x14ac:dyDescent="0.3">
      <c r="Z9689" s="102"/>
      <c r="AA9689" s="102"/>
      <c r="AB9689" s="102"/>
    </row>
    <row r="9690" spans="26:28" x14ac:dyDescent="0.3">
      <c r="Z9690" s="102"/>
      <c r="AA9690" s="102"/>
      <c r="AB9690" s="102"/>
    </row>
    <row r="9691" spans="26:28" x14ac:dyDescent="0.3">
      <c r="Z9691" s="102"/>
      <c r="AA9691" s="102"/>
      <c r="AB9691" s="102"/>
    </row>
    <row r="9692" spans="26:28" x14ac:dyDescent="0.3">
      <c r="Z9692" s="102"/>
      <c r="AA9692" s="102"/>
      <c r="AB9692" s="102"/>
    </row>
    <row r="9693" spans="26:28" x14ac:dyDescent="0.3">
      <c r="Z9693" s="102"/>
      <c r="AA9693" s="102"/>
      <c r="AB9693" s="102"/>
    </row>
    <row r="9694" spans="26:28" x14ac:dyDescent="0.3">
      <c r="Z9694" s="102"/>
      <c r="AA9694" s="102"/>
      <c r="AB9694" s="102"/>
    </row>
    <row r="9695" spans="26:28" x14ac:dyDescent="0.3">
      <c r="Z9695" s="102"/>
      <c r="AA9695" s="102"/>
      <c r="AB9695" s="102"/>
    </row>
    <row r="9696" spans="26:28" x14ac:dyDescent="0.3">
      <c r="Z9696" s="102"/>
      <c r="AA9696" s="102"/>
      <c r="AB9696" s="102"/>
    </row>
    <row r="9697" spans="26:28" x14ac:dyDescent="0.3">
      <c r="Z9697" s="102"/>
      <c r="AA9697" s="102"/>
      <c r="AB9697" s="102"/>
    </row>
    <row r="9698" spans="26:28" x14ac:dyDescent="0.3">
      <c r="Z9698" s="102"/>
      <c r="AA9698" s="102"/>
      <c r="AB9698" s="102"/>
    </row>
    <row r="9699" spans="26:28" x14ac:dyDescent="0.3">
      <c r="Z9699" s="102"/>
      <c r="AA9699" s="102"/>
      <c r="AB9699" s="102"/>
    </row>
    <row r="9700" spans="26:28" x14ac:dyDescent="0.3">
      <c r="Z9700" s="102"/>
      <c r="AA9700" s="102"/>
      <c r="AB9700" s="102"/>
    </row>
    <row r="9701" spans="26:28" x14ac:dyDescent="0.3">
      <c r="Z9701" s="102"/>
      <c r="AA9701" s="102"/>
      <c r="AB9701" s="102"/>
    </row>
    <row r="9702" spans="26:28" x14ac:dyDescent="0.3">
      <c r="Z9702" s="102"/>
      <c r="AA9702" s="102"/>
      <c r="AB9702" s="102"/>
    </row>
    <row r="9703" spans="26:28" x14ac:dyDescent="0.3">
      <c r="Z9703" s="102"/>
      <c r="AA9703" s="102"/>
      <c r="AB9703" s="102"/>
    </row>
    <row r="9704" spans="26:28" x14ac:dyDescent="0.3">
      <c r="Z9704" s="102"/>
      <c r="AA9704" s="102"/>
      <c r="AB9704" s="102"/>
    </row>
    <row r="9705" spans="26:28" x14ac:dyDescent="0.3">
      <c r="Z9705" s="102"/>
      <c r="AA9705" s="102"/>
      <c r="AB9705" s="102"/>
    </row>
    <row r="9706" spans="26:28" x14ac:dyDescent="0.3">
      <c r="Z9706" s="102"/>
      <c r="AA9706" s="102"/>
      <c r="AB9706" s="102"/>
    </row>
    <row r="9707" spans="26:28" x14ac:dyDescent="0.3">
      <c r="Z9707" s="102"/>
      <c r="AA9707" s="102"/>
      <c r="AB9707" s="102"/>
    </row>
    <row r="9708" spans="26:28" x14ac:dyDescent="0.3">
      <c r="Z9708" s="102"/>
      <c r="AA9708" s="102"/>
      <c r="AB9708" s="102"/>
    </row>
    <row r="9709" spans="26:28" x14ac:dyDescent="0.3">
      <c r="Z9709" s="102"/>
      <c r="AA9709" s="102"/>
      <c r="AB9709" s="102"/>
    </row>
    <row r="9710" spans="26:28" x14ac:dyDescent="0.3">
      <c r="Z9710" s="102"/>
      <c r="AA9710" s="102"/>
      <c r="AB9710" s="102"/>
    </row>
    <row r="9711" spans="26:28" x14ac:dyDescent="0.3">
      <c r="Z9711" s="102"/>
      <c r="AA9711" s="102"/>
      <c r="AB9711" s="102"/>
    </row>
    <row r="9712" spans="26:28" x14ac:dyDescent="0.3">
      <c r="Z9712" s="102"/>
      <c r="AA9712" s="102"/>
      <c r="AB9712" s="102"/>
    </row>
    <row r="9713" spans="26:28" x14ac:dyDescent="0.3">
      <c r="Z9713" s="102"/>
      <c r="AA9713" s="102"/>
      <c r="AB9713" s="102"/>
    </row>
    <row r="9714" spans="26:28" x14ac:dyDescent="0.3">
      <c r="Z9714" s="102"/>
      <c r="AA9714" s="102"/>
      <c r="AB9714" s="102"/>
    </row>
    <row r="9715" spans="26:28" x14ac:dyDescent="0.3">
      <c r="Z9715" s="102"/>
      <c r="AA9715" s="102"/>
      <c r="AB9715" s="102"/>
    </row>
    <row r="9716" spans="26:28" x14ac:dyDescent="0.3">
      <c r="Z9716" s="102"/>
      <c r="AA9716" s="102"/>
      <c r="AB9716" s="102"/>
    </row>
    <row r="9717" spans="26:28" x14ac:dyDescent="0.3">
      <c r="Z9717" s="102"/>
      <c r="AA9717" s="102"/>
      <c r="AB9717" s="102"/>
    </row>
    <row r="9718" spans="26:28" x14ac:dyDescent="0.3">
      <c r="Z9718" s="102"/>
      <c r="AA9718" s="102"/>
      <c r="AB9718" s="102"/>
    </row>
    <row r="9719" spans="26:28" x14ac:dyDescent="0.3">
      <c r="Z9719" s="102"/>
      <c r="AA9719" s="102"/>
      <c r="AB9719" s="102"/>
    </row>
    <row r="9720" spans="26:28" x14ac:dyDescent="0.3">
      <c r="Z9720" s="102"/>
      <c r="AA9720" s="102"/>
      <c r="AB9720" s="102"/>
    </row>
    <row r="9721" spans="26:28" x14ac:dyDescent="0.3">
      <c r="Z9721" s="102"/>
      <c r="AA9721" s="102"/>
      <c r="AB9721" s="102"/>
    </row>
    <row r="9722" spans="26:28" x14ac:dyDescent="0.3">
      <c r="Z9722" s="102"/>
      <c r="AA9722" s="102"/>
      <c r="AB9722" s="102"/>
    </row>
    <row r="9723" spans="26:28" x14ac:dyDescent="0.3">
      <c r="Z9723" s="102"/>
      <c r="AA9723" s="102"/>
      <c r="AB9723" s="102"/>
    </row>
    <row r="9724" spans="26:28" x14ac:dyDescent="0.3">
      <c r="Z9724" s="102"/>
      <c r="AA9724" s="102"/>
      <c r="AB9724" s="102"/>
    </row>
    <row r="9725" spans="26:28" x14ac:dyDescent="0.3">
      <c r="Z9725" s="102"/>
      <c r="AA9725" s="102"/>
      <c r="AB9725" s="102"/>
    </row>
    <row r="9726" spans="26:28" x14ac:dyDescent="0.3">
      <c r="Z9726" s="102"/>
      <c r="AA9726" s="102"/>
      <c r="AB9726" s="102"/>
    </row>
    <row r="9727" spans="26:28" x14ac:dyDescent="0.3">
      <c r="Z9727" s="102"/>
      <c r="AA9727" s="102"/>
      <c r="AB9727" s="102"/>
    </row>
    <row r="9728" spans="26:28" x14ac:dyDescent="0.3">
      <c r="Z9728" s="102"/>
      <c r="AA9728" s="102"/>
      <c r="AB9728" s="102"/>
    </row>
    <row r="9729" spans="26:28" x14ac:dyDescent="0.3">
      <c r="Z9729" s="102"/>
      <c r="AA9729" s="102"/>
      <c r="AB9729" s="102"/>
    </row>
    <row r="9730" spans="26:28" x14ac:dyDescent="0.3">
      <c r="Z9730" s="102"/>
      <c r="AA9730" s="102"/>
      <c r="AB9730" s="102"/>
    </row>
    <row r="9731" spans="26:28" x14ac:dyDescent="0.3">
      <c r="Z9731" s="102"/>
      <c r="AA9731" s="102"/>
      <c r="AB9731" s="102"/>
    </row>
    <row r="9732" spans="26:28" x14ac:dyDescent="0.3">
      <c r="Z9732" s="102"/>
      <c r="AA9732" s="102"/>
      <c r="AB9732" s="102"/>
    </row>
    <row r="9733" spans="26:28" x14ac:dyDescent="0.3">
      <c r="Z9733" s="102"/>
      <c r="AA9733" s="102"/>
      <c r="AB9733" s="102"/>
    </row>
    <row r="9734" spans="26:28" x14ac:dyDescent="0.3">
      <c r="Z9734" s="102"/>
      <c r="AA9734" s="102"/>
      <c r="AB9734" s="102"/>
    </row>
    <row r="9735" spans="26:28" x14ac:dyDescent="0.3">
      <c r="Z9735" s="102"/>
      <c r="AA9735" s="102"/>
      <c r="AB9735" s="102"/>
    </row>
    <row r="9736" spans="26:28" x14ac:dyDescent="0.3">
      <c r="Z9736" s="102"/>
      <c r="AA9736" s="102"/>
      <c r="AB9736" s="102"/>
    </row>
    <row r="9737" spans="26:28" x14ac:dyDescent="0.3">
      <c r="Z9737" s="102"/>
      <c r="AA9737" s="102"/>
      <c r="AB9737" s="102"/>
    </row>
    <row r="9738" spans="26:28" x14ac:dyDescent="0.3">
      <c r="Z9738" s="102"/>
      <c r="AA9738" s="102"/>
      <c r="AB9738" s="102"/>
    </row>
    <row r="9739" spans="26:28" x14ac:dyDescent="0.3">
      <c r="Z9739" s="102"/>
      <c r="AA9739" s="102"/>
      <c r="AB9739" s="102"/>
    </row>
    <row r="9740" spans="26:28" x14ac:dyDescent="0.3">
      <c r="Z9740" s="102"/>
      <c r="AA9740" s="102"/>
      <c r="AB9740" s="102"/>
    </row>
    <row r="9741" spans="26:28" x14ac:dyDescent="0.3">
      <c r="Z9741" s="102"/>
      <c r="AA9741" s="102"/>
      <c r="AB9741" s="102"/>
    </row>
    <row r="9742" spans="26:28" x14ac:dyDescent="0.3">
      <c r="Z9742" s="102"/>
      <c r="AA9742" s="102"/>
      <c r="AB9742" s="102"/>
    </row>
    <row r="9743" spans="26:28" x14ac:dyDescent="0.3">
      <c r="Z9743" s="102"/>
      <c r="AA9743" s="102"/>
      <c r="AB9743" s="102"/>
    </row>
    <row r="9744" spans="26:28" x14ac:dyDescent="0.3">
      <c r="Z9744" s="102"/>
      <c r="AA9744" s="102"/>
      <c r="AB9744" s="102"/>
    </row>
    <row r="9745" spans="26:28" x14ac:dyDescent="0.3">
      <c r="Z9745" s="102"/>
      <c r="AA9745" s="102"/>
      <c r="AB9745" s="102"/>
    </row>
    <row r="9746" spans="26:28" x14ac:dyDescent="0.3">
      <c r="Z9746" s="102"/>
      <c r="AA9746" s="102"/>
      <c r="AB9746" s="102"/>
    </row>
    <row r="9747" spans="26:28" x14ac:dyDescent="0.3">
      <c r="Z9747" s="102"/>
      <c r="AA9747" s="102"/>
      <c r="AB9747" s="102"/>
    </row>
    <row r="9748" spans="26:28" x14ac:dyDescent="0.3">
      <c r="Z9748" s="102"/>
      <c r="AA9748" s="102"/>
      <c r="AB9748" s="102"/>
    </row>
    <row r="9749" spans="26:28" x14ac:dyDescent="0.3">
      <c r="Z9749" s="102"/>
      <c r="AA9749" s="102"/>
      <c r="AB9749" s="102"/>
    </row>
    <row r="9750" spans="26:28" x14ac:dyDescent="0.3">
      <c r="Z9750" s="102"/>
      <c r="AA9750" s="102"/>
      <c r="AB9750" s="102"/>
    </row>
    <row r="9751" spans="26:28" x14ac:dyDescent="0.3">
      <c r="Z9751" s="102"/>
      <c r="AA9751" s="102"/>
      <c r="AB9751" s="102"/>
    </row>
    <row r="9752" spans="26:28" x14ac:dyDescent="0.3">
      <c r="Z9752" s="102"/>
      <c r="AA9752" s="102"/>
      <c r="AB9752" s="102"/>
    </row>
    <row r="9753" spans="26:28" x14ac:dyDescent="0.3">
      <c r="Z9753" s="102"/>
      <c r="AA9753" s="102"/>
      <c r="AB9753" s="102"/>
    </row>
    <row r="9754" spans="26:28" x14ac:dyDescent="0.3">
      <c r="Z9754" s="102"/>
      <c r="AA9754" s="102"/>
      <c r="AB9754" s="102"/>
    </row>
    <row r="9755" spans="26:28" x14ac:dyDescent="0.3">
      <c r="Z9755" s="102"/>
      <c r="AA9755" s="102"/>
      <c r="AB9755" s="102"/>
    </row>
    <row r="9756" spans="26:28" x14ac:dyDescent="0.3">
      <c r="Z9756" s="102"/>
      <c r="AA9756" s="102"/>
      <c r="AB9756" s="102"/>
    </row>
    <row r="9757" spans="26:28" x14ac:dyDescent="0.3">
      <c r="Z9757" s="102"/>
      <c r="AA9757" s="102"/>
      <c r="AB9757" s="102"/>
    </row>
    <row r="9758" spans="26:28" x14ac:dyDescent="0.3">
      <c r="Z9758" s="102"/>
      <c r="AA9758" s="102"/>
      <c r="AB9758" s="102"/>
    </row>
    <row r="9759" spans="26:28" x14ac:dyDescent="0.3">
      <c r="Z9759" s="102"/>
      <c r="AA9759" s="102"/>
      <c r="AB9759" s="102"/>
    </row>
    <row r="9760" spans="26:28" x14ac:dyDescent="0.3">
      <c r="Z9760" s="102"/>
      <c r="AA9760" s="102"/>
      <c r="AB9760" s="102"/>
    </row>
    <row r="9761" spans="26:28" x14ac:dyDescent="0.3">
      <c r="Z9761" s="102"/>
      <c r="AA9761" s="102"/>
      <c r="AB9761" s="102"/>
    </row>
    <row r="9762" spans="26:28" x14ac:dyDescent="0.3">
      <c r="Z9762" s="102"/>
      <c r="AA9762" s="102"/>
      <c r="AB9762" s="102"/>
    </row>
    <row r="9763" spans="26:28" x14ac:dyDescent="0.3">
      <c r="Z9763" s="102"/>
      <c r="AA9763" s="102"/>
      <c r="AB9763" s="102"/>
    </row>
    <row r="9764" spans="26:28" x14ac:dyDescent="0.3">
      <c r="Z9764" s="102"/>
      <c r="AA9764" s="102"/>
      <c r="AB9764" s="102"/>
    </row>
    <row r="9765" spans="26:28" x14ac:dyDescent="0.3">
      <c r="Z9765" s="102"/>
      <c r="AA9765" s="102"/>
      <c r="AB9765" s="102"/>
    </row>
    <row r="9766" spans="26:28" x14ac:dyDescent="0.3">
      <c r="Z9766" s="102"/>
      <c r="AA9766" s="102"/>
      <c r="AB9766" s="102"/>
    </row>
    <row r="9767" spans="26:28" x14ac:dyDescent="0.3">
      <c r="Z9767" s="102"/>
      <c r="AA9767" s="102"/>
      <c r="AB9767" s="102"/>
    </row>
    <row r="9768" spans="26:28" x14ac:dyDescent="0.3">
      <c r="Z9768" s="102"/>
      <c r="AA9768" s="102"/>
      <c r="AB9768" s="102"/>
    </row>
    <row r="9769" spans="26:28" x14ac:dyDescent="0.3">
      <c r="Z9769" s="102"/>
      <c r="AA9769" s="102"/>
      <c r="AB9769" s="102"/>
    </row>
    <row r="9770" spans="26:28" x14ac:dyDescent="0.3">
      <c r="Z9770" s="102"/>
      <c r="AA9770" s="102"/>
      <c r="AB9770" s="102"/>
    </row>
    <row r="9771" spans="26:28" x14ac:dyDescent="0.3">
      <c r="Z9771" s="102"/>
      <c r="AA9771" s="102"/>
      <c r="AB9771" s="102"/>
    </row>
    <row r="9772" spans="26:28" x14ac:dyDescent="0.3">
      <c r="Z9772" s="102"/>
      <c r="AA9772" s="102"/>
      <c r="AB9772" s="102"/>
    </row>
    <row r="9773" spans="26:28" x14ac:dyDescent="0.3">
      <c r="Z9773" s="102"/>
      <c r="AA9773" s="102"/>
      <c r="AB9773" s="102"/>
    </row>
    <row r="9774" spans="26:28" x14ac:dyDescent="0.3">
      <c r="Z9774" s="102"/>
      <c r="AA9774" s="102"/>
      <c r="AB9774" s="102"/>
    </row>
    <row r="9775" spans="26:28" x14ac:dyDescent="0.3">
      <c r="Z9775" s="102"/>
      <c r="AA9775" s="102"/>
      <c r="AB9775" s="102"/>
    </row>
    <row r="9776" spans="26:28" x14ac:dyDescent="0.3">
      <c r="Z9776" s="102"/>
      <c r="AA9776" s="102"/>
      <c r="AB9776" s="102"/>
    </row>
    <row r="9777" spans="26:28" x14ac:dyDescent="0.3">
      <c r="Z9777" s="102"/>
      <c r="AA9777" s="102"/>
      <c r="AB9777" s="102"/>
    </row>
    <row r="9778" spans="26:28" x14ac:dyDescent="0.3">
      <c r="Z9778" s="102"/>
      <c r="AA9778" s="102"/>
      <c r="AB9778" s="102"/>
    </row>
    <row r="9779" spans="26:28" x14ac:dyDescent="0.3">
      <c r="Z9779" s="102"/>
      <c r="AA9779" s="102"/>
      <c r="AB9779" s="102"/>
    </row>
    <row r="9780" spans="26:28" x14ac:dyDescent="0.3">
      <c r="Z9780" s="102"/>
      <c r="AA9780" s="102"/>
      <c r="AB9780" s="102"/>
    </row>
    <row r="9781" spans="26:28" x14ac:dyDescent="0.3">
      <c r="Z9781" s="102"/>
      <c r="AA9781" s="102"/>
      <c r="AB9781" s="102"/>
    </row>
    <row r="9782" spans="26:28" x14ac:dyDescent="0.3">
      <c r="Z9782" s="102"/>
      <c r="AA9782" s="102"/>
      <c r="AB9782" s="102"/>
    </row>
    <row r="9783" spans="26:28" x14ac:dyDescent="0.3">
      <c r="Z9783" s="102"/>
      <c r="AA9783" s="102"/>
      <c r="AB9783" s="102"/>
    </row>
    <row r="9784" spans="26:28" x14ac:dyDescent="0.3">
      <c r="Z9784" s="102"/>
      <c r="AA9784" s="102"/>
      <c r="AB9784" s="102"/>
    </row>
    <row r="9785" spans="26:28" x14ac:dyDescent="0.3">
      <c r="Z9785" s="102"/>
      <c r="AA9785" s="102"/>
      <c r="AB9785" s="102"/>
    </row>
    <row r="9786" spans="26:28" x14ac:dyDescent="0.3">
      <c r="Z9786" s="102"/>
      <c r="AA9786" s="102"/>
      <c r="AB9786" s="102"/>
    </row>
    <row r="9787" spans="26:28" x14ac:dyDescent="0.3">
      <c r="Z9787" s="102"/>
      <c r="AA9787" s="102"/>
      <c r="AB9787" s="102"/>
    </row>
    <row r="9788" spans="26:28" x14ac:dyDescent="0.3">
      <c r="Z9788" s="102"/>
      <c r="AA9788" s="102"/>
      <c r="AB9788" s="102"/>
    </row>
    <row r="9789" spans="26:28" x14ac:dyDescent="0.3">
      <c r="Z9789" s="102"/>
      <c r="AA9789" s="102"/>
      <c r="AB9789" s="102"/>
    </row>
    <row r="9790" spans="26:28" x14ac:dyDescent="0.3">
      <c r="Z9790" s="102"/>
      <c r="AA9790" s="102"/>
      <c r="AB9790" s="102"/>
    </row>
    <row r="9791" spans="26:28" x14ac:dyDescent="0.3">
      <c r="Z9791" s="102"/>
      <c r="AA9791" s="102"/>
      <c r="AB9791" s="102"/>
    </row>
    <row r="9792" spans="26:28" x14ac:dyDescent="0.3">
      <c r="Z9792" s="102"/>
      <c r="AA9792" s="102"/>
      <c r="AB9792" s="102"/>
    </row>
    <row r="9793" spans="26:28" x14ac:dyDescent="0.3">
      <c r="Z9793" s="102"/>
      <c r="AA9793" s="102"/>
      <c r="AB9793" s="102"/>
    </row>
    <row r="9794" spans="26:28" x14ac:dyDescent="0.3">
      <c r="Z9794" s="102"/>
      <c r="AA9794" s="102"/>
      <c r="AB9794" s="102"/>
    </row>
    <row r="9795" spans="26:28" x14ac:dyDescent="0.3">
      <c r="Z9795" s="102"/>
      <c r="AA9795" s="102"/>
      <c r="AB9795" s="102"/>
    </row>
    <row r="9796" spans="26:28" x14ac:dyDescent="0.3">
      <c r="Z9796" s="102"/>
      <c r="AA9796" s="102"/>
      <c r="AB9796" s="102"/>
    </row>
    <row r="9797" spans="26:28" x14ac:dyDescent="0.3">
      <c r="Z9797" s="102"/>
      <c r="AA9797" s="102"/>
      <c r="AB9797" s="102"/>
    </row>
    <row r="9798" spans="26:28" x14ac:dyDescent="0.3">
      <c r="Z9798" s="102"/>
      <c r="AA9798" s="102"/>
      <c r="AB9798" s="102"/>
    </row>
    <row r="9799" spans="26:28" x14ac:dyDescent="0.3">
      <c r="Z9799" s="102"/>
      <c r="AA9799" s="102"/>
      <c r="AB9799" s="102"/>
    </row>
    <row r="9800" spans="26:28" x14ac:dyDescent="0.3">
      <c r="Z9800" s="102"/>
      <c r="AA9800" s="102"/>
      <c r="AB9800" s="102"/>
    </row>
    <row r="9801" spans="26:28" x14ac:dyDescent="0.3">
      <c r="Z9801" s="102"/>
      <c r="AA9801" s="102"/>
      <c r="AB9801" s="102"/>
    </row>
    <row r="9802" spans="26:28" x14ac:dyDescent="0.3">
      <c r="Z9802" s="102"/>
      <c r="AA9802" s="102"/>
      <c r="AB9802" s="102"/>
    </row>
    <row r="9803" spans="26:28" x14ac:dyDescent="0.3">
      <c r="Z9803" s="102"/>
      <c r="AA9803" s="102"/>
      <c r="AB9803" s="102"/>
    </row>
    <row r="9804" spans="26:28" x14ac:dyDescent="0.3">
      <c r="Z9804" s="102"/>
      <c r="AA9804" s="102"/>
      <c r="AB9804" s="102"/>
    </row>
    <row r="9805" spans="26:28" x14ac:dyDescent="0.3">
      <c r="Z9805" s="102"/>
      <c r="AA9805" s="102"/>
      <c r="AB9805" s="102"/>
    </row>
    <row r="9806" spans="26:28" x14ac:dyDescent="0.3">
      <c r="Z9806" s="102"/>
      <c r="AA9806" s="102"/>
      <c r="AB9806" s="102"/>
    </row>
    <row r="9807" spans="26:28" x14ac:dyDescent="0.3">
      <c r="Z9807" s="102"/>
      <c r="AA9807" s="102"/>
      <c r="AB9807" s="102"/>
    </row>
    <row r="9808" spans="26:28" x14ac:dyDescent="0.3">
      <c r="Z9808" s="102"/>
      <c r="AA9808" s="102"/>
      <c r="AB9808" s="102"/>
    </row>
    <row r="9809" spans="26:28" x14ac:dyDescent="0.3">
      <c r="Z9809" s="102"/>
      <c r="AA9809" s="102"/>
      <c r="AB9809" s="102"/>
    </row>
    <row r="9810" spans="26:28" x14ac:dyDescent="0.3">
      <c r="Z9810" s="102"/>
      <c r="AA9810" s="102"/>
      <c r="AB9810" s="102"/>
    </row>
    <row r="9811" spans="26:28" x14ac:dyDescent="0.3">
      <c r="Z9811" s="102"/>
      <c r="AA9811" s="102"/>
      <c r="AB9811" s="102"/>
    </row>
    <row r="9812" spans="26:28" x14ac:dyDescent="0.3">
      <c r="Z9812" s="102"/>
      <c r="AA9812" s="102"/>
      <c r="AB9812" s="102"/>
    </row>
    <row r="9813" spans="26:28" x14ac:dyDescent="0.3">
      <c r="Z9813" s="102"/>
      <c r="AA9813" s="102"/>
      <c r="AB9813" s="102"/>
    </row>
    <row r="9814" spans="26:28" x14ac:dyDescent="0.3">
      <c r="Z9814" s="102"/>
      <c r="AA9814" s="102"/>
      <c r="AB9814" s="102"/>
    </row>
    <row r="9815" spans="26:28" x14ac:dyDescent="0.3">
      <c r="Z9815" s="102"/>
      <c r="AA9815" s="102"/>
      <c r="AB9815" s="102"/>
    </row>
    <row r="9816" spans="26:28" x14ac:dyDescent="0.3">
      <c r="Z9816" s="102"/>
      <c r="AA9816" s="102"/>
      <c r="AB9816" s="102"/>
    </row>
    <row r="9817" spans="26:28" x14ac:dyDescent="0.3">
      <c r="Z9817" s="102"/>
      <c r="AA9817" s="102"/>
      <c r="AB9817" s="102"/>
    </row>
    <row r="9818" spans="26:28" x14ac:dyDescent="0.3">
      <c r="Z9818" s="102"/>
      <c r="AA9818" s="102"/>
      <c r="AB9818" s="102"/>
    </row>
    <row r="9819" spans="26:28" x14ac:dyDescent="0.3">
      <c r="Z9819" s="102"/>
      <c r="AA9819" s="102"/>
      <c r="AB9819" s="102"/>
    </row>
    <row r="9820" spans="26:28" x14ac:dyDescent="0.3">
      <c r="Z9820" s="102"/>
      <c r="AA9820" s="102"/>
      <c r="AB9820" s="102"/>
    </row>
    <row r="9821" spans="26:28" x14ac:dyDescent="0.3">
      <c r="Z9821" s="102"/>
      <c r="AA9821" s="102"/>
      <c r="AB9821" s="102"/>
    </row>
    <row r="9822" spans="26:28" x14ac:dyDescent="0.3">
      <c r="Z9822" s="102"/>
      <c r="AA9822" s="102"/>
      <c r="AB9822" s="102"/>
    </row>
    <row r="9823" spans="26:28" x14ac:dyDescent="0.3">
      <c r="Z9823" s="102"/>
      <c r="AA9823" s="102"/>
      <c r="AB9823" s="102"/>
    </row>
    <row r="9824" spans="26:28" x14ac:dyDescent="0.3">
      <c r="Z9824" s="102"/>
      <c r="AA9824" s="102"/>
      <c r="AB9824" s="102"/>
    </row>
    <row r="9825" spans="26:28" x14ac:dyDescent="0.3">
      <c r="Z9825" s="102"/>
      <c r="AA9825" s="102"/>
      <c r="AB9825" s="102"/>
    </row>
    <row r="9826" spans="26:28" x14ac:dyDescent="0.3">
      <c r="Z9826" s="102"/>
      <c r="AA9826" s="102"/>
      <c r="AB9826" s="102"/>
    </row>
    <row r="9827" spans="26:28" x14ac:dyDescent="0.3">
      <c r="Z9827" s="102"/>
      <c r="AA9827" s="102"/>
      <c r="AB9827" s="102"/>
    </row>
    <row r="9828" spans="26:28" x14ac:dyDescent="0.3">
      <c r="Z9828" s="102"/>
      <c r="AA9828" s="102"/>
      <c r="AB9828" s="102"/>
    </row>
    <row r="9829" spans="26:28" x14ac:dyDescent="0.3">
      <c r="Z9829" s="102"/>
      <c r="AA9829" s="102"/>
      <c r="AB9829" s="102"/>
    </row>
    <row r="9830" spans="26:28" x14ac:dyDescent="0.3">
      <c r="Z9830" s="102"/>
      <c r="AA9830" s="102"/>
      <c r="AB9830" s="102"/>
    </row>
    <row r="9831" spans="26:28" x14ac:dyDescent="0.3">
      <c r="Z9831" s="102"/>
      <c r="AA9831" s="102"/>
      <c r="AB9831" s="102"/>
    </row>
    <row r="9832" spans="26:28" x14ac:dyDescent="0.3">
      <c r="Z9832" s="102"/>
      <c r="AA9832" s="102"/>
      <c r="AB9832" s="102"/>
    </row>
    <row r="9833" spans="26:28" x14ac:dyDescent="0.3">
      <c r="Z9833" s="102"/>
      <c r="AA9833" s="102"/>
      <c r="AB9833" s="102"/>
    </row>
    <row r="9834" spans="26:28" x14ac:dyDescent="0.3">
      <c r="Z9834" s="102"/>
      <c r="AA9834" s="102"/>
      <c r="AB9834" s="102"/>
    </row>
    <row r="9835" spans="26:28" x14ac:dyDescent="0.3">
      <c r="Z9835" s="102"/>
      <c r="AA9835" s="102"/>
      <c r="AB9835" s="102"/>
    </row>
    <row r="9836" spans="26:28" x14ac:dyDescent="0.3">
      <c r="Z9836" s="102"/>
      <c r="AA9836" s="102"/>
      <c r="AB9836" s="102"/>
    </row>
    <row r="9837" spans="26:28" x14ac:dyDescent="0.3">
      <c r="Z9837" s="102"/>
      <c r="AA9837" s="102"/>
      <c r="AB9837" s="102"/>
    </row>
    <row r="9838" spans="26:28" x14ac:dyDescent="0.3">
      <c r="Z9838" s="102"/>
      <c r="AA9838" s="102"/>
      <c r="AB9838" s="102"/>
    </row>
    <row r="9839" spans="26:28" x14ac:dyDescent="0.3">
      <c r="Z9839" s="102"/>
      <c r="AA9839" s="102"/>
      <c r="AB9839" s="102"/>
    </row>
    <row r="9840" spans="26:28" x14ac:dyDescent="0.3">
      <c r="Z9840" s="102"/>
      <c r="AA9840" s="102"/>
      <c r="AB9840" s="102"/>
    </row>
    <row r="9841" spans="26:28" x14ac:dyDescent="0.3">
      <c r="Z9841" s="102"/>
      <c r="AA9841" s="102"/>
      <c r="AB9841" s="102"/>
    </row>
    <row r="9842" spans="26:28" x14ac:dyDescent="0.3">
      <c r="Z9842" s="102"/>
      <c r="AA9842" s="102"/>
      <c r="AB9842" s="102"/>
    </row>
    <row r="9843" spans="26:28" x14ac:dyDescent="0.3">
      <c r="Z9843" s="102"/>
      <c r="AA9843" s="102"/>
      <c r="AB9843" s="102"/>
    </row>
    <row r="9844" spans="26:28" x14ac:dyDescent="0.3">
      <c r="Z9844" s="102"/>
      <c r="AA9844" s="102"/>
      <c r="AB9844" s="102"/>
    </row>
    <row r="9845" spans="26:28" x14ac:dyDescent="0.3">
      <c r="Z9845" s="102"/>
      <c r="AA9845" s="102"/>
      <c r="AB9845" s="102"/>
    </row>
    <row r="9846" spans="26:28" x14ac:dyDescent="0.3">
      <c r="Z9846" s="102"/>
      <c r="AA9846" s="102"/>
      <c r="AB9846" s="102"/>
    </row>
    <row r="9847" spans="26:28" x14ac:dyDescent="0.3">
      <c r="Z9847" s="102"/>
      <c r="AA9847" s="102"/>
      <c r="AB9847" s="102"/>
    </row>
    <row r="9848" spans="26:28" x14ac:dyDescent="0.3">
      <c r="Z9848" s="102"/>
      <c r="AA9848" s="102"/>
      <c r="AB9848" s="102"/>
    </row>
    <row r="9849" spans="26:28" x14ac:dyDescent="0.3">
      <c r="Z9849" s="102"/>
      <c r="AA9849" s="102"/>
      <c r="AB9849" s="102"/>
    </row>
    <row r="9850" spans="26:28" x14ac:dyDescent="0.3">
      <c r="Z9850" s="102"/>
      <c r="AA9850" s="102"/>
      <c r="AB9850" s="102"/>
    </row>
    <row r="9851" spans="26:28" x14ac:dyDescent="0.3">
      <c r="Z9851" s="102"/>
      <c r="AA9851" s="102"/>
      <c r="AB9851" s="102"/>
    </row>
    <row r="9852" spans="26:28" x14ac:dyDescent="0.3">
      <c r="Z9852" s="102"/>
      <c r="AA9852" s="102"/>
      <c r="AB9852" s="102"/>
    </row>
    <row r="9853" spans="26:28" x14ac:dyDescent="0.3">
      <c r="Z9853" s="102"/>
      <c r="AA9853" s="102"/>
      <c r="AB9853" s="102"/>
    </row>
    <row r="9854" spans="26:28" x14ac:dyDescent="0.3">
      <c r="Z9854" s="102"/>
      <c r="AA9854" s="102"/>
      <c r="AB9854" s="102"/>
    </row>
    <row r="9855" spans="26:28" x14ac:dyDescent="0.3">
      <c r="Z9855" s="102"/>
      <c r="AA9855" s="102"/>
      <c r="AB9855" s="102"/>
    </row>
    <row r="9856" spans="26:28" x14ac:dyDescent="0.3">
      <c r="Z9856" s="102"/>
      <c r="AA9856" s="102"/>
      <c r="AB9856" s="102"/>
    </row>
    <row r="9857" spans="26:28" x14ac:dyDescent="0.3">
      <c r="Z9857" s="102"/>
      <c r="AA9857" s="102"/>
      <c r="AB9857" s="102"/>
    </row>
    <row r="9858" spans="26:28" x14ac:dyDescent="0.3">
      <c r="Z9858" s="102"/>
      <c r="AA9858" s="102"/>
      <c r="AB9858" s="102"/>
    </row>
    <row r="9859" spans="26:28" x14ac:dyDescent="0.3">
      <c r="Z9859" s="102"/>
      <c r="AA9859" s="102"/>
      <c r="AB9859" s="102"/>
    </row>
    <row r="9860" spans="26:28" x14ac:dyDescent="0.3">
      <c r="Z9860" s="102"/>
      <c r="AA9860" s="102"/>
      <c r="AB9860" s="102"/>
    </row>
    <row r="9861" spans="26:28" x14ac:dyDescent="0.3">
      <c r="Z9861" s="102"/>
      <c r="AA9861" s="102"/>
      <c r="AB9861" s="102"/>
    </row>
    <row r="9862" spans="26:28" x14ac:dyDescent="0.3">
      <c r="Z9862" s="102"/>
      <c r="AA9862" s="102"/>
      <c r="AB9862" s="102"/>
    </row>
    <row r="9863" spans="26:28" x14ac:dyDescent="0.3">
      <c r="Z9863" s="102"/>
      <c r="AA9863" s="102"/>
      <c r="AB9863" s="102"/>
    </row>
    <row r="9864" spans="26:28" x14ac:dyDescent="0.3">
      <c r="Z9864" s="102"/>
      <c r="AA9864" s="102"/>
      <c r="AB9864" s="102"/>
    </row>
    <row r="9865" spans="26:28" x14ac:dyDescent="0.3">
      <c r="Z9865" s="102"/>
      <c r="AA9865" s="102"/>
      <c r="AB9865" s="102"/>
    </row>
    <row r="9866" spans="26:28" x14ac:dyDescent="0.3">
      <c r="Z9866" s="102"/>
      <c r="AA9866" s="102"/>
      <c r="AB9866" s="102"/>
    </row>
    <row r="9867" spans="26:28" x14ac:dyDescent="0.3">
      <c r="Z9867" s="102"/>
      <c r="AA9867" s="102"/>
      <c r="AB9867" s="102"/>
    </row>
    <row r="9868" spans="26:28" x14ac:dyDescent="0.3">
      <c r="Z9868" s="102"/>
      <c r="AA9868" s="102"/>
      <c r="AB9868" s="102"/>
    </row>
    <row r="9869" spans="26:28" x14ac:dyDescent="0.3">
      <c r="Z9869" s="102"/>
      <c r="AA9869" s="102"/>
      <c r="AB9869" s="102"/>
    </row>
    <row r="9870" spans="26:28" x14ac:dyDescent="0.3">
      <c r="Z9870" s="102"/>
      <c r="AA9870" s="102"/>
      <c r="AB9870" s="102"/>
    </row>
    <row r="9871" spans="26:28" x14ac:dyDescent="0.3">
      <c r="Z9871" s="102"/>
      <c r="AA9871" s="102"/>
      <c r="AB9871" s="102"/>
    </row>
    <row r="9872" spans="26:28" x14ac:dyDescent="0.3">
      <c r="Z9872" s="102"/>
      <c r="AA9872" s="102"/>
      <c r="AB9872" s="102"/>
    </row>
    <row r="9873" spans="26:28" x14ac:dyDescent="0.3">
      <c r="Z9873" s="102"/>
      <c r="AA9873" s="102"/>
      <c r="AB9873" s="102"/>
    </row>
    <row r="9874" spans="26:28" x14ac:dyDescent="0.3">
      <c r="Z9874" s="102"/>
      <c r="AA9874" s="102"/>
      <c r="AB9874" s="102"/>
    </row>
    <row r="9875" spans="26:28" x14ac:dyDescent="0.3">
      <c r="Z9875" s="102"/>
      <c r="AA9875" s="102"/>
      <c r="AB9875" s="102"/>
    </row>
    <row r="9876" spans="26:28" x14ac:dyDescent="0.3">
      <c r="Z9876" s="102"/>
      <c r="AA9876" s="102"/>
      <c r="AB9876" s="102"/>
    </row>
    <row r="9877" spans="26:28" x14ac:dyDescent="0.3">
      <c r="Z9877" s="102"/>
      <c r="AA9877" s="102"/>
      <c r="AB9877" s="102"/>
    </row>
    <row r="9878" spans="26:28" x14ac:dyDescent="0.3">
      <c r="Z9878" s="102"/>
      <c r="AA9878" s="102"/>
      <c r="AB9878" s="102"/>
    </row>
    <row r="9879" spans="26:28" x14ac:dyDescent="0.3">
      <c r="Z9879" s="102"/>
      <c r="AA9879" s="102"/>
      <c r="AB9879" s="102"/>
    </row>
    <row r="9880" spans="26:28" x14ac:dyDescent="0.3">
      <c r="Z9880" s="102"/>
      <c r="AA9880" s="102"/>
      <c r="AB9880" s="102"/>
    </row>
    <row r="9881" spans="26:28" x14ac:dyDescent="0.3">
      <c r="Z9881" s="102"/>
      <c r="AA9881" s="102"/>
      <c r="AB9881" s="102"/>
    </row>
    <row r="9882" spans="26:28" x14ac:dyDescent="0.3">
      <c r="Z9882" s="102"/>
      <c r="AA9882" s="102"/>
      <c r="AB9882" s="102"/>
    </row>
    <row r="9883" spans="26:28" x14ac:dyDescent="0.3">
      <c r="Z9883" s="102"/>
      <c r="AA9883" s="102"/>
      <c r="AB9883" s="102"/>
    </row>
    <row r="9884" spans="26:28" x14ac:dyDescent="0.3">
      <c r="Z9884" s="102"/>
      <c r="AA9884" s="102"/>
      <c r="AB9884" s="102"/>
    </row>
    <row r="9885" spans="26:28" x14ac:dyDescent="0.3">
      <c r="Z9885" s="102"/>
      <c r="AA9885" s="102"/>
      <c r="AB9885" s="102"/>
    </row>
    <row r="9886" spans="26:28" x14ac:dyDescent="0.3">
      <c r="Z9886" s="102"/>
      <c r="AA9886" s="102"/>
      <c r="AB9886" s="102"/>
    </row>
    <row r="9887" spans="26:28" x14ac:dyDescent="0.3">
      <c r="Z9887" s="102"/>
      <c r="AA9887" s="102"/>
      <c r="AB9887" s="102"/>
    </row>
    <row r="9888" spans="26:28" x14ac:dyDescent="0.3">
      <c r="Z9888" s="102"/>
      <c r="AA9888" s="102"/>
      <c r="AB9888" s="102"/>
    </row>
    <row r="9889" spans="26:28" x14ac:dyDescent="0.3">
      <c r="Z9889" s="102"/>
      <c r="AA9889" s="102"/>
      <c r="AB9889" s="102"/>
    </row>
    <row r="9890" spans="26:28" x14ac:dyDescent="0.3">
      <c r="Z9890" s="102"/>
      <c r="AA9890" s="102"/>
      <c r="AB9890" s="102"/>
    </row>
    <row r="9891" spans="26:28" x14ac:dyDescent="0.3">
      <c r="Z9891" s="102"/>
      <c r="AA9891" s="102"/>
      <c r="AB9891" s="102"/>
    </row>
    <row r="9892" spans="26:28" x14ac:dyDescent="0.3">
      <c r="Z9892" s="102"/>
      <c r="AA9892" s="102"/>
      <c r="AB9892" s="102"/>
    </row>
    <row r="9893" spans="26:28" x14ac:dyDescent="0.3">
      <c r="Z9893" s="102"/>
      <c r="AA9893" s="102"/>
      <c r="AB9893" s="102"/>
    </row>
    <row r="9894" spans="26:28" x14ac:dyDescent="0.3">
      <c r="Z9894" s="102"/>
      <c r="AA9894" s="102"/>
      <c r="AB9894" s="102"/>
    </row>
    <row r="9895" spans="26:28" x14ac:dyDescent="0.3">
      <c r="Z9895" s="102"/>
      <c r="AA9895" s="102"/>
      <c r="AB9895" s="102"/>
    </row>
    <row r="9896" spans="26:28" x14ac:dyDescent="0.3">
      <c r="Z9896" s="102"/>
      <c r="AA9896" s="102"/>
      <c r="AB9896" s="102"/>
    </row>
    <row r="9897" spans="26:28" x14ac:dyDescent="0.3">
      <c r="Z9897" s="102"/>
      <c r="AA9897" s="102"/>
      <c r="AB9897" s="102"/>
    </row>
    <row r="9898" spans="26:28" x14ac:dyDescent="0.3">
      <c r="Z9898" s="102"/>
      <c r="AA9898" s="102"/>
      <c r="AB9898" s="102"/>
    </row>
    <row r="9899" spans="26:28" x14ac:dyDescent="0.3">
      <c r="Z9899" s="102"/>
      <c r="AA9899" s="102"/>
      <c r="AB9899" s="102"/>
    </row>
    <row r="9900" spans="26:28" x14ac:dyDescent="0.3">
      <c r="Z9900" s="102"/>
      <c r="AA9900" s="102"/>
      <c r="AB9900" s="102"/>
    </row>
    <row r="9901" spans="26:28" x14ac:dyDescent="0.3">
      <c r="Z9901" s="102"/>
      <c r="AA9901" s="102"/>
      <c r="AB9901" s="102"/>
    </row>
    <row r="9902" spans="26:28" x14ac:dyDescent="0.3">
      <c r="Z9902" s="102"/>
      <c r="AA9902" s="102"/>
      <c r="AB9902" s="102"/>
    </row>
    <row r="9903" spans="26:28" x14ac:dyDescent="0.3">
      <c r="Z9903" s="102"/>
      <c r="AA9903" s="102"/>
      <c r="AB9903" s="102"/>
    </row>
    <row r="9904" spans="26:28" x14ac:dyDescent="0.3">
      <c r="Z9904" s="102"/>
      <c r="AA9904" s="102"/>
      <c r="AB9904" s="102"/>
    </row>
    <row r="9905" spans="26:28" x14ac:dyDescent="0.3">
      <c r="Z9905" s="102"/>
      <c r="AA9905" s="102"/>
      <c r="AB9905" s="102"/>
    </row>
    <row r="9906" spans="26:28" x14ac:dyDescent="0.3">
      <c r="Z9906" s="102"/>
      <c r="AA9906" s="102"/>
      <c r="AB9906" s="102"/>
    </row>
    <row r="9907" spans="26:28" x14ac:dyDescent="0.3">
      <c r="Z9907" s="102"/>
      <c r="AA9907" s="102"/>
      <c r="AB9907" s="102"/>
    </row>
    <row r="9908" spans="26:28" x14ac:dyDescent="0.3">
      <c r="Z9908" s="102"/>
      <c r="AA9908" s="102"/>
      <c r="AB9908" s="102"/>
    </row>
    <row r="9909" spans="26:28" x14ac:dyDescent="0.3">
      <c r="Z9909" s="102"/>
      <c r="AA9909" s="102"/>
      <c r="AB9909" s="102"/>
    </row>
    <row r="9910" spans="26:28" x14ac:dyDescent="0.3">
      <c r="Z9910" s="102"/>
      <c r="AA9910" s="102"/>
      <c r="AB9910" s="102"/>
    </row>
    <row r="9911" spans="26:28" x14ac:dyDescent="0.3">
      <c r="Z9911" s="102"/>
      <c r="AA9911" s="102"/>
      <c r="AB9911" s="102"/>
    </row>
    <row r="9912" spans="26:28" x14ac:dyDescent="0.3">
      <c r="Z9912" s="102"/>
      <c r="AA9912" s="102"/>
      <c r="AB9912" s="102"/>
    </row>
    <row r="9913" spans="26:28" x14ac:dyDescent="0.3">
      <c r="Z9913" s="102"/>
      <c r="AA9913" s="102"/>
      <c r="AB9913" s="102"/>
    </row>
    <row r="9914" spans="26:28" x14ac:dyDescent="0.3">
      <c r="Z9914" s="102"/>
      <c r="AA9914" s="102"/>
      <c r="AB9914" s="102"/>
    </row>
    <row r="9915" spans="26:28" x14ac:dyDescent="0.3">
      <c r="Z9915" s="102"/>
      <c r="AA9915" s="102"/>
      <c r="AB9915" s="102"/>
    </row>
    <row r="9916" spans="26:28" x14ac:dyDescent="0.3">
      <c r="Z9916" s="102"/>
      <c r="AA9916" s="102"/>
      <c r="AB9916" s="102"/>
    </row>
    <row r="9917" spans="26:28" x14ac:dyDescent="0.3">
      <c r="Z9917" s="102"/>
      <c r="AA9917" s="102"/>
      <c r="AB9917" s="102"/>
    </row>
    <row r="9918" spans="26:28" x14ac:dyDescent="0.3">
      <c r="Z9918" s="102"/>
      <c r="AA9918" s="102"/>
      <c r="AB9918" s="102"/>
    </row>
    <row r="9919" spans="26:28" x14ac:dyDescent="0.3">
      <c r="Z9919" s="102"/>
      <c r="AA9919" s="102"/>
      <c r="AB9919" s="102"/>
    </row>
    <row r="9920" spans="26:28" x14ac:dyDescent="0.3">
      <c r="Z9920" s="102"/>
      <c r="AA9920" s="102"/>
      <c r="AB9920" s="102"/>
    </row>
    <row r="9921" spans="26:28" x14ac:dyDescent="0.3">
      <c r="Z9921" s="102"/>
      <c r="AA9921" s="102"/>
      <c r="AB9921" s="102"/>
    </row>
    <row r="9922" spans="26:28" x14ac:dyDescent="0.3">
      <c r="Z9922" s="102"/>
      <c r="AA9922" s="102"/>
      <c r="AB9922" s="102"/>
    </row>
    <row r="9923" spans="26:28" x14ac:dyDescent="0.3">
      <c r="Z9923" s="102"/>
      <c r="AA9923" s="102"/>
      <c r="AB9923" s="102"/>
    </row>
    <row r="9924" spans="26:28" x14ac:dyDescent="0.3">
      <c r="Z9924" s="102"/>
      <c r="AA9924" s="102"/>
      <c r="AB9924" s="102"/>
    </row>
    <row r="9925" spans="26:28" x14ac:dyDescent="0.3">
      <c r="Z9925" s="102"/>
      <c r="AA9925" s="102"/>
      <c r="AB9925" s="102"/>
    </row>
    <row r="9926" spans="26:28" x14ac:dyDescent="0.3">
      <c r="Z9926" s="102"/>
      <c r="AA9926" s="102"/>
      <c r="AB9926" s="102"/>
    </row>
    <row r="9927" spans="26:28" x14ac:dyDescent="0.3">
      <c r="Z9927" s="102"/>
      <c r="AA9927" s="102"/>
      <c r="AB9927" s="102"/>
    </row>
    <row r="9928" spans="26:28" x14ac:dyDescent="0.3">
      <c r="Z9928" s="102"/>
      <c r="AA9928" s="102"/>
      <c r="AB9928" s="102"/>
    </row>
    <row r="9929" spans="26:28" x14ac:dyDescent="0.3">
      <c r="Z9929" s="102"/>
      <c r="AA9929" s="102"/>
      <c r="AB9929" s="102"/>
    </row>
    <row r="9930" spans="26:28" x14ac:dyDescent="0.3">
      <c r="Z9930" s="102"/>
      <c r="AA9930" s="102"/>
      <c r="AB9930" s="102"/>
    </row>
    <row r="9931" spans="26:28" x14ac:dyDescent="0.3">
      <c r="Z9931" s="102"/>
      <c r="AA9931" s="102"/>
      <c r="AB9931" s="102"/>
    </row>
    <row r="9932" spans="26:28" x14ac:dyDescent="0.3">
      <c r="Z9932" s="102"/>
      <c r="AA9932" s="102"/>
      <c r="AB9932" s="102"/>
    </row>
    <row r="9933" spans="26:28" x14ac:dyDescent="0.3">
      <c r="Z9933" s="102"/>
      <c r="AA9933" s="102"/>
      <c r="AB9933" s="102"/>
    </row>
    <row r="9934" spans="26:28" x14ac:dyDescent="0.3">
      <c r="Z9934" s="102"/>
      <c r="AA9934" s="102"/>
      <c r="AB9934" s="102"/>
    </row>
    <row r="9935" spans="26:28" x14ac:dyDescent="0.3">
      <c r="Z9935" s="102"/>
      <c r="AA9935" s="102"/>
      <c r="AB9935" s="102"/>
    </row>
    <row r="9936" spans="26:28" x14ac:dyDescent="0.3">
      <c r="Z9936" s="102"/>
      <c r="AA9936" s="102"/>
      <c r="AB9936" s="102"/>
    </row>
    <row r="9937" spans="26:28" x14ac:dyDescent="0.3">
      <c r="Z9937" s="102"/>
      <c r="AA9937" s="102"/>
      <c r="AB9937" s="102"/>
    </row>
    <row r="9938" spans="26:28" x14ac:dyDescent="0.3">
      <c r="Z9938" s="102"/>
      <c r="AA9938" s="102"/>
      <c r="AB9938" s="102"/>
    </row>
    <row r="9939" spans="26:28" x14ac:dyDescent="0.3">
      <c r="Z9939" s="102"/>
      <c r="AA9939" s="102"/>
      <c r="AB9939" s="102"/>
    </row>
    <row r="9940" spans="26:28" x14ac:dyDescent="0.3">
      <c r="Z9940" s="102"/>
      <c r="AA9940" s="102"/>
      <c r="AB9940" s="102"/>
    </row>
    <row r="9941" spans="26:28" x14ac:dyDescent="0.3">
      <c r="Z9941" s="102"/>
      <c r="AA9941" s="102"/>
      <c r="AB9941" s="102"/>
    </row>
    <row r="9942" spans="26:28" x14ac:dyDescent="0.3">
      <c r="Z9942" s="102"/>
      <c r="AA9942" s="102"/>
      <c r="AB9942" s="102"/>
    </row>
    <row r="9943" spans="26:28" x14ac:dyDescent="0.3">
      <c r="Z9943" s="102"/>
      <c r="AA9943" s="102"/>
      <c r="AB9943" s="102"/>
    </row>
    <row r="9944" spans="26:28" x14ac:dyDescent="0.3">
      <c r="Z9944" s="102"/>
      <c r="AA9944" s="102"/>
      <c r="AB9944" s="102"/>
    </row>
    <row r="9945" spans="26:28" x14ac:dyDescent="0.3">
      <c r="Z9945" s="102"/>
      <c r="AA9945" s="102"/>
      <c r="AB9945" s="102"/>
    </row>
    <row r="9946" spans="26:28" x14ac:dyDescent="0.3">
      <c r="Z9946" s="102"/>
      <c r="AA9946" s="102"/>
      <c r="AB9946" s="102"/>
    </row>
    <row r="9947" spans="26:28" x14ac:dyDescent="0.3">
      <c r="Z9947" s="102"/>
      <c r="AA9947" s="102"/>
      <c r="AB9947" s="102"/>
    </row>
    <row r="9948" spans="26:28" x14ac:dyDescent="0.3">
      <c r="Z9948" s="102"/>
      <c r="AA9948" s="102"/>
      <c r="AB9948" s="102"/>
    </row>
    <row r="9949" spans="26:28" x14ac:dyDescent="0.3">
      <c r="Z9949" s="102"/>
      <c r="AA9949" s="102"/>
      <c r="AB9949" s="102"/>
    </row>
    <row r="9950" spans="26:28" x14ac:dyDescent="0.3">
      <c r="Z9950" s="102"/>
      <c r="AA9950" s="102"/>
      <c r="AB9950" s="102"/>
    </row>
    <row r="9951" spans="26:28" x14ac:dyDescent="0.3">
      <c r="Z9951" s="102"/>
      <c r="AA9951" s="102"/>
      <c r="AB9951" s="102"/>
    </row>
    <row r="9952" spans="26:28" x14ac:dyDescent="0.3">
      <c r="Z9952" s="102"/>
      <c r="AA9952" s="102"/>
      <c r="AB9952" s="102"/>
    </row>
    <row r="9953" spans="26:28" x14ac:dyDescent="0.3">
      <c r="Z9953" s="102"/>
      <c r="AA9953" s="102"/>
      <c r="AB9953" s="102"/>
    </row>
    <row r="9954" spans="26:28" x14ac:dyDescent="0.3">
      <c r="Z9954" s="102"/>
      <c r="AA9954" s="102"/>
      <c r="AB9954" s="102"/>
    </row>
    <row r="9955" spans="26:28" x14ac:dyDescent="0.3">
      <c r="Z9955" s="102"/>
      <c r="AA9955" s="102"/>
      <c r="AB9955" s="102"/>
    </row>
    <row r="9956" spans="26:28" x14ac:dyDescent="0.3">
      <c r="Z9956" s="102"/>
      <c r="AA9956" s="102"/>
      <c r="AB9956" s="102"/>
    </row>
    <row r="9957" spans="26:28" x14ac:dyDescent="0.3">
      <c r="Z9957" s="102"/>
      <c r="AA9957" s="102"/>
      <c r="AB9957" s="102"/>
    </row>
    <row r="9958" spans="26:28" x14ac:dyDescent="0.3">
      <c r="Z9958" s="102"/>
      <c r="AA9958" s="102"/>
      <c r="AB9958" s="102"/>
    </row>
    <row r="9959" spans="26:28" x14ac:dyDescent="0.3">
      <c r="Z9959" s="102"/>
      <c r="AA9959" s="102"/>
      <c r="AB9959" s="102"/>
    </row>
    <row r="9960" spans="26:28" x14ac:dyDescent="0.3">
      <c r="Z9960" s="102"/>
      <c r="AA9960" s="102"/>
      <c r="AB9960" s="102"/>
    </row>
    <row r="9961" spans="26:28" x14ac:dyDescent="0.3">
      <c r="Z9961" s="102"/>
      <c r="AA9961" s="102"/>
      <c r="AB9961" s="102"/>
    </row>
    <row r="9962" spans="26:28" x14ac:dyDescent="0.3">
      <c r="Z9962" s="102"/>
      <c r="AA9962" s="102"/>
      <c r="AB9962" s="102"/>
    </row>
    <row r="9963" spans="26:28" x14ac:dyDescent="0.3">
      <c r="Z9963" s="102"/>
      <c r="AA9963" s="102"/>
      <c r="AB9963" s="102"/>
    </row>
    <row r="9964" spans="26:28" x14ac:dyDescent="0.3">
      <c r="Z9964" s="102"/>
      <c r="AA9964" s="102"/>
      <c r="AB9964" s="102"/>
    </row>
    <row r="9965" spans="26:28" x14ac:dyDescent="0.3">
      <c r="Z9965" s="102"/>
      <c r="AA9965" s="102"/>
      <c r="AB9965" s="102"/>
    </row>
    <row r="9966" spans="26:28" x14ac:dyDescent="0.3">
      <c r="Z9966" s="102"/>
      <c r="AA9966" s="102"/>
      <c r="AB9966" s="102"/>
    </row>
    <row r="9967" spans="26:28" x14ac:dyDescent="0.3">
      <c r="Z9967" s="102"/>
      <c r="AA9967" s="102"/>
      <c r="AB9967" s="102"/>
    </row>
    <row r="9968" spans="26:28" x14ac:dyDescent="0.3">
      <c r="Z9968" s="102"/>
      <c r="AA9968" s="102"/>
      <c r="AB9968" s="102"/>
    </row>
    <row r="9969" spans="26:28" x14ac:dyDescent="0.3">
      <c r="Z9969" s="102"/>
      <c r="AA9969" s="102"/>
      <c r="AB9969" s="102"/>
    </row>
    <row r="9970" spans="26:28" x14ac:dyDescent="0.3">
      <c r="Z9970" s="102"/>
      <c r="AA9970" s="102"/>
      <c r="AB9970" s="102"/>
    </row>
    <row r="9971" spans="26:28" x14ac:dyDescent="0.3">
      <c r="Z9971" s="102"/>
      <c r="AA9971" s="102"/>
      <c r="AB9971" s="102"/>
    </row>
    <row r="9972" spans="26:28" x14ac:dyDescent="0.3">
      <c r="Z9972" s="102"/>
      <c r="AA9972" s="102"/>
      <c r="AB9972" s="102"/>
    </row>
    <row r="9973" spans="26:28" x14ac:dyDescent="0.3">
      <c r="Z9973" s="102"/>
      <c r="AA9973" s="102"/>
      <c r="AB9973" s="102"/>
    </row>
    <row r="9974" spans="26:28" x14ac:dyDescent="0.3">
      <c r="Z9974" s="102"/>
      <c r="AA9974" s="102"/>
      <c r="AB9974" s="102"/>
    </row>
    <row r="9975" spans="26:28" x14ac:dyDescent="0.3">
      <c r="Z9975" s="102"/>
      <c r="AA9975" s="102"/>
      <c r="AB9975" s="102"/>
    </row>
    <row r="9976" spans="26:28" x14ac:dyDescent="0.3">
      <c r="Z9976" s="102"/>
      <c r="AA9976" s="102"/>
      <c r="AB9976" s="102"/>
    </row>
    <row r="9977" spans="26:28" x14ac:dyDescent="0.3">
      <c r="Z9977" s="102"/>
      <c r="AA9977" s="102"/>
      <c r="AB9977" s="102"/>
    </row>
    <row r="9978" spans="26:28" x14ac:dyDescent="0.3">
      <c r="Z9978" s="102"/>
      <c r="AA9978" s="102"/>
      <c r="AB9978" s="102"/>
    </row>
    <row r="9979" spans="26:28" x14ac:dyDescent="0.3">
      <c r="Z9979" s="102"/>
      <c r="AA9979" s="102"/>
      <c r="AB9979" s="102"/>
    </row>
    <row r="9980" spans="26:28" x14ac:dyDescent="0.3">
      <c r="Z9980" s="102"/>
      <c r="AA9980" s="102"/>
      <c r="AB9980" s="102"/>
    </row>
    <row r="9981" spans="26:28" x14ac:dyDescent="0.3">
      <c r="Z9981" s="102"/>
      <c r="AA9981" s="102"/>
      <c r="AB9981" s="102"/>
    </row>
    <row r="9982" spans="26:28" x14ac:dyDescent="0.3">
      <c r="Z9982" s="102"/>
      <c r="AA9982" s="102"/>
      <c r="AB9982" s="102"/>
    </row>
    <row r="9983" spans="26:28" x14ac:dyDescent="0.3">
      <c r="Z9983" s="102"/>
      <c r="AA9983" s="102"/>
      <c r="AB9983" s="102"/>
    </row>
    <row r="9984" spans="26:28" x14ac:dyDescent="0.3">
      <c r="Z9984" s="102"/>
      <c r="AA9984" s="102"/>
      <c r="AB9984" s="102"/>
    </row>
    <row r="9985" spans="26:28" x14ac:dyDescent="0.3">
      <c r="Z9985" s="102"/>
      <c r="AA9985" s="102"/>
      <c r="AB9985" s="102"/>
    </row>
    <row r="9986" spans="26:28" x14ac:dyDescent="0.3">
      <c r="Z9986" s="102"/>
      <c r="AA9986" s="102"/>
      <c r="AB9986" s="102"/>
    </row>
    <row r="9987" spans="26:28" x14ac:dyDescent="0.3">
      <c r="Z9987" s="102"/>
      <c r="AA9987" s="102"/>
      <c r="AB9987" s="102"/>
    </row>
    <row r="9988" spans="26:28" x14ac:dyDescent="0.3">
      <c r="Z9988" s="102"/>
      <c r="AA9988" s="102"/>
      <c r="AB9988" s="102"/>
    </row>
    <row r="9989" spans="26:28" x14ac:dyDescent="0.3">
      <c r="Z9989" s="102"/>
      <c r="AA9989" s="102"/>
      <c r="AB9989" s="102"/>
    </row>
    <row r="9990" spans="26:28" x14ac:dyDescent="0.3">
      <c r="Z9990" s="102"/>
      <c r="AA9990" s="102"/>
      <c r="AB9990" s="102"/>
    </row>
    <row r="9991" spans="26:28" x14ac:dyDescent="0.3">
      <c r="Z9991" s="102"/>
      <c r="AA9991" s="102"/>
      <c r="AB9991" s="102"/>
    </row>
    <row r="9992" spans="26:28" x14ac:dyDescent="0.3">
      <c r="Z9992" s="102"/>
      <c r="AA9992" s="102"/>
      <c r="AB9992" s="102"/>
    </row>
    <row r="9993" spans="26:28" x14ac:dyDescent="0.3">
      <c r="Z9993" s="102"/>
      <c r="AA9993" s="102"/>
      <c r="AB9993" s="102"/>
    </row>
    <row r="9994" spans="26:28" x14ac:dyDescent="0.3">
      <c r="Z9994" s="102"/>
      <c r="AA9994" s="102"/>
      <c r="AB9994" s="102"/>
    </row>
    <row r="9995" spans="26:28" x14ac:dyDescent="0.3">
      <c r="Z9995" s="102"/>
      <c r="AA9995" s="102"/>
      <c r="AB9995" s="102"/>
    </row>
    <row r="9996" spans="26:28" x14ac:dyDescent="0.3">
      <c r="Z9996" s="102"/>
      <c r="AA9996" s="102"/>
      <c r="AB9996" s="102"/>
    </row>
    <row r="9997" spans="26:28" x14ac:dyDescent="0.3">
      <c r="Z9997" s="102"/>
      <c r="AA9997" s="102"/>
      <c r="AB9997" s="102"/>
    </row>
    <row r="9998" spans="26:28" x14ac:dyDescent="0.3">
      <c r="Z9998" s="102"/>
      <c r="AA9998" s="102"/>
      <c r="AB9998" s="102"/>
    </row>
    <row r="9999" spans="26:28" x14ac:dyDescent="0.3">
      <c r="Z9999" s="102"/>
      <c r="AA9999" s="102"/>
      <c r="AB9999" s="102"/>
    </row>
    <row r="10000" spans="26:28" x14ac:dyDescent="0.3">
      <c r="Z10000" s="102"/>
      <c r="AA10000" s="102"/>
      <c r="AB10000" s="102"/>
    </row>
    <row r="10001" spans="26:28" x14ac:dyDescent="0.3">
      <c r="Z10001" s="102"/>
      <c r="AA10001" s="102"/>
      <c r="AB10001" s="102"/>
    </row>
    <row r="10002" spans="26:28" x14ac:dyDescent="0.3">
      <c r="Z10002" s="102"/>
      <c r="AA10002" s="102"/>
      <c r="AB10002" s="102"/>
    </row>
    <row r="10003" spans="26:28" x14ac:dyDescent="0.3">
      <c r="Z10003" s="102"/>
      <c r="AA10003" s="102"/>
      <c r="AB10003" s="102"/>
    </row>
    <row r="10004" spans="26:28" x14ac:dyDescent="0.3">
      <c r="Z10004" s="102"/>
      <c r="AA10004" s="102"/>
      <c r="AB10004" s="102"/>
    </row>
    <row r="10005" spans="26:28" x14ac:dyDescent="0.3">
      <c r="Z10005" s="102"/>
      <c r="AA10005" s="102"/>
      <c r="AB10005" s="102"/>
    </row>
    <row r="10006" spans="26:28" x14ac:dyDescent="0.3">
      <c r="Z10006" s="102"/>
      <c r="AA10006" s="102"/>
      <c r="AB10006" s="102"/>
    </row>
    <row r="10007" spans="26:28" x14ac:dyDescent="0.3">
      <c r="Z10007" s="102"/>
      <c r="AA10007" s="102"/>
      <c r="AB10007" s="102"/>
    </row>
    <row r="10008" spans="26:28" x14ac:dyDescent="0.3">
      <c r="Z10008" s="102"/>
      <c r="AA10008" s="102"/>
      <c r="AB10008" s="102"/>
    </row>
    <row r="10009" spans="26:28" x14ac:dyDescent="0.3">
      <c r="Z10009" s="102"/>
      <c r="AA10009" s="102"/>
      <c r="AB10009" s="102"/>
    </row>
    <row r="10010" spans="26:28" x14ac:dyDescent="0.3">
      <c r="Z10010" s="102"/>
      <c r="AA10010" s="102"/>
      <c r="AB10010" s="102"/>
    </row>
    <row r="10011" spans="26:28" x14ac:dyDescent="0.3">
      <c r="Z10011" s="102"/>
      <c r="AA10011" s="102"/>
      <c r="AB10011" s="102"/>
    </row>
    <row r="10012" spans="26:28" x14ac:dyDescent="0.3">
      <c r="Z10012" s="102"/>
      <c r="AA10012" s="102"/>
      <c r="AB10012" s="102"/>
    </row>
    <row r="10013" spans="26:28" x14ac:dyDescent="0.3">
      <c r="Z10013" s="102"/>
      <c r="AA10013" s="102"/>
      <c r="AB10013" s="102"/>
    </row>
    <row r="10014" spans="26:28" x14ac:dyDescent="0.3">
      <c r="Z10014" s="102"/>
      <c r="AA10014" s="102"/>
      <c r="AB10014" s="102"/>
    </row>
    <row r="10015" spans="26:28" x14ac:dyDescent="0.3">
      <c r="Z10015" s="102"/>
      <c r="AA10015" s="102"/>
      <c r="AB10015" s="102"/>
    </row>
    <row r="10016" spans="26:28" x14ac:dyDescent="0.3">
      <c r="Z10016" s="102"/>
      <c r="AA10016" s="102"/>
      <c r="AB10016" s="102"/>
    </row>
    <row r="10017" spans="26:28" x14ac:dyDescent="0.3">
      <c r="Z10017" s="102"/>
      <c r="AA10017" s="102"/>
      <c r="AB10017" s="102"/>
    </row>
    <row r="10018" spans="26:28" x14ac:dyDescent="0.3">
      <c r="Z10018" s="102"/>
      <c r="AA10018" s="102"/>
      <c r="AB10018" s="102"/>
    </row>
    <row r="10019" spans="26:28" x14ac:dyDescent="0.3">
      <c r="Z10019" s="102"/>
      <c r="AA10019" s="102"/>
      <c r="AB10019" s="102"/>
    </row>
    <row r="10020" spans="26:28" x14ac:dyDescent="0.3">
      <c r="Z10020" s="102"/>
      <c r="AA10020" s="102"/>
      <c r="AB10020" s="102"/>
    </row>
    <row r="10021" spans="26:28" x14ac:dyDescent="0.3">
      <c r="Z10021" s="102"/>
      <c r="AA10021" s="102"/>
      <c r="AB10021" s="102"/>
    </row>
    <row r="10022" spans="26:28" x14ac:dyDescent="0.3">
      <c r="Z10022" s="102"/>
      <c r="AA10022" s="102"/>
      <c r="AB10022" s="102"/>
    </row>
    <row r="10023" spans="26:28" x14ac:dyDescent="0.3">
      <c r="Z10023" s="102"/>
      <c r="AA10023" s="102"/>
      <c r="AB10023" s="102"/>
    </row>
    <row r="10024" spans="26:28" x14ac:dyDescent="0.3">
      <c r="Z10024" s="102"/>
      <c r="AA10024" s="102"/>
      <c r="AB10024" s="102"/>
    </row>
    <row r="10025" spans="26:28" x14ac:dyDescent="0.3">
      <c r="Z10025" s="102"/>
      <c r="AA10025" s="102"/>
      <c r="AB10025" s="102"/>
    </row>
    <row r="10026" spans="26:28" x14ac:dyDescent="0.3">
      <c r="Z10026" s="102"/>
      <c r="AA10026" s="102"/>
      <c r="AB10026" s="102"/>
    </row>
    <row r="10027" spans="26:28" x14ac:dyDescent="0.3">
      <c r="Z10027" s="102"/>
      <c r="AA10027" s="102"/>
      <c r="AB10027" s="102"/>
    </row>
    <row r="10028" spans="26:28" x14ac:dyDescent="0.3">
      <c r="Z10028" s="102"/>
      <c r="AA10028" s="102"/>
      <c r="AB10028" s="102"/>
    </row>
    <row r="10029" spans="26:28" x14ac:dyDescent="0.3">
      <c r="Z10029" s="102"/>
      <c r="AA10029" s="102"/>
      <c r="AB10029" s="102"/>
    </row>
    <row r="10030" spans="26:28" x14ac:dyDescent="0.3">
      <c r="Z10030" s="102"/>
      <c r="AA10030" s="102"/>
      <c r="AB10030" s="102"/>
    </row>
    <row r="10031" spans="26:28" x14ac:dyDescent="0.3">
      <c r="Z10031" s="102"/>
      <c r="AA10031" s="102"/>
      <c r="AB10031" s="102"/>
    </row>
    <row r="10032" spans="26:28" x14ac:dyDescent="0.3">
      <c r="Z10032" s="102"/>
      <c r="AA10032" s="102"/>
      <c r="AB10032" s="102"/>
    </row>
    <row r="10033" spans="26:28" x14ac:dyDescent="0.3">
      <c r="Z10033" s="102"/>
      <c r="AA10033" s="102"/>
      <c r="AB10033" s="102"/>
    </row>
    <row r="10034" spans="26:28" x14ac:dyDescent="0.3">
      <c r="Z10034" s="102"/>
      <c r="AA10034" s="102"/>
      <c r="AB10034" s="102"/>
    </row>
    <row r="10035" spans="26:28" x14ac:dyDescent="0.3">
      <c r="Z10035" s="102"/>
      <c r="AA10035" s="102"/>
      <c r="AB10035" s="102"/>
    </row>
    <row r="10036" spans="26:28" x14ac:dyDescent="0.3">
      <c r="Z10036" s="102"/>
      <c r="AA10036" s="102"/>
      <c r="AB10036" s="102"/>
    </row>
    <row r="10037" spans="26:28" x14ac:dyDescent="0.3">
      <c r="Z10037" s="102"/>
      <c r="AA10037" s="102"/>
      <c r="AB10037" s="102"/>
    </row>
    <row r="10038" spans="26:28" x14ac:dyDescent="0.3">
      <c r="Z10038" s="102"/>
      <c r="AA10038" s="102"/>
      <c r="AB10038" s="102"/>
    </row>
    <row r="10039" spans="26:28" x14ac:dyDescent="0.3">
      <c r="Z10039" s="102"/>
      <c r="AA10039" s="102"/>
      <c r="AB10039" s="102"/>
    </row>
    <row r="10040" spans="26:28" x14ac:dyDescent="0.3">
      <c r="Z10040" s="102"/>
      <c r="AA10040" s="102"/>
      <c r="AB10040" s="102"/>
    </row>
    <row r="10041" spans="26:28" x14ac:dyDescent="0.3">
      <c r="Z10041" s="102"/>
      <c r="AA10041" s="102"/>
      <c r="AB10041" s="102"/>
    </row>
    <row r="10042" spans="26:28" x14ac:dyDescent="0.3">
      <c r="Z10042" s="102"/>
      <c r="AA10042" s="102"/>
      <c r="AB10042" s="102"/>
    </row>
    <row r="10043" spans="26:28" x14ac:dyDescent="0.3">
      <c r="Z10043" s="102"/>
      <c r="AA10043" s="102"/>
      <c r="AB10043" s="102"/>
    </row>
    <row r="10044" spans="26:28" x14ac:dyDescent="0.3">
      <c r="Z10044" s="102"/>
      <c r="AA10044" s="102"/>
      <c r="AB10044" s="102"/>
    </row>
    <row r="10045" spans="26:28" x14ac:dyDescent="0.3">
      <c r="Z10045" s="102"/>
      <c r="AA10045" s="102"/>
      <c r="AB10045" s="102"/>
    </row>
    <row r="10046" spans="26:28" x14ac:dyDescent="0.3">
      <c r="Z10046" s="102"/>
      <c r="AA10046" s="102"/>
      <c r="AB10046" s="102"/>
    </row>
    <row r="10047" spans="26:28" x14ac:dyDescent="0.3">
      <c r="Z10047" s="102"/>
      <c r="AA10047" s="102"/>
      <c r="AB10047" s="102"/>
    </row>
    <row r="10048" spans="26:28" x14ac:dyDescent="0.3">
      <c r="Z10048" s="102"/>
      <c r="AA10048" s="102"/>
      <c r="AB10048" s="102"/>
    </row>
    <row r="10049" spans="26:28" x14ac:dyDescent="0.3">
      <c r="Z10049" s="102"/>
      <c r="AA10049" s="102"/>
      <c r="AB10049" s="102"/>
    </row>
    <row r="10050" spans="26:28" x14ac:dyDescent="0.3">
      <c r="Z10050" s="102"/>
      <c r="AA10050" s="102"/>
      <c r="AB10050" s="102"/>
    </row>
    <row r="10051" spans="26:28" x14ac:dyDescent="0.3">
      <c r="Z10051" s="102"/>
      <c r="AA10051" s="102"/>
      <c r="AB10051" s="102"/>
    </row>
    <row r="10052" spans="26:28" x14ac:dyDescent="0.3">
      <c r="Z10052" s="102"/>
      <c r="AA10052" s="102"/>
      <c r="AB10052" s="102"/>
    </row>
    <row r="10053" spans="26:28" x14ac:dyDescent="0.3">
      <c r="Z10053" s="102"/>
      <c r="AA10053" s="102"/>
      <c r="AB10053" s="102"/>
    </row>
    <row r="10054" spans="26:28" x14ac:dyDescent="0.3">
      <c r="Z10054" s="102"/>
      <c r="AA10054" s="102"/>
      <c r="AB10054" s="102"/>
    </row>
    <row r="10055" spans="26:28" x14ac:dyDescent="0.3">
      <c r="Z10055" s="102"/>
      <c r="AA10055" s="102"/>
      <c r="AB10055" s="102"/>
    </row>
    <row r="10056" spans="26:28" x14ac:dyDescent="0.3">
      <c r="Z10056" s="102"/>
      <c r="AA10056" s="102"/>
      <c r="AB10056" s="102"/>
    </row>
    <row r="10057" spans="26:28" x14ac:dyDescent="0.3">
      <c r="Z10057" s="102"/>
      <c r="AA10057" s="102"/>
      <c r="AB10057" s="102"/>
    </row>
    <row r="10058" spans="26:28" x14ac:dyDescent="0.3">
      <c r="Z10058" s="102"/>
      <c r="AA10058" s="102"/>
      <c r="AB10058" s="102"/>
    </row>
    <row r="10059" spans="26:28" x14ac:dyDescent="0.3">
      <c r="Z10059" s="102"/>
      <c r="AA10059" s="102"/>
      <c r="AB10059" s="102"/>
    </row>
    <row r="10060" spans="26:28" x14ac:dyDescent="0.3">
      <c r="Z10060" s="102"/>
      <c r="AA10060" s="102"/>
      <c r="AB10060" s="102"/>
    </row>
    <row r="10061" spans="26:28" x14ac:dyDescent="0.3">
      <c r="Z10061" s="102"/>
      <c r="AA10061" s="102"/>
      <c r="AB10061" s="102"/>
    </row>
    <row r="10062" spans="26:28" x14ac:dyDescent="0.3">
      <c r="Z10062" s="102"/>
      <c r="AA10062" s="102"/>
      <c r="AB10062" s="102"/>
    </row>
    <row r="10063" spans="26:28" x14ac:dyDescent="0.3">
      <c r="Z10063" s="102"/>
      <c r="AA10063" s="102"/>
      <c r="AB10063" s="102"/>
    </row>
    <row r="10064" spans="26:28" x14ac:dyDescent="0.3">
      <c r="Z10064" s="102"/>
      <c r="AA10064" s="102"/>
      <c r="AB10064" s="102"/>
    </row>
    <row r="10065" spans="26:28" x14ac:dyDescent="0.3">
      <c r="Z10065" s="102"/>
      <c r="AA10065" s="102"/>
      <c r="AB10065" s="102"/>
    </row>
    <row r="10066" spans="26:28" x14ac:dyDescent="0.3">
      <c r="Z10066" s="102"/>
      <c r="AA10066" s="102"/>
      <c r="AB10066" s="102"/>
    </row>
    <row r="10067" spans="26:28" x14ac:dyDescent="0.3">
      <c r="Z10067" s="102"/>
      <c r="AA10067" s="102"/>
      <c r="AB10067" s="102"/>
    </row>
    <row r="10068" spans="26:28" x14ac:dyDescent="0.3">
      <c r="Z10068" s="102"/>
      <c r="AA10068" s="102"/>
      <c r="AB10068" s="102"/>
    </row>
    <row r="10069" spans="26:28" x14ac:dyDescent="0.3">
      <c r="Z10069" s="102"/>
      <c r="AA10069" s="102"/>
      <c r="AB10069" s="102"/>
    </row>
    <row r="10070" spans="26:28" x14ac:dyDescent="0.3">
      <c r="Z10070" s="102"/>
      <c r="AA10070" s="102"/>
      <c r="AB10070" s="102"/>
    </row>
    <row r="10071" spans="26:28" x14ac:dyDescent="0.3">
      <c r="Z10071" s="102"/>
      <c r="AA10071" s="102"/>
      <c r="AB10071" s="102"/>
    </row>
    <row r="10072" spans="26:28" x14ac:dyDescent="0.3">
      <c r="Z10072" s="102"/>
      <c r="AA10072" s="102"/>
      <c r="AB10072" s="102"/>
    </row>
    <row r="10073" spans="26:28" x14ac:dyDescent="0.3">
      <c r="Z10073" s="102"/>
      <c r="AA10073" s="102"/>
      <c r="AB10073" s="102"/>
    </row>
    <row r="10074" spans="26:28" x14ac:dyDescent="0.3">
      <c r="Z10074" s="102"/>
      <c r="AA10074" s="102"/>
      <c r="AB10074" s="102"/>
    </row>
    <row r="10075" spans="26:28" x14ac:dyDescent="0.3">
      <c r="Z10075" s="102"/>
      <c r="AA10075" s="102"/>
      <c r="AB10075" s="102"/>
    </row>
    <row r="10076" spans="26:28" x14ac:dyDescent="0.3">
      <c r="Z10076" s="102"/>
      <c r="AA10076" s="102"/>
      <c r="AB10076" s="102"/>
    </row>
    <row r="10077" spans="26:28" x14ac:dyDescent="0.3">
      <c r="Z10077" s="102"/>
      <c r="AA10077" s="102"/>
      <c r="AB10077" s="102"/>
    </row>
    <row r="10078" spans="26:28" x14ac:dyDescent="0.3">
      <c r="Z10078" s="102"/>
      <c r="AA10078" s="102"/>
      <c r="AB10078" s="102"/>
    </row>
    <row r="10079" spans="26:28" x14ac:dyDescent="0.3">
      <c r="Z10079" s="102"/>
      <c r="AA10079" s="102"/>
      <c r="AB10079" s="102"/>
    </row>
    <row r="10080" spans="26:28" x14ac:dyDescent="0.3">
      <c r="Z10080" s="102"/>
      <c r="AA10080" s="102"/>
      <c r="AB10080" s="102"/>
    </row>
    <row r="10081" spans="26:28" x14ac:dyDescent="0.3">
      <c r="Z10081" s="102"/>
      <c r="AA10081" s="102"/>
      <c r="AB10081" s="102"/>
    </row>
    <row r="10082" spans="26:28" x14ac:dyDescent="0.3">
      <c r="Z10082" s="102"/>
      <c r="AA10082" s="102"/>
      <c r="AB10082" s="102"/>
    </row>
    <row r="10083" spans="26:28" x14ac:dyDescent="0.3">
      <c r="Z10083" s="102"/>
      <c r="AA10083" s="102"/>
      <c r="AB10083" s="102"/>
    </row>
    <row r="10084" spans="26:28" x14ac:dyDescent="0.3">
      <c r="Z10084" s="102"/>
      <c r="AA10084" s="102"/>
      <c r="AB10084" s="102"/>
    </row>
    <row r="10085" spans="26:28" x14ac:dyDescent="0.3">
      <c r="Z10085" s="102"/>
      <c r="AA10085" s="102"/>
      <c r="AB10085" s="102"/>
    </row>
    <row r="10086" spans="26:28" x14ac:dyDescent="0.3">
      <c r="Z10086" s="102"/>
      <c r="AA10086" s="102"/>
      <c r="AB10086" s="102"/>
    </row>
    <row r="10087" spans="26:28" x14ac:dyDescent="0.3">
      <c r="Z10087" s="102"/>
      <c r="AA10087" s="102"/>
      <c r="AB10087" s="102"/>
    </row>
    <row r="10088" spans="26:28" x14ac:dyDescent="0.3">
      <c r="Z10088" s="102"/>
      <c r="AA10088" s="102"/>
      <c r="AB10088" s="102"/>
    </row>
    <row r="10089" spans="26:28" x14ac:dyDescent="0.3">
      <c r="Z10089" s="102"/>
      <c r="AA10089" s="102"/>
      <c r="AB10089" s="102"/>
    </row>
    <row r="10090" spans="26:28" x14ac:dyDescent="0.3">
      <c r="Z10090" s="102"/>
      <c r="AA10090" s="102"/>
      <c r="AB10090" s="102"/>
    </row>
    <row r="10091" spans="26:28" x14ac:dyDescent="0.3">
      <c r="Z10091" s="102"/>
      <c r="AA10091" s="102"/>
      <c r="AB10091" s="102"/>
    </row>
    <row r="10092" spans="26:28" x14ac:dyDescent="0.3">
      <c r="Z10092" s="102"/>
      <c r="AA10092" s="102"/>
      <c r="AB10092" s="102"/>
    </row>
    <row r="10093" spans="26:28" x14ac:dyDescent="0.3">
      <c r="Z10093" s="102"/>
      <c r="AA10093" s="102"/>
      <c r="AB10093" s="102"/>
    </row>
    <row r="10094" spans="26:28" x14ac:dyDescent="0.3">
      <c r="Z10094" s="102"/>
      <c r="AA10094" s="102"/>
      <c r="AB10094" s="102"/>
    </row>
    <row r="10095" spans="26:28" x14ac:dyDescent="0.3">
      <c r="Z10095" s="102"/>
      <c r="AA10095" s="102"/>
      <c r="AB10095" s="102"/>
    </row>
    <row r="10096" spans="26:28" x14ac:dyDescent="0.3">
      <c r="Z10096" s="102"/>
      <c r="AA10096" s="102"/>
      <c r="AB10096" s="102"/>
    </row>
    <row r="10097" spans="26:28" x14ac:dyDescent="0.3">
      <c r="Z10097" s="102"/>
      <c r="AA10097" s="102"/>
      <c r="AB10097" s="102"/>
    </row>
    <row r="10098" spans="26:28" x14ac:dyDescent="0.3">
      <c r="Z10098" s="102"/>
      <c r="AA10098" s="102"/>
      <c r="AB10098" s="102"/>
    </row>
    <row r="10099" spans="26:28" x14ac:dyDescent="0.3">
      <c r="Z10099" s="102"/>
      <c r="AA10099" s="102"/>
      <c r="AB10099" s="102"/>
    </row>
    <row r="10100" spans="26:28" x14ac:dyDescent="0.3">
      <c r="Z10100" s="102"/>
      <c r="AA10100" s="102"/>
      <c r="AB10100" s="102"/>
    </row>
    <row r="10101" spans="26:28" x14ac:dyDescent="0.3">
      <c r="Z10101" s="102"/>
      <c r="AA10101" s="102"/>
      <c r="AB10101" s="102"/>
    </row>
    <row r="10102" spans="26:28" x14ac:dyDescent="0.3">
      <c r="Z10102" s="102"/>
      <c r="AA10102" s="102"/>
      <c r="AB10102" s="102"/>
    </row>
    <row r="10103" spans="26:28" x14ac:dyDescent="0.3">
      <c r="Z10103" s="102"/>
      <c r="AA10103" s="102"/>
      <c r="AB10103" s="102"/>
    </row>
    <row r="10104" spans="26:28" x14ac:dyDescent="0.3">
      <c r="Z10104" s="102"/>
      <c r="AA10104" s="102"/>
      <c r="AB10104" s="102"/>
    </row>
    <row r="10105" spans="26:28" x14ac:dyDescent="0.3">
      <c r="Z10105" s="102"/>
      <c r="AA10105" s="102"/>
      <c r="AB10105" s="102"/>
    </row>
    <row r="10106" spans="26:28" x14ac:dyDescent="0.3">
      <c r="Z10106" s="102"/>
      <c r="AA10106" s="102"/>
      <c r="AB10106" s="102"/>
    </row>
    <row r="10107" spans="26:28" x14ac:dyDescent="0.3">
      <c r="Z10107" s="102"/>
      <c r="AA10107" s="102"/>
      <c r="AB10107" s="102"/>
    </row>
    <row r="10108" spans="26:28" x14ac:dyDescent="0.3">
      <c r="Z10108" s="102"/>
      <c r="AA10108" s="102"/>
      <c r="AB10108" s="102"/>
    </row>
    <row r="10109" spans="26:28" x14ac:dyDescent="0.3">
      <c r="Z10109" s="102"/>
      <c r="AA10109" s="102"/>
      <c r="AB10109" s="102"/>
    </row>
    <row r="10110" spans="26:28" x14ac:dyDescent="0.3">
      <c r="Z10110" s="102"/>
      <c r="AA10110" s="102"/>
      <c r="AB10110" s="102"/>
    </row>
    <row r="10111" spans="26:28" x14ac:dyDescent="0.3">
      <c r="Z10111" s="102"/>
      <c r="AA10111" s="102"/>
      <c r="AB10111" s="102"/>
    </row>
    <row r="10112" spans="26:28" x14ac:dyDescent="0.3">
      <c r="Z10112" s="102"/>
      <c r="AA10112" s="102"/>
      <c r="AB10112" s="102"/>
    </row>
    <row r="10113" spans="26:28" x14ac:dyDescent="0.3">
      <c r="Z10113" s="102"/>
      <c r="AA10113" s="102"/>
      <c r="AB10113" s="102"/>
    </row>
    <row r="10114" spans="26:28" x14ac:dyDescent="0.3">
      <c r="Z10114" s="102"/>
      <c r="AA10114" s="102"/>
      <c r="AB10114" s="102"/>
    </row>
    <row r="10115" spans="26:28" x14ac:dyDescent="0.3">
      <c r="Z10115" s="102"/>
      <c r="AA10115" s="102"/>
      <c r="AB10115" s="102"/>
    </row>
    <row r="10116" spans="26:28" x14ac:dyDescent="0.3">
      <c r="Z10116" s="102"/>
      <c r="AA10116" s="102"/>
      <c r="AB10116" s="102"/>
    </row>
    <row r="10117" spans="26:28" x14ac:dyDescent="0.3">
      <c r="Z10117" s="102"/>
      <c r="AA10117" s="102"/>
      <c r="AB10117" s="102"/>
    </row>
    <row r="10118" spans="26:28" x14ac:dyDescent="0.3">
      <c r="Z10118" s="102"/>
      <c r="AA10118" s="102"/>
      <c r="AB10118" s="102"/>
    </row>
    <row r="10119" spans="26:28" x14ac:dyDescent="0.3">
      <c r="Z10119" s="102"/>
      <c r="AA10119" s="102"/>
      <c r="AB10119" s="102"/>
    </row>
    <row r="10120" spans="26:28" x14ac:dyDescent="0.3">
      <c r="Z10120" s="102"/>
      <c r="AA10120" s="102"/>
      <c r="AB10120" s="102"/>
    </row>
    <row r="10121" spans="26:28" x14ac:dyDescent="0.3">
      <c r="Z10121" s="102"/>
      <c r="AA10121" s="102"/>
      <c r="AB10121" s="102"/>
    </row>
    <row r="10122" spans="26:28" x14ac:dyDescent="0.3">
      <c r="Z10122" s="102"/>
      <c r="AA10122" s="102"/>
      <c r="AB10122" s="102"/>
    </row>
    <row r="10123" spans="26:28" x14ac:dyDescent="0.3">
      <c r="Z10123" s="102"/>
      <c r="AA10123" s="102"/>
      <c r="AB10123" s="102"/>
    </row>
    <row r="10124" spans="26:28" x14ac:dyDescent="0.3">
      <c r="Z10124" s="102"/>
      <c r="AA10124" s="102"/>
      <c r="AB10124" s="102"/>
    </row>
    <row r="10125" spans="26:28" x14ac:dyDescent="0.3">
      <c r="Z10125" s="102"/>
      <c r="AA10125" s="102"/>
      <c r="AB10125" s="102"/>
    </row>
    <row r="10126" spans="26:28" x14ac:dyDescent="0.3">
      <c r="Z10126" s="102"/>
      <c r="AA10126" s="102"/>
      <c r="AB10126" s="102"/>
    </row>
    <row r="10127" spans="26:28" x14ac:dyDescent="0.3">
      <c r="Z10127" s="102"/>
      <c r="AA10127" s="102"/>
      <c r="AB10127" s="102"/>
    </row>
    <row r="10128" spans="26:28" x14ac:dyDescent="0.3">
      <c r="Z10128" s="102"/>
      <c r="AA10128" s="102"/>
      <c r="AB10128" s="102"/>
    </row>
    <row r="10129" spans="26:28" x14ac:dyDescent="0.3">
      <c r="Z10129" s="102"/>
      <c r="AA10129" s="102"/>
      <c r="AB10129" s="102"/>
    </row>
    <row r="10130" spans="26:28" x14ac:dyDescent="0.3">
      <c r="Z10130" s="102"/>
      <c r="AA10130" s="102"/>
      <c r="AB10130" s="102"/>
    </row>
    <row r="10131" spans="26:28" x14ac:dyDescent="0.3">
      <c r="Z10131" s="102"/>
      <c r="AA10131" s="102"/>
      <c r="AB10131" s="102"/>
    </row>
    <row r="10132" spans="26:28" x14ac:dyDescent="0.3">
      <c r="Z10132" s="102"/>
      <c r="AA10132" s="102"/>
      <c r="AB10132" s="102"/>
    </row>
    <row r="10133" spans="26:28" x14ac:dyDescent="0.3">
      <c r="Z10133" s="102"/>
      <c r="AA10133" s="102"/>
      <c r="AB10133" s="102"/>
    </row>
    <row r="10134" spans="26:28" x14ac:dyDescent="0.3">
      <c r="Z10134" s="102"/>
      <c r="AA10134" s="102"/>
      <c r="AB10134" s="102"/>
    </row>
    <row r="10135" spans="26:28" x14ac:dyDescent="0.3">
      <c r="Z10135" s="102"/>
      <c r="AA10135" s="102"/>
      <c r="AB10135" s="102"/>
    </row>
    <row r="10136" spans="26:28" x14ac:dyDescent="0.3">
      <c r="Z10136" s="102"/>
      <c r="AA10136" s="102"/>
      <c r="AB10136" s="102"/>
    </row>
    <row r="10137" spans="26:28" x14ac:dyDescent="0.3">
      <c r="Z10137" s="102"/>
      <c r="AA10137" s="102"/>
      <c r="AB10137" s="102"/>
    </row>
    <row r="10138" spans="26:28" x14ac:dyDescent="0.3">
      <c r="Z10138" s="102"/>
      <c r="AA10138" s="102"/>
      <c r="AB10138" s="102"/>
    </row>
    <row r="10139" spans="26:28" x14ac:dyDescent="0.3">
      <c r="Z10139" s="102"/>
      <c r="AA10139" s="102"/>
      <c r="AB10139" s="102"/>
    </row>
    <row r="10140" spans="26:28" x14ac:dyDescent="0.3">
      <c r="Z10140" s="102"/>
      <c r="AA10140" s="102"/>
      <c r="AB10140" s="102"/>
    </row>
    <row r="10141" spans="26:28" x14ac:dyDescent="0.3">
      <c r="Z10141" s="102"/>
      <c r="AA10141" s="102"/>
      <c r="AB10141" s="102"/>
    </row>
    <row r="10142" spans="26:28" x14ac:dyDescent="0.3">
      <c r="Z10142" s="102"/>
      <c r="AA10142" s="102"/>
      <c r="AB10142" s="102"/>
    </row>
    <row r="10143" spans="26:28" x14ac:dyDescent="0.3">
      <c r="Z10143" s="102"/>
      <c r="AA10143" s="102"/>
      <c r="AB10143" s="102"/>
    </row>
    <row r="10144" spans="26:28" x14ac:dyDescent="0.3">
      <c r="Z10144" s="102"/>
      <c r="AA10144" s="102"/>
      <c r="AB10144" s="102"/>
    </row>
    <row r="10145" spans="26:28" x14ac:dyDescent="0.3">
      <c r="Z10145" s="102"/>
      <c r="AA10145" s="102"/>
      <c r="AB10145" s="102"/>
    </row>
    <row r="10146" spans="26:28" x14ac:dyDescent="0.3">
      <c r="Z10146" s="102"/>
      <c r="AA10146" s="102"/>
      <c r="AB10146" s="102"/>
    </row>
    <row r="10147" spans="26:28" x14ac:dyDescent="0.3">
      <c r="Z10147" s="102"/>
      <c r="AA10147" s="102"/>
      <c r="AB10147" s="102"/>
    </row>
    <row r="10148" spans="26:28" x14ac:dyDescent="0.3">
      <c r="Z10148" s="102"/>
      <c r="AA10148" s="102"/>
      <c r="AB10148" s="102"/>
    </row>
    <row r="10149" spans="26:28" x14ac:dyDescent="0.3">
      <c r="Z10149" s="102"/>
      <c r="AA10149" s="102"/>
      <c r="AB10149" s="102"/>
    </row>
    <row r="10150" spans="26:28" x14ac:dyDescent="0.3">
      <c r="Z10150" s="102"/>
      <c r="AA10150" s="102"/>
      <c r="AB10150" s="102"/>
    </row>
    <row r="10151" spans="26:28" x14ac:dyDescent="0.3">
      <c r="Z10151" s="102"/>
      <c r="AA10151" s="102"/>
      <c r="AB10151" s="102"/>
    </row>
    <row r="10152" spans="26:28" x14ac:dyDescent="0.3">
      <c r="Z10152" s="102"/>
      <c r="AA10152" s="102"/>
      <c r="AB10152" s="102"/>
    </row>
    <row r="10153" spans="26:28" x14ac:dyDescent="0.3">
      <c r="Z10153" s="102"/>
      <c r="AA10153" s="102"/>
      <c r="AB10153" s="102"/>
    </row>
    <row r="10154" spans="26:28" x14ac:dyDescent="0.3">
      <c r="Z10154" s="102"/>
      <c r="AA10154" s="102"/>
      <c r="AB10154" s="102"/>
    </row>
    <row r="10155" spans="26:28" x14ac:dyDescent="0.3">
      <c r="Z10155" s="102"/>
      <c r="AA10155" s="102"/>
      <c r="AB10155" s="102"/>
    </row>
    <row r="10156" spans="26:28" x14ac:dyDescent="0.3">
      <c r="Z10156" s="102"/>
      <c r="AA10156" s="102"/>
      <c r="AB10156" s="102"/>
    </row>
    <row r="10157" spans="26:28" x14ac:dyDescent="0.3">
      <c r="Z10157" s="102"/>
      <c r="AA10157" s="102"/>
      <c r="AB10157" s="102"/>
    </row>
    <row r="10158" spans="26:28" x14ac:dyDescent="0.3">
      <c r="Z10158" s="102"/>
      <c r="AA10158" s="102"/>
      <c r="AB10158" s="102"/>
    </row>
    <row r="10159" spans="26:28" x14ac:dyDescent="0.3">
      <c r="Z10159" s="102"/>
      <c r="AA10159" s="102"/>
      <c r="AB10159" s="102"/>
    </row>
    <row r="10160" spans="26:28" x14ac:dyDescent="0.3">
      <c r="Z10160" s="102"/>
      <c r="AA10160" s="102"/>
      <c r="AB10160" s="102"/>
    </row>
    <row r="10161" spans="26:28" x14ac:dyDescent="0.3">
      <c r="Z10161" s="102"/>
      <c r="AA10161" s="102"/>
      <c r="AB10161" s="102"/>
    </row>
    <row r="10162" spans="26:28" x14ac:dyDescent="0.3">
      <c r="Z10162" s="102"/>
      <c r="AA10162" s="102"/>
      <c r="AB10162" s="102"/>
    </row>
    <row r="10163" spans="26:28" x14ac:dyDescent="0.3">
      <c r="Z10163" s="102"/>
      <c r="AA10163" s="102"/>
      <c r="AB10163" s="102"/>
    </row>
    <row r="10164" spans="26:28" x14ac:dyDescent="0.3">
      <c r="Z10164" s="102"/>
      <c r="AA10164" s="102"/>
      <c r="AB10164" s="102"/>
    </row>
    <row r="10165" spans="26:28" x14ac:dyDescent="0.3">
      <c r="Z10165" s="102"/>
      <c r="AA10165" s="102"/>
      <c r="AB10165" s="102"/>
    </row>
    <row r="10166" spans="26:28" x14ac:dyDescent="0.3">
      <c r="Z10166" s="102"/>
      <c r="AA10166" s="102"/>
      <c r="AB10166" s="102"/>
    </row>
    <row r="10167" spans="26:28" x14ac:dyDescent="0.3">
      <c r="Z10167" s="102"/>
      <c r="AA10167" s="102"/>
      <c r="AB10167" s="102"/>
    </row>
    <row r="10168" spans="26:28" x14ac:dyDescent="0.3">
      <c r="Z10168" s="102"/>
      <c r="AA10168" s="102"/>
      <c r="AB10168" s="102"/>
    </row>
    <row r="10169" spans="26:28" x14ac:dyDescent="0.3">
      <c r="Z10169" s="102"/>
      <c r="AA10169" s="102"/>
      <c r="AB10169" s="102"/>
    </row>
    <row r="10170" spans="26:28" x14ac:dyDescent="0.3">
      <c r="Z10170" s="102"/>
      <c r="AA10170" s="102"/>
      <c r="AB10170" s="102"/>
    </row>
    <row r="10171" spans="26:28" x14ac:dyDescent="0.3">
      <c r="Z10171" s="102"/>
      <c r="AA10171" s="102"/>
      <c r="AB10171" s="102"/>
    </row>
    <row r="10172" spans="26:28" x14ac:dyDescent="0.3">
      <c r="Z10172" s="102"/>
      <c r="AA10172" s="102"/>
      <c r="AB10172" s="102"/>
    </row>
    <row r="10173" spans="26:28" x14ac:dyDescent="0.3">
      <c r="Z10173" s="102"/>
      <c r="AA10173" s="102"/>
      <c r="AB10173" s="102"/>
    </row>
    <row r="10174" spans="26:28" x14ac:dyDescent="0.3">
      <c r="Z10174" s="102"/>
      <c r="AA10174" s="102"/>
      <c r="AB10174" s="102"/>
    </row>
    <row r="10175" spans="26:28" x14ac:dyDescent="0.3">
      <c r="Z10175" s="102"/>
      <c r="AA10175" s="102"/>
      <c r="AB10175" s="102"/>
    </row>
    <row r="10176" spans="26:28" x14ac:dyDescent="0.3">
      <c r="Z10176" s="102"/>
      <c r="AA10176" s="102"/>
      <c r="AB10176" s="102"/>
    </row>
    <row r="10177" spans="26:28" x14ac:dyDescent="0.3">
      <c r="Z10177" s="102"/>
      <c r="AA10177" s="102"/>
      <c r="AB10177" s="102"/>
    </row>
    <row r="10178" spans="26:28" x14ac:dyDescent="0.3">
      <c r="Z10178" s="102"/>
      <c r="AA10178" s="102"/>
      <c r="AB10178" s="102"/>
    </row>
    <row r="10179" spans="26:28" x14ac:dyDescent="0.3">
      <c r="Z10179" s="102"/>
      <c r="AA10179" s="102"/>
      <c r="AB10179" s="102"/>
    </row>
    <row r="10180" spans="26:28" x14ac:dyDescent="0.3">
      <c r="Z10180" s="102"/>
      <c r="AA10180" s="102"/>
      <c r="AB10180" s="102"/>
    </row>
    <row r="10181" spans="26:28" x14ac:dyDescent="0.3">
      <c r="Z10181" s="102"/>
      <c r="AA10181" s="102"/>
      <c r="AB10181" s="102"/>
    </row>
    <row r="10182" spans="26:28" x14ac:dyDescent="0.3">
      <c r="Z10182" s="102"/>
      <c r="AA10182" s="102"/>
      <c r="AB10182" s="102"/>
    </row>
    <row r="10183" spans="26:28" x14ac:dyDescent="0.3">
      <c r="Z10183" s="102"/>
      <c r="AA10183" s="102"/>
      <c r="AB10183" s="102"/>
    </row>
    <row r="10184" spans="26:28" x14ac:dyDescent="0.3">
      <c r="Z10184" s="102"/>
      <c r="AA10184" s="102"/>
      <c r="AB10184" s="102"/>
    </row>
    <row r="10185" spans="26:28" x14ac:dyDescent="0.3">
      <c r="Z10185" s="102"/>
      <c r="AA10185" s="102"/>
      <c r="AB10185" s="102"/>
    </row>
    <row r="10186" spans="26:28" x14ac:dyDescent="0.3">
      <c r="Z10186" s="102"/>
      <c r="AA10186" s="102"/>
      <c r="AB10186" s="102"/>
    </row>
    <row r="10187" spans="26:28" x14ac:dyDescent="0.3">
      <c r="Z10187" s="102"/>
      <c r="AA10187" s="102"/>
      <c r="AB10187" s="102"/>
    </row>
    <row r="10188" spans="26:28" x14ac:dyDescent="0.3">
      <c r="Z10188" s="102"/>
      <c r="AA10188" s="102"/>
      <c r="AB10188" s="102"/>
    </row>
    <row r="10189" spans="26:28" x14ac:dyDescent="0.3">
      <c r="Z10189" s="102"/>
      <c r="AA10189" s="102"/>
      <c r="AB10189" s="102"/>
    </row>
    <row r="10190" spans="26:28" x14ac:dyDescent="0.3">
      <c r="Z10190" s="102"/>
      <c r="AA10190" s="102"/>
      <c r="AB10190" s="102"/>
    </row>
    <row r="10191" spans="26:28" x14ac:dyDescent="0.3">
      <c r="Z10191" s="102"/>
      <c r="AA10191" s="102"/>
      <c r="AB10191" s="102"/>
    </row>
    <row r="10192" spans="26:28" x14ac:dyDescent="0.3">
      <c r="Z10192" s="102"/>
      <c r="AA10192" s="102"/>
      <c r="AB10192" s="102"/>
    </row>
    <row r="10193" spans="26:28" x14ac:dyDescent="0.3">
      <c r="Z10193" s="102"/>
      <c r="AA10193" s="102"/>
      <c r="AB10193" s="102"/>
    </row>
    <row r="10194" spans="26:28" x14ac:dyDescent="0.3">
      <c r="Z10194" s="102"/>
      <c r="AA10194" s="102"/>
      <c r="AB10194" s="102"/>
    </row>
    <row r="10195" spans="26:28" x14ac:dyDescent="0.3">
      <c r="Z10195" s="102"/>
      <c r="AA10195" s="102"/>
      <c r="AB10195" s="102"/>
    </row>
    <row r="10196" spans="26:28" x14ac:dyDescent="0.3">
      <c r="Z10196" s="102"/>
      <c r="AA10196" s="102"/>
      <c r="AB10196" s="102"/>
    </row>
    <row r="10197" spans="26:28" x14ac:dyDescent="0.3">
      <c r="Z10197" s="102"/>
      <c r="AA10197" s="102"/>
      <c r="AB10197" s="102"/>
    </row>
    <row r="10198" spans="26:28" x14ac:dyDescent="0.3">
      <c r="Z10198" s="102"/>
      <c r="AA10198" s="102"/>
      <c r="AB10198" s="102"/>
    </row>
    <row r="10199" spans="26:28" x14ac:dyDescent="0.3">
      <c r="Z10199" s="102"/>
      <c r="AA10199" s="102"/>
      <c r="AB10199" s="102"/>
    </row>
    <row r="10200" spans="26:28" x14ac:dyDescent="0.3">
      <c r="Z10200" s="102"/>
      <c r="AA10200" s="102"/>
      <c r="AB10200" s="102"/>
    </row>
    <row r="10201" spans="26:28" x14ac:dyDescent="0.3">
      <c r="Z10201" s="102"/>
      <c r="AA10201" s="102"/>
      <c r="AB10201" s="102"/>
    </row>
    <row r="10202" spans="26:28" x14ac:dyDescent="0.3">
      <c r="Z10202" s="102"/>
      <c r="AA10202" s="102"/>
      <c r="AB10202" s="102"/>
    </row>
    <row r="10203" spans="26:28" x14ac:dyDescent="0.3">
      <c r="Z10203" s="102"/>
      <c r="AA10203" s="102"/>
      <c r="AB10203" s="102"/>
    </row>
    <row r="10204" spans="26:28" x14ac:dyDescent="0.3">
      <c r="Z10204" s="102"/>
      <c r="AA10204" s="102"/>
      <c r="AB10204" s="102"/>
    </row>
    <row r="10205" spans="26:28" x14ac:dyDescent="0.3">
      <c r="Z10205" s="102"/>
      <c r="AA10205" s="102"/>
      <c r="AB10205" s="102"/>
    </row>
    <row r="10206" spans="26:28" x14ac:dyDescent="0.3">
      <c r="Z10206" s="102"/>
      <c r="AA10206" s="102"/>
      <c r="AB10206" s="102"/>
    </row>
    <row r="10207" spans="26:28" x14ac:dyDescent="0.3">
      <c r="Z10207" s="102"/>
      <c r="AA10207" s="102"/>
      <c r="AB10207" s="102"/>
    </row>
    <row r="10208" spans="26:28" x14ac:dyDescent="0.3">
      <c r="Z10208" s="102"/>
      <c r="AA10208" s="102"/>
      <c r="AB10208" s="102"/>
    </row>
    <row r="10209" spans="26:28" x14ac:dyDescent="0.3">
      <c r="Z10209" s="102"/>
      <c r="AA10209" s="102"/>
      <c r="AB10209" s="102"/>
    </row>
    <row r="10210" spans="26:28" x14ac:dyDescent="0.3">
      <c r="Z10210" s="102"/>
      <c r="AA10210" s="102"/>
      <c r="AB10210" s="102"/>
    </row>
    <row r="10211" spans="26:28" x14ac:dyDescent="0.3">
      <c r="Z10211" s="102"/>
      <c r="AA10211" s="102"/>
      <c r="AB10211" s="102"/>
    </row>
    <row r="10212" spans="26:28" x14ac:dyDescent="0.3">
      <c r="Z10212" s="102"/>
      <c r="AA10212" s="102"/>
      <c r="AB10212" s="102"/>
    </row>
    <row r="10213" spans="26:28" x14ac:dyDescent="0.3">
      <c r="Z10213" s="102"/>
      <c r="AA10213" s="102"/>
      <c r="AB10213" s="102"/>
    </row>
    <row r="10214" spans="26:28" x14ac:dyDescent="0.3">
      <c r="Z10214" s="102"/>
      <c r="AA10214" s="102"/>
      <c r="AB10214" s="102"/>
    </row>
    <row r="10215" spans="26:28" x14ac:dyDescent="0.3">
      <c r="Z10215" s="102"/>
      <c r="AA10215" s="102"/>
      <c r="AB10215" s="102"/>
    </row>
    <row r="10216" spans="26:28" x14ac:dyDescent="0.3">
      <c r="Z10216" s="102"/>
      <c r="AA10216" s="102"/>
      <c r="AB10216" s="102"/>
    </row>
    <row r="10217" spans="26:28" x14ac:dyDescent="0.3">
      <c r="Z10217" s="102"/>
      <c r="AA10217" s="102"/>
      <c r="AB10217" s="102"/>
    </row>
    <row r="10218" spans="26:28" x14ac:dyDescent="0.3">
      <c r="Z10218" s="102"/>
      <c r="AA10218" s="102"/>
      <c r="AB10218" s="102"/>
    </row>
    <row r="10219" spans="26:28" x14ac:dyDescent="0.3">
      <c r="Z10219" s="102"/>
      <c r="AA10219" s="102"/>
      <c r="AB10219" s="102"/>
    </row>
    <row r="10220" spans="26:28" x14ac:dyDescent="0.3">
      <c r="Z10220" s="102"/>
      <c r="AA10220" s="102"/>
      <c r="AB10220" s="102"/>
    </row>
    <row r="10221" spans="26:28" x14ac:dyDescent="0.3">
      <c r="Z10221" s="102"/>
      <c r="AA10221" s="102"/>
      <c r="AB10221" s="102"/>
    </row>
    <row r="10222" spans="26:28" x14ac:dyDescent="0.3">
      <c r="Z10222" s="102"/>
      <c r="AA10222" s="102"/>
      <c r="AB10222" s="102"/>
    </row>
    <row r="10223" spans="26:28" x14ac:dyDescent="0.3">
      <c r="Z10223" s="102"/>
      <c r="AA10223" s="102"/>
      <c r="AB10223" s="102"/>
    </row>
    <row r="10224" spans="26:28" x14ac:dyDescent="0.3">
      <c r="Z10224" s="102"/>
      <c r="AA10224" s="102"/>
      <c r="AB10224" s="102"/>
    </row>
    <row r="10225" spans="26:28" x14ac:dyDescent="0.3">
      <c r="Z10225" s="102"/>
      <c r="AA10225" s="102"/>
      <c r="AB10225" s="102"/>
    </row>
    <row r="10226" spans="26:28" x14ac:dyDescent="0.3">
      <c r="Z10226" s="102"/>
      <c r="AA10226" s="102"/>
      <c r="AB10226" s="102"/>
    </row>
    <row r="10227" spans="26:28" x14ac:dyDescent="0.3">
      <c r="Z10227" s="102"/>
      <c r="AA10227" s="102"/>
      <c r="AB10227" s="102"/>
    </row>
    <row r="10228" spans="26:28" x14ac:dyDescent="0.3">
      <c r="Z10228" s="102"/>
      <c r="AA10228" s="102"/>
      <c r="AB10228" s="102"/>
    </row>
    <row r="10229" spans="26:28" x14ac:dyDescent="0.3">
      <c r="Z10229" s="102"/>
      <c r="AA10229" s="102"/>
      <c r="AB10229" s="102"/>
    </row>
    <row r="10230" spans="26:28" x14ac:dyDescent="0.3">
      <c r="Z10230" s="102"/>
      <c r="AA10230" s="102"/>
      <c r="AB10230" s="102"/>
    </row>
    <row r="10231" spans="26:28" x14ac:dyDescent="0.3">
      <c r="Z10231" s="102"/>
      <c r="AA10231" s="102"/>
      <c r="AB10231" s="102"/>
    </row>
    <row r="10232" spans="26:28" x14ac:dyDescent="0.3">
      <c r="Z10232" s="102"/>
      <c r="AA10232" s="102"/>
      <c r="AB10232" s="102"/>
    </row>
    <row r="10233" spans="26:28" x14ac:dyDescent="0.3">
      <c r="Z10233" s="102"/>
      <c r="AA10233" s="102"/>
      <c r="AB10233" s="102"/>
    </row>
    <row r="10234" spans="26:28" x14ac:dyDescent="0.3">
      <c r="Z10234" s="102"/>
      <c r="AA10234" s="102"/>
      <c r="AB10234" s="102"/>
    </row>
    <row r="10235" spans="26:28" x14ac:dyDescent="0.3">
      <c r="Z10235" s="102"/>
      <c r="AA10235" s="102"/>
      <c r="AB10235" s="102"/>
    </row>
    <row r="10236" spans="26:28" x14ac:dyDescent="0.3">
      <c r="Z10236" s="102"/>
      <c r="AA10236" s="102"/>
      <c r="AB10236" s="102"/>
    </row>
    <row r="10237" spans="26:28" x14ac:dyDescent="0.3">
      <c r="Z10237" s="102"/>
      <c r="AA10237" s="102"/>
      <c r="AB10237" s="102"/>
    </row>
    <row r="10238" spans="26:28" x14ac:dyDescent="0.3">
      <c r="Z10238" s="102"/>
      <c r="AA10238" s="102"/>
      <c r="AB10238" s="102"/>
    </row>
    <row r="10239" spans="26:28" x14ac:dyDescent="0.3">
      <c r="Z10239" s="102"/>
      <c r="AA10239" s="102"/>
      <c r="AB10239" s="102"/>
    </row>
    <row r="10240" spans="26:28" x14ac:dyDescent="0.3">
      <c r="Z10240" s="102"/>
      <c r="AA10240" s="102"/>
      <c r="AB10240" s="102"/>
    </row>
    <row r="10241" spans="26:28" x14ac:dyDescent="0.3">
      <c r="Z10241" s="102"/>
      <c r="AA10241" s="102"/>
      <c r="AB10241" s="102"/>
    </row>
    <row r="10242" spans="26:28" x14ac:dyDescent="0.3">
      <c r="Z10242" s="102"/>
      <c r="AA10242" s="102"/>
      <c r="AB10242" s="102"/>
    </row>
    <row r="10243" spans="26:28" x14ac:dyDescent="0.3">
      <c r="Z10243" s="102"/>
      <c r="AA10243" s="102"/>
      <c r="AB10243" s="102"/>
    </row>
    <row r="10244" spans="26:28" x14ac:dyDescent="0.3">
      <c r="Z10244" s="102"/>
      <c r="AA10244" s="102"/>
      <c r="AB10244" s="102"/>
    </row>
    <row r="10245" spans="26:28" x14ac:dyDescent="0.3">
      <c r="Z10245" s="102"/>
      <c r="AA10245" s="102"/>
      <c r="AB10245" s="102"/>
    </row>
    <row r="10246" spans="26:28" x14ac:dyDescent="0.3">
      <c r="Z10246" s="102"/>
      <c r="AA10246" s="102"/>
      <c r="AB10246" s="102"/>
    </row>
    <row r="10247" spans="26:28" x14ac:dyDescent="0.3">
      <c r="Z10247" s="102"/>
      <c r="AA10247" s="102"/>
      <c r="AB10247" s="102"/>
    </row>
    <row r="10248" spans="26:28" x14ac:dyDescent="0.3">
      <c r="Z10248" s="102"/>
      <c r="AA10248" s="102"/>
      <c r="AB10248" s="102"/>
    </row>
    <row r="10249" spans="26:28" x14ac:dyDescent="0.3">
      <c r="Z10249" s="102"/>
      <c r="AA10249" s="102"/>
      <c r="AB10249" s="102"/>
    </row>
    <row r="10250" spans="26:28" x14ac:dyDescent="0.3">
      <c r="Z10250" s="102"/>
      <c r="AA10250" s="102"/>
      <c r="AB10250" s="102"/>
    </row>
    <row r="10251" spans="26:28" x14ac:dyDescent="0.3">
      <c r="Z10251" s="102"/>
      <c r="AA10251" s="102"/>
      <c r="AB10251" s="102"/>
    </row>
    <row r="10252" spans="26:28" x14ac:dyDescent="0.3">
      <c r="Z10252" s="102"/>
      <c r="AA10252" s="102"/>
      <c r="AB10252" s="102"/>
    </row>
    <row r="10253" spans="26:28" x14ac:dyDescent="0.3">
      <c r="Z10253" s="102"/>
      <c r="AA10253" s="102"/>
      <c r="AB10253" s="102"/>
    </row>
    <row r="10254" spans="26:28" x14ac:dyDescent="0.3">
      <c r="Z10254" s="102"/>
      <c r="AA10254" s="102"/>
      <c r="AB10254" s="102"/>
    </row>
    <row r="10255" spans="26:28" x14ac:dyDescent="0.3">
      <c r="Z10255" s="102"/>
      <c r="AA10255" s="102"/>
      <c r="AB10255" s="102"/>
    </row>
    <row r="10256" spans="26:28" x14ac:dyDescent="0.3">
      <c r="Z10256" s="102"/>
      <c r="AA10256" s="102"/>
      <c r="AB10256" s="102"/>
    </row>
    <row r="10257" spans="26:28" x14ac:dyDescent="0.3">
      <c r="Z10257" s="102"/>
      <c r="AA10257" s="102"/>
      <c r="AB10257" s="102"/>
    </row>
    <row r="10258" spans="26:28" x14ac:dyDescent="0.3">
      <c r="Z10258" s="102"/>
      <c r="AA10258" s="102"/>
      <c r="AB10258" s="102"/>
    </row>
    <row r="10259" spans="26:28" x14ac:dyDescent="0.3">
      <c r="Z10259" s="102"/>
      <c r="AA10259" s="102"/>
      <c r="AB10259" s="102"/>
    </row>
    <row r="10260" spans="26:28" x14ac:dyDescent="0.3">
      <c r="Z10260" s="102"/>
      <c r="AA10260" s="102"/>
      <c r="AB10260" s="102"/>
    </row>
    <row r="10261" spans="26:28" x14ac:dyDescent="0.3">
      <c r="Z10261" s="102"/>
      <c r="AA10261" s="102"/>
      <c r="AB10261" s="102"/>
    </row>
    <row r="10262" spans="26:28" x14ac:dyDescent="0.3">
      <c r="Z10262" s="102"/>
      <c r="AA10262" s="102"/>
      <c r="AB10262" s="102"/>
    </row>
    <row r="10263" spans="26:28" x14ac:dyDescent="0.3">
      <c r="Z10263" s="102"/>
      <c r="AA10263" s="102"/>
      <c r="AB10263" s="102"/>
    </row>
    <row r="10264" spans="26:28" x14ac:dyDescent="0.3">
      <c r="Z10264" s="102"/>
      <c r="AA10264" s="102"/>
      <c r="AB10264" s="102"/>
    </row>
    <row r="10265" spans="26:28" x14ac:dyDescent="0.3">
      <c r="Z10265" s="102"/>
      <c r="AA10265" s="102"/>
      <c r="AB10265" s="102"/>
    </row>
    <row r="10266" spans="26:28" x14ac:dyDescent="0.3">
      <c r="Z10266" s="102"/>
      <c r="AA10266" s="102"/>
      <c r="AB10266" s="102"/>
    </row>
    <row r="10267" spans="26:28" x14ac:dyDescent="0.3">
      <c r="Z10267" s="102"/>
      <c r="AA10267" s="102"/>
      <c r="AB10267" s="102"/>
    </row>
    <row r="10268" spans="26:28" x14ac:dyDescent="0.3">
      <c r="Z10268" s="102"/>
      <c r="AA10268" s="102"/>
      <c r="AB10268" s="102"/>
    </row>
    <row r="10269" spans="26:28" x14ac:dyDescent="0.3">
      <c r="Z10269" s="102"/>
      <c r="AA10269" s="102"/>
      <c r="AB10269" s="102"/>
    </row>
    <row r="10270" spans="26:28" x14ac:dyDescent="0.3">
      <c r="Z10270" s="102"/>
      <c r="AA10270" s="102"/>
      <c r="AB10270" s="102"/>
    </row>
    <row r="10271" spans="26:28" x14ac:dyDescent="0.3">
      <c r="Z10271" s="102"/>
      <c r="AA10271" s="102"/>
      <c r="AB10271" s="102"/>
    </row>
    <row r="10272" spans="26:28" x14ac:dyDescent="0.3">
      <c r="Z10272" s="102"/>
      <c r="AA10272" s="102"/>
      <c r="AB10272" s="102"/>
    </row>
    <row r="10273" spans="26:28" x14ac:dyDescent="0.3">
      <c r="Z10273" s="102"/>
      <c r="AA10273" s="102"/>
      <c r="AB10273" s="102"/>
    </row>
    <row r="10274" spans="26:28" x14ac:dyDescent="0.3">
      <c r="Z10274" s="102"/>
      <c r="AA10274" s="102"/>
      <c r="AB10274" s="102"/>
    </row>
    <row r="10275" spans="26:28" x14ac:dyDescent="0.3">
      <c r="Z10275" s="102"/>
      <c r="AA10275" s="102"/>
      <c r="AB10275" s="102"/>
    </row>
    <row r="10276" spans="26:28" x14ac:dyDescent="0.3">
      <c r="Z10276" s="102"/>
      <c r="AA10276" s="102"/>
      <c r="AB10276" s="102"/>
    </row>
    <row r="10277" spans="26:28" x14ac:dyDescent="0.3">
      <c r="Z10277" s="102"/>
      <c r="AA10277" s="102"/>
      <c r="AB10277" s="102"/>
    </row>
    <row r="10278" spans="26:28" x14ac:dyDescent="0.3">
      <c r="Z10278" s="102"/>
      <c r="AA10278" s="102"/>
      <c r="AB10278" s="102"/>
    </row>
    <row r="10279" spans="26:28" x14ac:dyDescent="0.3">
      <c r="Z10279" s="102"/>
      <c r="AA10279" s="102"/>
      <c r="AB10279" s="102"/>
    </row>
    <row r="10280" spans="26:28" x14ac:dyDescent="0.3">
      <c r="Z10280" s="102"/>
      <c r="AA10280" s="102"/>
      <c r="AB10280" s="102"/>
    </row>
    <row r="10281" spans="26:28" x14ac:dyDescent="0.3">
      <c r="Z10281" s="102"/>
      <c r="AA10281" s="102"/>
      <c r="AB10281" s="102"/>
    </row>
    <row r="10282" spans="26:28" x14ac:dyDescent="0.3">
      <c r="Z10282" s="102"/>
      <c r="AA10282" s="102"/>
      <c r="AB10282" s="102"/>
    </row>
    <row r="10283" spans="26:28" x14ac:dyDescent="0.3">
      <c r="Z10283" s="102"/>
      <c r="AA10283" s="102"/>
      <c r="AB10283" s="102"/>
    </row>
    <row r="10284" spans="26:28" x14ac:dyDescent="0.3">
      <c r="Z10284" s="102"/>
      <c r="AA10284" s="102"/>
      <c r="AB10284" s="102"/>
    </row>
    <row r="10285" spans="26:28" x14ac:dyDescent="0.3">
      <c r="Z10285" s="102"/>
      <c r="AA10285" s="102"/>
      <c r="AB10285" s="102"/>
    </row>
    <row r="10286" spans="26:28" x14ac:dyDescent="0.3">
      <c r="Z10286" s="102"/>
      <c r="AA10286" s="102"/>
      <c r="AB10286" s="102"/>
    </row>
    <row r="10287" spans="26:28" x14ac:dyDescent="0.3">
      <c r="Z10287" s="102"/>
      <c r="AA10287" s="102"/>
      <c r="AB10287" s="102"/>
    </row>
    <row r="10288" spans="26:28" x14ac:dyDescent="0.3">
      <c r="Z10288" s="102"/>
      <c r="AA10288" s="102"/>
      <c r="AB10288" s="102"/>
    </row>
    <row r="10289" spans="26:28" x14ac:dyDescent="0.3">
      <c r="Z10289" s="102"/>
      <c r="AA10289" s="102"/>
      <c r="AB10289" s="102"/>
    </row>
    <row r="10290" spans="26:28" x14ac:dyDescent="0.3">
      <c r="Z10290" s="102"/>
      <c r="AA10290" s="102"/>
      <c r="AB10290" s="102"/>
    </row>
    <row r="10291" spans="26:28" x14ac:dyDescent="0.3">
      <c r="Z10291" s="102"/>
      <c r="AA10291" s="102"/>
      <c r="AB10291" s="102"/>
    </row>
    <row r="10292" spans="26:28" x14ac:dyDescent="0.3">
      <c r="Z10292" s="102"/>
      <c r="AA10292" s="102"/>
      <c r="AB10292" s="102"/>
    </row>
    <row r="10293" spans="26:28" x14ac:dyDescent="0.3">
      <c r="Z10293" s="102"/>
      <c r="AA10293" s="102"/>
      <c r="AB10293" s="102"/>
    </row>
    <row r="10294" spans="26:28" x14ac:dyDescent="0.3">
      <c r="Z10294" s="102"/>
      <c r="AA10294" s="102"/>
      <c r="AB10294" s="102"/>
    </row>
    <row r="10295" spans="26:28" x14ac:dyDescent="0.3">
      <c r="Z10295" s="102"/>
      <c r="AA10295" s="102"/>
      <c r="AB10295" s="102"/>
    </row>
    <row r="10296" spans="26:28" x14ac:dyDescent="0.3">
      <c r="Z10296" s="102"/>
      <c r="AA10296" s="102"/>
      <c r="AB10296" s="102"/>
    </row>
    <row r="10297" spans="26:28" x14ac:dyDescent="0.3">
      <c r="Z10297" s="102"/>
      <c r="AA10297" s="102"/>
      <c r="AB10297" s="102"/>
    </row>
    <row r="10298" spans="26:28" x14ac:dyDescent="0.3">
      <c r="Z10298" s="102"/>
      <c r="AA10298" s="102"/>
      <c r="AB10298" s="102"/>
    </row>
    <row r="10299" spans="26:28" x14ac:dyDescent="0.3">
      <c r="Z10299" s="102"/>
      <c r="AA10299" s="102"/>
      <c r="AB10299" s="102"/>
    </row>
    <row r="10300" spans="26:28" x14ac:dyDescent="0.3">
      <c r="Z10300" s="102"/>
      <c r="AA10300" s="102"/>
      <c r="AB10300" s="102"/>
    </row>
    <row r="10301" spans="26:28" x14ac:dyDescent="0.3">
      <c r="Z10301" s="102"/>
      <c r="AA10301" s="102"/>
      <c r="AB10301" s="102"/>
    </row>
    <row r="10302" spans="26:28" x14ac:dyDescent="0.3">
      <c r="Z10302" s="102"/>
      <c r="AA10302" s="102"/>
      <c r="AB10302" s="102"/>
    </row>
    <row r="10303" spans="26:28" x14ac:dyDescent="0.3">
      <c r="Z10303" s="102"/>
      <c r="AA10303" s="102"/>
      <c r="AB10303" s="102"/>
    </row>
    <row r="10304" spans="26:28" x14ac:dyDescent="0.3">
      <c r="Z10304" s="102"/>
      <c r="AA10304" s="102"/>
      <c r="AB10304" s="102"/>
    </row>
    <row r="10305" spans="26:28" x14ac:dyDescent="0.3">
      <c r="Z10305" s="102"/>
      <c r="AA10305" s="102"/>
      <c r="AB10305" s="102"/>
    </row>
    <row r="10306" spans="26:28" x14ac:dyDescent="0.3">
      <c r="Z10306" s="102"/>
      <c r="AA10306" s="102"/>
      <c r="AB10306" s="102"/>
    </row>
    <row r="10307" spans="26:28" x14ac:dyDescent="0.3">
      <c r="Z10307" s="102"/>
      <c r="AA10307" s="102"/>
      <c r="AB10307" s="102"/>
    </row>
    <row r="10308" spans="26:28" x14ac:dyDescent="0.3">
      <c r="Z10308" s="102"/>
      <c r="AA10308" s="102"/>
      <c r="AB10308" s="102"/>
    </row>
    <row r="10309" spans="26:28" x14ac:dyDescent="0.3">
      <c r="Z10309" s="102"/>
      <c r="AA10309" s="102"/>
      <c r="AB10309" s="102"/>
    </row>
    <row r="10310" spans="26:28" x14ac:dyDescent="0.3">
      <c r="Z10310" s="102"/>
      <c r="AA10310" s="102"/>
      <c r="AB10310" s="102"/>
    </row>
    <row r="10311" spans="26:28" x14ac:dyDescent="0.3">
      <c r="Z10311" s="102"/>
      <c r="AA10311" s="102"/>
      <c r="AB10311" s="102"/>
    </row>
    <row r="10312" spans="26:28" x14ac:dyDescent="0.3">
      <c r="Z10312" s="102"/>
      <c r="AA10312" s="102"/>
      <c r="AB10312" s="102"/>
    </row>
    <row r="10313" spans="26:28" x14ac:dyDescent="0.3">
      <c r="Z10313" s="102"/>
      <c r="AA10313" s="102"/>
      <c r="AB10313" s="102"/>
    </row>
    <row r="10314" spans="26:28" x14ac:dyDescent="0.3">
      <c r="Z10314" s="102"/>
      <c r="AA10314" s="102"/>
      <c r="AB10314" s="102"/>
    </row>
    <row r="10315" spans="26:28" x14ac:dyDescent="0.3">
      <c r="Z10315" s="102"/>
      <c r="AA10315" s="102"/>
      <c r="AB10315" s="102"/>
    </row>
    <row r="10316" spans="26:28" x14ac:dyDescent="0.3">
      <c r="Z10316" s="102"/>
      <c r="AA10316" s="102"/>
      <c r="AB10316" s="102"/>
    </row>
    <row r="10317" spans="26:28" x14ac:dyDescent="0.3">
      <c r="Z10317" s="102"/>
      <c r="AA10317" s="102"/>
      <c r="AB10317" s="102"/>
    </row>
    <row r="10318" spans="26:28" x14ac:dyDescent="0.3">
      <c r="Z10318" s="102"/>
      <c r="AA10318" s="102"/>
      <c r="AB10318" s="102"/>
    </row>
    <row r="10319" spans="26:28" x14ac:dyDescent="0.3">
      <c r="Z10319" s="102"/>
      <c r="AA10319" s="102"/>
      <c r="AB10319" s="102"/>
    </row>
    <row r="10320" spans="26:28" x14ac:dyDescent="0.3">
      <c r="Z10320" s="102"/>
      <c r="AA10320" s="102"/>
      <c r="AB10320" s="102"/>
    </row>
    <row r="10321" spans="26:28" x14ac:dyDescent="0.3">
      <c r="Z10321" s="102"/>
      <c r="AA10321" s="102"/>
      <c r="AB10321" s="102"/>
    </row>
    <row r="10322" spans="26:28" x14ac:dyDescent="0.3">
      <c r="Z10322" s="102"/>
      <c r="AA10322" s="102"/>
      <c r="AB10322" s="102"/>
    </row>
    <row r="10323" spans="26:28" x14ac:dyDescent="0.3">
      <c r="Z10323" s="102"/>
      <c r="AA10323" s="102"/>
      <c r="AB10323" s="102"/>
    </row>
    <row r="10324" spans="26:28" x14ac:dyDescent="0.3">
      <c r="Z10324" s="102"/>
      <c r="AA10324" s="102"/>
      <c r="AB10324" s="102"/>
    </row>
    <row r="10325" spans="26:28" x14ac:dyDescent="0.3">
      <c r="Z10325" s="102"/>
      <c r="AA10325" s="102"/>
      <c r="AB10325" s="102"/>
    </row>
    <row r="10326" spans="26:28" x14ac:dyDescent="0.3">
      <c r="Z10326" s="102"/>
      <c r="AA10326" s="102"/>
      <c r="AB10326" s="102"/>
    </row>
    <row r="10327" spans="26:28" x14ac:dyDescent="0.3">
      <c r="Z10327" s="102"/>
      <c r="AA10327" s="102"/>
      <c r="AB10327" s="102"/>
    </row>
    <row r="10328" spans="26:28" x14ac:dyDescent="0.3">
      <c r="Z10328" s="102"/>
      <c r="AA10328" s="102"/>
      <c r="AB10328" s="102"/>
    </row>
    <row r="10329" spans="26:28" x14ac:dyDescent="0.3">
      <c r="Z10329" s="102"/>
      <c r="AA10329" s="102"/>
      <c r="AB10329" s="102"/>
    </row>
    <row r="10330" spans="26:28" x14ac:dyDescent="0.3">
      <c r="Z10330" s="102"/>
      <c r="AA10330" s="102"/>
      <c r="AB10330" s="102"/>
    </row>
    <row r="10331" spans="26:28" x14ac:dyDescent="0.3">
      <c r="Z10331" s="102"/>
      <c r="AA10331" s="102"/>
      <c r="AB10331" s="102"/>
    </row>
    <row r="10332" spans="26:28" x14ac:dyDescent="0.3">
      <c r="Z10332" s="102"/>
      <c r="AA10332" s="102"/>
      <c r="AB10332" s="102"/>
    </row>
    <row r="10333" spans="26:28" x14ac:dyDescent="0.3">
      <c r="Z10333" s="102"/>
      <c r="AA10333" s="102"/>
      <c r="AB10333" s="102"/>
    </row>
    <row r="10334" spans="26:28" x14ac:dyDescent="0.3">
      <c r="Z10334" s="102"/>
      <c r="AA10334" s="102"/>
      <c r="AB10334" s="102"/>
    </row>
    <row r="10335" spans="26:28" x14ac:dyDescent="0.3">
      <c r="Z10335" s="102"/>
      <c r="AA10335" s="102"/>
      <c r="AB10335" s="102"/>
    </row>
    <row r="10336" spans="26:28" x14ac:dyDescent="0.3">
      <c r="Z10336" s="102"/>
      <c r="AA10336" s="102"/>
      <c r="AB10336" s="102"/>
    </row>
    <row r="10337" spans="26:28" x14ac:dyDescent="0.3">
      <c r="Z10337" s="102"/>
      <c r="AA10337" s="102"/>
      <c r="AB10337" s="102"/>
    </row>
    <row r="10338" spans="26:28" x14ac:dyDescent="0.3">
      <c r="Z10338" s="102"/>
      <c r="AA10338" s="102"/>
      <c r="AB10338" s="102"/>
    </row>
    <row r="10339" spans="26:28" x14ac:dyDescent="0.3">
      <c r="Z10339" s="102"/>
      <c r="AA10339" s="102"/>
      <c r="AB10339" s="102"/>
    </row>
    <row r="10340" spans="26:28" x14ac:dyDescent="0.3">
      <c r="Z10340" s="102"/>
      <c r="AA10340" s="102"/>
      <c r="AB10340" s="102"/>
    </row>
    <row r="10341" spans="26:28" x14ac:dyDescent="0.3">
      <c r="Z10341" s="102"/>
      <c r="AA10341" s="102"/>
      <c r="AB10341" s="102"/>
    </row>
    <row r="10342" spans="26:28" x14ac:dyDescent="0.3">
      <c r="Z10342" s="102"/>
      <c r="AA10342" s="102"/>
      <c r="AB10342" s="102"/>
    </row>
    <row r="10343" spans="26:28" x14ac:dyDescent="0.3">
      <c r="Z10343" s="102"/>
      <c r="AA10343" s="102"/>
      <c r="AB10343" s="102"/>
    </row>
    <row r="10344" spans="26:28" x14ac:dyDescent="0.3">
      <c r="Z10344" s="102"/>
      <c r="AA10344" s="102"/>
      <c r="AB10344" s="102"/>
    </row>
    <row r="10345" spans="26:28" x14ac:dyDescent="0.3">
      <c r="Z10345" s="102"/>
      <c r="AA10345" s="102"/>
      <c r="AB10345" s="102"/>
    </row>
    <row r="10346" spans="26:28" x14ac:dyDescent="0.3">
      <c r="Z10346" s="102"/>
      <c r="AA10346" s="102"/>
      <c r="AB10346" s="102"/>
    </row>
    <row r="10347" spans="26:28" x14ac:dyDescent="0.3">
      <c r="Z10347" s="102"/>
      <c r="AA10347" s="102"/>
      <c r="AB10347" s="102"/>
    </row>
    <row r="10348" spans="26:28" x14ac:dyDescent="0.3">
      <c r="Z10348" s="102"/>
      <c r="AA10348" s="102"/>
      <c r="AB10348" s="102"/>
    </row>
    <row r="10349" spans="26:28" x14ac:dyDescent="0.3">
      <c r="Z10349" s="102"/>
      <c r="AA10349" s="102"/>
      <c r="AB10349" s="102"/>
    </row>
    <row r="10350" spans="26:28" x14ac:dyDescent="0.3">
      <c r="Z10350" s="102"/>
      <c r="AA10350" s="102"/>
      <c r="AB10350" s="102"/>
    </row>
    <row r="10351" spans="26:28" x14ac:dyDescent="0.3">
      <c r="Z10351" s="102"/>
      <c r="AA10351" s="102"/>
      <c r="AB10351" s="102"/>
    </row>
    <row r="10352" spans="26:28" x14ac:dyDescent="0.3">
      <c r="Z10352" s="102"/>
      <c r="AA10352" s="102"/>
      <c r="AB10352" s="102"/>
    </row>
    <row r="10353" spans="26:28" x14ac:dyDescent="0.3">
      <c r="Z10353" s="102"/>
      <c r="AA10353" s="102"/>
      <c r="AB10353" s="102"/>
    </row>
    <row r="10354" spans="26:28" x14ac:dyDescent="0.3">
      <c r="Z10354" s="102"/>
      <c r="AA10354" s="102"/>
      <c r="AB10354" s="102"/>
    </row>
    <row r="10355" spans="26:28" x14ac:dyDescent="0.3">
      <c r="Z10355" s="102"/>
      <c r="AA10355" s="102"/>
      <c r="AB10355" s="102"/>
    </row>
    <row r="10356" spans="26:28" x14ac:dyDescent="0.3">
      <c r="Z10356" s="102"/>
      <c r="AA10356" s="102"/>
      <c r="AB10356" s="102"/>
    </row>
    <row r="10357" spans="26:28" x14ac:dyDescent="0.3">
      <c r="Z10357" s="102"/>
      <c r="AA10357" s="102"/>
      <c r="AB10357" s="102"/>
    </row>
    <row r="10358" spans="26:28" x14ac:dyDescent="0.3">
      <c r="Z10358" s="102"/>
      <c r="AA10358" s="102"/>
      <c r="AB10358" s="102"/>
    </row>
    <row r="10359" spans="26:28" x14ac:dyDescent="0.3">
      <c r="Z10359" s="102"/>
      <c r="AA10359" s="102"/>
      <c r="AB10359" s="102"/>
    </row>
    <row r="10360" spans="26:28" x14ac:dyDescent="0.3">
      <c r="Z10360" s="102"/>
      <c r="AA10360" s="102"/>
      <c r="AB10360" s="102"/>
    </row>
    <row r="10361" spans="26:28" x14ac:dyDescent="0.3">
      <c r="Z10361" s="102"/>
      <c r="AA10361" s="102"/>
      <c r="AB10361" s="102"/>
    </row>
    <row r="10362" spans="26:28" x14ac:dyDescent="0.3">
      <c r="Z10362" s="102"/>
      <c r="AA10362" s="102"/>
      <c r="AB10362" s="102"/>
    </row>
    <row r="10363" spans="26:28" x14ac:dyDescent="0.3">
      <c r="Z10363" s="102"/>
      <c r="AA10363" s="102"/>
      <c r="AB10363" s="102"/>
    </row>
    <row r="10364" spans="26:28" x14ac:dyDescent="0.3">
      <c r="Z10364" s="102"/>
      <c r="AA10364" s="102"/>
      <c r="AB10364" s="102"/>
    </row>
    <row r="10365" spans="26:28" x14ac:dyDescent="0.3">
      <c r="Z10365" s="102"/>
      <c r="AA10365" s="102"/>
      <c r="AB10365" s="102"/>
    </row>
    <row r="10366" spans="26:28" x14ac:dyDescent="0.3">
      <c r="Z10366" s="102"/>
      <c r="AA10366" s="102"/>
      <c r="AB10366" s="102"/>
    </row>
    <row r="10367" spans="26:28" x14ac:dyDescent="0.3">
      <c r="Z10367" s="102"/>
      <c r="AA10367" s="102"/>
      <c r="AB10367" s="102"/>
    </row>
    <row r="10368" spans="26:28" x14ac:dyDescent="0.3">
      <c r="Z10368" s="102"/>
      <c r="AA10368" s="102"/>
      <c r="AB10368" s="102"/>
    </row>
    <row r="10369" spans="26:28" x14ac:dyDescent="0.3">
      <c r="Z10369" s="102"/>
      <c r="AA10369" s="102"/>
      <c r="AB10369" s="102"/>
    </row>
    <row r="10370" spans="26:28" x14ac:dyDescent="0.3">
      <c r="Z10370" s="102"/>
      <c r="AA10370" s="102"/>
      <c r="AB10370" s="102"/>
    </row>
    <row r="10371" spans="26:28" x14ac:dyDescent="0.3">
      <c r="Z10371" s="102"/>
      <c r="AA10371" s="102"/>
      <c r="AB10371" s="102"/>
    </row>
    <row r="10372" spans="26:28" x14ac:dyDescent="0.3">
      <c r="Z10372" s="102"/>
      <c r="AA10372" s="102"/>
      <c r="AB10372" s="102"/>
    </row>
    <row r="10373" spans="26:28" x14ac:dyDescent="0.3">
      <c r="Z10373" s="102"/>
      <c r="AA10373" s="102"/>
      <c r="AB10373" s="102"/>
    </row>
    <row r="10374" spans="26:28" x14ac:dyDescent="0.3">
      <c r="Z10374" s="102"/>
      <c r="AA10374" s="102"/>
      <c r="AB10374" s="102"/>
    </row>
    <row r="10375" spans="26:28" x14ac:dyDescent="0.3">
      <c r="Z10375" s="102"/>
      <c r="AA10375" s="102"/>
      <c r="AB10375" s="102"/>
    </row>
    <row r="10376" spans="26:28" x14ac:dyDescent="0.3">
      <c r="Z10376" s="102"/>
      <c r="AA10376" s="102"/>
      <c r="AB10376" s="102"/>
    </row>
    <row r="10377" spans="26:28" x14ac:dyDescent="0.3">
      <c r="Z10377" s="102"/>
      <c r="AA10377" s="102"/>
      <c r="AB10377" s="102"/>
    </row>
    <row r="10378" spans="26:28" x14ac:dyDescent="0.3">
      <c r="Z10378" s="102"/>
      <c r="AA10378" s="102"/>
      <c r="AB10378" s="102"/>
    </row>
    <row r="10379" spans="26:28" x14ac:dyDescent="0.3">
      <c r="Z10379" s="102"/>
      <c r="AA10379" s="102"/>
      <c r="AB10379" s="102"/>
    </row>
    <row r="10380" spans="26:28" x14ac:dyDescent="0.3">
      <c r="Z10380" s="102"/>
      <c r="AA10380" s="102"/>
      <c r="AB10380" s="102"/>
    </row>
    <row r="10381" spans="26:28" x14ac:dyDescent="0.3">
      <c r="Z10381" s="102"/>
      <c r="AA10381" s="102"/>
      <c r="AB10381" s="102"/>
    </row>
    <row r="10382" spans="26:28" x14ac:dyDescent="0.3">
      <c r="Z10382" s="102"/>
      <c r="AA10382" s="102"/>
      <c r="AB10382" s="102"/>
    </row>
    <row r="10383" spans="26:28" x14ac:dyDescent="0.3">
      <c r="Z10383" s="102"/>
      <c r="AA10383" s="102"/>
      <c r="AB10383" s="102"/>
    </row>
    <row r="10384" spans="26:28" x14ac:dyDescent="0.3">
      <c r="Z10384" s="102"/>
      <c r="AA10384" s="102"/>
      <c r="AB10384" s="102"/>
    </row>
    <row r="10385" spans="26:28" x14ac:dyDescent="0.3">
      <c r="Z10385" s="102"/>
      <c r="AA10385" s="102"/>
      <c r="AB10385" s="102"/>
    </row>
    <row r="10386" spans="26:28" x14ac:dyDescent="0.3">
      <c r="Z10386" s="102"/>
      <c r="AA10386" s="102"/>
      <c r="AB10386" s="102"/>
    </row>
    <row r="10387" spans="26:28" x14ac:dyDescent="0.3">
      <c r="Z10387" s="102"/>
      <c r="AA10387" s="102"/>
      <c r="AB10387" s="102"/>
    </row>
    <row r="10388" spans="26:28" x14ac:dyDescent="0.3">
      <c r="Z10388" s="102"/>
      <c r="AA10388" s="102"/>
      <c r="AB10388" s="102"/>
    </row>
    <row r="10389" spans="26:28" x14ac:dyDescent="0.3">
      <c r="Z10389" s="102"/>
      <c r="AA10389" s="102"/>
      <c r="AB10389" s="102"/>
    </row>
    <row r="10390" spans="26:28" x14ac:dyDescent="0.3">
      <c r="Z10390" s="102"/>
      <c r="AA10390" s="102"/>
      <c r="AB10390" s="102"/>
    </row>
    <row r="10391" spans="26:28" x14ac:dyDescent="0.3">
      <c r="Z10391" s="102"/>
      <c r="AA10391" s="102"/>
      <c r="AB10391" s="102"/>
    </row>
    <row r="10392" spans="26:28" x14ac:dyDescent="0.3">
      <c r="Z10392" s="102"/>
      <c r="AA10392" s="102"/>
      <c r="AB10392" s="102"/>
    </row>
    <row r="10393" spans="26:28" x14ac:dyDescent="0.3">
      <c r="Z10393" s="102"/>
      <c r="AA10393" s="102"/>
      <c r="AB10393" s="102"/>
    </row>
    <row r="10394" spans="26:28" x14ac:dyDescent="0.3">
      <c r="Z10394" s="102"/>
      <c r="AA10394" s="102"/>
      <c r="AB10394" s="102"/>
    </row>
    <row r="10395" spans="26:28" x14ac:dyDescent="0.3">
      <c r="Z10395" s="102"/>
      <c r="AA10395" s="102"/>
      <c r="AB10395" s="102"/>
    </row>
    <row r="10396" spans="26:28" x14ac:dyDescent="0.3">
      <c r="Z10396" s="102"/>
      <c r="AA10396" s="102"/>
      <c r="AB10396" s="102"/>
    </row>
    <row r="10397" spans="26:28" x14ac:dyDescent="0.3">
      <c r="Z10397" s="102"/>
      <c r="AA10397" s="102"/>
      <c r="AB10397" s="102"/>
    </row>
    <row r="10398" spans="26:28" x14ac:dyDescent="0.3">
      <c r="Z10398" s="102"/>
      <c r="AA10398" s="102"/>
      <c r="AB10398" s="102"/>
    </row>
    <row r="10399" spans="26:28" x14ac:dyDescent="0.3">
      <c r="Z10399" s="102"/>
      <c r="AA10399" s="102"/>
      <c r="AB10399" s="102"/>
    </row>
    <row r="10400" spans="26:28" x14ac:dyDescent="0.3">
      <c r="Z10400" s="102"/>
      <c r="AA10400" s="102"/>
      <c r="AB10400" s="102"/>
    </row>
    <row r="10401" spans="26:28" x14ac:dyDescent="0.3">
      <c r="Z10401" s="102"/>
      <c r="AA10401" s="102"/>
      <c r="AB10401" s="102"/>
    </row>
    <row r="10402" spans="26:28" x14ac:dyDescent="0.3">
      <c r="Z10402" s="102"/>
      <c r="AA10402" s="102"/>
      <c r="AB10402" s="102"/>
    </row>
    <row r="10403" spans="26:28" x14ac:dyDescent="0.3">
      <c r="Z10403" s="102"/>
      <c r="AA10403" s="102"/>
      <c r="AB10403" s="102"/>
    </row>
    <row r="10404" spans="26:28" x14ac:dyDescent="0.3">
      <c r="Z10404" s="102"/>
      <c r="AA10404" s="102"/>
      <c r="AB10404" s="102"/>
    </row>
    <row r="10405" spans="26:28" x14ac:dyDescent="0.3">
      <c r="Z10405" s="102"/>
      <c r="AA10405" s="102"/>
      <c r="AB10405" s="102"/>
    </row>
    <row r="10406" spans="26:28" x14ac:dyDescent="0.3">
      <c r="Z10406" s="102"/>
      <c r="AA10406" s="102"/>
      <c r="AB10406" s="102"/>
    </row>
    <row r="10407" spans="26:28" x14ac:dyDescent="0.3">
      <c r="Z10407" s="102"/>
      <c r="AA10407" s="102"/>
      <c r="AB10407" s="102"/>
    </row>
    <row r="10408" spans="26:28" x14ac:dyDescent="0.3">
      <c r="Z10408" s="102"/>
      <c r="AA10408" s="102"/>
      <c r="AB10408" s="102"/>
    </row>
    <row r="10409" spans="26:28" x14ac:dyDescent="0.3">
      <c r="Z10409" s="102"/>
      <c r="AA10409" s="102"/>
      <c r="AB10409" s="102"/>
    </row>
    <row r="10410" spans="26:28" x14ac:dyDescent="0.3">
      <c r="Z10410" s="102"/>
      <c r="AA10410" s="102"/>
      <c r="AB10410" s="102"/>
    </row>
    <row r="10411" spans="26:28" x14ac:dyDescent="0.3">
      <c r="Z10411" s="102"/>
      <c r="AA10411" s="102"/>
      <c r="AB10411" s="102"/>
    </row>
    <row r="10412" spans="26:28" x14ac:dyDescent="0.3">
      <c r="Z10412" s="102"/>
      <c r="AA10412" s="102"/>
      <c r="AB10412" s="102"/>
    </row>
    <row r="10413" spans="26:28" x14ac:dyDescent="0.3">
      <c r="Z10413" s="102"/>
      <c r="AA10413" s="102"/>
      <c r="AB10413" s="102"/>
    </row>
    <row r="10414" spans="26:28" x14ac:dyDescent="0.3">
      <c r="Z10414" s="102"/>
      <c r="AA10414" s="102"/>
      <c r="AB10414" s="102"/>
    </row>
    <row r="10415" spans="26:28" x14ac:dyDescent="0.3">
      <c r="Z10415" s="102"/>
      <c r="AA10415" s="102"/>
      <c r="AB10415" s="102"/>
    </row>
    <row r="10416" spans="26:28" x14ac:dyDescent="0.3">
      <c r="Z10416" s="102"/>
      <c r="AA10416" s="102"/>
      <c r="AB10416" s="102"/>
    </row>
    <row r="10417" spans="26:28" x14ac:dyDescent="0.3">
      <c r="Z10417" s="102"/>
      <c r="AA10417" s="102"/>
      <c r="AB10417" s="102"/>
    </row>
    <row r="10418" spans="26:28" x14ac:dyDescent="0.3">
      <c r="Z10418" s="102"/>
      <c r="AA10418" s="102"/>
      <c r="AB10418" s="102"/>
    </row>
    <row r="10419" spans="26:28" x14ac:dyDescent="0.3">
      <c r="Z10419" s="102"/>
      <c r="AA10419" s="102"/>
      <c r="AB10419" s="102"/>
    </row>
    <row r="10420" spans="26:28" x14ac:dyDescent="0.3">
      <c r="Z10420" s="102"/>
      <c r="AA10420" s="102"/>
      <c r="AB10420" s="102"/>
    </row>
    <row r="10421" spans="26:28" x14ac:dyDescent="0.3">
      <c r="Z10421" s="102"/>
      <c r="AA10421" s="102"/>
      <c r="AB10421" s="102"/>
    </row>
    <row r="10422" spans="26:28" x14ac:dyDescent="0.3">
      <c r="Z10422" s="102"/>
      <c r="AA10422" s="102"/>
      <c r="AB10422" s="102"/>
    </row>
    <row r="10423" spans="26:28" x14ac:dyDescent="0.3">
      <c r="Z10423" s="102"/>
      <c r="AA10423" s="102"/>
      <c r="AB10423" s="102"/>
    </row>
    <row r="10424" spans="26:28" x14ac:dyDescent="0.3">
      <c r="Z10424" s="102"/>
      <c r="AA10424" s="102"/>
      <c r="AB10424" s="102"/>
    </row>
    <row r="10425" spans="26:28" x14ac:dyDescent="0.3">
      <c r="Z10425" s="102"/>
      <c r="AA10425" s="102"/>
      <c r="AB10425" s="102"/>
    </row>
    <row r="10426" spans="26:28" x14ac:dyDescent="0.3">
      <c r="Z10426" s="102"/>
      <c r="AA10426" s="102"/>
      <c r="AB10426" s="102"/>
    </row>
    <row r="10427" spans="26:28" x14ac:dyDescent="0.3">
      <c r="Z10427" s="102"/>
      <c r="AA10427" s="102"/>
      <c r="AB10427" s="102"/>
    </row>
    <row r="10428" spans="26:28" x14ac:dyDescent="0.3">
      <c r="Z10428" s="102"/>
      <c r="AA10428" s="102"/>
      <c r="AB10428" s="102"/>
    </row>
    <row r="10429" spans="26:28" x14ac:dyDescent="0.3">
      <c r="Z10429" s="102"/>
      <c r="AA10429" s="102"/>
      <c r="AB10429" s="102"/>
    </row>
    <row r="10430" spans="26:28" x14ac:dyDescent="0.3">
      <c r="Z10430" s="102"/>
      <c r="AA10430" s="102"/>
      <c r="AB10430" s="102"/>
    </row>
    <row r="10431" spans="26:28" x14ac:dyDescent="0.3">
      <c r="Z10431" s="102"/>
      <c r="AA10431" s="102"/>
      <c r="AB10431" s="102"/>
    </row>
    <row r="10432" spans="26:28" x14ac:dyDescent="0.3">
      <c r="Z10432" s="102"/>
      <c r="AA10432" s="102"/>
      <c r="AB10432" s="102"/>
    </row>
    <row r="10433" spans="26:28" x14ac:dyDescent="0.3">
      <c r="Z10433" s="102"/>
      <c r="AA10433" s="102"/>
      <c r="AB10433" s="102"/>
    </row>
    <row r="10434" spans="26:28" x14ac:dyDescent="0.3">
      <c r="Z10434" s="102"/>
      <c r="AA10434" s="102"/>
      <c r="AB10434" s="102"/>
    </row>
    <row r="10435" spans="26:28" x14ac:dyDescent="0.3">
      <c r="Z10435" s="102"/>
      <c r="AA10435" s="102"/>
      <c r="AB10435" s="102"/>
    </row>
    <row r="10436" spans="26:28" x14ac:dyDescent="0.3">
      <c r="Z10436" s="102"/>
      <c r="AA10436" s="102"/>
      <c r="AB10436" s="102"/>
    </row>
    <row r="10437" spans="26:28" x14ac:dyDescent="0.3">
      <c r="Z10437" s="102"/>
      <c r="AA10437" s="102"/>
      <c r="AB10437" s="102"/>
    </row>
    <row r="10438" spans="26:28" x14ac:dyDescent="0.3">
      <c r="Z10438" s="102"/>
      <c r="AA10438" s="102"/>
      <c r="AB10438" s="102"/>
    </row>
    <row r="10439" spans="26:28" x14ac:dyDescent="0.3">
      <c r="Z10439" s="102"/>
      <c r="AA10439" s="102"/>
      <c r="AB10439" s="102"/>
    </row>
    <row r="10440" spans="26:28" x14ac:dyDescent="0.3">
      <c r="Z10440" s="102"/>
      <c r="AA10440" s="102"/>
      <c r="AB10440" s="102"/>
    </row>
    <row r="10441" spans="26:28" x14ac:dyDescent="0.3">
      <c r="Z10441" s="102"/>
      <c r="AA10441" s="102"/>
      <c r="AB10441" s="102"/>
    </row>
    <row r="10442" spans="26:28" x14ac:dyDescent="0.3">
      <c r="Z10442" s="102"/>
      <c r="AA10442" s="102"/>
      <c r="AB10442" s="102"/>
    </row>
    <row r="10443" spans="26:28" x14ac:dyDescent="0.3">
      <c r="Z10443" s="102"/>
      <c r="AA10443" s="102"/>
      <c r="AB10443" s="102"/>
    </row>
    <row r="10444" spans="26:28" x14ac:dyDescent="0.3">
      <c r="Z10444" s="102"/>
      <c r="AA10444" s="102"/>
      <c r="AB10444" s="102"/>
    </row>
    <row r="10445" spans="26:28" x14ac:dyDescent="0.3">
      <c r="Z10445" s="102"/>
      <c r="AA10445" s="102"/>
      <c r="AB10445" s="102"/>
    </row>
    <row r="10446" spans="26:28" x14ac:dyDescent="0.3">
      <c r="Z10446" s="102"/>
      <c r="AA10446" s="102"/>
      <c r="AB10446" s="102"/>
    </row>
    <row r="10447" spans="26:28" x14ac:dyDescent="0.3">
      <c r="Z10447" s="102"/>
      <c r="AA10447" s="102"/>
      <c r="AB10447" s="102"/>
    </row>
    <row r="10448" spans="26:28" x14ac:dyDescent="0.3">
      <c r="Z10448" s="102"/>
      <c r="AA10448" s="102"/>
      <c r="AB10448" s="102"/>
    </row>
    <row r="10449" spans="26:28" x14ac:dyDescent="0.3">
      <c r="Z10449" s="102"/>
      <c r="AA10449" s="102"/>
      <c r="AB10449" s="102"/>
    </row>
    <row r="10450" spans="26:28" x14ac:dyDescent="0.3">
      <c r="Z10450" s="102"/>
      <c r="AA10450" s="102"/>
      <c r="AB10450" s="102"/>
    </row>
    <row r="10451" spans="26:28" x14ac:dyDescent="0.3">
      <c r="Z10451" s="102"/>
      <c r="AA10451" s="102"/>
      <c r="AB10451" s="102"/>
    </row>
    <row r="10452" spans="26:28" x14ac:dyDescent="0.3">
      <c r="Z10452" s="102"/>
      <c r="AA10452" s="102"/>
      <c r="AB10452" s="102"/>
    </row>
    <row r="10453" spans="26:28" x14ac:dyDescent="0.3">
      <c r="Z10453" s="102"/>
      <c r="AA10453" s="102"/>
      <c r="AB10453" s="102"/>
    </row>
    <row r="10454" spans="26:28" x14ac:dyDescent="0.3">
      <c r="Z10454" s="102"/>
      <c r="AA10454" s="102"/>
      <c r="AB10454" s="102"/>
    </row>
    <row r="10455" spans="26:28" x14ac:dyDescent="0.3">
      <c r="Z10455" s="102"/>
      <c r="AA10455" s="102"/>
      <c r="AB10455" s="102"/>
    </row>
    <row r="10456" spans="26:28" x14ac:dyDescent="0.3">
      <c r="Z10456" s="102"/>
      <c r="AA10456" s="102"/>
      <c r="AB10456" s="102"/>
    </row>
    <row r="10457" spans="26:28" x14ac:dyDescent="0.3">
      <c r="Z10457" s="102"/>
      <c r="AA10457" s="102"/>
      <c r="AB10457" s="102"/>
    </row>
    <row r="10458" spans="26:28" x14ac:dyDescent="0.3">
      <c r="Z10458" s="102"/>
      <c r="AA10458" s="102"/>
      <c r="AB10458" s="102"/>
    </row>
    <row r="10459" spans="26:28" x14ac:dyDescent="0.3">
      <c r="Z10459" s="102"/>
      <c r="AA10459" s="102"/>
      <c r="AB10459" s="102"/>
    </row>
    <row r="10460" spans="26:28" x14ac:dyDescent="0.3">
      <c r="Z10460" s="102"/>
      <c r="AA10460" s="102"/>
      <c r="AB10460" s="102"/>
    </row>
    <row r="10461" spans="26:28" x14ac:dyDescent="0.3">
      <c r="Z10461" s="102"/>
      <c r="AA10461" s="102"/>
      <c r="AB10461" s="102"/>
    </row>
    <row r="10462" spans="26:28" x14ac:dyDescent="0.3">
      <c r="Z10462" s="102"/>
      <c r="AA10462" s="102"/>
      <c r="AB10462" s="102"/>
    </row>
    <row r="10463" spans="26:28" x14ac:dyDescent="0.3">
      <c r="Z10463" s="102"/>
      <c r="AA10463" s="102"/>
      <c r="AB10463" s="102"/>
    </row>
    <row r="10464" spans="26:28" x14ac:dyDescent="0.3">
      <c r="Z10464" s="102"/>
      <c r="AA10464" s="102"/>
      <c r="AB10464" s="102"/>
    </row>
    <row r="10465" spans="26:28" x14ac:dyDescent="0.3">
      <c r="Z10465" s="102"/>
      <c r="AA10465" s="102"/>
      <c r="AB10465" s="102"/>
    </row>
    <row r="10466" spans="26:28" x14ac:dyDescent="0.3">
      <c r="Z10466" s="102"/>
      <c r="AA10466" s="102"/>
      <c r="AB10466" s="102"/>
    </row>
    <row r="10467" spans="26:28" x14ac:dyDescent="0.3">
      <c r="Z10467" s="102"/>
      <c r="AA10467" s="102"/>
      <c r="AB10467" s="102"/>
    </row>
    <row r="10468" spans="26:28" x14ac:dyDescent="0.3">
      <c r="Z10468" s="102"/>
      <c r="AA10468" s="102"/>
      <c r="AB10468" s="102"/>
    </row>
    <row r="10469" spans="26:28" x14ac:dyDescent="0.3">
      <c r="Z10469" s="102"/>
      <c r="AA10469" s="102"/>
      <c r="AB10469" s="102"/>
    </row>
    <row r="10470" spans="26:28" x14ac:dyDescent="0.3">
      <c r="Z10470" s="102"/>
      <c r="AA10470" s="102"/>
      <c r="AB10470" s="102"/>
    </row>
    <row r="10471" spans="26:28" x14ac:dyDescent="0.3">
      <c r="Z10471" s="102"/>
      <c r="AA10471" s="102"/>
      <c r="AB10471" s="102"/>
    </row>
    <row r="10472" spans="26:28" x14ac:dyDescent="0.3">
      <c r="Z10472" s="102"/>
      <c r="AA10472" s="102"/>
      <c r="AB10472" s="102"/>
    </row>
    <row r="10473" spans="26:28" x14ac:dyDescent="0.3">
      <c r="Z10473" s="102"/>
      <c r="AA10473" s="102"/>
      <c r="AB10473" s="102"/>
    </row>
    <row r="10474" spans="26:28" x14ac:dyDescent="0.3">
      <c r="Z10474" s="102"/>
      <c r="AA10474" s="102"/>
      <c r="AB10474" s="102"/>
    </row>
    <row r="10475" spans="26:28" x14ac:dyDescent="0.3">
      <c r="Z10475" s="102"/>
      <c r="AA10475" s="102"/>
      <c r="AB10475" s="102"/>
    </row>
    <row r="10476" spans="26:28" x14ac:dyDescent="0.3">
      <c r="Z10476" s="102"/>
      <c r="AA10476" s="102"/>
      <c r="AB10476" s="102"/>
    </row>
    <row r="10477" spans="26:28" x14ac:dyDescent="0.3">
      <c r="Z10477" s="102"/>
      <c r="AA10477" s="102"/>
      <c r="AB10477" s="102"/>
    </row>
    <row r="10478" spans="26:28" x14ac:dyDescent="0.3">
      <c r="Z10478" s="102"/>
      <c r="AA10478" s="102"/>
      <c r="AB10478" s="102"/>
    </row>
    <row r="10479" spans="26:28" x14ac:dyDescent="0.3">
      <c r="Z10479" s="102"/>
      <c r="AA10479" s="102"/>
      <c r="AB10479" s="102"/>
    </row>
    <row r="10480" spans="26:28" x14ac:dyDescent="0.3">
      <c r="Z10480" s="102"/>
      <c r="AA10480" s="102"/>
      <c r="AB10480" s="102"/>
    </row>
    <row r="10481" spans="26:28" x14ac:dyDescent="0.3">
      <c r="Z10481" s="102"/>
      <c r="AA10481" s="102"/>
      <c r="AB10481" s="102"/>
    </row>
    <row r="10482" spans="26:28" x14ac:dyDescent="0.3">
      <c r="Z10482" s="102"/>
      <c r="AA10482" s="102"/>
      <c r="AB10482" s="102"/>
    </row>
    <row r="10483" spans="26:28" x14ac:dyDescent="0.3">
      <c r="Z10483" s="102"/>
      <c r="AA10483" s="102"/>
      <c r="AB10483" s="102"/>
    </row>
    <row r="10484" spans="26:28" x14ac:dyDescent="0.3">
      <c r="Z10484" s="102"/>
      <c r="AA10484" s="102"/>
      <c r="AB10484" s="102"/>
    </row>
    <row r="10485" spans="26:28" x14ac:dyDescent="0.3">
      <c r="Z10485" s="102"/>
      <c r="AA10485" s="102"/>
      <c r="AB10485" s="102"/>
    </row>
    <row r="10486" spans="26:28" x14ac:dyDescent="0.3">
      <c r="Z10486" s="102"/>
      <c r="AA10486" s="102"/>
      <c r="AB10486" s="102"/>
    </row>
    <row r="10487" spans="26:28" x14ac:dyDescent="0.3">
      <c r="Z10487" s="102"/>
      <c r="AA10487" s="102"/>
      <c r="AB10487" s="102"/>
    </row>
    <row r="10488" spans="26:28" x14ac:dyDescent="0.3">
      <c r="Z10488" s="102"/>
      <c r="AA10488" s="102"/>
      <c r="AB10488" s="102"/>
    </row>
    <row r="10489" spans="26:28" x14ac:dyDescent="0.3">
      <c r="Z10489" s="102"/>
      <c r="AA10489" s="102"/>
      <c r="AB10489" s="102"/>
    </row>
    <row r="10490" spans="26:28" x14ac:dyDescent="0.3">
      <c r="Z10490" s="102"/>
      <c r="AA10490" s="102"/>
      <c r="AB10490" s="102"/>
    </row>
    <row r="10491" spans="26:28" x14ac:dyDescent="0.3">
      <c r="Z10491" s="102"/>
      <c r="AA10491" s="102"/>
      <c r="AB10491" s="102"/>
    </row>
    <row r="10492" spans="26:28" x14ac:dyDescent="0.3">
      <c r="Z10492" s="102"/>
      <c r="AA10492" s="102"/>
      <c r="AB10492" s="102"/>
    </row>
    <row r="10493" spans="26:28" x14ac:dyDescent="0.3">
      <c r="Z10493" s="102"/>
      <c r="AA10493" s="102"/>
      <c r="AB10493" s="102"/>
    </row>
    <row r="10494" spans="26:28" x14ac:dyDescent="0.3">
      <c r="Z10494" s="102"/>
      <c r="AA10494" s="102"/>
      <c r="AB10494" s="102"/>
    </row>
    <row r="10495" spans="26:28" x14ac:dyDescent="0.3">
      <c r="Z10495" s="102"/>
      <c r="AA10495" s="102"/>
      <c r="AB10495" s="102"/>
    </row>
    <row r="10496" spans="26:28" x14ac:dyDescent="0.3">
      <c r="Z10496" s="102"/>
      <c r="AA10496" s="102"/>
      <c r="AB10496" s="102"/>
    </row>
    <row r="10497" spans="26:28" x14ac:dyDescent="0.3">
      <c r="Z10497" s="102"/>
      <c r="AA10497" s="102"/>
      <c r="AB10497" s="102"/>
    </row>
    <row r="10498" spans="26:28" x14ac:dyDescent="0.3">
      <c r="Z10498" s="102"/>
      <c r="AA10498" s="102"/>
      <c r="AB10498" s="102"/>
    </row>
    <row r="10499" spans="26:28" x14ac:dyDescent="0.3">
      <c r="Z10499" s="102"/>
      <c r="AA10499" s="102"/>
      <c r="AB10499" s="102"/>
    </row>
    <row r="10500" spans="26:28" x14ac:dyDescent="0.3">
      <c r="Z10500" s="102"/>
      <c r="AA10500" s="102"/>
      <c r="AB10500" s="102"/>
    </row>
    <row r="10501" spans="26:28" x14ac:dyDescent="0.3">
      <c r="Z10501" s="102"/>
      <c r="AA10501" s="102"/>
      <c r="AB10501" s="102"/>
    </row>
    <row r="10502" spans="26:28" x14ac:dyDescent="0.3">
      <c r="Z10502" s="102"/>
      <c r="AA10502" s="102"/>
      <c r="AB10502" s="102"/>
    </row>
    <row r="10503" spans="26:28" x14ac:dyDescent="0.3">
      <c r="Z10503" s="102"/>
      <c r="AA10503" s="102"/>
      <c r="AB10503" s="102"/>
    </row>
    <row r="10504" spans="26:28" x14ac:dyDescent="0.3">
      <c r="Z10504" s="102"/>
      <c r="AA10504" s="102"/>
      <c r="AB10504" s="102"/>
    </row>
    <row r="10505" spans="26:28" x14ac:dyDescent="0.3">
      <c r="Z10505" s="102"/>
      <c r="AA10505" s="102"/>
      <c r="AB10505" s="102"/>
    </row>
    <row r="10506" spans="26:28" x14ac:dyDescent="0.3">
      <c r="Z10506" s="102"/>
      <c r="AA10506" s="102"/>
      <c r="AB10506" s="102"/>
    </row>
    <row r="10507" spans="26:28" x14ac:dyDescent="0.3">
      <c r="Z10507" s="102"/>
      <c r="AA10507" s="102"/>
      <c r="AB10507" s="102"/>
    </row>
    <row r="10508" spans="26:28" x14ac:dyDescent="0.3">
      <c r="Z10508" s="102"/>
      <c r="AA10508" s="102"/>
      <c r="AB10508" s="102"/>
    </row>
    <row r="10509" spans="26:28" x14ac:dyDescent="0.3">
      <c r="Z10509" s="102"/>
      <c r="AA10509" s="102"/>
      <c r="AB10509" s="102"/>
    </row>
    <row r="10510" spans="26:28" x14ac:dyDescent="0.3">
      <c r="Z10510" s="102"/>
      <c r="AA10510" s="102"/>
      <c r="AB10510" s="102"/>
    </row>
    <row r="10511" spans="26:28" x14ac:dyDescent="0.3">
      <c r="Z10511" s="102"/>
      <c r="AA10511" s="102"/>
      <c r="AB10511" s="102"/>
    </row>
    <row r="10512" spans="26:28" x14ac:dyDescent="0.3">
      <c r="Z10512" s="102"/>
      <c r="AA10512" s="102"/>
      <c r="AB10512" s="102"/>
    </row>
    <row r="10513" spans="26:28" x14ac:dyDescent="0.3">
      <c r="Z10513" s="102"/>
      <c r="AA10513" s="102"/>
      <c r="AB10513" s="102"/>
    </row>
    <row r="10514" spans="26:28" x14ac:dyDescent="0.3">
      <c r="Z10514" s="102"/>
      <c r="AA10514" s="102"/>
      <c r="AB10514" s="102"/>
    </row>
    <row r="10515" spans="26:28" x14ac:dyDescent="0.3">
      <c r="Z10515" s="102"/>
      <c r="AA10515" s="102"/>
      <c r="AB10515" s="102"/>
    </row>
    <row r="10516" spans="26:28" x14ac:dyDescent="0.3">
      <c r="Z10516" s="102"/>
      <c r="AA10516" s="102"/>
      <c r="AB10516" s="102"/>
    </row>
    <row r="10517" spans="26:28" x14ac:dyDescent="0.3">
      <c r="Z10517" s="102"/>
      <c r="AA10517" s="102"/>
      <c r="AB10517" s="102"/>
    </row>
    <row r="10518" spans="26:28" x14ac:dyDescent="0.3">
      <c r="Z10518" s="102"/>
      <c r="AA10518" s="102"/>
      <c r="AB10518" s="102"/>
    </row>
    <row r="10519" spans="26:28" x14ac:dyDescent="0.3">
      <c r="Z10519" s="102"/>
      <c r="AA10519" s="102"/>
      <c r="AB10519" s="102"/>
    </row>
    <row r="10520" spans="26:28" x14ac:dyDescent="0.3">
      <c r="Z10520" s="102"/>
      <c r="AA10520" s="102"/>
      <c r="AB10520" s="102"/>
    </row>
    <row r="10521" spans="26:28" x14ac:dyDescent="0.3">
      <c r="Z10521" s="102"/>
      <c r="AA10521" s="102"/>
      <c r="AB10521" s="102"/>
    </row>
    <row r="10522" spans="26:28" x14ac:dyDescent="0.3">
      <c r="Z10522" s="102"/>
      <c r="AA10522" s="102"/>
      <c r="AB10522" s="102"/>
    </row>
    <row r="10523" spans="26:28" x14ac:dyDescent="0.3">
      <c r="Z10523" s="102"/>
      <c r="AA10523" s="102"/>
      <c r="AB10523" s="102"/>
    </row>
    <row r="10524" spans="26:28" x14ac:dyDescent="0.3">
      <c r="Z10524" s="102"/>
      <c r="AA10524" s="102"/>
      <c r="AB10524" s="102"/>
    </row>
    <row r="10525" spans="26:28" x14ac:dyDescent="0.3">
      <c r="Z10525" s="102"/>
      <c r="AA10525" s="102"/>
      <c r="AB10525" s="102"/>
    </row>
    <row r="10526" spans="26:28" x14ac:dyDescent="0.3">
      <c r="Z10526" s="102"/>
      <c r="AA10526" s="102"/>
      <c r="AB10526" s="102"/>
    </row>
    <row r="10527" spans="26:28" x14ac:dyDescent="0.3">
      <c r="Z10527" s="102"/>
      <c r="AA10527" s="102"/>
      <c r="AB10527" s="102"/>
    </row>
    <row r="10528" spans="26:28" x14ac:dyDescent="0.3">
      <c r="Z10528" s="102"/>
      <c r="AA10528" s="102"/>
      <c r="AB10528" s="102"/>
    </row>
    <row r="10529" spans="26:28" x14ac:dyDescent="0.3">
      <c r="Z10529" s="102"/>
      <c r="AA10529" s="102"/>
      <c r="AB10529" s="102"/>
    </row>
    <row r="10530" spans="26:28" x14ac:dyDescent="0.3">
      <c r="Z10530" s="102"/>
      <c r="AA10530" s="102"/>
      <c r="AB10530" s="102"/>
    </row>
    <row r="10531" spans="26:28" x14ac:dyDescent="0.3">
      <c r="Z10531" s="102"/>
      <c r="AA10531" s="102"/>
      <c r="AB10531" s="102"/>
    </row>
    <row r="10532" spans="26:28" x14ac:dyDescent="0.3">
      <c r="Z10532" s="102"/>
      <c r="AA10532" s="102"/>
      <c r="AB10532" s="102"/>
    </row>
    <row r="10533" spans="26:28" x14ac:dyDescent="0.3">
      <c r="Z10533" s="102"/>
      <c r="AA10533" s="102"/>
      <c r="AB10533" s="102"/>
    </row>
    <row r="10534" spans="26:28" x14ac:dyDescent="0.3">
      <c r="Z10534" s="102"/>
      <c r="AA10534" s="102"/>
      <c r="AB10534" s="102"/>
    </row>
    <row r="10535" spans="26:28" x14ac:dyDescent="0.3">
      <c r="Z10535" s="102"/>
      <c r="AA10535" s="102"/>
      <c r="AB10535" s="102"/>
    </row>
    <row r="10536" spans="26:28" x14ac:dyDescent="0.3">
      <c r="Z10536" s="102"/>
      <c r="AA10536" s="102"/>
      <c r="AB10536" s="102"/>
    </row>
    <row r="10537" spans="26:28" x14ac:dyDescent="0.3">
      <c r="Z10537" s="102"/>
      <c r="AA10537" s="102"/>
      <c r="AB10537" s="102"/>
    </row>
    <row r="10538" spans="26:28" x14ac:dyDescent="0.3">
      <c r="Z10538" s="102"/>
      <c r="AA10538" s="102"/>
      <c r="AB10538" s="102"/>
    </row>
    <row r="10539" spans="26:28" x14ac:dyDescent="0.3">
      <c r="Z10539" s="102"/>
      <c r="AA10539" s="102"/>
      <c r="AB10539" s="102"/>
    </row>
    <row r="10540" spans="26:28" x14ac:dyDescent="0.3">
      <c r="Z10540" s="102"/>
      <c r="AA10540" s="102"/>
      <c r="AB10540" s="102"/>
    </row>
    <row r="10541" spans="26:28" x14ac:dyDescent="0.3">
      <c r="Z10541" s="102"/>
      <c r="AA10541" s="102"/>
      <c r="AB10541" s="102"/>
    </row>
    <row r="10542" spans="26:28" x14ac:dyDescent="0.3">
      <c r="Z10542" s="102"/>
      <c r="AA10542" s="102"/>
      <c r="AB10542" s="102"/>
    </row>
    <row r="10543" spans="26:28" x14ac:dyDescent="0.3">
      <c r="Z10543" s="102"/>
      <c r="AA10543" s="102"/>
      <c r="AB10543" s="102"/>
    </row>
    <row r="10544" spans="26:28" x14ac:dyDescent="0.3">
      <c r="Z10544" s="102"/>
      <c r="AA10544" s="102"/>
      <c r="AB10544" s="102"/>
    </row>
    <row r="10545" spans="26:28" x14ac:dyDescent="0.3">
      <c r="Z10545" s="102"/>
      <c r="AA10545" s="102"/>
      <c r="AB10545" s="102"/>
    </row>
    <row r="10546" spans="26:28" x14ac:dyDescent="0.3">
      <c r="Z10546" s="102"/>
      <c r="AA10546" s="102"/>
      <c r="AB10546" s="102"/>
    </row>
    <row r="10547" spans="26:28" x14ac:dyDescent="0.3">
      <c r="Z10547" s="102"/>
      <c r="AA10547" s="102"/>
      <c r="AB10547" s="102"/>
    </row>
    <row r="10548" spans="26:28" x14ac:dyDescent="0.3">
      <c r="Z10548" s="102"/>
      <c r="AA10548" s="102"/>
      <c r="AB10548" s="102"/>
    </row>
    <row r="10549" spans="26:28" x14ac:dyDescent="0.3">
      <c r="Z10549" s="102"/>
      <c r="AA10549" s="102"/>
      <c r="AB10549" s="102"/>
    </row>
    <row r="10550" spans="26:28" x14ac:dyDescent="0.3">
      <c r="Z10550" s="102"/>
      <c r="AA10550" s="102"/>
      <c r="AB10550" s="102"/>
    </row>
    <row r="10551" spans="26:28" x14ac:dyDescent="0.3">
      <c r="Z10551" s="102"/>
      <c r="AA10551" s="102"/>
      <c r="AB10551" s="102"/>
    </row>
    <row r="10552" spans="26:28" x14ac:dyDescent="0.3">
      <c r="Z10552" s="102"/>
      <c r="AA10552" s="102"/>
      <c r="AB10552" s="102"/>
    </row>
    <row r="10553" spans="26:28" x14ac:dyDescent="0.3">
      <c r="Z10553" s="102"/>
      <c r="AA10553" s="102"/>
      <c r="AB10553" s="102"/>
    </row>
    <row r="10554" spans="26:28" x14ac:dyDescent="0.3">
      <c r="Z10554" s="102"/>
      <c r="AA10554" s="102"/>
      <c r="AB10554" s="102"/>
    </row>
    <row r="10555" spans="26:28" x14ac:dyDescent="0.3">
      <c r="Z10555" s="102"/>
      <c r="AA10555" s="102"/>
      <c r="AB10555" s="102"/>
    </row>
    <row r="10556" spans="26:28" x14ac:dyDescent="0.3">
      <c r="Z10556" s="102"/>
      <c r="AA10556" s="102"/>
      <c r="AB10556" s="102"/>
    </row>
    <row r="10557" spans="26:28" x14ac:dyDescent="0.3">
      <c r="Z10557" s="102"/>
      <c r="AA10557" s="102"/>
      <c r="AB10557" s="102"/>
    </row>
    <row r="10558" spans="26:28" x14ac:dyDescent="0.3">
      <c r="Z10558" s="102"/>
      <c r="AA10558" s="102"/>
      <c r="AB10558" s="102"/>
    </row>
    <row r="10559" spans="26:28" x14ac:dyDescent="0.3">
      <c r="Z10559" s="102"/>
      <c r="AA10559" s="102"/>
      <c r="AB10559" s="102"/>
    </row>
    <row r="10560" spans="26:28" x14ac:dyDescent="0.3">
      <c r="Z10560" s="102"/>
      <c r="AA10560" s="102"/>
      <c r="AB10560" s="102"/>
    </row>
    <row r="10561" spans="26:28" x14ac:dyDescent="0.3">
      <c r="Z10561" s="102"/>
      <c r="AA10561" s="102"/>
      <c r="AB10561" s="102"/>
    </row>
    <row r="10562" spans="26:28" x14ac:dyDescent="0.3">
      <c r="Z10562" s="102"/>
      <c r="AA10562" s="102"/>
      <c r="AB10562" s="102"/>
    </row>
    <row r="10563" spans="26:28" x14ac:dyDescent="0.3">
      <c r="Z10563" s="102"/>
      <c r="AA10563" s="102"/>
      <c r="AB10563" s="102"/>
    </row>
    <row r="10564" spans="26:28" x14ac:dyDescent="0.3">
      <c r="Z10564" s="102"/>
      <c r="AA10564" s="102"/>
      <c r="AB10564" s="102"/>
    </row>
    <row r="10565" spans="26:28" x14ac:dyDescent="0.3">
      <c r="Z10565" s="102"/>
      <c r="AA10565" s="102"/>
      <c r="AB10565" s="102"/>
    </row>
    <row r="10566" spans="26:28" x14ac:dyDescent="0.3">
      <c r="Z10566" s="102"/>
      <c r="AA10566" s="102"/>
      <c r="AB10566" s="102"/>
    </row>
    <row r="10567" spans="26:28" x14ac:dyDescent="0.3">
      <c r="Z10567" s="102"/>
      <c r="AA10567" s="102"/>
      <c r="AB10567" s="102"/>
    </row>
    <row r="10568" spans="26:28" x14ac:dyDescent="0.3">
      <c r="Z10568" s="102"/>
      <c r="AA10568" s="102"/>
      <c r="AB10568" s="102"/>
    </row>
    <row r="10569" spans="26:28" x14ac:dyDescent="0.3">
      <c r="Z10569" s="102"/>
      <c r="AA10569" s="102"/>
      <c r="AB10569" s="102"/>
    </row>
    <row r="10570" spans="26:28" x14ac:dyDescent="0.3">
      <c r="Z10570" s="102"/>
      <c r="AA10570" s="102"/>
      <c r="AB10570" s="102"/>
    </row>
    <row r="10571" spans="26:28" x14ac:dyDescent="0.3">
      <c r="Z10571" s="102"/>
      <c r="AA10571" s="102"/>
      <c r="AB10571" s="102"/>
    </row>
    <row r="10572" spans="26:28" x14ac:dyDescent="0.3">
      <c r="Z10572" s="102"/>
      <c r="AA10572" s="102"/>
      <c r="AB10572" s="102"/>
    </row>
    <row r="10573" spans="26:28" x14ac:dyDescent="0.3">
      <c r="Z10573" s="102"/>
      <c r="AA10573" s="102"/>
      <c r="AB10573" s="102"/>
    </row>
    <row r="10574" spans="26:28" x14ac:dyDescent="0.3">
      <c r="Z10574" s="102"/>
      <c r="AA10574" s="102"/>
      <c r="AB10574" s="102"/>
    </row>
    <row r="10575" spans="26:28" x14ac:dyDescent="0.3">
      <c r="Z10575" s="102"/>
      <c r="AA10575" s="102"/>
      <c r="AB10575" s="102"/>
    </row>
    <row r="10576" spans="26:28" x14ac:dyDescent="0.3">
      <c r="Z10576" s="102"/>
      <c r="AA10576" s="102"/>
      <c r="AB10576" s="102"/>
    </row>
    <row r="10577" spans="26:28" x14ac:dyDescent="0.3">
      <c r="Z10577" s="102"/>
      <c r="AA10577" s="102"/>
      <c r="AB10577" s="102"/>
    </row>
    <row r="10578" spans="26:28" x14ac:dyDescent="0.3">
      <c r="Z10578" s="102"/>
      <c r="AA10578" s="102"/>
      <c r="AB10578" s="102"/>
    </row>
    <row r="10579" spans="26:28" x14ac:dyDescent="0.3">
      <c r="Z10579" s="102"/>
      <c r="AA10579" s="102"/>
      <c r="AB10579" s="102"/>
    </row>
    <row r="10580" spans="26:28" x14ac:dyDescent="0.3">
      <c r="Z10580" s="102"/>
      <c r="AA10580" s="102"/>
      <c r="AB10580" s="102"/>
    </row>
    <row r="10581" spans="26:28" x14ac:dyDescent="0.3">
      <c r="Z10581" s="102"/>
      <c r="AA10581" s="102"/>
      <c r="AB10581" s="102"/>
    </row>
    <row r="10582" spans="26:28" x14ac:dyDescent="0.3">
      <c r="Z10582" s="102"/>
      <c r="AA10582" s="102"/>
      <c r="AB10582" s="102"/>
    </row>
    <row r="10583" spans="26:28" x14ac:dyDescent="0.3">
      <c r="Z10583" s="102"/>
      <c r="AA10583" s="102"/>
      <c r="AB10583" s="102"/>
    </row>
    <row r="10584" spans="26:28" x14ac:dyDescent="0.3">
      <c r="Z10584" s="102"/>
      <c r="AA10584" s="102"/>
      <c r="AB10584" s="102"/>
    </row>
    <row r="10585" spans="26:28" x14ac:dyDescent="0.3">
      <c r="Z10585" s="102"/>
      <c r="AA10585" s="102"/>
      <c r="AB10585" s="102"/>
    </row>
    <row r="10586" spans="26:28" x14ac:dyDescent="0.3">
      <c r="Z10586" s="102"/>
      <c r="AA10586" s="102"/>
      <c r="AB10586" s="102"/>
    </row>
    <row r="10587" spans="26:28" x14ac:dyDescent="0.3">
      <c r="Z10587" s="102"/>
      <c r="AA10587" s="102"/>
      <c r="AB10587" s="102"/>
    </row>
    <row r="10588" spans="26:28" x14ac:dyDescent="0.3">
      <c r="Z10588" s="102"/>
      <c r="AA10588" s="102"/>
      <c r="AB10588" s="102"/>
    </row>
    <row r="10589" spans="26:28" x14ac:dyDescent="0.3">
      <c r="Z10589" s="102"/>
      <c r="AA10589" s="102"/>
      <c r="AB10589" s="102"/>
    </row>
    <row r="10590" spans="26:28" x14ac:dyDescent="0.3">
      <c r="Z10590" s="102"/>
      <c r="AA10590" s="102"/>
      <c r="AB10590" s="102"/>
    </row>
    <row r="10591" spans="26:28" x14ac:dyDescent="0.3">
      <c r="Z10591" s="102"/>
      <c r="AA10591" s="102"/>
      <c r="AB10591" s="102"/>
    </row>
    <row r="10592" spans="26:28" x14ac:dyDescent="0.3">
      <c r="Z10592" s="102"/>
      <c r="AA10592" s="102"/>
      <c r="AB10592" s="102"/>
    </row>
    <row r="10593" spans="26:28" x14ac:dyDescent="0.3">
      <c r="Z10593" s="102"/>
      <c r="AA10593" s="102"/>
      <c r="AB10593" s="102"/>
    </row>
    <row r="10594" spans="26:28" x14ac:dyDescent="0.3">
      <c r="Z10594" s="102"/>
      <c r="AA10594" s="102"/>
      <c r="AB10594" s="102"/>
    </row>
    <row r="10595" spans="26:28" x14ac:dyDescent="0.3">
      <c r="Z10595" s="102"/>
      <c r="AA10595" s="102"/>
      <c r="AB10595" s="102"/>
    </row>
    <row r="10596" spans="26:28" x14ac:dyDescent="0.3">
      <c r="Z10596" s="102"/>
      <c r="AA10596" s="102"/>
      <c r="AB10596" s="102"/>
    </row>
    <row r="10597" spans="26:28" x14ac:dyDescent="0.3">
      <c r="Z10597" s="102"/>
      <c r="AA10597" s="102"/>
      <c r="AB10597" s="102"/>
    </row>
    <row r="10598" spans="26:28" x14ac:dyDescent="0.3">
      <c r="Z10598" s="102"/>
      <c r="AA10598" s="102"/>
      <c r="AB10598" s="102"/>
    </row>
    <row r="10599" spans="26:28" x14ac:dyDescent="0.3">
      <c r="Z10599" s="102"/>
      <c r="AA10599" s="102"/>
      <c r="AB10599" s="102"/>
    </row>
    <row r="10600" spans="26:28" x14ac:dyDescent="0.3">
      <c r="Z10600" s="102"/>
      <c r="AA10600" s="102"/>
      <c r="AB10600" s="102"/>
    </row>
    <row r="10601" spans="26:28" x14ac:dyDescent="0.3">
      <c r="Z10601" s="102"/>
      <c r="AA10601" s="102"/>
      <c r="AB10601" s="102"/>
    </row>
    <row r="10602" spans="26:28" x14ac:dyDescent="0.3">
      <c r="Z10602" s="102"/>
      <c r="AA10602" s="102"/>
      <c r="AB10602" s="102"/>
    </row>
    <row r="10603" spans="26:28" x14ac:dyDescent="0.3">
      <c r="Z10603" s="102"/>
      <c r="AA10603" s="102"/>
      <c r="AB10603" s="102"/>
    </row>
    <row r="10604" spans="26:28" x14ac:dyDescent="0.3">
      <c r="Z10604" s="102"/>
      <c r="AA10604" s="102"/>
      <c r="AB10604" s="102"/>
    </row>
    <row r="10605" spans="26:28" x14ac:dyDescent="0.3">
      <c r="Z10605" s="102"/>
      <c r="AA10605" s="102"/>
      <c r="AB10605" s="102"/>
    </row>
    <row r="10606" spans="26:28" x14ac:dyDescent="0.3">
      <c r="Z10606" s="102"/>
      <c r="AA10606" s="102"/>
      <c r="AB10606" s="102"/>
    </row>
    <row r="10607" spans="26:28" x14ac:dyDescent="0.3">
      <c r="Z10607" s="102"/>
      <c r="AA10607" s="102"/>
      <c r="AB10607" s="102"/>
    </row>
    <row r="10608" spans="26:28" x14ac:dyDescent="0.3">
      <c r="Z10608" s="102"/>
      <c r="AA10608" s="102"/>
      <c r="AB10608" s="102"/>
    </row>
    <row r="10609" spans="26:28" x14ac:dyDescent="0.3">
      <c r="Z10609" s="102"/>
      <c r="AA10609" s="102"/>
      <c r="AB10609" s="102"/>
    </row>
    <row r="10610" spans="26:28" x14ac:dyDescent="0.3">
      <c r="Z10610" s="102"/>
      <c r="AA10610" s="102"/>
      <c r="AB10610" s="102"/>
    </row>
    <row r="10611" spans="26:28" x14ac:dyDescent="0.3">
      <c r="Z10611" s="102"/>
      <c r="AA10611" s="102"/>
      <c r="AB10611" s="102"/>
    </row>
    <row r="10612" spans="26:28" x14ac:dyDescent="0.3">
      <c r="Z10612" s="102"/>
      <c r="AA10612" s="102"/>
      <c r="AB10612" s="102"/>
    </row>
    <row r="10613" spans="26:28" x14ac:dyDescent="0.3">
      <c r="Z10613" s="102"/>
      <c r="AA10613" s="102"/>
      <c r="AB10613" s="102"/>
    </row>
    <row r="10614" spans="26:28" x14ac:dyDescent="0.3">
      <c r="Z10614" s="102"/>
      <c r="AA10614" s="102"/>
      <c r="AB10614" s="102"/>
    </row>
    <row r="10615" spans="26:28" x14ac:dyDescent="0.3">
      <c r="Z10615" s="102"/>
      <c r="AA10615" s="102"/>
      <c r="AB10615" s="102"/>
    </row>
    <row r="10616" spans="26:28" x14ac:dyDescent="0.3">
      <c r="Z10616" s="102"/>
      <c r="AA10616" s="102"/>
      <c r="AB10616" s="102"/>
    </row>
    <row r="10617" spans="26:28" x14ac:dyDescent="0.3">
      <c r="Z10617" s="102"/>
      <c r="AA10617" s="102"/>
      <c r="AB10617" s="102"/>
    </row>
    <row r="10618" spans="26:28" x14ac:dyDescent="0.3">
      <c r="Z10618" s="102"/>
      <c r="AA10618" s="102"/>
      <c r="AB10618" s="102"/>
    </row>
    <row r="10619" spans="26:28" x14ac:dyDescent="0.3">
      <c r="Z10619" s="102"/>
      <c r="AA10619" s="102"/>
      <c r="AB10619" s="102"/>
    </row>
    <row r="10620" spans="26:28" x14ac:dyDescent="0.3">
      <c r="Z10620" s="102"/>
      <c r="AA10620" s="102"/>
      <c r="AB10620" s="102"/>
    </row>
    <row r="10621" spans="26:28" x14ac:dyDescent="0.3">
      <c r="Z10621" s="102"/>
      <c r="AA10621" s="102"/>
      <c r="AB10621" s="102"/>
    </row>
    <row r="10622" spans="26:28" x14ac:dyDescent="0.3">
      <c r="Z10622" s="102"/>
      <c r="AA10622" s="102"/>
      <c r="AB10622" s="102"/>
    </row>
    <row r="10623" spans="26:28" x14ac:dyDescent="0.3">
      <c r="Z10623" s="102"/>
      <c r="AA10623" s="102"/>
      <c r="AB10623" s="102"/>
    </row>
    <row r="10624" spans="26:28" x14ac:dyDescent="0.3">
      <c r="Z10624" s="102"/>
      <c r="AA10624" s="102"/>
      <c r="AB10624" s="102"/>
    </row>
    <row r="10625" spans="26:28" x14ac:dyDescent="0.3">
      <c r="Z10625" s="102"/>
      <c r="AA10625" s="102"/>
      <c r="AB10625" s="102"/>
    </row>
    <row r="10626" spans="26:28" x14ac:dyDescent="0.3">
      <c r="Z10626" s="102"/>
      <c r="AA10626" s="102"/>
      <c r="AB10626" s="102"/>
    </row>
    <row r="10627" spans="26:28" x14ac:dyDescent="0.3">
      <c r="Z10627" s="102"/>
      <c r="AA10627" s="102"/>
      <c r="AB10627" s="102"/>
    </row>
    <row r="10628" spans="26:28" x14ac:dyDescent="0.3">
      <c r="Z10628" s="102"/>
      <c r="AA10628" s="102"/>
      <c r="AB10628" s="102"/>
    </row>
    <row r="10629" spans="26:28" x14ac:dyDescent="0.3">
      <c r="Z10629" s="102"/>
      <c r="AA10629" s="102"/>
      <c r="AB10629" s="102"/>
    </row>
    <row r="10630" spans="26:28" x14ac:dyDescent="0.3">
      <c r="Z10630" s="102"/>
      <c r="AA10630" s="102"/>
      <c r="AB10630" s="102"/>
    </row>
    <row r="10631" spans="26:28" x14ac:dyDescent="0.3">
      <c r="Z10631" s="102"/>
      <c r="AA10631" s="102"/>
      <c r="AB10631" s="102"/>
    </row>
    <row r="10632" spans="26:28" x14ac:dyDescent="0.3">
      <c r="Z10632" s="102"/>
      <c r="AA10632" s="102"/>
      <c r="AB10632" s="102"/>
    </row>
    <row r="10633" spans="26:28" x14ac:dyDescent="0.3">
      <c r="Z10633" s="102"/>
      <c r="AA10633" s="102"/>
      <c r="AB10633" s="102"/>
    </row>
    <row r="10634" spans="26:28" x14ac:dyDescent="0.3">
      <c r="Z10634" s="102"/>
      <c r="AA10634" s="102"/>
      <c r="AB10634" s="102"/>
    </row>
    <row r="10635" spans="26:28" x14ac:dyDescent="0.3">
      <c r="Z10635" s="102"/>
      <c r="AA10635" s="102"/>
      <c r="AB10635" s="102"/>
    </row>
    <row r="10636" spans="26:28" x14ac:dyDescent="0.3">
      <c r="Z10636" s="102"/>
      <c r="AA10636" s="102"/>
      <c r="AB10636" s="102"/>
    </row>
    <row r="10637" spans="26:28" x14ac:dyDescent="0.3">
      <c r="Z10637" s="102"/>
      <c r="AA10637" s="102"/>
      <c r="AB10637" s="102"/>
    </row>
    <row r="10638" spans="26:28" x14ac:dyDescent="0.3">
      <c r="Z10638" s="102"/>
      <c r="AA10638" s="102"/>
      <c r="AB10638" s="102"/>
    </row>
    <row r="10639" spans="26:28" x14ac:dyDescent="0.3">
      <c r="Z10639" s="102"/>
      <c r="AA10639" s="102"/>
      <c r="AB10639" s="102"/>
    </row>
    <row r="10640" spans="26:28" x14ac:dyDescent="0.3">
      <c r="Z10640" s="102"/>
      <c r="AA10640" s="102"/>
      <c r="AB10640" s="102"/>
    </row>
    <row r="10641" spans="26:28" x14ac:dyDescent="0.3">
      <c r="Z10641" s="102"/>
      <c r="AA10641" s="102"/>
      <c r="AB10641" s="102"/>
    </row>
    <row r="10642" spans="26:28" x14ac:dyDescent="0.3">
      <c r="Z10642" s="102"/>
      <c r="AA10642" s="102"/>
      <c r="AB10642" s="102"/>
    </row>
    <row r="10643" spans="26:28" x14ac:dyDescent="0.3">
      <c r="Z10643" s="102"/>
      <c r="AA10643" s="102"/>
      <c r="AB10643" s="102"/>
    </row>
    <row r="10644" spans="26:28" x14ac:dyDescent="0.3">
      <c r="Z10644" s="102"/>
      <c r="AA10644" s="102"/>
      <c r="AB10644" s="102"/>
    </row>
    <row r="10645" spans="26:28" x14ac:dyDescent="0.3">
      <c r="Z10645" s="102"/>
      <c r="AA10645" s="102"/>
      <c r="AB10645" s="102"/>
    </row>
    <row r="10646" spans="26:28" x14ac:dyDescent="0.3">
      <c r="Z10646" s="102"/>
      <c r="AA10646" s="102"/>
      <c r="AB10646" s="102"/>
    </row>
    <row r="10647" spans="26:28" x14ac:dyDescent="0.3">
      <c r="Z10647" s="102"/>
      <c r="AA10647" s="102"/>
      <c r="AB10647" s="102"/>
    </row>
    <row r="10648" spans="26:28" x14ac:dyDescent="0.3">
      <c r="Z10648" s="102"/>
      <c r="AA10648" s="102"/>
      <c r="AB10648" s="102"/>
    </row>
    <row r="10649" spans="26:28" x14ac:dyDescent="0.3">
      <c r="Z10649" s="102"/>
      <c r="AA10649" s="102"/>
      <c r="AB10649" s="102"/>
    </row>
    <row r="10650" spans="26:28" x14ac:dyDescent="0.3">
      <c r="Z10650" s="102"/>
      <c r="AA10650" s="102"/>
      <c r="AB10650" s="102"/>
    </row>
    <row r="10651" spans="26:28" x14ac:dyDescent="0.3">
      <c r="Z10651" s="102"/>
      <c r="AA10651" s="102"/>
      <c r="AB10651" s="102"/>
    </row>
    <row r="10652" spans="26:28" x14ac:dyDescent="0.3">
      <c r="Z10652" s="102"/>
      <c r="AA10652" s="102"/>
      <c r="AB10652" s="102"/>
    </row>
    <row r="10653" spans="26:28" x14ac:dyDescent="0.3">
      <c r="Z10653" s="102"/>
      <c r="AA10653" s="102"/>
      <c r="AB10653" s="102"/>
    </row>
    <row r="10654" spans="26:28" x14ac:dyDescent="0.3">
      <c r="Z10654" s="102"/>
      <c r="AA10654" s="102"/>
      <c r="AB10654" s="102"/>
    </row>
    <row r="10655" spans="26:28" x14ac:dyDescent="0.3">
      <c r="Z10655" s="102"/>
      <c r="AA10655" s="102"/>
      <c r="AB10655" s="102"/>
    </row>
    <row r="10656" spans="26:28" x14ac:dyDescent="0.3">
      <c r="Z10656" s="102"/>
      <c r="AA10656" s="102"/>
      <c r="AB10656" s="102"/>
    </row>
    <row r="10657" spans="26:28" x14ac:dyDescent="0.3">
      <c r="Z10657" s="102"/>
      <c r="AA10657" s="102"/>
      <c r="AB10657" s="102"/>
    </row>
    <row r="10658" spans="26:28" x14ac:dyDescent="0.3">
      <c r="Z10658" s="102"/>
      <c r="AA10658" s="102"/>
      <c r="AB10658" s="102"/>
    </row>
    <row r="10659" spans="26:28" x14ac:dyDescent="0.3">
      <c r="Z10659" s="102"/>
      <c r="AA10659" s="102"/>
      <c r="AB10659" s="102"/>
    </row>
    <row r="10660" spans="26:28" x14ac:dyDescent="0.3">
      <c r="Z10660" s="102"/>
      <c r="AA10660" s="102"/>
      <c r="AB10660" s="102"/>
    </row>
    <row r="10661" spans="26:28" x14ac:dyDescent="0.3">
      <c r="Z10661" s="102"/>
      <c r="AA10661" s="102"/>
      <c r="AB10661" s="102"/>
    </row>
    <row r="10662" spans="26:28" x14ac:dyDescent="0.3">
      <c r="Z10662" s="102"/>
      <c r="AA10662" s="102"/>
      <c r="AB10662" s="102"/>
    </row>
    <row r="10663" spans="26:28" x14ac:dyDescent="0.3">
      <c r="Z10663" s="102"/>
      <c r="AA10663" s="102"/>
      <c r="AB10663" s="102"/>
    </row>
    <row r="10664" spans="26:28" x14ac:dyDescent="0.3">
      <c r="Z10664" s="102"/>
      <c r="AA10664" s="102"/>
      <c r="AB10664" s="102"/>
    </row>
    <row r="10665" spans="26:28" x14ac:dyDescent="0.3">
      <c r="Z10665" s="102"/>
      <c r="AA10665" s="102"/>
      <c r="AB10665" s="102"/>
    </row>
    <row r="10666" spans="26:28" x14ac:dyDescent="0.3">
      <c r="Z10666" s="102"/>
      <c r="AA10666" s="102"/>
      <c r="AB10666" s="102"/>
    </row>
    <row r="10667" spans="26:28" x14ac:dyDescent="0.3">
      <c r="Z10667" s="102"/>
      <c r="AA10667" s="102"/>
      <c r="AB10667" s="102"/>
    </row>
    <row r="10668" spans="26:28" x14ac:dyDescent="0.3">
      <c r="Z10668" s="102"/>
      <c r="AA10668" s="102"/>
      <c r="AB10668" s="102"/>
    </row>
    <row r="10669" spans="26:28" x14ac:dyDescent="0.3">
      <c r="Z10669" s="102"/>
      <c r="AA10669" s="102"/>
      <c r="AB10669" s="102"/>
    </row>
    <row r="10670" spans="26:28" x14ac:dyDescent="0.3">
      <c r="Z10670" s="102"/>
      <c r="AA10670" s="102"/>
      <c r="AB10670" s="102"/>
    </row>
    <row r="10671" spans="26:28" x14ac:dyDescent="0.3">
      <c r="Z10671" s="102"/>
      <c r="AA10671" s="102"/>
      <c r="AB10671" s="102"/>
    </row>
    <row r="10672" spans="26:28" x14ac:dyDescent="0.3">
      <c r="Z10672" s="102"/>
      <c r="AA10672" s="102"/>
      <c r="AB10672" s="102"/>
    </row>
    <row r="10673" spans="26:28" x14ac:dyDescent="0.3">
      <c r="Z10673" s="102"/>
      <c r="AA10673" s="102"/>
      <c r="AB10673" s="102"/>
    </row>
    <row r="10674" spans="26:28" x14ac:dyDescent="0.3">
      <c r="Z10674" s="102"/>
      <c r="AA10674" s="102"/>
      <c r="AB10674" s="102"/>
    </row>
    <row r="10675" spans="26:28" x14ac:dyDescent="0.3">
      <c r="Z10675" s="102"/>
      <c r="AA10675" s="102"/>
      <c r="AB10675" s="102"/>
    </row>
    <row r="10676" spans="26:28" x14ac:dyDescent="0.3">
      <c r="Z10676" s="102"/>
      <c r="AA10676" s="102"/>
      <c r="AB10676" s="102"/>
    </row>
    <row r="10677" spans="26:28" x14ac:dyDescent="0.3">
      <c r="Z10677" s="102"/>
      <c r="AA10677" s="102"/>
      <c r="AB10677" s="102"/>
    </row>
    <row r="10678" spans="26:28" x14ac:dyDescent="0.3">
      <c r="Z10678" s="102"/>
      <c r="AA10678" s="102"/>
      <c r="AB10678" s="102"/>
    </row>
    <row r="10679" spans="26:28" x14ac:dyDescent="0.3">
      <c r="Z10679" s="102"/>
      <c r="AA10679" s="102"/>
      <c r="AB10679" s="102"/>
    </row>
    <row r="10680" spans="26:28" x14ac:dyDescent="0.3">
      <c r="Z10680" s="102"/>
      <c r="AA10680" s="102"/>
      <c r="AB10680" s="102"/>
    </row>
    <row r="10681" spans="26:28" x14ac:dyDescent="0.3">
      <c r="Z10681" s="102"/>
      <c r="AA10681" s="102"/>
      <c r="AB10681" s="102"/>
    </row>
    <row r="10682" spans="26:28" x14ac:dyDescent="0.3">
      <c r="Z10682" s="102"/>
      <c r="AA10682" s="102"/>
      <c r="AB10682" s="102"/>
    </row>
    <row r="10683" spans="26:28" x14ac:dyDescent="0.3">
      <c r="Z10683" s="102"/>
      <c r="AA10683" s="102"/>
      <c r="AB10683" s="102"/>
    </row>
    <row r="10684" spans="26:28" x14ac:dyDescent="0.3">
      <c r="Z10684" s="102"/>
      <c r="AA10684" s="102"/>
      <c r="AB10684" s="102"/>
    </row>
    <row r="10685" spans="26:28" x14ac:dyDescent="0.3">
      <c r="Z10685" s="102"/>
      <c r="AA10685" s="102"/>
      <c r="AB10685" s="102"/>
    </row>
    <row r="10686" spans="26:28" x14ac:dyDescent="0.3">
      <c r="Z10686" s="102"/>
      <c r="AA10686" s="102"/>
      <c r="AB10686" s="102"/>
    </row>
    <row r="10687" spans="26:28" x14ac:dyDescent="0.3">
      <c r="Z10687" s="102"/>
      <c r="AA10687" s="102"/>
      <c r="AB10687" s="102"/>
    </row>
    <row r="10688" spans="26:28" x14ac:dyDescent="0.3">
      <c r="Z10688" s="102"/>
      <c r="AA10688" s="102"/>
      <c r="AB10688" s="102"/>
    </row>
    <row r="10689" spans="26:28" x14ac:dyDescent="0.3">
      <c r="Z10689" s="102"/>
      <c r="AA10689" s="102"/>
      <c r="AB10689" s="102"/>
    </row>
    <row r="10690" spans="26:28" x14ac:dyDescent="0.3">
      <c r="Z10690" s="102"/>
      <c r="AA10690" s="102"/>
      <c r="AB10690" s="102"/>
    </row>
    <row r="10691" spans="26:28" x14ac:dyDescent="0.3">
      <c r="Z10691" s="102"/>
      <c r="AA10691" s="102"/>
      <c r="AB10691" s="102"/>
    </row>
    <row r="10692" spans="26:28" x14ac:dyDescent="0.3">
      <c r="Z10692" s="102"/>
      <c r="AA10692" s="102"/>
      <c r="AB10692" s="102"/>
    </row>
    <row r="10693" spans="26:28" x14ac:dyDescent="0.3">
      <c r="Z10693" s="102"/>
      <c r="AA10693" s="102"/>
      <c r="AB10693" s="102"/>
    </row>
    <row r="10694" spans="26:28" x14ac:dyDescent="0.3">
      <c r="Z10694" s="102"/>
      <c r="AA10694" s="102"/>
      <c r="AB10694" s="102"/>
    </row>
    <row r="10695" spans="26:28" x14ac:dyDescent="0.3">
      <c r="Z10695" s="102"/>
      <c r="AA10695" s="102"/>
      <c r="AB10695" s="102"/>
    </row>
    <row r="10696" spans="26:28" x14ac:dyDescent="0.3">
      <c r="Z10696" s="102"/>
      <c r="AA10696" s="102"/>
      <c r="AB10696" s="102"/>
    </row>
    <row r="10697" spans="26:28" x14ac:dyDescent="0.3">
      <c r="Z10697" s="102"/>
      <c r="AA10697" s="102"/>
      <c r="AB10697" s="102"/>
    </row>
    <row r="10698" spans="26:28" x14ac:dyDescent="0.3">
      <c r="Z10698" s="102"/>
      <c r="AA10698" s="102"/>
      <c r="AB10698" s="102"/>
    </row>
    <row r="10699" spans="26:28" x14ac:dyDescent="0.3">
      <c r="Z10699" s="102"/>
      <c r="AA10699" s="102"/>
      <c r="AB10699" s="102"/>
    </row>
    <row r="10700" spans="26:28" x14ac:dyDescent="0.3">
      <c r="Z10700" s="102"/>
      <c r="AA10700" s="102"/>
      <c r="AB10700" s="102"/>
    </row>
    <row r="10701" spans="26:28" x14ac:dyDescent="0.3">
      <c r="Z10701" s="102"/>
      <c r="AA10701" s="102"/>
      <c r="AB10701" s="102"/>
    </row>
    <row r="10702" spans="26:28" x14ac:dyDescent="0.3">
      <c r="Z10702" s="102"/>
      <c r="AA10702" s="102"/>
      <c r="AB10702" s="102"/>
    </row>
    <row r="10703" spans="26:28" x14ac:dyDescent="0.3">
      <c r="Z10703" s="102"/>
      <c r="AA10703" s="102"/>
      <c r="AB10703" s="102"/>
    </row>
    <row r="10704" spans="26:28" x14ac:dyDescent="0.3">
      <c r="Z10704" s="102"/>
      <c r="AA10704" s="102"/>
      <c r="AB10704" s="102"/>
    </row>
    <row r="10705" spans="26:28" x14ac:dyDescent="0.3">
      <c r="Z10705" s="102"/>
      <c r="AA10705" s="102"/>
      <c r="AB10705" s="102"/>
    </row>
    <row r="10706" spans="26:28" x14ac:dyDescent="0.3">
      <c r="Z10706" s="102"/>
      <c r="AA10706" s="102"/>
      <c r="AB10706" s="102"/>
    </row>
    <row r="10707" spans="26:28" x14ac:dyDescent="0.3">
      <c r="Z10707" s="102"/>
      <c r="AA10707" s="102"/>
      <c r="AB10707" s="102"/>
    </row>
    <row r="10708" spans="26:28" x14ac:dyDescent="0.3">
      <c r="Z10708" s="102"/>
      <c r="AA10708" s="102"/>
      <c r="AB10708" s="102"/>
    </row>
    <row r="10709" spans="26:28" x14ac:dyDescent="0.3">
      <c r="Z10709" s="102"/>
      <c r="AA10709" s="102"/>
      <c r="AB10709" s="102"/>
    </row>
    <row r="10710" spans="26:28" x14ac:dyDescent="0.3">
      <c r="Z10710" s="102"/>
      <c r="AA10710" s="102"/>
      <c r="AB10710" s="102"/>
    </row>
    <row r="10711" spans="26:28" x14ac:dyDescent="0.3">
      <c r="Z10711" s="102"/>
      <c r="AA10711" s="102"/>
      <c r="AB10711" s="102"/>
    </row>
    <row r="10712" spans="26:28" x14ac:dyDescent="0.3">
      <c r="Z10712" s="102"/>
      <c r="AA10712" s="102"/>
      <c r="AB10712" s="102"/>
    </row>
    <row r="10713" spans="26:28" x14ac:dyDescent="0.3">
      <c r="Z10713" s="102"/>
      <c r="AA10713" s="102"/>
      <c r="AB10713" s="102"/>
    </row>
    <row r="10714" spans="26:28" x14ac:dyDescent="0.3">
      <c r="Z10714" s="102"/>
      <c r="AA10714" s="102"/>
      <c r="AB10714" s="102"/>
    </row>
    <row r="10715" spans="26:28" x14ac:dyDescent="0.3">
      <c r="Z10715" s="102"/>
      <c r="AA10715" s="102"/>
      <c r="AB10715" s="102"/>
    </row>
    <row r="10716" spans="26:28" x14ac:dyDescent="0.3">
      <c r="Z10716" s="102"/>
      <c r="AA10716" s="102"/>
      <c r="AB10716" s="102"/>
    </row>
    <row r="10717" spans="26:28" x14ac:dyDescent="0.3">
      <c r="Z10717" s="102"/>
      <c r="AA10717" s="102"/>
      <c r="AB10717" s="102"/>
    </row>
    <row r="10718" spans="26:28" x14ac:dyDescent="0.3">
      <c r="Z10718" s="102"/>
      <c r="AA10718" s="102"/>
      <c r="AB10718" s="102"/>
    </row>
    <row r="10719" spans="26:28" x14ac:dyDescent="0.3">
      <c r="Z10719" s="102"/>
      <c r="AA10719" s="102"/>
      <c r="AB10719" s="102"/>
    </row>
    <row r="10720" spans="26:28" x14ac:dyDescent="0.3">
      <c r="Z10720" s="102"/>
      <c r="AA10720" s="102"/>
      <c r="AB10720" s="102"/>
    </row>
    <row r="10721" spans="26:28" x14ac:dyDescent="0.3">
      <c r="Z10721" s="102"/>
      <c r="AA10721" s="102"/>
      <c r="AB10721" s="102"/>
    </row>
    <row r="10722" spans="26:28" x14ac:dyDescent="0.3">
      <c r="Z10722" s="102"/>
      <c r="AA10722" s="102"/>
      <c r="AB10722" s="102"/>
    </row>
    <row r="10723" spans="26:28" x14ac:dyDescent="0.3">
      <c r="Z10723" s="102"/>
      <c r="AA10723" s="102"/>
      <c r="AB10723" s="102"/>
    </row>
    <row r="10724" spans="26:28" x14ac:dyDescent="0.3">
      <c r="Z10724" s="102"/>
      <c r="AA10724" s="102"/>
      <c r="AB10724" s="102"/>
    </row>
    <row r="10725" spans="26:28" x14ac:dyDescent="0.3">
      <c r="Z10725" s="102"/>
      <c r="AA10725" s="102"/>
      <c r="AB10725" s="102"/>
    </row>
    <row r="10726" spans="26:28" x14ac:dyDescent="0.3">
      <c r="Z10726" s="102"/>
      <c r="AA10726" s="102"/>
      <c r="AB10726" s="102"/>
    </row>
    <row r="10727" spans="26:28" x14ac:dyDescent="0.3">
      <c r="Z10727" s="102"/>
      <c r="AA10727" s="102"/>
      <c r="AB10727" s="102"/>
    </row>
    <row r="10728" spans="26:28" x14ac:dyDescent="0.3">
      <c r="Z10728" s="102"/>
      <c r="AA10728" s="102"/>
      <c r="AB10728" s="102"/>
    </row>
    <row r="10729" spans="26:28" x14ac:dyDescent="0.3">
      <c r="Z10729" s="102"/>
      <c r="AA10729" s="102"/>
      <c r="AB10729" s="102"/>
    </row>
    <row r="10730" spans="26:28" x14ac:dyDescent="0.3">
      <c r="Z10730" s="102"/>
      <c r="AA10730" s="102"/>
      <c r="AB10730" s="102"/>
    </row>
    <row r="10731" spans="26:28" x14ac:dyDescent="0.3">
      <c r="Z10731" s="102"/>
      <c r="AA10731" s="102"/>
      <c r="AB10731" s="102"/>
    </row>
    <row r="10732" spans="26:28" x14ac:dyDescent="0.3">
      <c r="Z10732" s="102"/>
      <c r="AA10732" s="102"/>
      <c r="AB10732" s="102"/>
    </row>
    <row r="10733" spans="26:28" x14ac:dyDescent="0.3">
      <c r="Z10733" s="102"/>
      <c r="AA10733" s="102"/>
      <c r="AB10733" s="102"/>
    </row>
    <row r="10734" spans="26:28" x14ac:dyDescent="0.3">
      <c r="Z10734" s="102"/>
      <c r="AA10734" s="102"/>
      <c r="AB10734" s="102"/>
    </row>
    <row r="10735" spans="26:28" x14ac:dyDescent="0.3">
      <c r="Z10735" s="102"/>
      <c r="AA10735" s="102"/>
      <c r="AB10735" s="102"/>
    </row>
    <row r="10736" spans="26:28" x14ac:dyDescent="0.3">
      <c r="Z10736" s="102"/>
      <c r="AA10736" s="102"/>
      <c r="AB10736" s="102"/>
    </row>
    <row r="10737" spans="26:28" x14ac:dyDescent="0.3">
      <c r="Z10737" s="102"/>
      <c r="AA10737" s="102"/>
      <c r="AB10737" s="102"/>
    </row>
    <row r="10738" spans="26:28" x14ac:dyDescent="0.3">
      <c r="Z10738" s="102"/>
      <c r="AA10738" s="102"/>
      <c r="AB10738" s="102"/>
    </row>
    <row r="10739" spans="26:28" x14ac:dyDescent="0.3">
      <c r="Z10739" s="102"/>
      <c r="AA10739" s="102"/>
      <c r="AB10739" s="102"/>
    </row>
    <row r="10740" spans="26:28" x14ac:dyDescent="0.3">
      <c r="Z10740" s="102"/>
      <c r="AA10740" s="102"/>
      <c r="AB10740" s="102"/>
    </row>
    <row r="10741" spans="26:28" x14ac:dyDescent="0.3">
      <c r="Z10741" s="102"/>
      <c r="AA10741" s="102"/>
      <c r="AB10741" s="102"/>
    </row>
    <row r="10742" spans="26:28" x14ac:dyDescent="0.3">
      <c r="Z10742" s="102"/>
      <c r="AA10742" s="102"/>
      <c r="AB10742" s="102"/>
    </row>
    <row r="10743" spans="26:28" x14ac:dyDescent="0.3">
      <c r="Z10743" s="102"/>
      <c r="AA10743" s="102"/>
      <c r="AB10743" s="102"/>
    </row>
    <row r="10744" spans="26:28" x14ac:dyDescent="0.3">
      <c r="Z10744" s="102"/>
      <c r="AA10744" s="102"/>
      <c r="AB10744" s="102"/>
    </row>
    <row r="10745" spans="26:28" x14ac:dyDescent="0.3">
      <c r="Z10745" s="102"/>
      <c r="AA10745" s="102"/>
      <c r="AB10745" s="102"/>
    </row>
    <row r="10746" spans="26:28" x14ac:dyDescent="0.3">
      <c r="Z10746" s="102"/>
      <c r="AA10746" s="102"/>
      <c r="AB10746" s="102"/>
    </row>
    <row r="10747" spans="26:28" x14ac:dyDescent="0.3">
      <c r="Z10747" s="102"/>
      <c r="AA10747" s="102"/>
      <c r="AB10747" s="102"/>
    </row>
    <row r="10748" spans="26:28" x14ac:dyDescent="0.3">
      <c r="Z10748" s="102"/>
      <c r="AA10748" s="102"/>
      <c r="AB10748" s="102"/>
    </row>
    <row r="10749" spans="26:28" x14ac:dyDescent="0.3">
      <c r="Z10749" s="102"/>
      <c r="AA10749" s="102"/>
      <c r="AB10749" s="102"/>
    </row>
    <row r="10750" spans="26:28" x14ac:dyDescent="0.3">
      <c r="Z10750" s="102"/>
      <c r="AA10750" s="102"/>
      <c r="AB10750" s="102"/>
    </row>
    <row r="10751" spans="26:28" x14ac:dyDescent="0.3">
      <c r="Z10751" s="102"/>
      <c r="AA10751" s="102"/>
      <c r="AB10751" s="102"/>
    </row>
    <row r="10752" spans="26:28" x14ac:dyDescent="0.3">
      <c r="Z10752" s="102"/>
      <c r="AA10752" s="102"/>
      <c r="AB10752" s="102"/>
    </row>
    <row r="10753" spans="26:28" x14ac:dyDescent="0.3">
      <c r="Z10753" s="102"/>
      <c r="AA10753" s="102"/>
      <c r="AB10753" s="102"/>
    </row>
    <row r="10754" spans="26:28" x14ac:dyDescent="0.3">
      <c r="Z10754" s="102"/>
      <c r="AA10754" s="102"/>
      <c r="AB10754" s="102"/>
    </row>
    <row r="10755" spans="26:28" x14ac:dyDescent="0.3">
      <c r="Z10755" s="102"/>
      <c r="AA10755" s="102"/>
      <c r="AB10755" s="102"/>
    </row>
    <row r="10756" spans="26:28" x14ac:dyDescent="0.3">
      <c r="Z10756" s="102"/>
      <c r="AA10756" s="102"/>
      <c r="AB10756" s="102"/>
    </row>
    <row r="10757" spans="26:28" x14ac:dyDescent="0.3">
      <c r="Z10757" s="102"/>
      <c r="AA10757" s="102"/>
      <c r="AB10757" s="102"/>
    </row>
    <row r="10758" spans="26:28" x14ac:dyDescent="0.3">
      <c r="Z10758" s="102"/>
      <c r="AA10758" s="102"/>
      <c r="AB10758" s="102"/>
    </row>
    <row r="10759" spans="26:28" x14ac:dyDescent="0.3">
      <c r="Z10759" s="102"/>
      <c r="AA10759" s="102"/>
      <c r="AB10759" s="102"/>
    </row>
    <row r="10760" spans="26:28" x14ac:dyDescent="0.3">
      <c r="Z10760" s="102"/>
      <c r="AA10760" s="102"/>
      <c r="AB10760" s="102"/>
    </row>
    <row r="10761" spans="26:28" x14ac:dyDescent="0.3">
      <c r="Z10761" s="102"/>
      <c r="AA10761" s="102"/>
      <c r="AB10761" s="102"/>
    </row>
    <row r="10762" spans="26:28" x14ac:dyDescent="0.3">
      <c r="Z10762" s="102"/>
      <c r="AA10762" s="102"/>
      <c r="AB10762" s="102"/>
    </row>
    <row r="10763" spans="26:28" x14ac:dyDescent="0.3">
      <c r="Z10763" s="102"/>
      <c r="AA10763" s="102"/>
      <c r="AB10763" s="102"/>
    </row>
    <row r="10764" spans="26:28" x14ac:dyDescent="0.3">
      <c r="Z10764" s="102"/>
      <c r="AA10764" s="102"/>
      <c r="AB10764" s="102"/>
    </row>
    <row r="10765" spans="26:28" x14ac:dyDescent="0.3">
      <c r="Z10765" s="102"/>
      <c r="AA10765" s="102"/>
      <c r="AB10765" s="102"/>
    </row>
    <row r="10766" spans="26:28" x14ac:dyDescent="0.3">
      <c r="Z10766" s="102"/>
      <c r="AA10766" s="102"/>
      <c r="AB10766" s="102"/>
    </row>
    <row r="10767" spans="26:28" x14ac:dyDescent="0.3">
      <c r="Z10767" s="102"/>
      <c r="AA10767" s="102"/>
      <c r="AB10767" s="102"/>
    </row>
    <row r="10768" spans="26:28" x14ac:dyDescent="0.3">
      <c r="Z10768" s="102"/>
      <c r="AA10768" s="102"/>
      <c r="AB10768" s="102"/>
    </row>
    <row r="10769" spans="26:28" x14ac:dyDescent="0.3">
      <c r="Z10769" s="102"/>
      <c r="AA10769" s="102"/>
      <c r="AB10769" s="102"/>
    </row>
    <row r="10770" spans="26:28" x14ac:dyDescent="0.3">
      <c r="Z10770" s="102"/>
      <c r="AA10770" s="102"/>
      <c r="AB10770" s="102"/>
    </row>
    <row r="10771" spans="26:28" x14ac:dyDescent="0.3">
      <c r="Z10771" s="102"/>
      <c r="AA10771" s="102"/>
      <c r="AB10771" s="102"/>
    </row>
    <row r="10772" spans="26:28" x14ac:dyDescent="0.3">
      <c r="Z10772" s="102"/>
      <c r="AA10772" s="102"/>
      <c r="AB10772" s="102"/>
    </row>
    <row r="10773" spans="26:28" x14ac:dyDescent="0.3">
      <c r="Z10773" s="102"/>
      <c r="AA10773" s="102"/>
      <c r="AB10773" s="102"/>
    </row>
    <row r="10774" spans="26:28" x14ac:dyDescent="0.3">
      <c r="Z10774" s="102"/>
      <c r="AA10774" s="102"/>
      <c r="AB10774" s="102"/>
    </row>
    <row r="10775" spans="26:28" x14ac:dyDescent="0.3">
      <c r="Z10775" s="102"/>
      <c r="AA10775" s="102"/>
      <c r="AB10775" s="102"/>
    </row>
    <row r="10776" spans="26:28" x14ac:dyDescent="0.3">
      <c r="Z10776" s="102"/>
      <c r="AA10776" s="102"/>
      <c r="AB10776" s="102"/>
    </row>
    <row r="10777" spans="26:28" x14ac:dyDescent="0.3">
      <c r="Z10777" s="102"/>
      <c r="AA10777" s="102"/>
      <c r="AB10777" s="102"/>
    </row>
    <row r="10778" spans="26:28" x14ac:dyDescent="0.3">
      <c r="Z10778" s="102"/>
      <c r="AA10778" s="102"/>
      <c r="AB10778" s="102"/>
    </row>
    <row r="10779" spans="26:28" x14ac:dyDescent="0.3">
      <c r="Z10779" s="102"/>
      <c r="AA10779" s="102"/>
      <c r="AB10779" s="102"/>
    </row>
    <row r="10780" spans="26:28" x14ac:dyDescent="0.3">
      <c r="Z10780" s="102"/>
      <c r="AA10780" s="102"/>
      <c r="AB10780" s="102"/>
    </row>
    <row r="10781" spans="26:28" x14ac:dyDescent="0.3">
      <c r="Z10781" s="102"/>
      <c r="AA10781" s="102"/>
      <c r="AB10781" s="102"/>
    </row>
    <row r="10782" spans="26:28" x14ac:dyDescent="0.3">
      <c r="Z10782" s="102"/>
      <c r="AA10782" s="102"/>
      <c r="AB10782" s="102"/>
    </row>
    <row r="10783" spans="26:28" x14ac:dyDescent="0.3">
      <c r="Z10783" s="102"/>
      <c r="AA10783" s="102"/>
      <c r="AB10783" s="102"/>
    </row>
    <row r="10784" spans="26:28" x14ac:dyDescent="0.3">
      <c r="Z10784" s="102"/>
      <c r="AA10784" s="102"/>
      <c r="AB10784" s="102"/>
    </row>
    <row r="10785" spans="26:28" x14ac:dyDescent="0.3">
      <c r="Z10785" s="102"/>
      <c r="AA10785" s="102"/>
      <c r="AB10785" s="102"/>
    </row>
    <row r="10786" spans="26:28" x14ac:dyDescent="0.3">
      <c r="Z10786" s="102"/>
      <c r="AA10786" s="102"/>
      <c r="AB10786" s="102"/>
    </row>
    <row r="10787" spans="26:28" x14ac:dyDescent="0.3">
      <c r="Z10787" s="102"/>
      <c r="AA10787" s="102"/>
      <c r="AB10787" s="102"/>
    </row>
    <row r="10788" spans="26:28" x14ac:dyDescent="0.3">
      <c r="Z10788" s="102"/>
      <c r="AA10788" s="102"/>
      <c r="AB10788" s="102"/>
    </row>
    <row r="10789" spans="26:28" x14ac:dyDescent="0.3">
      <c r="Z10789" s="102"/>
      <c r="AA10789" s="102"/>
      <c r="AB10789" s="102"/>
    </row>
    <row r="10790" spans="26:28" x14ac:dyDescent="0.3">
      <c r="Z10790" s="102"/>
      <c r="AA10790" s="102"/>
      <c r="AB10790" s="102"/>
    </row>
    <row r="10791" spans="26:28" x14ac:dyDescent="0.3">
      <c r="Z10791" s="102"/>
      <c r="AA10791" s="102"/>
      <c r="AB10791" s="102"/>
    </row>
    <row r="10792" spans="26:28" x14ac:dyDescent="0.3">
      <c r="Z10792" s="102"/>
      <c r="AA10792" s="102"/>
      <c r="AB10792" s="102"/>
    </row>
    <row r="10793" spans="26:28" x14ac:dyDescent="0.3">
      <c r="Z10793" s="102"/>
      <c r="AA10793" s="102"/>
      <c r="AB10793" s="102"/>
    </row>
    <row r="10794" spans="26:28" x14ac:dyDescent="0.3">
      <c r="Z10794" s="102"/>
      <c r="AA10794" s="102"/>
      <c r="AB10794" s="102"/>
    </row>
    <row r="10795" spans="26:28" x14ac:dyDescent="0.3">
      <c r="Z10795" s="102"/>
      <c r="AA10795" s="102"/>
      <c r="AB10795" s="102"/>
    </row>
    <row r="10796" spans="26:28" x14ac:dyDescent="0.3">
      <c r="Z10796" s="102"/>
      <c r="AA10796" s="102"/>
      <c r="AB10796" s="102"/>
    </row>
    <row r="10797" spans="26:28" x14ac:dyDescent="0.3">
      <c r="Z10797" s="102"/>
      <c r="AA10797" s="102"/>
      <c r="AB10797" s="102"/>
    </row>
    <row r="10798" spans="26:28" x14ac:dyDescent="0.3">
      <c r="Z10798" s="102"/>
      <c r="AA10798" s="102"/>
      <c r="AB10798" s="102"/>
    </row>
    <row r="10799" spans="26:28" x14ac:dyDescent="0.3">
      <c r="Z10799" s="102"/>
      <c r="AA10799" s="102"/>
      <c r="AB10799" s="102"/>
    </row>
    <row r="10800" spans="26:28" x14ac:dyDescent="0.3">
      <c r="Z10800" s="102"/>
      <c r="AA10800" s="102"/>
      <c r="AB10800" s="102"/>
    </row>
    <row r="10801" spans="26:28" x14ac:dyDescent="0.3">
      <c r="Z10801" s="102"/>
      <c r="AA10801" s="102"/>
      <c r="AB10801" s="102"/>
    </row>
    <row r="10802" spans="26:28" x14ac:dyDescent="0.3">
      <c r="Z10802" s="102"/>
      <c r="AA10802" s="102"/>
      <c r="AB10802" s="102"/>
    </row>
    <row r="10803" spans="26:28" x14ac:dyDescent="0.3">
      <c r="Z10803" s="102"/>
      <c r="AA10803" s="102"/>
      <c r="AB10803" s="102"/>
    </row>
    <row r="10804" spans="26:28" x14ac:dyDescent="0.3">
      <c r="Z10804" s="102"/>
      <c r="AA10804" s="102"/>
      <c r="AB10804" s="102"/>
    </row>
    <row r="10805" spans="26:28" x14ac:dyDescent="0.3">
      <c r="Z10805" s="102"/>
      <c r="AA10805" s="102"/>
      <c r="AB10805" s="102"/>
    </row>
    <row r="10806" spans="26:28" x14ac:dyDescent="0.3">
      <c r="Z10806" s="102"/>
      <c r="AA10806" s="102"/>
      <c r="AB10806" s="102"/>
    </row>
    <row r="10807" spans="26:28" x14ac:dyDescent="0.3">
      <c r="Z10807" s="102"/>
      <c r="AA10807" s="102"/>
      <c r="AB10807" s="102"/>
    </row>
    <row r="10808" spans="26:28" x14ac:dyDescent="0.3">
      <c r="Z10808" s="102"/>
      <c r="AA10808" s="102"/>
      <c r="AB10808" s="102"/>
    </row>
    <row r="10809" spans="26:28" x14ac:dyDescent="0.3">
      <c r="Z10809" s="102"/>
      <c r="AA10809" s="102"/>
      <c r="AB10809" s="102"/>
    </row>
    <row r="10810" spans="26:28" x14ac:dyDescent="0.3">
      <c r="Z10810" s="102"/>
      <c r="AA10810" s="102"/>
      <c r="AB10810" s="102"/>
    </row>
    <row r="10811" spans="26:28" x14ac:dyDescent="0.3">
      <c r="Z10811" s="102"/>
      <c r="AA10811" s="102"/>
      <c r="AB10811" s="102"/>
    </row>
    <row r="10812" spans="26:28" x14ac:dyDescent="0.3">
      <c r="Z10812" s="102"/>
      <c r="AA10812" s="102"/>
      <c r="AB10812" s="102"/>
    </row>
    <row r="10813" spans="26:28" x14ac:dyDescent="0.3">
      <c r="Z10813" s="102"/>
      <c r="AA10813" s="102"/>
      <c r="AB10813" s="102"/>
    </row>
    <row r="10814" spans="26:28" x14ac:dyDescent="0.3">
      <c r="Z10814" s="102"/>
      <c r="AA10814" s="102"/>
      <c r="AB10814" s="102"/>
    </row>
    <row r="10815" spans="26:28" x14ac:dyDescent="0.3">
      <c r="Z10815" s="102"/>
      <c r="AA10815" s="102"/>
      <c r="AB10815" s="102"/>
    </row>
    <row r="10816" spans="26:28" x14ac:dyDescent="0.3">
      <c r="Z10816" s="102"/>
      <c r="AA10816" s="102"/>
      <c r="AB10816" s="102"/>
    </row>
    <row r="10817" spans="26:28" x14ac:dyDescent="0.3">
      <c r="Z10817" s="102"/>
      <c r="AA10817" s="102"/>
      <c r="AB10817" s="102"/>
    </row>
    <row r="10818" spans="26:28" x14ac:dyDescent="0.3">
      <c r="Z10818" s="102"/>
      <c r="AA10818" s="102"/>
      <c r="AB10818" s="102"/>
    </row>
    <row r="10819" spans="26:28" x14ac:dyDescent="0.3">
      <c r="Z10819" s="102"/>
      <c r="AA10819" s="102"/>
      <c r="AB10819" s="102"/>
    </row>
    <row r="10820" spans="26:28" x14ac:dyDescent="0.3">
      <c r="Z10820" s="102"/>
      <c r="AA10820" s="102"/>
      <c r="AB10820" s="102"/>
    </row>
    <row r="10821" spans="26:28" x14ac:dyDescent="0.3">
      <c r="Z10821" s="102"/>
      <c r="AA10821" s="102"/>
      <c r="AB10821" s="102"/>
    </row>
    <row r="10822" spans="26:28" x14ac:dyDescent="0.3">
      <c r="Z10822" s="102"/>
      <c r="AA10822" s="102"/>
      <c r="AB10822" s="102"/>
    </row>
    <row r="10823" spans="26:28" x14ac:dyDescent="0.3">
      <c r="Z10823" s="102"/>
      <c r="AA10823" s="102"/>
      <c r="AB10823" s="102"/>
    </row>
    <row r="10824" spans="26:28" x14ac:dyDescent="0.3">
      <c r="Z10824" s="102"/>
      <c r="AA10824" s="102"/>
      <c r="AB10824" s="102"/>
    </row>
    <row r="10825" spans="26:28" x14ac:dyDescent="0.3">
      <c r="Z10825" s="102"/>
      <c r="AA10825" s="102"/>
      <c r="AB10825" s="102"/>
    </row>
    <row r="10826" spans="26:28" x14ac:dyDescent="0.3">
      <c r="Z10826" s="102"/>
      <c r="AA10826" s="102"/>
      <c r="AB10826" s="102"/>
    </row>
    <row r="10827" spans="26:28" x14ac:dyDescent="0.3">
      <c r="Z10827" s="102"/>
      <c r="AA10827" s="102"/>
      <c r="AB10827" s="102"/>
    </row>
    <row r="10828" spans="26:28" x14ac:dyDescent="0.3">
      <c r="Z10828" s="102"/>
      <c r="AA10828" s="102"/>
      <c r="AB10828" s="102"/>
    </row>
    <row r="10829" spans="26:28" x14ac:dyDescent="0.3">
      <c r="Z10829" s="102"/>
      <c r="AA10829" s="102"/>
      <c r="AB10829" s="102"/>
    </row>
    <row r="10830" spans="26:28" x14ac:dyDescent="0.3">
      <c r="Z10830" s="102"/>
      <c r="AA10830" s="102"/>
      <c r="AB10830" s="102"/>
    </row>
    <row r="10831" spans="26:28" x14ac:dyDescent="0.3">
      <c r="Z10831" s="102"/>
      <c r="AA10831" s="102"/>
      <c r="AB10831" s="102"/>
    </row>
    <row r="10832" spans="26:28" x14ac:dyDescent="0.3">
      <c r="Z10832" s="102"/>
      <c r="AA10832" s="102"/>
      <c r="AB10832" s="102"/>
    </row>
    <row r="10833" spans="26:28" x14ac:dyDescent="0.3">
      <c r="Z10833" s="102"/>
      <c r="AA10833" s="102"/>
      <c r="AB10833" s="102"/>
    </row>
    <row r="10834" spans="26:28" x14ac:dyDescent="0.3">
      <c r="Z10834" s="102"/>
      <c r="AA10834" s="102"/>
      <c r="AB10834" s="102"/>
    </row>
    <row r="10835" spans="26:28" x14ac:dyDescent="0.3">
      <c r="Z10835" s="102"/>
      <c r="AA10835" s="102"/>
      <c r="AB10835" s="102"/>
    </row>
    <row r="10836" spans="26:28" x14ac:dyDescent="0.3">
      <c r="Z10836" s="102"/>
      <c r="AA10836" s="102"/>
      <c r="AB10836" s="102"/>
    </row>
    <row r="10837" spans="26:28" x14ac:dyDescent="0.3">
      <c r="Z10837" s="102"/>
      <c r="AA10837" s="102"/>
      <c r="AB10837" s="102"/>
    </row>
    <row r="10838" spans="26:28" x14ac:dyDescent="0.3">
      <c r="Z10838" s="102"/>
      <c r="AA10838" s="102"/>
      <c r="AB10838" s="102"/>
    </row>
    <row r="10839" spans="26:28" x14ac:dyDescent="0.3">
      <c r="Z10839" s="102"/>
      <c r="AA10839" s="102"/>
      <c r="AB10839" s="102"/>
    </row>
    <row r="10840" spans="26:28" x14ac:dyDescent="0.3">
      <c r="Z10840" s="102"/>
      <c r="AA10840" s="102"/>
      <c r="AB10840" s="102"/>
    </row>
    <row r="10841" spans="26:28" x14ac:dyDescent="0.3">
      <c r="Z10841" s="102"/>
      <c r="AA10841" s="102"/>
      <c r="AB10841" s="102"/>
    </row>
    <row r="10842" spans="26:28" x14ac:dyDescent="0.3">
      <c r="Z10842" s="102"/>
      <c r="AA10842" s="102"/>
      <c r="AB10842" s="102"/>
    </row>
    <row r="10843" spans="26:28" x14ac:dyDescent="0.3">
      <c r="Z10843" s="102"/>
      <c r="AA10843" s="102"/>
      <c r="AB10843" s="102"/>
    </row>
    <row r="10844" spans="26:28" x14ac:dyDescent="0.3">
      <c r="Z10844" s="102"/>
      <c r="AA10844" s="102"/>
      <c r="AB10844" s="102"/>
    </row>
    <row r="10845" spans="26:28" x14ac:dyDescent="0.3">
      <c r="Z10845" s="102"/>
      <c r="AA10845" s="102"/>
      <c r="AB10845" s="102"/>
    </row>
    <row r="10846" spans="26:28" x14ac:dyDescent="0.3">
      <c r="Z10846" s="102"/>
      <c r="AA10846" s="102"/>
      <c r="AB10846" s="102"/>
    </row>
    <row r="10847" spans="26:28" x14ac:dyDescent="0.3">
      <c r="Z10847" s="102"/>
      <c r="AA10847" s="102"/>
      <c r="AB10847" s="102"/>
    </row>
    <row r="10848" spans="26:28" x14ac:dyDescent="0.3">
      <c r="Z10848" s="102"/>
      <c r="AA10848" s="102"/>
      <c r="AB10848" s="102"/>
    </row>
    <row r="10849" spans="26:28" x14ac:dyDescent="0.3">
      <c r="Z10849" s="102"/>
      <c r="AA10849" s="102"/>
      <c r="AB10849" s="102"/>
    </row>
    <row r="10850" spans="26:28" x14ac:dyDescent="0.3">
      <c r="Z10850" s="102"/>
      <c r="AA10850" s="102"/>
      <c r="AB10850" s="102"/>
    </row>
    <row r="10851" spans="26:28" x14ac:dyDescent="0.3">
      <c r="Z10851" s="102"/>
      <c r="AA10851" s="102"/>
      <c r="AB10851" s="102"/>
    </row>
    <row r="10852" spans="26:28" x14ac:dyDescent="0.3">
      <c r="Z10852" s="102"/>
      <c r="AA10852" s="102"/>
      <c r="AB10852" s="102"/>
    </row>
    <row r="10853" spans="26:28" x14ac:dyDescent="0.3">
      <c r="Z10853" s="102"/>
      <c r="AA10853" s="102"/>
      <c r="AB10853" s="102"/>
    </row>
    <row r="10854" spans="26:28" x14ac:dyDescent="0.3">
      <c r="Z10854" s="102"/>
      <c r="AA10854" s="102"/>
      <c r="AB10854" s="102"/>
    </row>
    <row r="10855" spans="26:28" x14ac:dyDescent="0.3">
      <c r="Z10855" s="102"/>
      <c r="AA10855" s="102"/>
      <c r="AB10855" s="102"/>
    </row>
    <row r="10856" spans="26:28" x14ac:dyDescent="0.3">
      <c r="Z10856" s="102"/>
      <c r="AA10856" s="102"/>
      <c r="AB10856" s="102"/>
    </row>
    <row r="10857" spans="26:28" x14ac:dyDescent="0.3">
      <c r="Z10857" s="102"/>
      <c r="AA10857" s="102"/>
      <c r="AB10857" s="102"/>
    </row>
    <row r="10858" spans="26:28" x14ac:dyDescent="0.3">
      <c r="Z10858" s="102"/>
      <c r="AA10858" s="102"/>
      <c r="AB10858" s="102"/>
    </row>
    <row r="10859" spans="26:28" x14ac:dyDescent="0.3">
      <c r="Z10859" s="102"/>
      <c r="AA10859" s="102"/>
      <c r="AB10859" s="102"/>
    </row>
    <row r="10860" spans="26:28" x14ac:dyDescent="0.3">
      <c r="Z10860" s="102"/>
      <c r="AA10860" s="102"/>
      <c r="AB10860" s="102"/>
    </row>
    <row r="10861" spans="26:28" x14ac:dyDescent="0.3">
      <c r="Z10861" s="102"/>
      <c r="AA10861" s="102"/>
      <c r="AB10861" s="102"/>
    </row>
    <row r="10862" spans="26:28" x14ac:dyDescent="0.3">
      <c r="Z10862" s="102"/>
      <c r="AA10862" s="102"/>
      <c r="AB10862" s="102"/>
    </row>
    <row r="10863" spans="26:28" x14ac:dyDescent="0.3">
      <c r="Z10863" s="102"/>
      <c r="AA10863" s="102"/>
      <c r="AB10863" s="102"/>
    </row>
    <row r="10864" spans="26:28" x14ac:dyDescent="0.3">
      <c r="Z10864" s="102"/>
      <c r="AA10864" s="102"/>
      <c r="AB10864" s="102"/>
    </row>
    <row r="10865" spans="26:28" x14ac:dyDescent="0.3">
      <c r="Z10865" s="102"/>
      <c r="AA10865" s="102"/>
      <c r="AB10865" s="102"/>
    </row>
    <row r="10866" spans="26:28" x14ac:dyDescent="0.3">
      <c r="Z10866" s="102"/>
      <c r="AA10866" s="102"/>
      <c r="AB10866" s="102"/>
    </row>
    <row r="10867" spans="26:28" x14ac:dyDescent="0.3">
      <c r="Z10867" s="102"/>
      <c r="AA10867" s="102"/>
      <c r="AB10867" s="102"/>
    </row>
    <row r="10868" spans="26:28" x14ac:dyDescent="0.3">
      <c r="Z10868" s="102"/>
      <c r="AA10868" s="102"/>
      <c r="AB10868" s="102"/>
    </row>
    <row r="10869" spans="26:28" x14ac:dyDescent="0.3">
      <c r="Z10869" s="102"/>
      <c r="AA10869" s="102"/>
      <c r="AB10869" s="102"/>
    </row>
    <row r="10870" spans="26:28" x14ac:dyDescent="0.3">
      <c r="Z10870" s="102"/>
      <c r="AA10870" s="102"/>
      <c r="AB10870" s="102"/>
    </row>
    <row r="10871" spans="26:28" x14ac:dyDescent="0.3">
      <c r="Z10871" s="102"/>
      <c r="AA10871" s="102"/>
      <c r="AB10871" s="102"/>
    </row>
    <row r="10872" spans="26:28" x14ac:dyDescent="0.3">
      <c r="Z10872" s="102"/>
      <c r="AA10872" s="102"/>
      <c r="AB10872" s="102"/>
    </row>
    <row r="10873" spans="26:28" x14ac:dyDescent="0.3">
      <c r="Z10873" s="102"/>
      <c r="AA10873" s="102"/>
      <c r="AB10873" s="102"/>
    </row>
    <row r="10874" spans="26:28" x14ac:dyDescent="0.3">
      <c r="Z10874" s="102"/>
      <c r="AA10874" s="102"/>
      <c r="AB10874" s="102"/>
    </row>
    <row r="10875" spans="26:28" x14ac:dyDescent="0.3">
      <c r="Z10875" s="102"/>
      <c r="AA10875" s="102"/>
      <c r="AB10875" s="102"/>
    </row>
    <row r="10876" spans="26:28" x14ac:dyDescent="0.3">
      <c r="Z10876" s="102"/>
      <c r="AA10876" s="102"/>
      <c r="AB10876" s="102"/>
    </row>
    <row r="10877" spans="26:28" x14ac:dyDescent="0.3">
      <c r="Z10877" s="102"/>
      <c r="AA10877" s="102"/>
      <c r="AB10877" s="102"/>
    </row>
    <row r="10878" spans="26:28" x14ac:dyDescent="0.3">
      <c r="Z10878" s="102"/>
      <c r="AA10878" s="102"/>
      <c r="AB10878" s="102"/>
    </row>
    <row r="10879" spans="26:28" x14ac:dyDescent="0.3">
      <c r="Z10879" s="102"/>
      <c r="AA10879" s="102"/>
      <c r="AB10879" s="102"/>
    </row>
    <row r="10880" spans="26:28" x14ac:dyDescent="0.3">
      <c r="Z10880" s="102"/>
      <c r="AA10880" s="102"/>
      <c r="AB10880" s="102"/>
    </row>
    <row r="10881" spans="26:28" x14ac:dyDescent="0.3">
      <c r="Z10881" s="102"/>
      <c r="AA10881" s="102"/>
      <c r="AB10881" s="102"/>
    </row>
    <row r="10882" spans="26:28" x14ac:dyDescent="0.3">
      <c r="Z10882" s="102"/>
      <c r="AA10882" s="102"/>
      <c r="AB10882" s="102"/>
    </row>
    <row r="10883" spans="26:28" x14ac:dyDescent="0.3">
      <c r="Z10883" s="102"/>
      <c r="AA10883" s="102"/>
      <c r="AB10883" s="102"/>
    </row>
    <row r="10884" spans="26:28" x14ac:dyDescent="0.3">
      <c r="Z10884" s="102"/>
      <c r="AA10884" s="102"/>
      <c r="AB10884" s="102"/>
    </row>
    <row r="10885" spans="26:28" x14ac:dyDescent="0.3">
      <c r="Z10885" s="102"/>
      <c r="AA10885" s="102"/>
      <c r="AB10885" s="102"/>
    </row>
    <row r="10886" spans="26:28" x14ac:dyDescent="0.3">
      <c r="Z10886" s="102"/>
      <c r="AA10886" s="102"/>
      <c r="AB10886" s="102"/>
    </row>
    <row r="10887" spans="26:28" x14ac:dyDescent="0.3">
      <c r="Z10887" s="102"/>
      <c r="AA10887" s="102"/>
      <c r="AB10887" s="102"/>
    </row>
    <row r="10888" spans="26:28" x14ac:dyDescent="0.3">
      <c r="Z10888" s="102"/>
      <c r="AA10888" s="102"/>
      <c r="AB10888" s="102"/>
    </row>
    <row r="10889" spans="26:28" x14ac:dyDescent="0.3">
      <c r="Z10889" s="102"/>
      <c r="AA10889" s="102"/>
      <c r="AB10889" s="102"/>
    </row>
    <row r="10890" spans="26:28" x14ac:dyDescent="0.3">
      <c r="Z10890" s="102"/>
      <c r="AA10890" s="102"/>
      <c r="AB10890" s="102"/>
    </row>
    <row r="10891" spans="26:28" x14ac:dyDescent="0.3">
      <c r="Z10891" s="102"/>
      <c r="AA10891" s="102"/>
      <c r="AB10891" s="102"/>
    </row>
    <row r="10892" spans="26:28" x14ac:dyDescent="0.3">
      <c r="Z10892" s="102"/>
      <c r="AA10892" s="102"/>
      <c r="AB10892" s="102"/>
    </row>
    <row r="10893" spans="26:28" x14ac:dyDescent="0.3">
      <c r="Z10893" s="102"/>
      <c r="AA10893" s="102"/>
      <c r="AB10893" s="102"/>
    </row>
    <row r="10894" spans="26:28" x14ac:dyDescent="0.3">
      <c r="Z10894" s="102"/>
      <c r="AA10894" s="102"/>
      <c r="AB10894" s="102"/>
    </row>
    <row r="10895" spans="26:28" x14ac:dyDescent="0.3">
      <c r="Z10895" s="102"/>
      <c r="AA10895" s="102"/>
      <c r="AB10895" s="102"/>
    </row>
    <row r="10896" spans="26:28" x14ac:dyDescent="0.3">
      <c r="Z10896" s="102"/>
      <c r="AA10896" s="102"/>
      <c r="AB10896" s="102"/>
    </row>
    <row r="10897" spans="26:28" x14ac:dyDescent="0.3">
      <c r="Z10897" s="102"/>
      <c r="AA10897" s="102"/>
      <c r="AB10897" s="102"/>
    </row>
    <row r="10898" spans="26:28" x14ac:dyDescent="0.3">
      <c r="Z10898" s="102"/>
      <c r="AA10898" s="102"/>
      <c r="AB10898" s="102"/>
    </row>
    <row r="10899" spans="26:28" x14ac:dyDescent="0.3">
      <c r="Z10899" s="102"/>
      <c r="AA10899" s="102"/>
      <c r="AB10899" s="102"/>
    </row>
    <row r="10900" spans="26:28" x14ac:dyDescent="0.3">
      <c r="Z10900" s="102"/>
      <c r="AA10900" s="102"/>
      <c r="AB10900" s="102"/>
    </row>
    <row r="10901" spans="26:28" x14ac:dyDescent="0.3">
      <c r="Z10901" s="102"/>
      <c r="AA10901" s="102"/>
      <c r="AB10901" s="102"/>
    </row>
    <row r="10902" spans="26:28" x14ac:dyDescent="0.3">
      <c r="Z10902" s="102"/>
      <c r="AA10902" s="102"/>
      <c r="AB10902" s="102"/>
    </row>
    <row r="10903" spans="26:28" x14ac:dyDescent="0.3">
      <c r="Z10903" s="102"/>
      <c r="AA10903" s="102"/>
      <c r="AB10903" s="102"/>
    </row>
    <row r="10904" spans="26:28" x14ac:dyDescent="0.3">
      <c r="Z10904" s="102"/>
      <c r="AA10904" s="102"/>
      <c r="AB10904" s="102"/>
    </row>
    <row r="10905" spans="26:28" x14ac:dyDescent="0.3">
      <c r="Z10905" s="102"/>
      <c r="AA10905" s="102"/>
      <c r="AB10905" s="102"/>
    </row>
    <row r="10906" spans="26:28" x14ac:dyDescent="0.3">
      <c r="Z10906" s="102"/>
      <c r="AA10906" s="102"/>
      <c r="AB10906" s="102"/>
    </row>
    <row r="10907" spans="26:28" x14ac:dyDescent="0.3">
      <c r="Z10907" s="102"/>
      <c r="AA10907" s="102"/>
      <c r="AB10907" s="102"/>
    </row>
    <row r="10908" spans="26:28" x14ac:dyDescent="0.3">
      <c r="Z10908" s="102"/>
      <c r="AA10908" s="102"/>
      <c r="AB10908" s="102"/>
    </row>
    <row r="10909" spans="26:28" x14ac:dyDescent="0.3">
      <c r="Z10909" s="102"/>
      <c r="AA10909" s="102"/>
      <c r="AB10909" s="102"/>
    </row>
    <row r="10910" spans="26:28" x14ac:dyDescent="0.3">
      <c r="Z10910" s="102"/>
      <c r="AA10910" s="102"/>
      <c r="AB10910" s="102"/>
    </row>
    <row r="10911" spans="26:28" x14ac:dyDescent="0.3">
      <c r="Z10911" s="102"/>
      <c r="AA10911" s="102"/>
      <c r="AB10911" s="102"/>
    </row>
    <row r="10912" spans="26:28" x14ac:dyDescent="0.3">
      <c r="Z10912" s="102"/>
      <c r="AA10912" s="102"/>
      <c r="AB10912" s="102"/>
    </row>
    <row r="10913" spans="26:28" x14ac:dyDescent="0.3">
      <c r="Z10913" s="102"/>
      <c r="AA10913" s="102"/>
      <c r="AB10913" s="102"/>
    </row>
    <row r="10914" spans="26:28" x14ac:dyDescent="0.3">
      <c r="Z10914" s="102"/>
      <c r="AA10914" s="102"/>
      <c r="AB10914" s="102"/>
    </row>
    <row r="10915" spans="26:28" x14ac:dyDescent="0.3">
      <c r="Z10915" s="102"/>
      <c r="AA10915" s="102"/>
      <c r="AB10915" s="102"/>
    </row>
    <row r="10916" spans="26:28" x14ac:dyDescent="0.3">
      <c r="Z10916" s="102"/>
      <c r="AA10916" s="102"/>
      <c r="AB10916" s="102"/>
    </row>
    <row r="10917" spans="26:28" x14ac:dyDescent="0.3">
      <c r="Z10917" s="102"/>
      <c r="AA10917" s="102"/>
      <c r="AB10917" s="102"/>
    </row>
    <row r="10918" spans="26:28" x14ac:dyDescent="0.3">
      <c r="Z10918" s="102"/>
      <c r="AA10918" s="102"/>
      <c r="AB10918" s="102"/>
    </row>
    <row r="10919" spans="26:28" x14ac:dyDescent="0.3">
      <c r="Z10919" s="102"/>
      <c r="AA10919" s="102"/>
      <c r="AB10919" s="102"/>
    </row>
    <row r="10920" spans="26:28" x14ac:dyDescent="0.3">
      <c r="Z10920" s="102"/>
      <c r="AA10920" s="102"/>
      <c r="AB10920" s="102"/>
    </row>
    <row r="10921" spans="26:28" x14ac:dyDescent="0.3">
      <c r="Z10921" s="102"/>
      <c r="AA10921" s="102"/>
      <c r="AB10921" s="102"/>
    </row>
    <row r="10922" spans="26:28" x14ac:dyDescent="0.3">
      <c r="Z10922" s="102"/>
      <c r="AA10922" s="102"/>
      <c r="AB10922" s="102"/>
    </row>
    <row r="10923" spans="26:28" x14ac:dyDescent="0.3">
      <c r="Z10923" s="102"/>
      <c r="AA10923" s="102"/>
      <c r="AB10923" s="102"/>
    </row>
    <row r="10924" spans="26:28" x14ac:dyDescent="0.3">
      <c r="Z10924" s="102"/>
      <c r="AA10924" s="102"/>
      <c r="AB10924" s="102"/>
    </row>
    <row r="10925" spans="26:28" x14ac:dyDescent="0.3">
      <c r="Z10925" s="102"/>
      <c r="AA10925" s="102"/>
      <c r="AB10925" s="102"/>
    </row>
    <row r="10926" spans="26:28" x14ac:dyDescent="0.3">
      <c r="Z10926" s="102"/>
      <c r="AA10926" s="102"/>
      <c r="AB10926" s="102"/>
    </row>
    <row r="10927" spans="26:28" x14ac:dyDescent="0.3">
      <c r="Z10927" s="102"/>
      <c r="AA10927" s="102"/>
      <c r="AB10927" s="102"/>
    </row>
    <row r="10928" spans="26:28" x14ac:dyDescent="0.3">
      <c r="Z10928" s="102"/>
      <c r="AA10928" s="102"/>
      <c r="AB10928" s="102"/>
    </row>
    <row r="10929" spans="26:28" x14ac:dyDescent="0.3">
      <c r="Z10929" s="102"/>
      <c r="AA10929" s="102"/>
      <c r="AB10929" s="102"/>
    </row>
    <row r="10930" spans="26:28" x14ac:dyDescent="0.3">
      <c r="Z10930" s="102"/>
      <c r="AA10930" s="102"/>
      <c r="AB10930" s="102"/>
    </row>
    <row r="10931" spans="26:28" x14ac:dyDescent="0.3">
      <c r="Z10931" s="102"/>
      <c r="AA10931" s="102"/>
      <c r="AB10931" s="102"/>
    </row>
    <row r="10932" spans="26:28" x14ac:dyDescent="0.3">
      <c r="Z10932" s="102"/>
      <c r="AA10932" s="102"/>
      <c r="AB10932" s="102"/>
    </row>
    <row r="10933" spans="26:28" x14ac:dyDescent="0.3">
      <c r="Z10933" s="102"/>
      <c r="AA10933" s="102"/>
      <c r="AB10933" s="102"/>
    </row>
    <row r="10934" spans="26:28" x14ac:dyDescent="0.3">
      <c r="Z10934" s="102"/>
      <c r="AA10934" s="102"/>
      <c r="AB10934" s="102"/>
    </row>
    <row r="10935" spans="26:28" x14ac:dyDescent="0.3">
      <c r="Z10935" s="102"/>
      <c r="AA10935" s="102"/>
      <c r="AB10935" s="102"/>
    </row>
    <row r="10936" spans="26:28" x14ac:dyDescent="0.3">
      <c r="Z10936" s="102"/>
      <c r="AA10936" s="102"/>
      <c r="AB10936" s="102"/>
    </row>
    <row r="10937" spans="26:28" x14ac:dyDescent="0.3">
      <c r="Z10937" s="102"/>
      <c r="AA10937" s="102"/>
      <c r="AB10937" s="102"/>
    </row>
    <row r="10938" spans="26:28" x14ac:dyDescent="0.3">
      <c r="Z10938" s="102"/>
      <c r="AA10938" s="102"/>
      <c r="AB10938" s="102"/>
    </row>
    <row r="10939" spans="26:28" x14ac:dyDescent="0.3">
      <c r="Z10939" s="102"/>
      <c r="AA10939" s="102"/>
      <c r="AB10939" s="102"/>
    </row>
    <row r="10940" spans="26:28" x14ac:dyDescent="0.3">
      <c r="Z10940" s="102"/>
      <c r="AA10940" s="102"/>
      <c r="AB10940" s="102"/>
    </row>
    <row r="10941" spans="26:28" x14ac:dyDescent="0.3">
      <c r="Z10941" s="102"/>
      <c r="AA10941" s="102"/>
      <c r="AB10941" s="102"/>
    </row>
    <row r="10942" spans="26:28" x14ac:dyDescent="0.3">
      <c r="Z10942" s="102"/>
      <c r="AA10942" s="102"/>
      <c r="AB10942" s="102"/>
    </row>
    <row r="10943" spans="26:28" x14ac:dyDescent="0.3">
      <c r="Z10943" s="102"/>
      <c r="AA10943" s="102"/>
      <c r="AB10943" s="102"/>
    </row>
    <row r="10944" spans="26:28" x14ac:dyDescent="0.3">
      <c r="Z10944" s="102"/>
      <c r="AA10944" s="102"/>
      <c r="AB10944" s="102"/>
    </row>
    <row r="10945" spans="26:28" x14ac:dyDescent="0.3">
      <c r="Z10945" s="102"/>
      <c r="AA10945" s="102"/>
      <c r="AB10945" s="102"/>
    </row>
    <row r="10946" spans="26:28" x14ac:dyDescent="0.3">
      <c r="Z10946" s="102"/>
      <c r="AA10946" s="102"/>
      <c r="AB10946" s="102"/>
    </row>
    <row r="10947" spans="26:28" x14ac:dyDescent="0.3">
      <c r="Z10947" s="102"/>
      <c r="AA10947" s="102"/>
      <c r="AB10947" s="102"/>
    </row>
    <row r="10948" spans="26:28" x14ac:dyDescent="0.3">
      <c r="Z10948" s="102"/>
      <c r="AA10948" s="102"/>
      <c r="AB10948" s="102"/>
    </row>
    <row r="10949" spans="26:28" x14ac:dyDescent="0.3">
      <c r="Z10949" s="102"/>
      <c r="AA10949" s="102"/>
      <c r="AB10949" s="102"/>
    </row>
    <row r="10950" spans="26:28" x14ac:dyDescent="0.3">
      <c r="Z10950" s="102"/>
      <c r="AA10950" s="102"/>
      <c r="AB10950" s="102"/>
    </row>
    <row r="10951" spans="26:28" x14ac:dyDescent="0.3">
      <c r="Z10951" s="102"/>
      <c r="AA10951" s="102"/>
      <c r="AB10951" s="102"/>
    </row>
    <row r="10952" spans="26:28" x14ac:dyDescent="0.3">
      <c r="Z10952" s="102"/>
      <c r="AA10952" s="102"/>
      <c r="AB10952" s="102"/>
    </row>
    <row r="10953" spans="26:28" x14ac:dyDescent="0.3">
      <c r="Z10953" s="102"/>
      <c r="AA10953" s="102"/>
      <c r="AB10953" s="102"/>
    </row>
    <row r="10954" spans="26:28" x14ac:dyDescent="0.3">
      <c r="Z10954" s="102"/>
      <c r="AA10954" s="102"/>
      <c r="AB10954" s="102"/>
    </row>
    <row r="10955" spans="26:28" x14ac:dyDescent="0.3">
      <c r="Z10955" s="102"/>
      <c r="AA10955" s="102"/>
      <c r="AB10955" s="102"/>
    </row>
    <row r="10956" spans="26:28" x14ac:dyDescent="0.3">
      <c r="Z10956" s="102"/>
      <c r="AA10956" s="102"/>
      <c r="AB10956" s="102"/>
    </row>
    <row r="10957" spans="26:28" x14ac:dyDescent="0.3">
      <c r="Z10957" s="102"/>
      <c r="AA10957" s="102"/>
      <c r="AB10957" s="102"/>
    </row>
    <row r="10958" spans="26:28" x14ac:dyDescent="0.3">
      <c r="Z10958" s="102"/>
      <c r="AA10958" s="102"/>
      <c r="AB10958" s="102"/>
    </row>
    <row r="10959" spans="26:28" x14ac:dyDescent="0.3">
      <c r="Z10959" s="102"/>
      <c r="AA10959" s="102"/>
      <c r="AB10959" s="102"/>
    </row>
    <row r="10960" spans="26:28" x14ac:dyDescent="0.3">
      <c r="Z10960" s="102"/>
      <c r="AA10960" s="102"/>
      <c r="AB10960" s="102"/>
    </row>
    <row r="10961" spans="26:28" x14ac:dyDescent="0.3">
      <c r="Z10961" s="102"/>
      <c r="AA10961" s="102"/>
      <c r="AB10961" s="102"/>
    </row>
    <row r="10962" spans="26:28" x14ac:dyDescent="0.3">
      <c r="Z10962" s="102"/>
      <c r="AA10962" s="102"/>
      <c r="AB10962" s="102"/>
    </row>
    <row r="10963" spans="26:28" x14ac:dyDescent="0.3">
      <c r="Z10963" s="102"/>
      <c r="AA10963" s="102"/>
      <c r="AB10963" s="102"/>
    </row>
    <row r="10964" spans="26:28" x14ac:dyDescent="0.3">
      <c r="Z10964" s="102"/>
      <c r="AA10964" s="102"/>
      <c r="AB10964" s="102"/>
    </row>
    <row r="10965" spans="26:28" x14ac:dyDescent="0.3">
      <c r="Z10965" s="102"/>
      <c r="AA10965" s="102"/>
      <c r="AB10965" s="102"/>
    </row>
    <row r="10966" spans="26:28" x14ac:dyDescent="0.3">
      <c r="Z10966" s="102"/>
      <c r="AA10966" s="102"/>
      <c r="AB10966" s="102"/>
    </row>
    <row r="10967" spans="26:28" x14ac:dyDescent="0.3">
      <c r="Z10967" s="102"/>
      <c r="AA10967" s="102"/>
      <c r="AB10967" s="102"/>
    </row>
    <row r="10968" spans="26:28" x14ac:dyDescent="0.3">
      <c r="Z10968" s="102"/>
      <c r="AA10968" s="102"/>
      <c r="AB10968" s="102"/>
    </row>
    <row r="10969" spans="26:28" x14ac:dyDescent="0.3">
      <c r="Z10969" s="102"/>
      <c r="AA10969" s="102"/>
      <c r="AB10969" s="102"/>
    </row>
    <row r="10970" spans="26:28" x14ac:dyDescent="0.3">
      <c r="Z10970" s="102"/>
      <c r="AA10970" s="102"/>
      <c r="AB10970" s="102"/>
    </row>
    <row r="10971" spans="26:28" x14ac:dyDescent="0.3">
      <c r="Z10971" s="102"/>
      <c r="AA10971" s="102"/>
      <c r="AB10971" s="102"/>
    </row>
    <row r="10972" spans="26:28" x14ac:dyDescent="0.3">
      <c r="Z10972" s="102"/>
      <c r="AA10972" s="102"/>
      <c r="AB10972" s="102"/>
    </row>
    <row r="10973" spans="26:28" x14ac:dyDescent="0.3">
      <c r="Z10973" s="102"/>
      <c r="AA10973" s="102"/>
      <c r="AB10973" s="102"/>
    </row>
    <row r="10974" spans="26:28" x14ac:dyDescent="0.3">
      <c r="Z10974" s="102"/>
      <c r="AA10974" s="102"/>
      <c r="AB10974" s="102"/>
    </row>
    <row r="10975" spans="26:28" x14ac:dyDescent="0.3">
      <c r="Z10975" s="102"/>
      <c r="AA10975" s="102"/>
      <c r="AB10975" s="102"/>
    </row>
    <row r="10976" spans="26:28" x14ac:dyDescent="0.3">
      <c r="Z10976" s="102"/>
      <c r="AA10976" s="102"/>
      <c r="AB10976" s="102"/>
    </row>
    <row r="10977" spans="26:28" x14ac:dyDescent="0.3">
      <c r="Z10977" s="102"/>
      <c r="AA10977" s="102"/>
      <c r="AB10977" s="102"/>
    </row>
    <row r="10978" spans="26:28" x14ac:dyDescent="0.3">
      <c r="Z10978" s="102"/>
      <c r="AA10978" s="102"/>
      <c r="AB10978" s="102"/>
    </row>
    <row r="10979" spans="26:28" x14ac:dyDescent="0.3">
      <c r="Z10979" s="102"/>
      <c r="AA10979" s="102"/>
      <c r="AB10979" s="102"/>
    </row>
    <row r="10980" spans="26:28" x14ac:dyDescent="0.3">
      <c r="Z10980" s="102"/>
      <c r="AA10980" s="102"/>
      <c r="AB10980" s="102"/>
    </row>
    <row r="10981" spans="26:28" x14ac:dyDescent="0.3">
      <c r="Z10981" s="102"/>
      <c r="AA10981" s="102"/>
      <c r="AB10981" s="102"/>
    </row>
    <row r="10982" spans="26:28" x14ac:dyDescent="0.3">
      <c r="Z10982" s="102"/>
      <c r="AA10982" s="102"/>
      <c r="AB10982" s="102"/>
    </row>
    <row r="10983" spans="26:28" x14ac:dyDescent="0.3">
      <c r="Z10983" s="102"/>
      <c r="AA10983" s="102"/>
      <c r="AB10983" s="102"/>
    </row>
    <row r="10984" spans="26:28" x14ac:dyDescent="0.3">
      <c r="Z10984" s="102"/>
      <c r="AA10984" s="102"/>
      <c r="AB10984" s="102"/>
    </row>
    <row r="10985" spans="26:28" x14ac:dyDescent="0.3">
      <c r="Z10985" s="102"/>
      <c r="AA10985" s="102"/>
      <c r="AB10985" s="102"/>
    </row>
    <row r="10986" spans="26:28" x14ac:dyDescent="0.3">
      <c r="Z10986" s="102"/>
      <c r="AA10986" s="102"/>
      <c r="AB10986" s="102"/>
    </row>
    <row r="10987" spans="26:28" x14ac:dyDescent="0.3">
      <c r="Z10987" s="102"/>
      <c r="AA10987" s="102"/>
      <c r="AB10987" s="102"/>
    </row>
    <row r="10988" spans="26:28" x14ac:dyDescent="0.3">
      <c r="Z10988" s="102"/>
      <c r="AA10988" s="102"/>
      <c r="AB10988" s="102"/>
    </row>
    <row r="10989" spans="26:28" x14ac:dyDescent="0.3">
      <c r="Z10989" s="102"/>
      <c r="AA10989" s="102"/>
      <c r="AB10989" s="102"/>
    </row>
    <row r="10990" spans="26:28" x14ac:dyDescent="0.3">
      <c r="Z10990" s="102"/>
      <c r="AA10990" s="102"/>
      <c r="AB10990" s="102"/>
    </row>
    <row r="10991" spans="26:28" x14ac:dyDescent="0.3">
      <c r="Z10991" s="102"/>
      <c r="AA10991" s="102"/>
      <c r="AB10991" s="102"/>
    </row>
    <row r="10992" spans="26:28" x14ac:dyDescent="0.3">
      <c r="Z10992" s="102"/>
      <c r="AA10992" s="102"/>
      <c r="AB10992" s="102"/>
    </row>
    <row r="10993" spans="26:28" x14ac:dyDescent="0.3">
      <c r="Z10993" s="102"/>
      <c r="AA10993" s="102"/>
      <c r="AB10993" s="102"/>
    </row>
    <row r="10994" spans="26:28" x14ac:dyDescent="0.3">
      <c r="Z10994" s="102"/>
      <c r="AA10994" s="102"/>
      <c r="AB10994" s="102"/>
    </row>
    <row r="10995" spans="26:28" x14ac:dyDescent="0.3">
      <c r="Z10995" s="102"/>
      <c r="AA10995" s="102"/>
      <c r="AB10995" s="102"/>
    </row>
    <row r="10996" spans="26:28" x14ac:dyDescent="0.3">
      <c r="Z10996" s="102"/>
      <c r="AA10996" s="102"/>
      <c r="AB10996" s="102"/>
    </row>
    <row r="10997" spans="26:28" x14ac:dyDescent="0.3">
      <c r="Z10997" s="102"/>
      <c r="AA10997" s="102"/>
      <c r="AB10997" s="102"/>
    </row>
    <row r="10998" spans="26:28" x14ac:dyDescent="0.3">
      <c r="Z10998" s="102"/>
      <c r="AA10998" s="102"/>
      <c r="AB10998" s="102"/>
    </row>
    <row r="10999" spans="26:28" x14ac:dyDescent="0.3">
      <c r="Z10999" s="102"/>
      <c r="AA10999" s="102"/>
      <c r="AB10999" s="102"/>
    </row>
    <row r="11000" spans="26:28" x14ac:dyDescent="0.3">
      <c r="Z11000" s="102"/>
      <c r="AA11000" s="102"/>
      <c r="AB11000" s="102"/>
    </row>
    <row r="11001" spans="26:28" x14ac:dyDescent="0.3">
      <c r="Z11001" s="102"/>
      <c r="AA11001" s="102"/>
      <c r="AB11001" s="102"/>
    </row>
    <row r="11002" spans="26:28" x14ac:dyDescent="0.3">
      <c r="Z11002" s="102"/>
      <c r="AA11002" s="102"/>
      <c r="AB11002" s="102"/>
    </row>
    <row r="11003" spans="26:28" x14ac:dyDescent="0.3">
      <c r="Z11003" s="102"/>
      <c r="AA11003" s="102"/>
      <c r="AB11003" s="102"/>
    </row>
    <row r="11004" spans="26:28" x14ac:dyDescent="0.3">
      <c r="Z11004" s="102"/>
      <c r="AA11004" s="102"/>
      <c r="AB11004" s="102"/>
    </row>
    <row r="11005" spans="26:28" x14ac:dyDescent="0.3">
      <c r="Z11005" s="102"/>
      <c r="AA11005" s="102"/>
      <c r="AB11005" s="102"/>
    </row>
    <row r="11006" spans="26:28" x14ac:dyDescent="0.3">
      <c r="Z11006" s="102"/>
      <c r="AA11006" s="102"/>
      <c r="AB11006" s="102"/>
    </row>
    <row r="11007" spans="26:28" x14ac:dyDescent="0.3">
      <c r="Z11007" s="102"/>
      <c r="AA11007" s="102"/>
      <c r="AB11007" s="102"/>
    </row>
    <row r="11008" spans="26:28" x14ac:dyDescent="0.3">
      <c r="Z11008" s="102"/>
      <c r="AA11008" s="102"/>
      <c r="AB11008" s="102"/>
    </row>
    <row r="11009" spans="26:28" x14ac:dyDescent="0.3">
      <c r="Z11009" s="102"/>
      <c r="AA11009" s="102"/>
      <c r="AB11009" s="102"/>
    </row>
    <row r="11010" spans="26:28" x14ac:dyDescent="0.3">
      <c r="Z11010" s="102"/>
      <c r="AA11010" s="102"/>
      <c r="AB11010" s="102"/>
    </row>
    <row r="11011" spans="26:28" x14ac:dyDescent="0.3">
      <c r="Z11011" s="102"/>
      <c r="AA11011" s="102"/>
      <c r="AB11011" s="102"/>
    </row>
    <row r="11012" spans="26:28" x14ac:dyDescent="0.3">
      <c r="Z11012" s="102"/>
      <c r="AA11012" s="102"/>
      <c r="AB11012" s="102"/>
    </row>
    <row r="11013" spans="26:28" x14ac:dyDescent="0.3">
      <c r="Z11013" s="102"/>
      <c r="AA11013" s="102"/>
      <c r="AB11013" s="102"/>
    </row>
    <row r="11014" spans="26:28" x14ac:dyDescent="0.3">
      <c r="Z11014" s="102"/>
      <c r="AA11014" s="102"/>
      <c r="AB11014" s="102"/>
    </row>
    <row r="11015" spans="26:28" x14ac:dyDescent="0.3">
      <c r="Z11015" s="102"/>
      <c r="AA11015" s="102"/>
      <c r="AB11015" s="102"/>
    </row>
    <row r="11016" spans="26:28" x14ac:dyDescent="0.3">
      <c r="Z11016" s="102"/>
      <c r="AA11016" s="102"/>
      <c r="AB11016" s="102"/>
    </row>
    <row r="11017" spans="26:28" x14ac:dyDescent="0.3">
      <c r="Z11017" s="102"/>
      <c r="AA11017" s="102"/>
      <c r="AB11017" s="102"/>
    </row>
    <row r="11018" spans="26:28" x14ac:dyDescent="0.3">
      <c r="Z11018" s="102"/>
      <c r="AA11018" s="102"/>
      <c r="AB11018" s="102"/>
    </row>
    <row r="11019" spans="26:28" x14ac:dyDescent="0.3">
      <c r="Z11019" s="102"/>
      <c r="AA11019" s="102"/>
      <c r="AB11019" s="102"/>
    </row>
    <row r="11020" spans="26:28" x14ac:dyDescent="0.3">
      <c r="Z11020" s="102"/>
      <c r="AA11020" s="102"/>
      <c r="AB11020" s="102"/>
    </row>
    <row r="11021" spans="26:28" x14ac:dyDescent="0.3">
      <c r="Z11021" s="102"/>
      <c r="AA11021" s="102"/>
      <c r="AB11021" s="102"/>
    </row>
    <row r="11022" spans="26:28" x14ac:dyDescent="0.3">
      <c r="Z11022" s="102"/>
      <c r="AA11022" s="102"/>
      <c r="AB11022" s="102"/>
    </row>
    <row r="11023" spans="26:28" x14ac:dyDescent="0.3">
      <c r="Z11023" s="102"/>
      <c r="AA11023" s="102"/>
      <c r="AB11023" s="102"/>
    </row>
    <row r="11024" spans="26:28" x14ac:dyDescent="0.3">
      <c r="Z11024" s="102"/>
      <c r="AA11024" s="102"/>
      <c r="AB11024" s="102"/>
    </row>
    <row r="11025" spans="26:28" x14ac:dyDescent="0.3">
      <c r="Z11025" s="102"/>
      <c r="AA11025" s="102"/>
      <c r="AB11025" s="102"/>
    </row>
    <row r="11026" spans="26:28" x14ac:dyDescent="0.3">
      <c r="Z11026" s="102"/>
      <c r="AA11026" s="102"/>
      <c r="AB11026" s="102"/>
    </row>
    <row r="11027" spans="26:28" x14ac:dyDescent="0.3">
      <c r="Z11027" s="102"/>
      <c r="AA11027" s="102"/>
      <c r="AB11027" s="102"/>
    </row>
    <row r="11028" spans="26:28" x14ac:dyDescent="0.3">
      <c r="Z11028" s="102"/>
      <c r="AA11028" s="102"/>
      <c r="AB11028" s="102"/>
    </row>
    <row r="11029" spans="26:28" x14ac:dyDescent="0.3">
      <c r="Z11029" s="102"/>
      <c r="AA11029" s="102"/>
      <c r="AB11029" s="102"/>
    </row>
    <row r="11030" spans="26:28" x14ac:dyDescent="0.3">
      <c r="Z11030" s="102"/>
      <c r="AA11030" s="102"/>
      <c r="AB11030" s="102"/>
    </row>
    <row r="11031" spans="26:28" x14ac:dyDescent="0.3">
      <c r="Z11031" s="102"/>
      <c r="AA11031" s="102"/>
      <c r="AB11031" s="102"/>
    </row>
    <row r="11032" spans="26:28" x14ac:dyDescent="0.3">
      <c r="Z11032" s="102"/>
      <c r="AA11032" s="102"/>
      <c r="AB11032" s="102"/>
    </row>
    <row r="11033" spans="26:28" x14ac:dyDescent="0.3">
      <c r="Z11033" s="102"/>
      <c r="AA11033" s="102"/>
      <c r="AB11033" s="102"/>
    </row>
    <row r="11034" spans="26:28" x14ac:dyDescent="0.3">
      <c r="Z11034" s="102"/>
      <c r="AA11034" s="102"/>
      <c r="AB11034" s="102"/>
    </row>
    <row r="11035" spans="26:28" x14ac:dyDescent="0.3">
      <c r="Z11035" s="102"/>
      <c r="AA11035" s="102"/>
      <c r="AB11035" s="102"/>
    </row>
    <row r="11036" spans="26:28" x14ac:dyDescent="0.3">
      <c r="Z11036" s="102"/>
      <c r="AA11036" s="102"/>
      <c r="AB11036" s="102"/>
    </row>
    <row r="11037" spans="26:28" x14ac:dyDescent="0.3">
      <c r="Z11037" s="102"/>
      <c r="AA11037" s="102"/>
      <c r="AB11037" s="102"/>
    </row>
    <row r="11038" spans="26:28" x14ac:dyDescent="0.3">
      <c r="Z11038" s="102"/>
      <c r="AA11038" s="102"/>
      <c r="AB11038" s="102"/>
    </row>
    <row r="11039" spans="26:28" x14ac:dyDescent="0.3">
      <c r="Z11039" s="102"/>
      <c r="AA11039" s="102"/>
      <c r="AB11039" s="102"/>
    </row>
    <row r="11040" spans="26:28" x14ac:dyDescent="0.3">
      <c r="Z11040" s="102"/>
      <c r="AA11040" s="102"/>
      <c r="AB11040" s="102"/>
    </row>
    <row r="11041" spans="26:28" x14ac:dyDescent="0.3">
      <c r="Z11041" s="102"/>
      <c r="AA11041" s="102"/>
      <c r="AB11041" s="102"/>
    </row>
    <row r="11042" spans="26:28" x14ac:dyDescent="0.3">
      <c r="Z11042" s="102"/>
      <c r="AA11042" s="102"/>
      <c r="AB11042" s="102"/>
    </row>
    <row r="11043" spans="26:28" x14ac:dyDescent="0.3">
      <c r="Z11043" s="102"/>
      <c r="AA11043" s="102"/>
      <c r="AB11043" s="102"/>
    </row>
    <row r="11044" spans="26:28" x14ac:dyDescent="0.3">
      <c r="Z11044" s="102"/>
      <c r="AA11044" s="102"/>
      <c r="AB11044" s="102"/>
    </row>
    <row r="11045" spans="26:28" x14ac:dyDescent="0.3">
      <c r="Z11045" s="102"/>
      <c r="AA11045" s="102"/>
      <c r="AB11045" s="102"/>
    </row>
    <row r="11046" spans="26:28" x14ac:dyDescent="0.3">
      <c r="Z11046" s="102"/>
      <c r="AA11046" s="102"/>
      <c r="AB11046" s="102"/>
    </row>
    <row r="11047" spans="26:28" x14ac:dyDescent="0.3">
      <c r="Z11047" s="102"/>
      <c r="AA11047" s="102"/>
      <c r="AB11047" s="102"/>
    </row>
    <row r="11048" spans="26:28" x14ac:dyDescent="0.3">
      <c r="Z11048" s="102"/>
      <c r="AA11048" s="102"/>
      <c r="AB11048" s="102"/>
    </row>
    <row r="11049" spans="26:28" x14ac:dyDescent="0.3">
      <c r="Z11049" s="102"/>
      <c r="AA11049" s="102"/>
      <c r="AB11049" s="102"/>
    </row>
    <row r="11050" spans="26:28" x14ac:dyDescent="0.3">
      <c r="Z11050" s="102"/>
      <c r="AA11050" s="102"/>
      <c r="AB11050" s="102"/>
    </row>
    <row r="11051" spans="26:28" x14ac:dyDescent="0.3">
      <c r="Z11051" s="102"/>
      <c r="AA11051" s="102"/>
      <c r="AB11051" s="102"/>
    </row>
    <row r="11052" spans="26:28" x14ac:dyDescent="0.3">
      <c r="Z11052" s="102"/>
      <c r="AA11052" s="102"/>
      <c r="AB11052" s="102"/>
    </row>
    <row r="11053" spans="26:28" x14ac:dyDescent="0.3">
      <c r="Z11053" s="102"/>
      <c r="AA11053" s="102"/>
      <c r="AB11053" s="102"/>
    </row>
    <row r="11054" spans="26:28" x14ac:dyDescent="0.3">
      <c r="Z11054" s="102"/>
      <c r="AA11054" s="102"/>
      <c r="AB11054" s="102"/>
    </row>
    <row r="11055" spans="26:28" x14ac:dyDescent="0.3">
      <c r="Z11055" s="102"/>
      <c r="AA11055" s="102"/>
      <c r="AB11055" s="102"/>
    </row>
    <row r="11056" spans="26:28" x14ac:dyDescent="0.3">
      <c r="Z11056" s="102"/>
      <c r="AA11056" s="102"/>
      <c r="AB11056" s="102"/>
    </row>
    <row r="11057" spans="26:28" x14ac:dyDescent="0.3">
      <c r="Z11057" s="102"/>
      <c r="AA11057" s="102"/>
      <c r="AB11057" s="102"/>
    </row>
    <row r="11058" spans="26:28" x14ac:dyDescent="0.3">
      <c r="Z11058" s="102"/>
      <c r="AA11058" s="102"/>
      <c r="AB11058" s="102"/>
    </row>
    <row r="11059" spans="26:28" x14ac:dyDescent="0.3">
      <c r="Z11059" s="102"/>
      <c r="AA11059" s="102"/>
      <c r="AB11059" s="102"/>
    </row>
    <row r="11060" spans="26:28" x14ac:dyDescent="0.3">
      <c r="Z11060" s="102"/>
      <c r="AA11060" s="102"/>
      <c r="AB11060" s="102"/>
    </row>
    <row r="11061" spans="26:28" x14ac:dyDescent="0.3">
      <c r="Z11061" s="102"/>
      <c r="AA11061" s="102"/>
      <c r="AB11061" s="102"/>
    </row>
    <row r="11062" spans="26:28" x14ac:dyDescent="0.3">
      <c r="Z11062" s="102"/>
      <c r="AA11062" s="102"/>
      <c r="AB11062" s="102"/>
    </row>
    <row r="11063" spans="26:28" x14ac:dyDescent="0.3">
      <c r="Z11063" s="102"/>
      <c r="AA11063" s="102"/>
      <c r="AB11063" s="102"/>
    </row>
    <row r="11064" spans="26:28" x14ac:dyDescent="0.3">
      <c r="Z11064" s="102"/>
      <c r="AA11064" s="102"/>
      <c r="AB11064" s="102"/>
    </row>
    <row r="11065" spans="26:28" x14ac:dyDescent="0.3">
      <c r="Z11065" s="102"/>
      <c r="AA11065" s="102"/>
      <c r="AB11065" s="102"/>
    </row>
    <row r="11066" spans="26:28" x14ac:dyDescent="0.3">
      <c r="Z11066" s="102"/>
      <c r="AA11066" s="102"/>
      <c r="AB11066" s="102"/>
    </row>
    <row r="11067" spans="26:28" x14ac:dyDescent="0.3">
      <c r="Z11067" s="102"/>
      <c r="AA11067" s="102"/>
      <c r="AB11067" s="102"/>
    </row>
    <row r="11068" spans="26:28" x14ac:dyDescent="0.3">
      <c r="Z11068" s="102"/>
      <c r="AA11068" s="102"/>
      <c r="AB11068" s="102"/>
    </row>
    <row r="11069" spans="26:28" x14ac:dyDescent="0.3">
      <c r="Z11069" s="102"/>
      <c r="AA11069" s="102"/>
      <c r="AB11069" s="102"/>
    </row>
    <row r="11070" spans="26:28" x14ac:dyDescent="0.3">
      <c r="Z11070" s="102"/>
      <c r="AA11070" s="102"/>
      <c r="AB11070" s="102"/>
    </row>
    <row r="11071" spans="26:28" x14ac:dyDescent="0.3">
      <c r="Z11071" s="102"/>
      <c r="AA11071" s="102"/>
      <c r="AB11071" s="102"/>
    </row>
    <row r="11072" spans="26:28" x14ac:dyDescent="0.3">
      <c r="Z11072" s="102"/>
      <c r="AA11072" s="102"/>
      <c r="AB11072" s="102"/>
    </row>
    <row r="11073" spans="26:28" x14ac:dyDescent="0.3">
      <c r="Z11073" s="102"/>
      <c r="AA11073" s="102"/>
      <c r="AB11073" s="102"/>
    </row>
    <row r="11074" spans="26:28" x14ac:dyDescent="0.3">
      <c r="Z11074" s="102"/>
      <c r="AA11074" s="102"/>
      <c r="AB11074" s="102"/>
    </row>
    <row r="11075" spans="26:28" x14ac:dyDescent="0.3">
      <c r="Z11075" s="102"/>
      <c r="AA11075" s="102"/>
      <c r="AB11075" s="102"/>
    </row>
    <row r="11076" spans="26:28" x14ac:dyDescent="0.3">
      <c r="Z11076" s="102"/>
      <c r="AA11076" s="102"/>
      <c r="AB11076" s="102"/>
    </row>
    <row r="11077" spans="26:28" x14ac:dyDescent="0.3">
      <c r="Z11077" s="102"/>
      <c r="AA11077" s="102"/>
      <c r="AB11077" s="102"/>
    </row>
    <row r="11078" spans="26:28" x14ac:dyDescent="0.3">
      <c r="Z11078" s="102"/>
      <c r="AA11078" s="102"/>
      <c r="AB11078" s="102"/>
    </row>
    <row r="11079" spans="26:28" x14ac:dyDescent="0.3">
      <c r="Z11079" s="102"/>
      <c r="AA11079" s="102"/>
      <c r="AB11079" s="102"/>
    </row>
    <row r="11080" spans="26:28" x14ac:dyDescent="0.3">
      <c r="Z11080" s="102"/>
      <c r="AA11080" s="102"/>
      <c r="AB11080" s="102"/>
    </row>
    <row r="11081" spans="26:28" x14ac:dyDescent="0.3">
      <c r="Z11081" s="102"/>
      <c r="AA11081" s="102"/>
      <c r="AB11081" s="102"/>
    </row>
    <row r="11082" spans="26:28" x14ac:dyDescent="0.3">
      <c r="Z11082" s="102"/>
      <c r="AA11082" s="102"/>
      <c r="AB11082" s="102"/>
    </row>
    <row r="11083" spans="26:28" x14ac:dyDescent="0.3">
      <c r="Z11083" s="102"/>
      <c r="AA11083" s="102"/>
      <c r="AB11083" s="102"/>
    </row>
    <row r="11084" spans="26:28" x14ac:dyDescent="0.3">
      <c r="Z11084" s="102"/>
      <c r="AA11084" s="102"/>
      <c r="AB11084" s="102"/>
    </row>
    <row r="11085" spans="26:28" x14ac:dyDescent="0.3">
      <c r="Z11085" s="102"/>
      <c r="AA11085" s="102"/>
      <c r="AB11085" s="102"/>
    </row>
    <row r="11086" spans="26:28" x14ac:dyDescent="0.3">
      <c r="Z11086" s="102"/>
      <c r="AA11086" s="102"/>
      <c r="AB11086" s="102"/>
    </row>
    <row r="11087" spans="26:28" x14ac:dyDescent="0.3">
      <c r="Z11087" s="102"/>
      <c r="AA11087" s="102"/>
      <c r="AB11087" s="102"/>
    </row>
    <row r="11088" spans="26:28" x14ac:dyDescent="0.3">
      <c r="Z11088" s="102"/>
      <c r="AA11088" s="102"/>
      <c r="AB11088" s="102"/>
    </row>
    <row r="11089" spans="26:28" x14ac:dyDescent="0.3">
      <c r="Z11089" s="102"/>
      <c r="AA11089" s="102"/>
      <c r="AB11089" s="102"/>
    </row>
    <row r="11090" spans="26:28" x14ac:dyDescent="0.3">
      <c r="Z11090" s="102"/>
      <c r="AA11090" s="102"/>
      <c r="AB11090" s="102"/>
    </row>
    <row r="11091" spans="26:28" x14ac:dyDescent="0.3">
      <c r="Z11091" s="102"/>
      <c r="AA11091" s="102"/>
      <c r="AB11091" s="102"/>
    </row>
    <row r="11092" spans="26:28" x14ac:dyDescent="0.3">
      <c r="Z11092" s="102"/>
      <c r="AA11092" s="102"/>
      <c r="AB11092" s="102"/>
    </row>
    <row r="11093" spans="26:28" x14ac:dyDescent="0.3">
      <c r="Z11093" s="102"/>
      <c r="AA11093" s="102"/>
      <c r="AB11093" s="102"/>
    </row>
    <row r="11094" spans="26:28" x14ac:dyDescent="0.3">
      <c r="Z11094" s="102"/>
      <c r="AA11094" s="102"/>
      <c r="AB11094" s="102"/>
    </row>
    <row r="11095" spans="26:28" x14ac:dyDescent="0.3">
      <c r="Z11095" s="102"/>
      <c r="AA11095" s="102"/>
      <c r="AB11095" s="102"/>
    </row>
    <row r="11096" spans="26:28" x14ac:dyDescent="0.3">
      <c r="Z11096" s="102"/>
      <c r="AA11096" s="102"/>
      <c r="AB11096" s="102"/>
    </row>
    <row r="11097" spans="26:28" x14ac:dyDescent="0.3">
      <c r="Z11097" s="102"/>
      <c r="AA11097" s="102"/>
      <c r="AB11097" s="102"/>
    </row>
    <row r="11098" spans="26:28" x14ac:dyDescent="0.3">
      <c r="Z11098" s="102"/>
      <c r="AA11098" s="102"/>
      <c r="AB11098" s="102"/>
    </row>
    <row r="11099" spans="26:28" x14ac:dyDescent="0.3">
      <c r="Z11099" s="102"/>
      <c r="AA11099" s="102"/>
      <c r="AB11099" s="102"/>
    </row>
    <row r="11100" spans="26:28" x14ac:dyDescent="0.3">
      <c r="Z11100" s="102"/>
      <c r="AA11100" s="102"/>
      <c r="AB11100" s="102"/>
    </row>
    <row r="11101" spans="26:28" x14ac:dyDescent="0.3">
      <c r="Z11101" s="102"/>
      <c r="AA11101" s="102"/>
      <c r="AB11101" s="102"/>
    </row>
    <row r="11102" spans="26:28" x14ac:dyDescent="0.3">
      <c r="Z11102" s="102"/>
      <c r="AA11102" s="102"/>
      <c r="AB11102" s="102"/>
    </row>
    <row r="11103" spans="26:28" x14ac:dyDescent="0.3">
      <c r="Z11103" s="102"/>
      <c r="AA11103" s="102"/>
      <c r="AB11103" s="102"/>
    </row>
    <row r="11104" spans="26:28" x14ac:dyDescent="0.3">
      <c r="Z11104" s="102"/>
      <c r="AA11104" s="102"/>
      <c r="AB11104" s="102"/>
    </row>
    <row r="11105" spans="26:28" x14ac:dyDescent="0.3">
      <c r="Z11105" s="102"/>
      <c r="AA11105" s="102"/>
      <c r="AB11105" s="102"/>
    </row>
    <row r="11106" spans="26:28" x14ac:dyDescent="0.3">
      <c r="Z11106" s="102"/>
      <c r="AA11106" s="102"/>
      <c r="AB11106" s="102"/>
    </row>
    <row r="11107" spans="26:28" x14ac:dyDescent="0.3">
      <c r="Z11107" s="102"/>
      <c r="AA11107" s="102"/>
      <c r="AB11107" s="102"/>
    </row>
    <row r="11108" spans="26:28" x14ac:dyDescent="0.3">
      <c r="Z11108" s="102"/>
      <c r="AA11108" s="102"/>
      <c r="AB11108" s="102"/>
    </row>
    <row r="11109" spans="26:28" x14ac:dyDescent="0.3">
      <c r="Z11109" s="102"/>
      <c r="AA11109" s="102"/>
      <c r="AB11109" s="102"/>
    </row>
    <row r="11110" spans="26:28" x14ac:dyDescent="0.3">
      <c r="Z11110" s="102"/>
      <c r="AA11110" s="102"/>
      <c r="AB11110" s="102"/>
    </row>
    <row r="11111" spans="26:28" x14ac:dyDescent="0.3">
      <c r="Z11111" s="102"/>
      <c r="AA11111" s="102"/>
      <c r="AB11111" s="102"/>
    </row>
    <row r="11112" spans="26:28" x14ac:dyDescent="0.3">
      <c r="Z11112" s="102"/>
      <c r="AA11112" s="102"/>
      <c r="AB11112" s="102"/>
    </row>
    <row r="11113" spans="26:28" x14ac:dyDescent="0.3">
      <c r="Z11113" s="102"/>
      <c r="AA11113" s="102"/>
      <c r="AB11113" s="102"/>
    </row>
    <row r="11114" spans="26:28" x14ac:dyDescent="0.3">
      <c r="Z11114" s="102"/>
      <c r="AA11114" s="102"/>
      <c r="AB11114" s="102"/>
    </row>
    <row r="11115" spans="26:28" x14ac:dyDescent="0.3">
      <c r="Z11115" s="102"/>
      <c r="AA11115" s="102"/>
      <c r="AB11115" s="102"/>
    </row>
    <row r="11116" spans="26:28" x14ac:dyDescent="0.3">
      <c r="Z11116" s="102"/>
      <c r="AA11116" s="102"/>
      <c r="AB11116" s="102"/>
    </row>
    <row r="11117" spans="26:28" x14ac:dyDescent="0.3">
      <c r="Z11117" s="102"/>
      <c r="AA11117" s="102"/>
      <c r="AB11117" s="102"/>
    </row>
    <row r="11118" spans="26:28" x14ac:dyDescent="0.3">
      <c r="Z11118" s="102"/>
      <c r="AA11118" s="102"/>
      <c r="AB11118" s="102"/>
    </row>
    <row r="11119" spans="26:28" x14ac:dyDescent="0.3">
      <c r="Z11119" s="102"/>
      <c r="AA11119" s="102"/>
      <c r="AB11119" s="102"/>
    </row>
    <row r="11120" spans="26:28" x14ac:dyDescent="0.3">
      <c r="Z11120" s="102"/>
      <c r="AA11120" s="102"/>
      <c r="AB11120" s="102"/>
    </row>
    <row r="11121" spans="26:28" x14ac:dyDescent="0.3">
      <c r="Z11121" s="102"/>
      <c r="AA11121" s="102"/>
      <c r="AB11121" s="102"/>
    </row>
    <row r="11122" spans="26:28" x14ac:dyDescent="0.3">
      <c r="Z11122" s="102"/>
      <c r="AA11122" s="102"/>
      <c r="AB11122" s="102"/>
    </row>
    <row r="11123" spans="26:28" x14ac:dyDescent="0.3">
      <c r="Z11123" s="102"/>
      <c r="AA11123" s="102"/>
      <c r="AB11123" s="102"/>
    </row>
    <row r="11124" spans="26:28" x14ac:dyDescent="0.3">
      <c r="Z11124" s="102"/>
      <c r="AA11124" s="102"/>
      <c r="AB11124" s="102"/>
    </row>
    <row r="11125" spans="26:28" x14ac:dyDescent="0.3">
      <c r="Z11125" s="102"/>
      <c r="AA11125" s="102"/>
      <c r="AB11125" s="102"/>
    </row>
    <row r="11126" spans="26:28" x14ac:dyDescent="0.3">
      <c r="Z11126" s="102"/>
      <c r="AA11126" s="102"/>
      <c r="AB11126" s="102"/>
    </row>
    <row r="11127" spans="26:28" x14ac:dyDescent="0.3">
      <c r="Z11127" s="102"/>
      <c r="AA11127" s="102"/>
      <c r="AB11127" s="102"/>
    </row>
    <row r="11128" spans="26:28" x14ac:dyDescent="0.3">
      <c r="Z11128" s="102"/>
      <c r="AA11128" s="102"/>
      <c r="AB11128" s="102"/>
    </row>
    <row r="11129" spans="26:28" x14ac:dyDescent="0.3">
      <c r="Z11129" s="102"/>
      <c r="AA11129" s="102"/>
      <c r="AB11129" s="102"/>
    </row>
    <row r="11130" spans="26:28" x14ac:dyDescent="0.3">
      <c r="Z11130" s="102"/>
      <c r="AA11130" s="102"/>
      <c r="AB11130" s="102"/>
    </row>
    <row r="11131" spans="26:28" x14ac:dyDescent="0.3">
      <c r="Z11131" s="102"/>
      <c r="AA11131" s="102"/>
      <c r="AB11131" s="102"/>
    </row>
    <row r="11132" spans="26:28" x14ac:dyDescent="0.3">
      <c r="Z11132" s="102"/>
      <c r="AA11132" s="102"/>
      <c r="AB11132" s="102"/>
    </row>
    <row r="11133" spans="26:28" x14ac:dyDescent="0.3">
      <c r="Z11133" s="102"/>
      <c r="AA11133" s="102"/>
      <c r="AB11133" s="102"/>
    </row>
    <row r="11134" spans="26:28" x14ac:dyDescent="0.3">
      <c r="Z11134" s="102"/>
      <c r="AA11134" s="102"/>
      <c r="AB11134" s="102"/>
    </row>
    <row r="11135" spans="26:28" x14ac:dyDescent="0.3">
      <c r="Z11135" s="102"/>
      <c r="AA11135" s="102"/>
      <c r="AB11135" s="102"/>
    </row>
    <row r="11136" spans="26:28" x14ac:dyDescent="0.3">
      <c r="Z11136" s="102"/>
      <c r="AA11136" s="102"/>
      <c r="AB11136" s="102"/>
    </row>
    <row r="11137" spans="26:28" x14ac:dyDescent="0.3">
      <c r="Z11137" s="102"/>
      <c r="AA11137" s="102"/>
      <c r="AB11137" s="102"/>
    </row>
    <row r="11138" spans="26:28" x14ac:dyDescent="0.3">
      <c r="Z11138" s="102"/>
      <c r="AA11138" s="102"/>
      <c r="AB11138" s="102"/>
    </row>
    <row r="11139" spans="26:28" x14ac:dyDescent="0.3">
      <c r="Z11139" s="102"/>
      <c r="AA11139" s="102"/>
      <c r="AB11139" s="102"/>
    </row>
    <row r="11140" spans="26:28" x14ac:dyDescent="0.3">
      <c r="Z11140" s="102"/>
      <c r="AA11140" s="102"/>
      <c r="AB11140" s="102"/>
    </row>
    <row r="11141" spans="26:28" x14ac:dyDescent="0.3">
      <c r="Z11141" s="102"/>
      <c r="AA11141" s="102"/>
      <c r="AB11141" s="102"/>
    </row>
    <row r="11142" spans="26:28" x14ac:dyDescent="0.3">
      <c r="Z11142" s="102"/>
      <c r="AA11142" s="102"/>
      <c r="AB11142" s="102"/>
    </row>
    <row r="11143" spans="26:28" x14ac:dyDescent="0.3">
      <c r="Z11143" s="102"/>
      <c r="AA11143" s="102"/>
      <c r="AB11143" s="102"/>
    </row>
    <row r="11144" spans="26:28" x14ac:dyDescent="0.3">
      <c r="Z11144" s="102"/>
      <c r="AA11144" s="102"/>
      <c r="AB11144" s="102"/>
    </row>
    <row r="11145" spans="26:28" x14ac:dyDescent="0.3">
      <c r="Z11145" s="102"/>
      <c r="AA11145" s="102"/>
      <c r="AB11145" s="102"/>
    </row>
    <row r="11146" spans="26:28" x14ac:dyDescent="0.3">
      <c r="Z11146" s="102"/>
      <c r="AA11146" s="102"/>
      <c r="AB11146" s="102"/>
    </row>
    <row r="11147" spans="26:28" x14ac:dyDescent="0.3">
      <c r="Z11147" s="102"/>
      <c r="AA11147" s="102"/>
      <c r="AB11147" s="102"/>
    </row>
    <row r="11148" spans="26:28" x14ac:dyDescent="0.3">
      <c r="Z11148" s="102"/>
      <c r="AA11148" s="102"/>
      <c r="AB11148" s="102"/>
    </row>
    <row r="11149" spans="26:28" x14ac:dyDescent="0.3">
      <c r="Z11149" s="102"/>
      <c r="AA11149" s="102"/>
      <c r="AB11149" s="102"/>
    </row>
    <row r="11150" spans="26:28" x14ac:dyDescent="0.3">
      <c r="Z11150" s="102"/>
      <c r="AA11150" s="102"/>
      <c r="AB11150" s="102"/>
    </row>
    <row r="11151" spans="26:28" x14ac:dyDescent="0.3">
      <c r="Z11151" s="102"/>
      <c r="AA11151" s="102"/>
      <c r="AB11151" s="102"/>
    </row>
    <row r="11152" spans="26:28" x14ac:dyDescent="0.3">
      <c r="Z11152" s="102"/>
      <c r="AA11152" s="102"/>
      <c r="AB11152" s="102"/>
    </row>
    <row r="11153" spans="26:28" x14ac:dyDescent="0.3">
      <c r="Z11153" s="102"/>
      <c r="AA11153" s="102"/>
      <c r="AB11153" s="102"/>
    </row>
    <row r="11154" spans="26:28" x14ac:dyDescent="0.3">
      <c r="Z11154" s="102"/>
      <c r="AA11154" s="102"/>
      <c r="AB11154" s="102"/>
    </row>
    <row r="11155" spans="26:28" x14ac:dyDescent="0.3">
      <c r="Z11155" s="102"/>
      <c r="AA11155" s="102"/>
      <c r="AB11155" s="102"/>
    </row>
    <row r="11156" spans="26:28" x14ac:dyDescent="0.3">
      <c r="Z11156" s="102"/>
      <c r="AA11156" s="102"/>
      <c r="AB11156" s="102"/>
    </row>
    <row r="11157" spans="26:28" x14ac:dyDescent="0.3">
      <c r="Z11157" s="102"/>
      <c r="AA11157" s="102"/>
      <c r="AB11157" s="102"/>
    </row>
    <row r="11158" spans="26:28" x14ac:dyDescent="0.3">
      <c r="Z11158" s="102"/>
      <c r="AA11158" s="102"/>
      <c r="AB11158" s="102"/>
    </row>
    <row r="11159" spans="26:28" x14ac:dyDescent="0.3">
      <c r="Z11159" s="102"/>
      <c r="AA11159" s="102"/>
      <c r="AB11159" s="102"/>
    </row>
    <row r="11160" spans="26:28" x14ac:dyDescent="0.3">
      <c r="Z11160" s="102"/>
      <c r="AA11160" s="102"/>
      <c r="AB11160" s="102"/>
    </row>
    <row r="11161" spans="26:28" x14ac:dyDescent="0.3">
      <c r="Z11161" s="102"/>
      <c r="AA11161" s="102"/>
      <c r="AB11161" s="102"/>
    </row>
    <row r="11162" spans="26:28" x14ac:dyDescent="0.3">
      <c r="Z11162" s="102"/>
      <c r="AA11162" s="102"/>
      <c r="AB11162" s="102"/>
    </row>
    <row r="11163" spans="26:28" x14ac:dyDescent="0.3">
      <c r="Z11163" s="102"/>
      <c r="AA11163" s="102"/>
      <c r="AB11163" s="102"/>
    </row>
    <row r="11164" spans="26:28" x14ac:dyDescent="0.3">
      <c r="Z11164" s="102"/>
      <c r="AA11164" s="102"/>
      <c r="AB11164" s="102"/>
    </row>
    <row r="11165" spans="26:28" x14ac:dyDescent="0.3">
      <c r="Z11165" s="102"/>
      <c r="AA11165" s="102"/>
      <c r="AB11165" s="102"/>
    </row>
    <row r="11166" spans="26:28" x14ac:dyDescent="0.3">
      <c r="Z11166" s="102"/>
      <c r="AA11166" s="102"/>
      <c r="AB11166" s="102"/>
    </row>
    <row r="11167" spans="26:28" x14ac:dyDescent="0.3">
      <c r="Z11167" s="102"/>
      <c r="AA11167" s="102"/>
      <c r="AB11167" s="102"/>
    </row>
    <row r="11168" spans="26:28" x14ac:dyDescent="0.3">
      <c r="Z11168" s="102"/>
      <c r="AA11168" s="102"/>
      <c r="AB11168" s="102"/>
    </row>
    <row r="11169" spans="26:28" x14ac:dyDescent="0.3">
      <c r="Z11169" s="102"/>
      <c r="AA11169" s="102"/>
      <c r="AB11169" s="102"/>
    </row>
    <row r="11170" spans="26:28" x14ac:dyDescent="0.3">
      <c r="Z11170" s="102"/>
      <c r="AA11170" s="102"/>
      <c r="AB11170" s="102"/>
    </row>
    <row r="11171" spans="26:28" x14ac:dyDescent="0.3">
      <c r="Z11171" s="102"/>
      <c r="AA11171" s="102"/>
      <c r="AB11171" s="102"/>
    </row>
    <row r="11172" spans="26:28" x14ac:dyDescent="0.3">
      <c r="Z11172" s="102"/>
      <c r="AA11172" s="102"/>
      <c r="AB11172" s="102"/>
    </row>
    <row r="11173" spans="26:28" x14ac:dyDescent="0.3">
      <c r="Z11173" s="102"/>
      <c r="AA11173" s="102"/>
      <c r="AB11173" s="102"/>
    </row>
    <row r="11174" spans="26:28" x14ac:dyDescent="0.3">
      <c r="Z11174" s="102"/>
      <c r="AA11174" s="102"/>
      <c r="AB11174" s="102"/>
    </row>
    <row r="11175" spans="26:28" x14ac:dyDescent="0.3">
      <c r="Z11175" s="102"/>
      <c r="AA11175" s="102"/>
      <c r="AB11175" s="102"/>
    </row>
    <row r="11176" spans="26:28" x14ac:dyDescent="0.3">
      <c r="Z11176" s="102"/>
      <c r="AA11176" s="102"/>
      <c r="AB11176" s="102"/>
    </row>
    <row r="11177" spans="26:28" x14ac:dyDescent="0.3">
      <c r="Z11177" s="102"/>
      <c r="AA11177" s="102"/>
      <c r="AB11177" s="102"/>
    </row>
    <row r="11178" spans="26:28" x14ac:dyDescent="0.3">
      <c r="Z11178" s="102"/>
      <c r="AA11178" s="102"/>
      <c r="AB11178" s="102"/>
    </row>
    <row r="11179" spans="26:28" x14ac:dyDescent="0.3">
      <c r="Z11179" s="102"/>
      <c r="AA11179" s="102"/>
      <c r="AB11179" s="102"/>
    </row>
    <row r="11180" spans="26:28" x14ac:dyDescent="0.3">
      <c r="Z11180" s="102"/>
      <c r="AA11180" s="102"/>
      <c r="AB11180" s="102"/>
    </row>
    <row r="11181" spans="26:28" x14ac:dyDescent="0.3">
      <c r="Z11181" s="102"/>
      <c r="AA11181" s="102"/>
      <c r="AB11181" s="102"/>
    </row>
    <row r="11182" spans="26:28" x14ac:dyDescent="0.3">
      <c r="Z11182" s="102"/>
      <c r="AA11182" s="102"/>
      <c r="AB11182" s="102"/>
    </row>
    <row r="11183" spans="26:28" x14ac:dyDescent="0.3">
      <c r="Z11183" s="102"/>
      <c r="AA11183" s="102"/>
      <c r="AB11183" s="102"/>
    </row>
    <row r="11184" spans="26:28" x14ac:dyDescent="0.3">
      <c r="Z11184" s="102"/>
      <c r="AA11184" s="102"/>
      <c r="AB11184" s="102"/>
    </row>
    <row r="11185" spans="26:28" x14ac:dyDescent="0.3">
      <c r="Z11185" s="102"/>
      <c r="AA11185" s="102"/>
      <c r="AB11185" s="102"/>
    </row>
    <row r="11186" spans="26:28" x14ac:dyDescent="0.3">
      <c r="Z11186" s="102"/>
      <c r="AA11186" s="102"/>
      <c r="AB11186" s="102"/>
    </row>
    <row r="11187" spans="26:28" x14ac:dyDescent="0.3">
      <c r="Z11187" s="102"/>
      <c r="AA11187" s="102"/>
      <c r="AB11187" s="102"/>
    </row>
    <row r="11188" spans="26:28" x14ac:dyDescent="0.3">
      <c r="Z11188" s="102"/>
      <c r="AA11188" s="102"/>
      <c r="AB11188" s="102"/>
    </row>
    <row r="11189" spans="26:28" x14ac:dyDescent="0.3">
      <c r="Z11189" s="102"/>
      <c r="AA11189" s="102"/>
      <c r="AB11189" s="102"/>
    </row>
    <row r="11190" spans="26:28" x14ac:dyDescent="0.3">
      <c r="Z11190" s="102"/>
      <c r="AA11190" s="102"/>
      <c r="AB11190" s="102"/>
    </row>
    <row r="11191" spans="26:28" x14ac:dyDescent="0.3">
      <c r="Z11191" s="102"/>
      <c r="AA11191" s="102"/>
      <c r="AB11191" s="102"/>
    </row>
    <row r="11192" spans="26:28" x14ac:dyDescent="0.3">
      <c r="Z11192" s="102"/>
      <c r="AA11192" s="102"/>
      <c r="AB11192" s="102"/>
    </row>
    <row r="11193" spans="26:28" x14ac:dyDescent="0.3">
      <c r="Z11193" s="102"/>
      <c r="AA11193" s="102"/>
      <c r="AB11193" s="102"/>
    </row>
    <row r="11194" spans="26:28" x14ac:dyDescent="0.3">
      <c r="Z11194" s="102"/>
      <c r="AA11194" s="102"/>
      <c r="AB11194" s="102"/>
    </row>
    <row r="11195" spans="26:28" x14ac:dyDescent="0.3">
      <c r="Z11195" s="102"/>
      <c r="AA11195" s="102"/>
      <c r="AB11195" s="102"/>
    </row>
    <row r="11196" spans="26:28" x14ac:dyDescent="0.3">
      <c r="Z11196" s="102"/>
      <c r="AA11196" s="102"/>
      <c r="AB11196" s="102"/>
    </row>
    <row r="11197" spans="26:28" x14ac:dyDescent="0.3">
      <c r="Z11197" s="102"/>
      <c r="AA11197" s="102"/>
      <c r="AB11197" s="102"/>
    </row>
    <row r="11198" spans="26:28" x14ac:dyDescent="0.3">
      <c r="Z11198" s="102"/>
      <c r="AA11198" s="102"/>
      <c r="AB11198" s="102"/>
    </row>
    <row r="11199" spans="26:28" x14ac:dyDescent="0.3">
      <c r="Z11199" s="102"/>
      <c r="AA11199" s="102"/>
      <c r="AB11199" s="102"/>
    </row>
    <row r="11200" spans="26:28" x14ac:dyDescent="0.3">
      <c r="Z11200" s="102"/>
      <c r="AA11200" s="102"/>
      <c r="AB11200" s="102"/>
    </row>
    <row r="11201" spans="26:28" x14ac:dyDescent="0.3">
      <c r="Z11201" s="102"/>
      <c r="AA11201" s="102"/>
      <c r="AB11201" s="102"/>
    </row>
    <row r="11202" spans="26:28" x14ac:dyDescent="0.3">
      <c r="Z11202" s="102"/>
      <c r="AA11202" s="102"/>
      <c r="AB11202" s="102"/>
    </row>
    <row r="11203" spans="26:28" x14ac:dyDescent="0.3">
      <c r="Z11203" s="102"/>
      <c r="AA11203" s="102"/>
      <c r="AB11203" s="102"/>
    </row>
    <row r="11204" spans="26:28" x14ac:dyDescent="0.3">
      <c r="Z11204" s="102"/>
      <c r="AA11204" s="102"/>
      <c r="AB11204" s="102"/>
    </row>
    <row r="11205" spans="26:28" x14ac:dyDescent="0.3">
      <c r="Z11205" s="102"/>
      <c r="AA11205" s="102"/>
      <c r="AB11205" s="102"/>
    </row>
    <row r="11206" spans="26:28" x14ac:dyDescent="0.3">
      <c r="Z11206" s="102"/>
      <c r="AA11206" s="102"/>
      <c r="AB11206" s="102"/>
    </row>
    <row r="11207" spans="26:28" x14ac:dyDescent="0.3">
      <c r="Z11207" s="102"/>
      <c r="AA11207" s="102"/>
      <c r="AB11207" s="102"/>
    </row>
    <row r="11208" spans="26:28" x14ac:dyDescent="0.3">
      <c r="Z11208" s="102"/>
      <c r="AA11208" s="102"/>
      <c r="AB11208" s="102"/>
    </row>
    <row r="11209" spans="26:28" x14ac:dyDescent="0.3">
      <c r="Z11209" s="102"/>
      <c r="AA11209" s="102"/>
      <c r="AB11209" s="102"/>
    </row>
    <row r="11210" spans="26:28" x14ac:dyDescent="0.3">
      <c r="Z11210" s="102"/>
      <c r="AA11210" s="102"/>
      <c r="AB11210" s="102"/>
    </row>
    <row r="11211" spans="26:28" x14ac:dyDescent="0.3">
      <c r="Z11211" s="102"/>
      <c r="AA11211" s="102"/>
      <c r="AB11211" s="102"/>
    </row>
    <row r="11212" spans="26:28" x14ac:dyDescent="0.3">
      <c r="Z11212" s="102"/>
      <c r="AA11212" s="102"/>
      <c r="AB11212" s="102"/>
    </row>
    <row r="11213" spans="26:28" x14ac:dyDescent="0.3">
      <c r="Z11213" s="102"/>
      <c r="AA11213" s="102"/>
      <c r="AB11213" s="102"/>
    </row>
    <row r="11214" spans="26:28" x14ac:dyDescent="0.3">
      <c r="Z11214" s="102"/>
      <c r="AA11214" s="102"/>
      <c r="AB11214" s="102"/>
    </row>
    <row r="11215" spans="26:28" x14ac:dyDescent="0.3">
      <c r="Z11215" s="102"/>
      <c r="AA11215" s="102"/>
      <c r="AB11215" s="102"/>
    </row>
    <row r="11216" spans="26:28" x14ac:dyDescent="0.3">
      <c r="Z11216" s="102"/>
      <c r="AA11216" s="102"/>
      <c r="AB11216" s="102"/>
    </row>
    <row r="11217" spans="26:28" x14ac:dyDescent="0.3">
      <c r="Z11217" s="102"/>
      <c r="AA11217" s="102"/>
      <c r="AB11217" s="102"/>
    </row>
    <row r="11218" spans="26:28" x14ac:dyDescent="0.3">
      <c r="Z11218" s="102"/>
      <c r="AA11218" s="102"/>
      <c r="AB11218" s="102"/>
    </row>
    <row r="11219" spans="26:28" x14ac:dyDescent="0.3">
      <c r="Z11219" s="102"/>
      <c r="AA11219" s="102"/>
      <c r="AB11219" s="102"/>
    </row>
    <row r="11220" spans="26:28" x14ac:dyDescent="0.3">
      <c r="Z11220" s="102"/>
      <c r="AA11220" s="102"/>
      <c r="AB11220" s="102"/>
    </row>
    <row r="11221" spans="26:28" x14ac:dyDescent="0.3">
      <c r="Z11221" s="102"/>
      <c r="AA11221" s="102"/>
      <c r="AB11221" s="102"/>
    </row>
    <row r="11222" spans="26:28" x14ac:dyDescent="0.3">
      <c r="Z11222" s="102"/>
      <c r="AA11222" s="102"/>
      <c r="AB11222" s="102"/>
    </row>
    <row r="11223" spans="26:28" x14ac:dyDescent="0.3">
      <c r="Z11223" s="102"/>
      <c r="AA11223" s="102"/>
      <c r="AB11223" s="102"/>
    </row>
    <row r="11224" spans="26:28" x14ac:dyDescent="0.3">
      <c r="Z11224" s="102"/>
      <c r="AA11224" s="102"/>
      <c r="AB11224" s="102"/>
    </row>
    <row r="11225" spans="26:28" x14ac:dyDescent="0.3">
      <c r="Z11225" s="102"/>
      <c r="AA11225" s="102"/>
      <c r="AB11225" s="102"/>
    </row>
    <row r="11226" spans="26:28" x14ac:dyDescent="0.3">
      <c r="Z11226" s="102"/>
      <c r="AA11226" s="102"/>
      <c r="AB11226" s="102"/>
    </row>
    <row r="11227" spans="26:28" x14ac:dyDescent="0.3">
      <c r="Z11227" s="102"/>
      <c r="AA11227" s="102"/>
      <c r="AB11227" s="102"/>
    </row>
    <row r="11228" spans="26:28" x14ac:dyDescent="0.3">
      <c r="Z11228" s="102"/>
      <c r="AA11228" s="102"/>
      <c r="AB11228" s="102"/>
    </row>
    <row r="11229" spans="26:28" x14ac:dyDescent="0.3">
      <c r="Z11229" s="102"/>
      <c r="AA11229" s="102"/>
      <c r="AB11229" s="102"/>
    </row>
    <row r="11230" spans="26:28" x14ac:dyDescent="0.3">
      <c r="Z11230" s="102"/>
      <c r="AA11230" s="102"/>
      <c r="AB11230" s="102"/>
    </row>
    <row r="11231" spans="26:28" x14ac:dyDescent="0.3">
      <c r="Z11231" s="102"/>
      <c r="AA11231" s="102"/>
      <c r="AB11231" s="102"/>
    </row>
    <row r="11232" spans="26:28" x14ac:dyDescent="0.3">
      <c r="Z11232" s="102"/>
      <c r="AA11232" s="102"/>
      <c r="AB11232" s="102"/>
    </row>
    <row r="11233" spans="26:28" x14ac:dyDescent="0.3">
      <c r="Z11233" s="102"/>
      <c r="AA11233" s="102"/>
      <c r="AB11233" s="102"/>
    </row>
    <row r="11234" spans="26:28" x14ac:dyDescent="0.3">
      <c r="Z11234" s="102"/>
      <c r="AA11234" s="102"/>
      <c r="AB11234" s="102"/>
    </row>
    <row r="11235" spans="26:28" x14ac:dyDescent="0.3">
      <c r="Z11235" s="102"/>
      <c r="AA11235" s="102"/>
      <c r="AB11235" s="102"/>
    </row>
    <row r="11236" spans="26:28" x14ac:dyDescent="0.3">
      <c r="Z11236" s="102"/>
      <c r="AA11236" s="102"/>
      <c r="AB11236" s="102"/>
    </row>
    <row r="11237" spans="26:28" x14ac:dyDescent="0.3">
      <c r="Z11237" s="102"/>
      <c r="AA11237" s="102"/>
      <c r="AB11237" s="102"/>
    </row>
    <row r="11238" spans="26:28" x14ac:dyDescent="0.3">
      <c r="Z11238" s="102"/>
      <c r="AA11238" s="102"/>
      <c r="AB11238" s="102"/>
    </row>
    <row r="11239" spans="26:28" x14ac:dyDescent="0.3">
      <c r="Z11239" s="102"/>
      <c r="AA11239" s="102"/>
      <c r="AB11239" s="102"/>
    </row>
    <row r="11240" spans="26:28" x14ac:dyDescent="0.3">
      <c r="Z11240" s="102"/>
      <c r="AA11240" s="102"/>
      <c r="AB11240" s="102"/>
    </row>
    <row r="11241" spans="26:28" x14ac:dyDescent="0.3">
      <c r="Z11241" s="102"/>
      <c r="AA11241" s="102"/>
      <c r="AB11241" s="102"/>
    </row>
    <row r="11242" spans="26:28" x14ac:dyDescent="0.3">
      <c r="Z11242" s="102"/>
      <c r="AA11242" s="102"/>
      <c r="AB11242" s="102"/>
    </row>
    <row r="11243" spans="26:28" x14ac:dyDescent="0.3">
      <c r="Z11243" s="102"/>
      <c r="AA11243" s="102"/>
      <c r="AB11243" s="102"/>
    </row>
    <row r="11244" spans="26:28" x14ac:dyDescent="0.3">
      <c r="Z11244" s="102"/>
      <c r="AA11244" s="102"/>
      <c r="AB11244" s="102"/>
    </row>
    <row r="11245" spans="26:28" x14ac:dyDescent="0.3">
      <c r="Z11245" s="102"/>
      <c r="AA11245" s="102"/>
      <c r="AB11245" s="102"/>
    </row>
    <row r="11246" spans="26:28" x14ac:dyDescent="0.3">
      <c r="Z11246" s="102"/>
      <c r="AA11246" s="102"/>
      <c r="AB11246" s="102"/>
    </row>
    <row r="11247" spans="26:28" x14ac:dyDescent="0.3">
      <c r="Z11247" s="102"/>
      <c r="AA11247" s="102"/>
      <c r="AB11247" s="102"/>
    </row>
    <row r="11248" spans="26:28" x14ac:dyDescent="0.3">
      <c r="Z11248" s="102"/>
      <c r="AA11248" s="102"/>
      <c r="AB11248" s="102"/>
    </row>
    <row r="11249" spans="26:28" x14ac:dyDescent="0.3">
      <c r="Z11249" s="102"/>
      <c r="AA11249" s="102"/>
      <c r="AB11249" s="102"/>
    </row>
    <row r="11250" spans="26:28" x14ac:dyDescent="0.3">
      <c r="Z11250" s="102"/>
      <c r="AA11250" s="102"/>
      <c r="AB11250" s="102"/>
    </row>
    <row r="11251" spans="26:28" x14ac:dyDescent="0.3">
      <c r="Z11251" s="102"/>
      <c r="AA11251" s="102"/>
      <c r="AB11251" s="102"/>
    </row>
    <row r="11252" spans="26:28" x14ac:dyDescent="0.3">
      <c r="Z11252" s="102"/>
      <c r="AA11252" s="102"/>
      <c r="AB11252" s="102"/>
    </row>
    <row r="11253" spans="26:28" x14ac:dyDescent="0.3">
      <c r="Z11253" s="102"/>
      <c r="AA11253" s="102"/>
      <c r="AB11253" s="102"/>
    </row>
    <row r="11254" spans="26:28" x14ac:dyDescent="0.3">
      <c r="Z11254" s="102"/>
      <c r="AA11254" s="102"/>
      <c r="AB11254" s="102"/>
    </row>
    <row r="11255" spans="26:28" x14ac:dyDescent="0.3">
      <c r="Z11255" s="102"/>
      <c r="AA11255" s="102"/>
      <c r="AB11255" s="102"/>
    </row>
    <row r="11256" spans="26:28" x14ac:dyDescent="0.3">
      <c r="Z11256" s="102"/>
      <c r="AA11256" s="102"/>
      <c r="AB11256" s="102"/>
    </row>
    <row r="11257" spans="26:28" x14ac:dyDescent="0.3">
      <c r="Z11257" s="102"/>
      <c r="AA11257" s="102"/>
      <c r="AB11257" s="102"/>
    </row>
    <row r="11258" spans="26:28" x14ac:dyDescent="0.3">
      <c r="Z11258" s="102"/>
      <c r="AA11258" s="102"/>
      <c r="AB11258" s="102"/>
    </row>
    <row r="11259" spans="26:28" x14ac:dyDescent="0.3">
      <c r="Z11259" s="102"/>
      <c r="AA11259" s="102"/>
      <c r="AB11259" s="102"/>
    </row>
    <row r="11260" spans="26:28" x14ac:dyDescent="0.3">
      <c r="Z11260" s="102"/>
      <c r="AA11260" s="102"/>
      <c r="AB11260" s="102"/>
    </row>
    <row r="11261" spans="26:28" x14ac:dyDescent="0.3">
      <c r="Z11261" s="102"/>
      <c r="AA11261" s="102"/>
      <c r="AB11261" s="102"/>
    </row>
    <row r="11262" spans="26:28" x14ac:dyDescent="0.3">
      <c r="Z11262" s="102"/>
      <c r="AA11262" s="102"/>
      <c r="AB11262" s="102"/>
    </row>
    <row r="11263" spans="26:28" x14ac:dyDescent="0.3">
      <c r="Z11263" s="102"/>
      <c r="AA11263" s="102"/>
      <c r="AB11263" s="102"/>
    </row>
    <row r="11264" spans="26:28" x14ac:dyDescent="0.3">
      <c r="Z11264" s="102"/>
      <c r="AA11264" s="102"/>
      <c r="AB11264" s="102"/>
    </row>
    <row r="11265" spans="26:28" x14ac:dyDescent="0.3">
      <c r="Z11265" s="102"/>
      <c r="AA11265" s="102"/>
      <c r="AB11265" s="102"/>
    </row>
    <row r="11266" spans="26:28" x14ac:dyDescent="0.3">
      <c r="Z11266" s="102"/>
      <c r="AA11266" s="102"/>
      <c r="AB11266" s="102"/>
    </row>
    <row r="11267" spans="26:28" x14ac:dyDescent="0.3">
      <c r="Z11267" s="102"/>
      <c r="AA11267" s="102"/>
      <c r="AB11267" s="102"/>
    </row>
    <row r="11268" spans="26:28" x14ac:dyDescent="0.3">
      <c r="Z11268" s="102"/>
      <c r="AA11268" s="102"/>
      <c r="AB11268" s="102"/>
    </row>
    <row r="11269" spans="26:28" x14ac:dyDescent="0.3">
      <c r="Z11269" s="102"/>
      <c r="AA11269" s="102"/>
      <c r="AB11269" s="102"/>
    </row>
    <row r="11270" spans="26:28" x14ac:dyDescent="0.3">
      <c r="Z11270" s="102"/>
      <c r="AA11270" s="102"/>
      <c r="AB11270" s="102"/>
    </row>
    <row r="11271" spans="26:28" x14ac:dyDescent="0.3">
      <c r="Z11271" s="102"/>
      <c r="AA11271" s="102"/>
      <c r="AB11271" s="102"/>
    </row>
    <row r="11272" spans="26:28" x14ac:dyDescent="0.3">
      <c r="Z11272" s="102"/>
      <c r="AA11272" s="102"/>
      <c r="AB11272" s="102"/>
    </row>
    <row r="11273" spans="26:28" x14ac:dyDescent="0.3">
      <c r="Z11273" s="102"/>
      <c r="AA11273" s="102"/>
      <c r="AB11273" s="102"/>
    </row>
    <row r="11274" spans="26:28" x14ac:dyDescent="0.3">
      <c r="Z11274" s="102"/>
      <c r="AA11274" s="102"/>
      <c r="AB11274" s="102"/>
    </row>
    <row r="11275" spans="26:28" x14ac:dyDescent="0.3">
      <c r="Z11275" s="102"/>
      <c r="AA11275" s="102"/>
      <c r="AB11275" s="102"/>
    </row>
    <row r="11276" spans="26:28" x14ac:dyDescent="0.3">
      <c r="Z11276" s="102"/>
      <c r="AA11276" s="102"/>
      <c r="AB11276" s="102"/>
    </row>
    <row r="11277" spans="26:28" x14ac:dyDescent="0.3">
      <c r="Z11277" s="102"/>
      <c r="AA11277" s="102"/>
      <c r="AB11277" s="102"/>
    </row>
    <row r="11278" spans="26:28" x14ac:dyDescent="0.3">
      <c r="Z11278" s="102"/>
      <c r="AA11278" s="102"/>
      <c r="AB11278" s="102"/>
    </row>
    <row r="11279" spans="26:28" x14ac:dyDescent="0.3">
      <c r="Z11279" s="102"/>
      <c r="AA11279" s="102"/>
      <c r="AB11279" s="102"/>
    </row>
    <row r="11280" spans="26:28" x14ac:dyDescent="0.3">
      <c r="Z11280" s="102"/>
      <c r="AA11280" s="102"/>
      <c r="AB11280" s="102"/>
    </row>
    <row r="11281" spans="26:28" x14ac:dyDescent="0.3">
      <c r="Z11281" s="102"/>
      <c r="AA11281" s="102"/>
      <c r="AB11281" s="102"/>
    </row>
    <row r="11282" spans="26:28" x14ac:dyDescent="0.3">
      <c r="Z11282" s="102"/>
      <c r="AA11282" s="102"/>
      <c r="AB11282" s="102"/>
    </row>
    <row r="11283" spans="26:28" x14ac:dyDescent="0.3">
      <c r="Z11283" s="102"/>
      <c r="AA11283" s="102"/>
      <c r="AB11283" s="102"/>
    </row>
    <row r="11284" spans="26:28" x14ac:dyDescent="0.3">
      <c r="Z11284" s="102"/>
      <c r="AA11284" s="102"/>
      <c r="AB11284" s="102"/>
    </row>
    <row r="11285" spans="26:28" x14ac:dyDescent="0.3">
      <c r="Z11285" s="102"/>
      <c r="AA11285" s="102"/>
      <c r="AB11285" s="102"/>
    </row>
    <row r="11286" spans="26:28" x14ac:dyDescent="0.3">
      <c r="Z11286" s="102"/>
      <c r="AA11286" s="102"/>
      <c r="AB11286" s="102"/>
    </row>
    <row r="11287" spans="26:28" x14ac:dyDescent="0.3">
      <c r="Z11287" s="102"/>
      <c r="AA11287" s="102"/>
      <c r="AB11287" s="102"/>
    </row>
    <row r="11288" spans="26:28" x14ac:dyDescent="0.3">
      <c r="Z11288" s="102"/>
      <c r="AA11288" s="102"/>
      <c r="AB11288" s="102"/>
    </row>
    <row r="11289" spans="26:28" x14ac:dyDescent="0.3">
      <c r="Z11289" s="102"/>
      <c r="AA11289" s="102"/>
      <c r="AB11289" s="102"/>
    </row>
    <row r="11290" spans="26:28" x14ac:dyDescent="0.3">
      <c r="Z11290" s="102"/>
      <c r="AA11290" s="102"/>
      <c r="AB11290" s="102"/>
    </row>
    <row r="11291" spans="26:28" x14ac:dyDescent="0.3">
      <c r="Z11291" s="102"/>
      <c r="AA11291" s="102"/>
      <c r="AB11291" s="102"/>
    </row>
    <row r="11292" spans="26:28" x14ac:dyDescent="0.3">
      <c r="Z11292" s="102"/>
      <c r="AA11292" s="102"/>
      <c r="AB11292" s="102"/>
    </row>
    <row r="11293" spans="26:28" x14ac:dyDescent="0.3">
      <c r="Z11293" s="102"/>
      <c r="AA11293" s="102"/>
      <c r="AB11293" s="102"/>
    </row>
    <row r="11294" spans="26:28" x14ac:dyDescent="0.3">
      <c r="Z11294" s="102"/>
      <c r="AA11294" s="102"/>
      <c r="AB11294" s="102"/>
    </row>
    <row r="11295" spans="26:28" x14ac:dyDescent="0.3">
      <c r="Z11295" s="102"/>
      <c r="AA11295" s="102"/>
      <c r="AB11295" s="102"/>
    </row>
    <row r="11296" spans="26:28" x14ac:dyDescent="0.3">
      <c r="Z11296" s="102"/>
      <c r="AA11296" s="102"/>
      <c r="AB11296" s="102"/>
    </row>
    <row r="11297" spans="26:28" x14ac:dyDescent="0.3">
      <c r="Z11297" s="102"/>
      <c r="AA11297" s="102"/>
      <c r="AB11297" s="102"/>
    </row>
    <row r="11298" spans="26:28" x14ac:dyDescent="0.3">
      <c r="Z11298" s="102"/>
      <c r="AA11298" s="102"/>
      <c r="AB11298" s="102"/>
    </row>
    <row r="11299" spans="26:28" x14ac:dyDescent="0.3">
      <c r="Z11299" s="102"/>
      <c r="AA11299" s="102"/>
      <c r="AB11299" s="102"/>
    </row>
    <row r="11300" spans="26:28" x14ac:dyDescent="0.3">
      <c r="Z11300" s="102"/>
      <c r="AA11300" s="102"/>
      <c r="AB11300" s="102"/>
    </row>
    <row r="11301" spans="26:28" x14ac:dyDescent="0.3">
      <c r="Z11301" s="102"/>
      <c r="AA11301" s="102"/>
      <c r="AB11301" s="102"/>
    </row>
    <row r="11302" spans="26:28" x14ac:dyDescent="0.3">
      <c r="Z11302" s="102"/>
      <c r="AA11302" s="102"/>
      <c r="AB11302" s="102"/>
    </row>
    <row r="11303" spans="26:28" x14ac:dyDescent="0.3">
      <c r="Z11303" s="102"/>
      <c r="AA11303" s="102"/>
      <c r="AB11303" s="102"/>
    </row>
    <row r="11304" spans="26:28" x14ac:dyDescent="0.3">
      <c r="Z11304" s="102"/>
      <c r="AA11304" s="102"/>
      <c r="AB11304" s="102"/>
    </row>
    <row r="11305" spans="26:28" x14ac:dyDescent="0.3">
      <c r="Z11305" s="102"/>
      <c r="AA11305" s="102"/>
      <c r="AB11305" s="102"/>
    </row>
    <row r="11306" spans="26:28" x14ac:dyDescent="0.3">
      <c r="Z11306" s="102"/>
      <c r="AA11306" s="102"/>
      <c r="AB11306" s="102"/>
    </row>
    <row r="11307" spans="26:28" x14ac:dyDescent="0.3">
      <c r="Z11307" s="102"/>
      <c r="AA11307" s="102"/>
      <c r="AB11307" s="102"/>
    </row>
    <row r="11308" spans="26:28" x14ac:dyDescent="0.3">
      <c r="Z11308" s="102"/>
      <c r="AA11308" s="102"/>
      <c r="AB11308" s="102"/>
    </row>
    <row r="11309" spans="26:28" x14ac:dyDescent="0.3">
      <c r="Z11309" s="102"/>
      <c r="AA11309" s="102"/>
      <c r="AB11309" s="102"/>
    </row>
    <row r="11310" spans="26:28" x14ac:dyDescent="0.3">
      <c r="Z11310" s="102"/>
      <c r="AA11310" s="102"/>
      <c r="AB11310" s="102"/>
    </row>
    <row r="11311" spans="26:28" x14ac:dyDescent="0.3">
      <c r="Z11311" s="102"/>
      <c r="AA11311" s="102"/>
      <c r="AB11311" s="102"/>
    </row>
    <row r="11312" spans="26:28" x14ac:dyDescent="0.3">
      <c r="Z11312" s="102"/>
      <c r="AA11312" s="102"/>
      <c r="AB11312" s="102"/>
    </row>
    <row r="11313" spans="26:28" x14ac:dyDescent="0.3">
      <c r="Z11313" s="102"/>
      <c r="AA11313" s="102"/>
      <c r="AB11313" s="102"/>
    </row>
    <row r="11314" spans="26:28" x14ac:dyDescent="0.3">
      <c r="Z11314" s="102"/>
      <c r="AA11314" s="102"/>
      <c r="AB11314" s="102"/>
    </row>
    <row r="11315" spans="26:28" x14ac:dyDescent="0.3">
      <c r="Z11315" s="102"/>
      <c r="AA11315" s="102"/>
      <c r="AB11315" s="102"/>
    </row>
    <row r="11316" spans="26:28" x14ac:dyDescent="0.3">
      <c r="Z11316" s="102"/>
      <c r="AA11316" s="102"/>
      <c r="AB11316" s="102"/>
    </row>
    <row r="11317" spans="26:28" x14ac:dyDescent="0.3">
      <c r="Z11317" s="102"/>
      <c r="AA11317" s="102"/>
      <c r="AB11317" s="102"/>
    </row>
    <row r="11318" spans="26:28" x14ac:dyDescent="0.3">
      <c r="Z11318" s="102"/>
      <c r="AA11318" s="102"/>
      <c r="AB11318" s="102"/>
    </row>
    <row r="11319" spans="26:28" x14ac:dyDescent="0.3">
      <c r="Z11319" s="102"/>
      <c r="AA11319" s="102"/>
      <c r="AB11319" s="102"/>
    </row>
    <row r="11320" spans="26:28" x14ac:dyDescent="0.3">
      <c r="Z11320" s="102"/>
      <c r="AA11320" s="102"/>
      <c r="AB11320" s="102"/>
    </row>
    <row r="11321" spans="26:28" x14ac:dyDescent="0.3">
      <c r="Z11321" s="102"/>
      <c r="AA11321" s="102"/>
      <c r="AB11321" s="102"/>
    </row>
    <row r="11322" spans="26:28" x14ac:dyDescent="0.3">
      <c r="Z11322" s="102"/>
      <c r="AA11322" s="102"/>
      <c r="AB11322" s="102"/>
    </row>
    <row r="11323" spans="26:28" x14ac:dyDescent="0.3">
      <c r="Z11323" s="102"/>
      <c r="AA11323" s="102"/>
      <c r="AB11323" s="102"/>
    </row>
    <row r="11324" spans="26:28" x14ac:dyDescent="0.3">
      <c r="Z11324" s="102"/>
      <c r="AA11324" s="102"/>
      <c r="AB11324" s="102"/>
    </row>
    <row r="11325" spans="26:28" x14ac:dyDescent="0.3">
      <c r="Z11325" s="102"/>
      <c r="AA11325" s="102"/>
      <c r="AB11325" s="102"/>
    </row>
    <row r="11326" spans="26:28" x14ac:dyDescent="0.3">
      <c r="Z11326" s="102"/>
      <c r="AA11326" s="102"/>
      <c r="AB11326" s="102"/>
    </row>
    <row r="11327" spans="26:28" x14ac:dyDescent="0.3">
      <c r="Z11327" s="102"/>
      <c r="AA11327" s="102"/>
      <c r="AB11327" s="102"/>
    </row>
    <row r="11328" spans="26:28" x14ac:dyDescent="0.3">
      <c r="Z11328" s="102"/>
      <c r="AA11328" s="102"/>
      <c r="AB11328" s="102"/>
    </row>
    <row r="11329" spans="26:28" x14ac:dyDescent="0.3">
      <c r="Z11329" s="102"/>
      <c r="AA11329" s="102"/>
      <c r="AB11329" s="102"/>
    </row>
    <row r="11330" spans="26:28" x14ac:dyDescent="0.3">
      <c r="Z11330" s="102"/>
      <c r="AA11330" s="102"/>
      <c r="AB11330" s="102"/>
    </row>
    <row r="11331" spans="26:28" x14ac:dyDescent="0.3">
      <c r="Z11331" s="102"/>
      <c r="AA11331" s="102"/>
      <c r="AB11331" s="102"/>
    </row>
    <row r="11332" spans="26:28" x14ac:dyDescent="0.3">
      <c r="Z11332" s="102"/>
      <c r="AA11332" s="102"/>
      <c r="AB11332" s="102"/>
    </row>
    <row r="11333" spans="26:28" x14ac:dyDescent="0.3">
      <c r="Z11333" s="102"/>
      <c r="AA11333" s="102"/>
      <c r="AB11333" s="102"/>
    </row>
    <row r="11334" spans="26:28" x14ac:dyDescent="0.3">
      <c r="Z11334" s="102"/>
      <c r="AA11334" s="102"/>
      <c r="AB11334" s="102"/>
    </row>
    <row r="11335" spans="26:28" x14ac:dyDescent="0.3">
      <c r="Z11335" s="102"/>
      <c r="AA11335" s="102"/>
      <c r="AB11335" s="102"/>
    </row>
    <row r="11336" spans="26:28" x14ac:dyDescent="0.3">
      <c r="Z11336" s="102"/>
      <c r="AA11336" s="102"/>
      <c r="AB11336" s="102"/>
    </row>
    <row r="11337" spans="26:28" x14ac:dyDescent="0.3">
      <c r="Z11337" s="102"/>
      <c r="AA11337" s="102"/>
      <c r="AB11337" s="102"/>
    </row>
    <row r="11338" spans="26:28" x14ac:dyDescent="0.3">
      <c r="Z11338" s="102"/>
      <c r="AA11338" s="102"/>
      <c r="AB11338" s="102"/>
    </row>
    <row r="11339" spans="26:28" x14ac:dyDescent="0.3">
      <c r="Z11339" s="102"/>
      <c r="AA11339" s="102"/>
      <c r="AB11339" s="102"/>
    </row>
    <row r="11340" spans="26:28" x14ac:dyDescent="0.3">
      <c r="Z11340" s="102"/>
      <c r="AA11340" s="102"/>
      <c r="AB11340" s="102"/>
    </row>
    <row r="11341" spans="26:28" x14ac:dyDescent="0.3">
      <c r="Z11341" s="102"/>
      <c r="AA11341" s="102"/>
      <c r="AB11341" s="102"/>
    </row>
    <row r="11342" spans="26:28" x14ac:dyDescent="0.3">
      <c r="Z11342" s="102"/>
      <c r="AA11342" s="102"/>
      <c r="AB11342" s="102"/>
    </row>
    <row r="11343" spans="26:28" x14ac:dyDescent="0.3">
      <c r="Z11343" s="102"/>
      <c r="AA11343" s="102"/>
      <c r="AB11343" s="102"/>
    </row>
    <row r="11344" spans="26:28" x14ac:dyDescent="0.3">
      <c r="Z11344" s="102"/>
      <c r="AA11344" s="102"/>
      <c r="AB11344" s="102"/>
    </row>
    <row r="11345" spans="26:28" x14ac:dyDescent="0.3">
      <c r="Z11345" s="102"/>
      <c r="AA11345" s="102"/>
      <c r="AB11345" s="102"/>
    </row>
    <row r="11346" spans="26:28" x14ac:dyDescent="0.3">
      <c r="Z11346" s="102"/>
      <c r="AA11346" s="102"/>
      <c r="AB11346" s="102"/>
    </row>
    <row r="11347" spans="26:28" x14ac:dyDescent="0.3">
      <c r="Z11347" s="102"/>
      <c r="AA11347" s="102"/>
      <c r="AB11347" s="102"/>
    </row>
    <row r="11348" spans="26:28" x14ac:dyDescent="0.3">
      <c r="Z11348" s="102"/>
      <c r="AA11348" s="102"/>
      <c r="AB11348" s="102"/>
    </row>
    <row r="11349" spans="26:28" x14ac:dyDescent="0.3">
      <c r="Z11349" s="102"/>
      <c r="AA11349" s="102"/>
      <c r="AB11349" s="102"/>
    </row>
    <row r="11350" spans="26:28" x14ac:dyDescent="0.3">
      <c r="Z11350" s="102"/>
      <c r="AA11350" s="102"/>
      <c r="AB11350" s="102"/>
    </row>
    <row r="11351" spans="26:28" x14ac:dyDescent="0.3">
      <c r="Z11351" s="102"/>
      <c r="AA11351" s="102"/>
      <c r="AB11351" s="102"/>
    </row>
    <row r="11352" spans="26:28" x14ac:dyDescent="0.3">
      <c r="Z11352" s="102"/>
      <c r="AA11352" s="102"/>
      <c r="AB11352" s="102"/>
    </row>
    <row r="11353" spans="26:28" x14ac:dyDescent="0.3">
      <c r="Z11353" s="102"/>
      <c r="AA11353" s="102"/>
      <c r="AB11353" s="102"/>
    </row>
    <row r="11354" spans="26:28" x14ac:dyDescent="0.3">
      <c r="Z11354" s="102"/>
      <c r="AA11354" s="102"/>
      <c r="AB11354" s="102"/>
    </row>
    <row r="11355" spans="26:28" x14ac:dyDescent="0.3">
      <c r="Z11355" s="102"/>
      <c r="AA11355" s="102"/>
      <c r="AB11355" s="102"/>
    </row>
    <row r="11356" spans="26:28" x14ac:dyDescent="0.3">
      <c r="Z11356" s="102"/>
      <c r="AA11356" s="102"/>
      <c r="AB11356" s="102"/>
    </row>
    <row r="11357" spans="26:28" x14ac:dyDescent="0.3">
      <c r="Z11357" s="102"/>
      <c r="AA11357" s="102"/>
      <c r="AB11357" s="102"/>
    </row>
    <row r="11358" spans="26:28" x14ac:dyDescent="0.3">
      <c r="Z11358" s="102"/>
      <c r="AA11358" s="102"/>
      <c r="AB11358" s="102"/>
    </row>
    <row r="11359" spans="26:28" x14ac:dyDescent="0.3">
      <c r="Z11359" s="102"/>
      <c r="AA11359" s="102"/>
      <c r="AB11359" s="102"/>
    </row>
    <row r="11360" spans="26:28" x14ac:dyDescent="0.3">
      <c r="Z11360" s="102"/>
      <c r="AA11360" s="102"/>
      <c r="AB11360" s="102"/>
    </row>
    <row r="11361" spans="26:28" x14ac:dyDescent="0.3">
      <c r="Z11361" s="102"/>
      <c r="AA11361" s="102"/>
      <c r="AB11361" s="102"/>
    </row>
    <row r="11362" spans="26:28" x14ac:dyDescent="0.3">
      <c r="Z11362" s="102"/>
      <c r="AA11362" s="102"/>
      <c r="AB11362" s="102"/>
    </row>
    <row r="11363" spans="26:28" x14ac:dyDescent="0.3">
      <c r="Z11363" s="102"/>
      <c r="AA11363" s="102"/>
      <c r="AB11363" s="102"/>
    </row>
    <row r="11364" spans="26:28" x14ac:dyDescent="0.3">
      <c r="Z11364" s="102"/>
      <c r="AA11364" s="102"/>
      <c r="AB11364" s="102"/>
    </row>
    <row r="11365" spans="26:28" x14ac:dyDescent="0.3">
      <c r="Z11365" s="102"/>
      <c r="AA11365" s="102"/>
      <c r="AB11365" s="102"/>
    </row>
    <row r="11366" spans="26:28" x14ac:dyDescent="0.3">
      <c r="Z11366" s="102"/>
      <c r="AA11366" s="102"/>
      <c r="AB11366" s="102"/>
    </row>
    <row r="11367" spans="26:28" x14ac:dyDescent="0.3">
      <c r="Z11367" s="102"/>
      <c r="AA11367" s="102"/>
      <c r="AB11367" s="102"/>
    </row>
    <row r="11368" spans="26:28" x14ac:dyDescent="0.3">
      <c r="Z11368" s="102"/>
      <c r="AA11368" s="102"/>
      <c r="AB11368" s="102"/>
    </row>
    <row r="11369" spans="26:28" x14ac:dyDescent="0.3">
      <c r="Z11369" s="102"/>
      <c r="AA11369" s="102"/>
      <c r="AB11369" s="102"/>
    </row>
    <row r="11370" spans="26:28" x14ac:dyDescent="0.3">
      <c r="Z11370" s="102"/>
      <c r="AA11370" s="102"/>
      <c r="AB11370" s="102"/>
    </row>
    <row r="11371" spans="26:28" x14ac:dyDescent="0.3">
      <c r="Z11371" s="102"/>
      <c r="AA11371" s="102"/>
      <c r="AB11371" s="102"/>
    </row>
    <row r="11372" spans="26:28" x14ac:dyDescent="0.3">
      <c r="Z11372" s="102"/>
      <c r="AA11372" s="102"/>
      <c r="AB11372" s="102"/>
    </row>
    <row r="11373" spans="26:28" x14ac:dyDescent="0.3">
      <c r="Z11373" s="102"/>
      <c r="AA11373" s="102"/>
      <c r="AB11373" s="102"/>
    </row>
    <row r="11374" spans="26:28" x14ac:dyDescent="0.3">
      <c r="Z11374" s="102"/>
      <c r="AA11374" s="102"/>
      <c r="AB11374" s="102"/>
    </row>
    <row r="11375" spans="26:28" x14ac:dyDescent="0.3">
      <c r="Z11375" s="102"/>
      <c r="AA11375" s="102"/>
      <c r="AB11375" s="102"/>
    </row>
    <row r="11376" spans="26:28" x14ac:dyDescent="0.3">
      <c r="Z11376" s="102"/>
      <c r="AA11376" s="102"/>
      <c r="AB11376" s="102"/>
    </row>
    <row r="11377" spans="26:28" x14ac:dyDescent="0.3">
      <c r="Z11377" s="102"/>
      <c r="AA11377" s="102"/>
      <c r="AB11377" s="102"/>
    </row>
    <row r="11378" spans="26:28" x14ac:dyDescent="0.3">
      <c r="Z11378" s="102"/>
      <c r="AA11378" s="102"/>
      <c r="AB11378" s="102"/>
    </row>
    <row r="11379" spans="26:28" x14ac:dyDescent="0.3">
      <c r="Z11379" s="102"/>
      <c r="AA11379" s="102"/>
      <c r="AB11379" s="102"/>
    </row>
    <row r="11380" spans="26:28" x14ac:dyDescent="0.3">
      <c r="Z11380" s="102"/>
      <c r="AA11380" s="102"/>
      <c r="AB11380" s="102"/>
    </row>
    <row r="11381" spans="26:28" x14ac:dyDescent="0.3">
      <c r="Z11381" s="102"/>
      <c r="AA11381" s="102"/>
      <c r="AB11381" s="102"/>
    </row>
    <row r="11382" spans="26:28" x14ac:dyDescent="0.3">
      <c r="Z11382" s="102"/>
      <c r="AA11382" s="102"/>
      <c r="AB11382" s="102"/>
    </row>
    <row r="11383" spans="26:28" x14ac:dyDescent="0.3">
      <c r="Z11383" s="102"/>
      <c r="AA11383" s="102"/>
      <c r="AB11383" s="102"/>
    </row>
    <row r="11384" spans="26:28" x14ac:dyDescent="0.3">
      <c r="Z11384" s="102"/>
      <c r="AA11384" s="102"/>
      <c r="AB11384" s="102"/>
    </row>
    <row r="11385" spans="26:28" x14ac:dyDescent="0.3">
      <c r="Z11385" s="102"/>
      <c r="AA11385" s="102"/>
      <c r="AB11385" s="102"/>
    </row>
    <row r="11386" spans="26:28" x14ac:dyDescent="0.3">
      <c r="Z11386" s="102"/>
      <c r="AA11386" s="102"/>
      <c r="AB11386" s="102"/>
    </row>
    <row r="11387" spans="26:28" x14ac:dyDescent="0.3">
      <c r="Z11387" s="102"/>
      <c r="AA11387" s="102"/>
      <c r="AB11387" s="102"/>
    </row>
    <row r="11388" spans="26:28" x14ac:dyDescent="0.3">
      <c r="Z11388" s="102"/>
      <c r="AA11388" s="102"/>
      <c r="AB11388" s="102"/>
    </row>
    <row r="11389" spans="26:28" x14ac:dyDescent="0.3">
      <c r="Z11389" s="102"/>
      <c r="AA11389" s="102"/>
      <c r="AB11389" s="102"/>
    </row>
    <row r="11390" spans="26:28" x14ac:dyDescent="0.3">
      <c r="Z11390" s="102"/>
      <c r="AA11390" s="102"/>
      <c r="AB11390" s="102"/>
    </row>
    <row r="11391" spans="26:28" x14ac:dyDescent="0.3">
      <c r="Z11391" s="102"/>
      <c r="AA11391" s="102"/>
      <c r="AB11391" s="102"/>
    </row>
    <row r="11392" spans="26:28" x14ac:dyDescent="0.3">
      <c r="Z11392" s="102"/>
      <c r="AA11392" s="102"/>
      <c r="AB11392" s="102"/>
    </row>
    <row r="11393" spans="26:28" x14ac:dyDescent="0.3">
      <c r="Z11393" s="102"/>
      <c r="AA11393" s="102"/>
      <c r="AB11393" s="102"/>
    </row>
    <row r="11394" spans="26:28" x14ac:dyDescent="0.3">
      <c r="Z11394" s="102"/>
      <c r="AA11394" s="102"/>
      <c r="AB11394" s="102"/>
    </row>
    <row r="11395" spans="26:28" x14ac:dyDescent="0.3">
      <c r="Z11395" s="102"/>
      <c r="AA11395" s="102"/>
      <c r="AB11395" s="102"/>
    </row>
    <row r="11396" spans="26:28" x14ac:dyDescent="0.3">
      <c r="Z11396" s="102"/>
      <c r="AA11396" s="102"/>
      <c r="AB11396" s="102"/>
    </row>
    <row r="11397" spans="26:28" x14ac:dyDescent="0.3">
      <c r="Z11397" s="102"/>
      <c r="AA11397" s="102"/>
      <c r="AB11397" s="102"/>
    </row>
    <row r="11398" spans="26:28" x14ac:dyDescent="0.3">
      <c r="Z11398" s="102"/>
      <c r="AA11398" s="102"/>
      <c r="AB11398" s="102"/>
    </row>
    <row r="11399" spans="26:28" x14ac:dyDescent="0.3">
      <c r="Z11399" s="102"/>
      <c r="AA11399" s="102"/>
      <c r="AB11399" s="102"/>
    </row>
    <row r="11400" spans="26:28" x14ac:dyDescent="0.3">
      <c r="Z11400" s="102"/>
      <c r="AA11400" s="102"/>
      <c r="AB11400" s="102"/>
    </row>
    <row r="11401" spans="26:28" x14ac:dyDescent="0.3">
      <c r="Z11401" s="102"/>
      <c r="AA11401" s="102"/>
      <c r="AB11401" s="102"/>
    </row>
    <row r="11402" spans="26:28" x14ac:dyDescent="0.3">
      <c r="Z11402" s="102"/>
      <c r="AA11402" s="102"/>
      <c r="AB11402" s="102"/>
    </row>
    <row r="11403" spans="26:28" x14ac:dyDescent="0.3">
      <c r="Z11403" s="102"/>
      <c r="AA11403" s="102"/>
      <c r="AB11403" s="102"/>
    </row>
    <row r="11404" spans="26:28" x14ac:dyDescent="0.3">
      <c r="Z11404" s="102"/>
      <c r="AA11404" s="102"/>
      <c r="AB11404" s="102"/>
    </row>
    <row r="11405" spans="26:28" x14ac:dyDescent="0.3">
      <c r="Z11405" s="102"/>
      <c r="AA11405" s="102"/>
      <c r="AB11405" s="102"/>
    </row>
    <row r="11406" spans="26:28" x14ac:dyDescent="0.3">
      <c r="Z11406" s="102"/>
      <c r="AA11406" s="102"/>
      <c r="AB11406" s="102"/>
    </row>
    <row r="11407" spans="26:28" x14ac:dyDescent="0.3">
      <c r="Z11407" s="102"/>
      <c r="AA11407" s="102"/>
      <c r="AB11407" s="102"/>
    </row>
    <row r="11408" spans="26:28" x14ac:dyDescent="0.3">
      <c r="Z11408" s="102"/>
      <c r="AA11408" s="102"/>
      <c r="AB11408" s="102"/>
    </row>
    <row r="11409" spans="26:28" x14ac:dyDescent="0.3">
      <c r="Z11409" s="102"/>
      <c r="AA11409" s="102"/>
      <c r="AB11409" s="102"/>
    </row>
    <row r="11410" spans="26:28" x14ac:dyDescent="0.3">
      <c r="Z11410" s="102"/>
      <c r="AA11410" s="102"/>
      <c r="AB11410" s="102"/>
    </row>
    <row r="11411" spans="26:28" x14ac:dyDescent="0.3">
      <c r="Z11411" s="102"/>
      <c r="AA11411" s="102"/>
      <c r="AB11411" s="102"/>
    </row>
    <row r="11412" spans="26:28" x14ac:dyDescent="0.3">
      <c r="Z11412" s="102"/>
      <c r="AA11412" s="102"/>
      <c r="AB11412" s="102"/>
    </row>
    <row r="11413" spans="26:28" x14ac:dyDescent="0.3">
      <c r="Z11413" s="102"/>
      <c r="AA11413" s="102"/>
      <c r="AB11413" s="102"/>
    </row>
    <row r="11414" spans="26:28" x14ac:dyDescent="0.3">
      <c r="Z11414" s="102"/>
      <c r="AA11414" s="102"/>
      <c r="AB11414" s="102"/>
    </row>
    <row r="11415" spans="26:28" x14ac:dyDescent="0.3">
      <c r="Z11415" s="102"/>
      <c r="AA11415" s="102"/>
      <c r="AB11415" s="102"/>
    </row>
    <row r="11416" spans="26:28" x14ac:dyDescent="0.3">
      <c r="Z11416" s="102"/>
      <c r="AA11416" s="102"/>
      <c r="AB11416" s="102"/>
    </row>
    <row r="11417" spans="26:28" x14ac:dyDescent="0.3">
      <c r="Z11417" s="102"/>
      <c r="AA11417" s="102"/>
      <c r="AB11417" s="102"/>
    </row>
    <row r="11418" spans="26:28" x14ac:dyDescent="0.3">
      <c r="Z11418" s="102"/>
      <c r="AA11418" s="102"/>
      <c r="AB11418" s="102"/>
    </row>
    <row r="11419" spans="26:28" x14ac:dyDescent="0.3">
      <c r="Z11419" s="102"/>
      <c r="AA11419" s="102"/>
      <c r="AB11419" s="102"/>
    </row>
    <row r="11420" spans="26:28" x14ac:dyDescent="0.3">
      <c r="Z11420" s="102"/>
      <c r="AA11420" s="102"/>
      <c r="AB11420" s="102"/>
    </row>
    <row r="11421" spans="26:28" x14ac:dyDescent="0.3">
      <c r="Z11421" s="102"/>
      <c r="AA11421" s="102"/>
      <c r="AB11421" s="102"/>
    </row>
    <row r="11422" spans="26:28" x14ac:dyDescent="0.3">
      <c r="Z11422" s="102"/>
      <c r="AA11422" s="102"/>
      <c r="AB11422" s="102"/>
    </row>
    <row r="11423" spans="26:28" x14ac:dyDescent="0.3">
      <c r="Z11423" s="102"/>
      <c r="AA11423" s="102"/>
      <c r="AB11423" s="102"/>
    </row>
    <row r="11424" spans="26:28" x14ac:dyDescent="0.3">
      <c r="Z11424" s="102"/>
      <c r="AA11424" s="102"/>
      <c r="AB11424" s="102"/>
    </row>
    <row r="11425" spans="26:28" x14ac:dyDescent="0.3">
      <c r="Z11425" s="102"/>
      <c r="AA11425" s="102"/>
      <c r="AB11425" s="102"/>
    </row>
    <row r="11426" spans="26:28" x14ac:dyDescent="0.3">
      <c r="Z11426" s="102"/>
      <c r="AA11426" s="102"/>
      <c r="AB11426" s="102"/>
    </row>
    <row r="11427" spans="26:28" x14ac:dyDescent="0.3">
      <c r="Z11427" s="102"/>
      <c r="AA11427" s="102"/>
      <c r="AB11427" s="102"/>
    </row>
    <row r="11428" spans="26:28" x14ac:dyDescent="0.3">
      <c r="Z11428" s="102"/>
      <c r="AA11428" s="102"/>
      <c r="AB11428" s="102"/>
    </row>
    <row r="11429" spans="26:28" x14ac:dyDescent="0.3">
      <c r="Z11429" s="102"/>
      <c r="AA11429" s="102"/>
      <c r="AB11429" s="102"/>
    </row>
    <row r="11430" spans="26:28" x14ac:dyDescent="0.3">
      <c r="Z11430" s="102"/>
      <c r="AA11430" s="102"/>
      <c r="AB11430" s="102"/>
    </row>
    <row r="11431" spans="26:28" x14ac:dyDescent="0.3">
      <c r="Z11431" s="102"/>
      <c r="AA11431" s="102"/>
      <c r="AB11431" s="102"/>
    </row>
    <row r="11432" spans="26:28" x14ac:dyDescent="0.3">
      <c r="Z11432" s="102"/>
      <c r="AA11432" s="102"/>
      <c r="AB11432" s="102"/>
    </row>
    <row r="11433" spans="26:28" x14ac:dyDescent="0.3">
      <c r="Z11433" s="102"/>
      <c r="AA11433" s="102"/>
      <c r="AB11433" s="102"/>
    </row>
    <row r="11434" spans="26:28" x14ac:dyDescent="0.3">
      <c r="Z11434" s="102"/>
      <c r="AA11434" s="102"/>
      <c r="AB11434" s="102"/>
    </row>
    <row r="11435" spans="26:28" x14ac:dyDescent="0.3">
      <c r="Z11435" s="102"/>
      <c r="AA11435" s="102"/>
      <c r="AB11435" s="102"/>
    </row>
    <row r="11436" spans="26:28" x14ac:dyDescent="0.3">
      <c r="Z11436" s="102"/>
      <c r="AA11436" s="102"/>
      <c r="AB11436" s="102"/>
    </row>
    <row r="11437" spans="26:28" x14ac:dyDescent="0.3">
      <c r="Z11437" s="102"/>
      <c r="AA11437" s="102"/>
      <c r="AB11437" s="102"/>
    </row>
    <row r="11438" spans="26:28" x14ac:dyDescent="0.3">
      <c r="Z11438" s="102"/>
      <c r="AA11438" s="102"/>
      <c r="AB11438" s="102"/>
    </row>
    <row r="11439" spans="26:28" x14ac:dyDescent="0.3">
      <c r="Z11439" s="102"/>
      <c r="AA11439" s="102"/>
      <c r="AB11439" s="102"/>
    </row>
    <row r="11440" spans="26:28" x14ac:dyDescent="0.3">
      <c r="Z11440" s="102"/>
      <c r="AA11440" s="102"/>
      <c r="AB11440" s="102"/>
    </row>
    <row r="11441" spans="26:28" x14ac:dyDescent="0.3">
      <c r="Z11441" s="102"/>
      <c r="AA11441" s="102"/>
      <c r="AB11441" s="102"/>
    </row>
    <row r="11442" spans="26:28" x14ac:dyDescent="0.3">
      <c r="Z11442" s="102"/>
      <c r="AA11442" s="102"/>
      <c r="AB11442" s="102"/>
    </row>
    <row r="11443" spans="26:28" x14ac:dyDescent="0.3">
      <c r="Z11443" s="102"/>
      <c r="AA11443" s="102"/>
      <c r="AB11443" s="102"/>
    </row>
    <row r="11444" spans="26:28" x14ac:dyDescent="0.3">
      <c r="Z11444" s="102"/>
      <c r="AA11444" s="102"/>
      <c r="AB11444" s="102"/>
    </row>
    <row r="11445" spans="26:28" x14ac:dyDescent="0.3">
      <c r="Z11445" s="102"/>
      <c r="AA11445" s="102"/>
      <c r="AB11445" s="102"/>
    </row>
    <row r="11446" spans="26:28" x14ac:dyDescent="0.3">
      <c r="Z11446" s="102"/>
      <c r="AA11446" s="102"/>
      <c r="AB11446" s="102"/>
    </row>
    <row r="11447" spans="26:28" x14ac:dyDescent="0.3">
      <c r="Z11447" s="102"/>
      <c r="AA11447" s="102"/>
      <c r="AB11447" s="102"/>
    </row>
    <row r="11448" spans="26:28" x14ac:dyDescent="0.3">
      <c r="Z11448" s="102"/>
      <c r="AA11448" s="102"/>
      <c r="AB11448" s="102"/>
    </row>
    <row r="11449" spans="26:28" x14ac:dyDescent="0.3">
      <c r="Z11449" s="102"/>
      <c r="AA11449" s="102"/>
      <c r="AB11449" s="102"/>
    </row>
    <row r="11450" spans="26:28" x14ac:dyDescent="0.3">
      <c r="Z11450" s="102"/>
      <c r="AA11450" s="102"/>
      <c r="AB11450" s="102"/>
    </row>
    <row r="11451" spans="26:28" x14ac:dyDescent="0.3">
      <c r="Z11451" s="102"/>
      <c r="AA11451" s="102"/>
      <c r="AB11451" s="102"/>
    </row>
    <row r="11452" spans="26:28" x14ac:dyDescent="0.3">
      <c r="Z11452" s="102"/>
      <c r="AA11452" s="102"/>
      <c r="AB11452" s="102"/>
    </row>
    <row r="11453" spans="26:28" x14ac:dyDescent="0.3">
      <c r="Z11453" s="102"/>
      <c r="AA11453" s="102"/>
      <c r="AB11453" s="102"/>
    </row>
    <row r="11454" spans="26:28" x14ac:dyDescent="0.3">
      <c r="Z11454" s="102"/>
      <c r="AA11454" s="102"/>
      <c r="AB11454" s="102"/>
    </row>
    <row r="11455" spans="26:28" x14ac:dyDescent="0.3">
      <c r="Z11455" s="102"/>
      <c r="AA11455" s="102"/>
      <c r="AB11455" s="102"/>
    </row>
    <row r="11456" spans="26:28" x14ac:dyDescent="0.3">
      <c r="Z11456" s="102"/>
      <c r="AA11456" s="102"/>
      <c r="AB11456" s="102"/>
    </row>
    <row r="11457" spans="26:28" x14ac:dyDescent="0.3">
      <c r="Z11457" s="102"/>
      <c r="AA11457" s="102"/>
      <c r="AB11457" s="102"/>
    </row>
    <row r="11458" spans="26:28" x14ac:dyDescent="0.3">
      <c r="Z11458" s="102"/>
      <c r="AA11458" s="102"/>
      <c r="AB11458" s="102"/>
    </row>
    <row r="11459" spans="26:28" x14ac:dyDescent="0.3">
      <c r="Z11459" s="102"/>
      <c r="AA11459" s="102"/>
      <c r="AB11459" s="102"/>
    </row>
    <row r="11460" spans="26:28" x14ac:dyDescent="0.3">
      <c r="Z11460" s="102"/>
      <c r="AA11460" s="102"/>
      <c r="AB11460" s="102"/>
    </row>
    <row r="11461" spans="26:28" x14ac:dyDescent="0.3">
      <c r="Z11461" s="102"/>
      <c r="AA11461" s="102"/>
      <c r="AB11461" s="102"/>
    </row>
    <row r="11462" spans="26:28" x14ac:dyDescent="0.3">
      <c r="Z11462" s="102"/>
      <c r="AA11462" s="102"/>
      <c r="AB11462" s="102"/>
    </row>
    <row r="11463" spans="26:28" x14ac:dyDescent="0.3">
      <c r="Z11463" s="102"/>
      <c r="AA11463" s="102"/>
      <c r="AB11463" s="102"/>
    </row>
    <row r="11464" spans="26:28" x14ac:dyDescent="0.3">
      <c r="Z11464" s="102"/>
      <c r="AA11464" s="102"/>
      <c r="AB11464" s="102"/>
    </row>
    <row r="11465" spans="26:28" x14ac:dyDescent="0.3">
      <c r="Z11465" s="102"/>
      <c r="AA11465" s="102"/>
      <c r="AB11465" s="102"/>
    </row>
    <row r="11466" spans="26:28" x14ac:dyDescent="0.3">
      <c r="Z11466" s="102"/>
      <c r="AA11466" s="102"/>
      <c r="AB11466" s="102"/>
    </row>
    <row r="11467" spans="26:28" x14ac:dyDescent="0.3">
      <c r="Z11467" s="102"/>
      <c r="AA11467" s="102"/>
      <c r="AB11467" s="102"/>
    </row>
    <row r="11468" spans="26:28" x14ac:dyDescent="0.3">
      <c r="Z11468" s="102"/>
      <c r="AA11468" s="102"/>
      <c r="AB11468" s="102"/>
    </row>
    <row r="11469" spans="26:28" x14ac:dyDescent="0.3">
      <c r="Z11469" s="102"/>
      <c r="AA11469" s="102"/>
      <c r="AB11469" s="102"/>
    </row>
    <row r="11470" spans="26:28" x14ac:dyDescent="0.3">
      <c r="Z11470" s="102"/>
      <c r="AA11470" s="102"/>
      <c r="AB11470" s="102"/>
    </row>
    <row r="11471" spans="26:28" x14ac:dyDescent="0.3">
      <c r="Z11471" s="102"/>
      <c r="AA11471" s="102"/>
      <c r="AB11471" s="102"/>
    </row>
    <row r="11472" spans="26:28" x14ac:dyDescent="0.3">
      <c r="Z11472" s="102"/>
      <c r="AA11472" s="102"/>
      <c r="AB11472" s="102"/>
    </row>
    <row r="11473" spans="26:28" x14ac:dyDescent="0.3">
      <c r="Z11473" s="102"/>
      <c r="AA11473" s="102"/>
      <c r="AB11473" s="102"/>
    </row>
    <row r="11474" spans="26:28" x14ac:dyDescent="0.3">
      <c r="Z11474" s="102"/>
      <c r="AA11474" s="102"/>
      <c r="AB11474" s="102"/>
    </row>
    <row r="11475" spans="26:28" x14ac:dyDescent="0.3">
      <c r="Z11475" s="102"/>
      <c r="AA11475" s="102"/>
      <c r="AB11475" s="102"/>
    </row>
    <row r="11476" spans="26:28" x14ac:dyDescent="0.3">
      <c r="Z11476" s="102"/>
      <c r="AA11476" s="102"/>
      <c r="AB11476" s="102"/>
    </row>
    <row r="11477" spans="26:28" x14ac:dyDescent="0.3">
      <c r="Z11477" s="102"/>
      <c r="AA11477" s="102"/>
      <c r="AB11477" s="102"/>
    </row>
    <row r="11478" spans="26:28" x14ac:dyDescent="0.3">
      <c r="Z11478" s="102"/>
      <c r="AA11478" s="102"/>
      <c r="AB11478" s="102"/>
    </row>
    <row r="11479" spans="26:28" x14ac:dyDescent="0.3">
      <c r="Z11479" s="102"/>
      <c r="AA11479" s="102"/>
      <c r="AB11479" s="102"/>
    </row>
    <row r="11480" spans="26:28" x14ac:dyDescent="0.3">
      <c r="Z11480" s="102"/>
      <c r="AA11480" s="102"/>
      <c r="AB11480" s="102"/>
    </row>
    <row r="11481" spans="26:28" x14ac:dyDescent="0.3">
      <c r="Z11481" s="102"/>
      <c r="AA11481" s="102"/>
      <c r="AB11481" s="102"/>
    </row>
    <row r="11482" spans="26:28" x14ac:dyDescent="0.3">
      <c r="Z11482" s="102"/>
      <c r="AA11482" s="102"/>
      <c r="AB11482" s="102"/>
    </row>
    <row r="11483" spans="26:28" x14ac:dyDescent="0.3">
      <c r="Z11483" s="102"/>
      <c r="AA11483" s="102"/>
      <c r="AB11483" s="102"/>
    </row>
    <row r="11484" spans="26:28" x14ac:dyDescent="0.3">
      <c r="Z11484" s="102"/>
      <c r="AA11484" s="102"/>
      <c r="AB11484" s="102"/>
    </row>
    <row r="11485" spans="26:28" x14ac:dyDescent="0.3">
      <c r="Z11485" s="102"/>
      <c r="AA11485" s="102"/>
      <c r="AB11485" s="102"/>
    </row>
    <row r="11486" spans="26:28" x14ac:dyDescent="0.3">
      <c r="Z11486" s="102"/>
      <c r="AA11486" s="102"/>
      <c r="AB11486" s="102"/>
    </row>
    <row r="11487" spans="26:28" x14ac:dyDescent="0.3">
      <c r="Z11487" s="102"/>
      <c r="AA11487" s="102"/>
      <c r="AB11487" s="102"/>
    </row>
    <row r="11488" spans="26:28" x14ac:dyDescent="0.3">
      <c r="Z11488" s="102"/>
      <c r="AA11488" s="102"/>
      <c r="AB11488" s="102"/>
    </row>
    <row r="11489" spans="26:28" x14ac:dyDescent="0.3">
      <c r="Z11489" s="102"/>
      <c r="AA11489" s="102"/>
      <c r="AB11489" s="102"/>
    </row>
    <row r="11490" spans="26:28" x14ac:dyDescent="0.3">
      <c r="Z11490" s="102"/>
      <c r="AA11490" s="102"/>
      <c r="AB11490" s="102"/>
    </row>
    <row r="11491" spans="26:28" x14ac:dyDescent="0.3">
      <c r="Z11491" s="102"/>
      <c r="AA11491" s="102"/>
      <c r="AB11491" s="102"/>
    </row>
    <row r="11492" spans="26:28" x14ac:dyDescent="0.3">
      <c r="Z11492" s="102"/>
      <c r="AA11492" s="102"/>
      <c r="AB11492" s="102"/>
    </row>
    <row r="11493" spans="26:28" x14ac:dyDescent="0.3">
      <c r="Z11493" s="102"/>
      <c r="AA11493" s="102"/>
      <c r="AB11493" s="102"/>
    </row>
    <row r="11494" spans="26:28" x14ac:dyDescent="0.3">
      <c r="Z11494" s="102"/>
      <c r="AA11494" s="102"/>
      <c r="AB11494" s="102"/>
    </row>
    <row r="11495" spans="26:28" x14ac:dyDescent="0.3">
      <c r="Z11495" s="102"/>
      <c r="AA11495" s="102"/>
      <c r="AB11495" s="102"/>
    </row>
    <row r="11496" spans="26:28" x14ac:dyDescent="0.3">
      <c r="Z11496" s="102"/>
      <c r="AA11496" s="102"/>
      <c r="AB11496" s="102"/>
    </row>
    <row r="11497" spans="26:28" x14ac:dyDescent="0.3">
      <c r="Z11497" s="102"/>
      <c r="AA11497" s="102"/>
      <c r="AB11497" s="102"/>
    </row>
    <row r="11498" spans="26:28" x14ac:dyDescent="0.3">
      <c r="Z11498" s="102"/>
      <c r="AA11498" s="102"/>
      <c r="AB11498" s="102"/>
    </row>
    <row r="11499" spans="26:28" x14ac:dyDescent="0.3">
      <c r="Z11499" s="102"/>
      <c r="AA11499" s="102"/>
      <c r="AB11499" s="102"/>
    </row>
    <row r="11500" spans="26:28" x14ac:dyDescent="0.3">
      <c r="Z11500" s="102"/>
      <c r="AA11500" s="102"/>
      <c r="AB11500" s="102"/>
    </row>
    <row r="11501" spans="26:28" x14ac:dyDescent="0.3">
      <c r="Z11501" s="102"/>
      <c r="AA11501" s="102"/>
      <c r="AB11501" s="102"/>
    </row>
    <row r="11502" spans="26:28" x14ac:dyDescent="0.3">
      <c r="Z11502" s="102"/>
      <c r="AA11502" s="102"/>
      <c r="AB11502" s="102"/>
    </row>
    <row r="11503" spans="26:28" x14ac:dyDescent="0.3">
      <c r="Z11503" s="102"/>
      <c r="AA11503" s="102"/>
      <c r="AB11503" s="102"/>
    </row>
    <row r="11504" spans="26:28" x14ac:dyDescent="0.3">
      <c r="Z11504" s="102"/>
      <c r="AA11504" s="102"/>
      <c r="AB11504" s="102"/>
    </row>
    <row r="11505" spans="26:28" x14ac:dyDescent="0.3">
      <c r="Z11505" s="102"/>
      <c r="AA11505" s="102"/>
      <c r="AB11505" s="102"/>
    </row>
    <row r="11506" spans="26:28" x14ac:dyDescent="0.3">
      <c r="Z11506" s="102"/>
      <c r="AA11506" s="102"/>
      <c r="AB11506" s="102"/>
    </row>
    <row r="11507" spans="26:28" x14ac:dyDescent="0.3">
      <c r="Z11507" s="102"/>
      <c r="AA11507" s="102"/>
      <c r="AB11507" s="102"/>
    </row>
    <row r="11508" spans="26:28" x14ac:dyDescent="0.3">
      <c r="Z11508" s="102"/>
      <c r="AA11508" s="102"/>
      <c r="AB11508" s="102"/>
    </row>
    <row r="11509" spans="26:28" x14ac:dyDescent="0.3">
      <c r="Z11509" s="102"/>
      <c r="AA11509" s="102"/>
      <c r="AB11509" s="102"/>
    </row>
    <row r="11510" spans="26:28" x14ac:dyDescent="0.3">
      <c r="Z11510" s="102"/>
      <c r="AA11510" s="102"/>
      <c r="AB11510" s="102"/>
    </row>
    <row r="11511" spans="26:28" x14ac:dyDescent="0.3">
      <c r="Z11511" s="102"/>
      <c r="AA11511" s="102"/>
      <c r="AB11511" s="102"/>
    </row>
    <row r="11512" spans="26:28" x14ac:dyDescent="0.3">
      <c r="Z11512" s="102"/>
      <c r="AA11512" s="102"/>
      <c r="AB11512" s="102"/>
    </row>
    <row r="11513" spans="26:28" x14ac:dyDescent="0.3">
      <c r="Z11513" s="102"/>
      <c r="AA11513" s="102"/>
      <c r="AB11513" s="102"/>
    </row>
    <row r="11514" spans="26:28" x14ac:dyDescent="0.3">
      <c r="Z11514" s="102"/>
      <c r="AA11514" s="102"/>
      <c r="AB11514" s="102"/>
    </row>
    <row r="11515" spans="26:28" x14ac:dyDescent="0.3">
      <c r="Z11515" s="102"/>
      <c r="AA11515" s="102"/>
      <c r="AB11515" s="102"/>
    </row>
    <row r="11516" spans="26:28" x14ac:dyDescent="0.3">
      <c r="Z11516" s="102"/>
      <c r="AA11516" s="102"/>
      <c r="AB11516" s="102"/>
    </row>
    <row r="11517" spans="26:28" x14ac:dyDescent="0.3">
      <c r="Z11517" s="102"/>
      <c r="AA11517" s="102"/>
      <c r="AB11517" s="102"/>
    </row>
    <row r="11518" spans="26:28" x14ac:dyDescent="0.3">
      <c r="Z11518" s="102"/>
      <c r="AA11518" s="102"/>
      <c r="AB11518" s="102"/>
    </row>
    <row r="11519" spans="26:28" x14ac:dyDescent="0.3">
      <c r="Z11519" s="102"/>
      <c r="AA11519" s="102"/>
      <c r="AB11519" s="102"/>
    </row>
    <row r="11520" spans="26:28" x14ac:dyDescent="0.3">
      <c r="Z11520" s="102"/>
      <c r="AA11520" s="102"/>
      <c r="AB11520" s="102"/>
    </row>
    <row r="11521" spans="26:28" x14ac:dyDescent="0.3">
      <c r="Z11521" s="102"/>
      <c r="AA11521" s="102"/>
      <c r="AB11521" s="102"/>
    </row>
    <row r="11522" spans="26:28" x14ac:dyDescent="0.3">
      <c r="Z11522" s="102"/>
      <c r="AA11522" s="102"/>
      <c r="AB11522" s="102"/>
    </row>
    <row r="11523" spans="26:28" x14ac:dyDescent="0.3">
      <c r="Z11523" s="102"/>
      <c r="AA11523" s="102"/>
      <c r="AB11523" s="102"/>
    </row>
    <row r="11524" spans="26:28" x14ac:dyDescent="0.3">
      <c r="Z11524" s="102"/>
      <c r="AA11524" s="102"/>
      <c r="AB11524" s="102"/>
    </row>
    <row r="11525" spans="26:28" x14ac:dyDescent="0.3">
      <c r="Z11525" s="102"/>
      <c r="AA11525" s="102"/>
      <c r="AB11525" s="102"/>
    </row>
    <row r="11526" spans="26:28" x14ac:dyDescent="0.3">
      <c r="Z11526" s="102"/>
      <c r="AA11526" s="102"/>
      <c r="AB11526" s="102"/>
    </row>
    <row r="11527" spans="26:28" x14ac:dyDescent="0.3">
      <c r="Z11527" s="102"/>
      <c r="AA11527" s="102"/>
      <c r="AB11527" s="102"/>
    </row>
    <row r="11528" spans="26:28" x14ac:dyDescent="0.3">
      <c r="Z11528" s="102"/>
      <c r="AA11528" s="102"/>
      <c r="AB11528" s="102"/>
    </row>
    <row r="11529" spans="26:28" x14ac:dyDescent="0.3">
      <c r="Z11529" s="102"/>
      <c r="AA11529" s="102"/>
      <c r="AB11529" s="102"/>
    </row>
    <row r="11530" spans="26:28" x14ac:dyDescent="0.3">
      <c r="Z11530" s="102"/>
      <c r="AA11530" s="102"/>
      <c r="AB11530" s="102"/>
    </row>
    <row r="11531" spans="26:28" x14ac:dyDescent="0.3">
      <c r="Z11531" s="102"/>
      <c r="AA11531" s="102"/>
      <c r="AB11531" s="102"/>
    </row>
    <row r="11532" spans="26:28" x14ac:dyDescent="0.3">
      <c r="Z11532" s="102"/>
      <c r="AA11532" s="102"/>
      <c r="AB11532" s="102"/>
    </row>
    <row r="11533" spans="26:28" x14ac:dyDescent="0.3">
      <c r="Z11533" s="102"/>
      <c r="AA11533" s="102"/>
      <c r="AB11533" s="102"/>
    </row>
    <row r="11534" spans="26:28" x14ac:dyDescent="0.3">
      <c r="Z11534" s="102"/>
      <c r="AA11534" s="102"/>
      <c r="AB11534" s="102"/>
    </row>
    <row r="11535" spans="26:28" x14ac:dyDescent="0.3">
      <c r="Z11535" s="102"/>
      <c r="AA11535" s="102"/>
      <c r="AB11535" s="102"/>
    </row>
    <row r="11536" spans="26:28" x14ac:dyDescent="0.3">
      <c r="Z11536" s="102"/>
      <c r="AA11536" s="102"/>
      <c r="AB11536" s="102"/>
    </row>
    <row r="11537" spans="26:28" x14ac:dyDescent="0.3">
      <c r="Z11537" s="102"/>
      <c r="AA11537" s="102"/>
      <c r="AB11537" s="102"/>
    </row>
    <row r="11538" spans="26:28" x14ac:dyDescent="0.3">
      <c r="Z11538" s="102"/>
      <c r="AA11538" s="102"/>
      <c r="AB11538" s="102"/>
    </row>
    <row r="11539" spans="26:28" x14ac:dyDescent="0.3">
      <c r="Z11539" s="102"/>
      <c r="AA11539" s="102"/>
      <c r="AB11539" s="102"/>
    </row>
    <row r="11540" spans="26:28" x14ac:dyDescent="0.3">
      <c r="Z11540" s="102"/>
      <c r="AA11540" s="102"/>
      <c r="AB11540" s="102"/>
    </row>
    <row r="11541" spans="26:28" x14ac:dyDescent="0.3">
      <c r="Z11541" s="102"/>
      <c r="AA11541" s="102"/>
      <c r="AB11541" s="102"/>
    </row>
    <row r="11542" spans="26:28" x14ac:dyDescent="0.3">
      <c r="Z11542" s="102"/>
      <c r="AA11542" s="102"/>
      <c r="AB11542" s="102"/>
    </row>
    <row r="11543" spans="26:28" x14ac:dyDescent="0.3">
      <c r="Z11543" s="102"/>
      <c r="AA11543" s="102"/>
      <c r="AB11543" s="102"/>
    </row>
    <row r="11544" spans="26:28" x14ac:dyDescent="0.3">
      <c r="Z11544" s="102"/>
      <c r="AA11544" s="102"/>
      <c r="AB11544" s="102"/>
    </row>
    <row r="11545" spans="26:28" x14ac:dyDescent="0.3">
      <c r="Z11545" s="102"/>
      <c r="AA11545" s="102"/>
      <c r="AB11545" s="102"/>
    </row>
    <row r="11546" spans="26:28" x14ac:dyDescent="0.3">
      <c r="Z11546" s="102"/>
      <c r="AA11546" s="102"/>
      <c r="AB11546" s="102"/>
    </row>
    <row r="11547" spans="26:28" x14ac:dyDescent="0.3">
      <c r="Z11547" s="102"/>
      <c r="AA11547" s="102"/>
      <c r="AB11547" s="102"/>
    </row>
    <row r="11548" spans="26:28" x14ac:dyDescent="0.3">
      <c r="Z11548" s="102"/>
      <c r="AA11548" s="102"/>
      <c r="AB11548" s="102"/>
    </row>
    <row r="11549" spans="26:28" x14ac:dyDescent="0.3">
      <c r="Z11549" s="102"/>
      <c r="AA11549" s="102"/>
      <c r="AB11549" s="102"/>
    </row>
    <row r="11550" spans="26:28" x14ac:dyDescent="0.3">
      <c r="Z11550" s="102"/>
      <c r="AA11550" s="102"/>
      <c r="AB11550" s="102"/>
    </row>
    <row r="11551" spans="26:28" x14ac:dyDescent="0.3">
      <c r="Z11551" s="102"/>
      <c r="AA11551" s="102"/>
      <c r="AB11551" s="102"/>
    </row>
    <row r="11552" spans="26:28" x14ac:dyDescent="0.3">
      <c r="Z11552" s="102"/>
      <c r="AA11552" s="102"/>
      <c r="AB11552" s="102"/>
    </row>
    <row r="11553" spans="26:28" x14ac:dyDescent="0.3">
      <c r="Z11553" s="102"/>
      <c r="AA11553" s="102"/>
      <c r="AB11553" s="102"/>
    </row>
    <row r="11554" spans="26:28" x14ac:dyDescent="0.3">
      <c r="Z11554" s="102"/>
      <c r="AA11554" s="102"/>
      <c r="AB11554" s="102"/>
    </row>
    <row r="11555" spans="26:28" x14ac:dyDescent="0.3">
      <c r="Z11555" s="102"/>
      <c r="AA11555" s="102"/>
      <c r="AB11555" s="102"/>
    </row>
    <row r="11556" spans="26:28" x14ac:dyDescent="0.3">
      <c r="Z11556" s="102"/>
      <c r="AA11556" s="102"/>
      <c r="AB11556" s="102"/>
    </row>
    <row r="11557" spans="26:28" x14ac:dyDescent="0.3">
      <c r="Z11557" s="102"/>
      <c r="AA11557" s="102"/>
      <c r="AB11557" s="102"/>
    </row>
    <row r="11558" spans="26:28" x14ac:dyDescent="0.3">
      <c r="Z11558" s="102"/>
      <c r="AA11558" s="102"/>
      <c r="AB11558" s="102"/>
    </row>
    <row r="11559" spans="26:28" x14ac:dyDescent="0.3">
      <c r="Z11559" s="102"/>
      <c r="AA11559" s="102"/>
      <c r="AB11559" s="102"/>
    </row>
    <row r="11560" spans="26:28" x14ac:dyDescent="0.3">
      <c r="Z11560" s="102"/>
      <c r="AA11560" s="102"/>
      <c r="AB11560" s="102"/>
    </row>
    <row r="11561" spans="26:28" x14ac:dyDescent="0.3">
      <c r="Z11561" s="102"/>
      <c r="AA11561" s="102"/>
      <c r="AB11561" s="102"/>
    </row>
    <row r="11562" spans="26:28" x14ac:dyDescent="0.3">
      <c r="Z11562" s="102"/>
      <c r="AA11562" s="102"/>
      <c r="AB11562" s="102"/>
    </row>
    <row r="11563" spans="26:28" x14ac:dyDescent="0.3">
      <c r="Z11563" s="102"/>
      <c r="AA11563" s="102"/>
      <c r="AB11563" s="102"/>
    </row>
    <row r="11564" spans="26:28" x14ac:dyDescent="0.3">
      <c r="Z11564" s="102"/>
      <c r="AA11564" s="102"/>
      <c r="AB11564" s="102"/>
    </row>
    <row r="11565" spans="26:28" x14ac:dyDescent="0.3">
      <c r="Z11565" s="102"/>
      <c r="AA11565" s="102"/>
      <c r="AB11565" s="102"/>
    </row>
    <row r="11566" spans="26:28" x14ac:dyDescent="0.3">
      <c r="Z11566" s="102"/>
      <c r="AA11566" s="102"/>
      <c r="AB11566" s="102"/>
    </row>
    <row r="11567" spans="26:28" x14ac:dyDescent="0.3">
      <c r="Z11567" s="102"/>
      <c r="AA11567" s="102"/>
      <c r="AB11567" s="102"/>
    </row>
    <row r="11568" spans="26:28" x14ac:dyDescent="0.3">
      <c r="Z11568" s="102"/>
      <c r="AA11568" s="102"/>
      <c r="AB11568" s="102"/>
    </row>
    <row r="11569" spans="26:28" x14ac:dyDescent="0.3">
      <c r="Z11569" s="102"/>
      <c r="AA11569" s="102"/>
      <c r="AB11569" s="102"/>
    </row>
    <row r="11570" spans="26:28" x14ac:dyDescent="0.3">
      <c r="Z11570" s="102"/>
      <c r="AA11570" s="102"/>
      <c r="AB11570" s="102"/>
    </row>
    <row r="11571" spans="26:28" x14ac:dyDescent="0.3">
      <c r="Z11571" s="102"/>
      <c r="AA11571" s="102"/>
      <c r="AB11571" s="102"/>
    </row>
    <row r="11572" spans="26:28" x14ac:dyDescent="0.3">
      <c r="Z11572" s="102"/>
      <c r="AA11572" s="102"/>
      <c r="AB11572" s="102"/>
    </row>
    <row r="11573" spans="26:28" x14ac:dyDescent="0.3">
      <c r="Z11573" s="102"/>
      <c r="AA11573" s="102"/>
      <c r="AB11573" s="102"/>
    </row>
    <row r="11574" spans="26:28" x14ac:dyDescent="0.3">
      <c r="Z11574" s="102"/>
      <c r="AA11574" s="102"/>
      <c r="AB11574" s="102"/>
    </row>
    <row r="11575" spans="26:28" x14ac:dyDescent="0.3">
      <c r="Z11575" s="102"/>
      <c r="AA11575" s="102"/>
      <c r="AB11575" s="102"/>
    </row>
    <row r="11576" spans="26:28" x14ac:dyDescent="0.3">
      <c r="Z11576" s="102"/>
      <c r="AA11576" s="102"/>
      <c r="AB11576" s="102"/>
    </row>
    <row r="11577" spans="26:28" x14ac:dyDescent="0.3">
      <c r="Z11577" s="102"/>
      <c r="AA11577" s="102"/>
      <c r="AB11577" s="102"/>
    </row>
    <row r="11578" spans="26:28" x14ac:dyDescent="0.3">
      <c r="Z11578" s="102"/>
      <c r="AA11578" s="102"/>
      <c r="AB11578" s="102"/>
    </row>
    <row r="11579" spans="26:28" x14ac:dyDescent="0.3">
      <c r="Z11579" s="102"/>
      <c r="AA11579" s="102"/>
      <c r="AB11579" s="102"/>
    </row>
    <row r="11580" spans="26:28" x14ac:dyDescent="0.3">
      <c r="Z11580" s="102"/>
      <c r="AA11580" s="102"/>
      <c r="AB11580" s="102"/>
    </row>
    <row r="11581" spans="26:28" x14ac:dyDescent="0.3">
      <c r="Z11581" s="102"/>
      <c r="AA11581" s="102"/>
      <c r="AB11581" s="102"/>
    </row>
    <row r="11582" spans="26:28" x14ac:dyDescent="0.3">
      <c r="Z11582" s="102"/>
      <c r="AA11582" s="102"/>
      <c r="AB11582" s="102"/>
    </row>
    <row r="11583" spans="26:28" x14ac:dyDescent="0.3">
      <c r="Z11583" s="102"/>
      <c r="AA11583" s="102"/>
      <c r="AB11583" s="102"/>
    </row>
    <row r="11584" spans="26:28" x14ac:dyDescent="0.3">
      <c r="Z11584" s="102"/>
      <c r="AA11584" s="102"/>
      <c r="AB11584" s="102"/>
    </row>
    <row r="11585" spans="26:28" x14ac:dyDescent="0.3">
      <c r="Z11585" s="102"/>
      <c r="AA11585" s="102"/>
      <c r="AB11585" s="102"/>
    </row>
    <row r="11586" spans="26:28" x14ac:dyDescent="0.3">
      <c r="Z11586" s="102"/>
      <c r="AA11586" s="102"/>
      <c r="AB11586" s="102"/>
    </row>
    <row r="11587" spans="26:28" x14ac:dyDescent="0.3">
      <c r="Z11587" s="102"/>
      <c r="AA11587" s="102"/>
      <c r="AB11587" s="102"/>
    </row>
    <row r="11588" spans="26:28" x14ac:dyDescent="0.3">
      <c r="Z11588" s="102"/>
      <c r="AA11588" s="102"/>
      <c r="AB11588" s="102"/>
    </row>
    <row r="11589" spans="26:28" x14ac:dyDescent="0.3">
      <c r="Z11589" s="102"/>
      <c r="AA11589" s="102"/>
      <c r="AB11589" s="102"/>
    </row>
    <row r="11590" spans="26:28" x14ac:dyDescent="0.3">
      <c r="Z11590" s="102"/>
      <c r="AA11590" s="102"/>
      <c r="AB11590" s="102"/>
    </row>
    <row r="11591" spans="26:28" x14ac:dyDescent="0.3">
      <c r="Z11591" s="102"/>
      <c r="AA11591" s="102"/>
      <c r="AB11591" s="102"/>
    </row>
    <row r="11592" spans="26:28" x14ac:dyDescent="0.3">
      <c r="Z11592" s="102"/>
      <c r="AA11592" s="102"/>
      <c r="AB11592" s="102"/>
    </row>
    <row r="11593" spans="26:28" x14ac:dyDescent="0.3">
      <c r="Z11593" s="102"/>
      <c r="AA11593" s="102"/>
      <c r="AB11593" s="102"/>
    </row>
    <row r="11594" spans="26:28" x14ac:dyDescent="0.3">
      <c r="Z11594" s="102"/>
      <c r="AA11594" s="102"/>
      <c r="AB11594" s="102"/>
    </row>
    <row r="11595" spans="26:28" x14ac:dyDescent="0.3">
      <c r="Z11595" s="102"/>
      <c r="AA11595" s="102"/>
      <c r="AB11595" s="102"/>
    </row>
    <row r="11596" spans="26:28" x14ac:dyDescent="0.3">
      <c r="Z11596" s="102"/>
      <c r="AA11596" s="102"/>
      <c r="AB11596" s="102"/>
    </row>
    <row r="11597" spans="26:28" x14ac:dyDescent="0.3">
      <c r="Z11597" s="102"/>
      <c r="AA11597" s="102"/>
      <c r="AB11597" s="102"/>
    </row>
    <row r="11598" spans="26:28" x14ac:dyDescent="0.3">
      <c r="Z11598" s="102"/>
      <c r="AA11598" s="102"/>
      <c r="AB11598" s="102"/>
    </row>
    <row r="11599" spans="26:28" x14ac:dyDescent="0.3">
      <c r="Z11599" s="102"/>
      <c r="AA11599" s="102"/>
      <c r="AB11599" s="102"/>
    </row>
    <row r="11600" spans="26:28" x14ac:dyDescent="0.3">
      <c r="Z11600" s="102"/>
      <c r="AA11600" s="102"/>
      <c r="AB11600" s="102"/>
    </row>
    <row r="11601" spans="26:28" x14ac:dyDescent="0.3">
      <c r="Z11601" s="102"/>
      <c r="AA11601" s="102"/>
      <c r="AB11601" s="102"/>
    </row>
    <row r="11602" spans="26:28" x14ac:dyDescent="0.3">
      <c r="Z11602" s="102"/>
      <c r="AA11602" s="102"/>
      <c r="AB11602" s="102"/>
    </row>
    <row r="11603" spans="26:28" x14ac:dyDescent="0.3">
      <c r="Z11603" s="102"/>
      <c r="AA11603" s="102"/>
      <c r="AB11603" s="102"/>
    </row>
    <row r="11604" spans="26:28" x14ac:dyDescent="0.3">
      <c r="Z11604" s="102"/>
      <c r="AA11604" s="102"/>
      <c r="AB11604" s="102"/>
    </row>
    <row r="11605" spans="26:28" x14ac:dyDescent="0.3">
      <c r="Z11605" s="102"/>
      <c r="AA11605" s="102"/>
      <c r="AB11605" s="102"/>
    </row>
    <row r="11606" spans="26:28" x14ac:dyDescent="0.3">
      <c r="Z11606" s="102"/>
      <c r="AA11606" s="102"/>
      <c r="AB11606" s="102"/>
    </row>
    <row r="11607" spans="26:28" x14ac:dyDescent="0.3">
      <c r="Z11607" s="102"/>
      <c r="AA11607" s="102"/>
      <c r="AB11607" s="102"/>
    </row>
    <row r="11608" spans="26:28" x14ac:dyDescent="0.3">
      <c r="Z11608" s="102"/>
      <c r="AA11608" s="102"/>
      <c r="AB11608" s="102"/>
    </row>
    <row r="11609" spans="26:28" x14ac:dyDescent="0.3">
      <c r="Z11609" s="102"/>
      <c r="AA11609" s="102"/>
      <c r="AB11609" s="102"/>
    </row>
    <row r="11610" spans="26:28" x14ac:dyDescent="0.3">
      <c r="Z11610" s="102"/>
      <c r="AA11610" s="102"/>
      <c r="AB11610" s="102"/>
    </row>
    <row r="11611" spans="26:28" x14ac:dyDescent="0.3">
      <c r="Z11611" s="102"/>
      <c r="AA11611" s="102"/>
      <c r="AB11611" s="102"/>
    </row>
    <row r="11612" spans="26:28" x14ac:dyDescent="0.3">
      <c r="Z11612" s="102"/>
      <c r="AA11612" s="102"/>
      <c r="AB11612" s="102"/>
    </row>
    <row r="11613" spans="26:28" x14ac:dyDescent="0.3">
      <c r="Z11613" s="102"/>
      <c r="AA11613" s="102"/>
      <c r="AB11613" s="102"/>
    </row>
    <row r="11614" spans="26:28" x14ac:dyDescent="0.3">
      <c r="Z11614" s="102"/>
      <c r="AA11614" s="102"/>
      <c r="AB11614" s="102"/>
    </row>
    <row r="11615" spans="26:28" x14ac:dyDescent="0.3">
      <c r="Z11615" s="102"/>
      <c r="AA11615" s="102"/>
      <c r="AB11615" s="102"/>
    </row>
    <row r="11616" spans="26:28" x14ac:dyDescent="0.3">
      <c r="Z11616" s="102"/>
      <c r="AA11616" s="102"/>
      <c r="AB11616" s="102"/>
    </row>
    <row r="11617" spans="26:28" x14ac:dyDescent="0.3">
      <c r="Z11617" s="102"/>
      <c r="AA11617" s="102"/>
      <c r="AB11617" s="102"/>
    </row>
    <row r="11618" spans="26:28" x14ac:dyDescent="0.3">
      <c r="Z11618" s="102"/>
      <c r="AA11618" s="102"/>
      <c r="AB11618" s="102"/>
    </row>
    <row r="11619" spans="26:28" x14ac:dyDescent="0.3">
      <c r="Z11619" s="102"/>
      <c r="AA11619" s="102"/>
      <c r="AB11619" s="102"/>
    </row>
    <row r="11620" spans="26:28" x14ac:dyDescent="0.3">
      <c r="Z11620" s="102"/>
      <c r="AA11620" s="102"/>
      <c r="AB11620" s="102"/>
    </row>
    <row r="11621" spans="26:28" x14ac:dyDescent="0.3">
      <c r="Z11621" s="102"/>
      <c r="AA11621" s="102"/>
      <c r="AB11621" s="102"/>
    </row>
    <row r="11622" spans="26:28" x14ac:dyDescent="0.3">
      <c r="Z11622" s="102"/>
      <c r="AA11622" s="102"/>
      <c r="AB11622" s="102"/>
    </row>
    <row r="11623" spans="26:28" x14ac:dyDescent="0.3">
      <c r="Z11623" s="102"/>
      <c r="AA11623" s="102"/>
      <c r="AB11623" s="102"/>
    </row>
    <row r="11624" spans="26:28" x14ac:dyDescent="0.3">
      <c r="Z11624" s="102"/>
      <c r="AA11624" s="102"/>
      <c r="AB11624" s="102"/>
    </row>
    <row r="11625" spans="26:28" x14ac:dyDescent="0.3">
      <c r="Z11625" s="102"/>
      <c r="AA11625" s="102"/>
      <c r="AB11625" s="102"/>
    </row>
    <row r="11626" spans="26:28" x14ac:dyDescent="0.3">
      <c r="Z11626" s="102"/>
      <c r="AA11626" s="102"/>
      <c r="AB11626" s="102"/>
    </row>
    <row r="11627" spans="26:28" x14ac:dyDescent="0.3">
      <c r="Z11627" s="102"/>
      <c r="AA11627" s="102"/>
      <c r="AB11627" s="102"/>
    </row>
    <row r="11628" spans="26:28" x14ac:dyDescent="0.3">
      <c r="Z11628" s="102"/>
      <c r="AA11628" s="102"/>
      <c r="AB11628" s="102"/>
    </row>
    <row r="11629" spans="26:28" x14ac:dyDescent="0.3">
      <c r="Z11629" s="102"/>
      <c r="AA11629" s="102"/>
      <c r="AB11629" s="102"/>
    </row>
    <row r="11630" spans="26:28" x14ac:dyDescent="0.3">
      <c r="Z11630" s="102"/>
      <c r="AA11630" s="102"/>
      <c r="AB11630" s="102"/>
    </row>
    <row r="11631" spans="26:28" x14ac:dyDescent="0.3">
      <c r="Z11631" s="102"/>
      <c r="AA11631" s="102"/>
      <c r="AB11631" s="102"/>
    </row>
    <row r="11632" spans="26:28" x14ac:dyDescent="0.3">
      <c r="Z11632" s="102"/>
      <c r="AA11632" s="102"/>
      <c r="AB11632" s="102"/>
    </row>
    <row r="11633" spans="26:28" x14ac:dyDescent="0.3">
      <c r="Z11633" s="102"/>
      <c r="AA11633" s="102"/>
      <c r="AB11633" s="102"/>
    </row>
    <row r="11634" spans="26:28" x14ac:dyDescent="0.3">
      <c r="Z11634" s="102"/>
      <c r="AA11634" s="102"/>
      <c r="AB11634" s="102"/>
    </row>
    <row r="11635" spans="26:28" x14ac:dyDescent="0.3">
      <c r="Z11635" s="102"/>
      <c r="AA11635" s="102"/>
      <c r="AB11635" s="102"/>
    </row>
    <row r="11636" spans="26:28" x14ac:dyDescent="0.3">
      <c r="Z11636" s="102"/>
      <c r="AA11636" s="102"/>
      <c r="AB11636" s="102"/>
    </row>
    <row r="11637" spans="26:28" x14ac:dyDescent="0.3">
      <c r="Z11637" s="102"/>
      <c r="AA11637" s="102"/>
      <c r="AB11637" s="102"/>
    </row>
    <row r="11638" spans="26:28" x14ac:dyDescent="0.3">
      <c r="Z11638" s="102"/>
      <c r="AA11638" s="102"/>
      <c r="AB11638" s="102"/>
    </row>
    <row r="11639" spans="26:28" x14ac:dyDescent="0.3">
      <c r="Z11639" s="102"/>
      <c r="AA11639" s="102"/>
      <c r="AB11639" s="102"/>
    </row>
    <row r="11640" spans="26:28" x14ac:dyDescent="0.3">
      <c r="Z11640" s="102"/>
      <c r="AA11640" s="102"/>
      <c r="AB11640" s="102"/>
    </row>
    <row r="11641" spans="26:28" x14ac:dyDescent="0.3">
      <c r="Z11641" s="102"/>
      <c r="AA11641" s="102"/>
      <c r="AB11641" s="102"/>
    </row>
    <row r="11642" spans="26:28" x14ac:dyDescent="0.3">
      <c r="Z11642" s="102"/>
      <c r="AA11642" s="102"/>
      <c r="AB11642" s="102"/>
    </row>
    <row r="11643" spans="26:28" x14ac:dyDescent="0.3">
      <c r="Z11643" s="102"/>
      <c r="AA11643" s="102"/>
      <c r="AB11643" s="102"/>
    </row>
    <row r="11644" spans="26:28" x14ac:dyDescent="0.3">
      <c r="Z11644" s="102"/>
      <c r="AA11644" s="102"/>
      <c r="AB11644" s="102"/>
    </row>
    <row r="11645" spans="26:28" x14ac:dyDescent="0.3">
      <c r="Z11645" s="102"/>
      <c r="AA11645" s="102"/>
      <c r="AB11645" s="102"/>
    </row>
    <row r="11646" spans="26:28" x14ac:dyDescent="0.3">
      <c r="Z11646" s="102"/>
      <c r="AA11646" s="102"/>
      <c r="AB11646" s="102"/>
    </row>
    <row r="11647" spans="26:28" x14ac:dyDescent="0.3">
      <c r="Z11647" s="102"/>
      <c r="AA11647" s="102"/>
      <c r="AB11647" s="102"/>
    </row>
    <row r="11648" spans="26:28" x14ac:dyDescent="0.3">
      <c r="Z11648" s="102"/>
      <c r="AA11648" s="102"/>
      <c r="AB11648" s="102"/>
    </row>
    <row r="11649" spans="26:28" x14ac:dyDescent="0.3">
      <c r="Z11649" s="102"/>
      <c r="AA11649" s="102"/>
      <c r="AB11649" s="102"/>
    </row>
    <row r="11650" spans="26:28" x14ac:dyDescent="0.3">
      <c r="Z11650" s="102"/>
      <c r="AA11650" s="102"/>
      <c r="AB11650" s="102"/>
    </row>
    <row r="11651" spans="26:28" x14ac:dyDescent="0.3">
      <c r="Z11651" s="102"/>
      <c r="AA11651" s="102"/>
      <c r="AB11651" s="102"/>
    </row>
    <row r="11652" spans="26:28" x14ac:dyDescent="0.3">
      <c r="Z11652" s="102"/>
      <c r="AA11652" s="102"/>
      <c r="AB11652" s="102"/>
    </row>
    <row r="11653" spans="26:28" x14ac:dyDescent="0.3">
      <c r="Z11653" s="102"/>
      <c r="AA11653" s="102"/>
      <c r="AB11653" s="102"/>
    </row>
    <row r="11654" spans="26:28" x14ac:dyDescent="0.3">
      <c r="Z11654" s="102"/>
      <c r="AA11654" s="102"/>
      <c r="AB11654" s="102"/>
    </row>
    <row r="11655" spans="26:28" x14ac:dyDescent="0.3">
      <c r="Z11655" s="102"/>
      <c r="AA11655" s="102"/>
      <c r="AB11655" s="102"/>
    </row>
    <row r="11656" spans="26:28" x14ac:dyDescent="0.3">
      <c r="Z11656" s="102"/>
      <c r="AA11656" s="102"/>
      <c r="AB11656" s="102"/>
    </row>
    <row r="11657" spans="26:28" x14ac:dyDescent="0.3">
      <c r="Z11657" s="102"/>
      <c r="AA11657" s="102"/>
      <c r="AB11657" s="102"/>
    </row>
    <row r="11658" spans="26:28" x14ac:dyDescent="0.3">
      <c r="Z11658" s="102"/>
      <c r="AA11658" s="102"/>
      <c r="AB11658" s="102"/>
    </row>
    <row r="11659" spans="26:28" x14ac:dyDescent="0.3">
      <c r="Z11659" s="102"/>
      <c r="AA11659" s="102"/>
      <c r="AB11659" s="102"/>
    </row>
    <row r="11660" spans="26:28" x14ac:dyDescent="0.3">
      <c r="Z11660" s="102"/>
      <c r="AA11660" s="102"/>
      <c r="AB11660" s="102"/>
    </row>
    <row r="11661" spans="26:28" x14ac:dyDescent="0.3">
      <c r="Z11661" s="102"/>
      <c r="AA11661" s="102"/>
      <c r="AB11661" s="102"/>
    </row>
    <row r="11662" spans="26:28" x14ac:dyDescent="0.3">
      <c r="Z11662" s="102"/>
      <c r="AA11662" s="102"/>
      <c r="AB11662" s="102"/>
    </row>
    <row r="11663" spans="26:28" x14ac:dyDescent="0.3">
      <c r="Z11663" s="102"/>
      <c r="AA11663" s="102"/>
      <c r="AB11663" s="102"/>
    </row>
    <row r="11664" spans="26:28" x14ac:dyDescent="0.3">
      <c r="Z11664" s="102"/>
      <c r="AA11664" s="102"/>
      <c r="AB11664" s="102"/>
    </row>
    <row r="11665" spans="26:28" x14ac:dyDescent="0.3">
      <c r="Z11665" s="102"/>
      <c r="AA11665" s="102"/>
      <c r="AB11665" s="102"/>
    </row>
    <row r="11666" spans="26:28" x14ac:dyDescent="0.3">
      <c r="Z11666" s="102"/>
      <c r="AA11666" s="102"/>
      <c r="AB11666" s="102"/>
    </row>
    <row r="11667" spans="26:28" x14ac:dyDescent="0.3">
      <c r="Z11667" s="102"/>
      <c r="AA11667" s="102"/>
      <c r="AB11667" s="102"/>
    </row>
    <row r="11668" spans="26:28" x14ac:dyDescent="0.3">
      <c r="Z11668" s="102"/>
      <c r="AA11668" s="102"/>
      <c r="AB11668" s="102"/>
    </row>
    <row r="11669" spans="26:28" x14ac:dyDescent="0.3">
      <c r="Z11669" s="102"/>
      <c r="AA11669" s="102"/>
      <c r="AB11669" s="102"/>
    </row>
    <row r="11670" spans="26:28" x14ac:dyDescent="0.3">
      <c r="Z11670" s="102"/>
      <c r="AA11670" s="102"/>
      <c r="AB11670" s="102"/>
    </row>
    <row r="11671" spans="26:28" x14ac:dyDescent="0.3">
      <c r="Z11671" s="102"/>
      <c r="AA11671" s="102"/>
      <c r="AB11671" s="102"/>
    </row>
    <row r="11672" spans="26:28" x14ac:dyDescent="0.3">
      <c r="Z11672" s="102"/>
      <c r="AA11672" s="102"/>
      <c r="AB11672" s="102"/>
    </row>
    <row r="11673" spans="26:28" x14ac:dyDescent="0.3">
      <c r="Z11673" s="102"/>
      <c r="AA11673" s="102"/>
      <c r="AB11673" s="102"/>
    </row>
    <row r="11674" spans="26:28" x14ac:dyDescent="0.3">
      <c r="Z11674" s="102"/>
      <c r="AA11674" s="102"/>
      <c r="AB11674" s="102"/>
    </row>
    <row r="11675" spans="26:28" x14ac:dyDescent="0.3">
      <c r="Z11675" s="102"/>
      <c r="AA11675" s="102"/>
      <c r="AB11675" s="102"/>
    </row>
    <row r="11676" spans="26:28" x14ac:dyDescent="0.3">
      <c r="Z11676" s="102"/>
      <c r="AA11676" s="102"/>
      <c r="AB11676" s="102"/>
    </row>
    <row r="11677" spans="26:28" x14ac:dyDescent="0.3">
      <c r="Z11677" s="102"/>
      <c r="AA11677" s="102"/>
      <c r="AB11677" s="102"/>
    </row>
    <row r="11678" spans="26:28" x14ac:dyDescent="0.3">
      <c r="Z11678" s="102"/>
      <c r="AA11678" s="102"/>
      <c r="AB11678" s="102"/>
    </row>
    <row r="11679" spans="26:28" x14ac:dyDescent="0.3">
      <c r="Z11679" s="102"/>
      <c r="AA11679" s="102"/>
      <c r="AB11679" s="102"/>
    </row>
    <row r="11680" spans="26:28" x14ac:dyDescent="0.3">
      <c r="Z11680" s="102"/>
      <c r="AA11680" s="102"/>
      <c r="AB11680" s="102"/>
    </row>
    <row r="11681" spans="26:28" x14ac:dyDescent="0.3">
      <c r="Z11681" s="102"/>
      <c r="AA11681" s="102"/>
      <c r="AB11681" s="102"/>
    </row>
    <row r="11682" spans="26:28" x14ac:dyDescent="0.3">
      <c r="Z11682" s="102"/>
      <c r="AA11682" s="102"/>
      <c r="AB11682" s="102"/>
    </row>
    <row r="11683" spans="26:28" x14ac:dyDescent="0.3">
      <c r="Z11683" s="102"/>
      <c r="AA11683" s="102"/>
      <c r="AB11683" s="102"/>
    </row>
    <row r="11684" spans="26:28" x14ac:dyDescent="0.3">
      <c r="Z11684" s="102"/>
      <c r="AA11684" s="102"/>
      <c r="AB11684" s="102"/>
    </row>
    <row r="11685" spans="26:28" x14ac:dyDescent="0.3">
      <c r="Z11685" s="102"/>
      <c r="AA11685" s="102"/>
      <c r="AB11685" s="102"/>
    </row>
    <row r="11686" spans="26:28" x14ac:dyDescent="0.3">
      <c r="Z11686" s="102"/>
      <c r="AA11686" s="102"/>
      <c r="AB11686" s="102"/>
    </row>
    <row r="11687" spans="26:28" x14ac:dyDescent="0.3">
      <c r="Z11687" s="102"/>
      <c r="AA11687" s="102"/>
      <c r="AB11687" s="102"/>
    </row>
    <row r="11688" spans="26:28" x14ac:dyDescent="0.3">
      <c r="Z11688" s="102"/>
      <c r="AA11688" s="102"/>
      <c r="AB11688" s="102"/>
    </row>
    <row r="11689" spans="26:28" x14ac:dyDescent="0.3">
      <c r="Z11689" s="102"/>
      <c r="AA11689" s="102"/>
      <c r="AB11689" s="102"/>
    </row>
    <row r="11690" spans="26:28" x14ac:dyDescent="0.3">
      <c r="Z11690" s="102"/>
      <c r="AA11690" s="102"/>
      <c r="AB11690" s="102"/>
    </row>
    <row r="11691" spans="26:28" x14ac:dyDescent="0.3">
      <c r="Z11691" s="102"/>
      <c r="AA11691" s="102"/>
      <c r="AB11691" s="102"/>
    </row>
    <row r="11692" spans="26:28" x14ac:dyDescent="0.3">
      <c r="Z11692" s="102"/>
      <c r="AA11692" s="102"/>
      <c r="AB11692" s="102"/>
    </row>
    <row r="11693" spans="26:28" x14ac:dyDescent="0.3">
      <c r="Z11693" s="102"/>
      <c r="AA11693" s="102"/>
      <c r="AB11693" s="102"/>
    </row>
    <row r="11694" spans="26:28" x14ac:dyDescent="0.3">
      <c r="Z11694" s="102"/>
      <c r="AA11694" s="102"/>
      <c r="AB11694" s="102"/>
    </row>
    <row r="11695" spans="26:28" x14ac:dyDescent="0.3">
      <c r="Z11695" s="102"/>
      <c r="AA11695" s="102"/>
      <c r="AB11695" s="102"/>
    </row>
    <row r="11696" spans="26:28" x14ac:dyDescent="0.3">
      <c r="Z11696" s="102"/>
      <c r="AA11696" s="102"/>
      <c r="AB11696" s="102"/>
    </row>
    <row r="11697" spans="26:28" x14ac:dyDescent="0.3">
      <c r="Z11697" s="102"/>
      <c r="AA11697" s="102"/>
      <c r="AB11697" s="102"/>
    </row>
    <row r="11698" spans="26:28" x14ac:dyDescent="0.3">
      <c r="Z11698" s="102"/>
      <c r="AA11698" s="102"/>
      <c r="AB11698" s="102"/>
    </row>
    <row r="11699" spans="26:28" x14ac:dyDescent="0.3">
      <c r="Z11699" s="102"/>
      <c r="AA11699" s="102"/>
      <c r="AB11699" s="102"/>
    </row>
    <row r="11700" spans="26:28" x14ac:dyDescent="0.3">
      <c r="Z11700" s="102"/>
      <c r="AA11700" s="102"/>
      <c r="AB11700" s="102"/>
    </row>
    <row r="11701" spans="26:28" x14ac:dyDescent="0.3">
      <c r="Z11701" s="102"/>
      <c r="AA11701" s="102"/>
      <c r="AB11701" s="102"/>
    </row>
    <row r="11702" spans="26:28" x14ac:dyDescent="0.3">
      <c r="Z11702" s="102"/>
      <c r="AA11702" s="102"/>
      <c r="AB11702" s="102"/>
    </row>
    <row r="11703" spans="26:28" x14ac:dyDescent="0.3">
      <c r="Z11703" s="102"/>
      <c r="AA11703" s="102"/>
      <c r="AB11703" s="102"/>
    </row>
    <row r="11704" spans="26:28" x14ac:dyDescent="0.3">
      <c r="Z11704" s="102"/>
      <c r="AA11704" s="102"/>
      <c r="AB11704" s="102"/>
    </row>
    <row r="11705" spans="26:28" x14ac:dyDescent="0.3">
      <c r="Z11705" s="102"/>
      <c r="AA11705" s="102"/>
      <c r="AB11705" s="102"/>
    </row>
    <row r="11706" spans="26:28" x14ac:dyDescent="0.3">
      <c r="Z11706" s="102"/>
      <c r="AA11706" s="102"/>
      <c r="AB11706" s="102"/>
    </row>
    <row r="11707" spans="26:28" x14ac:dyDescent="0.3">
      <c r="Z11707" s="102"/>
      <c r="AA11707" s="102"/>
      <c r="AB11707" s="102"/>
    </row>
    <row r="11708" spans="26:28" x14ac:dyDescent="0.3">
      <c r="Z11708" s="102"/>
      <c r="AA11708" s="102"/>
      <c r="AB11708" s="102"/>
    </row>
    <row r="11709" spans="26:28" x14ac:dyDescent="0.3">
      <c r="Z11709" s="102"/>
      <c r="AA11709" s="102"/>
      <c r="AB11709" s="102"/>
    </row>
    <row r="11710" spans="26:28" x14ac:dyDescent="0.3">
      <c r="Z11710" s="102"/>
      <c r="AA11710" s="102"/>
      <c r="AB11710" s="102"/>
    </row>
    <row r="11711" spans="26:28" x14ac:dyDescent="0.3">
      <c r="Z11711" s="102"/>
      <c r="AA11711" s="102"/>
      <c r="AB11711" s="102"/>
    </row>
    <row r="11712" spans="26:28" x14ac:dyDescent="0.3">
      <c r="Z11712" s="102"/>
      <c r="AA11712" s="102"/>
      <c r="AB11712" s="102"/>
    </row>
    <row r="11713" spans="26:28" x14ac:dyDescent="0.3">
      <c r="Z11713" s="102"/>
      <c r="AA11713" s="102"/>
      <c r="AB11713" s="102"/>
    </row>
    <row r="11714" spans="26:28" x14ac:dyDescent="0.3">
      <c r="Z11714" s="102"/>
      <c r="AA11714" s="102"/>
      <c r="AB11714" s="102"/>
    </row>
    <row r="11715" spans="26:28" x14ac:dyDescent="0.3">
      <c r="Z11715" s="102"/>
      <c r="AA11715" s="102"/>
      <c r="AB11715" s="102"/>
    </row>
    <row r="11716" spans="26:28" x14ac:dyDescent="0.3">
      <c r="Z11716" s="102"/>
      <c r="AA11716" s="102"/>
      <c r="AB11716" s="102"/>
    </row>
    <row r="11717" spans="26:28" x14ac:dyDescent="0.3">
      <c r="Z11717" s="102"/>
      <c r="AA11717" s="102"/>
      <c r="AB11717" s="102"/>
    </row>
    <row r="11718" spans="26:28" x14ac:dyDescent="0.3">
      <c r="Z11718" s="102"/>
      <c r="AA11718" s="102"/>
      <c r="AB11718" s="102"/>
    </row>
    <row r="11719" spans="26:28" x14ac:dyDescent="0.3">
      <c r="Z11719" s="102"/>
      <c r="AA11719" s="102"/>
      <c r="AB11719" s="102"/>
    </row>
    <row r="11720" spans="26:28" x14ac:dyDescent="0.3">
      <c r="Z11720" s="102"/>
      <c r="AA11720" s="102"/>
      <c r="AB11720" s="102"/>
    </row>
    <row r="11721" spans="26:28" x14ac:dyDescent="0.3">
      <c r="Z11721" s="102"/>
      <c r="AA11721" s="102"/>
      <c r="AB11721" s="102"/>
    </row>
    <row r="11722" spans="26:28" x14ac:dyDescent="0.3">
      <c r="Z11722" s="102"/>
      <c r="AA11722" s="102"/>
      <c r="AB11722" s="102"/>
    </row>
    <row r="11723" spans="26:28" x14ac:dyDescent="0.3">
      <c r="Z11723" s="102"/>
      <c r="AA11723" s="102"/>
      <c r="AB11723" s="102"/>
    </row>
    <row r="11724" spans="26:28" x14ac:dyDescent="0.3">
      <c r="Z11724" s="102"/>
      <c r="AA11724" s="102"/>
      <c r="AB11724" s="102"/>
    </row>
    <row r="11725" spans="26:28" x14ac:dyDescent="0.3">
      <c r="Z11725" s="102"/>
      <c r="AA11725" s="102"/>
      <c r="AB11725" s="102"/>
    </row>
    <row r="11726" spans="26:28" x14ac:dyDescent="0.3">
      <c r="Z11726" s="102"/>
      <c r="AA11726" s="102"/>
      <c r="AB11726" s="102"/>
    </row>
    <row r="11727" spans="26:28" x14ac:dyDescent="0.3">
      <c r="Z11727" s="102"/>
      <c r="AA11727" s="102"/>
      <c r="AB11727" s="102"/>
    </row>
    <row r="11728" spans="26:28" x14ac:dyDescent="0.3">
      <c r="Z11728" s="102"/>
      <c r="AA11728" s="102"/>
      <c r="AB11728" s="102"/>
    </row>
    <row r="11729" spans="26:28" x14ac:dyDescent="0.3">
      <c r="Z11729" s="102"/>
      <c r="AA11729" s="102"/>
      <c r="AB11729" s="102"/>
    </row>
    <row r="11730" spans="26:28" x14ac:dyDescent="0.3">
      <c r="Z11730" s="102"/>
      <c r="AA11730" s="102"/>
      <c r="AB11730" s="102"/>
    </row>
    <row r="11731" spans="26:28" x14ac:dyDescent="0.3">
      <c r="Z11731" s="102"/>
      <c r="AA11731" s="102"/>
      <c r="AB11731" s="102"/>
    </row>
    <row r="11732" spans="26:28" x14ac:dyDescent="0.3">
      <c r="Z11732" s="102"/>
      <c r="AA11732" s="102"/>
      <c r="AB11732" s="102"/>
    </row>
    <row r="11733" spans="26:28" x14ac:dyDescent="0.3">
      <c r="Z11733" s="102"/>
      <c r="AA11733" s="102"/>
      <c r="AB11733" s="102"/>
    </row>
    <row r="11734" spans="26:28" x14ac:dyDescent="0.3">
      <c r="Z11734" s="102"/>
      <c r="AA11734" s="102"/>
      <c r="AB11734" s="102"/>
    </row>
    <row r="11735" spans="26:28" x14ac:dyDescent="0.3">
      <c r="Z11735" s="102"/>
      <c r="AA11735" s="102"/>
      <c r="AB11735" s="102"/>
    </row>
    <row r="11736" spans="26:28" x14ac:dyDescent="0.3">
      <c r="Z11736" s="102"/>
      <c r="AA11736" s="102"/>
      <c r="AB11736" s="102"/>
    </row>
    <row r="11737" spans="26:28" x14ac:dyDescent="0.3">
      <c r="Z11737" s="102"/>
      <c r="AA11737" s="102"/>
      <c r="AB11737" s="102"/>
    </row>
    <row r="11738" spans="26:28" x14ac:dyDescent="0.3">
      <c r="Z11738" s="102"/>
      <c r="AA11738" s="102"/>
      <c r="AB11738" s="102"/>
    </row>
    <row r="11739" spans="26:28" x14ac:dyDescent="0.3">
      <c r="Z11739" s="102"/>
      <c r="AA11739" s="102"/>
      <c r="AB11739" s="102"/>
    </row>
    <row r="11740" spans="26:28" x14ac:dyDescent="0.3">
      <c r="Z11740" s="102"/>
      <c r="AA11740" s="102"/>
      <c r="AB11740" s="102"/>
    </row>
    <row r="11741" spans="26:28" x14ac:dyDescent="0.3">
      <c r="Z11741" s="102"/>
      <c r="AA11741" s="102"/>
      <c r="AB11741" s="102"/>
    </row>
    <row r="11742" spans="26:28" x14ac:dyDescent="0.3">
      <c r="Z11742" s="102"/>
      <c r="AA11742" s="102"/>
      <c r="AB11742" s="102"/>
    </row>
    <row r="11743" spans="26:28" x14ac:dyDescent="0.3">
      <c r="Z11743" s="102"/>
      <c r="AA11743" s="102"/>
      <c r="AB11743" s="102"/>
    </row>
    <row r="11744" spans="26:28" x14ac:dyDescent="0.3">
      <c r="Z11744" s="102"/>
      <c r="AA11744" s="102"/>
      <c r="AB11744" s="102"/>
    </row>
    <row r="11745" spans="26:28" x14ac:dyDescent="0.3">
      <c r="Z11745" s="102"/>
      <c r="AA11745" s="102"/>
      <c r="AB11745" s="102"/>
    </row>
    <row r="11746" spans="26:28" x14ac:dyDescent="0.3">
      <c r="Z11746" s="102"/>
      <c r="AA11746" s="102"/>
      <c r="AB11746" s="102"/>
    </row>
    <row r="11747" spans="26:28" x14ac:dyDescent="0.3">
      <c r="Z11747" s="102"/>
      <c r="AA11747" s="102"/>
      <c r="AB11747" s="102"/>
    </row>
    <row r="11748" spans="26:28" x14ac:dyDescent="0.3">
      <c r="Z11748" s="102"/>
      <c r="AA11748" s="102"/>
      <c r="AB11748" s="102"/>
    </row>
    <row r="11749" spans="26:28" x14ac:dyDescent="0.3">
      <c r="Z11749" s="102"/>
      <c r="AA11749" s="102"/>
      <c r="AB11749" s="102"/>
    </row>
    <row r="11750" spans="26:28" x14ac:dyDescent="0.3">
      <c r="Z11750" s="102"/>
      <c r="AA11750" s="102"/>
      <c r="AB11750" s="102"/>
    </row>
    <row r="11751" spans="26:28" x14ac:dyDescent="0.3">
      <c r="Z11751" s="102"/>
      <c r="AA11751" s="102"/>
      <c r="AB11751" s="102"/>
    </row>
    <row r="11752" spans="26:28" x14ac:dyDescent="0.3">
      <c r="Z11752" s="102"/>
      <c r="AA11752" s="102"/>
      <c r="AB11752" s="102"/>
    </row>
    <row r="11753" spans="26:28" x14ac:dyDescent="0.3">
      <c r="Z11753" s="102"/>
      <c r="AA11753" s="102"/>
      <c r="AB11753" s="102"/>
    </row>
    <row r="11754" spans="26:28" x14ac:dyDescent="0.3">
      <c r="Z11754" s="102"/>
      <c r="AA11754" s="102"/>
      <c r="AB11754" s="102"/>
    </row>
    <row r="11755" spans="26:28" x14ac:dyDescent="0.3">
      <c r="Z11755" s="102"/>
      <c r="AA11755" s="102"/>
      <c r="AB11755" s="102"/>
    </row>
    <row r="11756" spans="26:28" x14ac:dyDescent="0.3">
      <c r="Z11756" s="102"/>
      <c r="AA11756" s="102"/>
      <c r="AB11756" s="102"/>
    </row>
    <row r="11757" spans="26:28" x14ac:dyDescent="0.3">
      <c r="Z11757" s="102"/>
      <c r="AA11757" s="102"/>
      <c r="AB11757" s="102"/>
    </row>
    <row r="11758" spans="26:28" x14ac:dyDescent="0.3">
      <c r="Z11758" s="102"/>
      <c r="AA11758" s="102"/>
      <c r="AB11758" s="102"/>
    </row>
    <row r="11759" spans="26:28" x14ac:dyDescent="0.3">
      <c r="Z11759" s="102"/>
      <c r="AA11759" s="102"/>
      <c r="AB11759" s="102"/>
    </row>
    <row r="11760" spans="26:28" x14ac:dyDescent="0.3">
      <c r="Z11760" s="102"/>
      <c r="AA11760" s="102"/>
      <c r="AB11760" s="102"/>
    </row>
    <row r="11761" spans="26:28" x14ac:dyDescent="0.3">
      <c r="Z11761" s="102"/>
      <c r="AA11761" s="102"/>
      <c r="AB11761" s="102"/>
    </row>
    <row r="11762" spans="26:28" x14ac:dyDescent="0.3">
      <c r="Z11762" s="102"/>
      <c r="AA11762" s="102"/>
      <c r="AB11762" s="102"/>
    </row>
    <row r="11763" spans="26:28" x14ac:dyDescent="0.3">
      <c r="Z11763" s="102"/>
      <c r="AA11763" s="102"/>
      <c r="AB11763" s="102"/>
    </row>
    <row r="11764" spans="26:28" x14ac:dyDescent="0.3">
      <c r="Z11764" s="102"/>
      <c r="AA11764" s="102"/>
      <c r="AB11764" s="102"/>
    </row>
    <row r="11765" spans="26:28" x14ac:dyDescent="0.3">
      <c r="Z11765" s="102"/>
      <c r="AA11765" s="102"/>
      <c r="AB11765" s="102"/>
    </row>
    <row r="11766" spans="26:28" x14ac:dyDescent="0.3">
      <c r="Z11766" s="102"/>
      <c r="AA11766" s="102"/>
      <c r="AB11766" s="102"/>
    </row>
    <row r="11767" spans="26:28" x14ac:dyDescent="0.3">
      <c r="Z11767" s="102"/>
      <c r="AA11767" s="102"/>
      <c r="AB11767" s="102"/>
    </row>
    <row r="11768" spans="26:28" x14ac:dyDescent="0.3">
      <c r="Z11768" s="102"/>
      <c r="AA11768" s="102"/>
      <c r="AB11768" s="102"/>
    </row>
    <row r="11769" spans="26:28" x14ac:dyDescent="0.3">
      <c r="Z11769" s="102"/>
      <c r="AA11769" s="102"/>
      <c r="AB11769" s="102"/>
    </row>
    <row r="11770" spans="26:28" x14ac:dyDescent="0.3">
      <c r="Z11770" s="102"/>
      <c r="AA11770" s="102"/>
      <c r="AB11770" s="102"/>
    </row>
    <row r="11771" spans="26:28" x14ac:dyDescent="0.3">
      <c r="Z11771" s="102"/>
      <c r="AA11771" s="102"/>
      <c r="AB11771" s="102"/>
    </row>
    <row r="11772" spans="26:28" x14ac:dyDescent="0.3">
      <c r="Z11772" s="102"/>
      <c r="AA11772" s="102"/>
      <c r="AB11772" s="102"/>
    </row>
    <row r="11773" spans="26:28" x14ac:dyDescent="0.3">
      <c r="Z11773" s="102"/>
      <c r="AA11773" s="102"/>
      <c r="AB11773" s="102"/>
    </row>
    <row r="11774" spans="26:28" x14ac:dyDescent="0.3">
      <c r="Z11774" s="102"/>
      <c r="AA11774" s="102"/>
      <c r="AB11774" s="102"/>
    </row>
    <row r="11775" spans="26:28" x14ac:dyDescent="0.3">
      <c r="Z11775" s="102"/>
      <c r="AA11775" s="102"/>
      <c r="AB11775" s="102"/>
    </row>
    <row r="11776" spans="26:28" x14ac:dyDescent="0.3">
      <c r="Z11776" s="102"/>
      <c r="AA11776" s="102"/>
      <c r="AB11776" s="102"/>
    </row>
    <row r="11777" spans="26:28" x14ac:dyDescent="0.3">
      <c r="Z11777" s="102"/>
      <c r="AA11777" s="102"/>
      <c r="AB11777" s="102"/>
    </row>
    <row r="11778" spans="26:28" x14ac:dyDescent="0.3">
      <c r="Z11778" s="102"/>
      <c r="AA11778" s="102"/>
      <c r="AB11778" s="102"/>
    </row>
    <row r="11779" spans="26:28" x14ac:dyDescent="0.3">
      <c r="Z11779" s="102"/>
      <c r="AA11779" s="102"/>
      <c r="AB11779" s="102"/>
    </row>
    <row r="11780" spans="26:28" x14ac:dyDescent="0.3">
      <c r="Z11780" s="102"/>
      <c r="AA11780" s="102"/>
      <c r="AB11780" s="102"/>
    </row>
    <row r="11781" spans="26:28" x14ac:dyDescent="0.3">
      <c r="Z11781" s="102"/>
      <c r="AA11781" s="102"/>
      <c r="AB11781" s="102"/>
    </row>
    <row r="11782" spans="26:28" x14ac:dyDescent="0.3">
      <c r="Z11782" s="102"/>
      <c r="AA11782" s="102"/>
      <c r="AB11782" s="102"/>
    </row>
    <row r="11783" spans="26:28" x14ac:dyDescent="0.3">
      <c r="Z11783" s="102"/>
      <c r="AA11783" s="102"/>
      <c r="AB11783" s="102"/>
    </row>
    <row r="11784" spans="26:28" x14ac:dyDescent="0.3">
      <c r="Z11784" s="102"/>
      <c r="AA11784" s="102"/>
      <c r="AB11784" s="102"/>
    </row>
    <row r="11785" spans="26:28" x14ac:dyDescent="0.3">
      <c r="Z11785" s="102"/>
      <c r="AA11785" s="102"/>
      <c r="AB11785" s="102"/>
    </row>
    <row r="11786" spans="26:28" x14ac:dyDescent="0.3">
      <c r="Z11786" s="102"/>
      <c r="AA11786" s="102"/>
      <c r="AB11786" s="102"/>
    </row>
    <row r="11787" spans="26:28" x14ac:dyDescent="0.3">
      <c r="Z11787" s="102"/>
      <c r="AA11787" s="102"/>
      <c r="AB11787" s="102"/>
    </row>
    <row r="11788" spans="26:28" x14ac:dyDescent="0.3">
      <c r="Z11788" s="102"/>
      <c r="AA11788" s="102"/>
      <c r="AB11788" s="102"/>
    </row>
    <row r="11789" spans="26:28" x14ac:dyDescent="0.3">
      <c r="Z11789" s="102"/>
      <c r="AA11789" s="102"/>
      <c r="AB11789" s="102"/>
    </row>
    <row r="11790" spans="26:28" x14ac:dyDescent="0.3">
      <c r="Z11790" s="102"/>
      <c r="AA11790" s="102"/>
      <c r="AB11790" s="102"/>
    </row>
    <row r="11791" spans="26:28" x14ac:dyDescent="0.3">
      <c r="Z11791" s="102"/>
      <c r="AA11791" s="102"/>
      <c r="AB11791" s="102"/>
    </row>
    <row r="11792" spans="26:28" x14ac:dyDescent="0.3">
      <c r="Z11792" s="102"/>
      <c r="AA11792" s="102"/>
      <c r="AB11792" s="102"/>
    </row>
    <row r="11793" spans="26:28" x14ac:dyDescent="0.3">
      <c r="Z11793" s="102"/>
      <c r="AA11793" s="102"/>
      <c r="AB11793" s="102"/>
    </row>
    <row r="11794" spans="26:28" x14ac:dyDescent="0.3">
      <c r="Z11794" s="102"/>
      <c r="AA11794" s="102"/>
      <c r="AB11794" s="102"/>
    </row>
    <row r="11795" spans="26:28" x14ac:dyDescent="0.3">
      <c r="Z11795" s="102"/>
      <c r="AA11795" s="102"/>
      <c r="AB11795" s="102"/>
    </row>
    <row r="11796" spans="26:28" x14ac:dyDescent="0.3">
      <c r="Z11796" s="102"/>
      <c r="AA11796" s="102"/>
      <c r="AB11796" s="102"/>
    </row>
    <row r="11797" spans="26:28" x14ac:dyDescent="0.3">
      <c r="Z11797" s="102"/>
      <c r="AA11797" s="102"/>
      <c r="AB11797" s="102"/>
    </row>
    <row r="11798" spans="26:28" x14ac:dyDescent="0.3">
      <c r="Z11798" s="102"/>
      <c r="AA11798" s="102"/>
      <c r="AB11798" s="102"/>
    </row>
    <row r="11799" spans="26:28" x14ac:dyDescent="0.3">
      <c r="Z11799" s="102"/>
      <c r="AA11799" s="102"/>
      <c r="AB11799" s="102"/>
    </row>
    <row r="11800" spans="26:28" x14ac:dyDescent="0.3">
      <c r="Z11800" s="102"/>
      <c r="AA11800" s="102"/>
      <c r="AB11800" s="102"/>
    </row>
    <row r="11801" spans="26:28" x14ac:dyDescent="0.3">
      <c r="Z11801" s="102"/>
      <c r="AA11801" s="102"/>
      <c r="AB11801" s="102"/>
    </row>
    <row r="11802" spans="26:28" x14ac:dyDescent="0.3">
      <c r="Z11802" s="102"/>
      <c r="AA11802" s="102"/>
      <c r="AB11802" s="102"/>
    </row>
    <row r="11803" spans="26:28" x14ac:dyDescent="0.3">
      <c r="Z11803" s="102"/>
      <c r="AA11803" s="102"/>
      <c r="AB11803" s="102"/>
    </row>
    <row r="11804" spans="26:28" x14ac:dyDescent="0.3">
      <c r="Z11804" s="102"/>
      <c r="AA11804" s="102"/>
      <c r="AB11804" s="102"/>
    </row>
    <row r="11805" spans="26:28" x14ac:dyDescent="0.3">
      <c r="Z11805" s="102"/>
      <c r="AA11805" s="102"/>
      <c r="AB11805" s="102"/>
    </row>
    <row r="11806" spans="26:28" x14ac:dyDescent="0.3">
      <c r="Z11806" s="102"/>
      <c r="AA11806" s="102"/>
      <c r="AB11806" s="102"/>
    </row>
    <row r="11807" spans="26:28" x14ac:dyDescent="0.3">
      <c r="Z11807" s="102"/>
      <c r="AA11807" s="102"/>
      <c r="AB11807" s="102"/>
    </row>
    <row r="11808" spans="26:28" x14ac:dyDescent="0.3">
      <c r="Z11808" s="102"/>
      <c r="AA11808" s="102"/>
      <c r="AB11808" s="102"/>
    </row>
    <row r="11809" spans="26:28" x14ac:dyDescent="0.3">
      <c r="Z11809" s="102"/>
      <c r="AA11809" s="102"/>
      <c r="AB11809" s="102"/>
    </row>
    <row r="11810" spans="26:28" x14ac:dyDescent="0.3">
      <c r="Z11810" s="102"/>
      <c r="AA11810" s="102"/>
      <c r="AB11810" s="102"/>
    </row>
    <row r="11811" spans="26:28" x14ac:dyDescent="0.3">
      <c r="Z11811" s="102"/>
      <c r="AA11811" s="102"/>
      <c r="AB11811" s="102"/>
    </row>
    <row r="11812" spans="26:28" x14ac:dyDescent="0.3">
      <c r="Z11812" s="102"/>
      <c r="AA11812" s="102"/>
      <c r="AB11812" s="102"/>
    </row>
    <row r="11813" spans="26:28" x14ac:dyDescent="0.3">
      <c r="Z11813" s="102"/>
      <c r="AA11813" s="102"/>
      <c r="AB11813" s="102"/>
    </row>
    <row r="11814" spans="26:28" x14ac:dyDescent="0.3">
      <c r="Z11814" s="102"/>
      <c r="AA11814" s="102"/>
      <c r="AB11814" s="102"/>
    </row>
    <row r="11815" spans="26:28" x14ac:dyDescent="0.3">
      <c r="Z11815" s="102"/>
      <c r="AA11815" s="102"/>
      <c r="AB11815" s="102"/>
    </row>
    <row r="11816" spans="26:28" x14ac:dyDescent="0.3">
      <c r="Z11816" s="102"/>
      <c r="AA11816" s="102"/>
      <c r="AB11816" s="102"/>
    </row>
    <row r="11817" spans="26:28" x14ac:dyDescent="0.3">
      <c r="Z11817" s="102"/>
      <c r="AA11817" s="102"/>
      <c r="AB11817" s="102"/>
    </row>
    <row r="11818" spans="26:28" x14ac:dyDescent="0.3">
      <c r="Z11818" s="102"/>
      <c r="AA11818" s="102"/>
      <c r="AB11818" s="102"/>
    </row>
    <row r="11819" spans="26:28" x14ac:dyDescent="0.3">
      <c r="Z11819" s="102"/>
      <c r="AA11819" s="102"/>
      <c r="AB11819" s="102"/>
    </row>
    <row r="11820" spans="26:28" x14ac:dyDescent="0.3">
      <c r="Z11820" s="102"/>
      <c r="AA11820" s="102"/>
      <c r="AB11820" s="102"/>
    </row>
    <row r="11821" spans="26:28" x14ac:dyDescent="0.3">
      <c r="Z11821" s="102"/>
      <c r="AA11821" s="102"/>
      <c r="AB11821" s="102"/>
    </row>
    <row r="11822" spans="26:28" x14ac:dyDescent="0.3">
      <c r="Z11822" s="102"/>
      <c r="AA11822" s="102"/>
      <c r="AB11822" s="102"/>
    </row>
    <row r="11823" spans="26:28" x14ac:dyDescent="0.3">
      <c r="Z11823" s="102"/>
      <c r="AA11823" s="102"/>
      <c r="AB11823" s="102"/>
    </row>
    <row r="11824" spans="26:28" x14ac:dyDescent="0.3">
      <c r="Z11824" s="102"/>
      <c r="AA11824" s="102"/>
      <c r="AB11824" s="102"/>
    </row>
    <row r="11825" spans="26:28" x14ac:dyDescent="0.3">
      <c r="Z11825" s="102"/>
      <c r="AA11825" s="102"/>
      <c r="AB11825" s="102"/>
    </row>
    <row r="11826" spans="26:28" x14ac:dyDescent="0.3">
      <c r="Z11826" s="102"/>
      <c r="AA11826" s="102"/>
      <c r="AB11826" s="102"/>
    </row>
    <row r="11827" spans="26:28" x14ac:dyDescent="0.3">
      <c r="Z11827" s="102"/>
      <c r="AA11827" s="102"/>
      <c r="AB11827" s="102"/>
    </row>
    <row r="11828" spans="26:28" x14ac:dyDescent="0.3">
      <c r="Z11828" s="102"/>
      <c r="AA11828" s="102"/>
      <c r="AB11828" s="102"/>
    </row>
    <row r="11829" spans="26:28" x14ac:dyDescent="0.3">
      <c r="Z11829" s="102"/>
      <c r="AA11829" s="102"/>
      <c r="AB11829" s="102"/>
    </row>
    <row r="11830" spans="26:28" x14ac:dyDescent="0.3">
      <c r="Z11830" s="102"/>
      <c r="AA11830" s="102"/>
      <c r="AB11830" s="102"/>
    </row>
    <row r="11831" spans="26:28" x14ac:dyDescent="0.3">
      <c r="Z11831" s="102"/>
      <c r="AA11831" s="102"/>
      <c r="AB11831" s="102"/>
    </row>
    <row r="11832" spans="26:28" x14ac:dyDescent="0.3">
      <c r="Z11832" s="102"/>
      <c r="AA11832" s="102"/>
      <c r="AB11832" s="102"/>
    </row>
    <row r="11833" spans="26:28" x14ac:dyDescent="0.3">
      <c r="Z11833" s="102"/>
      <c r="AA11833" s="102"/>
      <c r="AB11833" s="102"/>
    </row>
    <row r="11834" spans="26:28" x14ac:dyDescent="0.3">
      <c r="Z11834" s="102"/>
      <c r="AA11834" s="102"/>
      <c r="AB11834" s="102"/>
    </row>
    <row r="11835" spans="26:28" x14ac:dyDescent="0.3">
      <c r="Z11835" s="102"/>
      <c r="AA11835" s="102"/>
      <c r="AB11835" s="102"/>
    </row>
    <row r="11836" spans="26:28" x14ac:dyDescent="0.3">
      <c r="Z11836" s="102"/>
      <c r="AA11836" s="102"/>
      <c r="AB11836" s="102"/>
    </row>
    <row r="11837" spans="26:28" x14ac:dyDescent="0.3">
      <c r="Z11837" s="102"/>
      <c r="AA11837" s="102"/>
      <c r="AB11837" s="102"/>
    </row>
    <row r="11838" spans="26:28" x14ac:dyDescent="0.3">
      <c r="Z11838" s="102"/>
      <c r="AA11838" s="102"/>
      <c r="AB11838" s="102"/>
    </row>
    <row r="11839" spans="26:28" x14ac:dyDescent="0.3">
      <c r="Z11839" s="102"/>
      <c r="AA11839" s="102"/>
      <c r="AB11839" s="102"/>
    </row>
    <row r="11840" spans="26:28" x14ac:dyDescent="0.3">
      <c r="Z11840" s="102"/>
      <c r="AA11840" s="102"/>
      <c r="AB11840" s="102"/>
    </row>
    <row r="11841" spans="26:28" x14ac:dyDescent="0.3">
      <c r="Z11841" s="102"/>
      <c r="AA11841" s="102"/>
      <c r="AB11841" s="102"/>
    </row>
    <row r="11842" spans="26:28" x14ac:dyDescent="0.3">
      <c r="Z11842" s="102"/>
      <c r="AA11842" s="102"/>
      <c r="AB11842" s="102"/>
    </row>
    <row r="11843" spans="26:28" x14ac:dyDescent="0.3">
      <c r="Z11843" s="102"/>
      <c r="AA11843" s="102"/>
      <c r="AB11843" s="102"/>
    </row>
    <row r="11844" spans="26:28" x14ac:dyDescent="0.3">
      <c r="Z11844" s="102"/>
      <c r="AA11844" s="102"/>
      <c r="AB11844" s="102"/>
    </row>
    <row r="11845" spans="26:28" x14ac:dyDescent="0.3">
      <c r="Z11845" s="102"/>
      <c r="AA11845" s="102"/>
      <c r="AB11845" s="102"/>
    </row>
    <row r="11846" spans="26:28" x14ac:dyDescent="0.3">
      <c r="Z11846" s="102"/>
      <c r="AA11846" s="102"/>
      <c r="AB11846" s="102"/>
    </row>
    <row r="11847" spans="26:28" x14ac:dyDescent="0.3">
      <c r="Z11847" s="102"/>
      <c r="AA11847" s="102"/>
      <c r="AB11847" s="102"/>
    </row>
    <row r="11848" spans="26:28" x14ac:dyDescent="0.3">
      <c r="Z11848" s="102"/>
      <c r="AA11848" s="102"/>
      <c r="AB11848" s="102"/>
    </row>
    <row r="11849" spans="26:28" x14ac:dyDescent="0.3">
      <c r="Z11849" s="102"/>
      <c r="AA11849" s="102"/>
      <c r="AB11849" s="102"/>
    </row>
    <row r="11850" spans="26:28" x14ac:dyDescent="0.3">
      <c r="Z11850" s="102"/>
      <c r="AA11850" s="102"/>
      <c r="AB11850" s="102"/>
    </row>
    <row r="11851" spans="26:28" x14ac:dyDescent="0.3">
      <c r="Z11851" s="102"/>
      <c r="AA11851" s="102"/>
      <c r="AB11851" s="102"/>
    </row>
    <row r="11852" spans="26:28" x14ac:dyDescent="0.3">
      <c r="Z11852" s="102"/>
      <c r="AA11852" s="102"/>
      <c r="AB11852" s="102"/>
    </row>
    <row r="11853" spans="26:28" x14ac:dyDescent="0.3">
      <c r="Z11853" s="102"/>
      <c r="AA11853" s="102"/>
      <c r="AB11853" s="102"/>
    </row>
    <row r="11854" spans="26:28" x14ac:dyDescent="0.3">
      <c r="Z11854" s="102"/>
      <c r="AA11854" s="102"/>
      <c r="AB11854" s="102"/>
    </row>
    <row r="11855" spans="26:28" x14ac:dyDescent="0.3">
      <c r="Z11855" s="102"/>
      <c r="AA11855" s="102"/>
      <c r="AB11855" s="102"/>
    </row>
    <row r="11856" spans="26:28" x14ac:dyDescent="0.3">
      <c r="Z11856" s="102"/>
      <c r="AA11856" s="102"/>
      <c r="AB11856" s="102"/>
    </row>
    <row r="11857" spans="26:28" x14ac:dyDescent="0.3">
      <c r="Z11857" s="102"/>
      <c r="AA11857" s="102"/>
      <c r="AB11857" s="102"/>
    </row>
    <row r="11858" spans="26:28" x14ac:dyDescent="0.3">
      <c r="Z11858" s="102"/>
      <c r="AA11858" s="102"/>
      <c r="AB11858" s="102"/>
    </row>
    <row r="11859" spans="26:28" x14ac:dyDescent="0.3">
      <c r="Z11859" s="102"/>
      <c r="AA11859" s="102"/>
      <c r="AB11859" s="102"/>
    </row>
    <row r="11860" spans="26:28" x14ac:dyDescent="0.3">
      <c r="Z11860" s="102"/>
      <c r="AA11860" s="102"/>
      <c r="AB11860" s="102"/>
    </row>
    <row r="11861" spans="26:28" x14ac:dyDescent="0.3">
      <c r="Z11861" s="102"/>
      <c r="AA11861" s="102"/>
      <c r="AB11861" s="102"/>
    </row>
    <row r="11862" spans="26:28" x14ac:dyDescent="0.3">
      <c r="Z11862" s="102"/>
      <c r="AA11862" s="102"/>
      <c r="AB11862" s="102"/>
    </row>
    <row r="11863" spans="26:28" x14ac:dyDescent="0.3">
      <c r="Z11863" s="102"/>
      <c r="AA11863" s="102"/>
      <c r="AB11863" s="102"/>
    </row>
    <row r="11864" spans="26:28" x14ac:dyDescent="0.3">
      <c r="Z11864" s="102"/>
      <c r="AA11864" s="102"/>
      <c r="AB11864" s="102"/>
    </row>
    <row r="11865" spans="26:28" x14ac:dyDescent="0.3">
      <c r="Z11865" s="102"/>
      <c r="AA11865" s="102"/>
      <c r="AB11865" s="102"/>
    </row>
    <row r="11866" spans="26:28" x14ac:dyDescent="0.3">
      <c r="Z11866" s="102"/>
      <c r="AA11866" s="102"/>
      <c r="AB11866" s="102"/>
    </row>
    <row r="11867" spans="26:28" x14ac:dyDescent="0.3">
      <c r="Z11867" s="102"/>
      <c r="AA11867" s="102"/>
      <c r="AB11867" s="102"/>
    </row>
    <row r="11868" spans="26:28" x14ac:dyDescent="0.3">
      <c r="Z11868" s="102"/>
      <c r="AA11868" s="102"/>
      <c r="AB11868" s="102"/>
    </row>
    <row r="11869" spans="26:28" x14ac:dyDescent="0.3">
      <c r="Z11869" s="102"/>
      <c r="AA11869" s="102"/>
      <c r="AB11869" s="102"/>
    </row>
    <row r="11870" spans="26:28" x14ac:dyDescent="0.3">
      <c r="Z11870" s="102"/>
      <c r="AA11870" s="102"/>
      <c r="AB11870" s="102"/>
    </row>
    <row r="11871" spans="26:28" x14ac:dyDescent="0.3">
      <c r="Z11871" s="102"/>
      <c r="AA11871" s="102"/>
      <c r="AB11871" s="102"/>
    </row>
    <row r="11872" spans="26:28" x14ac:dyDescent="0.3">
      <c r="Z11872" s="102"/>
      <c r="AA11872" s="102"/>
      <c r="AB11872" s="102"/>
    </row>
    <row r="11873" spans="26:28" x14ac:dyDescent="0.3">
      <c r="Z11873" s="102"/>
      <c r="AA11873" s="102"/>
      <c r="AB11873" s="102"/>
    </row>
    <row r="11874" spans="26:28" x14ac:dyDescent="0.3">
      <c r="Z11874" s="102"/>
      <c r="AA11874" s="102"/>
      <c r="AB11874" s="102"/>
    </row>
    <row r="11875" spans="26:28" x14ac:dyDescent="0.3">
      <c r="Z11875" s="102"/>
      <c r="AA11875" s="102"/>
      <c r="AB11875" s="102"/>
    </row>
    <row r="11876" spans="26:28" x14ac:dyDescent="0.3">
      <c r="Z11876" s="102"/>
      <c r="AA11876" s="102"/>
      <c r="AB11876" s="102"/>
    </row>
    <row r="11877" spans="26:28" x14ac:dyDescent="0.3">
      <c r="Z11877" s="102"/>
      <c r="AA11877" s="102"/>
      <c r="AB11877" s="102"/>
    </row>
    <row r="11878" spans="26:28" x14ac:dyDescent="0.3">
      <c r="Z11878" s="102"/>
      <c r="AA11878" s="102"/>
      <c r="AB11878" s="102"/>
    </row>
    <row r="11879" spans="26:28" x14ac:dyDescent="0.3">
      <c r="Z11879" s="102"/>
      <c r="AA11879" s="102"/>
      <c r="AB11879" s="102"/>
    </row>
    <row r="11880" spans="26:28" x14ac:dyDescent="0.3">
      <c r="Z11880" s="102"/>
      <c r="AA11880" s="102"/>
      <c r="AB11880" s="102"/>
    </row>
    <row r="11881" spans="26:28" x14ac:dyDescent="0.3">
      <c r="Z11881" s="102"/>
      <c r="AA11881" s="102"/>
      <c r="AB11881" s="102"/>
    </row>
    <row r="11882" spans="26:28" x14ac:dyDescent="0.3">
      <c r="Z11882" s="102"/>
      <c r="AA11882" s="102"/>
      <c r="AB11882" s="102"/>
    </row>
    <row r="11883" spans="26:28" x14ac:dyDescent="0.3">
      <c r="Z11883" s="102"/>
      <c r="AA11883" s="102"/>
      <c r="AB11883" s="102"/>
    </row>
    <row r="11884" spans="26:28" x14ac:dyDescent="0.3">
      <c r="Z11884" s="102"/>
      <c r="AA11884" s="102"/>
      <c r="AB11884" s="102"/>
    </row>
    <row r="11885" spans="26:28" x14ac:dyDescent="0.3">
      <c r="Z11885" s="102"/>
      <c r="AA11885" s="102"/>
      <c r="AB11885" s="102"/>
    </row>
    <row r="11886" spans="26:28" x14ac:dyDescent="0.3">
      <c r="Z11886" s="102"/>
      <c r="AA11886" s="102"/>
      <c r="AB11886" s="102"/>
    </row>
    <row r="11887" spans="26:28" x14ac:dyDescent="0.3">
      <c r="Z11887" s="102"/>
      <c r="AA11887" s="102"/>
      <c r="AB11887" s="102"/>
    </row>
    <row r="11888" spans="26:28" x14ac:dyDescent="0.3">
      <c r="Z11888" s="102"/>
      <c r="AA11888" s="102"/>
      <c r="AB11888" s="102"/>
    </row>
    <row r="11889" spans="26:28" x14ac:dyDescent="0.3">
      <c r="Z11889" s="102"/>
      <c r="AA11889" s="102"/>
      <c r="AB11889" s="102"/>
    </row>
    <row r="11890" spans="26:28" x14ac:dyDescent="0.3">
      <c r="Z11890" s="102"/>
      <c r="AA11890" s="102"/>
      <c r="AB11890" s="102"/>
    </row>
    <row r="11891" spans="26:28" x14ac:dyDescent="0.3">
      <c r="Z11891" s="102"/>
      <c r="AA11891" s="102"/>
      <c r="AB11891" s="102"/>
    </row>
    <row r="11892" spans="26:28" x14ac:dyDescent="0.3">
      <c r="Z11892" s="102"/>
      <c r="AA11892" s="102"/>
      <c r="AB11892" s="102"/>
    </row>
    <row r="11893" spans="26:28" x14ac:dyDescent="0.3">
      <c r="Z11893" s="102"/>
      <c r="AA11893" s="102"/>
      <c r="AB11893" s="102"/>
    </row>
    <row r="11894" spans="26:28" x14ac:dyDescent="0.3">
      <c r="Z11894" s="102"/>
      <c r="AA11894" s="102"/>
      <c r="AB11894" s="102"/>
    </row>
    <row r="11895" spans="26:28" x14ac:dyDescent="0.3">
      <c r="Z11895" s="102"/>
      <c r="AA11895" s="102"/>
      <c r="AB11895" s="102"/>
    </row>
    <row r="11896" spans="26:28" x14ac:dyDescent="0.3">
      <c r="Z11896" s="102"/>
      <c r="AA11896" s="102"/>
      <c r="AB11896" s="102"/>
    </row>
    <row r="11897" spans="26:28" x14ac:dyDescent="0.3">
      <c r="Z11897" s="102"/>
      <c r="AA11897" s="102"/>
      <c r="AB11897" s="102"/>
    </row>
    <row r="11898" spans="26:28" x14ac:dyDescent="0.3">
      <c r="Z11898" s="102"/>
      <c r="AA11898" s="102"/>
      <c r="AB11898" s="102"/>
    </row>
    <row r="11899" spans="26:28" x14ac:dyDescent="0.3">
      <c r="Z11899" s="102"/>
      <c r="AA11899" s="102"/>
      <c r="AB11899" s="102"/>
    </row>
    <row r="11900" spans="26:28" x14ac:dyDescent="0.3">
      <c r="Z11900" s="102"/>
      <c r="AA11900" s="102"/>
      <c r="AB11900" s="102"/>
    </row>
    <row r="11901" spans="26:28" x14ac:dyDescent="0.3">
      <c r="Z11901" s="102"/>
      <c r="AA11901" s="102"/>
      <c r="AB11901" s="102"/>
    </row>
    <row r="11902" spans="26:28" x14ac:dyDescent="0.3">
      <c r="Z11902" s="102"/>
      <c r="AA11902" s="102"/>
      <c r="AB11902" s="102"/>
    </row>
    <row r="11903" spans="26:28" x14ac:dyDescent="0.3">
      <c r="Z11903" s="102"/>
      <c r="AA11903" s="102"/>
      <c r="AB11903" s="102"/>
    </row>
    <row r="11904" spans="26:28" x14ac:dyDescent="0.3">
      <c r="Z11904" s="102"/>
      <c r="AA11904" s="102"/>
      <c r="AB11904" s="102"/>
    </row>
    <row r="11905" spans="26:28" x14ac:dyDescent="0.3">
      <c r="Z11905" s="102"/>
      <c r="AA11905" s="102"/>
      <c r="AB11905" s="102"/>
    </row>
    <row r="11906" spans="26:28" x14ac:dyDescent="0.3">
      <c r="Z11906" s="102"/>
      <c r="AA11906" s="102"/>
      <c r="AB11906" s="102"/>
    </row>
    <row r="11907" spans="26:28" x14ac:dyDescent="0.3">
      <c r="Z11907" s="102"/>
      <c r="AA11907" s="102"/>
      <c r="AB11907" s="102"/>
    </row>
    <row r="11908" spans="26:28" x14ac:dyDescent="0.3">
      <c r="Z11908" s="102"/>
      <c r="AA11908" s="102"/>
      <c r="AB11908" s="102"/>
    </row>
    <row r="11909" spans="26:28" x14ac:dyDescent="0.3">
      <c r="Z11909" s="102"/>
      <c r="AA11909" s="102"/>
      <c r="AB11909" s="102"/>
    </row>
    <row r="11910" spans="26:28" x14ac:dyDescent="0.3">
      <c r="Z11910" s="102"/>
      <c r="AA11910" s="102"/>
      <c r="AB11910" s="102"/>
    </row>
    <row r="11911" spans="26:28" x14ac:dyDescent="0.3">
      <c r="Z11911" s="102"/>
      <c r="AA11911" s="102"/>
      <c r="AB11911" s="102"/>
    </row>
    <row r="11912" spans="26:28" x14ac:dyDescent="0.3">
      <c r="Z11912" s="102"/>
      <c r="AA11912" s="102"/>
      <c r="AB11912" s="102"/>
    </row>
    <row r="11913" spans="26:28" x14ac:dyDescent="0.3">
      <c r="Z11913" s="102"/>
      <c r="AA11913" s="102"/>
      <c r="AB11913" s="102"/>
    </row>
    <row r="11914" spans="26:28" x14ac:dyDescent="0.3">
      <c r="Z11914" s="102"/>
      <c r="AA11914" s="102"/>
      <c r="AB11914" s="102"/>
    </row>
    <row r="11915" spans="26:28" x14ac:dyDescent="0.3">
      <c r="Z11915" s="102"/>
      <c r="AA11915" s="102"/>
      <c r="AB11915" s="102"/>
    </row>
    <row r="11916" spans="26:28" x14ac:dyDescent="0.3">
      <c r="Z11916" s="102"/>
      <c r="AA11916" s="102"/>
      <c r="AB11916" s="102"/>
    </row>
    <row r="11917" spans="26:28" x14ac:dyDescent="0.3">
      <c r="Z11917" s="102"/>
      <c r="AA11917" s="102"/>
      <c r="AB11917" s="102"/>
    </row>
    <row r="11918" spans="26:28" x14ac:dyDescent="0.3">
      <c r="Z11918" s="102"/>
      <c r="AA11918" s="102"/>
      <c r="AB11918" s="102"/>
    </row>
    <row r="11919" spans="26:28" x14ac:dyDescent="0.3">
      <c r="Z11919" s="102"/>
      <c r="AA11919" s="102"/>
      <c r="AB11919" s="102"/>
    </row>
    <row r="11920" spans="26:28" x14ac:dyDescent="0.3">
      <c r="Z11920" s="102"/>
      <c r="AA11920" s="102"/>
      <c r="AB11920" s="102"/>
    </row>
    <row r="11921" spans="26:28" x14ac:dyDescent="0.3">
      <c r="Z11921" s="102"/>
      <c r="AA11921" s="102"/>
      <c r="AB11921" s="102"/>
    </row>
    <row r="11922" spans="26:28" x14ac:dyDescent="0.3">
      <c r="Z11922" s="102"/>
      <c r="AA11922" s="102"/>
      <c r="AB11922" s="102"/>
    </row>
    <row r="11923" spans="26:28" x14ac:dyDescent="0.3">
      <c r="Z11923" s="102"/>
      <c r="AA11923" s="102"/>
      <c r="AB11923" s="102"/>
    </row>
    <row r="11924" spans="26:28" x14ac:dyDescent="0.3">
      <c r="Z11924" s="102"/>
      <c r="AA11924" s="102"/>
      <c r="AB11924" s="102"/>
    </row>
    <row r="11925" spans="26:28" x14ac:dyDescent="0.3">
      <c r="Z11925" s="102"/>
      <c r="AA11925" s="102"/>
      <c r="AB11925" s="102"/>
    </row>
    <row r="11926" spans="26:28" x14ac:dyDescent="0.3">
      <c r="Z11926" s="102"/>
      <c r="AA11926" s="102"/>
      <c r="AB11926" s="102"/>
    </row>
    <row r="11927" spans="26:28" x14ac:dyDescent="0.3">
      <c r="Z11927" s="102"/>
      <c r="AA11927" s="102"/>
      <c r="AB11927" s="102"/>
    </row>
    <row r="11928" spans="26:28" x14ac:dyDescent="0.3">
      <c r="Z11928" s="102"/>
      <c r="AA11928" s="102"/>
      <c r="AB11928" s="102"/>
    </row>
    <row r="11929" spans="26:28" x14ac:dyDescent="0.3">
      <c r="Z11929" s="102"/>
      <c r="AA11929" s="102"/>
      <c r="AB11929" s="102"/>
    </row>
    <row r="11930" spans="26:28" x14ac:dyDescent="0.3">
      <c r="Z11930" s="102"/>
      <c r="AA11930" s="102"/>
      <c r="AB11930" s="102"/>
    </row>
    <row r="11931" spans="26:28" x14ac:dyDescent="0.3">
      <c r="Z11931" s="102"/>
      <c r="AA11931" s="102"/>
      <c r="AB11931" s="102"/>
    </row>
    <row r="11932" spans="26:28" x14ac:dyDescent="0.3">
      <c r="Z11932" s="102"/>
      <c r="AA11932" s="102"/>
      <c r="AB11932" s="102"/>
    </row>
    <row r="11933" spans="26:28" x14ac:dyDescent="0.3">
      <c r="Z11933" s="102"/>
      <c r="AA11933" s="102"/>
      <c r="AB11933" s="102"/>
    </row>
    <row r="11934" spans="26:28" x14ac:dyDescent="0.3">
      <c r="Z11934" s="102"/>
      <c r="AA11934" s="102"/>
      <c r="AB11934" s="102"/>
    </row>
    <row r="11935" spans="26:28" x14ac:dyDescent="0.3">
      <c r="Z11935" s="102"/>
      <c r="AA11935" s="102"/>
      <c r="AB11935" s="102"/>
    </row>
    <row r="11936" spans="26:28" x14ac:dyDescent="0.3">
      <c r="Z11936" s="102"/>
      <c r="AA11936" s="102"/>
      <c r="AB11936" s="102"/>
    </row>
    <row r="11937" spans="26:28" x14ac:dyDescent="0.3">
      <c r="Z11937" s="102"/>
      <c r="AA11937" s="102"/>
      <c r="AB11937" s="102"/>
    </row>
    <row r="11938" spans="26:28" x14ac:dyDescent="0.3">
      <c r="Z11938" s="102"/>
      <c r="AA11938" s="102"/>
      <c r="AB11938" s="102"/>
    </row>
    <row r="11939" spans="26:28" x14ac:dyDescent="0.3">
      <c r="Z11939" s="102"/>
      <c r="AA11939" s="102"/>
      <c r="AB11939" s="102"/>
    </row>
    <row r="11940" spans="26:28" x14ac:dyDescent="0.3">
      <c r="Z11940" s="102"/>
      <c r="AA11940" s="102"/>
      <c r="AB11940" s="102"/>
    </row>
    <row r="11941" spans="26:28" x14ac:dyDescent="0.3">
      <c r="Z11941" s="102"/>
      <c r="AA11941" s="102"/>
      <c r="AB11941" s="102"/>
    </row>
    <row r="11942" spans="26:28" x14ac:dyDescent="0.3">
      <c r="Z11942" s="102"/>
      <c r="AA11942" s="102"/>
      <c r="AB11942" s="102"/>
    </row>
    <row r="11943" spans="26:28" x14ac:dyDescent="0.3">
      <c r="Z11943" s="102"/>
      <c r="AA11943" s="102"/>
      <c r="AB11943" s="102"/>
    </row>
    <row r="11944" spans="26:28" x14ac:dyDescent="0.3">
      <c r="Z11944" s="102"/>
      <c r="AA11944" s="102"/>
      <c r="AB11944" s="102"/>
    </row>
    <row r="11945" spans="26:28" x14ac:dyDescent="0.3">
      <c r="Z11945" s="102"/>
      <c r="AA11945" s="102"/>
      <c r="AB11945" s="102"/>
    </row>
    <row r="11946" spans="26:28" x14ac:dyDescent="0.3">
      <c r="Z11946" s="102"/>
      <c r="AA11946" s="102"/>
      <c r="AB11946" s="102"/>
    </row>
    <row r="11947" spans="26:28" x14ac:dyDescent="0.3">
      <c r="Z11947" s="102"/>
      <c r="AA11947" s="102"/>
      <c r="AB11947" s="102"/>
    </row>
    <row r="11948" spans="26:28" x14ac:dyDescent="0.3">
      <c r="Z11948" s="102"/>
      <c r="AA11948" s="102"/>
      <c r="AB11948" s="102"/>
    </row>
    <row r="11949" spans="26:28" x14ac:dyDescent="0.3">
      <c r="Z11949" s="102"/>
      <c r="AA11949" s="102"/>
      <c r="AB11949" s="102"/>
    </row>
    <row r="11950" spans="26:28" x14ac:dyDescent="0.3">
      <c r="Z11950" s="102"/>
      <c r="AA11950" s="102"/>
      <c r="AB11950" s="102"/>
    </row>
    <row r="11951" spans="26:28" x14ac:dyDescent="0.3">
      <c r="Z11951" s="102"/>
      <c r="AA11951" s="102"/>
      <c r="AB11951" s="102"/>
    </row>
    <row r="11952" spans="26:28" x14ac:dyDescent="0.3">
      <c r="Z11952" s="102"/>
      <c r="AA11952" s="102"/>
      <c r="AB11952" s="102"/>
    </row>
    <row r="11953" spans="26:28" x14ac:dyDescent="0.3">
      <c r="Z11953" s="102"/>
      <c r="AA11953" s="102"/>
      <c r="AB11953" s="102"/>
    </row>
    <row r="11954" spans="26:28" x14ac:dyDescent="0.3">
      <c r="Z11954" s="102"/>
      <c r="AA11954" s="102"/>
      <c r="AB11954" s="102"/>
    </row>
    <row r="11955" spans="26:28" x14ac:dyDescent="0.3">
      <c r="Z11955" s="102"/>
      <c r="AA11955" s="102"/>
      <c r="AB11955" s="102"/>
    </row>
    <row r="11956" spans="26:28" x14ac:dyDescent="0.3">
      <c r="Z11956" s="102"/>
      <c r="AA11956" s="102"/>
      <c r="AB11956" s="102"/>
    </row>
    <row r="11957" spans="26:28" x14ac:dyDescent="0.3">
      <c r="Z11957" s="102"/>
      <c r="AA11957" s="102"/>
      <c r="AB11957" s="102"/>
    </row>
    <row r="11958" spans="26:28" x14ac:dyDescent="0.3">
      <c r="Z11958" s="102"/>
      <c r="AA11958" s="102"/>
      <c r="AB11958" s="102"/>
    </row>
    <row r="11959" spans="26:28" x14ac:dyDescent="0.3">
      <c r="Z11959" s="102"/>
      <c r="AA11959" s="102"/>
      <c r="AB11959" s="102"/>
    </row>
    <row r="11960" spans="26:28" x14ac:dyDescent="0.3">
      <c r="Z11960" s="102"/>
      <c r="AA11960" s="102"/>
      <c r="AB11960" s="102"/>
    </row>
    <row r="11961" spans="26:28" x14ac:dyDescent="0.3">
      <c r="Z11961" s="102"/>
      <c r="AA11961" s="102"/>
      <c r="AB11961" s="102"/>
    </row>
    <row r="11962" spans="26:28" x14ac:dyDescent="0.3">
      <c r="Z11962" s="102"/>
      <c r="AA11962" s="102"/>
      <c r="AB11962" s="102"/>
    </row>
    <row r="11963" spans="26:28" x14ac:dyDescent="0.3">
      <c r="Z11963" s="102"/>
      <c r="AA11963" s="102"/>
      <c r="AB11963" s="102"/>
    </row>
    <row r="11964" spans="26:28" x14ac:dyDescent="0.3">
      <c r="Z11964" s="102"/>
      <c r="AA11964" s="102"/>
      <c r="AB11964" s="102"/>
    </row>
    <row r="11965" spans="26:28" x14ac:dyDescent="0.3">
      <c r="Z11965" s="102"/>
      <c r="AA11965" s="102"/>
      <c r="AB11965" s="102"/>
    </row>
    <row r="11966" spans="26:28" x14ac:dyDescent="0.3">
      <c r="Z11966" s="102"/>
      <c r="AA11966" s="102"/>
      <c r="AB11966" s="102"/>
    </row>
    <row r="11967" spans="26:28" x14ac:dyDescent="0.3">
      <c r="Z11967" s="102"/>
      <c r="AA11967" s="102"/>
      <c r="AB11967" s="102"/>
    </row>
    <row r="11968" spans="26:28" x14ac:dyDescent="0.3">
      <c r="Z11968" s="102"/>
      <c r="AA11968" s="102"/>
      <c r="AB11968" s="102"/>
    </row>
    <row r="11969" spans="26:28" x14ac:dyDescent="0.3">
      <c r="Z11969" s="102"/>
      <c r="AA11969" s="102"/>
      <c r="AB11969" s="102"/>
    </row>
    <row r="11970" spans="26:28" x14ac:dyDescent="0.3">
      <c r="Z11970" s="102"/>
      <c r="AA11970" s="102"/>
      <c r="AB11970" s="102"/>
    </row>
    <row r="11971" spans="26:28" x14ac:dyDescent="0.3">
      <c r="Z11971" s="102"/>
      <c r="AA11971" s="102"/>
      <c r="AB11971" s="102"/>
    </row>
    <row r="11972" spans="26:28" x14ac:dyDescent="0.3">
      <c r="Z11972" s="102"/>
      <c r="AA11972" s="102"/>
      <c r="AB11972" s="102"/>
    </row>
    <row r="11973" spans="26:28" x14ac:dyDescent="0.3">
      <c r="Z11973" s="102"/>
      <c r="AA11973" s="102"/>
      <c r="AB11973" s="102"/>
    </row>
    <row r="11974" spans="26:28" x14ac:dyDescent="0.3">
      <c r="Z11974" s="102"/>
      <c r="AA11974" s="102"/>
      <c r="AB11974" s="102"/>
    </row>
    <row r="11975" spans="26:28" x14ac:dyDescent="0.3">
      <c r="Z11975" s="102"/>
      <c r="AA11975" s="102"/>
      <c r="AB11975" s="102"/>
    </row>
    <row r="11976" spans="26:28" x14ac:dyDescent="0.3">
      <c r="Z11976" s="102"/>
      <c r="AA11976" s="102"/>
      <c r="AB11976" s="102"/>
    </row>
    <row r="11977" spans="26:28" x14ac:dyDescent="0.3">
      <c r="Z11977" s="102"/>
      <c r="AA11977" s="102"/>
      <c r="AB11977" s="102"/>
    </row>
    <row r="11978" spans="26:28" x14ac:dyDescent="0.3">
      <c r="Z11978" s="102"/>
      <c r="AA11978" s="102"/>
      <c r="AB11978" s="102"/>
    </row>
    <row r="11979" spans="26:28" x14ac:dyDescent="0.3">
      <c r="Z11979" s="102"/>
      <c r="AA11979" s="102"/>
      <c r="AB11979" s="102"/>
    </row>
    <row r="11980" spans="26:28" x14ac:dyDescent="0.3">
      <c r="Z11980" s="102"/>
      <c r="AA11980" s="102"/>
      <c r="AB11980" s="102"/>
    </row>
    <row r="11981" spans="26:28" x14ac:dyDescent="0.3">
      <c r="Z11981" s="102"/>
      <c r="AA11981" s="102"/>
      <c r="AB11981" s="102"/>
    </row>
    <row r="11982" spans="26:28" x14ac:dyDescent="0.3">
      <c r="Z11982" s="102"/>
      <c r="AA11982" s="102"/>
      <c r="AB11982" s="102"/>
    </row>
    <row r="11983" spans="26:28" x14ac:dyDescent="0.3">
      <c r="Z11983" s="102"/>
      <c r="AA11983" s="102"/>
      <c r="AB11983" s="102"/>
    </row>
    <row r="11984" spans="26:28" x14ac:dyDescent="0.3">
      <c r="Z11984" s="102"/>
      <c r="AA11984" s="102"/>
      <c r="AB11984" s="102"/>
    </row>
    <row r="11985" spans="26:28" x14ac:dyDescent="0.3">
      <c r="Z11985" s="102"/>
      <c r="AA11985" s="102"/>
      <c r="AB11985" s="102"/>
    </row>
    <row r="11986" spans="26:28" x14ac:dyDescent="0.3">
      <c r="Z11986" s="102"/>
      <c r="AA11986" s="102"/>
      <c r="AB11986" s="102"/>
    </row>
    <row r="11987" spans="26:28" x14ac:dyDescent="0.3">
      <c r="Z11987" s="102"/>
      <c r="AA11987" s="102"/>
      <c r="AB11987" s="102"/>
    </row>
    <row r="11988" spans="26:28" x14ac:dyDescent="0.3">
      <c r="Z11988" s="102"/>
      <c r="AA11988" s="102"/>
      <c r="AB11988" s="102"/>
    </row>
    <row r="11989" spans="26:28" x14ac:dyDescent="0.3">
      <c r="Z11989" s="102"/>
      <c r="AA11989" s="102"/>
      <c r="AB11989" s="102"/>
    </row>
    <row r="11990" spans="26:28" x14ac:dyDescent="0.3">
      <c r="Z11990" s="102"/>
      <c r="AA11990" s="102"/>
      <c r="AB11990" s="102"/>
    </row>
    <row r="11991" spans="26:28" x14ac:dyDescent="0.3">
      <c r="Z11991" s="102"/>
      <c r="AA11991" s="102"/>
      <c r="AB11991" s="102"/>
    </row>
    <row r="11992" spans="26:28" x14ac:dyDescent="0.3">
      <c r="Z11992" s="102"/>
      <c r="AA11992" s="102"/>
      <c r="AB11992" s="102"/>
    </row>
    <row r="11993" spans="26:28" x14ac:dyDescent="0.3">
      <c r="Z11993" s="102"/>
      <c r="AA11993" s="102"/>
      <c r="AB11993" s="102"/>
    </row>
    <row r="11994" spans="26:28" x14ac:dyDescent="0.3">
      <c r="Z11994" s="102"/>
      <c r="AA11994" s="102"/>
      <c r="AB11994" s="102"/>
    </row>
    <row r="11995" spans="26:28" x14ac:dyDescent="0.3">
      <c r="Z11995" s="102"/>
      <c r="AA11995" s="102"/>
      <c r="AB11995" s="102"/>
    </row>
    <row r="11996" spans="26:28" x14ac:dyDescent="0.3">
      <c r="Z11996" s="102"/>
      <c r="AA11996" s="102"/>
      <c r="AB11996" s="102"/>
    </row>
    <row r="11997" spans="26:28" x14ac:dyDescent="0.3">
      <c r="Z11997" s="102"/>
      <c r="AA11997" s="102"/>
      <c r="AB11997" s="102"/>
    </row>
    <row r="11998" spans="26:28" x14ac:dyDescent="0.3">
      <c r="Z11998" s="102"/>
      <c r="AA11998" s="102"/>
      <c r="AB11998" s="102"/>
    </row>
    <row r="11999" spans="26:28" x14ac:dyDescent="0.3">
      <c r="Z11999" s="102"/>
      <c r="AA11999" s="102"/>
      <c r="AB11999" s="102"/>
    </row>
    <row r="12000" spans="26:28" x14ac:dyDescent="0.3">
      <c r="Z12000" s="102"/>
      <c r="AA12000" s="102"/>
      <c r="AB12000" s="102"/>
    </row>
    <row r="12001" spans="26:28" x14ac:dyDescent="0.3">
      <c r="Z12001" s="102"/>
      <c r="AA12001" s="102"/>
      <c r="AB12001" s="102"/>
    </row>
    <row r="12002" spans="26:28" x14ac:dyDescent="0.3">
      <c r="Z12002" s="102"/>
      <c r="AA12002" s="102"/>
      <c r="AB12002" s="102"/>
    </row>
    <row r="12003" spans="26:28" x14ac:dyDescent="0.3">
      <c r="Z12003" s="102"/>
      <c r="AA12003" s="102"/>
      <c r="AB12003" s="102"/>
    </row>
    <row r="12004" spans="26:28" x14ac:dyDescent="0.3">
      <c r="Z12004" s="102"/>
      <c r="AA12004" s="102"/>
      <c r="AB12004" s="102"/>
    </row>
    <row r="12005" spans="26:28" x14ac:dyDescent="0.3">
      <c r="Z12005" s="102"/>
      <c r="AA12005" s="102"/>
      <c r="AB12005" s="102"/>
    </row>
    <row r="12006" spans="26:28" x14ac:dyDescent="0.3">
      <c r="Z12006" s="102"/>
      <c r="AA12006" s="102"/>
      <c r="AB12006" s="102"/>
    </row>
    <row r="12007" spans="26:28" x14ac:dyDescent="0.3">
      <c r="Z12007" s="102"/>
      <c r="AA12007" s="102"/>
      <c r="AB12007" s="102"/>
    </row>
    <row r="12008" spans="26:28" x14ac:dyDescent="0.3">
      <c r="Z12008" s="102"/>
      <c r="AA12008" s="102"/>
      <c r="AB12008" s="102"/>
    </row>
    <row r="12009" spans="26:28" x14ac:dyDescent="0.3">
      <c r="Z12009" s="102"/>
      <c r="AA12009" s="102"/>
      <c r="AB12009" s="102"/>
    </row>
    <row r="12010" spans="26:28" x14ac:dyDescent="0.3">
      <c r="Z12010" s="102"/>
      <c r="AA12010" s="102"/>
      <c r="AB12010" s="102"/>
    </row>
    <row r="12011" spans="26:28" x14ac:dyDescent="0.3">
      <c r="Z12011" s="102"/>
      <c r="AA12011" s="102"/>
      <c r="AB12011" s="102"/>
    </row>
    <row r="12012" spans="26:28" x14ac:dyDescent="0.3">
      <c r="Z12012" s="102"/>
      <c r="AA12012" s="102"/>
      <c r="AB12012" s="102"/>
    </row>
    <row r="12013" spans="26:28" x14ac:dyDescent="0.3">
      <c r="Z12013" s="102"/>
      <c r="AA12013" s="102"/>
      <c r="AB12013" s="102"/>
    </row>
    <row r="12014" spans="26:28" x14ac:dyDescent="0.3">
      <c r="Z12014" s="102"/>
      <c r="AA12014" s="102"/>
      <c r="AB12014" s="102"/>
    </row>
    <row r="12015" spans="26:28" x14ac:dyDescent="0.3">
      <c r="Z12015" s="102"/>
      <c r="AA12015" s="102"/>
      <c r="AB12015" s="102"/>
    </row>
    <row r="12016" spans="26:28" x14ac:dyDescent="0.3">
      <c r="Z12016" s="102"/>
      <c r="AA12016" s="102"/>
      <c r="AB12016" s="102"/>
    </row>
    <row r="12017" spans="26:28" x14ac:dyDescent="0.3">
      <c r="Z12017" s="102"/>
      <c r="AA12017" s="102"/>
      <c r="AB12017" s="102"/>
    </row>
    <row r="12018" spans="26:28" x14ac:dyDescent="0.3">
      <c r="Z12018" s="102"/>
      <c r="AA12018" s="102"/>
      <c r="AB12018" s="102"/>
    </row>
    <row r="12019" spans="26:28" x14ac:dyDescent="0.3">
      <c r="Z12019" s="102"/>
      <c r="AA12019" s="102"/>
      <c r="AB12019" s="102"/>
    </row>
    <row r="12020" spans="26:28" x14ac:dyDescent="0.3">
      <c r="Z12020" s="102"/>
      <c r="AA12020" s="102"/>
      <c r="AB12020" s="102"/>
    </row>
    <row r="12021" spans="26:28" x14ac:dyDescent="0.3">
      <c r="Z12021" s="102"/>
      <c r="AA12021" s="102"/>
      <c r="AB12021" s="102"/>
    </row>
    <row r="12022" spans="26:28" x14ac:dyDescent="0.3">
      <c r="Z12022" s="102"/>
      <c r="AA12022" s="102"/>
      <c r="AB12022" s="102"/>
    </row>
    <row r="12023" spans="26:28" x14ac:dyDescent="0.3">
      <c r="Z12023" s="102"/>
      <c r="AA12023" s="102"/>
      <c r="AB12023" s="102"/>
    </row>
    <row r="12024" spans="26:28" x14ac:dyDescent="0.3">
      <c r="Z12024" s="102"/>
      <c r="AA12024" s="102"/>
      <c r="AB12024" s="102"/>
    </row>
    <row r="12025" spans="26:28" x14ac:dyDescent="0.3">
      <c r="Z12025" s="102"/>
      <c r="AA12025" s="102"/>
      <c r="AB12025" s="102"/>
    </row>
    <row r="12026" spans="26:28" x14ac:dyDescent="0.3">
      <c r="Z12026" s="102"/>
      <c r="AA12026" s="102"/>
      <c r="AB12026" s="102"/>
    </row>
    <row r="12027" spans="26:28" x14ac:dyDescent="0.3">
      <c r="Z12027" s="102"/>
      <c r="AA12027" s="102"/>
      <c r="AB12027" s="102"/>
    </row>
    <row r="12028" spans="26:28" x14ac:dyDescent="0.3">
      <c r="Z12028" s="102"/>
      <c r="AA12028" s="102"/>
      <c r="AB12028" s="102"/>
    </row>
    <row r="12029" spans="26:28" x14ac:dyDescent="0.3">
      <c r="Z12029" s="102"/>
      <c r="AA12029" s="102"/>
      <c r="AB12029" s="102"/>
    </row>
    <row r="12030" spans="26:28" x14ac:dyDescent="0.3">
      <c r="Z12030" s="102"/>
      <c r="AA12030" s="102"/>
      <c r="AB12030" s="102"/>
    </row>
    <row r="12031" spans="26:28" x14ac:dyDescent="0.3">
      <c r="Z12031" s="102"/>
      <c r="AA12031" s="102"/>
      <c r="AB12031" s="102"/>
    </row>
    <row r="12032" spans="26:28" x14ac:dyDescent="0.3">
      <c r="Z12032" s="102"/>
      <c r="AA12032" s="102"/>
      <c r="AB12032" s="102"/>
    </row>
    <row r="12033" spans="26:28" x14ac:dyDescent="0.3">
      <c r="Z12033" s="102"/>
      <c r="AA12033" s="102"/>
      <c r="AB12033" s="102"/>
    </row>
    <row r="12034" spans="26:28" x14ac:dyDescent="0.3">
      <c r="Z12034" s="102"/>
      <c r="AA12034" s="102"/>
      <c r="AB12034" s="102"/>
    </row>
    <row r="12035" spans="26:28" x14ac:dyDescent="0.3">
      <c r="Z12035" s="102"/>
      <c r="AA12035" s="102"/>
      <c r="AB12035" s="102"/>
    </row>
    <row r="12036" spans="26:28" x14ac:dyDescent="0.3">
      <c r="Z12036" s="102"/>
      <c r="AA12036" s="102"/>
      <c r="AB12036" s="102"/>
    </row>
    <row r="12037" spans="26:28" x14ac:dyDescent="0.3">
      <c r="Z12037" s="102"/>
      <c r="AA12037" s="102"/>
      <c r="AB12037" s="102"/>
    </row>
    <row r="12038" spans="26:28" x14ac:dyDescent="0.3">
      <c r="Z12038" s="102"/>
      <c r="AA12038" s="102"/>
      <c r="AB12038" s="102"/>
    </row>
    <row r="12039" spans="26:28" x14ac:dyDescent="0.3">
      <c r="Z12039" s="102"/>
      <c r="AA12039" s="102"/>
      <c r="AB12039" s="102"/>
    </row>
    <row r="12040" spans="26:28" x14ac:dyDescent="0.3">
      <c r="Z12040" s="102"/>
      <c r="AA12040" s="102"/>
      <c r="AB12040" s="102"/>
    </row>
    <row r="12041" spans="26:28" x14ac:dyDescent="0.3">
      <c r="Z12041" s="102"/>
      <c r="AA12041" s="102"/>
      <c r="AB12041" s="102"/>
    </row>
    <row r="12042" spans="26:28" x14ac:dyDescent="0.3">
      <c r="Z12042" s="102"/>
      <c r="AA12042" s="102"/>
      <c r="AB12042" s="102"/>
    </row>
    <row r="12043" spans="26:28" x14ac:dyDescent="0.3">
      <c r="Z12043" s="102"/>
      <c r="AA12043" s="102"/>
      <c r="AB12043" s="102"/>
    </row>
    <row r="12044" spans="26:28" x14ac:dyDescent="0.3">
      <c r="Z12044" s="102"/>
      <c r="AA12044" s="102"/>
      <c r="AB12044" s="102"/>
    </row>
    <row r="12045" spans="26:28" x14ac:dyDescent="0.3">
      <c r="Z12045" s="102"/>
      <c r="AA12045" s="102"/>
      <c r="AB12045" s="102"/>
    </row>
    <row r="12046" spans="26:28" x14ac:dyDescent="0.3">
      <c r="Z12046" s="102"/>
      <c r="AA12046" s="102"/>
      <c r="AB12046" s="102"/>
    </row>
    <row r="12047" spans="26:28" x14ac:dyDescent="0.3">
      <c r="Z12047" s="102"/>
      <c r="AA12047" s="102"/>
      <c r="AB12047" s="102"/>
    </row>
    <row r="12048" spans="26:28" x14ac:dyDescent="0.3">
      <c r="Z12048" s="102"/>
      <c r="AA12048" s="102"/>
      <c r="AB12048" s="102"/>
    </row>
    <row r="12049" spans="26:28" x14ac:dyDescent="0.3">
      <c r="Z12049" s="102"/>
      <c r="AA12049" s="102"/>
      <c r="AB12049" s="102"/>
    </row>
    <row r="12050" spans="26:28" x14ac:dyDescent="0.3">
      <c r="Z12050" s="102"/>
      <c r="AA12050" s="102"/>
      <c r="AB12050" s="102"/>
    </row>
    <row r="12051" spans="26:28" x14ac:dyDescent="0.3">
      <c r="Z12051" s="102"/>
      <c r="AA12051" s="102"/>
      <c r="AB12051" s="102"/>
    </row>
    <row r="12052" spans="26:28" x14ac:dyDescent="0.3">
      <c r="Z12052" s="102"/>
      <c r="AA12052" s="102"/>
      <c r="AB12052" s="102"/>
    </row>
    <row r="12053" spans="26:28" x14ac:dyDescent="0.3">
      <c r="Z12053" s="102"/>
      <c r="AA12053" s="102"/>
      <c r="AB12053" s="102"/>
    </row>
    <row r="12054" spans="26:28" x14ac:dyDescent="0.3">
      <c r="Z12054" s="102"/>
      <c r="AA12054" s="102"/>
      <c r="AB12054" s="102"/>
    </row>
    <row r="12055" spans="26:28" x14ac:dyDescent="0.3">
      <c r="Z12055" s="102"/>
      <c r="AA12055" s="102"/>
      <c r="AB12055" s="102"/>
    </row>
    <row r="12056" spans="26:28" x14ac:dyDescent="0.3">
      <c r="Z12056" s="102"/>
      <c r="AA12056" s="102"/>
      <c r="AB12056" s="102"/>
    </row>
    <row r="12057" spans="26:28" x14ac:dyDescent="0.3">
      <c r="Z12057" s="102"/>
      <c r="AA12057" s="102"/>
      <c r="AB12057" s="102"/>
    </row>
    <row r="12058" spans="26:28" x14ac:dyDescent="0.3">
      <c r="Z12058" s="102"/>
      <c r="AA12058" s="102"/>
      <c r="AB12058" s="102"/>
    </row>
    <row r="12059" spans="26:28" x14ac:dyDescent="0.3">
      <c r="Z12059" s="102"/>
      <c r="AA12059" s="102"/>
      <c r="AB12059" s="102"/>
    </row>
    <row r="12060" spans="26:28" x14ac:dyDescent="0.3">
      <c r="Z12060" s="102"/>
      <c r="AA12060" s="102"/>
      <c r="AB12060" s="102"/>
    </row>
    <row r="12061" spans="26:28" x14ac:dyDescent="0.3">
      <c r="Z12061" s="102"/>
      <c r="AA12061" s="102"/>
      <c r="AB12061" s="102"/>
    </row>
    <row r="12062" spans="26:28" x14ac:dyDescent="0.3">
      <c r="Z12062" s="102"/>
      <c r="AA12062" s="102"/>
      <c r="AB12062" s="102"/>
    </row>
    <row r="12063" spans="26:28" x14ac:dyDescent="0.3">
      <c r="Z12063" s="102"/>
      <c r="AA12063" s="102"/>
      <c r="AB12063" s="102"/>
    </row>
    <row r="12064" spans="26:28" x14ac:dyDescent="0.3">
      <c r="Z12064" s="102"/>
      <c r="AA12064" s="102"/>
      <c r="AB12064" s="102"/>
    </row>
    <row r="12065" spans="26:28" x14ac:dyDescent="0.3">
      <c r="Z12065" s="102"/>
      <c r="AA12065" s="102"/>
      <c r="AB12065" s="102"/>
    </row>
    <row r="12066" spans="26:28" x14ac:dyDescent="0.3">
      <c r="Z12066" s="102"/>
      <c r="AA12066" s="102"/>
      <c r="AB12066" s="102"/>
    </row>
    <row r="12067" spans="26:28" x14ac:dyDescent="0.3">
      <c r="Z12067" s="102"/>
      <c r="AA12067" s="102"/>
      <c r="AB12067" s="102"/>
    </row>
    <row r="12068" spans="26:28" x14ac:dyDescent="0.3">
      <c r="Z12068" s="102"/>
      <c r="AA12068" s="102"/>
      <c r="AB12068" s="102"/>
    </row>
    <row r="12069" spans="26:28" x14ac:dyDescent="0.3">
      <c r="Z12069" s="102"/>
      <c r="AA12069" s="102"/>
      <c r="AB12069" s="102"/>
    </row>
    <row r="12070" spans="26:28" x14ac:dyDescent="0.3">
      <c r="Z12070" s="102"/>
      <c r="AA12070" s="102"/>
      <c r="AB12070" s="102"/>
    </row>
    <row r="12071" spans="26:28" x14ac:dyDescent="0.3">
      <c r="Z12071" s="102"/>
      <c r="AA12071" s="102"/>
      <c r="AB12071" s="102"/>
    </row>
    <row r="12072" spans="26:28" x14ac:dyDescent="0.3">
      <c r="Z12072" s="102"/>
      <c r="AA12072" s="102"/>
      <c r="AB12072" s="102"/>
    </row>
    <row r="12073" spans="26:28" x14ac:dyDescent="0.3">
      <c r="Z12073" s="102"/>
      <c r="AA12073" s="102"/>
      <c r="AB12073" s="102"/>
    </row>
    <row r="12074" spans="26:28" x14ac:dyDescent="0.3">
      <c r="Z12074" s="102"/>
      <c r="AA12074" s="102"/>
      <c r="AB12074" s="102"/>
    </row>
    <row r="12075" spans="26:28" x14ac:dyDescent="0.3">
      <c r="Z12075" s="102"/>
      <c r="AA12075" s="102"/>
      <c r="AB12075" s="102"/>
    </row>
    <row r="12076" spans="26:28" x14ac:dyDescent="0.3">
      <c r="Z12076" s="102"/>
      <c r="AA12076" s="102"/>
      <c r="AB12076" s="102"/>
    </row>
    <row r="12077" spans="26:28" x14ac:dyDescent="0.3">
      <c r="Z12077" s="102"/>
      <c r="AA12077" s="102"/>
      <c r="AB12077" s="102"/>
    </row>
    <row r="12078" spans="26:28" x14ac:dyDescent="0.3">
      <c r="Z12078" s="102"/>
      <c r="AA12078" s="102"/>
      <c r="AB12078" s="102"/>
    </row>
    <row r="12079" spans="26:28" x14ac:dyDescent="0.3">
      <c r="Z12079" s="102"/>
      <c r="AA12079" s="102"/>
      <c r="AB12079" s="102"/>
    </row>
    <row r="12080" spans="26:28" x14ac:dyDescent="0.3">
      <c r="Z12080" s="102"/>
      <c r="AA12080" s="102"/>
      <c r="AB12080" s="102"/>
    </row>
    <row r="12081" spans="26:28" x14ac:dyDescent="0.3">
      <c r="Z12081" s="102"/>
      <c r="AA12081" s="102"/>
      <c r="AB12081" s="102"/>
    </row>
    <row r="12082" spans="26:28" x14ac:dyDescent="0.3">
      <c r="Z12082" s="102"/>
      <c r="AA12082" s="102"/>
      <c r="AB12082" s="102"/>
    </row>
    <row r="12083" spans="26:28" x14ac:dyDescent="0.3">
      <c r="Z12083" s="102"/>
      <c r="AA12083" s="102"/>
      <c r="AB12083" s="102"/>
    </row>
    <row r="12084" spans="26:28" x14ac:dyDescent="0.3">
      <c r="Z12084" s="102"/>
      <c r="AA12084" s="102"/>
      <c r="AB12084" s="102"/>
    </row>
    <row r="12085" spans="26:28" x14ac:dyDescent="0.3">
      <c r="Z12085" s="102"/>
      <c r="AA12085" s="102"/>
      <c r="AB12085" s="102"/>
    </row>
    <row r="12086" spans="26:28" x14ac:dyDescent="0.3">
      <c r="Z12086" s="102"/>
      <c r="AA12086" s="102"/>
      <c r="AB12086" s="102"/>
    </row>
    <row r="12087" spans="26:28" x14ac:dyDescent="0.3">
      <c r="Z12087" s="102"/>
      <c r="AA12087" s="102"/>
      <c r="AB12087" s="102"/>
    </row>
    <row r="12088" spans="26:28" x14ac:dyDescent="0.3">
      <c r="Z12088" s="102"/>
      <c r="AA12088" s="102"/>
      <c r="AB12088" s="102"/>
    </row>
    <row r="12089" spans="26:28" x14ac:dyDescent="0.3">
      <c r="Z12089" s="102"/>
      <c r="AA12089" s="102"/>
      <c r="AB12089" s="102"/>
    </row>
    <row r="12090" spans="26:28" x14ac:dyDescent="0.3">
      <c r="Z12090" s="102"/>
      <c r="AA12090" s="102"/>
      <c r="AB12090" s="102"/>
    </row>
    <row r="12091" spans="26:28" x14ac:dyDescent="0.3">
      <c r="Z12091" s="102"/>
      <c r="AA12091" s="102"/>
      <c r="AB12091" s="102"/>
    </row>
    <row r="12092" spans="26:28" x14ac:dyDescent="0.3">
      <c r="Z12092" s="102"/>
      <c r="AA12092" s="102"/>
      <c r="AB12092" s="102"/>
    </row>
    <row r="12093" spans="26:28" x14ac:dyDescent="0.3">
      <c r="Z12093" s="102"/>
      <c r="AA12093" s="102"/>
      <c r="AB12093" s="102"/>
    </row>
    <row r="12094" spans="26:28" x14ac:dyDescent="0.3">
      <c r="Z12094" s="102"/>
      <c r="AA12094" s="102"/>
      <c r="AB12094" s="102"/>
    </row>
    <row r="12095" spans="26:28" x14ac:dyDescent="0.3">
      <c r="Z12095" s="102"/>
      <c r="AA12095" s="102"/>
      <c r="AB12095" s="102"/>
    </row>
    <row r="12096" spans="26:28" x14ac:dyDescent="0.3">
      <c r="Z12096" s="102"/>
      <c r="AA12096" s="102"/>
      <c r="AB12096" s="102"/>
    </row>
    <row r="12097" spans="26:28" x14ac:dyDescent="0.3">
      <c r="Z12097" s="102"/>
      <c r="AA12097" s="102"/>
      <c r="AB12097" s="102"/>
    </row>
    <row r="12098" spans="26:28" x14ac:dyDescent="0.3">
      <c r="Z12098" s="102"/>
      <c r="AA12098" s="102"/>
      <c r="AB12098" s="102"/>
    </row>
    <row r="12099" spans="26:28" x14ac:dyDescent="0.3">
      <c r="Z12099" s="102"/>
      <c r="AA12099" s="102"/>
      <c r="AB12099" s="102"/>
    </row>
    <row r="12100" spans="26:28" x14ac:dyDescent="0.3">
      <c r="Z12100" s="102"/>
      <c r="AA12100" s="102"/>
      <c r="AB12100" s="102"/>
    </row>
    <row r="12101" spans="26:28" x14ac:dyDescent="0.3">
      <c r="Z12101" s="102"/>
      <c r="AA12101" s="102"/>
      <c r="AB12101" s="102"/>
    </row>
    <row r="12102" spans="26:28" x14ac:dyDescent="0.3">
      <c r="Z12102" s="102"/>
      <c r="AA12102" s="102"/>
      <c r="AB12102" s="102"/>
    </row>
    <row r="12103" spans="26:28" x14ac:dyDescent="0.3">
      <c r="Z12103" s="102"/>
      <c r="AA12103" s="102"/>
      <c r="AB12103" s="102"/>
    </row>
    <row r="12104" spans="26:28" x14ac:dyDescent="0.3">
      <c r="Z12104" s="102"/>
      <c r="AA12104" s="102"/>
      <c r="AB12104" s="102"/>
    </row>
    <row r="12105" spans="26:28" x14ac:dyDescent="0.3">
      <c r="Z12105" s="102"/>
      <c r="AA12105" s="102"/>
      <c r="AB12105" s="102"/>
    </row>
    <row r="12106" spans="26:28" x14ac:dyDescent="0.3">
      <c r="Z12106" s="102"/>
      <c r="AA12106" s="102"/>
      <c r="AB12106" s="102"/>
    </row>
    <row r="12107" spans="26:28" x14ac:dyDescent="0.3">
      <c r="Z12107" s="102"/>
      <c r="AA12107" s="102"/>
      <c r="AB12107" s="102"/>
    </row>
    <row r="12108" spans="26:28" x14ac:dyDescent="0.3">
      <c r="Z12108" s="102"/>
      <c r="AA12108" s="102"/>
      <c r="AB12108" s="102"/>
    </row>
    <row r="12109" spans="26:28" x14ac:dyDescent="0.3">
      <c r="Z12109" s="102"/>
      <c r="AA12109" s="102"/>
      <c r="AB12109" s="102"/>
    </row>
    <row r="12110" spans="26:28" x14ac:dyDescent="0.3">
      <c r="Z12110" s="102"/>
      <c r="AA12110" s="102"/>
      <c r="AB12110" s="102"/>
    </row>
    <row r="12111" spans="26:28" x14ac:dyDescent="0.3">
      <c r="Z12111" s="102"/>
      <c r="AA12111" s="102"/>
      <c r="AB12111" s="102"/>
    </row>
    <row r="12112" spans="26:28" x14ac:dyDescent="0.3">
      <c r="Z12112" s="102"/>
      <c r="AA12112" s="102"/>
      <c r="AB12112" s="102"/>
    </row>
    <row r="12113" spans="26:28" x14ac:dyDescent="0.3">
      <c r="Z12113" s="102"/>
      <c r="AA12113" s="102"/>
      <c r="AB12113" s="102"/>
    </row>
    <row r="12114" spans="26:28" x14ac:dyDescent="0.3">
      <c r="Z12114" s="102"/>
      <c r="AA12114" s="102"/>
      <c r="AB12114" s="102"/>
    </row>
    <row r="12115" spans="26:28" x14ac:dyDescent="0.3">
      <c r="Z12115" s="102"/>
      <c r="AA12115" s="102"/>
      <c r="AB12115" s="102"/>
    </row>
    <row r="12116" spans="26:28" x14ac:dyDescent="0.3">
      <c r="Z12116" s="102"/>
      <c r="AA12116" s="102"/>
      <c r="AB12116" s="102"/>
    </row>
    <row r="12117" spans="26:28" x14ac:dyDescent="0.3">
      <c r="Z12117" s="102"/>
      <c r="AA12117" s="102"/>
      <c r="AB12117" s="102"/>
    </row>
    <row r="12118" spans="26:28" x14ac:dyDescent="0.3">
      <c r="Z12118" s="102"/>
      <c r="AA12118" s="102"/>
      <c r="AB12118" s="102"/>
    </row>
    <row r="12119" spans="26:28" x14ac:dyDescent="0.3">
      <c r="Z12119" s="102"/>
      <c r="AA12119" s="102"/>
      <c r="AB12119" s="102"/>
    </row>
    <row r="12120" spans="26:28" x14ac:dyDescent="0.3">
      <c r="Z12120" s="102"/>
      <c r="AA12120" s="102"/>
      <c r="AB12120" s="102"/>
    </row>
    <row r="12121" spans="26:28" x14ac:dyDescent="0.3">
      <c r="Z12121" s="102"/>
      <c r="AA12121" s="102"/>
      <c r="AB12121" s="102"/>
    </row>
    <row r="12122" spans="26:28" x14ac:dyDescent="0.3">
      <c r="Z12122" s="102"/>
      <c r="AA12122" s="102"/>
      <c r="AB12122" s="102"/>
    </row>
    <row r="12123" spans="26:28" x14ac:dyDescent="0.3">
      <c r="Z12123" s="102"/>
      <c r="AA12123" s="102"/>
      <c r="AB12123" s="102"/>
    </row>
    <row r="12124" spans="26:28" x14ac:dyDescent="0.3">
      <c r="Z12124" s="102"/>
      <c r="AA12124" s="102"/>
      <c r="AB12124" s="102"/>
    </row>
    <row r="12125" spans="26:28" x14ac:dyDescent="0.3">
      <c r="Z12125" s="102"/>
      <c r="AA12125" s="102"/>
      <c r="AB12125" s="102"/>
    </row>
    <row r="12126" spans="26:28" x14ac:dyDescent="0.3">
      <c r="Z12126" s="102"/>
      <c r="AA12126" s="102"/>
      <c r="AB12126" s="102"/>
    </row>
    <row r="12127" spans="26:28" x14ac:dyDescent="0.3">
      <c r="Z12127" s="102"/>
      <c r="AA12127" s="102"/>
      <c r="AB12127" s="102"/>
    </row>
    <row r="12128" spans="26:28" x14ac:dyDescent="0.3">
      <c r="Z12128" s="102"/>
      <c r="AA12128" s="102"/>
      <c r="AB12128" s="102"/>
    </row>
    <row r="12129" spans="26:28" x14ac:dyDescent="0.3">
      <c r="Z12129" s="102"/>
      <c r="AA12129" s="102"/>
      <c r="AB12129" s="102"/>
    </row>
    <row r="12130" spans="26:28" x14ac:dyDescent="0.3">
      <c r="Z12130" s="102"/>
      <c r="AA12130" s="102"/>
      <c r="AB12130" s="102"/>
    </row>
    <row r="12131" spans="26:28" x14ac:dyDescent="0.3">
      <c r="Z12131" s="102"/>
      <c r="AA12131" s="102"/>
      <c r="AB12131" s="102"/>
    </row>
    <row r="12132" spans="26:28" x14ac:dyDescent="0.3">
      <c r="Z12132" s="102"/>
      <c r="AA12132" s="102"/>
      <c r="AB12132" s="102"/>
    </row>
    <row r="12133" spans="26:28" x14ac:dyDescent="0.3">
      <c r="Z12133" s="102"/>
      <c r="AA12133" s="102"/>
      <c r="AB12133" s="102"/>
    </row>
    <row r="12134" spans="26:28" x14ac:dyDescent="0.3">
      <c r="Z12134" s="102"/>
      <c r="AA12134" s="102"/>
      <c r="AB12134" s="102"/>
    </row>
    <row r="12135" spans="26:28" x14ac:dyDescent="0.3">
      <c r="Z12135" s="102"/>
      <c r="AA12135" s="102"/>
      <c r="AB12135" s="102"/>
    </row>
    <row r="12136" spans="26:28" x14ac:dyDescent="0.3">
      <c r="Z12136" s="102"/>
      <c r="AA12136" s="102"/>
      <c r="AB12136" s="102"/>
    </row>
    <row r="12137" spans="26:28" x14ac:dyDescent="0.3">
      <c r="Z12137" s="102"/>
      <c r="AA12137" s="102"/>
      <c r="AB12137" s="102"/>
    </row>
    <row r="12138" spans="26:28" x14ac:dyDescent="0.3">
      <c r="Z12138" s="102"/>
      <c r="AA12138" s="102"/>
      <c r="AB12138" s="102"/>
    </row>
    <row r="12139" spans="26:28" x14ac:dyDescent="0.3">
      <c r="Z12139" s="102"/>
      <c r="AA12139" s="102"/>
      <c r="AB12139" s="102"/>
    </row>
    <row r="12140" spans="26:28" x14ac:dyDescent="0.3">
      <c r="Z12140" s="102"/>
      <c r="AA12140" s="102"/>
      <c r="AB12140" s="102"/>
    </row>
    <row r="12141" spans="26:28" x14ac:dyDescent="0.3">
      <c r="Z12141" s="102"/>
      <c r="AA12141" s="102"/>
      <c r="AB12141" s="102"/>
    </row>
    <row r="12142" spans="26:28" x14ac:dyDescent="0.3">
      <c r="Z12142" s="102"/>
      <c r="AA12142" s="102"/>
      <c r="AB12142" s="102"/>
    </row>
    <row r="12143" spans="26:28" x14ac:dyDescent="0.3">
      <c r="Z12143" s="102"/>
      <c r="AA12143" s="102"/>
      <c r="AB12143" s="102"/>
    </row>
    <row r="12144" spans="26:28" x14ac:dyDescent="0.3">
      <c r="Z12144" s="102"/>
      <c r="AA12144" s="102"/>
      <c r="AB12144" s="102"/>
    </row>
    <row r="12145" spans="26:28" x14ac:dyDescent="0.3">
      <c r="Z12145" s="102"/>
      <c r="AA12145" s="102"/>
      <c r="AB12145" s="102"/>
    </row>
    <row r="12146" spans="26:28" x14ac:dyDescent="0.3">
      <c r="Z12146" s="102"/>
      <c r="AA12146" s="102"/>
      <c r="AB12146" s="102"/>
    </row>
    <row r="12147" spans="26:28" x14ac:dyDescent="0.3">
      <c r="Z12147" s="102"/>
      <c r="AA12147" s="102"/>
      <c r="AB12147" s="102"/>
    </row>
    <row r="12148" spans="26:28" x14ac:dyDescent="0.3">
      <c r="Z12148" s="102"/>
      <c r="AA12148" s="102"/>
      <c r="AB12148" s="102"/>
    </row>
    <row r="12149" spans="26:28" x14ac:dyDescent="0.3">
      <c r="Z12149" s="102"/>
      <c r="AA12149" s="102"/>
      <c r="AB12149" s="102"/>
    </row>
    <row r="12150" spans="26:28" x14ac:dyDescent="0.3">
      <c r="Z12150" s="102"/>
      <c r="AA12150" s="102"/>
      <c r="AB12150" s="102"/>
    </row>
    <row r="12151" spans="26:28" x14ac:dyDescent="0.3">
      <c r="Z12151" s="102"/>
      <c r="AA12151" s="102"/>
      <c r="AB12151" s="102"/>
    </row>
    <row r="12152" spans="26:28" x14ac:dyDescent="0.3">
      <c r="Z12152" s="102"/>
      <c r="AA12152" s="102"/>
      <c r="AB12152" s="102"/>
    </row>
    <row r="12153" spans="26:28" x14ac:dyDescent="0.3">
      <c r="Z12153" s="102"/>
      <c r="AA12153" s="102"/>
      <c r="AB12153" s="102"/>
    </row>
    <row r="12154" spans="26:28" x14ac:dyDescent="0.3">
      <c r="Z12154" s="102"/>
      <c r="AA12154" s="102"/>
      <c r="AB12154" s="102"/>
    </row>
    <row r="12155" spans="26:28" x14ac:dyDescent="0.3">
      <c r="Z12155" s="102"/>
      <c r="AA12155" s="102"/>
      <c r="AB12155" s="102"/>
    </row>
    <row r="12156" spans="26:28" x14ac:dyDescent="0.3">
      <c r="Z12156" s="102"/>
      <c r="AA12156" s="102"/>
      <c r="AB12156" s="102"/>
    </row>
    <row r="12157" spans="26:28" x14ac:dyDescent="0.3">
      <c r="Z12157" s="102"/>
      <c r="AA12157" s="102"/>
      <c r="AB12157" s="102"/>
    </row>
    <row r="12158" spans="26:28" x14ac:dyDescent="0.3">
      <c r="Z12158" s="102"/>
      <c r="AA12158" s="102"/>
      <c r="AB12158" s="102"/>
    </row>
    <row r="12159" spans="26:28" x14ac:dyDescent="0.3">
      <c r="Z12159" s="102"/>
      <c r="AA12159" s="102"/>
      <c r="AB12159" s="102"/>
    </row>
    <row r="12160" spans="26:28" x14ac:dyDescent="0.3">
      <c r="Z12160" s="102"/>
      <c r="AA12160" s="102"/>
      <c r="AB12160" s="102"/>
    </row>
    <row r="12161" spans="26:28" x14ac:dyDescent="0.3">
      <c r="Z12161" s="102"/>
      <c r="AA12161" s="102"/>
      <c r="AB12161" s="102"/>
    </row>
    <row r="12162" spans="26:28" x14ac:dyDescent="0.3">
      <c r="Z12162" s="102"/>
      <c r="AA12162" s="102"/>
      <c r="AB12162" s="102"/>
    </row>
    <row r="12163" spans="26:28" x14ac:dyDescent="0.3">
      <c r="Z12163" s="102"/>
      <c r="AA12163" s="102"/>
      <c r="AB12163" s="102"/>
    </row>
    <row r="12164" spans="26:28" x14ac:dyDescent="0.3">
      <c r="Z12164" s="102"/>
      <c r="AA12164" s="102"/>
      <c r="AB12164" s="102"/>
    </row>
    <row r="12165" spans="26:28" x14ac:dyDescent="0.3">
      <c r="Z12165" s="102"/>
      <c r="AA12165" s="102"/>
      <c r="AB12165" s="102"/>
    </row>
    <row r="12166" spans="26:28" x14ac:dyDescent="0.3">
      <c r="Z12166" s="102"/>
      <c r="AA12166" s="102"/>
      <c r="AB12166" s="102"/>
    </row>
    <row r="12167" spans="26:28" x14ac:dyDescent="0.3">
      <c r="Z12167" s="102"/>
      <c r="AA12167" s="102"/>
      <c r="AB12167" s="102"/>
    </row>
    <row r="12168" spans="26:28" x14ac:dyDescent="0.3">
      <c r="Z12168" s="102"/>
      <c r="AA12168" s="102"/>
      <c r="AB12168" s="102"/>
    </row>
    <row r="12169" spans="26:28" x14ac:dyDescent="0.3">
      <c r="Z12169" s="102"/>
      <c r="AA12169" s="102"/>
      <c r="AB12169" s="102"/>
    </row>
    <row r="12170" spans="26:28" x14ac:dyDescent="0.3">
      <c r="Z12170" s="102"/>
      <c r="AA12170" s="102"/>
      <c r="AB12170" s="102"/>
    </row>
    <row r="12171" spans="26:28" x14ac:dyDescent="0.3">
      <c r="Z12171" s="102"/>
      <c r="AA12171" s="102"/>
      <c r="AB12171" s="102"/>
    </row>
    <row r="12172" spans="26:28" x14ac:dyDescent="0.3">
      <c r="Z12172" s="102"/>
      <c r="AA12172" s="102"/>
      <c r="AB12172" s="102"/>
    </row>
    <row r="12173" spans="26:28" x14ac:dyDescent="0.3">
      <c r="Z12173" s="102"/>
      <c r="AA12173" s="102"/>
      <c r="AB12173" s="102"/>
    </row>
    <row r="12174" spans="26:28" x14ac:dyDescent="0.3">
      <c r="Z12174" s="102"/>
      <c r="AA12174" s="102"/>
      <c r="AB12174" s="102"/>
    </row>
    <row r="12175" spans="26:28" x14ac:dyDescent="0.3">
      <c r="Z12175" s="102"/>
      <c r="AA12175" s="102"/>
      <c r="AB12175" s="102"/>
    </row>
    <row r="12176" spans="26:28" x14ac:dyDescent="0.3">
      <c r="Z12176" s="102"/>
      <c r="AA12176" s="102"/>
      <c r="AB12176" s="102"/>
    </row>
    <row r="12177" spans="26:28" x14ac:dyDescent="0.3">
      <c r="Z12177" s="102"/>
      <c r="AA12177" s="102"/>
      <c r="AB12177" s="102"/>
    </row>
    <row r="12178" spans="26:28" x14ac:dyDescent="0.3">
      <c r="Z12178" s="102"/>
      <c r="AA12178" s="102"/>
      <c r="AB12178" s="102"/>
    </row>
    <row r="12179" spans="26:28" x14ac:dyDescent="0.3">
      <c r="Z12179" s="102"/>
      <c r="AA12179" s="102"/>
      <c r="AB12179" s="102"/>
    </row>
    <row r="12180" spans="26:28" x14ac:dyDescent="0.3">
      <c r="Z12180" s="102"/>
      <c r="AA12180" s="102"/>
      <c r="AB12180" s="102"/>
    </row>
    <row r="12181" spans="26:28" x14ac:dyDescent="0.3">
      <c r="Z12181" s="102"/>
      <c r="AA12181" s="102"/>
      <c r="AB12181" s="102"/>
    </row>
    <row r="12182" spans="26:28" x14ac:dyDescent="0.3">
      <c r="Z12182" s="102"/>
      <c r="AA12182" s="102"/>
      <c r="AB12182" s="102"/>
    </row>
    <row r="12183" spans="26:28" x14ac:dyDescent="0.3">
      <c r="Z12183" s="102"/>
      <c r="AA12183" s="102"/>
      <c r="AB12183" s="102"/>
    </row>
    <row r="12184" spans="26:28" x14ac:dyDescent="0.3">
      <c r="Z12184" s="102"/>
      <c r="AA12184" s="102"/>
      <c r="AB12184" s="102"/>
    </row>
    <row r="12185" spans="26:28" x14ac:dyDescent="0.3">
      <c r="Z12185" s="102"/>
      <c r="AA12185" s="102"/>
      <c r="AB12185" s="102"/>
    </row>
    <row r="12186" spans="26:28" x14ac:dyDescent="0.3">
      <c r="Z12186" s="102"/>
      <c r="AA12186" s="102"/>
      <c r="AB12186" s="102"/>
    </row>
    <row r="12187" spans="26:28" x14ac:dyDescent="0.3">
      <c r="Z12187" s="102"/>
      <c r="AA12187" s="102"/>
      <c r="AB12187" s="102"/>
    </row>
    <row r="12188" spans="26:28" x14ac:dyDescent="0.3">
      <c r="Z12188" s="102"/>
      <c r="AA12188" s="102"/>
      <c r="AB12188" s="102"/>
    </row>
    <row r="12189" spans="26:28" x14ac:dyDescent="0.3">
      <c r="Z12189" s="102"/>
      <c r="AA12189" s="102"/>
      <c r="AB12189" s="102"/>
    </row>
    <row r="12190" spans="26:28" x14ac:dyDescent="0.3">
      <c r="Z12190" s="102"/>
      <c r="AA12190" s="102"/>
      <c r="AB12190" s="102"/>
    </row>
    <row r="12191" spans="26:28" x14ac:dyDescent="0.3">
      <c r="Z12191" s="102"/>
      <c r="AA12191" s="102"/>
      <c r="AB12191" s="102"/>
    </row>
    <row r="12192" spans="26:28" x14ac:dyDescent="0.3">
      <c r="Z12192" s="102"/>
      <c r="AA12192" s="102"/>
      <c r="AB12192" s="102"/>
    </row>
    <row r="12193" spans="26:28" x14ac:dyDescent="0.3">
      <c r="Z12193" s="102"/>
      <c r="AA12193" s="102"/>
      <c r="AB12193" s="102"/>
    </row>
    <row r="12194" spans="26:28" x14ac:dyDescent="0.3">
      <c r="Z12194" s="102"/>
      <c r="AA12194" s="102"/>
      <c r="AB12194" s="102"/>
    </row>
    <row r="12195" spans="26:28" x14ac:dyDescent="0.3">
      <c r="Z12195" s="102"/>
      <c r="AA12195" s="102"/>
      <c r="AB12195" s="102"/>
    </row>
    <row r="12196" spans="26:28" x14ac:dyDescent="0.3">
      <c r="Z12196" s="102"/>
      <c r="AA12196" s="102"/>
      <c r="AB12196" s="102"/>
    </row>
    <row r="12197" spans="26:28" x14ac:dyDescent="0.3">
      <c r="Z12197" s="102"/>
      <c r="AA12197" s="102"/>
      <c r="AB12197" s="102"/>
    </row>
    <row r="12198" spans="26:28" x14ac:dyDescent="0.3">
      <c r="Z12198" s="102"/>
      <c r="AA12198" s="102"/>
      <c r="AB12198" s="102"/>
    </row>
    <row r="12199" spans="26:28" x14ac:dyDescent="0.3">
      <c r="Z12199" s="102"/>
      <c r="AA12199" s="102"/>
      <c r="AB12199" s="102"/>
    </row>
    <row r="12200" spans="26:28" x14ac:dyDescent="0.3">
      <c r="Z12200" s="102"/>
      <c r="AA12200" s="102"/>
      <c r="AB12200" s="102"/>
    </row>
    <row r="12201" spans="26:28" x14ac:dyDescent="0.3">
      <c r="Z12201" s="102"/>
      <c r="AA12201" s="102"/>
      <c r="AB12201" s="102"/>
    </row>
    <row r="12202" spans="26:28" x14ac:dyDescent="0.3">
      <c r="Z12202" s="102"/>
      <c r="AA12202" s="102"/>
      <c r="AB12202" s="102"/>
    </row>
    <row r="12203" spans="26:28" x14ac:dyDescent="0.3">
      <c r="Z12203" s="102"/>
      <c r="AA12203" s="102"/>
      <c r="AB12203" s="102"/>
    </row>
    <row r="12204" spans="26:28" x14ac:dyDescent="0.3">
      <c r="Z12204" s="102"/>
      <c r="AA12204" s="102"/>
      <c r="AB12204" s="102"/>
    </row>
    <row r="12205" spans="26:28" x14ac:dyDescent="0.3">
      <c r="Z12205" s="102"/>
      <c r="AA12205" s="102"/>
      <c r="AB12205" s="102"/>
    </row>
    <row r="12206" spans="26:28" x14ac:dyDescent="0.3">
      <c r="Z12206" s="102"/>
      <c r="AA12206" s="102"/>
      <c r="AB12206" s="102"/>
    </row>
    <row r="12207" spans="26:28" x14ac:dyDescent="0.3">
      <c r="Z12207" s="102"/>
      <c r="AA12207" s="102"/>
      <c r="AB12207" s="102"/>
    </row>
    <row r="12208" spans="26:28" x14ac:dyDescent="0.3">
      <c r="Z12208" s="102"/>
      <c r="AA12208" s="102"/>
      <c r="AB12208" s="102"/>
    </row>
    <row r="12209" spans="26:28" x14ac:dyDescent="0.3">
      <c r="Z12209" s="102"/>
      <c r="AA12209" s="102"/>
      <c r="AB12209" s="102"/>
    </row>
    <row r="12210" spans="26:28" x14ac:dyDescent="0.3">
      <c r="Z12210" s="102"/>
      <c r="AA12210" s="102"/>
      <c r="AB12210" s="102"/>
    </row>
    <row r="12211" spans="26:28" x14ac:dyDescent="0.3">
      <c r="Z12211" s="102"/>
      <c r="AA12211" s="102"/>
      <c r="AB12211" s="102"/>
    </row>
    <row r="12212" spans="26:28" x14ac:dyDescent="0.3">
      <c r="Z12212" s="102"/>
      <c r="AA12212" s="102"/>
      <c r="AB12212" s="102"/>
    </row>
    <row r="12213" spans="26:28" x14ac:dyDescent="0.3">
      <c r="Z12213" s="102"/>
      <c r="AA12213" s="102"/>
      <c r="AB12213" s="102"/>
    </row>
    <row r="12214" spans="26:28" x14ac:dyDescent="0.3">
      <c r="Z12214" s="102"/>
      <c r="AA12214" s="102"/>
      <c r="AB12214" s="102"/>
    </row>
    <row r="12215" spans="26:28" x14ac:dyDescent="0.3">
      <c r="Z12215" s="102"/>
      <c r="AA12215" s="102"/>
      <c r="AB12215" s="102"/>
    </row>
    <row r="12216" spans="26:28" x14ac:dyDescent="0.3">
      <c r="Z12216" s="102"/>
      <c r="AA12216" s="102"/>
      <c r="AB12216" s="102"/>
    </row>
    <row r="12217" spans="26:28" x14ac:dyDescent="0.3">
      <c r="Z12217" s="102"/>
      <c r="AA12217" s="102"/>
      <c r="AB12217" s="102"/>
    </row>
    <row r="12218" spans="26:28" x14ac:dyDescent="0.3">
      <c r="Z12218" s="102"/>
      <c r="AA12218" s="102"/>
      <c r="AB12218" s="102"/>
    </row>
    <row r="12219" spans="26:28" x14ac:dyDescent="0.3">
      <c r="Z12219" s="102"/>
      <c r="AA12219" s="102"/>
      <c r="AB12219" s="102"/>
    </row>
    <row r="12220" spans="26:28" x14ac:dyDescent="0.3">
      <c r="Z12220" s="102"/>
      <c r="AA12220" s="102"/>
      <c r="AB12220" s="102"/>
    </row>
    <row r="12221" spans="26:28" x14ac:dyDescent="0.3">
      <c r="Z12221" s="102"/>
      <c r="AA12221" s="102"/>
      <c r="AB12221" s="102"/>
    </row>
    <row r="12222" spans="26:28" x14ac:dyDescent="0.3">
      <c r="Z12222" s="102"/>
      <c r="AA12222" s="102"/>
      <c r="AB12222" s="102"/>
    </row>
    <row r="12223" spans="26:28" x14ac:dyDescent="0.3">
      <c r="Z12223" s="102"/>
      <c r="AA12223" s="102"/>
      <c r="AB12223" s="102"/>
    </row>
    <row r="12224" spans="26:28" x14ac:dyDescent="0.3">
      <c r="Z12224" s="102"/>
      <c r="AA12224" s="102"/>
      <c r="AB12224" s="102"/>
    </row>
    <row r="12225" spans="26:28" x14ac:dyDescent="0.3">
      <c r="Z12225" s="102"/>
      <c r="AA12225" s="102"/>
      <c r="AB12225" s="102"/>
    </row>
    <row r="12226" spans="26:28" x14ac:dyDescent="0.3">
      <c r="Z12226" s="102"/>
      <c r="AA12226" s="102"/>
      <c r="AB12226" s="102"/>
    </row>
    <row r="12227" spans="26:28" x14ac:dyDescent="0.3">
      <c r="Z12227" s="102"/>
      <c r="AA12227" s="102"/>
      <c r="AB12227" s="102"/>
    </row>
    <row r="12228" spans="26:28" x14ac:dyDescent="0.3">
      <c r="Z12228" s="102"/>
      <c r="AA12228" s="102"/>
      <c r="AB12228" s="102"/>
    </row>
    <row r="12229" spans="26:28" x14ac:dyDescent="0.3">
      <c r="Z12229" s="102"/>
      <c r="AA12229" s="102"/>
      <c r="AB12229" s="102"/>
    </row>
    <row r="12230" spans="26:28" x14ac:dyDescent="0.3">
      <c r="Z12230" s="102"/>
      <c r="AA12230" s="102"/>
      <c r="AB12230" s="102"/>
    </row>
    <row r="12231" spans="26:28" x14ac:dyDescent="0.3">
      <c r="Z12231" s="102"/>
      <c r="AA12231" s="102"/>
      <c r="AB12231" s="102"/>
    </row>
    <row r="12232" spans="26:28" x14ac:dyDescent="0.3">
      <c r="Z12232" s="102"/>
      <c r="AA12232" s="102"/>
      <c r="AB12232" s="102"/>
    </row>
    <row r="12233" spans="26:28" x14ac:dyDescent="0.3">
      <c r="Z12233" s="102"/>
      <c r="AA12233" s="102"/>
      <c r="AB12233" s="102"/>
    </row>
    <row r="12234" spans="26:28" x14ac:dyDescent="0.3">
      <c r="Z12234" s="102"/>
      <c r="AA12234" s="102"/>
      <c r="AB12234" s="102"/>
    </row>
    <row r="12235" spans="26:28" x14ac:dyDescent="0.3">
      <c r="Z12235" s="102"/>
      <c r="AA12235" s="102"/>
      <c r="AB12235" s="102"/>
    </row>
    <row r="12236" spans="26:28" x14ac:dyDescent="0.3">
      <c r="Z12236" s="102"/>
      <c r="AA12236" s="102"/>
      <c r="AB12236" s="102"/>
    </row>
    <row r="12237" spans="26:28" x14ac:dyDescent="0.3">
      <c r="Z12237" s="102"/>
      <c r="AA12237" s="102"/>
      <c r="AB12237" s="102"/>
    </row>
    <row r="12238" spans="26:28" x14ac:dyDescent="0.3">
      <c r="Z12238" s="102"/>
      <c r="AA12238" s="102"/>
      <c r="AB12238" s="102"/>
    </row>
    <row r="12239" spans="26:28" x14ac:dyDescent="0.3">
      <c r="Z12239" s="102"/>
      <c r="AA12239" s="102"/>
      <c r="AB12239" s="102"/>
    </row>
    <row r="12240" spans="26:28" x14ac:dyDescent="0.3">
      <c r="Z12240" s="102"/>
      <c r="AA12240" s="102"/>
      <c r="AB12240" s="102"/>
    </row>
    <row r="12241" spans="26:28" x14ac:dyDescent="0.3">
      <c r="Z12241" s="102"/>
      <c r="AA12241" s="102"/>
      <c r="AB12241" s="102"/>
    </row>
    <row r="12242" spans="26:28" x14ac:dyDescent="0.3">
      <c r="Z12242" s="102"/>
      <c r="AA12242" s="102"/>
      <c r="AB12242" s="102"/>
    </row>
    <row r="12243" spans="26:28" x14ac:dyDescent="0.3">
      <c r="Z12243" s="102"/>
      <c r="AA12243" s="102"/>
      <c r="AB12243" s="102"/>
    </row>
    <row r="12244" spans="26:28" x14ac:dyDescent="0.3">
      <c r="Z12244" s="102"/>
      <c r="AA12244" s="102"/>
      <c r="AB12244" s="102"/>
    </row>
    <row r="12245" spans="26:28" x14ac:dyDescent="0.3">
      <c r="Z12245" s="102"/>
      <c r="AA12245" s="102"/>
      <c r="AB12245" s="102"/>
    </row>
    <row r="12246" spans="26:28" x14ac:dyDescent="0.3">
      <c r="Z12246" s="102"/>
      <c r="AA12246" s="102"/>
      <c r="AB12246" s="102"/>
    </row>
    <row r="12247" spans="26:28" x14ac:dyDescent="0.3">
      <c r="Z12247" s="102"/>
      <c r="AA12247" s="102"/>
      <c r="AB12247" s="102"/>
    </row>
    <row r="12248" spans="26:28" x14ac:dyDescent="0.3">
      <c r="Z12248" s="102"/>
      <c r="AA12248" s="102"/>
      <c r="AB12248" s="102"/>
    </row>
    <row r="12249" spans="26:28" x14ac:dyDescent="0.3">
      <c r="Z12249" s="102"/>
      <c r="AA12249" s="102"/>
      <c r="AB12249" s="102"/>
    </row>
    <row r="12250" spans="26:28" x14ac:dyDescent="0.3">
      <c r="Z12250" s="102"/>
      <c r="AA12250" s="102"/>
      <c r="AB12250" s="102"/>
    </row>
    <row r="12251" spans="26:28" x14ac:dyDescent="0.3">
      <c r="Z12251" s="102"/>
      <c r="AA12251" s="102"/>
      <c r="AB12251" s="102"/>
    </row>
    <row r="12252" spans="26:28" x14ac:dyDescent="0.3">
      <c r="Z12252" s="102"/>
      <c r="AA12252" s="102"/>
      <c r="AB12252" s="102"/>
    </row>
    <row r="12253" spans="26:28" x14ac:dyDescent="0.3">
      <c r="Z12253" s="102"/>
      <c r="AA12253" s="102"/>
      <c r="AB12253" s="102"/>
    </row>
    <row r="12254" spans="26:28" x14ac:dyDescent="0.3">
      <c r="Z12254" s="102"/>
      <c r="AA12254" s="102"/>
      <c r="AB12254" s="102"/>
    </row>
    <row r="12255" spans="26:28" x14ac:dyDescent="0.3">
      <c r="Z12255" s="102"/>
      <c r="AA12255" s="102"/>
      <c r="AB12255" s="102"/>
    </row>
    <row r="12256" spans="26:28" x14ac:dyDescent="0.3">
      <c r="Z12256" s="102"/>
      <c r="AA12256" s="102"/>
      <c r="AB12256" s="102"/>
    </row>
    <row r="12257" spans="26:28" x14ac:dyDescent="0.3">
      <c r="Z12257" s="102"/>
      <c r="AA12257" s="102"/>
      <c r="AB12257" s="102"/>
    </row>
    <row r="12258" spans="26:28" x14ac:dyDescent="0.3">
      <c r="Z12258" s="102"/>
      <c r="AA12258" s="102"/>
      <c r="AB12258" s="102"/>
    </row>
    <row r="12259" spans="26:28" x14ac:dyDescent="0.3">
      <c r="Z12259" s="102"/>
      <c r="AA12259" s="102"/>
      <c r="AB12259" s="102"/>
    </row>
    <row r="12260" spans="26:28" x14ac:dyDescent="0.3">
      <c r="Z12260" s="102"/>
      <c r="AA12260" s="102"/>
      <c r="AB12260" s="102"/>
    </row>
    <row r="12261" spans="26:28" x14ac:dyDescent="0.3">
      <c r="Z12261" s="102"/>
      <c r="AA12261" s="102"/>
      <c r="AB12261" s="102"/>
    </row>
    <row r="12262" spans="26:28" x14ac:dyDescent="0.3">
      <c r="Z12262" s="102"/>
      <c r="AA12262" s="102"/>
      <c r="AB12262" s="102"/>
    </row>
    <row r="12263" spans="26:28" x14ac:dyDescent="0.3">
      <c r="Z12263" s="102"/>
      <c r="AA12263" s="102"/>
      <c r="AB12263" s="102"/>
    </row>
    <row r="12264" spans="26:28" x14ac:dyDescent="0.3">
      <c r="Z12264" s="102"/>
      <c r="AA12264" s="102"/>
      <c r="AB12264" s="102"/>
    </row>
    <row r="12265" spans="26:28" x14ac:dyDescent="0.3">
      <c r="Z12265" s="102"/>
      <c r="AA12265" s="102"/>
      <c r="AB12265" s="102"/>
    </row>
    <row r="12266" spans="26:28" x14ac:dyDescent="0.3">
      <c r="Z12266" s="102"/>
      <c r="AA12266" s="102"/>
      <c r="AB12266" s="102"/>
    </row>
    <row r="12267" spans="26:28" x14ac:dyDescent="0.3">
      <c r="Z12267" s="102"/>
      <c r="AA12267" s="102"/>
      <c r="AB12267" s="102"/>
    </row>
    <row r="12268" spans="26:28" x14ac:dyDescent="0.3">
      <c r="Z12268" s="102"/>
      <c r="AA12268" s="102"/>
      <c r="AB12268" s="102"/>
    </row>
    <row r="12269" spans="26:28" x14ac:dyDescent="0.3">
      <c r="Z12269" s="102"/>
      <c r="AA12269" s="102"/>
      <c r="AB12269" s="102"/>
    </row>
    <row r="12270" spans="26:28" x14ac:dyDescent="0.3">
      <c r="Z12270" s="102"/>
      <c r="AA12270" s="102"/>
      <c r="AB12270" s="102"/>
    </row>
    <row r="12271" spans="26:28" x14ac:dyDescent="0.3">
      <c r="Z12271" s="102"/>
      <c r="AA12271" s="102"/>
      <c r="AB12271" s="102"/>
    </row>
    <row r="12272" spans="26:28" x14ac:dyDescent="0.3">
      <c r="Z12272" s="102"/>
      <c r="AA12272" s="102"/>
      <c r="AB12272" s="102"/>
    </row>
    <row r="12273" spans="26:28" x14ac:dyDescent="0.3">
      <c r="Z12273" s="102"/>
      <c r="AA12273" s="102"/>
      <c r="AB12273" s="102"/>
    </row>
    <row r="12274" spans="26:28" x14ac:dyDescent="0.3">
      <c r="Z12274" s="102"/>
      <c r="AA12274" s="102"/>
      <c r="AB12274" s="102"/>
    </row>
    <row r="12275" spans="26:28" x14ac:dyDescent="0.3">
      <c r="Z12275" s="102"/>
      <c r="AA12275" s="102"/>
      <c r="AB12275" s="102"/>
    </row>
    <row r="12276" spans="26:28" x14ac:dyDescent="0.3">
      <c r="Z12276" s="102"/>
      <c r="AA12276" s="102"/>
      <c r="AB12276" s="102"/>
    </row>
    <row r="12277" spans="26:28" x14ac:dyDescent="0.3">
      <c r="Z12277" s="102"/>
      <c r="AA12277" s="102"/>
      <c r="AB12277" s="102"/>
    </row>
    <row r="12278" spans="26:28" x14ac:dyDescent="0.3">
      <c r="Z12278" s="102"/>
      <c r="AA12278" s="102"/>
      <c r="AB12278" s="102"/>
    </row>
    <row r="12279" spans="26:28" x14ac:dyDescent="0.3">
      <c r="Z12279" s="102"/>
      <c r="AA12279" s="102"/>
      <c r="AB12279" s="102"/>
    </row>
    <row r="12280" spans="26:28" x14ac:dyDescent="0.3">
      <c r="Z12280" s="102"/>
      <c r="AA12280" s="102"/>
      <c r="AB12280" s="102"/>
    </row>
    <row r="12281" spans="26:28" x14ac:dyDescent="0.3">
      <c r="Z12281" s="102"/>
      <c r="AA12281" s="102"/>
      <c r="AB12281" s="102"/>
    </row>
    <row r="12282" spans="26:28" x14ac:dyDescent="0.3">
      <c r="Z12282" s="102"/>
      <c r="AA12282" s="102"/>
      <c r="AB12282" s="102"/>
    </row>
    <row r="12283" spans="26:28" x14ac:dyDescent="0.3">
      <c r="Z12283" s="102"/>
      <c r="AA12283" s="102"/>
      <c r="AB12283" s="102"/>
    </row>
    <row r="12284" spans="26:28" x14ac:dyDescent="0.3">
      <c r="Z12284" s="102"/>
      <c r="AA12284" s="102"/>
      <c r="AB12284" s="102"/>
    </row>
    <row r="12285" spans="26:28" x14ac:dyDescent="0.3">
      <c r="Z12285" s="102"/>
      <c r="AA12285" s="102"/>
      <c r="AB12285" s="102"/>
    </row>
    <row r="12286" spans="26:28" x14ac:dyDescent="0.3">
      <c r="Z12286" s="102"/>
      <c r="AA12286" s="102"/>
      <c r="AB12286" s="102"/>
    </row>
    <row r="12287" spans="26:28" x14ac:dyDescent="0.3">
      <c r="Z12287" s="102"/>
      <c r="AA12287" s="102"/>
      <c r="AB12287" s="102"/>
    </row>
    <row r="12288" spans="26:28" x14ac:dyDescent="0.3">
      <c r="Z12288" s="102"/>
      <c r="AA12288" s="102"/>
      <c r="AB12288" s="102"/>
    </row>
    <row r="12289" spans="26:28" x14ac:dyDescent="0.3">
      <c r="Z12289" s="102"/>
      <c r="AA12289" s="102"/>
      <c r="AB12289" s="102"/>
    </row>
    <row r="12290" spans="26:28" x14ac:dyDescent="0.3">
      <c r="Z12290" s="102"/>
      <c r="AA12290" s="102"/>
      <c r="AB12290" s="102"/>
    </row>
    <row r="12291" spans="26:28" x14ac:dyDescent="0.3">
      <c r="Z12291" s="102"/>
      <c r="AA12291" s="102"/>
      <c r="AB12291" s="102"/>
    </row>
    <row r="12292" spans="26:28" x14ac:dyDescent="0.3">
      <c r="Z12292" s="102"/>
      <c r="AA12292" s="102"/>
      <c r="AB12292" s="102"/>
    </row>
    <row r="12293" spans="26:28" x14ac:dyDescent="0.3">
      <c r="Z12293" s="102"/>
      <c r="AA12293" s="102"/>
      <c r="AB12293" s="102"/>
    </row>
    <row r="12294" spans="26:28" x14ac:dyDescent="0.3">
      <c r="Z12294" s="102"/>
      <c r="AA12294" s="102"/>
      <c r="AB12294" s="102"/>
    </row>
    <row r="12295" spans="26:28" x14ac:dyDescent="0.3">
      <c r="Z12295" s="102"/>
      <c r="AA12295" s="102"/>
      <c r="AB12295" s="102"/>
    </row>
    <row r="12296" spans="26:28" x14ac:dyDescent="0.3">
      <c r="Z12296" s="102"/>
      <c r="AA12296" s="102"/>
      <c r="AB12296" s="102"/>
    </row>
    <row r="12297" spans="26:28" x14ac:dyDescent="0.3">
      <c r="Z12297" s="102"/>
      <c r="AA12297" s="102"/>
      <c r="AB12297" s="102"/>
    </row>
    <row r="12298" spans="26:28" x14ac:dyDescent="0.3">
      <c r="Z12298" s="102"/>
      <c r="AA12298" s="102"/>
      <c r="AB12298" s="102"/>
    </row>
    <row r="12299" spans="26:28" x14ac:dyDescent="0.3">
      <c r="Z12299" s="102"/>
      <c r="AA12299" s="102"/>
      <c r="AB12299" s="102"/>
    </row>
    <row r="12300" spans="26:28" x14ac:dyDescent="0.3">
      <c r="Z12300" s="102"/>
      <c r="AA12300" s="102"/>
      <c r="AB12300" s="102"/>
    </row>
    <row r="12301" spans="26:28" x14ac:dyDescent="0.3">
      <c r="Z12301" s="102"/>
      <c r="AA12301" s="102"/>
      <c r="AB12301" s="102"/>
    </row>
    <row r="12302" spans="26:28" x14ac:dyDescent="0.3">
      <c r="Z12302" s="102"/>
      <c r="AA12302" s="102"/>
      <c r="AB12302" s="102"/>
    </row>
    <row r="12303" spans="26:28" x14ac:dyDescent="0.3">
      <c r="Z12303" s="102"/>
      <c r="AA12303" s="102"/>
      <c r="AB12303" s="102"/>
    </row>
    <row r="12304" spans="26:28" x14ac:dyDescent="0.3">
      <c r="Z12304" s="102"/>
      <c r="AA12304" s="102"/>
      <c r="AB12304" s="102"/>
    </row>
    <row r="12305" spans="26:28" x14ac:dyDescent="0.3">
      <c r="Z12305" s="102"/>
      <c r="AA12305" s="102"/>
      <c r="AB12305" s="102"/>
    </row>
    <row r="12306" spans="26:28" x14ac:dyDescent="0.3">
      <c r="Z12306" s="102"/>
      <c r="AA12306" s="102"/>
      <c r="AB12306" s="102"/>
    </row>
    <row r="12307" spans="26:28" x14ac:dyDescent="0.3">
      <c r="Z12307" s="102"/>
      <c r="AA12307" s="102"/>
      <c r="AB12307" s="102"/>
    </row>
    <row r="12308" spans="26:28" x14ac:dyDescent="0.3">
      <c r="Z12308" s="102"/>
      <c r="AA12308" s="102"/>
      <c r="AB12308" s="102"/>
    </row>
    <row r="12309" spans="26:28" x14ac:dyDescent="0.3">
      <c r="Z12309" s="102"/>
      <c r="AA12309" s="102"/>
      <c r="AB12309" s="102"/>
    </row>
    <row r="12310" spans="26:28" x14ac:dyDescent="0.3">
      <c r="Z12310" s="102"/>
      <c r="AA12310" s="102"/>
      <c r="AB12310" s="102"/>
    </row>
    <row r="12311" spans="26:28" x14ac:dyDescent="0.3">
      <c r="Z12311" s="102"/>
      <c r="AA12311" s="102"/>
      <c r="AB12311" s="102"/>
    </row>
    <row r="12312" spans="26:28" x14ac:dyDescent="0.3">
      <c r="Z12312" s="102"/>
      <c r="AA12312" s="102"/>
      <c r="AB12312" s="102"/>
    </row>
    <row r="12313" spans="26:28" x14ac:dyDescent="0.3">
      <c r="Z12313" s="102"/>
      <c r="AA12313" s="102"/>
      <c r="AB12313" s="102"/>
    </row>
    <row r="12314" spans="26:28" x14ac:dyDescent="0.3">
      <c r="Z12314" s="102"/>
      <c r="AA12314" s="102"/>
      <c r="AB12314" s="102"/>
    </row>
    <row r="12315" spans="26:28" x14ac:dyDescent="0.3">
      <c r="Z12315" s="102"/>
      <c r="AA12315" s="102"/>
      <c r="AB12315" s="102"/>
    </row>
    <row r="12316" spans="26:28" x14ac:dyDescent="0.3">
      <c r="Z12316" s="102"/>
      <c r="AA12316" s="102"/>
      <c r="AB12316" s="102"/>
    </row>
    <row r="12317" spans="26:28" x14ac:dyDescent="0.3">
      <c r="Z12317" s="102"/>
      <c r="AA12317" s="102"/>
      <c r="AB12317" s="102"/>
    </row>
    <row r="12318" spans="26:28" x14ac:dyDescent="0.3">
      <c r="Z12318" s="102"/>
      <c r="AA12318" s="102"/>
      <c r="AB12318" s="102"/>
    </row>
    <row r="12319" spans="26:28" x14ac:dyDescent="0.3">
      <c r="Z12319" s="102"/>
      <c r="AA12319" s="102"/>
      <c r="AB12319" s="102"/>
    </row>
    <row r="12320" spans="26:28" x14ac:dyDescent="0.3">
      <c r="Z12320" s="102"/>
      <c r="AA12320" s="102"/>
      <c r="AB12320" s="102"/>
    </row>
    <row r="12321" spans="26:28" x14ac:dyDescent="0.3">
      <c r="Z12321" s="102"/>
      <c r="AA12321" s="102"/>
      <c r="AB12321" s="102"/>
    </row>
    <row r="12322" spans="26:28" x14ac:dyDescent="0.3">
      <c r="Z12322" s="102"/>
      <c r="AA12322" s="102"/>
      <c r="AB12322" s="102"/>
    </row>
    <row r="12323" spans="26:28" x14ac:dyDescent="0.3">
      <c r="Z12323" s="102"/>
      <c r="AA12323" s="102"/>
      <c r="AB12323" s="102"/>
    </row>
    <row r="12324" spans="26:28" x14ac:dyDescent="0.3">
      <c r="Z12324" s="102"/>
      <c r="AA12324" s="102"/>
      <c r="AB12324" s="102"/>
    </row>
    <row r="12325" spans="26:28" x14ac:dyDescent="0.3">
      <c r="Z12325" s="102"/>
      <c r="AA12325" s="102"/>
      <c r="AB12325" s="102"/>
    </row>
    <row r="12326" spans="26:28" x14ac:dyDescent="0.3">
      <c r="Z12326" s="102"/>
      <c r="AA12326" s="102"/>
      <c r="AB12326" s="102"/>
    </row>
    <row r="12327" spans="26:28" x14ac:dyDescent="0.3">
      <c r="Z12327" s="102"/>
      <c r="AA12327" s="102"/>
      <c r="AB12327" s="102"/>
    </row>
    <row r="12328" spans="26:28" x14ac:dyDescent="0.3">
      <c r="Z12328" s="102"/>
      <c r="AA12328" s="102"/>
      <c r="AB12328" s="102"/>
    </row>
    <row r="12329" spans="26:28" x14ac:dyDescent="0.3">
      <c r="Z12329" s="102"/>
      <c r="AA12329" s="102"/>
      <c r="AB12329" s="102"/>
    </row>
    <row r="12330" spans="26:28" x14ac:dyDescent="0.3">
      <c r="Z12330" s="102"/>
      <c r="AA12330" s="102"/>
      <c r="AB12330" s="102"/>
    </row>
    <row r="12331" spans="26:28" x14ac:dyDescent="0.3">
      <c r="Z12331" s="102"/>
      <c r="AA12331" s="102"/>
      <c r="AB12331" s="102"/>
    </row>
    <row r="12332" spans="26:28" x14ac:dyDescent="0.3">
      <c r="Z12332" s="102"/>
      <c r="AA12332" s="102"/>
      <c r="AB12332" s="102"/>
    </row>
    <row r="12333" spans="26:28" x14ac:dyDescent="0.3">
      <c r="Z12333" s="102"/>
      <c r="AA12333" s="102"/>
      <c r="AB12333" s="102"/>
    </row>
    <row r="12334" spans="26:28" x14ac:dyDescent="0.3">
      <c r="Z12334" s="102"/>
      <c r="AA12334" s="102"/>
      <c r="AB12334" s="102"/>
    </row>
    <row r="12335" spans="26:28" x14ac:dyDescent="0.3">
      <c r="Z12335" s="102"/>
      <c r="AA12335" s="102"/>
      <c r="AB12335" s="102"/>
    </row>
    <row r="12336" spans="26:28" x14ac:dyDescent="0.3">
      <c r="Z12336" s="102"/>
      <c r="AA12336" s="102"/>
      <c r="AB12336" s="102"/>
    </row>
    <row r="12337" spans="26:28" x14ac:dyDescent="0.3">
      <c r="Z12337" s="102"/>
      <c r="AA12337" s="102"/>
      <c r="AB12337" s="102"/>
    </row>
    <row r="12338" spans="26:28" x14ac:dyDescent="0.3">
      <c r="Z12338" s="102"/>
      <c r="AA12338" s="102"/>
      <c r="AB12338" s="102"/>
    </row>
    <row r="12339" spans="26:28" x14ac:dyDescent="0.3">
      <c r="Z12339" s="102"/>
      <c r="AA12339" s="102"/>
      <c r="AB12339" s="102"/>
    </row>
    <row r="12340" spans="26:28" x14ac:dyDescent="0.3">
      <c r="Z12340" s="102"/>
      <c r="AA12340" s="102"/>
      <c r="AB12340" s="102"/>
    </row>
    <row r="12341" spans="26:28" x14ac:dyDescent="0.3">
      <c r="Z12341" s="102"/>
      <c r="AA12341" s="102"/>
      <c r="AB12341" s="102"/>
    </row>
    <row r="12342" spans="26:28" x14ac:dyDescent="0.3">
      <c r="Z12342" s="102"/>
      <c r="AA12342" s="102"/>
      <c r="AB12342" s="102"/>
    </row>
    <row r="12343" spans="26:28" x14ac:dyDescent="0.3">
      <c r="Z12343" s="102"/>
      <c r="AA12343" s="102"/>
      <c r="AB12343" s="102"/>
    </row>
    <row r="12344" spans="26:28" x14ac:dyDescent="0.3">
      <c r="Z12344" s="102"/>
      <c r="AA12344" s="102"/>
      <c r="AB12344" s="102"/>
    </row>
    <row r="12345" spans="26:28" x14ac:dyDescent="0.3">
      <c r="Z12345" s="102"/>
      <c r="AA12345" s="102"/>
      <c r="AB12345" s="102"/>
    </row>
    <row r="12346" spans="26:28" x14ac:dyDescent="0.3">
      <c r="Z12346" s="102"/>
      <c r="AA12346" s="102"/>
      <c r="AB12346" s="102"/>
    </row>
    <row r="12347" spans="26:28" x14ac:dyDescent="0.3">
      <c r="Z12347" s="102"/>
      <c r="AA12347" s="102"/>
      <c r="AB12347" s="102"/>
    </row>
    <row r="12348" spans="26:28" x14ac:dyDescent="0.3">
      <c r="Z12348" s="102"/>
      <c r="AA12348" s="102"/>
      <c r="AB12348" s="102"/>
    </row>
    <row r="12349" spans="26:28" x14ac:dyDescent="0.3">
      <c r="Z12349" s="102"/>
      <c r="AA12349" s="102"/>
      <c r="AB12349" s="102"/>
    </row>
    <row r="12350" spans="26:28" x14ac:dyDescent="0.3">
      <c r="Z12350" s="102"/>
      <c r="AA12350" s="102"/>
      <c r="AB12350" s="102"/>
    </row>
    <row r="12351" spans="26:28" x14ac:dyDescent="0.3">
      <c r="Z12351" s="102"/>
      <c r="AA12351" s="102"/>
      <c r="AB12351" s="102"/>
    </row>
    <row r="12352" spans="26:28" x14ac:dyDescent="0.3">
      <c r="Z12352" s="102"/>
      <c r="AA12352" s="102"/>
      <c r="AB12352" s="102"/>
    </row>
    <row r="12353" spans="26:28" x14ac:dyDescent="0.3">
      <c r="Z12353" s="102"/>
      <c r="AA12353" s="102"/>
      <c r="AB12353" s="102"/>
    </row>
    <row r="12354" spans="26:28" x14ac:dyDescent="0.3">
      <c r="Z12354" s="102"/>
      <c r="AA12354" s="102"/>
      <c r="AB12354" s="102"/>
    </row>
    <row r="12355" spans="26:28" x14ac:dyDescent="0.3">
      <c r="Z12355" s="102"/>
      <c r="AA12355" s="102"/>
      <c r="AB12355" s="102"/>
    </row>
    <row r="12356" spans="26:28" x14ac:dyDescent="0.3">
      <c r="Z12356" s="102"/>
      <c r="AA12356" s="102"/>
      <c r="AB12356" s="102"/>
    </row>
    <row r="12357" spans="26:28" x14ac:dyDescent="0.3">
      <c r="Z12357" s="102"/>
      <c r="AA12357" s="102"/>
      <c r="AB12357" s="102"/>
    </row>
    <row r="12358" spans="26:28" x14ac:dyDescent="0.3">
      <c r="Z12358" s="102"/>
      <c r="AA12358" s="102"/>
      <c r="AB12358" s="102"/>
    </row>
    <row r="12359" spans="26:28" x14ac:dyDescent="0.3">
      <c r="Z12359" s="102"/>
      <c r="AA12359" s="102"/>
      <c r="AB12359" s="102"/>
    </row>
    <row r="12360" spans="26:28" x14ac:dyDescent="0.3">
      <c r="Z12360" s="102"/>
      <c r="AA12360" s="102"/>
      <c r="AB12360" s="102"/>
    </row>
    <row r="12361" spans="26:28" x14ac:dyDescent="0.3">
      <c r="Z12361" s="102"/>
      <c r="AA12361" s="102"/>
      <c r="AB12361" s="102"/>
    </row>
    <row r="12362" spans="26:28" x14ac:dyDescent="0.3">
      <c r="Z12362" s="102"/>
      <c r="AA12362" s="102"/>
      <c r="AB12362" s="102"/>
    </row>
    <row r="12363" spans="26:28" x14ac:dyDescent="0.3">
      <c r="Z12363" s="102"/>
      <c r="AA12363" s="102"/>
      <c r="AB12363" s="102"/>
    </row>
    <row r="12364" spans="26:28" x14ac:dyDescent="0.3">
      <c r="Z12364" s="102"/>
      <c r="AA12364" s="102"/>
      <c r="AB12364" s="102"/>
    </row>
    <row r="12365" spans="26:28" x14ac:dyDescent="0.3">
      <c r="Z12365" s="102"/>
      <c r="AA12365" s="102"/>
      <c r="AB12365" s="102"/>
    </row>
    <row r="12366" spans="26:28" x14ac:dyDescent="0.3">
      <c r="Z12366" s="102"/>
      <c r="AA12366" s="102"/>
      <c r="AB12366" s="102"/>
    </row>
    <row r="12367" spans="26:28" x14ac:dyDescent="0.3">
      <c r="Z12367" s="102"/>
      <c r="AA12367" s="102"/>
      <c r="AB12367" s="102"/>
    </row>
    <row r="12368" spans="26:28" x14ac:dyDescent="0.3">
      <c r="Z12368" s="102"/>
      <c r="AA12368" s="102"/>
      <c r="AB12368" s="102"/>
    </row>
    <row r="12369" spans="26:28" x14ac:dyDescent="0.3">
      <c r="Z12369" s="102"/>
      <c r="AA12369" s="102"/>
      <c r="AB12369" s="102"/>
    </row>
    <row r="12370" spans="26:28" x14ac:dyDescent="0.3">
      <c r="Z12370" s="102"/>
      <c r="AA12370" s="102"/>
      <c r="AB12370" s="102"/>
    </row>
    <row r="12371" spans="26:28" x14ac:dyDescent="0.3">
      <c r="Z12371" s="102"/>
      <c r="AA12371" s="102"/>
      <c r="AB12371" s="102"/>
    </row>
    <row r="12372" spans="26:28" x14ac:dyDescent="0.3">
      <c r="Z12372" s="102"/>
      <c r="AA12372" s="102"/>
      <c r="AB12372" s="102"/>
    </row>
    <row r="12373" spans="26:28" x14ac:dyDescent="0.3">
      <c r="Z12373" s="102"/>
      <c r="AA12373" s="102"/>
      <c r="AB12373" s="102"/>
    </row>
    <row r="12374" spans="26:28" x14ac:dyDescent="0.3">
      <c r="Z12374" s="102"/>
      <c r="AA12374" s="102"/>
      <c r="AB12374" s="102"/>
    </row>
    <row r="12375" spans="26:28" x14ac:dyDescent="0.3">
      <c r="Z12375" s="102"/>
      <c r="AA12375" s="102"/>
      <c r="AB12375" s="102"/>
    </row>
    <row r="12376" spans="26:28" x14ac:dyDescent="0.3">
      <c r="Z12376" s="102"/>
      <c r="AA12376" s="102"/>
      <c r="AB12376" s="102"/>
    </row>
    <row r="12377" spans="26:28" x14ac:dyDescent="0.3">
      <c r="Z12377" s="102"/>
      <c r="AA12377" s="102"/>
      <c r="AB12377" s="102"/>
    </row>
    <row r="12378" spans="26:28" x14ac:dyDescent="0.3">
      <c r="Z12378" s="102"/>
      <c r="AA12378" s="102"/>
      <c r="AB12378" s="102"/>
    </row>
    <row r="12379" spans="26:28" x14ac:dyDescent="0.3">
      <c r="Z12379" s="102"/>
      <c r="AA12379" s="102"/>
      <c r="AB12379" s="102"/>
    </row>
    <row r="12380" spans="26:28" x14ac:dyDescent="0.3">
      <c r="Z12380" s="102"/>
      <c r="AA12380" s="102"/>
      <c r="AB12380" s="102"/>
    </row>
    <row r="12381" spans="26:28" x14ac:dyDescent="0.3">
      <c r="Z12381" s="102"/>
      <c r="AA12381" s="102"/>
      <c r="AB12381" s="102"/>
    </row>
    <row r="12382" spans="26:28" x14ac:dyDescent="0.3">
      <c r="Z12382" s="102"/>
      <c r="AA12382" s="102"/>
      <c r="AB12382" s="102"/>
    </row>
    <row r="12383" spans="26:28" x14ac:dyDescent="0.3">
      <c r="Z12383" s="102"/>
      <c r="AA12383" s="102"/>
      <c r="AB12383" s="102"/>
    </row>
    <row r="12384" spans="26:28" x14ac:dyDescent="0.3">
      <c r="Z12384" s="102"/>
      <c r="AA12384" s="102"/>
      <c r="AB12384" s="102"/>
    </row>
    <row r="12385" spans="26:28" x14ac:dyDescent="0.3">
      <c r="Z12385" s="102"/>
      <c r="AA12385" s="102"/>
      <c r="AB12385" s="102"/>
    </row>
    <row r="12386" spans="26:28" x14ac:dyDescent="0.3">
      <c r="Z12386" s="102"/>
      <c r="AA12386" s="102"/>
      <c r="AB12386" s="102"/>
    </row>
    <row r="12387" spans="26:28" x14ac:dyDescent="0.3">
      <c r="Z12387" s="102"/>
      <c r="AA12387" s="102"/>
      <c r="AB12387" s="102"/>
    </row>
    <row r="12388" spans="26:28" x14ac:dyDescent="0.3">
      <c r="Z12388" s="102"/>
      <c r="AA12388" s="102"/>
      <c r="AB12388" s="102"/>
    </row>
    <row r="12389" spans="26:28" x14ac:dyDescent="0.3">
      <c r="Z12389" s="102"/>
      <c r="AA12389" s="102"/>
      <c r="AB12389" s="102"/>
    </row>
    <row r="12390" spans="26:28" x14ac:dyDescent="0.3">
      <c r="Z12390" s="102"/>
      <c r="AA12390" s="102"/>
      <c r="AB12390" s="102"/>
    </row>
    <row r="12391" spans="26:28" x14ac:dyDescent="0.3">
      <c r="Z12391" s="102"/>
      <c r="AA12391" s="102"/>
      <c r="AB12391" s="102"/>
    </row>
    <row r="12392" spans="26:28" x14ac:dyDescent="0.3">
      <c r="Z12392" s="102"/>
      <c r="AA12392" s="102"/>
      <c r="AB12392" s="102"/>
    </row>
    <row r="12393" spans="26:28" x14ac:dyDescent="0.3">
      <c r="Z12393" s="102"/>
      <c r="AA12393" s="102"/>
      <c r="AB12393" s="102"/>
    </row>
    <row r="12394" spans="26:28" x14ac:dyDescent="0.3">
      <c r="Z12394" s="102"/>
      <c r="AA12394" s="102"/>
      <c r="AB12394" s="102"/>
    </row>
    <row r="12395" spans="26:28" x14ac:dyDescent="0.3">
      <c r="Z12395" s="102"/>
      <c r="AA12395" s="102"/>
      <c r="AB12395" s="102"/>
    </row>
    <row r="12396" spans="26:28" x14ac:dyDescent="0.3">
      <c r="Z12396" s="102"/>
      <c r="AA12396" s="102"/>
      <c r="AB12396" s="102"/>
    </row>
    <row r="12397" spans="26:28" x14ac:dyDescent="0.3">
      <c r="Z12397" s="102"/>
      <c r="AA12397" s="102"/>
      <c r="AB12397" s="102"/>
    </row>
    <row r="12398" spans="26:28" x14ac:dyDescent="0.3">
      <c r="Z12398" s="102"/>
      <c r="AA12398" s="102"/>
      <c r="AB12398" s="102"/>
    </row>
    <row r="12399" spans="26:28" x14ac:dyDescent="0.3">
      <c r="Z12399" s="102"/>
      <c r="AA12399" s="102"/>
      <c r="AB12399" s="102"/>
    </row>
    <row r="12400" spans="26:28" x14ac:dyDescent="0.3">
      <c r="Z12400" s="102"/>
      <c r="AA12400" s="102"/>
      <c r="AB12400" s="102"/>
    </row>
    <row r="12401" spans="26:28" x14ac:dyDescent="0.3">
      <c r="Z12401" s="102"/>
      <c r="AA12401" s="102"/>
      <c r="AB12401" s="102"/>
    </row>
    <row r="12402" spans="26:28" x14ac:dyDescent="0.3">
      <c r="Z12402" s="102"/>
      <c r="AA12402" s="102"/>
      <c r="AB12402" s="102"/>
    </row>
    <row r="12403" spans="26:28" x14ac:dyDescent="0.3">
      <c r="Z12403" s="102"/>
      <c r="AA12403" s="102"/>
      <c r="AB12403" s="102"/>
    </row>
    <row r="12404" spans="26:28" x14ac:dyDescent="0.3">
      <c r="Z12404" s="102"/>
      <c r="AA12404" s="102"/>
      <c r="AB12404" s="102"/>
    </row>
    <row r="12405" spans="26:28" x14ac:dyDescent="0.3">
      <c r="Z12405" s="102"/>
      <c r="AA12405" s="102"/>
      <c r="AB12405" s="102"/>
    </row>
    <row r="12406" spans="26:28" x14ac:dyDescent="0.3">
      <c r="Z12406" s="102"/>
      <c r="AA12406" s="102"/>
      <c r="AB12406" s="102"/>
    </row>
    <row r="12407" spans="26:28" x14ac:dyDescent="0.3">
      <c r="Z12407" s="102"/>
      <c r="AA12407" s="102"/>
      <c r="AB12407" s="102"/>
    </row>
    <row r="12408" spans="26:28" x14ac:dyDescent="0.3">
      <c r="Z12408" s="102"/>
      <c r="AA12408" s="102"/>
      <c r="AB12408" s="102"/>
    </row>
    <row r="12409" spans="26:28" x14ac:dyDescent="0.3">
      <c r="Z12409" s="102"/>
      <c r="AA12409" s="102"/>
      <c r="AB12409" s="102"/>
    </row>
    <row r="12410" spans="26:28" x14ac:dyDescent="0.3">
      <c r="Z12410" s="102"/>
      <c r="AA12410" s="102"/>
      <c r="AB12410" s="102"/>
    </row>
    <row r="12411" spans="26:28" x14ac:dyDescent="0.3">
      <c r="Z12411" s="102"/>
      <c r="AA12411" s="102"/>
      <c r="AB12411" s="102"/>
    </row>
    <row r="12412" spans="26:28" x14ac:dyDescent="0.3">
      <c r="Z12412" s="102"/>
      <c r="AA12412" s="102"/>
      <c r="AB12412" s="102"/>
    </row>
    <row r="12413" spans="26:28" x14ac:dyDescent="0.3">
      <c r="Z12413" s="102"/>
      <c r="AA12413" s="102"/>
      <c r="AB12413" s="102"/>
    </row>
    <row r="12414" spans="26:28" x14ac:dyDescent="0.3">
      <c r="Z12414" s="102"/>
      <c r="AA12414" s="102"/>
      <c r="AB12414" s="102"/>
    </row>
    <row r="12415" spans="26:28" x14ac:dyDescent="0.3">
      <c r="Z12415" s="102"/>
      <c r="AA12415" s="102"/>
      <c r="AB12415" s="102"/>
    </row>
    <row r="12416" spans="26:28" x14ac:dyDescent="0.3">
      <c r="Z12416" s="102"/>
      <c r="AA12416" s="102"/>
      <c r="AB12416" s="102"/>
    </row>
    <row r="12417" spans="26:28" x14ac:dyDescent="0.3">
      <c r="Z12417" s="102"/>
      <c r="AA12417" s="102"/>
      <c r="AB12417" s="102"/>
    </row>
    <row r="12418" spans="26:28" x14ac:dyDescent="0.3">
      <c r="Z12418" s="102"/>
      <c r="AA12418" s="102"/>
      <c r="AB12418" s="102"/>
    </row>
    <row r="12419" spans="26:28" x14ac:dyDescent="0.3">
      <c r="Z12419" s="102"/>
      <c r="AA12419" s="102"/>
      <c r="AB12419" s="102"/>
    </row>
    <row r="12420" spans="26:28" x14ac:dyDescent="0.3">
      <c r="Z12420" s="102"/>
      <c r="AA12420" s="102"/>
      <c r="AB12420" s="102"/>
    </row>
    <row r="12421" spans="26:28" x14ac:dyDescent="0.3">
      <c r="Z12421" s="102"/>
      <c r="AA12421" s="102"/>
      <c r="AB12421" s="102"/>
    </row>
    <row r="12422" spans="26:28" x14ac:dyDescent="0.3">
      <c r="Z12422" s="102"/>
      <c r="AA12422" s="102"/>
      <c r="AB12422" s="102"/>
    </row>
    <row r="12423" spans="26:28" x14ac:dyDescent="0.3">
      <c r="Z12423" s="102"/>
      <c r="AA12423" s="102"/>
      <c r="AB12423" s="102"/>
    </row>
    <row r="12424" spans="26:28" x14ac:dyDescent="0.3">
      <c r="Z12424" s="102"/>
      <c r="AA12424" s="102"/>
      <c r="AB12424" s="102"/>
    </row>
    <row r="12425" spans="26:28" x14ac:dyDescent="0.3">
      <c r="Z12425" s="102"/>
      <c r="AA12425" s="102"/>
      <c r="AB12425" s="102"/>
    </row>
    <row r="12426" spans="26:28" x14ac:dyDescent="0.3">
      <c r="Z12426" s="102"/>
      <c r="AA12426" s="102"/>
      <c r="AB12426" s="102"/>
    </row>
    <row r="12427" spans="26:28" x14ac:dyDescent="0.3">
      <c r="Z12427" s="102"/>
      <c r="AA12427" s="102"/>
      <c r="AB12427" s="102"/>
    </row>
    <row r="12428" spans="26:28" x14ac:dyDescent="0.3">
      <c r="Z12428" s="102"/>
      <c r="AA12428" s="102"/>
      <c r="AB12428" s="102"/>
    </row>
    <row r="12429" spans="26:28" x14ac:dyDescent="0.3">
      <c r="Z12429" s="102"/>
      <c r="AA12429" s="102"/>
      <c r="AB12429" s="102"/>
    </row>
    <row r="12430" spans="26:28" x14ac:dyDescent="0.3">
      <c r="Z12430" s="102"/>
      <c r="AA12430" s="102"/>
      <c r="AB12430" s="102"/>
    </row>
    <row r="12431" spans="26:28" x14ac:dyDescent="0.3">
      <c r="Z12431" s="102"/>
      <c r="AA12431" s="102"/>
      <c r="AB12431" s="102"/>
    </row>
    <row r="12432" spans="26:28" x14ac:dyDescent="0.3">
      <c r="Z12432" s="102"/>
      <c r="AA12432" s="102"/>
      <c r="AB12432" s="102"/>
    </row>
    <row r="12433" spans="26:28" x14ac:dyDescent="0.3">
      <c r="Z12433" s="102"/>
      <c r="AA12433" s="102"/>
      <c r="AB12433" s="102"/>
    </row>
    <row r="12434" spans="26:28" x14ac:dyDescent="0.3">
      <c r="Z12434" s="102"/>
      <c r="AA12434" s="102"/>
      <c r="AB12434" s="102"/>
    </row>
    <row r="12435" spans="26:28" x14ac:dyDescent="0.3">
      <c r="Z12435" s="102"/>
      <c r="AA12435" s="102"/>
      <c r="AB12435" s="102"/>
    </row>
    <row r="12436" spans="26:28" x14ac:dyDescent="0.3">
      <c r="Z12436" s="102"/>
      <c r="AA12436" s="102"/>
      <c r="AB12436" s="102"/>
    </row>
    <row r="12437" spans="26:28" x14ac:dyDescent="0.3">
      <c r="Z12437" s="102"/>
      <c r="AA12437" s="102"/>
      <c r="AB12437" s="102"/>
    </row>
    <row r="12438" spans="26:28" x14ac:dyDescent="0.3">
      <c r="Z12438" s="102"/>
      <c r="AA12438" s="102"/>
      <c r="AB12438" s="102"/>
    </row>
    <row r="12439" spans="26:28" x14ac:dyDescent="0.3">
      <c r="Z12439" s="102"/>
      <c r="AA12439" s="102"/>
      <c r="AB12439" s="102"/>
    </row>
    <row r="12440" spans="26:28" x14ac:dyDescent="0.3">
      <c r="Z12440" s="102"/>
      <c r="AA12440" s="102"/>
      <c r="AB12440" s="102"/>
    </row>
    <row r="12441" spans="26:28" x14ac:dyDescent="0.3">
      <c r="Z12441" s="102"/>
      <c r="AA12441" s="102"/>
      <c r="AB12441" s="102"/>
    </row>
    <row r="12442" spans="26:28" x14ac:dyDescent="0.3">
      <c r="Z12442" s="102"/>
      <c r="AA12442" s="102"/>
      <c r="AB12442" s="102"/>
    </row>
    <row r="12443" spans="26:28" x14ac:dyDescent="0.3">
      <c r="Z12443" s="102"/>
      <c r="AA12443" s="102"/>
      <c r="AB12443" s="102"/>
    </row>
    <row r="12444" spans="26:28" x14ac:dyDescent="0.3">
      <c r="Z12444" s="102"/>
      <c r="AA12444" s="102"/>
      <c r="AB12444" s="102"/>
    </row>
    <row r="12445" spans="26:28" x14ac:dyDescent="0.3">
      <c r="Z12445" s="102"/>
      <c r="AA12445" s="102"/>
      <c r="AB12445" s="102"/>
    </row>
    <row r="12446" spans="26:28" x14ac:dyDescent="0.3">
      <c r="Z12446" s="102"/>
      <c r="AA12446" s="102"/>
      <c r="AB12446" s="102"/>
    </row>
    <row r="12447" spans="26:28" x14ac:dyDescent="0.3">
      <c r="Z12447" s="102"/>
      <c r="AA12447" s="102"/>
      <c r="AB12447" s="102"/>
    </row>
    <row r="12448" spans="26:28" x14ac:dyDescent="0.3">
      <c r="Z12448" s="102"/>
      <c r="AA12448" s="102"/>
      <c r="AB12448" s="102"/>
    </row>
    <row r="12449" spans="26:28" x14ac:dyDescent="0.3">
      <c r="Z12449" s="102"/>
      <c r="AA12449" s="102"/>
      <c r="AB12449" s="102"/>
    </row>
    <row r="12450" spans="26:28" x14ac:dyDescent="0.3">
      <c r="Z12450" s="102"/>
      <c r="AA12450" s="102"/>
      <c r="AB12450" s="102"/>
    </row>
    <row r="12451" spans="26:28" x14ac:dyDescent="0.3">
      <c r="Z12451" s="102"/>
      <c r="AA12451" s="102"/>
      <c r="AB12451" s="102"/>
    </row>
    <row r="12452" spans="26:28" x14ac:dyDescent="0.3">
      <c r="Z12452" s="102"/>
      <c r="AA12452" s="102"/>
      <c r="AB12452" s="102"/>
    </row>
    <row r="12453" spans="26:28" x14ac:dyDescent="0.3">
      <c r="Z12453" s="102"/>
      <c r="AA12453" s="102"/>
      <c r="AB12453" s="102"/>
    </row>
    <row r="12454" spans="26:28" x14ac:dyDescent="0.3">
      <c r="Z12454" s="102"/>
      <c r="AA12454" s="102"/>
      <c r="AB12454" s="102"/>
    </row>
    <row r="12455" spans="26:28" x14ac:dyDescent="0.3">
      <c r="Z12455" s="102"/>
      <c r="AA12455" s="102"/>
      <c r="AB12455" s="102"/>
    </row>
    <row r="12456" spans="26:28" x14ac:dyDescent="0.3">
      <c r="Z12456" s="102"/>
      <c r="AA12456" s="102"/>
      <c r="AB12456" s="102"/>
    </row>
    <row r="12457" spans="26:28" x14ac:dyDescent="0.3">
      <c r="Z12457" s="102"/>
      <c r="AA12457" s="102"/>
      <c r="AB12457" s="102"/>
    </row>
    <row r="12458" spans="26:28" x14ac:dyDescent="0.3">
      <c r="Z12458" s="102"/>
      <c r="AA12458" s="102"/>
      <c r="AB12458" s="102"/>
    </row>
    <row r="12459" spans="26:28" x14ac:dyDescent="0.3">
      <c r="Z12459" s="102"/>
      <c r="AA12459" s="102"/>
      <c r="AB12459" s="102"/>
    </row>
    <row r="12460" spans="26:28" x14ac:dyDescent="0.3">
      <c r="Z12460" s="102"/>
      <c r="AA12460" s="102"/>
      <c r="AB12460" s="102"/>
    </row>
    <row r="12461" spans="26:28" x14ac:dyDescent="0.3">
      <c r="Z12461" s="102"/>
      <c r="AA12461" s="102"/>
      <c r="AB12461" s="102"/>
    </row>
    <row r="12462" spans="26:28" x14ac:dyDescent="0.3">
      <c r="Z12462" s="102"/>
      <c r="AA12462" s="102"/>
      <c r="AB12462" s="102"/>
    </row>
    <row r="12463" spans="26:28" x14ac:dyDescent="0.3">
      <c r="Z12463" s="102"/>
      <c r="AA12463" s="102"/>
      <c r="AB12463" s="102"/>
    </row>
    <row r="12464" spans="26:28" x14ac:dyDescent="0.3">
      <c r="Z12464" s="102"/>
      <c r="AA12464" s="102"/>
      <c r="AB12464" s="102"/>
    </row>
    <row r="12465" spans="26:28" x14ac:dyDescent="0.3">
      <c r="Z12465" s="102"/>
      <c r="AA12465" s="102"/>
      <c r="AB12465" s="102"/>
    </row>
    <row r="12466" spans="26:28" x14ac:dyDescent="0.3">
      <c r="Z12466" s="102"/>
      <c r="AA12466" s="102"/>
      <c r="AB12466" s="102"/>
    </row>
    <row r="12467" spans="26:28" x14ac:dyDescent="0.3">
      <c r="Z12467" s="102"/>
      <c r="AA12467" s="102"/>
      <c r="AB12467" s="102"/>
    </row>
    <row r="12468" spans="26:28" x14ac:dyDescent="0.3">
      <c r="Z12468" s="102"/>
      <c r="AA12468" s="102"/>
      <c r="AB12468" s="102"/>
    </row>
    <row r="12469" spans="26:28" x14ac:dyDescent="0.3">
      <c r="Z12469" s="102"/>
      <c r="AA12469" s="102"/>
      <c r="AB12469" s="102"/>
    </row>
    <row r="12470" spans="26:28" x14ac:dyDescent="0.3">
      <c r="Z12470" s="102"/>
      <c r="AA12470" s="102"/>
      <c r="AB12470" s="102"/>
    </row>
    <row r="12471" spans="26:28" x14ac:dyDescent="0.3">
      <c r="Z12471" s="102"/>
      <c r="AA12471" s="102"/>
      <c r="AB12471" s="102"/>
    </row>
    <row r="12472" spans="26:28" x14ac:dyDescent="0.3">
      <c r="Z12472" s="102"/>
      <c r="AA12472" s="102"/>
      <c r="AB12472" s="102"/>
    </row>
    <row r="12473" spans="26:28" x14ac:dyDescent="0.3">
      <c r="Z12473" s="102"/>
      <c r="AA12473" s="102"/>
      <c r="AB12473" s="102"/>
    </row>
    <row r="12474" spans="26:28" x14ac:dyDescent="0.3">
      <c r="Z12474" s="102"/>
      <c r="AA12474" s="102"/>
      <c r="AB12474" s="102"/>
    </row>
    <row r="12475" spans="26:28" x14ac:dyDescent="0.3">
      <c r="Z12475" s="102"/>
      <c r="AA12475" s="102"/>
      <c r="AB12475" s="102"/>
    </row>
    <row r="12476" spans="26:28" x14ac:dyDescent="0.3">
      <c r="Z12476" s="102"/>
      <c r="AA12476" s="102"/>
      <c r="AB12476" s="102"/>
    </row>
    <row r="12477" spans="26:28" x14ac:dyDescent="0.3">
      <c r="Z12477" s="102"/>
      <c r="AA12477" s="102"/>
      <c r="AB12477" s="102"/>
    </row>
    <row r="12478" spans="26:28" x14ac:dyDescent="0.3">
      <c r="Z12478" s="102"/>
      <c r="AA12478" s="102"/>
      <c r="AB12478" s="102"/>
    </row>
    <row r="12479" spans="26:28" x14ac:dyDescent="0.3">
      <c r="Z12479" s="102"/>
      <c r="AA12479" s="102"/>
      <c r="AB12479" s="102"/>
    </row>
    <row r="12480" spans="26:28" x14ac:dyDescent="0.3">
      <c r="Z12480" s="102"/>
      <c r="AA12480" s="102"/>
      <c r="AB12480" s="102"/>
    </row>
    <row r="12481" spans="26:28" x14ac:dyDescent="0.3">
      <c r="Z12481" s="102"/>
      <c r="AA12481" s="102"/>
      <c r="AB12481" s="102"/>
    </row>
    <row r="12482" spans="26:28" x14ac:dyDescent="0.3">
      <c r="Z12482" s="102"/>
      <c r="AA12482" s="102"/>
      <c r="AB12482" s="102"/>
    </row>
    <row r="12483" spans="26:28" x14ac:dyDescent="0.3">
      <c r="Z12483" s="102"/>
      <c r="AA12483" s="102"/>
      <c r="AB12483" s="102"/>
    </row>
    <row r="12484" spans="26:28" x14ac:dyDescent="0.3">
      <c r="Z12484" s="102"/>
      <c r="AA12484" s="102"/>
      <c r="AB12484" s="102"/>
    </row>
    <row r="12485" spans="26:28" x14ac:dyDescent="0.3">
      <c r="Z12485" s="102"/>
      <c r="AA12485" s="102"/>
      <c r="AB12485" s="102"/>
    </row>
    <row r="12486" spans="26:28" x14ac:dyDescent="0.3">
      <c r="Z12486" s="102"/>
      <c r="AA12486" s="102"/>
      <c r="AB12486" s="102"/>
    </row>
    <row r="12487" spans="26:28" x14ac:dyDescent="0.3">
      <c r="Z12487" s="102"/>
      <c r="AA12487" s="102"/>
      <c r="AB12487" s="102"/>
    </row>
    <row r="12488" spans="26:28" x14ac:dyDescent="0.3">
      <c r="Z12488" s="102"/>
      <c r="AA12488" s="102"/>
      <c r="AB12488" s="102"/>
    </row>
    <row r="12489" spans="26:28" x14ac:dyDescent="0.3">
      <c r="Z12489" s="102"/>
      <c r="AA12489" s="102"/>
      <c r="AB12489" s="102"/>
    </row>
    <row r="12490" spans="26:28" x14ac:dyDescent="0.3">
      <c r="Z12490" s="102"/>
      <c r="AA12490" s="102"/>
      <c r="AB12490" s="102"/>
    </row>
    <row r="12491" spans="26:28" x14ac:dyDescent="0.3">
      <c r="Z12491" s="102"/>
      <c r="AA12491" s="102"/>
      <c r="AB12491" s="102"/>
    </row>
    <row r="12492" spans="26:28" x14ac:dyDescent="0.3">
      <c r="Z12492" s="102"/>
      <c r="AA12492" s="102"/>
      <c r="AB12492" s="102"/>
    </row>
    <row r="12493" spans="26:28" x14ac:dyDescent="0.3">
      <c r="Z12493" s="102"/>
      <c r="AA12493" s="102"/>
      <c r="AB12493" s="102"/>
    </row>
    <row r="12494" spans="26:28" x14ac:dyDescent="0.3">
      <c r="Z12494" s="102"/>
      <c r="AA12494" s="102"/>
      <c r="AB12494" s="102"/>
    </row>
    <row r="12495" spans="26:28" x14ac:dyDescent="0.3">
      <c r="Z12495" s="102"/>
      <c r="AA12495" s="102"/>
      <c r="AB12495" s="102"/>
    </row>
    <row r="12496" spans="26:28" x14ac:dyDescent="0.3">
      <c r="Z12496" s="102"/>
      <c r="AA12496" s="102"/>
      <c r="AB12496" s="102"/>
    </row>
    <row r="12497" spans="26:28" x14ac:dyDescent="0.3">
      <c r="Z12497" s="102"/>
      <c r="AA12497" s="102"/>
      <c r="AB12497" s="102"/>
    </row>
    <row r="12498" spans="26:28" x14ac:dyDescent="0.3">
      <c r="Z12498" s="102"/>
      <c r="AA12498" s="102"/>
      <c r="AB12498" s="102"/>
    </row>
    <row r="12499" spans="26:28" x14ac:dyDescent="0.3">
      <c r="Z12499" s="102"/>
      <c r="AA12499" s="102"/>
      <c r="AB12499" s="102"/>
    </row>
    <row r="12500" spans="26:28" x14ac:dyDescent="0.3">
      <c r="Z12500" s="102"/>
      <c r="AA12500" s="102"/>
      <c r="AB12500" s="102"/>
    </row>
    <row r="12501" spans="26:28" x14ac:dyDescent="0.3">
      <c r="Z12501" s="102"/>
      <c r="AA12501" s="102"/>
      <c r="AB12501" s="102"/>
    </row>
    <row r="12502" spans="26:28" x14ac:dyDescent="0.3">
      <c r="Z12502" s="102"/>
      <c r="AA12502" s="102"/>
      <c r="AB12502" s="102"/>
    </row>
    <row r="12503" spans="26:28" x14ac:dyDescent="0.3">
      <c r="Z12503" s="102"/>
      <c r="AA12503" s="102"/>
      <c r="AB12503" s="102"/>
    </row>
    <row r="12504" spans="26:28" x14ac:dyDescent="0.3">
      <c r="Z12504" s="102"/>
      <c r="AA12504" s="102"/>
      <c r="AB12504" s="102"/>
    </row>
    <row r="12505" spans="26:28" x14ac:dyDescent="0.3">
      <c r="Z12505" s="102"/>
      <c r="AA12505" s="102"/>
      <c r="AB12505" s="102"/>
    </row>
    <row r="12506" spans="26:28" x14ac:dyDescent="0.3">
      <c r="Z12506" s="102"/>
      <c r="AA12506" s="102"/>
      <c r="AB12506" s="102"/>
    </row>
    <row r="12507" spans="26:28" x14ac:dyDescent="0.3">
      <c r="Z12507" s="102"/>
      <c r="AA12507" s="102"/>
      <c r="AB12507" s="102"/>
    </row>
    <row r="12508" spans="26:28" x14ac:dyDescent="0.3">
      <c r="Z12508" s="102"/>
      <c r="AA12508" s="102"/>
      <c r="AB12508" s="102"/>
    </row>
    <row r="12509" spans="26:28" x14ac:dyDescent="0.3">
      <c r="Z12509" s="102"/>
      <c r="AA12509" s="102"/>
      <c r="AB12509" s="102"/>
    </row>
    <row r="12510" spans="26:28" x14ac:dyDescent="0.3">
      <c r="Z12510" s="102"/>
      <c r="AA12510" s="102"/>
      <c r="AB12510" s="102"/>
    </row>
    <row r="12511" spans="26:28" x14ac:dyDescent="0.3">
      <c r="Z12511" s="102"/>
      <c r="AA12511" s="102"/>
      <c r="AB12511" s="102"/>
    </row>
    <row r="12512" spans="26:28" x14ac:dyDescent="0.3">
      <c r="Z12512" s="102"/>
      <c r="AA12512" s="102"/>
      <c r="AB12512" s="102"/>
    </row>
    <row r="12513" spans="26:28" x14ac:dyDescent="0.3">
      <c r="Z12513" s="102"/>
      <c r="AA12513" s="102"/>
      <c r="AB12513" s="102"/>
    </row>
    <row r="12514" spans="26:28" x14ac:dyDescent="0.3">
      <c r="Z12514" s="102"/>
      <c r="AA12514" s="102"/>
      <c r="AB12514" s="102"/>
    </row>
    <row r="12515" spans="26:28" x14ac:dyDescent="0.3">
      <c r="Z12515" s="102"/>
      <c r="AA12515" s="102"/>
      <c r="AB12515" s="102"/>
    </row>
    <row r="12516" spans="26:28" x14ac:dyDescent="0.3">
      <c r="Z12516" s="102"/>
      <c r="AA12516" s="102"/>
      <c r="AB12516" s="102"/>
    </row>
    <row r="12517" spans="26:28" x14ac:dyDescent="0.3">
      <c r="Z12517" s="102"/>
      <c r="AA12517" s="102"/>
      <c r="AB12517" s="102"/>
    </row>
    <row r="12518" spans="26:28" x14ac:dyDescent="0.3">
      <c r="Z12518" s="102"/>
      <c r="AA12518" s="102"/>
      <c r="AB12518" s="102"/>
    </row>
    <row r="12519" spans="26:28" x14ac:dyDescent="0.3">
      <c r="Z12519" s="102"/>
      <c r="AA12519" s="102"/>
      <c r="AB12519" s="102"/>
    </row>
    <row r="12520" spans="26:28" x14ac:dyDescent="0.3">
      <c r="Z12520" s="102"/>
      <c r="AA12520" s="102"/>
      <c r="AB12520" s="102"/>
    </row>
    <row r="12521" spans="26:28" x14ac:dyDescent="0.3">
      <c r="Z12521" s="102"/>
      <c r="AA12521" s="102"/>
      <c r="AB12521" s="102"/>
    </row>
    <row r="12522" spans="26:28" x14ac:dyDescent="0.3">
      <c r="Z12522" s="102"/>
      <c r="AA12522" s="102"/>
      <c r="AB12522" s="102"/>
    </row>
    <row r="12523" spans="26:28" x14ac:dyDescent="0.3">
      <c r="Z12523" s="102"/>
      <c r="AA12523" s="102"/>
      <c r="AB12523" s="102"/>
    </row>
    <row r="12524" spans="26:28" x14ac:dyDescent="0.3">
      <c r="Z12524" s="102"/>
      <c r="AA12524" s="102"/>
      <c r="AB12524" s="102"/>
    </row>
    <row r="12525" spans="26:28" x14ac:dyDescent="0.3">
      <c r="Z12525" s="102"/>
      <c r="AA12525" s="102"/>
      <c r="AB12525" s="102"/>
    </row>
    <row r="12526" spans="26:28" x14ac:dyDescent="0.3">
      <c r="Z12526" s="102"/>
      <c r="AA12526" s="102"/>
      <c r="AB12526" s="102"/>
    </row>
    <row r="12527" spans="26:28" x14ac:dyDescent="0.3">
      <c r="Z12527" s="102"/>
      <c r="AA12527" s="102"/>
      <c r="AB12527" s="102"/>
    </row>
    <row r="12528" spans="26:28" x14ac:dyDescent="0.3">
      <c r="Z12528" s="102"/>
      <c r="AA12528" s="102"/>
      <c r="AB12528" s="102"/>
    </row>
    <row r="12529" spans="26:28" x14ac:dyDescent="0.3">
      <c r="Z12529" s="102"/>
      <c r="AA12529" s="102"/>
      <c r="AB12529" s="102"/>
    </row>
    <row r="12530" spans="26:28" x14ac:dyDescent="0.3">
      <c r="Z12530" s="102"/>
      <c r="AA12530" s="102"/>
      <c r="AB12530" s="102"/>
    </row>
    <row r="12531" spans="26:28" x14ac:dyDescent="0.3">
      <c r="Z12531" s="102"/>
      <c r="AA12531" s="102"/>
      <c r="AB12531" s="102"/>
    </row>
    <row r="12532" spans="26:28" x14ac:dyDescent="0.3">
      <c r="Z12532" s="102"/>
      <c r="AA12532" s="102"/>
      <c r="AB12532" s="102"/>
    </row>
    <row r="12533" spans="26:28" x14ac:dyDescent="0.3">
      <c r="Z12533" s="102"/>
      <c r="AA12533" s="102"/>
      <c r="AB12533" s="102"/>
    </row>
    <row r="12534" spans="26:28" x14ac:dyDescent="0.3">
      <c r="Z12534" s="102"/>
      <c r="AA12534" s="102"/>
      <c r="AB12534" s="102"/>
    </row>
    <row r="12535" spans="26:28" x14ac:dyDescent="0.3">
      <c r="Z12535" s="102"/>
      <c r="AA12535" s="102"/>
      <c r="AB12535" s="102"/>
    </row>
    <row r="12536" spans="26:28" x14ac:dyDescent="0.3">
      <c r="Z12536" s="102"/>
      <c r="AA12536" s="102"/>
      <c r="AB12536" s="102"/>
    </row>
    <row r="12537" spans="26:28" x14ac:dyDescent="0.3">
      <c r="Z12537" s="102"/>
      <c r="AA12537" s="102"/>
      <c r="AB12537" s="102"/>
    </row>
    <row r="12538" spans="26:28" x14ac:dyDescent="0.3">
      <c r="Z12538" s="102"/>
      <c r="AA12538" s="102"/>
      <c r="AB12538" s="102"/>
    </row>
    <row r="12539" spans="26:28" x14ac:dyDescent="0.3">
      <c r="Z12539" s="102"/>
      <c r="AA12539" s="102"/>
      <c r="AB12539" s="102"/>
    </row>
    <row r="12540" spans="26:28" x14ac:dyDescent="0.3">
      <c r="Z12540" s="102"/>
      <c r="AA12540" s="102"/>
      <c r="AB12540" s="102"/>
    </row>
    <row r="12541" spans="26:28" x14ac:dyDescent="0.3">
      <c r="Z12541" s="102"/>
      <c r="AA12541" s="102"/>
      <c r="AB12541" s="102"/>
    </row>
    <row r="12542" spans="26:28" x14ac:dyDescent="0.3">
      <c r="Z12542" s="102"/>
      <c r="AA12542" s="102"/>
      <c r="AB12542" s="102"/>
    </row>
    <row r="12543" spans="26:28" x14ac:dyDescent="0.3">
      <c r="Z12543" s="102"/>
      <c r="AA12543" s="102"/>
      <c r="AB12543" s="102"/>
    </row>
    <row r="12544" spans="26:28" x14ac:dyDescent="0.3">
      <c r="Z12544" s="102"/>
      <c r="AA12544" s="102"/>
      <c r="AB12544" s="102"/>
    </row>
    <row r="12545" spans="26:28" x14ac:dyDescent="0.3">
      <c r="Z12545" s="102"/>
      <c r="AA12545" s="102"/>
      <c r="AB12545" s="102"/>
    </row>
    <row r="12546" spans="26:28" x14ac:dyDescent="0.3">
      <c r="Z12546" s="102"/>
      <c r="AA12546" s="102"/>
      <c r="AB12546" s="102"/>
    </row>
    <row r="12547" spans="26:28" x14ac:dyDescent="0.3">
      <c r="Z12547" s="102"/>
      <c r="AA12547" s="102"/>
      <c r="AB12547" s="102"/>
    </row>
    <row r="12548" spans="26:28" x14ac:dyDescent="0.3">
      <c r="Z12548" s="102"/>
      <c r="AA12548" s="102"/>
      <c r="AB12548" s="102"/>
    </row>
    <row r="12549" spans="26:28" x14ac:dyDescent="0.3">
      <c r="Z12549" s="102"/>
      <c r="AA12549" s="102"/>
      <c r="AB12549" s="102"/>
    </row>
    <row r="12550" spans="26:28" x14ac:dyDescent="0.3">
      <c r="Z12550" s="102"/>
      <c r="AA12550" s="102"/>
      <c r="AB12550" s="102"/>
    </row>
    <row r="12551" spans="26:28" x14ac:dyDescent="0.3">
      <c r="Z12551" s="102"/>
      <c r="AA12551" s="102"/>
      <c r="AB12551" s="102"/>
    </row>
    <row r="12552" spans="26:28" x14ac:dyDescent="0.3">
      <c r="Z12552" s="102"/>
      <c r="AA12552" s="102"/>
      <c r="AB12552" s="102"/>
    </row>
    <row r="12553" spans="26:28" x14ac:dyDescent="0.3">
      <c r="Z12553" s="102"/>
      <c r="AA12553" s="102"/>
      <c r="AB12553" s="102"/>
    </row>
    <row r="12554" spans="26:28" x14ac:dyDescent="0.3">
      <c r="Z12554" s="102"/>
      <c r="AA12554" s="102"/>
      <c r="AB12554" s="102"/>
    </row>
    <row r="12555" spans="26:28" x14ac:dyDescent="0.3">
      <c r="Z12555" s="102"/>
      <c r="AA12555" s="102"/>
      <c r="AB12555" s="102"/>
    </row>
    <row r="12556" spans="26:28" x14ac:dyDescent="0.3">
      <c r="Z12556" s="102"/>
      <c r="AA12556" s="102"/>
      <c r="AB12556" s="102"/>
    </row>
    <row r="12557" spans="26:28" x14ac:dyDescent="0.3">
      <c r="Z12557" s="102"/>
      <c r="AA12557" s="102"/>
      <c r="AB12557" s="102"/>
    </row>
    <row r="12558" spans="26:28" x14ac:dyDescent="0.3">
      <c r="Z12558" s="102"/>
      <c r="AA12558" s="102"/>
      <c r="AB12558" s="102"/>
    </row>
    <row r="12559" spans="26:28" x14ac:dyDescent="0.3">
      <c r="Z12559" s="102"/>
      <c r="AA12559" s="102"/>
      <c r="AB12559" s="102"/>
    </row>
    <row r="12560" spans="26:28" x14ac:dyDescent="0.3">
      <c r="Z12560" s="102"/>
      <c r="AA12560" s="102"/>
      <c r="AB12560" s="102"/>
    </row>
    <row r="12561" spans="26:28" x14ac:dyDescent="0.3">
      <c r="Z12561" s="102"/>
      <c r="AA12561" s="102"/>
      <c r="AB12561" s="102"/>
    </row>
    <row r="12562" spans="26:28" x14ac:dyDescent="0.3">
      <c r="Z12562" s="102"/>
      <c r="AA12562" s="102"/>
      <c r="AB12562" s="102"/>
    </row>
    <row r="12563" spans="26:28" x14ac:dyDescent="0.3">
      <c r="Z12563" s="102"/>
      <c r="AA12563" s="102"/>
      <c r="AB12563" s="102"/>
    </row>
    <row r="12564" spans="26:28" x14ac:dyDescent="0.3">
      <c r="Z12564" s="102"/>
      <c r="AA12564" s="102"/>
      <c r="AB12564" s="102"/>
    </row>
    <row r="12565" spans="26:28" x14ac:dyDescent="0.3">
      <c r="Z12565" s="102"/>
      <c r="AA12565" s="102"/>
      <c r="AB12565" s="102"/>
    </row>
    <row r="12566" spans="26:28" x14ac:dyDescent="0.3">
      <c r="Z12566" s="102"/>
      <c r="AA12566" s="102"/>
      <c r="AB12566" s="102"/>
    </row>
    <row r="12567" spans="26:28" x14ac:dyDescent="0.3">
      <c r="Z12567" s="102"/>
      <c r="AA12567" s="102"/>
      <c r="AB12567" s="102"/>
    </row>
    <row r="12568" spans="26:28" x14ac:dyDescent="0.3">
      <c r="Z12568" s="102"/>
      <c r="AA12568" s="102"/>
      <c r="AB12568" s="102"/>
    </row>
    <row r="12569" spans="26:28" x14ac:dyDescent="0.3">
      <c r="Z12569" s="102"/>
      <c r="AA12569" s="102"/>
      <c r="AB12569" s="102"/>
    </row>
    <row r="12570" spans="26:28" x14ac:dyDescent="0.3">
      <c r="Z12570" s="102"/>
      <c r="AA12570" s="102"/>
      <c r="AB12570" s="102"/>
    </row>
    <row r="12571" spans="26:28" x14ac:dyDescent="0.3">
      <c r="Z12571" s="102"/>
      <c r="AA12571" s="102"/>
      <c r="AB12571" s="102"/>
    </row>
    <row r="12572" spans="26:28" x14ac:dyDescent="0.3">
      <c r="Z12572" s="102"/>
      <c r="AA12572" s="102"/>
      <c r="AB12572" s="102"/>
    </row>
    <row r="12573" spans="26:28" x14ac:dyDescent="0.3">
      <c r="Z12573" s="102"/>
      <c r="AA12573" s="102"/>
      <c r="AB12573" s="102"/>
    </row>
    <row r="12574" spans="26:28" x14ac:dyDescent="0.3">
      <c r="Z12574" s="102"/>
      <c r="AA12574" s="102"/>
      <c r="AB12574" s="102"/>
    </row>
    <row r="12575" spans="26:28" x14ac:dyDescent="0.3">
      <c r="Z12575" s="102"/>
      <c r="AA12575" s="102"/>
      <c r="AB12575" s="102"/>
    </row>
    <row r="12576" spans="26:28" x14ac:dyDescent="0.3">
      <c r="Z12576" s="102"/>
      <c r="AA12576" s="102"/>
      <c r="AB12576" s="102"/>
    </row>
    <row r="12577" spans="26:28" x14ac:dyDescent="0.3">
      <c r="Z12577" s="102"/>
      <c r="AA12577" s="102"/>
      <c r="AB12577" s="102"/>
    </row>
    <row r="12578" spans="26:28" x14ac:dyDescent="0.3">
      <c r="Z12578" s="102"/>
      <c r="AA12578" s="102"/>
      <c r="AB12578" s="102"/>
    </row>
    <row r="12579" spans="26:28" x14ac:dyDescent="0.3">
      <c r="Z12579" s="102"/>
      <c r="AA12579" s="102"/>
      <c r="AB12579" s="102"/>
    </row>
    <row r="12580" spans="26:28" x14ac:dyDescent="0.3">
      <c r="Z12580" s="102"/>
      <c r="AA12580" s="102"/>
      <c r="AB12580" s="102"/>
    </row>
    <row r="12581" spans="26:28" x14ac:dyDescent="0.3">
      <c r="Z12581" s="102"/>
      <c r="AA12581" s="102"/>
      <c r="AB12581" s="102"/>
    </row>
    <row r="12582" spans="26:28" x14ac:dyDescent="0.3">
      <c r="Z12582" s="102"/>
      <c r="AA12582" s="102"/>
      <c r="AB12582" s="102"/>
    </row>
    <row r="12583" spans="26:28" x14ac:dyDescent="0.3">
      <c r="Z12583" s="102"/>
      <c r="AA12583" s="102"/>
      <c r="AB12583" s="102"/>
    </row>
    <row r="12584" spans="26:28" x14ac:dyDescent="0.3">
      <c r="Z12584" s="102"/>
      <c r="AA12584" s="102"/>
      <c r="AB12584" s="102"/>
    </row>
    <row r="12585" spans="26:28" x14ac:dyDescent="0.3">
      <c r="Z12585" s="102"/>
      <c r="AA12585" s="102"/>
      <c r="AB12585" s="102"/>
    </row>
    <row r="12586" spans="26:28" x14ac:dyDescent="0.3">
      <c r="Z12586" s="102"/>
      <c r="AA12586" s="102"/>
      <c r="AB12586" s="102"/>
    </row>
    <row r="12587" spans="26:28" x14ac:dyDescent="0.3">
      <c r="Z12587" s="102"/>
      <c r="AA12587" s="102"/>
      <c r="AB12587" s="102"/>
    </row>
    <row r="12588" spans="26:28" x14ac:dyDescent="0.3">
      <c r="Z12588" s="102"/>
      <c r="AA12588" s="102"/>
      <c r="AB12588" s="102"/>
    </row>
    <row r="12589" spans="26:28" x14ac:dyDescent="0.3">
      <c r="Z12589" s="102"/>
      <c r="AA12589" s="102"/>
      <c r="AB12589" s="102"/>
    </row>
    <row r="12590" spans="26:28" x14ac:dyDescent="0.3">
      <c r="Z12590" s="102"/>
      <c r="AA12590" s="102"/>
      <c r="AB12590" s="102"/>
    </row>
    <row r="12591" spans="26:28" x14ac:dyDescent="0.3">
      <c r="Z12591" s="102"/>
      <c r="AA12591" s="102"/>
      <c r="AB12591" s="102"/>
    </row>
    <row r="12592" spans="26:28" x14ac:dyDescent="0.3">
      <c r="Z12592" s="102"/>
      <c r="AA12592" s="102"/>
      <c r="AB12592" s="102"/>
    </row>
    <row r="12593" spans="26:28" x14ac:dyDescent="0.3">
      <c r="Z12593" s="102"/>
      <c r="AA12593" s="102"/>
      <c r="AB12593" s="102"/>
    </row>
    <row r="12594" spans="26:28" x14ac:dyDescent="0.3">
      <c r="Z12594" s="102"/>
      <c r="AA12594" s="102"/>
      <c r="AB12594" s="102"/>
    </row>
    <row r="12595" spans="26:28" x14ac:dyDescent="0.3">
      <c r="Z12595" s="102"/>
      <c r="AA12595" s="102"/>
      <c r="AB12595" s="102"/>
    </row>
    <row r="12596" spans="26:28" x14ac:dyDescent="0.3">
      <c r="Z12596" s="102"/>
      <c r="AA12596" s="102"/>
      <c r="AB12596" s="102"/>
    </row>
    <row r="12597" spans="26:28" x14ac:dyDescent="0.3">
      <c r="Z12597" s="102"/>
      <c r="AA12597" s="102"/>
      <c r="AB12597" s="102"/>
    </row>
    <row r="12598" spans="26:28" x14ac:dyDescent="0.3">
      <c r="Z12598" s="102"/>
      <c r="AA12598" s="102"/>
      <c r="AB12598" s="102"/>
    </row>
    <row r="12599" spans="26:28" x14ac:dyDescent="0.3">
      <c r="Z12599" s="102"/>
      <c r="AA12599" s="102"/>
      <c r="AB12599" s="102"/>
    </row>
    <row r="12600" spans="26:28" x14ac:dyDescent="0.3">
      <c r="Z12600" s="102"/>
      <c r="AA12600" s="102"/>
      <c r="AB12600" s="102"/>
    </row>
    <row r="12601" spans="26:28" x14ac:dyDescent="0.3">
      <c r="Z12601" s="102"/>
      <c r="AA12601" s="102"/>
      <c r="AB12601" s="102"/>
    </row>
    <row r="12602" spans="26:28" x14ac:dyDescent="0.3">
      <c r="Z12602" s="102"/>
      <c r="AA12602" s="102"/>
      <c r="AB12602" s="102"/>
    </row>
    <row r="12603" spans="26:28" x14ac:dyDescent="0.3">
      <c r="Z12603" s="102"/>
      <c r="AA12603" s="102"/>
      <c r="AB12603" s="102"/>
    </row>
    <row r="12604" spans="26:28" x14ac:dyDescent="0.3">
      <c r="Z12604" s="102"/>
      <c r="AA12604" s="102"/>
      <c r="AB12604" s="102"/>
    </row>
    <row r="12605" spans="26:28" x14ac:dyDescent="0.3">
      <c r="Z12605" s="102"/>
      <c r="AA12605" s="102"/>
      <c r="AB12605" s="102"/>
    </row>
    <row r="12606" spans="26:28" x14ac:dyDescent="0.3">
      <c r="Z12606" s="102"/>
      <c r="AA12606" s="102"/>
      <c r="AB12606" s="102"/>
    </row>
    <row r="12607" spans="26:28" x14ac:dyDescent="0.3">
      <c r="Z12607" s="102"/>
      <c r="AA12607" s="102"/>
      <c r="AB12607" s="102"/>
    </row>
    <row r="12608" spans="26:28" x14ac:dyDescent="0.3">
      <c r="Z12608" s="102"/>
      <c r="AA12608" s="102"/>
      <c r="AB12608" s="102"/>
    </row>
    <row r="12609" spans="26:28" x14ac:dyDescent="0.3">
      <c r="Z12609" s="102"/>
      <c r="AA12609" s="102"/>
      <c r="AB12609" s="102"/>
    </row>
    <row r="12610" spans="26:28" x14ac:dyDescent="0.3">
      <c r="Z12610" s="102"/>
      <c r="AA12610" s="102"/>
      <c r="AB12610" s="102"/>
    </row>
    <row r="12611" spans="26:28" x14ac:dyDescent="0.3">
      <c r="Z12611" s="102"/>
      <c r="AA12611" s="102"/>
      <c r="AB12611" s="102"/>
    </row>
    <row r="12612" spans="26:28" x14ac:dyDescent="0.3">
      <c r="Z12612" s="102"/>
      <c r="AA12612" s="102"/>
      <c r="AB12612" s="102"/>
    </row>
    <row r="12613" spans="26:28" x14ac:dyDescent="0.3">
      <c r="Z12613" s="102"/>
      <c r="AA12613" s="102"/>
      <c r="AB12613" s="102"/>
    </row>
    <row r="12614" spans="26:28" x14ac:dyDescent="0.3">
      <c r="Z12614" s="102"/>
      <c r="AA12614" s="102"/>
      <c r="AB12614" s="102"/>
    </row>
    <row r="12615" spans="26:28" x14ac:dyDescent="0.3">
      <c r="Z12615" s="102"/>
      <c r="AA12615" s="102"/>
      <c r="AB12615" s="102"/>
    </row>
    <row r="12616" spans="26:28" x14ac:dyDescent="0.3">
      <c r="Z12616" s="102"/>
      <c r="AA12616" s="102"/>
      <c r="AB12616" s="102"/>
    </row>
    <row r="12617" spans="26:28" x14ac:dyDescent="0.3">
      <c r="Z12617" s="102"/>
      <c r="AA12617" s="102"/>
      <c r="AB12617" s="102"/>
    </row>
    <row r="12618" spans="26:28" x14ac:dyDescent="0.3">
      <c r="Z12618" s="102"/>
      <c r="AA12618" s="102"/>
      <c r="AB12618" s="102"/>
    </row>
    <row r="12619" spans="26:28" x14ac:dyDescent="0.3">
      <c r="Z12619" s="102"/>
      <c r="AA12619" s="102"/>
      <c r="AB12619" s="102"/>
    </row>
    <row r="12620" spans="26:28" x14ac:dyDescent="0.3">
      <c r="Z12620" s="102"/>
      <c r="AA12620" s="102"/>
      <c r="AB12620" s="102"/>
    </row>
    <row r="12621" spans="26:28" x14ac:dyDescent="0.3">
      <c r="Z12621" s="102"/>
      <c r="AA12621" s="102"/>
      <c r="AB12621" s="102"/>
    </row>
    <row r="12622" spans="26:28" x14ac:dyDescent="0.3">
      <c r="Z12622" s="102"/>
      <c r="AA12622" s="102"/>
      <c r="AB12622" s="102"/>
    </row>
    <row r="12623" spans="26:28" x14ac:dyDescent="0.3">
      <c r="Z12623" s="102"/>
      <c r="AA12623" s="102"/>
      <c r="AB12623" s="102"/>
    </row>
    <row r="12624" spans="26:28" x14ac:dyDescent="0.3">
      <c r="Z12624" s="102"/>
      <c r="AA12624" s="102"/>
      <c r="AB12624" s="102"/>
    </row>
    <row r="12625" spans="26:28" x14ac:dyDescent="0.3">
      <c r="Z12625" s="102"/>
      <c r="AA12625" s="102"/>
      <c r="AB12625" s="102"/>
    </row>
    <row r="12626" spans="26:28" x14ac:dyDescent="0.3">
      <c r="Z12626" s="102"/>
      <c r="AA12626" s="102"/>
      <c r="AB12626" s="102"/>
    </row>
    <row r="12627" spans="26:28" x14ac:dyDescent="0.3">
      <c r="Z12627" s="102"/>
      <c r="AA12627" s="102"/>
      <c r="AB12627" s="102"/>
    </row>
    <row r="12628" spans="26:28" x14ac:dyDescent="0.3">
      <c r="Z12628" s="102"/>
      <c r="AA12628" s="102"/>
      <c r="AB12628" s="102"/>
    </row>
    <row r="12629" spans="26:28" x14ac:dyDescent="0.3">
      <c r="Z12629" s="102"/>
      <c r="AA12629" s="102"/>
      <c r="AB12629" s="102"/>
    </row>
    <row r="12630" spans="26:28" x14ac:dyDescent="0.3">
      <c r="Z12630" s="102"/>
      <c r="AA12630" s="102"/>
      <c r="AB12630" s="102"/>
    </row>
    <row r="12631" spans="26:28" x14ac:dyDescent="0.3">
      <c r="Z12631" s="102"/>
      <c r="AA12631" s="102"/>
      <c r="AB12631" s="102"/>
    </row>
    <row r="12632" spans="26:28" x14ac:dyDescent="0.3">
      <c r="Z12632" s="102"/>
      <c r="AA12632" s="102"/>
      <c r="AB12632" s="102"/>
    </row>
    <row r="12633" spans="26:28" x14ac:dyDescent="0.3">
      <c r="Z12633" s="102"/>
      <c r="AA12633" s="102"/>
      <c r="AB12633" s="102"/>
    </row>
    <row r="12634" spans="26:28" x14ac:dyDescent="0.3">
      <c r="Z12634" s="102"/>
      <c r="AA12634" s="102"/>
      <c r="AB12634" s="102"/>
    </row>
    <row r="12635" spans="26:28" x14ac:dyDescent="0.3">
      <c r="Z12635" s="102"/>
      <c r="AA12635" s="102"/>
      <c r="AB12635" s="102"/>
    </row>
    <row r="12636" spans="26:28" x14ac:dyDescent="0.3">
      <c r="Z12636" s="102"/>
      <c r="AA12636" s="102"/>
      <c r="AB12636" s="102"/>
    </row>
    <row r="12637" spans="26:28" x14ac:dyDescent="0.3">
      <c r="Z12637" s="102"/>
      <c r="AA12637" s="102"/>
      <c r="AB12637" s="102"/>
    </row>
    <row r="12638" spans="26:28" x14ac:dyDescent="0.3">
      <c r="Z12638" s="102"/>
      <c r="AA12638" s="102"/>
      <c r="AB12638" s="102"/>
    </row>
    <row r="12639" spans="26:28" x14ac:dyDescent="0.3">
      <c r="Z12639" s="102"/>
      <c r="AA12639" s="102"/>
      <c r="AB12639" s="102"/>
    </row>
    <row r="12640" spans="26:28" x14ac:dyDescent="0.3">
      <c r="Z12640" s="102"/>
      <c r="AA12640" s="102"/>
      <c r="AB12640" s="102"/>
    </row>
    <row r="12641" spans="26:28" x14ac:dyDescent="0.3">
      <c r="Z12641" s="102"/>
      <c r="AA12641" s="102"/>
      <c r="AB12641" s="102"/>
    </row>
    <row r="12642" spans="26:28" x14ac:dyDescent="0.3">
      <c r="Z12642" s="102"/>
      <c r="AA12642" s="102"/>
      <c r="AB12642" s="102"/>
    </row>
    <row r="12643" spans="26:28" x14ac:dyDescent="0.3">
      <c r="Z12643" s="102"/>
      <c r="AA12643" s="102"/>
      <c r="AB12643" s="102"/>
    </row>
    <row r="12644" spans="26:28" x14ac:dyDescent="0.3">
      <c r="Z12644" s="102"/>
      <c r="AA12644" s="102"/>
      <c r="AB12644" s="102"/>
    </row>
    <row r="12645" spans="26:28" x14ac:dyDescent="0.3">
      <c r="Z12645" s="102"/>
      <c r="AA12645" s="102"/>
      <c r="AB12645" s="102"/>
    </row>
    <row r="12646" spans="26:28" x14ac:dyDescent="0.3">
      <c r="Z12646" s="102"/>
      <c r="AA12646" s="102"/>
      <c r="AB12646" s="102"/>
    </row>
    <row r="12647" spans="26:28" x14ac:dyDescent="0.3">
      <c r="Z12647" s="102"/>
      <c r="AA12647" s="102"/>
      <c r="AB12647" s="102"/>
    </row>
    <row r="12648" spans="26:28" x14ac:dyDescent="0.3">
      <c r="Z12648" s="102"/>
      <c r="AA12648" s="102"/>
      <c r="AB12648" s="102"/>
    </row>
    <row r="12649" spans="26:28" x14ac:dyDescent="0.3">
      <c r="Z12649" s="102"/>
      <c r="AA12649" s="102"/>
      <c r="AB12649" s="102"/>
    </row>
    <row r="12650" spans="26:28" x14ac:dyDescent="0.3">
      <c r="Z12650" s="102"/>
      <c r="AA12650" s="102"/>
      <c r="AB12650" s="102"/>
    </row>
    <row r="12651" spans="26:28" x14ac:dyDescent="0.3">
      <c r="Z12651" s="102"/>
      <c r="AA12651" s="102"/>
      <c r="AB12651" s="102"/>
    </row>
    <row r="12652" spans="26:28" x14ac:dyDescent="0.3">
      <c r="Z12652" s="102"/>
      <c r="AA12652" s="102"/>
      <c r="AB12652" s="102"/>
    </row>
    <row r="12653" spans="26:28" x14ac:dyDescent="0.3">
      <c r="Z12653" s="102"/>
      <c r="AA12653" s="102"/>
      <c r="AB12653" s="102"/>
    </row>
    <row r="12654" spans="26:28" x14ac:dyDescent="0.3">
      <c r="Z12654" s="102"/>
      <c r="AA12654" s="102"/>
      <c r="AB12654" s="102"/>
    </row>
    <row r="12655" spans="26:28" x14ac:dyDescent="0.3">
      <c r="Z12655" s="102"/>
      <c r="AA12655" s="102"/>
      <c r="AB12655" s="102"/>
    </row>
    <row r="12656" spans="26:28" x14ac:dyDescent="0.3">
      <c r="Z12656" s="102"/>
      <c r="AA12656" s="102"/>
      <c r="AB12656" s="102"/>
    </row>
    <row r="12657" spans="26:28" x14ac:dyDescent="0.3">
      <c r="Z12657" s="102"/>
      <c r="AA12657" s="102"/>
      <c r="AB12657" s="102"/>
    </row>
    <row r="12658" spans="26:28" x14ac:dyDescent="0.3">
      <c r="Z12658" s="102"/>
      <c r="AA12658" s="102"/>
      <c r="AB12658" s="102"/>
    </row>
    <row r="12659" spans="26:28" x14ac:dyDescent="0.3">
      <c r="Z12659" s="102"/>
      <c r="AA12659" s="102"/>
      <c r="AB12659" s="102"/>
    </row>
    <row r="12660" spans="26:28" x14ac:dyDescent="0.3">
      <c r="Z12660" s="102"/>
      <c r="AA12660" s="102"/>
      <c r="AB12660" s="102"/>
    </row>
    <row r="12661" spans="26:28" x14ac:dyDescent="0.3">
      <c r="Z12661" s="102"/>
      <c r="AA12661" s="102"/>
      <c r="AB12661" s="102"/>
    </row>
    <row r="12662" spans="26:28" x14ac:dyDescent="0.3">
      <c r="Z12662" s="102"/>
      <c r="AA12662" s="102"/>
      <c r="AB12662" s="102"/>
    </row>
    <row r="12663" spans="26:28" x14ac:dyDescent="0.3">
      <c r="Z12663" s="102"/>
      <c r="AA12663" s="102"/>
      <c r="AB12663" s="102"/>
    </row>
    <row r="12664" spans="26:28" x14ac:dyDescent="0.3">
      <c r="Z12664" s="102"/>
      <c r="AA12664" s="102"/>
      <c r="AB12664" s="102"/>
    </row>
    <row r="12665" spans="26:28" x14ac:dyDescent="0.3">
      <c r="Z12665" s="102"/>
      <c r="AA12665" s="102"/>
      <c r="AB12665" s="102"/>
    </row>
    <row r="12666" spans="26:28" x14ac:dyDescent="0.3">
      <c r="Z12666" s="102"/>
      <c r="AA12666" s="102"/>
      <c r="AB12666" s="102"/>
    </row>
    <row r="12667" spans="26:28" x14ac:dyDescent="0.3">
      <c r="Z12667" s="102"/>
      <c r="AA12667" s="102"/>
      <c r="AB12667" s="102"/>
    </row>
    <row r="12668" spans="26:28" x14ac:dyDescent="0.3">
      <c r="Z12668" s="102"/>
      <c r="AA12668" s="102"/>
      <c r="AB12668" s="102"/>
    </row>
    <row r="12669" spans="26:28" x14ac:dyDescent="0.3">
      <c r="Z12669" s="102"/>
      <c r="AA12669" s="102"/>
      <c r="AB12669" s="102"/>
    </row>
    <row r="12670" spans="26:28" x14ac:dyDescent="0.3">
      <c r="Z12670" s="102"/>
      <c r="AA12670" s="102"/>
      <c r="AB12670" s="102"/>
    </row>
    <row r="12671" spans="26:28" x14ac:dyDescent="0.3">
      <c r="Z12671" s="102"/>
      <c r="AA12671" s="102"/>
      <c r="AB12671" s="102"/>
    </row>
    <row r="12672" spans="26:28" x14ac:dyDescent="0.3">
      <c r="Z12672" s="102"/>
      <c r="AA12672" s="102"/>
      <c r="AB12672" s="102"/>
    </row>
    <row r="12673" spans="26:28" x14ac:dyDescent="0.3">
      <c r="Z12673" s="102"/>
      <c r="AA12673" s="102"/>
      <c r="AB12673" s="102"/>
    </row>
    <row r="12674" spans="26:28" x14ac:dyDescent="0.3">
      <c r="Z12674" s="102"/>
      <c r="AA12674" s="102"/>
      <c r="AB12674" s="102"/>
    </row>
    <row r="12675" spans="26:28" x14ac:dyDescent="0.3">
      <c r="Z12675" s="102"/>
      <c r="AA12675" s="102"/>
      <c r="AB12675" s="102"/>
    </row>
    <row r="12676" spans="26:28" x14ac:dyDescent="0.3">
      <c r="Z12676" s="102"/>
      <c r="AA12676" s="102"/>
      <c r="AB12676" s="102"/>
    </row>
    <row r="12677" spans="26:28" x14ac:dyDescent="0.3">
      <c r="Z12677" s="102"/>
      <c r="AA12677" s="102"/>
      <c r="AB12677" s="102"/>
    </row>
    <row r="12678" spans="26:28" x14ac:dyDescent="0.3">
      <c r="Z12678" s="102"/>
      <c r="AA12678" s="102"/>
      <c r="AB12678" s="102"/>
    </row>
    <row r="12679" spans="26:28" x14ac:dyDescent="0.3">
      <c r="Z12679" s="102"/>
      <c r="AA12679" s="102"/>
      <c r="AB12679" s="102"/>
    </row>
    <row r="12680" spans="26:28" x14ac:dyDescent="0.3">
      <c r="Z12680" s="102"/>
      <c r="AA12680" s="102"/>
      <c r="AB12680" s="102"/>
    </row>
    <row r="12681" spans="26:28" x14ac:dyDescent="0.3">
      <c r="Z12681" s="102"/>
      <c r="AA12681" s="102"/>
      <c r="AB12681" s="102"/>
    </row>
    <row r="12682" spans="26:28" x14ac:dyDescent="0.3">
      <c r="Z12682" s="102"/>
      <c r="AA12682" s="102"/>
      <c r="AB12682" s="102"/>
    </row>
    <row r="12683" spans="26:28" x14ac:dyDescent="0.3">
      <c r="Z12683" s="102"/>
      <c r="AA12683" s="102"/>
      <c r="AB12683" s="102"/>
    </row>
    <row r="12684" spans="26:28" x14ac:dyDescent="0.3">
      <c r="Z12684" s="102"/>
      <c r="AA12684" s="102"/>
      <c r="AB12684" s="102"/>
    </row>
    <row r="12685" spans="26:28" x14ac:dyDescent="0.3">
      <c r="Z12685" s="102"/>
      <c r="AA12685" s="102"/>
      <c r="AB12685" s="102"/>
    </row>
    <row r="12686" spans="26:28" x14ac:dyDescent="0.3">
      <c r="Z12686" s="102"/>
      <c r="AA12686" s="102"/>
      <c r="AB12686" s="102"/>
    </row>
    <row r="12687" spans="26:28" x14ac:dyDescent="0.3">
      <c r="Z12687" s="102"/>
      <c r="AA12687" s="102"/>
      <c r="AB12687" s="102"/>
    </row>
    <row r="12688" spans="26:28" x14ac:dyDescent="0.3">
      <c r="Z12688" s="102"/>
      <c r="AA12688" s="102"/>
      <c r="AB12688" s="102"/>
    </row>
    <row r="12689" spans="26:28" x14ac:dyDescent="0.3">
      <c r="Z12689" s="102"/>
      <c r="AA12689" s="102"/>
      <c r="AB12689" s="102"/>
    </row>
    <row r="12690" spans="26:28" x14ac:dyDescent="0.3">
      <c r="Z12690" s="102"/>
      <c r="AA12690" s="102"/>
      <c r="AB12690" s="102"/>
    </row>
    <row r="12691" spans="26:28" x14ac:dyDescent="0.3">
      <c r="Z12691" s="102"/>
      <c r="AA12691" s="102"/>
      <c r="AB12691" s="102"/>
    </row>
    <row r="12692" spans="26:28" x14ac:dyDescent="0.3">
      <c r="Z12692" s="102"/>
      <c r="AA12692" s="102"/>
      <c r="AB12692" s="102"/>
    </row>
    <row r="12693" spans="26:28" x14ac:dyDescent="0.3">
      <c r="Z12693" s="102"/>
      <c r="AA12693" s="102"/>
      <c r="AB12693" s="102"/>
    </row>
    <row r="12694" spans="26:28" x14ac:dyDescent="0.3">
      <c r="Z12694" s="102"/>
      <c r="AA12694" s="102"/>
      <c r="AB12694" s="102"/>
    </row>
    <row r="12695" spans="26:28" x14ac:dyDescent="0.3">
      <c r="Z12695" s="102"/>
      <c r="AA12695" s="102"/>
      <c r="AB12695" s="102"/>
    </row>
    <row r="12696" spans="26:28" x14ac:dyDescent="0.3">
      <c r="Z12696" s="102"/>
      <c r="AA12696" s="102"/>
      <c r="AB12696" s="102"/>
    </row>
    <row r="12697" spans="26:28" x14ac:dyDescent="0.3">
      <c r="Z12697" s="102"/>
      <c r="AA12697" s="102"/>
      <c r="AB12697" s="102"/>
    </row>
    <row r="12698" spans="26:28" x14ac:dyDescent="0.3">
      <c r="Z12698" s="102"/>
      <c r="AA12698" s="102"/>
      <c r="AB12698" s="102"/>
    </row>
    <row r="12699" spans="26:28" x14ac:dyDescent="0.3">
      <c r="Z12699" s="102"/>
      <c r="AA12699" s="102"/>
      <c r="AB12699" s="102"/>
    </row>
    <row r="12700" spans="26:28" x14ac:dyDescent="0.3">
      <c r="Z12700" s="102"/>
      <c r="AA12700" s="102"/>
      <c r="AB12700" s="102"/>
    </row>
    <row r="12701" spans="26:28" x14ac:dyDescent="0.3">
      <c r="Z12701" s="102"/>
      <c r="AA12701" s="102"/>
      <c r="AB12701" s="102"/>
    </row>
    <row r="12702" spans="26:28" x14ac:dyDescent="0.3">
      <c r="Z12702" s="102"/>
      <c r="AA12702" s="102"/>
      <c r="AB12702" s="102"/>
    </row>
    <row r="12703" spans="26:28" x14ac:dyDescent="0.3">
      <c r="Z12703" s="102"/>
      <c r="AA12703" s="102"/>
      <c r="AB12703" s="102"/>
    </row>
    <row r="12704" spans="26:28" x14ac:dyDescent="0.3">
      <c r="Z12704" s="102"/>
      <c r="AA12704" s="102"/>
      <c r="AB12704" s="102"/>
    </row>
    <row r="12705" spans="26:28" x14ac:dyDescent="0.3">
      <c r="Z12705" s="102"/>
      <c r="AA12705" s="102"/>
      <c r="AB12705" s="102"/>
    </row>
    <row r="12706" spans="26:28" x14ac:dyDescent="0.3">
      <c r="Z12706" s="102"/>
      <c r="AA12706" s="102"/>
      <c r="AB12706" s="102"/>
    </row>
    <row r="12707" spans="26:28" x14ac:dyDescent="0.3">
      <c r="Z12707" s="102"/>
      <c r="AA12707" s="102"/>
      <c r="AB12707" s="102"/>
    </row>
    <row r="12708" spans="26:28" x14ac:dyDescent="0.3">
      <c r="Z12708" s="102"/>
      <c r="AA12708" s="102"/>
      <c r="AB12708" s="102"/>
    </row>
    <row r="12709" spans="26:28" x14ac:dyDescent="0.3">
      <c r="Z12709" s="102"/>
      <c r="AA12709" s="102"/>
      <c r="AB12709" s="102"/>
    </row>
    <row r="12710" spans="26:28" x14ac:dyDescent="0.3">
      <c r="Z12710" s="102"/>
      <c r="AA12710" s="102"/>
      <c r="AB12710" s="102"/>
    </row>
    <row r="12711" spans="26:28" x14ac:dyDescent="0.3">
      <c r="Z12711" s="102"/>
      <c r="AA12711" s="102"/>
      <c r="AB12711" s="102"/>
    </row>
    <row r="12712" spans="26:28" x14ac:dyDescent="0.3">
      <c r="Z12712" s="102"/>
      <c r="AA12712" s="102"/>
      <c r="AB12712" s="102"/>
    </row>
    <row r="12713" spans="26:28" x14ac:dyDescent="0.3">
      <c r="Z12713" s="102"/>
      <c r="AA12713" s="102"/>
      <c r="AB12713" s="102"/>
    </row>
    <row r="12714" spans="26:28" x14ac:dyDescent="0.3">
      <c r="Z12714" s="102"/>
      <c r="AA12714" s="102"/>
      <c r="AB12714" s="102"/>
    </row>
    <row r="12715" spans="26:28" x14ac:dyDescent="0.3">
      <c r="Z12715" s="102"/>
      <c r="AA12715" s="102"/>
      <c r="AB12715" s="102"/>
    </row>
    <row r="12716" spans="26:28" x14ac:dyDescent="0.3">
      <c r="Z12716" s="102"/>
      <c r="AA12716" s="102"/>
      <c r="AB12716" s="102"/>
    </row>
    <row r="12717" spans="26:28" x14ac:dyDescent="0.3">
      <c r="Z12717" s="102"/>
      <c r="AA12717" s="102"/>
      <c r="AB12717" s="102"/>
    </row>
    <row r="12718" spans="26:28" x14ac:dyDescent="0.3">
      <c r="Z12718" s="102"/>
      <c r="AA12718" s="102"/>
      <c r="AB12718" s="102"/>
    </row>
    <row r="12719" spans="26:28" x14ac:dyDescent="0.3">
      <c r="Z12719" s="102"/>
      <c r="AA12719" s="102"/>
      <c r="AB12719" s="102"/>
    </row>
    <row r="12720" spans="26:28" x14ac:dyDescent="0.3">
      <c r="Z12720" s="102"/>
      <c r="AA12720" s="102"/>
      <c r="AB12720" s="102"/>
    </row>
    <row r="12721" spans="26:28" x14ac:dyDescent="0.3">
      <c r="Z12721" s="102"/>
      <c r="AA12721" s="102"/>
      <c r="AB12721" s="102"/>
    </row>
    <row r="12722" spans="26:28" x14ac:dyDescent="0.3">
      <c r="Z12722" s="102"/>
      <c r="AA12722" s="102"/>
      <c r="AB12722" s="102"/>
    </row>
    <row r="12723" spans="26:28" x14ac:dyDescent="0.3">
      <c r="Z12723" s="102"/>
      <c r="AA12723" s="102"/>
      <c r="AB12723" s="102"/>
    </row>
    <row r="12724" spans="26:28" x14ac:dyDescent="0.3">
      <c r="Z12724" s="102"/>
      <c r="AA12724" s="102"/>
      <c r="AB12724" s="102"/>
    </row>
    <row r="12725" spans="26:28" x14ac:dyDescent="0.3">
      <c r="Z12725" s="102"/>
      <c r="AA12725" s="102"/>
      <c r="AB12725" s="102"/>
    </row>
    <row r="12726" spans="26:28" x14ac:dyDescent="0.3">
      <c r="Z12726" s="102"/>
      <c r="AA12726" s="102"/>
      <c r="AB12726" s="102"/>
    </row>
    <row r="12727" spans="26:28" x14ac:dyDescent="0.3">
      <c r="Z12727" s="102"/>
      <c r="AA12727" s="102"/>
      <c r="AB12727" s="102"/>
    </row>
    <row r="12728" spans="26:28" x14ac:dyDescent="0.3">
      <c r="Z12728" s="102"/>
      <c r="AA12728" s="102"/>
      <c r="AB12728" s="102"/>
    </row>
    <row r="12729" spans="26:28" x14ac:dyDescent="0.3">
      <c r="Z12729" s="102"/>
      <c r="AA12729" s="102"/>
      <c r="AB12729" s="102"/>
    </row>
    <row r="12730" spans="26:28" x14ac:dyDescent="0.3">
      <c r="Z12730" s="102"/>
      <c r="AA12730" s="102"/>
      <c r="AB12730" s="102"/>
    </row>
    <row r="12731" spans="26:28" x14ac:dyDescent="0.3">
      <c r="Z12731" s="102"/>
      <c r="AA12731" s="102"/>
      <c r="AB12731" s="102"/>
    </row>
    <row r="12732" spans="26:28" x14ac:dyDescent="0.3">
      <c r="Z12732" s="102"/>
      <c r="AA12732" s="102"/>
      <c r="AB12732" s="102"/>
    </row>
    <row r="12733" spans="26:28" x14ac:dyDescent="0.3">
      <c r="Z12733" s="102"/>
      <c r="AA12733" s="102"/>
      <c r="AB12733" s="102"/>
    </row>
    <row r="12734" spans="26:28" x14ac:dyDescent="0.3">
      <c r="Z12734" s="102"/>
      <c r="AA12734" s="102"/>
      <c r="AB12734" s="102"/>
    </row>
    <row r="12735" spans="26:28" x14ac:dyDescent="0.3">
      <c r="Z12735" s="102"/>
      <c r="AA12735" s="102"/>
      <c r="AB12735" s="102"/>
    </row>
    <row r="12736" spans="26:28" x14ac:dyDescent="0.3">
      <c r="Z12736" s="102"/>
      <c r="AA12736" s="102"/>
      <c r="AB12736" s="102"/>
    </row>
    <row r="12737" spans="26:28" x14ac:dyDescent="0.3">
      <c r="Z12737" s="102"/>
      <c r="AA12737" s="102"/>
      <c r="AB12737" s="102"/>
    </row>
    <row r="12738" spans="26:28" x14ac:dyDescent="0.3">
      <c r="Z12738" s="102"/>
      <c r="AA12738" s="102"/>
      <c r="AB12738" s="102"/>
    </row>
    <row r="12739" spans="26:28" x14ac:dyDescent="0.3">
      <c r="Z12739" s="102"/>
      <c r="AA12739" s="102"/>
      <c r="AB12739" s="102"/>
    </row>
    <row r="12740" spans="26:28" x14ac:dyDescent="0.3">
      <c r="Z12740" s="102"/>
      <c r="AA12740" s="102"/>
      <c r="AB12740" s="102"/>
    </row>
    <row r="12741" spans="26:28" x14ac:dyDescent="0.3">
      <c r="Z12741" s="102"/>
      <c r="AA12741" s="102"/>
      <c r="AB12741" s="102"/>
    </row>
    <row r="12742" spans="26:28" x14ac:dyDescent="0.3">
      <c r="Z12742" s="102"/>
      <c r="AA12742" s="102"/>
      <c r="AB12742" s="102"/>
    </row>
    <row r="12743" spans="26:28" x14ac:dyDescent="0.3">
      <c r="Z12743" s="102"/>
      <c r="AA12743" s="102"/>
      <c r="AB12743" s="102"/>
    </row>
    <row r="12744" spans="26:28" x14ac:dyDescent="0.3">
      <c r="Z12744" s="102"/>
      <c r="AA12744" s="102"/>
      <c r="AB12744" s="102"/>
    </row>
    <row r="12745" spans="26:28" x14ac:dyDescent="0.3">
      <c r="Z12745" s="102"/>
      <c r="AA12745" s="102"/>
      <c r="AB12745" s="102"/>
    </row>
    <row r="12746" spans="26:28" x14ac:dyDescent="0.3">
      <c r="Z12746" s="102"/>
      <c r="AA12746" s="102"/>
      <c r="AB12746" s="102"/>
    </row>
    <row r="12747" spans="26:28" x14ac:dyDescent="0.3">
      <c r="Z12747" s="102"/>
      <c r="AA12747" s="102"/>
      <c r="AB12747" s="102"/>
    </row>
    <row r="12748" spans="26:28" x14ac:dyDescent="0.3">
      <c r="Z12748" s="102"/>
      <c r="AA12748" s="102"/>
      <c r="AB12748" s="102"/>
    </row>
    <row r="12749" spans="26:28" x14ac:dyDescent="0.3">
      <c r="Z12749" s="102"/>
      <c r="AA12749" s="102"/>
      <c r="AB12749" s="102"/>
    </row>
    <row r="12750" spans="26:28" x14ac:dyDescent="0.3">
      <c r="Z12750" s="102"/>
      <c r="AA12750" s="102"/>
      <c r="AB12750" s="102"/>
    </row>
    <row r="12751" spans="26:28" x14ac:dyDescent="0.3">
      <c r="Z12751" s="102"/>
      <c r="AA12751" s="102"/>
      <c r="AB12751" s="102"/>
    </row>
    <row r="12752" spans="26:28" x14ac:dyDescent="0.3">
      <c r="Z12752" s="102"/>
      <c r="AA12752" s="102"/>
      <c r="AB12752" s="102"/>
    </row>
    <row r="12753" spans="26:28" x14ac:dyDescent="0.3">
      <c r="Z12753" s="102"/>
      <c r="AA12753" s="102"/>
      <c r="AB12753" s="102"/>
    </row>
    <row r="12754" spans="26:28" x14ac:dyDescent="0.3">
      <c r="Z12754" s="102"/>
      <c r="AA12754" s="102"/>
      <c r="AB12754" s="102"/>
    </row>
    <row r="12755" spans="26:28" x14ac:dyDescent="0.3">
      <c r="Z12755" s="102"/>
      <c r="AA12755" s="102"/>
      <c r="AB12755" s="102"/>
    </row>
    <row r="12756" spans="26:28" x14ac:dyDescent="0.3">
      <c r="Z12756" s="102"/>
      <c r="AA12756" s="102"/>
      <c r="AB12756" s="102"/>
    </row>
    <row r="12757" spans="26:28" x14ac:dyDescent="0.3">
      <c r="Z12757" s="102"/>
      <c r="AA12757" s="102"/>
      <c r="AB12757" s="102"/>
    </row>
    <row r="12758" spans="26:28" x14ac:dyDescent="0.3">
      <c r="Z12758" s="102"/>
      <c r="AA12758" s="102"/>
      <c r="AB12758" s="102"/>
    </row>
    <row r="12759" spans="26:28" x14ac:dyDescent="0.3">
      <c r="Z12759" s="102"/>
      <c r="AA12759" s="102"/>
      <c r="AB12759" s="102"/>
    </row>
    <row r="12760" spans="26:28" x14ac:dyDescent="0.3">
      <c r="Z12760" s="102"/>
      <c r="AA12760" s="102"/>
      <c r="AB12760" s="102"/>
    </row>
    <row r="12761" spans="26:28" x14ac:dyDescent="0.3">
      <c r="Z12761" s="102"/>
      <c r="AA12761" s="102"/>
      <c r="AB12761" s="102"/>
    </row>
    <row r="12762" spans="26:28" x14ac:dyDescent="0.3">
      <c r="Z12762" s="102"/>
      <c r="AA12762" s="102"/>
      <c r="AB12762" s="102"/>
    </row>
    <row r="12763" spans="26:28" x14ac:dyDescent="0.3">
      <c r="Z12763" s="102"/>
      <c r="AA12763" s="102"/>
      <c r="AB12763" s="102"/>
    </row>
    <row r="12764" spans="26:28" x14ac:dyDescent="0.3">
      <c r="Z12764" s="102"/>
      <c r="AA12764" s="102"/>
      <c r="AB12764" s="102"/>
    </row>
    <row r="12765" spans="26:28" x14ac:dyDescent="0.3">
      <c r="Z12765" s="102"/>
      <c r="AA12765" s="102"/>
      <c r="AB12765" s="102"/>
    </row>
    <row r="12766" spans="26:28" x14ac:dyDescent="0.3">
      <c r="Z12766" s="102"/>
      <c r="AA12766" s="102"/>
      <c r="AB12766" s="102"/>
    </row>
    <row r="12767" spans="26:28" x14ac:dyDescent="0.3">
      <c r="Z12767" s="102"/>
      <c r="AA12767" s="102"/>
      <c r="AB12767" s="102"/>
    </row>
    <row r="12768" spans="26:28" x14ac:dyDescent="0.3">
      <c r="Z12768" s="102"/>
      <c r="AA12768" s="102"/>
      <c r="AB12768" s="102"/>
    </row>
    <row r="12769" spans="26:28" x14ac:dyDescent="0.3">
      <c r="Z12769" s="102"/>
      <c r="AA12769" s="102"/>
      <c r="AB12769" s="102"/>
    </row>
    <row r="12770" spans="26:28" x14ac:dyDescent="0.3">
      <c r="Z12770" s="102"/>
      <c r="AA12770" s="102"/>
      <c r="AB12770" s="102"/>
    </row>
    <row r="12771" spans="26:28" x14ac:dyDescent="0.3">
      <c r="Z12771" s="102"/>
      <c r="AA12771" s="102"/>
      <c r="AB12771" s="102"/>
    </row>
    <row r="12772" spans="26:28" x14ac:dyDescent="0.3">
      <c r="Z12772" s="102"/>
      <c r="AA12772" s="102"/>
      <c r="AB12772" s="102"/>
    </row>
    <row r="12773" spans="26:28" x14ac:dyDescent="0.3">
      <c r="Z12773" s="102"/>
      <c r="AA12773" s="102"/>
      <c r="AB12773" s="102"/>
    </row>
    <row r="12774" spans="26:28" x14ac:dyDescent="0.3">
      <c r="Z12774" s="102"/>
      <c r="AA12774" s="102"/>
      <c r="AB12774" s="102"/>
    </row>
    <row r="12775" spans="26:28" x14ac:dyDescent="0.3">
      <c r="Z12775" s="102"/>
      <c r="AA12775" s="102"/>
      <c r="AB12775" s="102"/>
    </row>
    <row r="12776" spans="26:28" x14ac:dyDescent="0.3">
      <c r="Z12776" s="102"/>
      <c r="AA12776" s="102"/>
      <c r="AB12776" s="102"/>
    </row>
    <row r="12777" spans="26:28" x14ac:dyDescent="0.3">
      <c r="Z12777" s="102"/>
      <c r="AA12777" s="102"/>
      <c r="AB12777" s="102"/>
    </row>
    <row r="12778" spans="26:28" x14ac:dyDescent="0.3">
      <c r="Z12778" s="102"/>
      <c r="AA12778" s="102"/>
      <c r="AB12778" s="102"/>
    </row>
    <row r="12779" spans="26:28" x14ac:dyDescent="0.3">
      <c r="Z12779" s="102"/>
      <c r="AA12779" s="102"/>
      <c r="AB12779" s="102"/>
    </row>
    <row r="12780" spans="26:28" x14ac:dyDescent="0.3">
      <c r="Z12780" s="102"/>
      <c r="AA12780" s="102"/>
      <c r="AB12780" s="102"/>
    </row>
    <row r="12781" spans="26:28" x14ac:dyDescent="0.3">
      <c r="Z12781" s="102"/>
      <c r="AA12781" s="102"/>
      <c r="AB12781" s="102"/>
    </row>
    <row r="12782" spans="26:28" x14ac:dyDescent="0.3">
      <c r="Z12782" s="102"/>
      <c r="AA12782" s="102"/>
      <c r="AB12782" s="102"/>
    </row>
    <row r="12783" spans="26:28" x14ac:dyDescent="0.3">
      <c r="Z12783" s="102"/>
      <c r="AA12783" s="102"/>
      <c r="AB12783" s="102"/>
    </row>
    <row r="12784" spans="26:28" x14ac:dyDescent="0.3">
      <c r="Z12784" s="102"/>
      <c r="AA12784" s="102"/>
      <c r="AB12784" s="102"/>
    </row>
    <row r="12785" spans="26:28" x14ac:dyDescent="0.3">
      <c r="Z12785" s="102"/>
      <c r="AA12785" s="102"/>
      <c r="AB12785" s="102"/>
    </row>
    <row r="12786" spans="26:28" x14ac:dyDescent="0.3">
      <c r="Z12786" s="102"/>
      <c r="AA12786" s="102"/>
      <c r="AB12786" s="102"/>
    </row>
    <row r="12787" spans="26:28" x14ac:dyDescent="0.3">
      <c r="Z12787" s="102"/>
      <c r="AA12787" s="102"/>
      <c r="AB12787" s="102"/>
    </row>
    <row r="12788" spans="26:28" x14ac:dyDescent="0.3">
      <c r="Z12788" s="102"/>
      <c r="AA12788" s="102"/>
      <c r="AB12788" s="102"/>
    </row>
    <row r="12789" spans="26:28" x14ac:dyDescent="0.3">
      <c r="Z12789" s="102"/>
      <c r="AA12789" s="102"/>
      <c r="AB12789" s="102"/>
    </row>
    <row r="12790" spans="26:28" x14ac:dyDescent="0.3">
      <c r="Z12790" s="102"/>
      <c r="AA12790" s="102"/>
      <c r="AB12790" s="102"/>
    </row>
    <row r="12791" spans="26:28" x14ac:dyDescent="0.3">
      <c r="Z12791" s="102"/>
      <c r="AA12791" s="102"/>
      <c r="AB12791" s="102"/>
    </row>
    <row r="12792" spans="26:28" x14ac:dyDescent="0.3">
      <c r="Z12792" s="102"/>
      <c r="AA12792" s="102"/>
      <c r="AB12792" s="102"/>
    </row>
    <row r="12793" spans="26:28" x14ac:dyDescent="0.3">
      <c r="Z12793" s="102"/>
      <c r="AA12793" s="102"/>
      <c r="AB12793" s="102"/>
    </row>
    <row r="12794" spans="26:28" x14ac:dyDescent="0.3">
      <c r="Z12794" s="102"/>
      <c r="AA12794" s="102"/>
      <c r="AB12794" s="102"/>
    </row>
    <row r="12795" spans="26:28" x14ac:dyDescent="0.3">
      <c r="Z12795" s="102"/>
      <c r="AA12795" s="102"/>
      <c r="AB12795" s="102"/>
    </row>
    <row r="12796" spans="26:28" x14ac:dyDescent="0.3">
      <c r="Z12796" s="102"/>
      <c r="AA12796" s="102"/>
      <c r="AB12796" s="102"/>
    </row>
    <row r="12797" spans="26:28" x14ac:dyDescent="0.3">
      <c r="Z12797" s="102"/>
      <c r="AA12797" s="102"/>
      <c r="AB12797" s="102"/>
    </row>
    <row r="12798" spans="26:28" x14ac:dyDescent="0.3">
      <c r="Z12798" s="102"/>
      <c r="AA12798" s="102"/>
      <c r="AB12798" s="102"/>
    </row>
    <row r="12799" spans="26:28" x14ac:dyDescent="0.3">
      <c r="Z12799" s="102"/>
      <c r="AA12799" s="102"/>
      <c r="AB12799" s="102"/>
    </row>
    <row r="12800" spans="26:28" x14ac:dyDescent="0.3">
      <c r="Z12800" s="102"/>
      <c r="AA12800" s="102"/>
      <c r="AB12800" s="102"/>
    </row>
    <row r="12801" spans="26:28" x14ac:dyDescent="0.3">
      <c r="Z12801" s="102"/>
      <c r="AA12801" s="102"/>
      <c r="AB12801" s="102"/>
    </row>
    <row r="12802" spans="26:28" x14ac:dyDescent="0.3">
      <c r="Z12802" s="102"/>
      <c r="AA12802" s="102"/>
      <c r="AB12802" s="102"/>
    </row>
    <row r="12803" spans="26:28" x14ac:dyDescent="0.3">
      <c r="Z12803" s="102"/>
      <c r="AA12803" s="102"/>
      <c r="AB12803" s="102"/>
    </row>
    <row r="12804" spans="26:28" x14ac:dyDescent="0.3">
      <c r="Z12804" s="102"/>
      <c r="AA12804" s="102"/>
      <c r="AB12804" s="102"/>
    </row>
    <row r="12805" spans="26:28" x14ac:dyDescent="0.3">
      <c r="Z12805" s="102"/>
      <c r="AA12805" s="102"/>
      <c r="AB12805" s="102"/>
    </row>
    <row r="12806" spans="26:28" x14ac:dyDescent="0.3">
      <c r="Z12806" s="102"/>
      <c r="AA12806" s="102"/>
      <c r="AB12806" s="102"/>
    </row>
    <row r="12807" spans="26:28" x14ac:dyDescent="0.3">
      <c r="Z12807" s="102"/>
      <c r="AA12807" s="102"/>
      <c r="AB12807" s="102"/>
    </row>
    <row r="12808" spans="26:28" x14ac:dyDescent="0.3">
      <c r="Z12808" s="102"/>
      <c r="AA12808" s="102"/>
      <c r="AB12808" s="102"/>
    </row>
    <row r="12809" spans="26:28" x14ac:dyDescent="0.3">
      <c r="Z12809" s="102"/>
      <c r="AA12809" s="102"/>
      <c r="AB12809" s="102"/>
    </row>
    <row r="12810" spans="26:28" x14ac:dyDescent="0.3">
      <c r="Z12810" s="102"/>
      <c r="AA12810" s="102"/>
      <c r="AB12810" s="102"/>
    </row>
    <row r="12811" spans="26:28" x14ac:dyDescent="0.3">
      <c r="Z12811" s="102"/>
      <c r="AA12811" s="102"/>
      <c r="AB12811" s="102"/>
    </row>
    <row r="12812" spans="26:28" x14ac:dyDescent="0.3">
      <c r="Z12812" s="102"/>
      <c r="AA12812" s="102"/>
      <c r="AB12812" s="102"/>
    </row>
    <row r="12813" spans="26:28" x14ac:dyDescent="0.3">
      <c r="Z12813" s="102"/>
      <c r="AA12813" s="102"/>
      <c r="AB12813" s="102"/>
    </row>
    <row r="12814" spans="26:28" x14ac:dyDescent="0.3">
      <c r="Z12814" s="102"/>
      <c r="AA12814" s="102"/>
      <c r="AB12814" s="102"/>
    </row>
    <row r="12815" spans="26:28" x14ac:dyDescent="0.3">
      <c r="Z12815" s="102"/>
      <c r="AA12815" s="102"/>
      <c r="AB12815" s="102"/>
    </row>
    <row r="12816" spans="26:28" x14ac:dyDescent="0.3">
      <c r="Z12816" s="102"/>
      <c r="AA12816" s="102"/>
      <c r="AB12816" s="102"/>
    </row>
    <row r="12817" spans="26:28" x14ac:dyDescent="0.3">
      <c r="Z12817" s="102"/>
      <c r="AA12817" s="102"/>
      <c r="AB12817" s="102"/>
    </row>
    <row r="12818" spans="26:28" x14ac:dyDescent="0.3">
      <c r="Z12818" s="102"/>
      <c r="AA12818" s="102"/>
      <c r="AB12818" s="102"/>
    </row>
    <row r="12819" spans="26:28" x14ac:dyDescent="0.3">
      <c r="Z12819" s="102"/>
      <c r="AA12819" s="102"/>
      <c r="AB12819" s="102"/>
    </row>
    <row r="12820" spans="26:28" x14ac:dyDescent="0.3">
      <c r="Z12820" s="102"/>
      <c r="AA12820" s="102"/>
      <c r="AB12820" s="102"/>
    </row>
    <row r="12821" spans="26:28" x14ac:dyDescent="0.3">
      <c r="Z12821" s="102"/>
      <c r="AA12821" s="102"/>
      <c r="AB12821" s="102"/>
    </row>
    <row r="12822" spans="26:28" x14ac:dyDescent="0.3">
      <c r="Z12822" s="102"/>
      <c r="AA12822" s="102"/>
      <c r="AB12822" s="102"/>
    </row>
    <row r="12823" spans="26:28" x14ac:dyDescent="0.3">
      <c r="Z12823" s="102"/>
      <c r="AA12823" s="102"/>
      <c r="AB12823" s="102"/>
    </row>
    <row r="12824" spans="26:28" x14ac:dyDescent="0.3">
      <c r="Z12824" s="102"/>
      <c r="AA12824" s="102"/>
      <c r="AB12824" s="102"/>
    </row>
    <row r="12825" spans="26:28" x14ac:dyDescent="0.3">
      <c r="Z12825" s="102"/>
      <c r="AA12825" s="102"/>
      <c r="AB12825" s="102"/>
    </row>
    <row r="12826" spans="26:28" x14ac:dyDescent="0.3">
      <c r="Z12826" s="102"/>
      <c r="AA12826" s="102"/>
      <c r="AB12826" s="102"/>
    </row>
    <row r="12827" spans="26:28" x14ac:dyDescent="0.3">
      <c r="Z12827" s="102"/>
      <c r="AA12827" s="102"/>
      <c r="AB12827" s="102"/>
    </row>
    <row r="12828" spans="26:28" x14ac:dyDescent="0.3">
      <c r="Z12828" s="102"/>
      <c r="AA12828" s="102"/>
      <c r="AB12828" s="102"/>
    </row>
    <row r="12829" spans="26:28" x14ac:dyDescent="0.3">
      <c r="Z12829" s="102"/>
      <c r="AA12829" s="102"/>
      <c r="AB12829" s="102"/>
    </row>
    <row r="12830" spans="26:28" x14ac:dyDescent="0.3">
      <c r="Z12830" s="102"/>
      <c r="AA12830" s="102"/>
      <c r="AB12830" s="102"/>
    </row>
    <row r="12831" spans="26:28" x14ac:dyDescent="0.3">
      <c r="Z12831" s="102"/>
      <c r="AA12831" s="102"/>
      <c r="AB12831" s="102"/>
    </row>
    <row r="12832" spans="26:28" x14ac:dyDescent="0.3">
      <c r="Z12832" s="102"/>
      <c r="AA12832" s="102"/>
      <c r="AB12832" s="102"/>
    </row>
    <row r="12833" spans="26:28" x14ac:dyDescent="0.3">
      <c r="Z12833" s="102"/>
      <c r="AA12833" s="102"/>
      <c r="AB12833" s="102"/>
    </row>
    <row r="12834" spans="26:28" x14ac:dyDescent="0.3">
      <c r="Z12834" s="102"/>
      <c r="AA12834" s="102"/>
      <c r="AB12834" s="102"/>
    </row>
    <row r="12835" spans="26:28" x14ac:dyDescent="0.3">
      <c r="Z12835" s="102"/>
      <c r="AA12835" s="102"/>
      <c r="AB12835" s="102"/>
    </row>
    <row r="12836" spans="26:28" x14ac:dyDescent="0.3">
      <c r="Z12836" s="102"/>
      <c r="AA12836" s="102"/>
      <c r="AB12836" s="102"/>
    </row>
    <row r="12837" spans="26:28" x14ac:dyDescent="0.3">
      <c r="Z12837" s="102"/>
      <c r="AA12837" s="102"/>
      <c r="AB12837" s="102"/>
    </row>
    <row r="12838" spans="26:28" x14ac:dyDescent="0.3">
      <c r="Z12838" s="102"/>
      <c r="AA12838" s="102"/>
      <c r="AB12838" s="102"/>
    </row>
    <row r="12839" spans="26:28" x14ac:dyDescent="0.3">
      <c r="Z12839" s="102"/>
      <c r="AA12839" s="102"/>
      <c r="AB12839" s="102"/>
    </row>
    <row r="12840" spans="26:28" x14ac:dyDescent="0.3">
      <c r="Z12840" s="102"/>
      <c r="AA12840" s="102"/>
      <c r="AB12840" s="102"/>
    </row>
    <row r="12841" spans="26:28" x14ac:dyDescent="0.3">
      <c r="Z12841" s="102"/>
      <c r="AA12841" s="102"/>
      <c r="AB12841" s="102"/>
    </row>
    <row r="12842" spans="26:28" x14ac:dyDescent="0.3">
      <c r="Z12842" s="102"/>
      <c r="AA12842" s="102"/>
      <c r="AB12842" s="102"/>
    </row>
    <row r="12843" spans="26:28" x14ac:dyDescent="0.3">
      <c r="Z12843" s="102"/>
      <c r="AA12843" s="102"/>
      <c r="AB12843" s="102"/>
    </row>
    <row r="12844" spans="26:28" x14ac:dyDescent="0.3">
      <c r="Z12844" s="102"/>
      <c r="AA12844" s="102"/>
      <c r="AB12844" s="102"/>
    </row>
    <row r="12845" spans="26:28" x14ac:dyDescent="0.3">
      <c r="Z12845" s="102"/>
      <c r="AA12845" s="102"/>
      <c r="AB12845" s="102"/>
    </row>
    <row r="12846" spans="26:28" x14ac:dyDescent="0.3">
      <c r="Z12846" s="102"/>
      <c r="AA12846" s="102"/>
      <c r="AB12846" s="102"/>
    </row>
    <row r="12847" spans="26:28" x14ac:dyDescent="0.3">
      <c r="Z12847" s="102"/>
      <c r="AA12847" s="102"/>
      <c r="AB12847" s="102"/>
    </row>
    <row r="12848" spans="26:28" x14ac:dyDescent="0.3">
      <c r="Z12848" s="102"/>
      <c r="AA12848" s="102"/>
      <c r="AB12848" s="102"/>
    </row>
    <row r="12849" spans="26:28" x14ac:dyDescent="0.3">
      <c r="Z12849" s="102"/>
      <c r="AA12849" s="102"/>
      <c r="AB12849" s="102"/>
    </row>
    <row r="12850" spans="26:28" x14ac:dyDescent="0.3">
      <c r="Z12850" s="102"/>
      <c r="AA12850" s="102"/>
      <c r="AB12850" s="102"/>
    </row>
    <row r="12851" spans="26:28" x14ac:dyDescent="0.3">
      <c r="Z12851" s="102"/>
      <c r="AA12851" s="102"/>
      <c r="AB12851" s="102"/>
    </row>
    <row r="12852" spans="26:28" x14ac:dyDescent="0.3">
      <c r="Z12852" s="102"/>
      <c r="AA12852" s="102"/>
      <c r="AB12852" s="102"/>
    </row>
    <row r="12853" spans="26:28" x14ac:dyDescent="0.3">
      <c r="Z12853" s="102"/>
      <c r="AA12853" s="102"/>
      <c r="AB12853" s="102"/>
    </row>
    <row r="12854" spans="26:28" x14ac:dyDescent="0.3">
      <c r="Z12854" s="102"/>
      <c r="AA12854" s="102"/>
      <c r="AB12854" s="102"/>
    </row>
    <row r="12855" spans="26:28" x14ac:dyDescent="0.3">
      <c r="Z12855" s="102"/>
      <c r="AA12855" s="102"/>
      <c r="AB12855" s="102"/>
    </row>
    <row r="12856" spans="26:28" x14ac:dyDescent="0.3">
      <c r="Z12856" s="102"/>
      <c r="AA12856" s="102"/>
      <c r="AB12856" s="102"/>
    </row>
    <row r="12857" spans="26:28" x14ac:dyDescent="0.3">
      <c r="Z12857" s="102"/>
      <c r="AA12857" s="102"/>
      <c r="AB12857" s="102"/>
    </row>
    <row r="12858" spans="26:28" x14ac:dyDescent="0.3">
      <c r="Z12858" s="102"/>
      <c r="AA12858" s="102"/>
      <c r="AB12858" s="102"/>
    </row>
    <row r="12859" spans="26:28" x14ac:dyDescent="0.3">
      <c r="Z12859" s="102"/>
      <c r="AA12859" s="102"/>
      <c r="AB12859" s="102"/>
    </row>
    <row r="12860" spans="26:28" x14ac:dyDescent="0.3">
      <c r="Z12860" s="102"/>
      <c r="AA12860" s="102"/>
      <c r="AB12860" s="102"/>
    </row>
    <row r="12861" spans="26:28" x14ac:dyDescent="0.3">
      <c r="Z12861" s="102"/>
      <c r="AA12861" s="102"/>
      <c r="AB12861" s="102"/>
    </row>
    <row r="12862" spans="26:28" x14ac:dyDescent="0.3">
      <c r="Z12862" s="102"/>
      <c r="AA12862" s="102"/>
      <c r="AB12862" s="102"/>
    </row>
    <row r="12863" spans="26:28" x14ac:dyDescent="0.3">
      <c r="Z12863" s="102"/>
      <c r="AA12863" s="102"/>
      <c r="AB12863" s="102"/>
    </row>
    <row r="12864" spans="26:28" x14ac:dyDescent="0.3">
      <c r="Z12864" s="102"/>
      <c r="AA12864" s="102"/>
      <c r="AB12864" s="102"/>
    </row>
    <row r="12865" spans="26:28" x14ac:dyDescent="0.3">
      <c r="Z12865" s="102"/>
      <c r="AA12865" s="102"/>
      <c r="AB12865" s="102"/>
    </row>
    <row r="12866" spans="26:28" x14ac:dyDescent="0.3">
      <c r="Z12866" s="102"/>
      <c r="AA12866" s="102"/>
      <c r="AB12866" s="102"/>
    </row>
    <row r="12867" spans="26:28" x14ac:dyDescent="0.3">
      <c r="Z12867" s="102"/>
      <c r="AA12867" s="102"/>
      <c r="AB12867" s="102"/>
    </row>
    <row r="12868" spans="26:28" x14ac:dyDescent="0.3">
      <c r="Z12868" s="102"/>
      <c r="AA12868" s="102"/>
      <c r="AB12868" s="102"/>
    </row>
    <row r="12869" spans="26:28" x14ac:dyDescent="0.3">
      <c r="Z12869" s="102"/>
      <c r="AA12869" s="102"/>
      <c r="AB12869" s="102"/>
    </row>
    <row r="12870" spans="26:28" x14ac:dyDescent="0.3">
      <c r="Z12870" s="102"/>
      <c r="AA12870" s="102"/>
      <c r="AB12870" s="102"/>
    </row>
    <row r="12871" spans="26:28" x14ac:dyDescent="0.3">
      <c r="Z12871" s="102"/>
      <c r="AA12871" s="102"/>
      <c r="AB12871" s="102"/>
    </row>
    <row r="12872" spans="26:28" x14ac:dyDescent="0.3">
      <c r="Z12872" s="102"/>
      <c r="AA12872" s="102"/>
      <c r="AB12872" s="102"/>
    </row>
    <row r="12873" spans="26:28" x14ac:dyDescent="0.3">
      <c r="Z12873" s="102"/>
      <c r="AA12873" s="102"/>
      <c r="AB12873" s="102"/>
    </row>
    <row r="12874" spans="26:28" x14ac:dyDescent="0.3">
      <c r="Z12874" s="102"/>
      <c r="AA12874" s="102"/>
      <c r="AB12874" s="102"/>
    </row>
    <row r="12875" spans="26:28" x14ac:dyDescent="0.3">
      <c r="Z12875" s="102"/>
      <c r="AA12875" s="102"/>
      <c r="AB12875" s="102"/>
    </row>
    <row r="12876" spans="26:28" x14ac:dyDescent="0.3">
      <c r="Z12876" s="102"/>
      <c r="AA12876" s="102"/>
      <c r="AB12876" s="102"/>
    </row>
    <row r="12877" spans="26:28" x14ac:dyDescent="0.3">
      <c r="Z12877" s="102"/>
      <c r="AA12877" s="102"/>
      <c r="AB12877" s="102"/>
    </row>
    <row r="12878" spans="26:28" x14ac:dyDescent="0.3">
      <c r="Z12878" s="102"/>
      <c r="AA12878" s="102"/>
      <c r="AB12878" s="102"/>
    </row>
    <row r="12879" spans="26:28" x14ac:dyDescent="0.3">
      <c r="Z12879" s="102"/>
      <c r="AA12879" s="102"/>
      <c r="AB12879" s="102"/>
    </row>
    <row r="12880" spans="26:28" x14ac:dyDescent="0.3">
      <c r="Z12880" s="102"/>
      <c r="AA12880" s="102"/>
      <c r="AB12880" s="102"/>
    </row>
    <row r="12881" spans="26:28" x14ac:dyDescent="0.3">
      <c r="Z12881" s="102"/>
      <c r="AA12881" s="102"/>
      <c r="AB12881" s="102"/>
    </row>
    <row r="12882" spans="26:28" x14ac:dyDescent="0.3">
      <c r="Z12882" s="102"/>
      <c r="AA12882" s="102"/>
      <c r="AB12882" s="102"/>
    </row>
    <row r="12883" spans="26:28" x14ac:dyDescent="0.3">
      <c r="Z12883" s="102"/>
      <c r="AA12883" s="102"/>
      <c r="AB12883" s="102"/>
    </row>
    <row r="12884" spans="26:28" x14ac:dyDescent="0.3">
      <c r="Z12884" s="102"/>
      <c r="AA12884" s="102"/>
      <c r="AB12884" s="102"/>
    </row>
    <row r="12885" spans="26:28" x14ac:dyDescent="0.3">
      <c r="Z12885" s="102"/>
      <c r="AA12885" s="102"/>
      <c r="AB12885" s="102"/>
    </row>
    <row r="12886" spans="26:28" x14ac:dyDescent="0.3">
      <c r="Z12886" s="102"/>
      <c r="AA12886" s="102"/>
      <c r="AB12886" s="102"/>
    </row>
    <row r="12887" spans="26:28" x14ac:dyDescent="0.3">
      <c r="Z12887" s="102"/>
      <c r="AA12887" s="102"/>
      <c r="AB12887" s="102"/>
    </row>
    <row r="12888" spans="26:28" x14ac:dyDescent="0.3">
      <c r="Z12888" s="102"/>
      <c r="AA12888" s="102"/>
      <c r="AB12888" s="102"/>
    </row>
    <row r="12889" spans="26:28" x14ac:dyDescent="0.3">
      <c r="Z12889" s="102"/>
      <c r="AA12889" s="102"/>
      <c r="AB12889" s="102"/>
    </row>
    <row r="12890" spans="26:28" x14ac:dyDescent="0.3">
      <c r="Z12890" s="102"/>
      <c r="AA12890" s="102"/>
      <c r="AB12890" s="102"/>
    </row>
    <row r="12891" spans="26:28" x14ac:dyDescent="0.3">
      <c r="Z12891" s="102"/>
      <c r="AA12891" s="102"/>
      <c r="AB12891" s="102"/>
    </row>
    <row r="12892" spans="26:28" x14ac:dyDescent="0.3">
      <c r="Z12892" s="102"/>
      <c r="AA12892" s="102"/>
      <c r="AB12892" s="102"/>
    </row>
    <row r="12893" spans="26:28" x14ac:dyDescent="0.3">
      <c r="Z12893" s="102"/>
      <c r="AA12893" s="102"/>
      <c r="AB12893" s="102"/>
    </row>
    <row r="12894" spans="26:28" x14ac:dyDescent="0.3">
      <c r="Z12894" s="102"/>
      <c r="AA12894" s="102"/>
      <c r="AB12894" s="102"/>
    </row>
    <row r="12895" spans="26:28" x14ac:dyDescent="0.3">
      <c r="Z12895" s="102"/>
      <c r="AA12895" s="102"/>
      <c r="AB12895" s="102"/>
    </row>
    <row r="12896" spans="26:28" x14ac:dyDescent="0.3">
      <c r="Z12896" s="102"/>
      <c r="AA12896" s="102"/>
      <c r="AB12896" s="102"/>
    </row>
    <row r="12897" spans="26:28" x14ac:dyDescent="0.3">
      <c r="Z12897" s="102"/>
      <c r="AA12897" s="102"/>
      <c r="AB12897" s="102"/>
    </row>
    <row r="12898" spans="26:28" x14ac:dyDescent="0.3">
      <c r="Z12898" s="102"/>
      <c r="AA12898" s="102"/>
      <c r="AB12898" s="102"/>
    </row>
    <row r="12899" spans="26:28" x14ac:dyDescent="0.3">
      <c r="Z12899" s="102"/>
      <c r="AA12899" s="102"/>
      <c r="AB12899" s="102"/>
    </row>
    <row r="12900" spans="26:28" x14ac:dyDescent="0.3">
      <c r="Z12900" s="102"/>
      <c r="AA12900" s="102"/>
      <c r="AB12900" s="102"/>
    </row>
    <row r="12901" spans="26:28" x14ac:dyDescent="0.3">
      <c r="Z12901" s="102"/>
      <c r="AA12901" s="102"/>
      <c r="AB12901" s="102"/>
    </row>
    <row r="12902" spans="26:28" x14ac:dyDescent="0.3">
      <c r="Z12902" s="102"/>
      <c r="AA12902" s="102"/>
      <c r="AB12902" s="102"/>
    </row>
    <row r="12903" spans="26:28" x14ac:dyDescent="0.3">
      <c r="Z12903" s="102"/>
      <c r="AA12903" s="102"/>
      <c r="AB12903" s="102"/>
    </row>
    <row r="12904" spans="26:28" x14ac:dyDescent="0.3">
      <c r="Z12904" s="102"/>
      <c r="AA12904" s="102"/>
      <c r="AB12904" s="102"/>
    </row>
    <row r="12905" spans="26:28" x14ac:dyDescent="0.3">
      <c r="Z12905" s="102"/>
      <c r="AA12905" s="102"/>
      <c r="AB12905" s="102"/>
    </row>
    <row r="12906" spans="26:28" x14ac:dyDescent="0.3">
      <c r="Z12906" s="102"/>
      <c r="AA12906" s="102"/>
      <c r="AB12906" s="102"/>
    </row>
    <row r="12907" spans="26:28" x14ac:dyDescent="0.3">
      <c r="Z12907" s="102"/>
      <c r="AA12907" s="102"/>
      <c r="AB12907" s="102"/>
    </row>
    <row r="12908" spans="26:28" x14ac:dyDescent="0.3">
      <c r="Z12908" s="102"/>
      <c r="AA12908" s="102"/>
      <c r="AB12908" s="102"/>
    </row>
    <row r="12909" spans="26:28" x14ac:dyDescent="0.3">
      <c r="Z12909" s="102"/>
      <c r="AA12909" s="102"/>
      <c r="AB12909" s="102"/>
    </row>
    <row r="12910" spans="26:28" x14ac:dyDescent="0.3">
      <c r="Z12910" s="102"/>
      <c r="AA12910" s="102"/>
      <c r="AB12910" s="102"/>
    </row>
    <row r="12911" spans="26:28" x14ac:dyDescent="0.3">
      <c r="Z12911" s="102"/>
      <c r="AA12911" s="102"/>
      <c r="AB12911" s="102"/>
    </row>
    <row r="12912" spans="26:28" x14ac:dyDescent="0.3">
      <c r="Z12912" s="102"/>
      <c r="AA12912" s="102"/>
      <c r="AB12912" s="102"/>
    </row>
    <row r="12913" spans="26:28" x14ac:dyDescent="0.3">
      <c r="Z12913" s="102"/>
      <c r="AA12913" s="102"/>
      <c r="AB12913" s="102"/>
    </row>
    <row r="12914" spans="26:28" x14ac:dyDescent="0.3">
      <c r="Z12914" s="102"/>
      <c r="AA12914" s="102"/>
      <c r="AB12914" s="102"/>
    </row>
    <row r="12915" spans="26:28" x14ac:dyDescent="0.3">
      <c r="Z12915" s="102"/>
      <c r="AA12915" s="102"/>
      <c r="AB12915" s="102"/>
    </row>
    <row r="12916" spans="26:28" x14ac:dyDescent="0.3">
      <c r="Z12916" s="102"/>
      <c r="AA12916" s="102"/>
      <c r="AB12916" s="102"/>
    </row>
    <row r="12917" spans="26:28" x14ac:dyDescent="0.3">
      <c r="Z12917" s="102"/>
      <c r="AA12917" s="102"/>
      <c r="AB12917" s="102"/>
    </row>
    <row r="12918" spans="26:28" x14ac:dyDescent="0.3">
      <c r="Z12918" s="102"/>
      <c r="AA12918" s="102"/>
      <c r="AB12918" s="102"/>
    </row>
    <row r="12919" spans="26:28" x14ac:dyDescent="0.3">
      <c r="Z12919" s="102"/>
      <c r="AA12919" s="102"/>
      <c r="AB12919" s="102"/>
    </row>
    <row r="12920" spans="26:28" x14ac:dyDescent="0.3">
      <c r="Z12920" s="102"/>
      <c r="AA12920" s="102"/>
      <c r="AB12920" s="102"/>
    </row>
    <row r="12921" spans="26:28" x14ac:dyDescent="0.3">
      <c r="Z12921" s="102"/>
      <c r="AA12921" s="102"/>
      <c r="AB12921" s="102"/>
    </row>
    <row r="12922" spans="26:28" x14ac:dyDescent="0.3">
      <c r="Z12922" s="102"/>
      <c r="AA12922" s="102"/>
      <c r="AB12922" s="102"/>
    </row>
    <row r="12923" spans="26:28" x14ac:dyDescent="0.3">
      <c r="Z12923" s="102"/>
      <c r="AA12923" s="102"/>
      <c r="AB12923" s="102"/>
    </row>
    <row r="12924" spans="26:28" x14ac:dyDescent="0.3">
      <c r="Z12924" s="102"/>
      <c r="AA12924" s="102"/>
      <c r="AB12924" s="102"/>
    </row>
    <row r="12925" spans="26:28" x14ac:dyDescent="0.3">
      <c r="Z12925" s="102"/>
      <c r="AA12925" s="102"/>
      <c r="AB12925" s="102"/>
    </row>
    <row r="12926" spans="26:28" x14ac:dyDescent="0.3">
      <c r="Z12926" s="102"/>
      <c r="AA12926" s="102"/>
      <c r="AB12926" s="102"/>
    </row>
    <row r="12927" spans="26:28" x14ac:dyDescent="0.3">
      <c r="Z12927" s="102"/>
      <c r="AA12927" s="102"/>
      <c r="AB12927" s="102"/>
    </row>
    <row r="12928" spans="26:28" x14ac:dyDescent="0.3">
      <c r="Z12928" s="102"/>
      <c r="AA12928" s="102"/>
      <c r="AB12928" s="102"/>
    </row>
    <row r="12929" spans="26:28" x14ac:dyDescent="0.3">
      <c r="Z12929" s="102"/>
      <c r="AA12929" s="102"/>
      <c r="AB12929" s="102"/>
    </row>
    <row r="12930" spans="26:28" x14ac:dyDescent="0.3">
      <c r="Z12930" s="102"/>
      <c r="AA12930" s="102"/>
      <c r="AB12930" s="102"/>
    </row>
    <row r="12931" spans="26:28" x14ac:dyDescent="0.3">
      <c r="Z12931" s="102"/>
      <c r="AA12931" s="102"/>
      <c r="AB12931" s="102"/>
    </row>
    <row r="12932" spans="26:28" x14ac:dyDescent="0.3">
      <c r="Z12932" s="102"/>
      <c r="AA12932" s="102"/>
      <c r="AB12932" s="102"/>
    </row>
    <row r="12933" spans="26:28" x14ac:dyDescent="0.3">
      <c r="Z12933" s="102"/>
      <c r="AA12933" s="102"/>
      <c r="AB12933" s="102"/>
    </row>
    <row r="12934" spans="26:28" x14ac:dyDescent="0.3">
      <c r="Z12934" s="102"/>
      <c r="AA12934" s="102"/>
      <c r="AB12934" s="102"/>
    </row>
    <row r="12935" spans="26:28" x14ac:dyDescent="0.3">
      <c r="Z12935" s="102"/>
      <c r="AA12935" s="102"/>
      <c r="AB12935" s="102"/>
    </row>
    <row r="12936" spans="26:28" x14ac:dyDescent="0.3">
      <c r="Z12936" s="102"/>
      <c r="AA12936" s="102"/>
      <c r="AB12936" s="102"/>
    </row>
    <row r="12937" spans="26:28" x14ac:dyDescent="0.3">
      <c r="Z12937" s="102"/>
      <c r="AA12937" s="102"/>
      <c r="AB12937" s="102"/>
    </row>
    <row r="12938" spans="26:28" x14ac:dyDescent="0.3">
      <c r="Z12938" s="102"/>
      <c r="AA12938" s="102"/>
      <c r="AB12938" s="102"/>
    </row>
    <row r="12939" spans="26:28" x14ac:dyDescent="0.3">
      <c r="Z12939" s="102"/>
      <c r="AA12939" s="102"/>
      <c r="AB12939" s="102"/>
    </row>
    <row r="12940" spans="26:28" x14ac:dyDescent="0.3">
      <c r="Z12940" s="102"/>
      <c r="AA12940" s="102"/>
      <c r="AB12940" s="102"/>
    </row>
    <row r="12941" spans="26:28" x14ac:dyDescent="0.3">
      <c r="Z12941" s="102"/>
      <c r="AA12941" s="102"/>
      <c r="AB12941" s="102"/>
    </row>
    <row r="12942" spans="26:28" x14ac:dyDescent="0.3">
      <c r="Z12942" s="102"/>
      <c r="AA12942" s="102"/>
      <c r="AB12942" s="102"/>
    </row>
    <row r="12943" spans="26:28" x14ac:dyDescent="0.3">
      <c r="Z12943" s="102"/>
      <c r="AA12943" s="102"/>
      <c r="AB12943" s="102"/>
    </row>
    <row r="12944" spans="26:28" x14ac:dyDescent="0.3">
      <c r="Z12944" s="102"/>
      <c r="AA12944" s="102"/>
      <c r="AB12944" s="102"/>
    </row>
    <row r="12945" spans="26:28" x14ac:dyDescent="0.3">
      <c r="Z12945" s="102"/>
      <c r="AA12945" s="102"/>
      <c r="AB12945" s="102"/>
    </row>
    <row r="12946" spans="26:28" x14ac:dyDescent="0.3">
      <c r="Z12946" s="102"/>
      <c r="AA12946" s="102"/>
      <c r="AB12946" s="102"/>
    </row>
    <row r="12947" spans="26:28" x14ac:dyDescent="0.3">
      <c r="Z12947" s="102"/>
      <c r="AA12947" s="102"/>
      <c r="AB12947" s="102"/>
    </row>
    <row r="12948" spans="26:28" x14ac:dyDescent="0.3">
      <c r="Z12948" s="102"/>
      <c r="AA12948" s="102"/>
      <c r="AB12948" s="102"/>
    </row>
    <row r="12949" spans="26:28" x14ac:dyDescent="0.3">
      <c r="Z12949" s="102"/>
      <c r="AA12949" s="102"/>
      <c r="AB12949" s="102"/>
    </row>
    <row r="12950" spans="26:28" x14ac:dyDescent="0.3">
      <c r="Z12950" s="102"/>
      <c r="AA12950" s="102"/>
      <c r="AB12950" s="102"/>
    </row>
    <row r="12951" spans="26:28" x14ac:dyDescent="0.3">
      <c r="Z12951" s="102"/>
      <c r="AA12951" s="102"/>
      <c r="AB12951" s="102"/>
    </row>
    <row r="12952" spans="26:28" x14ac:dyDescent="0.3">
      <c r="Z12952" s="102"/>
      <c r="AA12952" s="102"/>
      <c r="AB12952" s="102"/>
    </row>
    <row r="12953" spans="26:28" x14ac:dyDescent="0.3">
      <c r="Z12953" s="102"/>
      <c r="AA12953" s="102"/>
      <c r="AB12953" s="102"/>
    </row>
    <row r="12954" spans="26:28" x14ac:dyDescent="0.3">
      <c r="Z12954" s="102"/>
      <c r="AA12954" s="102"/>
      <c r="AB12954" s="102"/>
    </row>
    <row r="12955" spans="26:28" x14ac:dyDescent="0.3">
      <c r="Z12955" s="102"/>
      <c r="AA12955" s="102"/>
      <c r="AB12955" s="102"/>
    </row>
    <row r="12956" spans="26:28" x14ac:dyDescent="0.3">
      <c r="Z12956" s="102"/>
      <c r="AA12956" s="102"/>
      <c r="AB12956" s="102"/>
    </row>
    <row r="12957" spans="26:28" x14ac:dyDescent="0.3">
      <c r="Z12957" s="102"/>
      <c r="AA12957" s="102"/>
      <c r="AB12957" s="102"/>
    </row>
    <row r="12958" spans="26:28" x14ac:dyDescent="0.3">
      <c r="Z12958" s="102"/>
      <c r="AA12958" s="102"/>
      <c r="AB12958" s="102"/>
    </row>
    <row r="12959" spans="26:28" x14ac:dyDescent="0.3">
      <c r="Z12959" s="102"/>
      <c r="AA12959" s="102"/>
      <c r="AB12959" s="102"/>
    </row>
    <row r="12960" spans="26:28" x14ac:dyDescent="0.3">
      <c r="Z12960" s="102"/>
      <c r="AA12960" s="102"/>
      <c r="AB12960" s="102"/>
    </row>
    <row r="12961" spans="26:28" x14ac:dyDescent="0.3">
      <c r="Z12961" s="102"/>
      <c r="AA12961" s="102"/>
      <c r="AB12961" s="102"/>
    </row>
    <row r="12962" spans="26:28" x14ac:dyDescent="0.3">
      <c r="Z12962" s="102"/>
      <c r="AA12962" s="102"/>
      <c r="AB12962" s="102"/>
    </row>
    <row r="12963" spans="26:28" x14ac:dyDescent="0.3">
      <c r="Z12963" s="102"/>
      <c r="AA12963" s="102"/>
      <c r="AB12963" s="102"/>
    </row>
    <row r="12964" spans="26:28" x14ac:dyDescent="0.3">
      <c r="Z12964" s="102"/>
      <c r="AA12964" s="102"/>
      <c r="AB12964" s="102"/>
    </row>
    <row r="12965" spans="26:28" x14ac:dyDescent="0.3">
      <c r="Z12965" s="102"/>
      <c r="AA12965" s="102"/>
      <c r="AB12965" s="102"/>
    </row>
    <row r="12966" spans="26:28" x14ac:dyDescent="0.3">
      <c r="Z12966" s="102"/>
      <c r="AA12966" s="102"/>
      <c r="AB12966" s="102"/>
    </row>
    <row r="12967" spans="26:28" x14ac:dyDescent="0.3">
      <c r="Z12967" s="102"/>
      <c r="AA12967" s="102"/>
      <c r="AB12967" s="102"/>
    </row>
    <row r="12968" spans="26:28" x14ac:dyDescent="0.3">
      <c r="Z12968" s="102"/>
      <c r="AA12968" s="102"/>
      <c r="AB12968" s="102"/>
    </row>
    <row r="12969" spans="26:28" x14ac:dyDescent="0.3">
      <c r="Z12969" s="102"/>
      <c r="AA12969" s="102"/>
      <c r="AB12969" s="102"/>
    </row>
    <row r="12970" spans="26:28" x14ac:dyDescent="0.3">
      <c r="Z12970" s="102"/>
      <c r="AA12970" s="102"/>
      <c r="AB12970" s="102"/>
    </row>
    <row r="12971" spans="26:28" x14ac:dyDescent="0.3">
      <c r="Z12971" s="102"/>
      <c r="AA12971" s="102"/>
      <c r="AB12971" s="102"/>
    </row>
    <row r="12972" spans="26:28" x14ac:dyDescent="0.3">
      <c r="Z12972" s="102"/>
      <c r="AA12972" s="102"/>
      <c r="AB12972" s="102"/>
    </row>
    <row r="12973" spans="26:28" x14ac:dyDescent="0.3">
      <c r="Z12973" s="102"/>
      <c r="AA12973" s="102"/>
      <c r="AB12973" s="102"/>
    </row>
    <row r="12974" spans="26:28" x14ac:dyDescent="0.3">
      <c r="Z12974" s="102"/>
      <c r="AA12974" s="102"/>
      <c r="AB12974" s="102"/>
    </row>
    <row r="12975" spans="26:28" x14ac:dyDescent="0.3">
      <c r="Z12975" s="102"/>
      <c r="AA12975" s="102"/>
      <c r="AB12975" s="102"/>
    </row>
    <row r="12976" spans="26:28" x14ac:dyDescent="0.3">
      <c r="Z12976" s="102"/>
      <c r="AA12976" s="102"/>
      <c r="AB12976" s="102"/>
    </row>
    <row r="12977" spans="26:28" x14ac:dyDescent="0.3">
      <c r="Z12977" s="102"/>
      <c r="AA12977" s="102"/>
      <c r="AB12977" s="102"/>
    </row>
    <row r="12978" spans="26:28" x14ac:dyDescent="0.3">
      <c r="Z12978" s="102"/>
      <c r="AA12978" s="102"/>
      <c r="AB12978" s="102"/>
    </row>
    <row r="12979" spans="26:28" x14ac:dyDescent="0.3">
      <c r="Z12979" s="102"/>
      <c r="AA12979" s="102"/>
      <c r="AB12979" s="102"/>
    </row>
    <row r="12980" spans="26:28" x14ac:dyDescent="0.3">
      <c r="Z12980" s="102"/>
      <c r="AA12980" s="102"/>
      <c r="AB12980" s="102"/>
    </row>
    <row r="12981" spans="26:28" x14ac:dyDescent="0.3">
      <c r="Z12981" s="102"/>
      <c r="AA12981" s="102"/>
      <c r="AB12981" s="102"/>
    </row>
    <row r="12982" spans="26:28" x14ac:dyDescent="0.3">
      <c r="Z12982" s="102"/>
      <c r="AA12982" s="102"/>
      <c r="AB12982" s="102"/>
    </row>
    <row r="12983" spans="26:28" x14ac:dyDescent="0.3">
      <c r="Z12983" s="102"/>
      <c r="AA12983" s="102"/>
      <c r="AB12983" s="102"/>
    </row>
    <row r="12984" spans="26:28" x14ac:dyDescent="0.3">
      <c r="Z12984" s="102"/>
      <c r="AA12984" s="102"/>
      <c r="AB12984" s="102"/>
    </row>
    <row r="12985" spans="26:28" x14ac:dyDescent="0.3">
      <c r="Z12985" s="102"/>
      <c r="AA12985" s="102"/>
      <c r="AB12985" s="102"/>
    </row>
    <row r="12986" spans="26:28" x14ac:dyDescent="0.3">
      <c r="Z12986" s="102"/>
      <c r="AA12986" s="102"/>
      <c r="AB12986" s="102"/>
    </row>
    <row r="12987" spans="26:28" x14ac:dyDescent="0.3">
      <c r="Z12987" s="102"/>
      <c r="AA12987" s="102"/>
      <c r="AB12987" s="102"/>
    </row>
    <row r="12988" spans="26:28" x14ac:dyDescent="0.3">
      <c r="Z12988" s="102"/>
      <c r="AA12988" s="102"/>
      <c r="AB12988" s="102"/>
    </row>
    <row r="12989" spans="26:28" x14ac:dyDescent="0.3">
      <c r="Z12989" s="102"/>
      <c r="AA12989" s="102"/>
      <c r="AB12989" s="102"/>
    </row>
    <row r="12990" spans="26:28" x14ac:dyDescent="0.3">
      <c r="Z12990" s="102"/>
      <c r="AA12990" s="102"/>
      <c r="AB12990" s="102"/>
    </row>
    <row r="12991" spans="26:28" x14ac:dyDescent="0.3">
      <c r="Z12991" s="102"/>
      <c r="AA12991" s="102"/>
      <c r="AB12991" s="102"/>
    </row>
    <row r="12992" spans="26:28" x14ac:dyDescent="0.3">
      <c r="Z12992" s="102"/>
      <c r="AA12992" s="102"/>
      <c r="AB12992" s="102"/>
    </row>
    <row r="12993" spans="26:28" x14ac:dyDescent="0.3">
      <c r="Z12993" s="102"/>
      <c r="AA12993" s="102"/>
      <c r="AB12993" s="102"/>
    </row>
    <row r="12994" spans="26:28" x14ac:dyDescent="0.3">
      <c r="Z12994" s="102"/>
      <c r="AA12994" s="102"/>
      <c r="AB12994" s="102"/>
    </row>
    <row r="12995" spans="26:28" x14ac:dyDescent="0.3">
      <c r="Z12995" s="102"/>
      <c r="AA12995" s="102"/>
      <c r="AB12995" s="102"/>
    </row>
    <row r="12996" spans="26:28" x14ac:dyDescent="0.3">
      <c r="Z12996" s="102"/>
      <c r="AA12996" s="102"/>
      <c r="AB12996" s="102"/>
    </row>
    <row r="12997" spans="26:28" x14ac:dyDescent="0.3">
      <c r="Z12997" s="102"/>
      <c r="AA12997" s="102"/>
      <c r="AB12997" s="102"/>
    </row>
    <row r="12998" spans="26:28" x14ac:dyDescent="0.3">
      <c r="Z12998" s="102"/>
      <c r="AA12998" s="102"/>
      <c r="AB12998" s="102"/>
    </row>
    <row r="12999" spans="26:28" x14ac:dyDescent="0.3">
      <c r="Z12999" s="102"/>
      <c r="AA12999" s="102"/>
      <c r="AB12999" s="102"/>
    </row>
    <row r="13000" spans="26:28" x14ac:dyDescent="0.3">
      <c r="Z13000" s="102"/>
      <c r="AA13000" s="102"/>
      <c r="AB13000" s="102"/>
    </row>
    <row r="13001" spans="26:28" x14ac:dyDescent="0.3">
      <c r="Z13001" s="102"/>
      <c r="AA13001" s="102"/>
      <c r="AB13001" s="102"/>
    </row>
    <row r="13002" spans="26:28" x14ac:dyDescent="0.3">
      <c r="Z13002" s="102"/>
      <c r="AA13002" s="102"/>
      <c r="AB13002" s="102"/>
    </row>
    <row r="13003" spans="26:28" x14ac:dyDescent="0.3">
      <c r="Z13003" s="102"/>
      <c r="AA13003" s="102"/>
      <c r="AB13003" s="102"/>
    </row>
    <row r="13004" spans="26:28" x14ac:dyDescent="0.3">
      <c r="Z13004" s="102"/>
      <c r="AA13004" s="102"/>
      <c r="AB13004" s="102"/>
    </row>
    <row r="13005" spans="26:28" x14ac:dyDescent="0.3">
      <c r="Z13005" s="102"/>
      <c r="AA13005" s="102"/>
      <c r="AB13005" s="102"/>
    </row>
    <row r="13006" spans="26:28" x14ac:dyDescent="0.3">
      <c r="Z13006" s="102"/>
      <c r="AA13006" s="102"/>
      <c r="AB13006" s="102"/>
    </row>
    <row r="13007" spans="26:28" x14ac:dyDescent="0.3">
      <c r="Z13007" s="102"/>
      <c r="AA13007" s="102"/>
      <c r="AB13007" s="102"/>
    </row>
    <row r="13008" spans="26:28" x14ac:dyDescent="0.3">
      <c r="Z13008" s="102"/>
      <c r="AA13008" s="102"/>
      <c r="AB13008" s="102"/>
    </row>
    <row r="13009" spans="26:28" x14ac:dyDescent="0.3">
      <c r="Z13009" s="102"/>
      <c r="AA13009" s="102"/>
      <c r="AB13009" s="102"/>
    </row>
    <row r="13010" spans="26:28" x14ac:dyDescent="0.3">
      <c r="Z13010" s="102"/>
      <c r="AA13010" s="102"/>
      <c r="AB13010" s="102"/>
    </row>
    <row r="13011" spans="26:28" x14ac:dyDescent="0.3">
      <c r="Z13011" s="102"/>
      <c r="AA13011" s="102"/>
      <c r="AB13011" s="102"/>
    </row>
    <row r="13012" spans="26:28" x14ac:dyDescent="0.3">
      <c r="Z13012" s="102"/>
      <c r="AA13012" s="102"/>
      <c r="AB13012" s="102"/>
    </row>
    <row r="13013" spans="26:28" x14ac:dyDescent="0.3">
      <c r="Z13013" s="102"/>
      <c r="AA13013" s="102"/>
      <c r="AB13013" s="102"/>
    </row>
    <row r="13014" spans="26:28" x14ac:dyDescent="0.3">
      <c r="Z13014" s="102"/>
      <c r="AA13014" s="102"/>
      <c r="AB13014" s="102"/>
    </row>
    <row r="13015" spans="26:28" x14ac:dyDescent="0.3">
      <c r="Z13015" s="102"/>
      <c r="AA13015" s="102"/>
      <c r="AB13015" s="102"/>
    </row>
    <row r="13016" spans="26:28" x14ac:dyDescent="0.3">
      <c r="Z13016" s="102"/>
      <c r="AA13016" s="102"/>
      <c r="AB13016" s="102"/>
    </row>
    <row r="13017" spans="26:28" x14ac:dyDescent="0.3">
      <c r="Z13017" s="102"/>
      <c r="AA13017" s="102"/>
      <c r="AB13017" s="102"/>
    </row>
    <row r="13018" spans="26:28" x14ac:dyDescent="0.3">
      <c r="Z13018" s="102"/>
      <c r="AA13018" s="102"/>
      <c r="AB13018" s="102"/>
    </row>
    <row r="13019" spans="26:28" x14ac:dyDescent="0.3">
      <c r="Z13019" s="102"/>
      <c r="AA13019" s="102"/>
      <c r="AB13019" s="102"/>
    </row>
    <row r="13020" spans="26:28" x14ac:dyDescent="0.3">
      <c r="Z13020" s="102"/>
      <c r="AA13020" s="102"/>
      <c r="AB13020" s="102"/>
    </row>
    <row r="13021" spans="26:28" x14ac:dyDescent="0.3">
      <c r="Z13021" s="102"/>
      <c r="AA13021" s="102"/>
      <c r="AB13021" s="102"/>
    </row>
    <row r="13022" spans="26:28" x14ac:dyDescent="0.3">
      <c r="Z13022" s="102"/>
      <c r="AA13022" s="102"/>
      <c r="AB13022" s="102"/>
    </row>
    <row r="13023" spans="26:28" x14ac:dyDescent="0.3">
      <c r="Z13023" s="102"/>
      <c r="AA13023" s="102"/>
      <c r="AB13023" s="102"/>
    </row>
    <row r="13024" spans="26:28" x14ac:dyDescent="0.3">
      <c r="Z13024" s="102"/>
      <c r="AA13024" s="102"/>
      <c r="AB13024" s="102"/>
    </row>
    <row r="13025" spans="26:28" x14ac:dyDescent="0.3">
      <c r="Z13025" s="102"/>
      <c r="AA13025" s="102"/>
      <c r="AB13025" s="102"/>
    </row>
    <row r="13026" spans="26:28" x14ac:dyDescent="0.3">
      <c r="Z13026" s="102"/>
      <c r="AA13026" s="102"/>
      <c r="AB13026" s="102"/>
    </row>
    <row r="13027" spans="26:28" x14ac:dyDescent="0.3">
      <c r="Z13027" s="102"/>
      <c r="AA13027" s="102"/>
      <c r="AB13027" s="102"/>
    </row>
    <row r="13028" spans="26:28" x14ac:dyDescent="0.3">
      <c r="Z13028" s="102"/>
      <c r="AA13028" s="102"/>
      <c r="AB13028" s="102"/>
    </row>
    <row r="13029" spans="26:28" x14ac:dyDescent="0.3">
      <c r="Z13029" s="102"/>
      <c r="AA13029" s="102"/>
      <c r="AB13029" s="102"/>
    </row>
    <row r="13030" spans="26:28" x14ac:dyDescent="0.3">
      <c r="Z13030" s="102"/>
      <c r="AA13030" s="102"/>
      <c r="AB13030" s="102"/>
    </row>
    <row r="13031" spans="26:28" x14ac:dyDescent="0.3">
      <c r="Z13031" s="102"/>
      <c r="AA13031" s="102"/>
      <c r="AB13031" s="102"/>
    </row>
    <row r="13032" spans="26:28" x14ac:dyDescent="0.3">
      <c r="Z13032" s="102"/>
      <c r="AA13032" s="102"/>
      <c r="AB13032" s="102"/>
    </row>
    <row r="13033" spans="26:28" x14ac:dyDescent="0.3">
      <c r="Z13033" s="102"/>
      <c r="AA13033" s="102"/>
      <c r="AB13033" s="102"/>
    </row>
    <row r="13034" spans="26:28" x14ac:dyDescent="0.3">
      <c r="Z13034" s="102"/>
      <c r="AA13034" s="102"/>
      <c r="AB13034" s="102"/>
    </row>
    <row r="13035" spans="26:28" x14ac:dyDescent="0.3">
      <c r="Z13035" s="102"/>
      <c r="AA13035" s="102"/>
      <c r="AB13035" s="102"/>
    </row>
    <row r="13036" spans="26:28" x14ac:dyDescent="0.3">
      <c r="Z13036" s="102"/>
      <c r="AA13036" s="102"/>
      <c r="AB13036" s="102"/>
    </row>
    <row r="13037" spans="26:28" x14ac:dyDescent="0.3">
      <c r="Z13037" s="102"/>
      <c r="AA13037" s="102"/>
      <c r="AB13037" s="102"/>
    </row>
    <row r="13038" spans="26:28" x14ac:dyDescent="0.3">
      <c r="Z13038" s="102"/>
      <c r="AA13038" s="102"/>
      <c r="AB13038" s="102"/>
    </row>
    <row r="13039" spans="26:28" x14ac:dyDescent="0.3">
      <c r="Z13039" s="102"/>
      <c r="AA13039" s="102"/>
      <c r="AB13039" s="102"/>
    </row>
    <row r="13040" spans="26:28" x14ac:dyDescent="0.3">
      <c r="Z13040" s="102"/>
      <c r="AA13040" s="102"/>
      <c r="AB13040" s="102"/>
    </row>
    <row r="13041" spans="26:28" x14ac:dyDescent="0.3">
      <c r="Z13041" s="102"/>
      <c r="AA13041" s="102"/>
      <c r="AB13041" s="102"/>
    </row>
    <row r="13042" spans="26:28" x14ac:dyDescent="0.3">
      <c r="Z13042" s="102"/>
      <c r="AA13042" s="102"/>
      <c r="AB13042" s="102"/>
    </row>
    <row r="13043" spans="26:28" x14ac:dyDescent="0.3">
      <c r="Z13043" s="102"/>
      <c r="AA13043" s="102"/>
      <c r="AB13043" s="102"/>
    </row>
    <row r="13044" spans="26:28" x14ac:dyDescent="0.3">
      <c r="Z13044" s="102"/>
      <c r="AA13044" s="102"/>
      <c r="AB13044" s="102"/>
    </row>
    <row r="13045" spans="26:28" x14ac:dyDescent="0.3">
      <c r="Z13045" s="102"/>
      <c r="AA13045" s="102"/>
      <c r="AB13045" s="102"/>
    </row>
    <row r="13046" spans="26:28" x14ac:dyDescent="0.3">
      <c r="Z13046" s="102"/>
      <c r="AA13046" s="102"/>
      <c r="AB13046" s="102"/>
    </row>
    <row r="13047" spans="26:28" x14ac:dyDescent="0.3">
      <c r="Z13047" s="102"/>
      <c r="AA13047" s="102"/>
      <c r="AB13047" s="102"/>
    </row>
    <row r="13048" spans="26:28" x14ac:dyDescent="0.3">
      <c r="Z13048" s="102"/>
      <c r="AA13048" s="102"/>
      <c r="AB13048" s="102"/>
    </row>
    <row r="13049" spans="26:28" x14ac:dyDescent="0.3">
      <c r="Z13049" s="102"/>
      <c r="AA13049" s="102"/>
      <c r="AB13049" s="102"/>
    </row>
    <row r="13050" spans="26:28" x14ac:dyDescent="0.3">
      <c r="Z13050" s="102"/>
      <c r="AA13050" s="102"/>
      <c r="AB13050" s="102"/>
    </row>
    <row r="13051" spans="26:28" x14ac:dyDescent="0.3">
      <c r="Z13051" s="102"/>
      <c r="AA13051" s="102"/>
      <c r="AB13051" s="102"/>
    </row>
    <row r="13052" spans="26:28" x14ac:dyDescent="0.3">
      <c r="Z13052" s="102"/>
      <c r="AA13052" s="102"/>
      <c r="AB13052" s="102"/>
    </row>
    <row r="13053" spans="26:28" x14ac:dyDescent="0.3">
      <c r="Z13053" s="102"/>
      <c r="AA13053" s="102"/>
      <c r="AB13053" s="102"/>
    </row>
    <row r="13054" spans="26:28" x14ac:dyDescent="0.3">
      <c r="Z13054" s="102"/>
      <c r="AA13054" s="102"/>
      <c r="AB13054" s="102"/>
    </row>
    <row r="13055" spans="26:28" x14ac:dyDescent="0.3">
      <c r="Z13055" s="102"/>
      <c r="AA13055" s="102"/>
      <c r="AB13055" s="102"/>
    </row>
    <row r="13056" spans="26:28" x14ac:dyDescent="0.3">
      <c r="Z13056" s="102"/>
      <c r="AA13056" s="102"/>
      <c r="AB13056" s="102"/>
    </row>
    <row r="13057" spans="26:28" x14ac:dyDescent="0.3">
      <c r="Z13057" s="102"/>
      <c r="AA13057" s="102"/>
      <c r="AB13057" s="102"/>
    </row>
    <row r="13058" spans="26:28" x14ac:dyDescent="0.3">
      <c r="Z13058" s="102"/>
      <c r="AA13058" s="102"/>
      <c r="AB13058" s="102"/>
    </row>
    <row r="13059" spans="26:28" x14ac:dyDescent="0.3">
      <c r="Z13059" s="102"/>
      <c r="AA13059" s="102"/>
      <c r="AB13059" s="102"/>
    </row>
    <row r="13060" spans="26:28" x14ac:dyDescent="0.3">
      <c r="Z13060" s="102"/>
      <c r="AA13060" s="102"/>
      <c r="AB13060" s="102"/>
    </row>
    <row r="13061" spans="26:28" x14ac:dyDescent="0.3">
      <c r="Z13061" s="102"/>
      <c r="AA13061" s="102"/>
      <c r="AB13061" s="102"/>
    </row>
    <row r="13062" spans="26:28" x14ac:dyDescent="0.3">
      <c r="Z13062" s="102"/>
      <c r="AA13062" s="102"/>
      <c r="AB13062" s="102"/>
    </row>
    <row r="13063" spans="26:28" x14ac:dyDescent="0.3">
      <c r="Z13063" s="102"/>
      <c r="AA13063" s="102"/>
      <c r="AB13063" s="102"/>
    </row>
    <row r="13064" spans="26:28" x14ac:dyDescent="0.3">
      <c r="Z13064" s="102"/>
      <c r="AA13064" s="102"/>
      <c r="AB13064" s="102"/>
    </row>
    <row r="13065" spans="26:28" x14ac:dyDescent="0.3">
      <c r="Z13065" s="102"/>
      <c r="AA13065" s="102"/>
      <c r="AB13065" s="102"/>
    </row>
    <row r="13066" spans="26:28" x14ac:dyDescent="0.3">
      <c r="Z13066" s="102"/>
      <c r="AA13066" s="102"/>
      <c r="AB13066" s="102"/>
    </row>
    <row r="13067" spans="26:28" x14ac:dyDescent="0.3">
      <c r="Z13067" s="102"/>
      <c r="AA13067" s="102"/>
      <c r="AB13067" s="102"/>
    </row>
    <row r="13068" spans="26:28" x14ac:dyDescent="0.3">
      <c r="Z13068" s="102"/>
      <c r="AA13068" s="102"/>
      <c r="AB13068" s="102"/>
    </row>
    <row r="13069" spans="26:28" x14ac:dyDescent="0.3">
      <c r="Z13069" s="102"/>
      <c r="AA13069" s="102"/>
      <c r="AB13069" s="102"/>
    </row>
    <row r="13070" spans="26:28" x14ac:dyDescent="0.3">
      <c r="Z13070" s="102"/>
      <c r="AA13070" s="102"/>
      <c r="AB13070" s="102"/>
    </row>
    <row r="13071" spans="26:28" x14ac:dyDescent="0.3">
      <c r="Z13071" s="102"/>
      <c r="AA13071" s="102"/>
      <c r="AB13071" s="102"/>
    </row>
    <row r="13072" spans="26:28" x14ac:dyDescent="0.3">
      <c r="Z13072" s="102"/>
      <c r="AA13072" s="102"/>
      <c r="AB13072" s="102"/>
    </row>
    <row r="13073" spans="26:28" x14ac:dyDescent="0.3">
      <c r="Z13073" s="102"/>
      <c r="AA13073" s="102"/>
      <c r="AB13073" s="102"/>
    </row>
    <row r="13074" spans="26:28" x14ac:dyDescent="0.3">
      <c r="Z13074" s="102"/>
      <c r="AA13074" s="102"/>
      <c r="AB13074" s="102"/>
    </row>
    <row r="13075" spans="26:28" x14ac:dyDescent="0.3">
      <c r="Z13075" s="102"/>
      <c r="AA13075" s="102"/>
      <c r="AB13075" s="102"/>
    </row>
    <row r="13076" spans="26:28" x14ac:dyDescent="0.3">
      <c r="Z13076" s="102"/>
      <c r="AA13076" s="102"/>
      <c r="AB13076" s="102"/>
    </row>
    <row r="13077" spans="26:28" x14ac:dyDescent="0.3">
      <c r="Z13077" s="102"/>
      <c r="AA13077" s="102"/>
      <c r="AB13077" s="102"/>
    </row>
    <row r="13078" spans="26:28" x14ac:dyDescent="0.3">
      <c r="Z13078" s="102"/>
      <c r="AA13078" s="102"/>
      <c r="AB13078" s="102"/>
    </row>
    <row r="13079" spans="26:28" x14ac:dyDescent="0.3">
      <c r="Z13079" s="102"/>
      <c r="AA13079" s="102"/>
      <c r="AB13079" s="102"/>
    </row>
    <row r="13080" spans="26:28" x14ac:dyDescent="0.3">
      <c r="Z13080" s="102"/>
      <c r="AA13080" s="102"/>
      <c r="AB13080" s="102"/>
    </row>
    <row r="13081" spans="26:28" x14ac:dyDescent="0.3">
      <c r="Z13081" s="102"/>
      <c r="AA13081" s="102"/>
      <c r="AB13081" s="102"/>
    </row>
    <row r="13082" spans="26:28" x14ac:dyDescent="0.3">
      <c r="Z13082" s="102"/>
      <c r="AA13082" s="102"/>
      <c r="AB13082" s="102"/>
    </row>
    <row r="13083" spans="26:28" x14ac:dyDescent="0.3">
      <c r="Z13083" s="102"/>
      <c r="AA13083" s="102"/>
      <c r="AB13083" s="102"/>
    </row>
    <row r="13084" spans="26:28" x14ac:dyDescent="0.3">
      <c r="Z13084" s="102"/>
      <c r="AA13084" s="102"/>
      <c r="AB13084" s="102"/>
    </row>
    <row r="13085" spans="26:28" x14ac:dyDescent="0.3">
      <c r="Z13085" s="102"/>
      <c r="AA13085" s="102"/>
      <c r="AB13085" s="102"/>
    </row>
    <row r="13086" spans="26:28" x14ac:dyDescent="0.3">
      <c r="Z13086" s="102"/>
      <c r="AA13086" s="102"/>
      <c r="AB13086" s="102"/>
    </row>
    <row r="13087" spans="26:28" x14ac:dyDescent="0.3">
      <c r="Z13087" s="102"/>
      <c r="AA13087" s="102"/>
      <c r="AB13087" s="102"/>
    </row>
    <row r="13088" spans="26:28" x14ac:dyDescent="0.3">
      <c r="Z13088" s="102"/>
      <c r="AA13088" s="102"/>
      <c r="AB13088" s="102"/>
    </row>
    <row r="13089" spans="26:28" x14ac:dyDescent="0.3">
      <c r="Z13089" s="102"/>
      <c r="AA13089" s="102"/>
      <c r="AB13089" s="102"/>
    </row>
    <row r="13090" spans="26:28" x14ac:dyDescent="0.3">
      <c r="Z13090" s="102"/>
      <c r="AA13090" s="102"/>
      <c r="AB13090" s="102"/>
    </row>
    <row r="13091" spans="26:28" x14ac:dyDescent="0.3">
      <c r="Z13091" s="102"/>
      <c r="AA13091" s="102"/>
      <c r="AB13091" s="102"/>
    </row>
    <row r="13092" spans="26:28" x14ac:dyDescent="0.3">
      <c r="Z13092" s="102"/>
      <c r="AA13092" s="102"/>
      <c r="AB13092" s="102"/>
    </row>
    <row r="13093" spans="26:28" x14ac:dyDescent="0.3">
      <c r="Z13093" s="102"/>
      <c r="AA13093" s="102"/>
      <c r="AB13093" s="102"/>
    </row>
    <row r="13094" spans="26:28" x14ac:dyDescent="0.3">
      <c r="Z13094" s="102"/>
      <c r="AA13094" s="102"/>
      <c r="AB13094" s="102"/>
    </row>
    <row r="13095" spans="26:28" x14ac:dyDescent="0.3">
      <c r="Z13095" s="102"/>
      <c r="AA13095" s="102"/>
      <c r="AB13095" s="102"/>
    </row>
    <row r="13096" spans="26:28" x14ac:dyDescent="0.3">
      <c r="Z13096" s="102"/>
      <c r="AA13096" s="102"/>
      <c r="AB13096" s="102"/>
    </row>
    <row r="13097" spans="26:28" x14ac:dyDescent="0.3">
      <c r="Z13097" s="102"/>
      <c r="AA13097" s="102"/>
      <c r="AB13097" s="102"/>
    </row>
    <row r="13098" spans="26:28" x14ac:dyDescent="0.3">
      <c r="Z13098" s="102"/>
      <c r="AA13098" s="102"/>
      <c r="AB13098" s="102"/>
    </row>
    <row r="13099" spans="26:28" x14ac:dyDescent="0.3">
      <c r="Z13099" s="102"/>
      <c r="AA13099" s="102"/>
      <c r="AB13099" s="102"/>
    </row>
    <row r="13100" spans="26:28" x14ac:dyDescent="0.3">
      <c r="Z13100" s="102"/>
      <c r="AA13100" s="102"/>
      <c r="AB13100" s="102"/>
    </row>
    <row r="13101" spans="26:28" x14ac:dyDescent="0.3">
      <c r="Z13101" s="102"/>
      <c r="AA13101" s="102"/>
      <c r="AB13101" s="102"/>
    </row>
    <row r="13102" spans="26:28" x14ac:dyDescent="0.3">
      <c r="Z13102" s="102"/>
      <c r="AA13102" s="102"/>
      <c r="AB13102" s="102"/>
    </row>
    <row r="13103" spans="26:28" x14ac:dyDescent="0.3">
      <c r="Z13103" s="102"/>
      <c r="AA13103" s="102"/>
      <c r="AB13103" s="102"/>
    </row>
    <row r="13104" spans="26:28" x14ac:dyDescent="0.3">
      <c r="Z13104" s="102"/>
      <c r="AA13104" s="102"/>
      <c r="AB13104" s="102"/>
    </row>
    <row r="13105" spans="26:28" x14ac:dyDescent="0.3">
      <c r="Z13105" s="102"/>
      <c r="AA13105" s="102"/>
      <c r="AB13105" s="102"/>
    </row>
    <row r="13106" spans="26:28" x14ac:dyDescent="0.3">
      <c r="Z13106" s="102"/>
      <c r="AA13106" s="102"/>
      <c r="AB13106" s="102"/>
    </row>
    <row r="13107" spans="26:28" x14ac:dyDescent="0.3">
      <c r="Z13107" s="102"/>
      <c r="AA13107" s="102"/>
      <c r="AB13107" s="102"/>
    </row>
    <row r="13108" spans="26:28" x14ac:dyDescent="0.3">
      <c r="Z13108" s="102"/>
      <c r="AA13108" s="102"/>
      <c r="AB13108" s="102"/>
    </row>
    <row r="13109" spans="26:28" x14ac:dyDescent="0.3">
      <c r="Z13109" s="102"/>
      <c r="AA13109" s="102"/>
      <c r="AB13109" s="102"/>
    </row>
    <row r="13110" spans="26:28" x14ac:dyDescent="0.3">
      <c r="Z13110" s="102"/>
      <c r="AA13110" s="102"/>
      <c r="AB13110" s="102"/>
    </row>
    <row r="13111" spans="26:28" x14ac:dyDescent="0.3">
      <c r="Z13111" s="102"/>
      <c r="AA13111" s="102"/>
      <c r="AB13111" s="102"/>
    </row>
    <row r="13112" spans="26:28" x14ac:dyDescent="0.3">
      <c r="Z13112" s="102"/>
      <c r="AA13112" s="102"/>
      <c r="AB13112" s="102"/>
    </row>
    <row r="13113" spans="26:28" x14ac:dyDescent="0.3">
      <c r="Z13113" s="102"/>
      <c r="AA13113" s="102"/>
      <c r="AB13113" s="102"/>
    </row>
    <row r="13114" spans="26:28" x14ac:dyDescent="0.3">
      <c r="Z13114" s="102"/>
      <c r="AA13114" s="102"/>
      <c r="AB13114" s="102"/>
    </row>
    <row r="13115" spans="26:28" x14ac:dyDescent="0.3">
      <c r="Z13115" s="102"/>
      <c r="AA13115" s="102"/>
      <c r="AB13115" s="102"/>
    </row>
    <row r="13116" spans="26:28" x14ac:dyDescent="0.3">
      <c r="Z13116" s="102"/>
      <c r="AA13116" s="102"/>
      <c r="AB13116" s="102"/>
    </row>
    <row r="13117" spans="26:28" x14ac:dyDescent="0.3">
      <c r="Z13117" s="102"/>
      <c r="AA13117" s="102"/>
      <c r="AB13117" s="102"/>
    </row>
    <row r="13118" spans="26:28" x14ac:dyDescent="0.3">
      <c r="Z13118" s="102"/>
      <c r="AA13118" s="102"/>
      <c r="AB13118" s="102"/>
    </row>
    <row r="13119" spans="26:28" x14ac:dyDescent="0.3">
      <c r="Z13119" s="102"/>
      <c r="AA13119" s="102"/>
      <c r="AB13119" s="102"/>
    </row>
    <row r="13120" spans="26:28" x14ac:dyDescent="0.3">
      <c r="Z13120" s="102"/>
      <c r="AA13120" s="102"/>
      <c r="AB13120" s="102"/>
    </row>
    <row r="13121" spans="26:28" x14ac:dyDescent="0.3">
      <c r="Z13121" s="102"/>
      <c r="AA13121" s="102"/>
      <c r="AB13121" s="102"/>
    </row>
    <row r="13122" spans="26:28" x14ac:dyDescent="0.3">
      <c r="Z13122" s="102"/>
      <c r="AA13122" s="102"/>
      <c r="AB13122" s="102"/>
    </row>
    <row r="13123" spans="26:28" x14ac:dyDescent="0.3">
      <c r="Z13123" s="102"/>
      <c r="AA13123" s="102"/>
      <c r="AB13123" s="102"/>
    </row>
    <row r="13124" spans="26:28" x14ac:dyDescent="0.3">
      <c r="Z13124" s="102"/>
      <c r="AA13124" s="102"/>
      <c r="AB13124" s="102"/>
    </row>
    <row r="13125" spans="26:28" x14ac:dyDescent="0.3">
      <c r="Z13125" s="102"/>
      <c r="AA13125" s="102"/>
      <c r="AB13125" s="102"/>
    </row>
    <row r="13126" spans="26:28" x14ac:dyDescent="0.3">
      <c r="Z13126" s="102"/>
      <c r="AA13126" s="102"/>
      <c r="AB13126" s="102"/>
    </row>
    <row r="13127" spans="26:28" x14ac:dyDescent="0.3">
      <c r="Z13127" s="102"/>
      <c r="AA13127" s="102"/>
      <c r="AB13127" s="102"/>
    </row>
    <row r="13128" spans="26:28" x14ac:dyDescent="0.3">
      <c r="Z13128" s="102"/>
      <c r="AA13128" s="102"/>
      <c r="AB13128" s="102"/>
    </row>
    <row r="13129" spans="26:28" x14ac:dyDescent="0.3">
      <c r="Z13129" s="102"/>
      <c r="AA13129" s="102"/>
      <c r="AB13129" s="102"/>
    </row>
    <row r="13130" spans="26:28" x14ac:dyDescent="0.3">
      <c r="Z13130" s="102"/>
      <c r="AA13130" s="102"/>
      <c r="AB13130" s="102"/>
    </row>
    <row r="13131" spans="26:28" x14ac:dyDescent="0.3">
      <c r="Z13131" s="102"/>
      <c r="AA13131" s="102"/>
      <c r="AB13131" s="102"/>
    </row>
    <row r="13132" spans="26:28" x14ac:dyDescent="0.3">
      <c r="Z13132" s="102"/>
      <c r="AA13132" s="102"/>
      <c r="AB13132" s="102"/>
    </row>
    <row r="13133" spans="26:28" x14ac:dyDescent="0.3">
      <c r="Z13133" s="102"/>
      <c r="AA13133" s="102"/>
      <c r="AB13133" s="102"/>
    </row>
    <row r="13134" spans="26:28" x14ac:dyDescent="0.3">
      <c r="Z13134" s="102"/>
      <c r="AA13134" s="102"/>
      <c r="AB13134" s="102"/>
    </row>
    <row r="13135" spans="26:28" x14ac:dyDescent="0.3">
      <c r="Z13135" s="102"/>
      <c r="AA13135" s="102"/>
      <c r="AB13135" s="102"/>
    </row>
    <row r="13136" spans="26:28" x14ac:dyDescent="0.3">
      <c r="Z13136" s="102"/>
      <c r="AA13136" s="102"/>
      <c r="AB13136" s="102"/>
    </row>
    <row r="13137" spans="26:28" x14ac:dyDescent="0.3">
      <c r="Z13137" s="102"/>
      <c r="AA13137" s="102"/>
      <c r="AB13137" s="102"/>
    </row>
    <row r="13138" spans="26:28" x14ac:dyDescent="0.3">
      <c r="Z13138" s="102"/>
      <c r="AA13138" s="102"/>
      <c r="AB13138" s="102"/>
    </row>
    <row r="13139" spans="26:28" x14ac:dyDescent="0.3">
      <c r="Z13139" s="102"/>
      <c r="AA13139" s="102"/>
      <c r="AB13139" s="102"/>
    </row>
    <row r="13140" spans="26:28" x14ac:dyDescent="0.3">
      <c r="Z13140" s="102"/>
      <c r="AA13140" s="102"/>
      <c r="AB13140" s="102"/>
    </row>
    <row r="13141" spans="26:28" x14ac:dyDescent="0.3">
      <c r="Z13141" s="102"/>
      <c r="AA13141" s="102"/>
      <c r="AB13141" s="102"/>
    </row>
    <row r="13142" spans="26:28" x14ac:dyDescent="0.3">
      <c r="Z13142" s="102"/>
      <c r="AA13142" s="102"/>
      <c r="AB13142" s="102"/>
    </row>
    <row r="13143" spans="26:28" x14ac:dyDescent="0.3">
      <c r="Z13143" s="102"/>
      <c r="AA13143" s="102"/>
      <c r="AB13143" s="102"/>
    </row>
    <row r="13144" spans="26:28" x14ac:dyDescent="0.3">
      <c r="Z13144" s="102"/>
      <c r="AA13144" s="102"/>
      <c r="AB13144" s="102"/>
    </row>
    <row r="13145" spans="26:28" x14ac:dyDescent="0.3">
      <c r="Z13145" s="102"/>
      <c r="AA13145" s="102"/>
      <c r="AB13145" s="102"/>
    </row>
    <row r="13146" spans="26:28" x14ac:dyDescent="0.3">
      <c r="Z13146" s="102"/>
      <c r="AA13146" s="102"/>
      <c r="AB13146" s="102"/>
    </row>
    <row r="13147" spans="26:28" x14ac:dyDescent="0.3">
      <c r="Z13147" s="102"/>
      <c r="AA13147" s="102"/>
      <c r="AB13147" s="102"/>
    </row>
    <row r="13148" spans="26:28" x14ac:dyDescent="0.3">
      <c r="Z13148" s="102"/>
      <c r="AA13148" s="102"/>
      <c r="AB13148" s="102"/>
    </row>
    <row r="13149" spans="26:28" x14ac:dyDescent="0.3">
      <c r="Z13149" s="102"/>
      <c r="AA13149" s="102"/>
      <c r="AB13149" s="102"/>
    </row>
    <row r="13150" spans="26:28" x14ac:dyDescent="0.3">
      <c r="Z13150" s="102"/>
      <c r="AA13150" s="102"/>
      <c r="AB13150" s="102"/>
    </row>
    <row r="13151" spans="26:28" x14ac:dyDescent="0.3">
      <c r="Z13151" s="102"/>
      <c r="AA13151" s="102"/>
      <c r="AB13151" s="102"/>
    </row>
    <row r="13152" spans="26:28" x14ac:dyDescent="0.3">
      <c r="Z13152" s="102"/>
      <c r="AA13152" s="102"/>
      <c r="AB13152" s="102"/>
    </row>
    <row r="13153" spans="26:28" x14ac:dyDescent="0.3">
      <c r="Z13153" s="102"/>
      <c r="AA13153" s="102"/>
      <c r="AB13153" s="102"/>
    </row>
    <row r="13154" spans="26:28" x14ac:dyDescent="0.3">
      <c r="Z13154" s="102"/>
      <c r="AA13154" s="102"/>
      <c r="AB13154" s="102"/>
    </row>
    <row r="13155" spans="26:28" x14ac:dyDescent="0.3">
      <c r="Z13155" s="102"/>
      <c r="AA13155" s="102"/>
      <c r="AB13155" s="102"/>
    </row>
    <row r="13156" spans="26:28" x14ac:dyDescent="0.3">
      <c r="Z13156" s="102"/>
      <c r="AA13156" s="102"/>
      <c r="AB13156" s="102"/>
    </row>
    <row r="13157" spans="26:28" x14ac:dyDescent="0.3">
      <c r="Z13157" s="102"/>
      <c r="AA13157" s="102"/>
      <c r="AB13157" s="102"/>
    </row>
    <row r="13158" spans="26:28" x14ac:dyDescent="0.3">
      <c r="Z13158" s="102"/>
      <c r="AA13158" s="102"/>
      <c r="AB13158" s="102"/>
    </row>
    <row r="13159" spans="26:28" x14ac:dyDescent="0.3">
      <c r="Z13159" s="102"/>
      <c r="AA13159" s="102"/>
      <c r="AB13159" s="102"/>
    </row>
    <row r="13160" spans="26:28" x14ac:dyDescent="0.3">
      <c r="Z13160" s="102"/>
      <c r="AA13160" s="102"/>
      <c r="AB13160" s="102"/>
    </row>
    <row r="13161" spans="26:28" x14ac:dyDescent="0.3">
      <c r="Z13161" s="102"/>
      <c r="AA13161" s="102"/>
      <c r="AB13161" s="102"/>
    </row>
    <row r="13162" spans="26:28" x14ac:dyDescent="0.3">
      <c r="Z13162" s="102"/>
      <c r="AA13162" s="102"/>
      <c r="AB13162" s="102"/>
    </row>
    <row r="13163" spans="26:28" x14ac:dyDescent="0.3">
      <c r="Z13163" s="102"/>
      <c r="AA13163" s="102"/>
      <c r="AB13163" s="102"/>
    </row>
    <row r="13164" spans="26:28" x14ac:dyDescent="0.3">
      <c r="Z13164" s="102"/>
      <c r="AA13164" s="102"/>
      <c r="AB13164" s="102"/>
    </row>
    <row r="13165" spans="26:28" x14ac:dyDescent="0.3">
      <c r="Z13165" s="102"/>
      <c r="AA13165" s="102"/>
      <c r="AB13165" s="102"/>
    </row>
    <row r="13166" spans="26:28" x14ac:dyDescent="0.3">
      <c r="Z13166" s="102"/>
      <c r="AA13166" s="102"/>
      <c r="AB13166" s="102"/>
    </row>
    <row r="13167" spans="26:28" x14ac:dyDescent="0.3">
      <c r="Z13167" s="102"/>
      <c r="AA13167" s="102"/>
      <c r="AB13167" s="102"/>
    </row>
    <row r="13168" spans="26:28" x14ac:dyDescent="0.3">
      <c r="Z13168" s="102"/>
      <c r="AA13168" s="102"/>
      <c r="AB13168" s="102"/>
    </row>
    <row r="13169" spans="26:28" x14ac:dyDescent="0.3">
      <c r="Z13169" s="102"/>
      <c r="AA13169" s="102"/>
      <c r="AB13169" s="102"/>
    </row>
    <row r="13170" spans="26:28" x14ac:dyDescent="0.3">
      <c r="Z13170" s="102"/>
      <c r="AA13170" s="102"/>
      <c r="AB13170" s="102"/>
    </row>
    <row r="13171" spans="26:28" x14ac:dyDescent="0.3">
      <c r="Z13171" s="102"/>
      <c r="AA13171" s="102"/>
      <c r="AB13171" s="102"/>
    </row>
    <row r="13172" spans="26:28" x14ac:dyDescent="0.3">
      <c r="Z13172" s="102"/>
      <c r="AA13172" s="102"/>
      <c r="AB13172" s="102"/>
    </row>
    <row r="13173" spans="26:28" x14ac:dyDescent="0.3">
      <c r="Z13173" s="102"/>
      <c r="AA13173" s="102"/>
      <c r="AB13173" s="102"/>
    </row>
    <row r="13174" spans="26:28" x14ac:dyDescent="0.3">
      <c r="Z13174" s="102"/>
      <c r="AA13174" s="102"/>
      <c r="AB13174" s="102"/>
    </row>
    <row r="13175" spans="26:28" x14ac:dyDescent="0.3">
      <c r="Z13175" s="102"/>
      <c r="AA13175" s="102"/>
      <c r="AB13175" s="102"/>
    </row>
    <row r="13176" spans="26:28" x14ac:dyDescent="0.3">
      <c r="Z13176" s="102"/>
      <c r="AA13176" s="102"/>
      <c r="AB13176" s="102"/>
    </row>
    <row r="13177" spans="26:28" x14ac:dyDescent="0.3">
      <c r="Z13177" s="102"/>
      <c r="AA13177" s="102"/>
      <c r="AB13177" s="102"/>
    </row>
    <row r="13178" spans="26:28" x14ac:dyDescent="0.3">
      <c r="Z13178" s="102"/>
      <c r="AA13178" s="102"/>
      <c r="AB13178" s="102"/>
    </row>
    <row r="13179" spans="26:28" x14ac:dyDescent="0.3">
      <c r="Z13179" s="102"/>
      <c r="AA13179" s="102"/>
      <c r="AB13179" s="102"/>
    </row>
    <row r="13180" spans="26:28" x14ac:dyDescent="0.3">
      <c r="Z13180" s="102"/>
      <c r="AA13180" s="102"/>
      <c r="AB13180" s="102"/>
    </row>
    <row r="13181" spans="26:28" x14ac:dyDescent="0.3">
      <c r="Z13181" s="102"/>
      <c r="AA13181" s="102"/>
      <c r="AB13181" s="102"/>
    </row>
    <row r="13182" spans="26:28" x14ac:dyDescent="0.3">
      <c r="Z13182" s="102"/>
      <c r="AA13182" s="102"/>
      <c r="AB13182" s="102"/>
    </row>
    <row r="13183" spans="26:28" x14ac:dyDescent="0.3">
      <c r="Z13183" s="102"/>
      <c r="AA13183" s="102"/>
      <c r="AB13183" s="102"/>
    </row>
    <row r="13184" spans="26:28" x14ac:dyDescent="0.3">
      <c r="Z13184" s="102"/>
      <c r="AA13184" s="102"/>
      <c r="AB13184" s="102"/>
    </row>
    <row r="13185" spans="26:28" x14ac:dyDescent="0.3">
      <c r="Z13185" s="102"/>
      <c r="AA13185" s="102"/>
      <c r="AB13185" s="102"/>
    </row>
    <row r="13186" spans="26:28" x14ac:dyDescent="0.3">
      <c r="Z13186" s="102"/>
      <c r="AA13186" s="102"/>
      <c r="AB13186" s="102"/>
    </row>
    <row r="13187" spans="26:28" x14ac:dyDescent="0.3">
      <c r="Z13187" s="102"/>
      <c r="AA13187" s="102"/>
      <c r="AB13187" s="102"/>
    </row>
    <row r="13188" spans="26:28" x14ac:dyDescent="0.3">
      <c r="Z13188" s="102"/>
      <c r="AA13188" s="102"/>
      <c r="AB13188" s="102"/>
    </row>
    <row r="13189" spans="26:28" x14ac:dyDescent="0.3">
      <c r="Z13189" s="102"/>
      <c r="AA13189" s="102"/>
      <c r="AB13189" s="102"/>
    </row>
    <row r="13190" spans="26:28" x14ac:dyDescent="0.3">
      <c r="Z13190" s="102"/>
      <c r="AA13190" s="102"/>
      <c r="AB13190" s="102"/>
    </row>
    <row r="13191" spans="26:28" x14ac:dyDescent="0.3">
      <c r="Z13191" s="102"/>
      <c r="AA13191" s="102"/>
      <c r="AB13191" s="102"/>
    </row>
    <row r="13192" spans="26:28" x14ac:dyDescent="0.3">
      <c r="Z13192" s="102"/>
      <c r="AA13192" s="102"/>
      <c r="AB13192" s="102"/>
    </row>
    <row r="13193" spans="26:28" x14ac:dyDescent="0.3">
      <c r="Z13193" s="102"/>
      <c r="AA13193" s="102"/>
      <c r="AB13193" s="102"/>
    </row>
    <row r="13194" spans="26:28" x14ac:dyDescent="0.3">
      <c r="Z13194" s="102"/>
      <c r="AA13194" s="102"/>
      <c r="AB13194" s="102"/>
    </row>
    <row r="13195" spans="26:28" x14ac:dyDescent="0.3">
      <c r="Z13195" s="102"/>
      <c r="AA13195" s="102"/>
      <c r="AB13195" s="102"/>
    </row>
    <row r="13196" spans="26:28" x14ac:dyDescent="0.3">
      <c r="Z13196" s="102"/>
      <c r="AA13196" s="102"/>
      <c r="AB13196" s="102"/>
    </row>
    <row r="13197" spans="26:28" x14ac:dyDescent="0.3">
      <c r="Z13197" s="102"/>
      <c r="AA13197" s="102"/>
      <c r="AB13197" s="102"/>
    </row>
    <row r="13198" spans="26:28" x14ac:dyDescent="0.3">
      <c r="Z13198" s="102"/>
      <c r="AA13198" s="102"/>
      <c r="AB13198" s="102"/>
    </row>
    <row r="13199" spans="26:28" x14ac:dyDescent="0.3">
      <c r="Z13199" s="102"/>
      <c r="AA13199" s="102"/>
      <c r="AB13199" s="102"/>
    </row>
    <row r="13200" spans="26:28" x14ac:dyDescent="0.3">
      <c r="Z13200" s="102"/>
      <c r="AA13200" s="102"/>
      <c r="AB13200" s="102"/>
    </row>
    <row r="13201" spans="26:28" x14ac:dyDescent="0.3">
      <c r="Z13201" s="102"/>
      <c r="AA13201" s="102"/>
      <c r="AB13201" s="102"/>
    </row>
    <row r="13202" spans="26:28" x14ac:dyDescent="0.3">
      <c r="Z13202" s="102"/>
      <c r="AA13202" s="102"/>
      <c r="AB13202" s="102"/>
    </row>
    <row r="13203" spans="26:28" x14ac:dyDescent="0.3">
      <c r="Z13203" s="102"/>
      <c r="AA13203" s="102"/>
      <c r="AB13203" s="102"/>
    </row>
    <row r="13204" spans="26:28" x14ac:dyDescent="0.3">
      <c r="Z13204" s="102"/>
      <c r="AA13204" s="102"/>
      <c r="AB13204" s="102"/>
    </row>
    <row r="13205" spans="26:28" x14ac:dyDescent="0.3">
      <c r="Z13205" s="102"/>
      <c r="AA13205" s="102"/>
      <c r="AB13205" s="102"/>
    </row>
    <row r="13206" spans="26:28" x14ac:dyDescent="0.3">
      <c r="Z13206" s="102"/>
      <c r="AA13206" s="102"/>
      <c r="AB13206" s="102"/>
    </row>
    <row r="13207" spans="26:28" x14ac:dyDescent="0.3">
      <c r="Z13207" s="102"/>
      <c r="AA13207" s="102"/>
      <c r="AB13207" s="102"/>
    </row>
    <row r="13208" spans="26:28" x14ac:dyDescent="0.3">
      <c r="Z13208" s="102"/>
      <c r="AA13208" s="102"/>
      <c r="AB13208" s="102"/>
    </row>
    <row r="13209" spans="26:28" x14ac:dyDescent="0.3">
      <c r="Z13209" s="102"/>
      <c r="AA13209" s="102"/>
      <c r="AB13209" s="102"/>
    </row>
    <row r="13210" spans="26:28" x14ac:dyDescent="0.3">
      <c r="Z13210" s="102"/>
      <c r="AA13210" s="102"/>
      <c r="AB13210" s="102"/>
    </row>
    <row r="13211" spans="26:28" x14ac:dyDescent="0.3">
      <c r="Z13211" s="102"/>
      <c r="AA13211" s="102"/>
      <c r="AB13211" s="102"/>
    </row>
    <row r="13212" spans="26:28" x14ac:dyDescent="0.3">
      <c r="Z13212" s="102"/>
      <c r="AA13212" s="102"/>
      <c r="AB13212" s="102"/>
    </row>
    <row r="13213" spans="26:28" x14ac:dyDescent="0.3">
      <c r="Z13213" s="102"/>
      <c r="AA13213" s="102"/>
      <c r="AB13213" s="102"/>
    </row>
    <row r="13214" spans="26:28" x14ac:dyDescent="0.3">
      <c r="Z13214" s="102"/>
      <c r="AA13214" s="102"/>
      <c r="AB13214" s="102"/>
    </row>
    <row r="13215" spans="26:28" x14ac:dyDescent="0.3">
      <c r="Z13215" s="102"/>
      <c r="AA13215" s="102"/>
      <c r="AB13215" s="102"/>
    </row>
    <row r="13216" spans="26:28" x14ac:dyDescent="0.3">
      <c r="Z13216" s="102"/>
      <c r="AA13216" s="102"/>
      <c r="AB13216" s="102"/>
    </row>
    <row r="13217" spans="26:28" x14ac:dyDescent="0.3">
      <c r="Z13217" s="102"/>
      <c r="AA13217" s="102"/>
      <c r="AB13217" s="102"/>
    </row>
    <row r="13218" spans="26:28" x14ac:dyDescent="0.3">
      <c r="Z13218" s="102"/>
      <c r="AA13218" s="102"/>
      <c r="AB13218" s="102"/>
    </row>
    <row r="13219" spans="26:28" x14ac:dyDescent="0.3">
      <c r="Z13219" s="102"/>
      <c r="AA13219" s="102"/>
      <c r="AB13219" s="102"/>
    </row>
    <row r="13220" spans="26:28" x14ac:dyDescent="0.3">
      <c r="Z13220" s="102"/>
      <c r="AA13220" s="102"/>
      <c r="AB13220" s="102"/>
    </row>
    <row r="13221" spans="26:28" x14ac:dyDescent="0.3">
      <c r="Z13221" s="102"/>
      <c r="AA13221" s="102"/>
      <c r="AB13221" s="102"/>
    </row>
    <row r="13222" spans="26:28" x14ac:dyDescent="0.3">
      <c r="Z13222" s="102"/>
      <c r="AA13222" s="102"/>
      <c r="AB13222" s="102"/>
    </row>
    <row r="13223" spans="26:28" x14ac:dyDescent="0.3">
      <c r="Z13223" s="102"/>
      <c r="AA13223" s="102"/>
      <c r="AB13223" s="102"/>
    </row>
    <row r="13224" spans="26:28" x14ac:dyDescent="0.3">
      <c r="Z13224" s="102"/>
      <c r="AA13224" s="102"/>
      <c r="AB13224" s="102"/>
    </row>
    <row r="13225" spans="26:28" x14ac:dyDescent="0.3">
      <c r="Z13225" s="102"/>
      <c r="AA13225" s="102"/>
      <c r="AB13225" s="102"/>
    </row>
    <row r="13226" spans="26:28" x14ac:dyDescent="0.3">
      <c r="Z13226" s="102"/>
      <c r="AA13226" s="102"/>
      <c r="AB13226" s="102"/>
    </row>
    <row r="13227" spans="26:28" x14ac:dyDescent="0.3">
      <c r="Z13227" s="102"/>
      <c r="AA13227" s="102"/>
      <c r="AB13227" s="102"/>
    </row>
    <row r="13228" spans="26:28" x14ac:dyDescent="0.3">
      <c r="Z13228" s="102"/>
      <c r="AA13228" s="102"/>
      <c r="AB13228" s="102"/>
    </row>
    <row r="13229" spans="26:28" x14ac:dyDescent="0.3">
      <c r="Z13229" s="102"/>
      <c r="AA13229" s="102"/>
      <c r="AB13229" s="102"/>
    </row>
    <row r="13230" spans="26:28" x14ac:dyDescent="0.3">
      <c r="Z13230" s="102"/>
      <c r="AA13230" s="102"/>
      <c r="AB13230" s="102"/>
    </row>
    <row r="13231" spans="26:28" x14ac:dyDescent="0.3">
      <c r="Z13231" s="102"/>
      <c r="AA13231" s="102"/>
      <c r="AB13231" s="102"/>
    </row>
    <row r="13232" spans="26:28" x14ac:dyDescent="0.3">
      <c r="Z13232" s="102"/>
      <c r="AA13232" s="102"/>
      <c r="AB13232" s="102"/>
    </row>
    <row r="13233" spans="26:28" x14ac:dyDescent="0.3">
      <c r="Z13233" s="102"/>
      <c r="AA13233" s="102"/>
      <c r="AB13233" s="102"/>
    </row>
    <row r="13234" spans="26:28" x14ac:dyDescent="0.3">
      <c r="Z13234" s="102"/>
      <c r="AA13234" s="102"/>
      <c r="AB13234" s="102"/>
    </row>
    <row r="13235" spans="26:28" x14ac:dyDescent="0.3">
      <c r="Z13235" s="102"/>
      <c r="AA13235" s="102"/>
      <c r="AB13235" s="102"/>
    </row>
    <row r="13236" spans="26:28" x14ac:dyDescent="0.3">
      <c r="Z13236" s="102"/>
      <c r="AA13236" s="102"/>
      <c r="AB13236" s="102"/>
    </row>
    <row r="13237" spans="26:28" x14ac:dyDescent="0.3">
      <c r="Z13237" s="102"/>
      <c r="AA13237" s="102"/>
      <c r="AB13237" s="102"/>
    </row>
    <row r="13238" spans="26:28" x14ac:dyDescent="0.3">
      <c r="Z13238" s="102"/>
      <c r="AA13238" s="102"/>
      <c r="AB13238" s="102"/>
    </row>
    <row r="13239" spans="26:28" x14ac:dyDescent="0.3">
      <c r="Z13239" s="102"/>
      <c r="AA13239" s="102"/>
      <c r="AB13239" s="102"/>
    </row>
    <row r="13240" spans="26:28" x14ac:dyDescent="0.3">
      <c r="Z13240" s="102"/>
      <c r="AA13240" s="102"/>
      <c r="AB13240" s="102"/>
    </row>
    <row r="13241" spans="26:28" x14ac:dyDescent="0.3">
      <c r="Z13241" s="102"/>
      <c r="AA13241" s="102"/>
      <c r="AB13241" s="102"/>
    </row>
    <row r="13242" spans="26:28" x14ac:dyDescent="0.3">
      <c r="Z13242" s="102"/>
      <c r="AA13242" s="102"/>
      <c r="AB13242" s="102"/>
    </row>
    <row r="13243" spans="26:28" x14ac:dyDescent="0.3">
      <c r="Z13243" s="102"/>
      <c r="AA13243" s="102"/>
      <c r="AB13243" s="102"/>
    </row>
    <row r="13244" spans="26:28" x14ac:dyDescent="0.3">
      <c r="Z13244" s="102"/>
      <c r="AA13244" s="102"/>
      <c r="AB13244" s="102"/>
    </row>
    <row r="13245" spans="26:28" x14ac:dyDescent="0.3">
      <c r="Z13245" s="102"/>
      <c r="AA13245" s="102"/>
      <c r="AB13245" s="102"/>
    </row>
    <row r="13246" spans="26:28" x14ac:dyDescent="0.3">
      <c r="Z13246" s="102"/>
      <c r="AA13246" s="102"/>
      <c r="AB13246" s="102"/>
    </row>
    <row r="13247" spans="26:28" x14ac:dyDescent="0.3">
      <c r="Z13247" s="102"/>
      <c r="AA13247" s="102"/>
      <c r="AB13247" s="102"/>
    </row>
    <row r="13248" spans="26:28" x14ac:dyDescent="0.3">
      <c r="Z13248" s="102"/>
      <c r="AA13248" s="102"/>
      <c r="AB13248" s="102"/>
    </row>
    <row r="13249" spans="26:28" x14ac:dyDescent="0.3">
      <c r="Z13249" s="102"/>
      <c r="AA13249" s="102"/>
      <c r="AB13249" s="102"/>
    </row>
    <row r="13250" spans="26:28" x14ac:dyDescent="0.3">
      <c r="Z13250" s="102"/>
      <c r="AA13250" s="102"/>
      <c r="AB13250" s="102"/>
    </row>
    <row r="13251" spans="26:28" x14ac:dyDescent="0.3">
      <c r="Z13251" s="102"/>
      <c r="AA13251" s="102"/>
      <c r="AB13251" s="102"/>
    </row>
    <row r="13252" spans="26:28" x14ac:dyDescent="0.3">
      <c r="Z13252" s="102"/>
      <c r="AA13252" s="102"/>
      <c r="AB13252" s="102"/>
    </row>
    <row r="13253" spans="26:28" x14ac:dyDescent="0.3">
      <c r="Z13253" s="102"/>
      <c r="AA13253" s="102"/>
      <c r="AB13253" s="102"/>
    </row>
    <row r="13254" spans="26:28" x14ac:dyDescent="0.3">
      <c r="Z13254" s="102"/>
      <c r="AA13254" s="102"/>
      <c r="AB13254" s="102"/>
    </row>
    <row r="13255" spans="26:28" x14ac:dyDescent="0.3">
      <c r="Z13255" s="102"/>
      <c r="AA13255" s="102"/>
      <c r="AB13255" s="102"/>
    </row>
    <row r="13256" spans="26:28" x14ac:dyDescent="0.3">
      <c r="Z13256" s="102"/>
      <c r="AA13256" s="102"/>
      <c r="AB13256" s="102"/>
    </row>
    <row r="13257" spans="26:28" x14ac:dyDescent="0.3">
      <c r="Z13257" s="102"/>
      <c r="AA13257" s="102"/>
      <c r="AB13257" s="102"/>
    </row>
    <row r="13258" spans="26:28" x14ac:dyDescent="0.3">
      <c r="Z13258" s="102"/>
      <c r="AA13258" s="102"/>
      <c r="AB13258" s="102"/>
    </row>
    <row r="13259" spans="26:28" x14ac:dyDescent="0.3">
      <c r="Z13259" s="102"/>
      <c r="AA13259" s="102"/>
      <c r="AB13259" s="102"/>
    </row>
    <row r="13260" spans="26:28" x14ac:dyDescent="0.3">
      <c r="Z13260" s="102"/>
      <c r="AA13260" s="102"/>
      <c r="AB13260" s="102"/>
    </row>
    <row r="13261" spans="26:28" x14ac:dyDescent="0.3">
      <c r="Z13261" s="102"/>
      <c r="AA13261" s="102"/>
      <c r="AB13261" s="102"/>
    </row>
    <row r="13262" spans="26:28" x14ac:dyDescent="0.3">
      <c r="Z13262" s="102"/>
      <c r="AA13262" s="102"/>
      <c r="AB13262" s="102"/>
    </row>
    <row r="13263" spans="26:28" x14ac:dyDescent="0.3">
      <c r="Z13263" s="102"/>
      <c r="AA13263" s="102"/>
      <c r="AB13263" s="102"/>
    </row>
    <row r="13264" spans="26:28" x14ac:dyDescent="0.3">
      <c r="Z13264" s="102"/>
      <c r="AA13264" s="102"/>
      <c r="AB13264" s="102"/>
    </row>
    <row r="13265" spans="26:28" x14ac:dyDescent="0.3">
      <c r="Z13265" s="102"/>
      <c r="AA13265" s="102"/>
      <c r="AB13265" s="102"/>
    </row>
    <row r="13266" spans="26:28" x14ac:dyDescent="0.3">
      <c r="Z13266" s="102"/>
      <c r="AA13266" s="102"/>
      <c r="AB13266" s="102"/>
    </row>
    <row r="13267" spans="26:28" x14ac:dyDescent="0.3">
      <c r="Z13267" s="102"/>
      <c r="AA13267" s="102"/>
      <c r="AB13267" s="102"/>
    </row>
    <row r="13268" spans="26:28" x14ac:dyDescent="0.3">
      <c r="Z13268" s="102"/>
      <c r="AA13268" s="102"/>
      <c r="AB13268" s="102"/>
    </row>
    <row r="13269" spans="26:28" x14ac:dyDescent="0.3">
      <c r="Z13269" s="102"/>
      <c r="AA13269" s="102"/>
      <c r="AB13269" s="102"/>
    </row>
    <row r="13270" spans="26:28" x14ac:dyDescent="0.3">
      <c r="Z13270" s="102"/>
      <c r="AA13270" s="102"/>
      <c r="AB13270" s="102"/>
    </row>
    <row r="13271" spans="26:28" x14ac:dyDescent="0.3">
      <c r="Z13271" s="102"/>
      <c r="AA13271" s="102"/>
      <c r="AB13271" s="102"/>
    </row>
    <row r="13272" spans="26:28" x14ac:dyDescent="0.3">
      <c r="Z13272" s="102"/>
      <c r="AA13272" s="102"/>
      <c r="AB13272" s="102"/>
    </row>
    <row r="13273" spans="26:28" x14ac:dyDescent="0.3">
      <c r="Z13273" s="102"/>
      <c r="AA13273" s="102"/>
      <c r="AB13273" s="102"/>
    </row>
    <row r="13274" spans="26:28" x14ac:dyDescent="0.3">
      <c r="Z13274" s="102"/>
      <c r="AA13274" s="102"/>
      <c r="AB13274" s="102"/>
    </row>
    <row r="13275" spans="26:28" x14ac:dyDescent="0.3">
      <c r="Z13275" s="102"/>
      <c r="AA13275" s="102"/>
      <c r="AB13275" s="102"/>
    </row>
    <row r="13276" spans="26:28" x14ac:dyDescent="0.3">
      <c r="Z13276" s="102"/>
      <c r="AA13276" s="102"/>
      <c r="AB13276" s="102"/>
    </row>
    <row r="13277" spans="26:28" x14ac:dyDescent="0.3">
      <c r="Z13277" s="102"/>
      <c r="AA13277" s="102"/>
      <c r="AB13277" s="102"/>
    </row>
    <row r="13278" spans="26:28" x14ac:dyDescent="0.3">
      <c r="Z13278" s="102"/>
      <c r="AA13278" s="102"/>
      <c r="AB13278" s="102"/>
    </row>
    <row r="13279" spans="26:28" x14ac:dyDescent="0.3">
      <c r="Z13279" s="102"/>
      <c r="AA13279" s="102"/>
      <c r="AB13279" s="102"/>
    </row>
    <row r="13280" spans="26:28" x14ac:dyDescent="0.3">
      <c r="Z13280" s="102"/>
      <c r="AA13280" s="102"/>
      <c r="AB13280" s="102"/>
    </row>
    <row r="13281" spans="26:28" x14ac:dyDescent="0.3">
      <c r="Z13281" s="102"/>
      <c r="AA13281" s="102"/>
      <c r="AB13281" s="102"/>
    </row>
    <row r="13282" spans="26:28" x14ac:dyDescent="0.3">
      <c r="Z13282" s="102"/>
      <c r="AA13282" s="102"/>
      <c r="AB13282" s="102"/>
    </row>
    <row r="13283" spans="26:28" x14ac:dyDescent="0.3">
      <c r="Z13283" s="102"/>
      <c r="AA13283" s="102"/>
      <c r="AB13283" s="102"/>
    </row>
    <row r="13284" spans="26:28" x14ac:dyDescent="0.3">
      <c r="Z13284" s="102"/>
      <c r="AA13284" s="102"/>
      <c r="AB13284" s="102"/>
    </row>
    <row r="13285" spans="26:28" x14ac:dyDescent="0.3">
      <c r="Z13285" s="102"/>
      <c r="AA13285" s="102"/>
      <c r="AB13285" s="102"/>
    </row>
    <row r="13286" spans="26:28" x14ac:dyDescent="0.3">
      <c r="Z13286" s="102"/>
      <c r="AA13286" s="102"/>
      <c r="AB13286" s="102"/>
    </row>
    <row r="13287" spans="26:28" x14ac:dyDescent="0.3">
      <c r="Z13287" s="102"/>
      <c r="AA13287" s="102"/>
      <c r="AB13287" s="102"/>
    </row>
    <row r="13288" spans="26:28" x14ac:dyDescent="0.3">
      <c r="Z13288" s="102"/>
      <c r="AA13288" s="102"/>
      <c r="AB13288" s="102"/>
    </row>
    <row r="13289" spans="26:28" x14ac:dyDescent="0.3">
      <c r="Z13289" s="102"/>
      <c r="AA13289" s="102"/>
      <c r="AB13289" s="102"/>
    </row>
    <row r="13290" spans="26:28" x14ac:dyDescent="0.3">
      <c r="Z13290" s="102"/>
      <c r="AA13290" s="102"/>
      <c r="AB13290" s="102"/>
    </row>
    <row r="13291" spans="26:28" x14ac:dyDescent="0.3">
      <c r="Z13291" s="102"/>
      <c r="AA13291" s="102"/>
      <c r="AB13291" s="102"/>
    </row>
    <row r="13292" spans="26:28" x14ac:dyDescent="0.3">
      <c r="Z13292" s="102"/>
      <c r="AA13292" s="102"/>
      <c r="AB13292" s="102"/>
    </row>
    <row r="13293" spans="26:28" x14ac:dyDescent="0.3">
      <c r="Z13293" s="102"/>
      <c r="AA13293" s="102"/>
      <c r="AB13293" s="102"/>
    </row>
    <row r="13294" spans="26:28" x14ac:dyDescent="0.3">
      <c r="Z13294" s="102"/>
      <c r="AA13294" s="102"/>
      <c r="AB13294" s="102"/>
    </row>
    <row r="13295" spans="26:28" x14ac:dyDescent="0.3">
      <c r="Z13295" s="102"/>
      <c r="AA13295" s="102"/>
      <c r="AB13295" s="102"/>
    </row>
    <row r="13296" spans="26:28" x14ac:dyDescent="0.3">
      <c r="Z13296" s="102"/>
      <c r="AA13296" s="102"/>
      <c r="AB13296" s="102"/>
    </row>
    <row r="13297" spans="26:28" x14ac:dyDescent="0.3">
      <c r="Z13297" s="102"/>
      <c r="AA13297" s="102"/>
      <c r="AB13297" s="102"/>
    </row>
    <row r="13298" spans="26:28" x14ac:dyDescent="0.3">
      <c r="Z13298" s="102"/>
      <c r="AA13298" s="102"/>
      <c r="AB13298" s="102"/>
    </row>
    <row r="13299" spans="26:28" x14ac:dyDescent="0.3">
      <c r="Z13299" s="102"/>
      <c r="AA13299" s="102"/>
      <c r="AB13299" s="102"/>
    </row>
    <row r="13300" spans="26:28" x14ac:dyDescent="0.3">
      <c r="Z13300" s="102"/>
      <c r="AA13300" s="102"/>
      <c r="AB13300" s="102"/>
    </row>
    <row r="13301" spans="26:28" x14ac:dyDescent="0.3">
      <c r="Z13301" s="102"/>
      <c r="AA13301" s="102"/>
      <c r="AB13301" s="102"/>
    </row>
    <row r="13302" spans="26:28" x14ac:dyDescent="0.3">
      <c r="Z13302" s="102"/>
      <c r="AA13302" s="102"/>
      <c r="AB13302" s="102"/>
    </row>
    <row r="13303" spans="26:28" x14ac:dyDescent="0.3">
      <c r="Z13303" s="102"/>
      <c r="AA13303" s="102"/>
      <c r="AB13303" s="102"/>
    </row>
    <row r="13304" spans="26:28" x14ac:dyDescent="0.3">
      <c r="Z13304" s="102"/>
      <c r="AA13304" s="102"/>
      <c r="AB13304" s="102"/>
    </row>
    <row r="13305" spans="26:28" x14ac:dyDescent="0.3">
      <c r="Z13305" s="102"/>
      <c r="AA13305" s="102"/>
      <c r="AB13305" s="102"/>
    </row>
    <row r="13306" spans="26:28" x14ac:dyDescent="0.3">
      <c r="Z13306" s="102"/>
      <c r="AA13306" s="102"/>
      <c r="AB13306" s="102"/>
    </row>
    <row r="13307" spans="26:28" x14ac:dyDescent="0.3">
      <c r="Z13307" s="102"/>
      <c r="AA13307" s="102"/>
      <c r="AB13307" s="102"/>
    </row>
    <row r="13308" spans="26:28" x14ac:dyDescent="0.3">
      <c r="Z13308" s="102"/>
      <c r="AA13308" s="102"/>
      <c r="AB13308" s="102"/>
    </row>
    <row r="13309" spans="26:28" x14ac:dyDescent="0.3">
      <c r="Z13309" s="102"/>
      <c r="AA13309" s="102"/>
      <c r="AB13309" s="102"/>
    </row>
    <row r="13310" spans="26:28" x14ac:dyDescent="0.3">
      <c r="Z13310" s="102"/>
      <c r="AA13310" s="102"/>
      <c r="AB13310" s="102"/>
    </row>
    <row r="13311" spans="26:28" x14ac:dyDescent="0.3">
      <c r="Z13311" s="102"/>
      <c r="AA13311" s="102"/>
      <c r="AB13311" s="102"/>
    </row>
    <row r="13312" spans="26:28" x14ac:dyDescent="0.3">
      <c r="Z13312" s="102"/>
      <c r="AA13312" s="102"/>
      <c r="AB13312" s="102"/>
    </row>
    <row r="13313" spans="26:28" x14ac:dyDescent="0.3">
      <c r="Z13313" s="102"/>
      <c r="AA13313" s="102"/>
      <c r="AB13313" s="102"/>
    </row>
    <row r="13314" spans="26:28" x14ac:dyDescent="0.3">
      <c r="Z13314" s="102"/>
      <c r="AA13314" s="102"/>
      <c r="AB13314" s="102"/>
    </row>
    <row r="13315" spans="26:28" x14ac:dyDescent="0.3">
      <c r="Z13315" s="102"/>
      <c r="AA13315" s="102"/>
      <c r="AB13315" s="102"/>
    </row>
    <row r="13316" spans="26:28" x14ac:dyDescent="0.3">
      <c r="Z13316" s="102"/>
      <c r="AA13316" s="102"/>
      <c r="AB13316" s="102"/>
    </row>
    <row r="13317" spans="26:28" x14ac:dyDescent="0.3">
      <c r="Z13317" s="102"/>
      <c r="AA13317" s="102"/>
      <c r="AB13317" s="102"/>
    </row>
    <row r="13318" spans="26:28" x14ac:dyDescent="0.3">
      <c r="Z13318" s="102"/>
      <c r="AA13318" s="102"/>
      <c r="AB13318" s="102"/>
    </row>
    <row r="13319" spans="26:28" x14ac:dyDescent="0.3">
      <c r="Z13319" s="102"/>
      <c r="AA13319" s="102"/>
      <c r="AB13319" s="102"/>
    </row>
    <row r="13320" spans="26:28" x14ac:dyDescent="0.3">
      <c r="Z13320" s="102"/>
      <c r="AA13320" s="102"/>
      <c r="AB13320" s="102"/>
    </row>
    <row r="13321" spans="26:28" x14ac:dyDescent="0.3">
      <c r="Z13321" s="102"/>
      <c r="AA13321" s="102"/>
      <c r="AB13321" s="102"/>
    </row>
    <row r="13322" spans="26:28" x14ac:dyDescent="0.3">
      <c r="Z13322" s="102"/>
      <c r="AA13322" s="102"/>
      <c r="AB13322" s="102"/>
    </row>
    <row r="13323" spans="26:28" x14ac:dyDescent="0.3">
      <c r="Z13323" s="102"/>
      <c r="AA13323" s="102"/>
      <c r="AB13323" s="102"/>
    </row>
    <row r="13324" spans="26:28" x14ac:dyDescent="0.3">
      <c r="Z13324" s="102"/>
      <c r="AA13324" s="102"/>
      <c r="AB13324" s="102"/>
    </row>
    <row r="13325" spans="26:28" x14ac:dyDescent="0.3">
      <c r="Z13325" s="102"/>
      <c r="AA13325" s="102"/>
      <c r="AB13325" s="102"/>
    </row>
    <row r="13326" spans="26:28" x14ac:dyDescent="0.3">
      <c r="Z13326" s="102"/>
      <c r="AA13326" s="102"/>
      <c r="AB13326" s="102"/>
    </row>
    <row r="13327" spans="26:28" x14ac:dyDescent="0.3">
      <c r="Z13327" s="102"/>
      <c r="AA13327" s="102"/>
      <c r="AB13327" s="102"/>
    </row>
    <row r="13328" spans="26:28" x14ac:dyDescent="0.3">
      <c r="Z13328" s="102"/>
      <c r="AA13328" s="102"/>
      <c r="AB13328" s="102"/>
    </row>
    <row r="13329" spans="26:28" x14ac:dyDescent="0.3">
      <c r="Z13329" s="102"/>
      <c r="AA13329" s="102"/>
      <c r="AB13329" s="102"/>
    </row>
    <row r="13330" spans="26:28" x14ac:dyDescent="0.3">
      <c r="Z13330" s="102"/>
      <c r="AA13330" s="102"/>
      <c r="AB13330" s="102"/>
    </row>
    <row r="13331" spans="26:28" x14ac:dyDescent="0.3">
      <c r="Z13331" s="102"/>
      <c r="AA13331" s="102"/>
      <c r="AB13331" s="102"/>
    </row>
    <row r="13332" spans="26:28" x14ac:dyDescent="0.3">
      <c r="Z13332" s="102"/>
      <c r="AA13332" s="102"/>
      <c r="AB13332" s="102"/>
    </row>
    <row r="13333" spans="26:28" x14ac:dyDescent="0.3">
      <c r="Z13333" s="102"/>
      <c r="AA13333" s="102"/>
      <c r="AB13333" s="102"/>
    </row>
    <row r="13334" spans="26:28" x14ac:dyDescent="0.3">
      <c r="Z13334" s="102"/>
      <c r="AA13334" s="102"/>
      <c r="AB13334" s="102"/>
    </row>
    <row r="13335" spans="26:28" x14ac:dyDescent="0.3">
      <c r="Z13335" s="102"/>
      <c r="AA13335" s="102"/>
      <c r="AB13335" s="102"/>
    </row>
    <row r="13336" spans="26:28" x14ac:dyDescent="0.3">
      <c r="Z13336" s="102"/>
      <c r="AA13336" s="102"/>
      <c r="AB13336" s="102"/>
    </row>
    <row r="13337" spans="26:28" x14ac:dyDescent="0.3">
      <c r="Z13337" s="102"/>
      <c r="AA13337" s="102"/>
      <c r="AB13337" s="102"/>
    </row>
    <row r="13338" spans="26:28" x14ac:dyDescent="0.3">
      <c r="Z13338" s="102"/>
      <c r="AA13338" s="102"/>
      <c r="AB13338" s="102"/>
    </row>
    <row r="13339" spans="26:28" x14ac:dyDescent="0.3">
      <c r="Z13339" s="102"/>
      <c r="AA13339" s="102"/>
      <c r="AB13339" s="102"/>
    </row>
    <row r="13340" spans="26:28" x14ac:dyDescent="0.3">
      <c r="Z13340" s="102"/>
      <c r="AA13340" s="102"/>
      <c r="AB13340" s="102"/>
    </row>
    <row r="13341" spans="26:28" x14ac:dyDescent="0.3">
      <c r="Z13341" s="102"/>
      <c r="AA13341" s="102"/>
      <c r="AB13341" s="102"/>
    </row>
    <row r="13342" spans="26:28" x14ac:dyDescent="0.3">
      <c r="Z13342" s="102"/>
      <c r="AA13342" s="102"/>
      <c r="AB13342" s="102"/>
    </row>
    <row r="13343" spans="26:28" x14ac:dyDescent="0.3">
      <c r="Z13343" s="102"/>
      <c r="AA13343" s="102"/>
      <c r="AB13343" s="102"/>
    </row>
    <row r="13344" spans="26:28" x14ac:dyDescent="0.3">
      <c r="Z13344" s="102"/>
      <c r="AA13344" s="102"/>
      <c r="AB13344" s="102"/>
    </row>
    <row r="13345" spans="26:28" x14ac:dyDescent="0.3">
      <c r="Z13345" s="102"/>
      <c r="AA13345" s="102"/>
      <c r="AB13345" s="102"/>
    </row>
    <row r="13346" spans="26:28" x14ac:dyDescent="0.3">
      <c r="Z13346" s="102"/>
      <c r="AA13346" s="102"/>
      <c r="AB13346" s="102"/>
    </row>
    <row r="13347" spans="26:28" x14ac:dyDescent="0.3">
      <c r="Z13347" s="102"/>
      <c r="AA13347" s="102"/>
      <c r="AB13347" s="102"/>
    </row>
    <row r="13348" spans="26:28" x14ac:dyDescent="0.3">
      <c r="Z13348" s="102"/>
      <c r="AA13348" s="102"/>
      <c r="AB13348" s="102"/>
    </row>
    <row r="13349" spans="26:28" x14ac:dyDescent="0.3">
      <c r="Z13349" s="102"/>
      <c r="AA13349" s="102"/>
      <c r="AB13349" s="102"/>
    </row>
    <row r="13350" spans="26:28" x14ac:dyDescent="0.3">
      <c r="Z13350" s="102"/>
      <c r="AA13350" s="102"/>
      <c r="AB13350" s="102"/>
    </row>
    <row r="13351" spans="26:28" x14ac:dyDescent="0.3">
      <c r="Z13351" s="102"/>
      <c r="AA13351" s="102"/>
      <c r="AB13351" s="102"/>
    </row>
    <row r="13352" spans="26:28" x14ac:dyDescent="0.3">
      <c r="Z13352" s="102"/>
      <c r="AA13352" s="102"/>
      <c r="AB13352" s="102"/>
    </row>
    <row r="13353" spans="26:28" x14ac:dyDescent="0.3">
      <c r="Z13353" s="102"/>
      <c r="AA13353" s="102"/>
      <c r="AB13353" s="102"/>
    </row>
    <row r="13354" spans="26:28" x14ac:dyDescent="0.3">
      <c r="Z13354" s="102"/>
      <c r="AA13354" s="102"/>
      <c r="AB13354" s="102"/>
    </row>
    <row r="13355" spans="26:28" x14ac:dyDescent="0.3">
      <c r="Z13355" s="102"/>
      <c r="AA13355" s="102"/>
      <c r="AB13355" s="102"/>
    </row>
    <row r="13356" spans="26:28" x14ac:dyDescent="0.3">
      <c r="Z13356" s="102"/>
      <c r="AA13356" s="102"/>
      <c r="AB13356" s="102"/>
    </row>
    <row r="13357" spans="26:28" x14ac:dyDescent="0.3">
      <c r="Z13357" s="102"/>
      <c r="AA13357" s="102"/>
      <c r="AB13357" s="102"/>
    </row>
    <row r="13358" spans="26:28" x14ac:dyDescent="0.3">
      <c r="Z13358" s="102"/>
      <c r="AA13358" s="102"/>
      <c r="AB13358" s="102"/>
    </row>
    <row r="13359" spans="26:28" x14ac:dyDescent="0.3">
      <c r="Z13359" s="102"/>
      <c r="AA13359" s="102"/>
      <c r="AB13359" s="102"/>
    </row>
    <row r="13360" spans="26:28" x14ac:dyDescent="0.3">
      <c r="Z13360" s="102"/>
      <c r="AA13360" s="102"/>
      <c r="AB13360" s="102"/>
    </row>
    <row r="13361" spans="26:28" x14ac:dyDescent="0.3">
      <c r="Z13361" s="102"/>
      <c r="AA13361" s="102"/>
      <c r="AB13361" s="102"/>
    </row>
    <row r="13362" spans="26:28" x14ac:dyDescent="0.3">
      <c r="Z13362" s="102"/>
      <c r="AA13362" s="102"/>
      <c r="AB13362" s="102"/>
    </row>
    <row r="13363" spans="26:28" x14ac:dyDescent="0.3">
      <c r="Z13363" s="102"/>
      <c r="AA13363" s="102"/>
      <c r="AB13363" s="102"/>
    </row>
    <row r="13364" spans="26:28" x14ac:dyDescent="0.3">
      <c r="Z13364" s="102"/>
      <c r="AA13364" s="102"/>
      <c r="AB13364" s="102"/>
    </row>
    <row r="13365" spans="26:28" x14ac:dyDescent="0.3">
      <c r="Z13365" s="102"/>
      <c r="AA13365" s="102"/>
      <c r="AB13365" s="102"/>
    </row>
    <row r="13366" spans="26:28" x14ac:dyDescent="0.3">
      <c r="Z13366" s="102"/>
      <c r="AA13366" s="102"/>
      <c r="AB13366" s="102"/>
    </row>
    <row r="13367" spans="26:28" x14ac:dyDescent="0.3">
      <c r="Z13367" s="102"/>
      <c r="AA13367" s="102"/>
      <c r="AB13367" s="102"/>
    </row>
    <row r="13368" spans="26:28" x14ac:dyDescent="0.3">
      <c r="Z13368" s="102"/>
      <c r="AA13368" s="102"/>
      <c r="AB13368" s="102"/>
    </row>
    <row r="13369" spans="26:28" x14ac:dyDescent="0.3">
      <c r="Z13369" s="102"/>
      <c r="AA13369" s="102"/>
      <c r="AB13369" s="102"/>
    </row>
    <row r="13370" spans="26:28" x14ac:dyDescent="0.3">
      <c r="Z13370" s="102"/>
      <c r="AA13370" s="102"/>
      <c r="AB13370" s="102"/>
    </row>
    <row r="13371" spans="26:28" x14ac:dyDescent="0.3">
      <c r="Z13371" s="102"/>
      <c r="AA13371" s="102"/>
      <c r="AB13371" s="102"/>
    </row>
    <row r="13372" spans="26:28" x14ac:dyDescent="0.3">
      <c r="Z13372" s="102"/>
      <c r="AA13372" s="102"/>
      <c r="AB13372" s="102"/>
    </row>
    <row r="13373" spans="26:28" x14ac:dyDescent="0.3">
      <c r="Z13373" s="102"/>
      <c r="AA13373" s="102"/>
      <c r="AB13373" s="102"/>
    </row>
    <row r="13374" spans="26:28" x14ac:dyDescent="0.3">
      <c r="Z13374" s="102"/>
      <c r="AA13374" s="102"/>
      <c r="AB13374" s="102"/>
    </row>
    <row r="13375" spans="26:28" x14ac:dyDescent="0.3">
      <c r="Z13375" s="102"/>
      <c r="AA13375" s="102"/>
      <c r="AB13375" s="102"/>
    </row>
    <row r="13376" spans="26:28" x14ac:dyDescent="0.3">
      <c r="Z13376" s="102"/>
      <c r="AA13376" s="102"/>
      <c r="AB13376" s="102"/>
    </row>
    <row r="13377" spans="26:28" x14ac:dyDescent="0.3">
      <c r="Z13377" s="102"/>
      <c r="AA13377" s="102"/>
      <c r="AB13377" s="102"/>
    </row>
    <row r="13378" spans="26:28" x14ac:dyDescent="0.3">
      <c r="Z13378" s="102"/>
      <c r="AA13378" s="102"/>
      <c r="AB13378" s="102"/>
    </row>
    <row r="13379" spans="26:28" x14ac:dyDescent="0.3">
      <c r="Z13379" s="102"/>
      <c r="AA13379" s="102"/>
      <c r="AB13379" s="102"/>
    </row>
    <row r="13380" spans="26:28" x14ac:dyDescent="0.3">
      <c r="Z13380" s="102"/>
      <c r="AA13380" s="102"/>
      <c r="AB13380" s="102"/>
    </row>
    <row r="13381" spans="26:28" x14ac:dyDescent="0.3">
      <c r="Z13381" s="102"/>
      <c r="AA13381" s="102"/>
      <c r="AB13381" s="102"/>
    </row>
    <row r="13382" spans="26:28" x14ac:dyDescent="0.3">
      <c r="Z13382" s="102"/>
      <c r="AA13382" s="102"/>
      <c r="AB13382" s="102"/>
    </row>
    <row r="13383" spans="26:28" x14ac:dyDescent="0.3">
      <c r="Z13383" s="102"/>
      <c r="AA13383" s="102"/>
      <c r="AB13383" s="102"/>
    </row>
    <row r="13384" spans="26:28" x14ac:dyDescent="0.3">
      <c r="Z13384" s="102"/>
      <c r="AA13384" s="102"/>
      <c r="AB13384" s="102"/>
    </row>
    <row r="13385" spans="26:28" x14ac:dyDescent="0.3">
      <c r="Z13385" s="102"/>
      <c r="AA13385" s="102"/>
      <c r="AB13385" s="102"/>
    </row>
    <row r="13386" spans="26:28" x14ac:dyDescent="0.3">
      <c r="Z13386" s="102"/>
      <c r="AA13386" s="102"/>
      <c r="AB13386" s="102"/>
    </row>
    <row r="13387" spans="26:28" x14ac:dyDescent="0.3">
      <c r="Z13387" s="102"/>
      <c r="AA13387" s="102"/>
      <c r="AB13387" s="102"/>
    </row>
    <row r="13388" spans="26:28" x14ac:dyDescent="0.3">
      <c r="Z13388" s="102"/>
      <c r="AA13388" s="102"/>
      <c r="AB13388" s="102"/>
    </row>
    <row r="13389" spans="26:28" x14ac:dyDescent="0.3">
      <c r="Z13389" s="102"/>
      <c r="AA13389" s="102"/>
      <c r="AB13389" s="102"/>
    </row>
    <row r="13390" spans="26:28" x14ac:dyDescent="0.3">
      <c r="Z13390" s="102"/>
      <c r="AA13390" s="102"/>
      <c r="AB13390" s="102"/>
    </row>
    <row r="13391" spans="26:28" x14ac:dyDescent="0.3">
      <c r="Z13391" s="102"/>
      <c r="AA13391" s="102"/>
      <c r="AB13391" s="102"/>
    </row>
    <row r="13392" spans="26:28" x14ac:dyDescent="0.3">
      <c r="Z13392" s="102"/>
      <c r="AA13392" s="102"/>
      <c r="AB13392" s="102"/>
    </row>
    <row r="13393" spans="26:28" x14ac:dyDescent="0.3">
      <c r="Z13393" s="102"/>
      <c r="AA13393" s="102"/>
      <c r="AB13393" s="102"/>
    </row>
    <row r="13394" spans="26:28" x14ac:dyDescent="0.3">
      <c r="Z13394" s="102"/>
      <c r="AA13394" s="102"/>
      <c r="AB13394" s="102"/>
    </row>
    <row r="13395" spans="26:28" x14ac:dyDescent="0.3">
      <c r="Z13395" s="102"/>
      <c r="AA13395" s="102"/>
      <c r="AB13395" s="102"/>
    </row>
    <row r="13396" spans="26:28" x14ac:dyDescent="0.3">
      <c r="Z13396" s="102"/>
      <c r="AA13396" s="102"/>
      <c r="AB13396" s="102"/>
    </row>
    <row r="13397" spans="26:28" x14ac:dyDescent="0.3">
      <c r="Z13397" s="102"/>
      <c r="AA13397" s="102"/>
      <c r="AB13397" s="102"/>
    </row>
    <row r="13398" spans="26:28" x14ac:dyDescent="0.3">
      <c r="Z13398" s="102"/>
      <c r="AA13398" s="102"/>
      <c r="AB13398" s="102"/>
    </row>
    <row r="13399" spans="26:28" x14ac:dyDescent="0.3">
      <c r="Z13399" s="102"/>
      <c r="AA13399" s="102"/>
      <c r="AB13399" s="102"/>
    </row>
    <row r="13400" spans="26:28" x14ac:dyDescent="0.3">
      <c r="Z13400" s="102"/>
      <c r="AA13400" s="102"/>
      <c r="AB13400" s="102"/>
    </row>
    <row r="13401" spans="26:28" x14ac:dyDescent="0.3">
      <c r="Z13401" s="102"/>
      <c r="AA13401" s="102"/>
      <c r="AB13401" s="102"/>
    </row>
    <row r="13402" spans="26:28" x14ac:dyDescent="0.3">
      <c r="Z13402" s="102"/>
      <c r="AA13402" s="102"/>
      <c r="AB13402" s="102"/>
    </row>
    <row r="13403" spans="26:28" x14ac:dyDescent="0.3">
      <c r="Z13403" s="102"/>
      <c r="AA13403" s="102"/>
      <c r="AB13403" s="102"/>
    </row>
    <row r="13404" spans="26:28" x14ac:dyDescent="0.3">
      <c r="Z13404" s="102"/>
      <c r="AA13404" s="102"/>
      <c r="AB13404" s="102"/>
    </row>
    <row r="13405" spans="26:28" x14ac:dyDescent="0.3">
      <c r="Z13405" s="102"/>
      <c r="AA13405" s="102"/>
      <c r="AB13405" s="102"/>
    </row>
    <row r="13406" spans="26:28" x14ac:dyDescent="0.3">
      <c r="Z13406" s="102"/>
      <c r="AA13406" s="102"/>
      <c r="AB13406" s="102"/>
    </row>
    <row r="13407" spans="26:28" x14ac:dyDescent="0.3">
      <c r="Z13407" s="102"/>
      <c r="AA13407" s="102"/>
      <c r="AB13407" s="102"/>
    </row>
    <row r="13408" spans="26:28" x14ac:dyDescent="0.3">
      <c r="Z13408" s="102"/>
      <c r="AA13408" s="102"/>
      <c r="AB13408" s="102"/>
    </row>
    <row r="13409" spans="26:28" x14ac:dyDescent="0.3">
      <c r="Z13409" s="102"/>
      <c r="AA13409" s="102"/>
      <c r="AB13409" s="102"/>
    </row>
    <row r="13410" spans="26:28" x14ac:dyDescent="0.3">
      <c r="Z13410" s="102"/>
      <c r="AA13410" s="102"/>
      <c r="AB13410" s="102"/>
    </row>
    <row r="13411" spans="26:28" x14ac:dyDescent="0.3">
      <c r="Z13411" s="102"/>
      <c r="AA13411" s="102"/>
      <c r="AB13411" s="102"/>
    </row>
    <row r="13412" spans="26:28" x14ac:dyDescent="0.3">
      <c r="Z13412" s="102"/>
      <c r="AA13412" s="102"/>
      <c r="AB13412" s="102"/>
    </row>
    <row r="13413" spans="26:28" x14ac:dyDescent="0.3">
      <c r="Z13413" s="102"/>
      <c r="AA13413" s="102"/>
      <c r="AB13413" s="102"/>
    </row>
    <row r="13414" spans="26:28" x14ac:dyDescent="0.3">
      <c r="Z13414" s="102"/>
      <c r="AA13414" s="102"/>
      <c r="AB13414" s="102"/>
    </row>
    <row r="13415" spans="26:28" x14ac:dyDescent="0.3">
      <c r="Z13415" s="102"/>
      <c r="AA13415" s="102"/>
      <c r="AB13415" s="102"/>
    </row>
    <row r="13416" spans="26:28" x14ac:dyDescent="0.3">
      <c r="Z13416" s="102"/>
      <c r="AA13416" s="102"/>
      <c r="AB13416" s="102"/>
    </row>
    <row r="13417" spans="26:28" x14ac:dyDescent="0.3">
      <c r="Z13417" s="102"/>
      <c r="AA13417" s="102"/>
      <c r="AB13417" s="102"/>
    </row>
    <row r="13418" spans="26:28" x14ac:dyDescent="0.3">
      <c r="Z13418" s="102"/>
      <c r="AA13418" s="102"/>
      <c r="AB13418" s="102"/>
    </row>
    <row r="13419" spans="26:28" x14ac:dyDescent="0.3">
      <c r="Z13419" s="102"/>
      <c r="AA13419" s="102"/>
      <c r="AB13419" s="102"/>
    </row>
    <row r="13420" spans="26:28" x14ac:dyDescent="0.3">
      <c r="Z13420" s="102"/>
      <c r="AA13420" s="102"/>
      <c r="AB13420" s="102"/>
    </row>
    <row r="13421" spans="26:28" x14ac:dyDescent="0.3">
      <c r="Z13421" s="102"/>
      <c r="AA13421" s="102"/>
      <c r="AB13421" s="102"/>
    </row>
    <row r="13422" spans="26:28" x14ac:dyDescent="0.3">
      <c r="Z13422" s="102"/>
      <c r="AA13422" s="102"/>
      <c r="AB13422" s="102"/>
    </row>
    <row r="13423" spans="26:28" x14ac:dyDescent="0.3">
      <c r="Z13423" s="102"/>
      <c r="AA13423" s="102"/>
      <c r="AB13423" s="102"/>
    </row>
    <row r="13424" spans="26:28" x14ac:dyDescent="0.3">
      <c r="Z13424" s="102"/>
      <c r="AA13424" s="102"/>
      <c r="AB13424" s="102"/>
    </row>
    <row r="13425" spans="26:28" x14ac:dyDescent="0.3">
      <c r="Z13425" s="102"/>
      <c r="AA13425" s="102"/>
      <c r="AB13425" s="102"/>
    </row>
    <row r="13426" spans="26:28" x14ac:dyDescent="0.3">
      <c r="Z13426" s="102"/>
      <c r="AA13426" s="102"/>
      <c r="AB13426" s="102"/>
    </row>
    <row r="13427" spans="26:28" x14ac:dyDescent="0.3">
      <c r="Z13427" s="102"/>
      <c r="AA13427" s="102"/>
      <c r="AB13427" s="102"/>
    </row>
    <row r="13428" spans="26:28" x14ac:dyDescent="0.3">
      <c r="Z13428" s="102"/>
      <c r="AA13428" s="102"/>
      <c r="AB13428" s="102"/>
    </row>
    <row r="13429" spans="26:28" x14ac:dyDescent="0.3">
      <c r="Z13429" s="102"/>
      <c r="AA13429" s="102"/>
      <c r="AB13429" s="102"/>
    </row>
    <row r="13430" spans="26:28" x14ac:dyDescent="0.3">
      <c r="Z13430" s="102"/>
      <c r="AA13430" s="102"/>
      <c r="AB13430" s="102"/>
    </row>
    <row r="13431" spans="26:28" x14ac:dyDescent="0.3">
      <c r="Z13431" s="102"/>
      <c r="AA13431" s="102"/>
      <c r="AB13431" s="102"/>
    </row>
    <row r="13432" spans="26:28" x14ac:dyDescent="0.3">
      <c r="Z13432" s="102"/>
      <c r="AA13432" s="102"/>
      <c r="AB13432" s="102"/>
    </row>
    <row r="13433" spans="26:28" x14ac:dyDescent="0.3">
      <c r="Z13433" s="102"/>
      <c r="AA13433" s="102"/>
      <c r="AB13433" s="102"/>
    </row>
    <row r="13434" spans="26:28" x14ac:dyDescent="0.3">
      <c r="Z13434" s="102"/>
      <c r="AA13434" s="102"/>
      <c r="AB13434" s="102"/>
    </row>
    <row r="13435" spans="26:28" x14ac:dyDescent="0.3">
      <c r="Z13435" s="102"/>
      <c r="AA13435" s="102"/>
      <c r="AB13435" s="102"/>
    </row>
    <row r="13436" spans="26:28" x14ac:dyDescent="0.3">
      <c r="Z13436" s="102"/>
      <c r="AA13436" s="102"/>
      <c r="AB13436" s="102"/>
    </row>
    <row r="13437" spans="26:28" x14ac:dyDescent="0.3">
      <c r="Z13437" s="102"/>
      <c r="AA13437" s="102"/>
      <c r="AB13437" s="102"/>
    </row>
    <row r="13438" spans="26:28" x14ac:dyDescent="0.3">
      <c r="Z13438" s="102"/>
      <c r="AA13438" s="102"/>
      <c r="AB13438" s="102"/>
    </row>
    <row r="13439" spans="26:28" x14ac:dyDescent="0.3">
      <c r="Z13439" s="102"/>
      <c r="AA13439" s="102"/>
      <c r="AB13439" s="102"/>
    </row>
    <row r="13440" spans="26:28" x14ac:dyDescent="0.3">
      <c r="Z13440" s="102"/>
      <c r="AA13440" s="102"/>
      <c r="AB13440" s="102"/>
    </row>
    <row r="13441" spans="26:28" x14ac:dyDescent="0.3">
      <c r="Z13441" s="102"/>
      <c r="AA13441" s="102"/>
      <c r="AB13441" s="102"/>
    </row>
    <row r="13442" spans="26:28" x14ac:dyDescent="0.3">
      <c r="Z13442" s="102"/>
      <c r="AA13442" s="102"/>
      <c r="AB13442" s="102"/>
    </row>
    <row r="13443" spans="26:28" x14ac:dyDescent="0.3">
      <c r="Z13443" s="102"/>
      <c r="AA13443" s="102"/>
      <c r="AB13443" s="102"/>
    </row>
    <row r="13444" spans="26:28" x14ac:dyDescent="0.3">
      <c r="Z13444" s="102"/>
      <c r="AA13444" s="102"/>
      <c r="AB13444" s="102"/>
    </row>
    <row r="13445" spans="26:28" x14ac:dyDescent="0.3">
      <c r="Z13445" s="102"/>
      <c r="AA13445" s="102"/>
      <c r="AB13445" s="102"/>
    </row>
    <row r="13446" spans="26:28" x14ac:dyDescent="0.3">
      <c r="Z13446" s="102"/>
      <c r="AA13446" s="102"/>
      <c r="AB13446" s="102"/>
    </row>
    <row r="13447" spans="26:28" x14ac:dyDescent="0.3">
      <c r="Z13447" s="102"/>
      <c r="AA13447" s="102"/>
      <c r="AB13447" s="102"/>
    </row>
    <row r="13448" spans="26:28" x14ac:dyDescent="0.3">
      <c r="Z13448" s="102"/>
      <c r="AA13448" s="102"/>
      <c r="AB13448" s="102"/>
    </row>
    <row r="13449" spans="26:28" x14ac:dyDescent="0.3">
      <c r="Z13449" s="102"/>
      <c r="AA13449" s="102"/>
      <c r="AB13449" s="102"/>
    </row>
    <row r="13450" spans="26:28" x14ac:dyDescent="0.3">
      <c r="Z13450" s="102"/>
      <c r="AA13450" s="102"/>
      <c r="AB13450" s="102"/>
    </row>
    <row r="13451" spans="26:28" x14ac:dyDescent="0.3">
      <c r="Z13451" s="102"/>
      <c r="AA13451" s="102"/>
      <c r="AB13451" s="102"/>
    </row>
    <row r="13452" spans="26:28" x14ac:dyDescent="0.3">
      <c r="Z13452" s="102"/>
      <c r="AA13452" s="102"/>
      <c r="AB13452" s="102"/>
    </row>
    <row r="13453" spans="26:28" x14ac:dyDescent="0.3">
      <c r="Z13453" s="102"/>
      <c r="AA13453" s="102"/>
      <c r="AB13453" s="102"/>
    </row>
    <row r="13454" spans="26:28" x14ac:dyDescent="0.3">
      <c r="Z13454" s="102"/>
      <c r="AA13454" s="102"/>
      <c r="AB13454" s="102"/>
    </row>
    <row r="13455" spans="26:28" x14ac:dyDescent="0.3">
      <c r="Z13455" s="102"/>
      <c r="AA13455" s="102"/>
      <c r="AB13455" s="102"/>
    </row>
    <row r="13456" spans="26:28" x14ac:dyDescent="0.3">
      <c r="Z13456" s="102"/>
      <c r="AA13456" s="102"/>
      <c r="AB13456" s="102"/>
    </row>
    <row r="13457" spans="26:28" x14ac:dyDescent="0.3">
      <c r="Z13457" s="102"/>
      <c r="AA13457" s="102"/>
      <c r="AB13457" s="102"/>
    </row>
    <row r="13458" spans="26:28" x14ac:dyDescent="0.3">
      <c r="Z13458" s="102"/>
      <c r="AA13458" s="102"/>
      <c r="AB13458" s="102"/>
    </row>
    <row r="13459" spans="26:28" x14ac:dyDescent="0.3">
      <c r="Z13459" s="102"/>
      <c r="AA13459" s="102"/>
      <c r="AB13459" s="102"/>
    </row>
    <row r="13460" spans="26:28" x14ac:dyDescent="0.3">
      <c r="Z13460" s="102"/>
      <c r="AA13460" s="102"/>
      <c r="AB13460" s="102"/>
    </row>
    <row r="13461" spans="26:28" x14ac:dyDescent="0.3">
      <c r="Z13461" s="102"/>
      <c r="AA13461" s="102"/>
      <c r="AB13461" s="102"/>
    </row>
    <row r="13462" spans="26:28" x14ac:dyDescent="0.3">
      <c r="Z13462" s="102"/>
      <c r="AA13462" s="102"/>
      <c r="AB13462" s="102"/>
    </row>
    <row r="13463" spans="26:28" x14ac:dyDescent="0.3">
      <c r="Z13463" s="102"/>
      <c r="AA13463" s="102"/>
      <c r="AB13463" s="102"/>
    </row>
    <row r="13464" spans="26:28" x14ac:dyDescent="0.3">
      <c r="Z13464" s="102"/>
      <c r="AA13464" s="102"/>
      <c r="AB13464" s="102"/>
    </row>
    <row r="13465" spans="26:28" x14ac:dyDescent="0.3">
      <c r="Z13465" s="102"/>
      <c r="AA13465" s="102"/>
      <c r="AB13465" s="102"/>
    </row>
    <row r="13466" spans="26:28" x14ac:dyDescent="0.3">
      <c r="Z13466" s="102"/>
      <c r="AA13466" s="102"/>
      <c r="AB13466" s="102"/>
    </row>
    <row r="13467" spans="26:28" x14ac:dyDescent="0.3">
      <c r="Z13467" s="102"/>
      <c r="AA13467" s="102"/>
      <c r="AB13467" s="102"/>
    </row>
    <row r="13468" spans="26:28" x14ac:dyDescent="0.3">
      <c r="Z13468" s="102"/>
      <c r="AA13468" s="102"/>
      <c r="AB13468" s="102"/>
    </row>
    <row r="13469" spans="26:28" x14ac:dyDescent="0.3">
      <c r="Z13469" s="102"/>
      <c r="AA13469" s="102"/>
      <c r="AB13469" s="102"/>
    </row>
    <row r="13470" spans="26:28" x14ac:dyDescent="0.3">
      <c r="Z13470" s="102"/>
      <c r="AA13470" s="102"/>
      <c r="AB13470" s="102"/>
    </row>
    <row r="13471" spans="26:28" x14ac:dyDescent="0.3">
      <c r="Z13471" s="102"/>
      <c r="AA13471" s="102"/>
      <c r="AB13471" s="102"/>
    </row>
    <row r="13472" spans="26:28" x14ac:dyDescent="0.3">
      <c r="Z13472" s="102"/>
      <c r="AA13472" s="102"/>
      <c r="AB13472" s="102"/>
    </row>
    <row r="13473" spans="26:28" x14ac:dyDescent="0.3">
      <c r="Z13473" s="102"/>
      <c r="AA13473" s="102"/>
      <c r="AB13473" s="102"/>
    </row>
    <row r="13474" spans="26:28" x14ac:dyDescent="0.3">
      <c r="Z13474" s="102"/>
      <c r="AA13474" s="102"/>
      <c r="AB13474" s="102"/>
    </row>
    <row r="13475" spans="26:28" x14ac:dyDescent="0.3">
      <c r="Z13475" s="102"/>
      <c r="AA13475" s="102"/>
      <c r="AB13475" s="102"/>
    </row>
    <row r="13476" spans="26:28" x14ac:dyDescent="0.3">
      <c r="Z13476" s="102"/>
      <c r="AA13476" s="102"/>
      <c r="AB13476" s="102"/>
    </row>
    <row r="13477" spans="26:28" x14ac:dyDescent="0.3">
      <c r="Z13477" s="102"/>
      <c r="AA13477" s="102"/>
      <c r="AB13477" s="102"/>
    </row>
    <row r="13478" spans="26:28" x14ac:dyDescent="0.3">
      <c r="Z13478" s="102"/>
      <c r="AA13478" s="102"/>
      <c r="AB13478" s="102"/>
    </row>
    <row r="13479" spans="26:28" x14ac:dyDescent="0.3">
      <c r="Z13479" s="102"/>
      <c r="AA13479" s="102"/>
      <c r="AB13479" s="102"/>
    </row>
    <row r="13480" spans="26:28" x14ac:dyDescent="0.3">
      <c r="Z13480" s="102"/>
      <c r="AA13480" s="102"/>
      <c r="AB13480" s="102"/>
    </row>
    <row r="13481" spans="26:28" x14ac:dyDescent="0.3">
      <c r="Z13481" s="102"/>
      <c r="AA13481" s="102"/>
      <c r="AB13481" s="102"/>
    </row>
    <row r="13482" spans="26:28" x14ac:dyDescent="0.3">
      <c r="Z13482" s="102"/>
      <c r="AA13482" s="102"/>
      <c r="AB13482" s="102"/>
    </row>
    <row r="13483" spans="26:28" x14ac:dyDescent="0.3">
      <c r="Z13483" s="102"/>
      <c r="AA13483" s="102"/>
      <c r="AB13483" s="102"/>
    </row>
    <row r="13484" spans="26:28" x14ac:dyDescent="0.3">
      <c r="Z13484" s="102"/>
      <c r="AA13484" s="102"/>
      <c r="AB13484" s="102"/>
    </row>
    <row r="13485" spans="26:28" x14ac:dyDescent="0.3">
      <c r="Z13485" s="102"/>
      <c r="AA13485" s="102"/>
      <c r="AB13485" s="102"/>
    </row>
    <row r="13486" spans="26:28" x14ac:dyDescent="0.3">
      <c r="Z13486" s="102"/>
      <c r="AA13486" s="102"/>
      <c r="AB13486" s="102"/>
    </row>
    <row r="13487" spans="26:28" x14ac:dyDescent="0.3">
      <c r="Z13487" s="102"/>
      <c r="AA13487" s="102"/>
      <c r="AB13487" s="102"/>
    </row>
    <row r="13488" spans="26:28" x14ac:dyDescent="0.3">
      <c r="Z13488" s="102"/>
      <c r="AA13488" s="102"/>
      <c r="AB13488" s="102"/>
    </row>
    <row r="13489" spans="26:28" x14ac:dyDescent="0.3">
      <c r="Z13489" s="102"/>
      <c r="AA13489" s="102"/>
      <c r="AB13489" s="102"/>
    </row>
    <row r="13490" spans="26:28" x14ac:dyDescent="0.3">
      <c r="Z13490" s="102"/>
      <c r="AA13490" s="102"/>
      <c r="AB13490" s="102"/>
    </row>
    <row r="13491" spans="26:28" x14ac:dyDescent="0.3">
      <c r="Z13491" s="102"/>
      <c r="AA13491" s="102"/>
      <c r="AB13491" s="102"/>
    </row>
    <row r="13492" spans="26:28" x14ac:dyDescent="0.3">
      <c r="Z13492" s="102"/>
      <c r="AA13492" s="102"/>
      <c r="AB13492" s="102"/>
    </row>
    <row r="13493" spans="26:28" x14ac:dyDescent="0.3">
      <c r="Z13493" s="102"/>
      <c r="AA13493" s="102"/>
      <c r="AB13493" s="102"/>
    </row>
    <row r="13494" spans="26:28" x14ac:dyDescent="0.3">
      <c r="Z13494" s="102"/>
      <c r="AA13494" s="102"/>
      <c r="AB13494" s="102"/>
    </row>
    <row r="13495" spans="26:28" x14ac:dyDescent="0.3">
      <c r="Z13495" s="102"/>
      <c r="AA13495" s="102"/>
      <c r="AB13495" s="102"/>
    </row>
    <row r="13496" spans="26:28" x14ac:dyDescent="0.3">
      <c r="Z13496" s="102"/>
      <c r="AA13496" s="102"/>
      <c r="AB13496" s="102"/>
    </row>
    <row r="13497" spans="26:28" x14ac:dyDescent="0.3">
      <c r="Z13497" s="102"/>
      <c r="AA13497" s="102"/>
      <c r="AB13497" s="102"/>
    </row>
    <row r="13498" spans="26:28" x14ac:dyDescent="0.3">
      <c r="Z13498" s="102"/>
      <c r="AA13498" s="102"/>
      <c r="AB13498" s="102"/>
    </row>
    <row r="13499" spans="26:28" x14ac:dyDescent="0.3">
      <c r="Z13499" s="102"/>
      <c r="AA13499" s="102"/>
      <c r="AB13499" s="102"/>
    </row>
    <row r="13500" spans="26:28" x14ac:dyDescent="0.3">
      <c r="Z13500" s="102"/>
      <c r="AA13500" s="102"/>
      <c r="AB13500" s="102"/>
    </row>
    <row r="13501" spans="26:28" x14ac:dyDescent="0.3">
      <c r="Z13501" s="102"/>
      <c r="AA13501" s="102"/>
      <c r="AB13501" s="102"/>
    </row>
    <row r="13502" spans="26:28" x14ac:dyDescent="0.3">
      <c r="Z13502" s="102"/>
      <c r="AA13502" s="102"/>
      <c r="AB13502" s="102"/>
    </row>
    <row r="13503" spans="26:28" x14ac:dyDescent="0.3">
      <c r="Z13503" s="102"/>
      <c r="AA13503" s="102"/>
      <c r="AB13503" s="102"/>
    </row>
    <row r="13504" spans="26:28" x14ac:dyDescent="0.3">
      <c r="Z13504" s="102"/>
      <c r="AA13504" s="102"/>
      <c r="AB13504" s="102"/>
    </row>
    <row r="13505" spans="26:28" x14ac:dyDescent="0.3">
      <c r="Z13505" s="102"/>
      <c r="AA13505" s="102"/>
      <c r="AB13505" s="102"/>
    </row>
    <row r="13506" spans="26:28" x14ac:dyDescent="0.3">
      <c r="Z13506" s="102"/>
      <c r="AA13506" s="102"/>
      <c r="AB13506" s="102"/>
    </row>
    <row r="13507" spans="26:28" x14ac:dyDescent="0.3">
      <c r="Z13507" s="102"/>
      <c r="AA13507" s="102"/>
      <c r="AB13507" s="102"/>
    </row>
    <row r="13508" spans="26:28" x14ac:dyDescent="0.3">
      <c r="Z13508" s="102"/>
      <c r="AA13508" s="102"/>
      <c r="AB13508" s="102"/>
    </row>
    <row r="13509" spans="26:28" x14ac:dyDescent="0.3">
      <c r="Z13509" s="102"/>
      <c r="AA13509" s="102"/>
      <c r="AB13509" s="102"/>
    </row>
    <row r="13510" spans="26:28" x14ac:dyDescent="0.3">
      <c r="Z13510" s="102"/>
      <c r="AA13510" s="102"/>
      <c r="AB13510" s="102"/>
    </row>
    <row r="13511" spans="26:28" x14ac:dyDescent="0.3">
      <c r="Z13511" s="102"/>
      <c r="AA13511" s="102"/>
      <c r="AB13511" s="102"/>
    </row>
    <row r="13512" spans="26:28" x14ac:dyDescent="0.3">
      <c r="Z13512" s="102"/>
      <c r="AA13512" s="102"/>
      <c r="AB13512" s="102"/>
    </row>
    <row r="13513" spans="26:28" x14ac:dyDescent="0.3">
      <c r="Z13513" s="102"/>
      <c r="AA13513" s="102"/>
      <c r="AB13513" s="102"/>
    </row>
    <row r="13514" spans="26:28" x14ac:dyDescent="0.3">
      <c r="Z13514" s="102"/>
      <c r="AA13514" s="102"/>
      <c r="AB13514" s="102"/>
    </row>
    <row r="13515" spans="26:28" x14ac:dyDescent="0.3">
      <c r="Z13515" s="102"/>
      <c r="AA13515" s="102"/>
      <c r="AB13515" s="102"/>
    </row>
    <row r="13516" spans="26:28" x14ac:dyDescent="0.3">
      <c r="Z13516" s="102"/>
      <c r="AA13516" s="102"/>
      <c r="AB13516" s="102"/>
    </row>
    <row r="13517" spans="26:28" x14ac:dyDescent="0.3">
      <c r="Z13517" s="102"/>
      <c r="AA13517" s="102"/>
      <c r="AB13517" s="102"/>
    </row>
    <row r="13518" spans="26:28" x14ac:dyDescent="0.3">
      <c r="Z13518" s="102"/>
      <c r="AA13518" s="102"/>
      <c r="AB13518" s="102"/>
    </row>
    <row r="13519" spans="26:28" x14ac:dyDescent="0.3">
      <c r="Z13519" s="102"/>
      <c r="AA13519" s="102"/>
      <c r="AB13519" s="102"/>
    </row>
    <row r="13520" spans="26:28" x14ac:dyDescent="0.3">
      <c r="Z13520" s="102"/>
      <c r="AA13520" s="102"/>
      <c r="AB13520" s="102"/>
    </row>
    <row r="13521" spans="26:28" x14ac:dyDescent="0.3">
      <c r="Z13521" s="102"/>
      <c r="AA13521" s="102"/>
      <c r="AB13521" s="102"/>
    </row>
    <row r="13522" spans="26:28" x14ac:dyDescent="0.3">
      <c r="Z13522" s="102"/>
      <c r="AA13522" s="102"/>
      <c r="AB13522" s="102"/>
    </row>
    <row r="13523" spans="26:28" x14ac:dyDescent="0.3">
      <c r="Z13523" s="102"/>
      <c r="AA13523" s="102"/>
      <c r="AB13523" s="102"/>
    </row>
    <row r="13524" spans="26:28" x14ac:dyDescent="0.3">
      <c r="Z13524" s="102"/>
      <c r="AA13524" s="102"/>
      <c r="AB13524" s="102"/>
    </row>
    <row r="13525" spans="26:28" x14ac:dyDescent="0.3">
      <c r="Z13525" s="102"/>
      <c r="AA13525" s="102"/>
      <c r="AB13525" s="102"/>
    </row>
    <row r="13526" spans="26:28" x14ac:dyDescent="0.3">
      <c r="Z13526" s="102"/>
      <c r="AA13526" s="102"/>
      <c r="AB13526" s="102"/>
    </row>
    <row r="13527" spans="26:28" x14ac:dyDescent="0.3">
      <c r="Z13527" s="102"/>
      <c r="AA13527" s="102"/>
      <c r="AB13527" s="102"/>
    </row>
    <row r="13528" spans="26:28" x14ac:dyDescent="0.3">
      <c r="Z13528" s="102"/>
      <c r="AA13528" s="102"/>
      <c r="AB13528" s="102"/>
    </row>
    <row r="13529" spans="26:28" x14ac:dyDescent="0.3">
      <c r="Z13529" s="102"/>
      <c r="AA13529" s="102"/>
      <c r="AB13529" s="102"/>
    </row>
    <row r="13530" spans="26:28" x14ac:dyDescent="0.3">
      <c r="Z13530" s="102"/>
      <c r="AA13530" s="102"/>
      <c r="AB13530" s="102"/>
    </row>
    <row r="13531" spans="26:28" x14ac:dyDescent="0.3">
      <c r="Z13531" s="102"/>
      <c r="AA13531" s="102"/>
      <c r="AB13531" s="102"/>
    </row>
    <row r="13532" spans="26:28" x14ac:dyDescent="0.3">
      <c r="Z13532" s="102"/>
      <c r="AA13532" s="102"/>
      <c r="AB13532" s="102"/>
    </row>
    <row r="13533" spans="26:28" x14ac:dyDescent="0.3">
      <c r="Z13533" s="102"/>
      <c r="AA13533" s="102"/>
      <c r="AB13533" s="102"/>
    </row>
    <row r="13534" spans="26:28" x14ac:dyDescent="0.3">
      <c r="Z13534" s="102"/>
      <c r="AA13534" s="102"/>
      <c r="AB13534" s="102"/>
    </row>
    <row r="13535" spans="26:28" x14ac:dyDescent="0.3">
      <c r="Z13535" s="102"/>
      <c r="AA13535" s="102"/>
      <c r="AB13535" s="102"/>
    </row>
    <row r="13536" spans="26:28" x14ac:dyDescent="0.3">
      <c r="Z13536" s="102"/>
      <c r="AA13536" s="102"/>
      <c r="AB13536" s="102"/>
    </row>
    <row r="13537" spans="26:28" x14ac:dyDescent="0.3">
      <c r="Z13537" s="102"/>
      <c r="AA13537" s="102"/>
      <c r="AB13537" s="102"/>
    </row>
    <row r="13538" spans="26:28" x14ac:dyDescent="0.3">
      <c r="Z13538" s="102"/>
      <c r="AA13538" s="102"/>
      <c r="AB13538" s="102"/>
    </row>
    <row r="13539" spans="26:28" x14ac:dyDescent="0.3">
      <c r="Z13539" s="102"/>
      <c r="AA13539" s="102"/>
      <c r="AB13539" s="102"/>
    </row>
    <row r="13540" spans="26:28" x14ac:dyDescent="0.3">
      <c r="Z13540" s="102"/>
      <c r="AA13540" s="102"/>
      <c r="AB13540" s="102"/>
    </row>
    <row r="13541" spans="26:28" x14ac:dyDescent="0.3">
      <c r="Z13541" s="102"/>
      <c r="AA13541" s="102"/>
      <c r="AB13541" s="102"/>
    </row>
    <row r="13542" spans="26:28" x14ac:dyDescent="0.3">
      <c r="Z13542" s="102"/>
      <c r="AA13542" s="102"/>
      <c r="AB13542" s="102"/>
    </row>
    <row r="13543" spans="26:28" x14ac:dyDescent="0.3">
      <c r="Z13543" s="102"/>
      <c r="AA13543" s="102"/>
      <c r="AB13543" s="102"/>
    </row>
    <row r="13544" spans="26:28" x14ac:dyDescent="0.3">
      <c r="Z13544" s="102"/>
      <c r="AA13544" s="102"/>
      <c r="AB13544" s="102"/>
    </row>
    <row r="13545" spans="26:28" x14ac:dyDescent="0.3">
      <c r="Z13545" s="102"/>
      <c r="AA13545" s="102"/>
      <c r="AB13545" s="102"/>
    </row>
    <row r="13546" spans="26:28" x14ac:dyDescent="0.3">
      <c r="Z13546" s="102"/>
      <c r="AA13546" s="102"/>
      <c r="AB13546" s="102"/>
    </row>
    <row r="13547" spans="26:28" x14ac:dyDescent="0.3">
      <c r="Z13547" s="102"/>
      <c r="AA13547" s="102"/>
      <c r="AB13547" s="102"/>
    </row>
    <row r="13548" spans="26:28" x14ac:dyDescent="0.3">
      <c r="Z13548" s="102"/>
      <c r="AA13548" s="102"/>
      <c r="AB13548" s="102"/>
    </row>
    <row r="13549" spans="26:28" x14ac:dyDescent="0.3">
      <c r="Z13549" s="102"/>
      <c r="AA13549" s="102"/>
      <c r="AB13549" s="102"/>
    </row>
    <row r="13550" spans="26:28" x14ac:dyDescent="0.3">
      <c r="Z13550" s="102"/>
      <c r="AA13550" s="102"/>
      <c r="AB13550" s="102"/>
    </row>
    <row r="13551" spans="26:28" x14ac:dyDescent="0.3">
      <c r="Z13551" s="102"/>
      <c r="AA13551" s="102"/>
      <c r="AB13551" s="102"/>
    </row>
    <row r="13552" spans="26:28" x14ac:dyDescent="0.3">
      <c r="Z13552" s="102"/>
      <c r="AA13552" s="102"/>
      <c r="AB13552" s="102"/>
    </row>
    <row r="13553" spans="26:28" x14ac:dyDescent="0.3">
      <c r="Z13553" s="102"/>
      <c r="AA13553" s="102"/>
      <c r="AB13553" s="102"/>
    </row>
    <row r="13554" spans="26:28" x14ac:dyDescent="0.3">
      <c r="Z13554" s="102"/>
      <c r="AA13554" s="102"/>
      <c r="AB13554" s="102"/>
    </row>
    <row r="13555" spans="26:28" x14ac:dyDescent="0.3">
      <c r="Z13555" s="102"/>
      <c r="AA13555" s="102"/>
      <c r="AB13555" s="102"/>
    </row>
    <row r="13556" spans="26:28" x14ac:dyDescent="0.3">
      <c r="Z13556" s="102"/>
      <c r="AA13556" s="102"/>
      <c r="AB13556" s="102"/>
    </row>
    <row r="13557" spans="26:28" x14ac:dyDescent="0.3">
      <c r="Z13557" s="102"/>
      <c r="AA13557" s="102"/>
      <c r="AB13557" s="102"/>
    </row>
    <row r="13558" spans="26:28" x14ac:dyDescent="0.3">
      <c r="Z13558" s="102"/>
      <c r="AA13558" s="102"/>
      <c r="AB13558" s="102"/>
    </row>
    <row r="13559" spans="26:28" x14ac:dyDescent="0.3">
      <c r="Z13559" s="102"/>
      <c r="AA13559" s="102"/>
      <c r="AB13559" s="102"/>
    </row>
    <row r="13560" spans="26:28" x14ac:dyDescent="0.3">
      <c r="Z13560" s="102"/>
      <c r="AA13560" s="102"/>
      <c r="AB13560" s="102"/>
    </row>
    <row r="13561" spans="26:28" x14ac:dyDescent="0.3">
      <c r="Z13561" s="102"/>
      <c r="AA13561" s="102"/>
      <c r="AB13561" s="102"/>
    </row>
    <row r="13562" spans="26:28" x14ac:dyDescent="0.3">
      <c r="Z13562" s="102"/>
      <c r="AA13562" s="102"/>
      <c r="AB13562" s="102"/>
    </row>
    <row r="13563" spans="26:28" x14ac:dyDescent="0.3">
      <c r="Z13563" s="102"/>
      <c r="AA13563" s="102"/>
      <c r="AB13563" s="102"/>
    </row>
    <row r="13564" spans="26:28" x14ac:dyDescent="0.3">
      <c r="Z13564" s="102"/>
      <c r="AA13564" s="102"/>
      <c r="AB13564" s="102"/>
    </row>
    <row r="13565" spans="26:28" x14ac:dyDescent="0.3">
      <c r="Z13565" s="102"/>
      <c r="AA13565" s="102"/>
      <c r="AB13565" s="102"/>
    </row>
    <row r="13566" spans="26:28" x14ac:dyDescent="0.3">
      <c r="Z13566" s="102"/>
      <c r="AA13566" s="102"/>
      <c r="AB13566" s="102"/>
    </row>
    <row r="13567" spans="26:28" x14ac:dyDescent="0.3">
      <c r="Z13567" s="102"/>
      <c r="AA13567" s="102"/>
      <c r="AB13567" s="102"/>
    </row>
    <row r="13568" spans="26:28" x14ac:dyDescent="0.3">
      <c r="Z13568" s="102"/>
      <c r="AA13568" s="102"/>
      <c r="AB13568" s="102"/>
    </row>
    <row r="13569" spans="26:28" x14ac:dyDescent="0.3">
      <c r="Z13569" s="102"/>
      <c r="AA13569" s="102"/>
      <c r="AB13569" s="102"/>
    </row>
    <row r="13570" spans="26:28" x14ac:dyDescent="0.3">
      <c r="Z13570" s="102"/>
      <c r="AA13570" s="102"/>
      <c r="AB13570" s="102"/>
    </row>
    <row r="13571" spans="26:28" x14ac:dyDescent="0.3">
      <c r="Z13571" s="102"/>
      <c r="AA13571" s="102"/>
      <c r="AB13571" s="102"/>
    </row>
    <row r="13572" spans="26:28" x14ac:dyDescent="0.3">
      <c r="Z13572" s="102"/>
      <c r="AA13572" s="102"/>
      <c r="AB13572" s="102"/>
    </row>
    <row r="13573" spans="26:28" x14ac:dyDescent="0.3">
      <c r="Z13573" s="102"/>
      <c r="AA13573" s="102"/>
      <c r="AB13573" s="102"/>
    </row>
    <row r="13574" spans="26:28" x14ac:dyDescent="0.3">
      <c r="Z13574" s="102"/>
      <c r="AA13574" s="102"/>
      <c r="AB13574" s="102"/>
    </row>
    <row r="13575" spans="26:28" x14ac:dyDescent="0.3">
      <c r="Z13575" s="102"/>
      <c r="AA13575" s="102"/>
      <c r="AB13575" s="102"/>
    </row>
    <row r="13576" spans="26:28" x14ac:dyDescent="0.3">
      <c r="Z13576" s="102"/>
      <c r="AA13576" s="102"/>
      <c r="AB13576" s="102"/>
    </row>
    <row r="13577" spans="26:28" x14ac:dyDescent="0.3">
      <c r="Z13577" s="102"/>
      <c r="AA13577" s="102"/>
      <c r="AB13577" s="102"/>
    </row>
    <row r="13578" spans="26:28" x14ac:dyDescent="0.3">
      <c r="Z13578" s="102"/>
      <c r="AA13578" s="102"/>
      <c r="AB13578" s="102"/>
    </row>
    <row r="13579" spans="26:28" x14ac:dyDescent="0.3">
      <c r="Z13579" s="102"/>
      <c r="AA13579" s="102"/>
      <c r="AB13579" s="102"/>
    </row>
    <row r="13580" spans="26:28" x14ac:dyDescent="0.3">
      <c r="Z13580" s="102"/>
      <c r="AA13580" s="102"/>
      <c r="AB13580" s="102"/>
    </row>
    <row r="13581" spans="26:28" x14ac:dyDescent="0.3">
      <c r="Z13581" s="102"/>
      <c r="AA13581" s="102"/>
      <c r="AB13581" s="102"/>
    </row>
    <row r="13582" spans="26:28" x14ac:dyDescent="0.3">
      <c r="Z13582" s="102"/>
      <c r="AA13582" s="102"/>
      <c r="AB13582" s="102"/>
    </row>
    <row r="13583" spans="26:28" x14ac:dyDescent="0.3">
      <c r="Z13583" s="102"/>
      <c r="AA13583" s="102"/>
      <c r="AB13583" s="102"/>
    </row>
    <row r="13584" spans="26:28" x14ac:dyDescent="0.3">
      <c r="Z13584" s="102"/>
      <c r="AA13584" s="102"/>
      <c r="AB13584" s="102"/>
    </row>
    <row r="13585" spans="26:28" x14ac:dyDescent="0.3">
      <c r="Z13585" s="102"/>
      <c r="AA13585" s="102"/>
      <c r="AB13585" s="102"/>
    </row>
    <row r="13586" spans="26:28" x14ac:dyDescent="0.3">
      <c r="Z13586" s="102"/>
      <c r="AA13586" s="102"/>
      <c r="AB13586" s="102"/>
    </row>
    <row r="13587" spans="26:28" x14ac:dyDescent="0.3">
      <c r="Z13587" s="102"/>
      <c r="AA13587" s="102"/>
      <c r="AB13587" s="102"/>
    </row>
    <row r="13588" spans="26:28" x14ac:dyDescent="0.3">
      <c r="Z13588" s="102"/>
      <c r="AA13588" s="102"/>
      <c r="AB13588" s="102"/>
    </row>
    <row r="13589" spans="26:28" x14ac:dyDescent="0.3">
      <c r="Z13589" s="102"/>
      <c r="AA13589" s="102"/>
      <c r="AB13589" s="102"/>
    </row>
    <row r="13590" spans="26:28" x14ac:dyDescent="0.3">
      <c r="Z13590" s="102"/>
      <c r="AA13590" s="102"/>
      <c r="AB13590" s="102"/>
    </row>
    <row r="13591" spans="26:28" x14ac:dyDescent="0.3">
      <c r="Z13591" s="102"/>
      <c r="AA13591" s="102"/>
      <c r="AB13591" s="102"/>
    </row>
    <row r="13592" spans="26:28" x14ac:dyDescent="0.3">
      <c r="Z13592" s="102"/>
      <c r="AA13592" s="102"/>
      <c r="AB13592" s="102"/>
    </row>
    <row r="13593" spans="26:28" x14ac:dyDescent="0.3">
      <c r="Z13593" s="102"/>
      <c r="AA13593" s="102"/>
      <c r="AB13593" s="102"/>
    </row>
    <row r="13594" spans="26:28" x14ac:dyDescent="0.3">
      <c r="Z13594" s="102"/>
      <c r="AA13594" s="102"/>
      <c r="AB13594" s="102"/>
    </row>
    <row r="13595" spans="26:28" x14ac:dyDescent="0.3">
      <c r="Z13595" s="102"/>
      <c r="AA13595" s="102"/>
      <c r="AB13595" s="102"/>
    </row>
    <row r="13596" spans="26:28" x14ac:dyDescent="0.3">
      <c r="Z13596" s="102"/>
      <c r="AA13596" s="102"/>
      <c r="AB13596" s="102"/>
    </row>
    <row r="13597" spans="26:28" x14ac:dyDescent="0.3">
      <c r="Z13597" s="102"/>
      <c r="AA13597" s="102"/>
      <c r="AB13597" s="102"/>
    </row>
    <row r="13598" spans="26:28" x14ac:dyDescent="0.3">
      <c r="Z13598" s="102"/>
      <c r="AA13598" s="102"/>
      <c r="AB13598" s="102"/>
    </row>
    <row r="13599" spans="26:28" x14ac:dyDescent="0.3">
      <c r="Z13599" s="102"/>
      <c r="AA13599" s="102"/>
      <c r="AB13599" s="102"/>
    </row>
    <row r="13600" spans="26:28" x14ac:dyDescent="0.3">
      <c r="Z13600" s="102"/>
      <c r="AA13600" s="102"/>
      <c r="AB13600" s="102"/>
    </row>
    <row r="13601" spans="26:28" x14ac:dyDescent="0.3">
      <c r="Z13601" s="102"/>
      <c r="AA13601" s="102"/>
      <c r="AB13601" s="102"/>
    </row>
    <row r="13602" spans="26:28" x14ac:dyDescent="0.3">
      <c r="Z13602" s="102"/>
      <c r="AA13602" s="102"/>
      <c r="AB13602" s="102"/>
    </row>
    <row r="13603" spans="26:28" x14ac:dyDescent="0.3">
      <c r="Z13603" s="102"/>
      <c r="AA13603" s="102"/>
      <c r="AB13603" s="102"/>
    </row>
    <row r="13604" spans="26:28" x14ac:dyDescent="0.3">
      <c r="Z13604" s="102"/>
      <c r="AA13604" s="102"/>
      <c r="AB13604" s="102"/>
    </row>
    <row r="13605" spans="26:28" x14ac:dyDescent="0.3">
      <c r="Z13605" s="102"/>
      <c r="AA13605" s="102"/>
      <c r="AB13605" s="102"/>
    </row>
    <row r="13606" spans="26:28" x14ac:dyDescent="0.3">
      <c r="Z13606" s="102"/>
      <c r="AA13606" s="102"/>
      <c r="AB13606" s="102"/>
    </row>
    <row r="13607" spans="26:28" x14ac:dyDescent="0.3">
      <c r="Z13607" s="102"/>
      <c r="AA13607" s="102"/>
      <c r="AB13607" s="102"/>
    </row>
    <row r="13608" spans="26:28" x14ac:dyDescent="0.3">
      <c r="Z13608" s="102"/>
      <c r="AA13608" s="102"/>
      <c r="AB13608" s="102"/>
    </row>
    <row r="13609" spans="26:28" x14ac:dyDescent="0.3">
      <c r="Z13609" s="102"/>
      <c r="AA13609" s="102"/>
      <c r="AB13609" s="102"/>
    </row>
    <row r="13610" spans="26:28" x14ac:dyDescent="0.3">
      <c r="Z13610" s="102"/>
      <c r="AA13610" s="102"/>
      <c r="AB13610" s="102"/>
    </row>
    <row r="13611" spans="26:28" x14ac:dyDescent="0.3">
      <c r="Z13611" s="102"/>
      <c r="AA13611" s="102"/>
      <c r="AB13611" s="102"/>
    </row>
    <row r="13612" spans="26:28" x14ac:dyDescent="0.3">
      <c r="Z13612" s="102"/>
      <c r="AA13612" s="102"/>
      <c r="AB13612" s="102"/>
    </row>
    <row r="13613" spans="26:28" x14ac:dyDescent="0.3">
      <c r="Z13613" s="102"/>
      <c r="AA13613" s="102"/>
      <c r="AB13613" s="102"/>
    </row>
    <row r="13614" spans="26:28" x14ac:dyDescent="0.3">
      <c r="Z13614" s="102"/>
      <c r="AA13614" s="102"/>
      <c r="AB13614" s="102"/>
    </row>
    <row r="13615" spans="26:28" x14ac:dyDescent="0.3">
      <c r="Z13615" s="102"/>
      <c r="AA13615" s="102"/>
      <c r="AB13615" s="102"/>
    </row>
    <row r="13616" spans="26:28" x14ac:dyDescent="0.3">
      <c r="Z13616" s="102"/>
      <c r="AA13616" s="102"/>
      <c r="AB13616" s="102"/>
    </row>
    <row r="13617" spans="26:28" x14ac:dyDescent="0.3">
      <c r="Z13617" s="102"/>
      <c r="AA13617" s="102"/>
      <c r="AB13617" s="102"/>
    </row>
    <row r="13618" spans="26:28" x14ac:dyDescent="0.3">
      <c r="Z13618" s="102"/>
      <c r="AA13618" s="102"/>
      <c r="AB13618" s="102"/>
    </row>
    <row r="13619" spans="26:28" x14ac:dyDescent="0.3">
      <c r="Z13619" s="102"/>
      <c r="AA13619" s="102"/>
      <c r="AB13619" s="102"/>
    </row>
    <row r="13620" spans="26:28" x14ac:dyDescent="0.3">
      <c r="Z13620" s="102"/>
      <c r="AA13620" s="102"/>
      <c r="AB13620" s="102"/>
    </row>
    <row r="13621" spans="26:28" x14ac:dyDescent="0.3">
      <c r="Z13621" s="102"/>
      <c r="AA13621" s="102"/>
      <c r="AB13621" s="102"/>
    </row>
    <row r="13622" spans="26:28" x14ac:dyDescent="0.3">
      <c r="Z13622" s="102"/>
      <c r="AA13622" s="102"/>
      <c r="AB13622" s="102"/>
    </row>
    <row r="13623" spans="26:28" x14ac:dyDescent="0.3">
      <c r="Z13623" s="102"/>
      <c r="AA13623" s="102"/>
      <c r="AB13623" s="102"/>
    </row>
    <row r="13624" spans="26:28" x14ac:dyDescent="0.3">
      <c r="Z13624" s="102"/>
      <c r="AA13624" s="102"/>
      <c r="AB13624" s="102"/>
    </row>
    <row r="13625" spans="26:28" x14ac:dyDescent="0.3">
      <c r="Z13625" s="102"/>
      <c r="AA13625" s="102"/>
      <c r="AB13625" s="102"/>
    </row>
    <row r="13626" spans="26:28" x14ac:dyDescent="0.3">
      <c r="Z13626" s="102"/>
      <c r="AA13626" s="102"/>
      <c r="AB13626" s="102"/>
    </row>
    <row r="13627" spans="26:28" x14ac:dyDescent="0.3">
      <c r="Z13627" s="102"/>
      <c r="AA13627" s="102"/>
      <c r="AB13627" s="102"/>
    </row>
    <row r="13628" spans="26:28" x14ac:dyDescent="0.3">
      <c r="Z13628" s="102"/>
      <c r="AA13628" s="102"/>
      <c r="AB13628" s="102"/>
    </row>
    <row r="13629" spans="26:28" x14ac:dyDescent="0.3">
      <c r="Z13629" s="102"/>
      <c r="AA13629" s="102"/>
      <c r="AB13629" s="102"/>
    </row>
    <row r="13630" spans="26:28" x14ac:dyDescent="0.3">
      <c r="Z13630" s="102"/>
      <c r="AA13630" s="102"/>
      <c r="AB13630" s="102"/>
    </row>
    <row r="13631" spans="26:28" x14ac:dyDescent="0.3">
      <c r="Z13631" s="102"/>
      <c r="AA13631" s="102"/>
      <c r="AB13631" s="102"/>
    </row>
    <row r="13632" spans="26:28" x14ac:dyDescent="0.3">
      <c r="Z13632" s="102"/>
      <c r="AA13632" s="102"/>
      <c r="AB13632" s="102"/>
    </row>
    <row r="13633" spans="26:28" x14ac:dyDescent="0.3">
      <c r="Z13633" s="102"/>
      <c r="AA13633" s="102"/>
      <c r="AB13633" s="102"/>
    </row>
    <row r="13634" spans="26:28" x14ac:dyDescent="0.3">
      <c r="Z13634" s="102"/>
      <c r="AA13634" s="102"/>
      <c r="AB13634" s="102"/>
    </row>
    <row r="13635" spans="26:28" x14ac:dyDescent="0.3">
      <c r="Z13635" s="102"/>
      <c r="AA13635" s="102"/>
      <c r="AB13635" s="102"/>
    </row>
    <row r="13636" spans="26:28" x14ac:dyDescent="0.3">
      <c r="Z13636" s="102"/>
      <c r="AA13636" s="102"/>
      <c r="AB13636" s="102"/>
    </row>
    <row r="13637" spans="26:28" x14ac:dyDescent="0.3">
      <c r="Z13637" s="102"/>
      <c r="AA13637" s="102"/>
      <c r="AB13637" s="102"/>
    </row>
    <row r="13638" spans="26:28" x14ac:dyDescent="0.3">
      <c r="Z13638" s="102"/>
      <c r="AA13638" s="102"/>
      <c r="AB13638" s="102"/>
    </row>
    <row r="13639" spans="26:28" x14ac:dyDescent="0.3">
      <c r="Z13639" s="102"/>
      <c r="AA13639" s="102"/>
      <c r="AB13639" s="102"/>
    </row>
    <row r="13640" spans="26:28" x14ac:dyDescent="0.3">
      <c r="Z13640" s="102"/>
      <c r="AA13640" s="102"/>
      <c r="AB13640" s="102"/>
    </row>
    <row r="13641" spans="26:28" x14ac:dyDescent="0.3">
      <c r="Z13641" s="102"/>
      <c r="AA13641" s="102"/>
      <c r="AB13641" s="102"/>
    </row>
    <row r="13642" spans="26:28" x14ac:dyDescent="0.3">
      <c r="Z13642" s="102"/>
      <c r="AA13642" s="102"/>
      <c r="AB13642" s="102"/>
    </row>
    <row r="13643" spans="26:28" x14ac:dyDescent="0.3">
      <c r="Z13643" s="102"/>
      <c r="AA13643" s="102"/>
      <c r="AB13643" s="102"/>
    </row>
    <row r="13644" spans="26:28" x14ac:dyDescent="0.3">
      <c r="Z13644" s="102"/>
      <c r="AA13644" s="102"/>
      <c r="AB13644" s="102"/>
    </row>
    <row r="13645" spans="26:28" x14ac:dyDescent="0.3">
      <c r="Z13645" s="102"/>
      <c r="AA13645" s="102"/>
      <c r="AB13645" s="102"/>
    </row>
    <row r="13646" spans="26:28" x14ac:dyDescent="0.3">
      <c r="Z13646" s="102"/>
      <c r="AA13646" s="102"/>
      <c r="AB13646" s="102"/>
    </row>
    <row r="13647" spans="26:28" x14ac:dyDescent="0.3">
      <c r="Z13647" s="102"/>
      <c r="AA13647" s="102"/>
      <c r="AB13647" s="102"/>
    </row>
    <row r="13648" spans="26:28" x14ac:dyDescent="0.3">
      <c r="Z13648" s="102"/>
      <c r="AA13648" s="102"/>
      <c r="AB13648" s="102"/>
    </row>
    <row r="13649" spans="26:28" x14ac:dyDescent="0.3">
      <c r="Z13649" s="102"/>
      <c r="AA13649" s="102"/>
      <c r="AB13649" s="102"/>
    </row>
    <row r="13650" spans="26:28" x14ac:dyDescent="0.3">
      <c r="Z13650" s="102"/>
      <c r="AA13650" s="102"/>
      <c r="AB13650" s="102"/>
    </row>
    <row r="13651" spans="26:28" x14ac:dyDescent="0.3">
      <c r="Z13651" s="102"/>
      <c r="AA13651" s="102"/>
      <c r="AB13651" s="102"/>
    </row>
    <row r="13652" spans="26:28" x14ac:dyDescent="0.3">
      <c r="Z13652" s="102"/>
      <c r="AA13652" s="102"/>
      <c r="AB13652" s="102"/>
    </row>
    <row r="13653" spans="26:28" x14ac:dyDescent="0.3">
      <c r="Z13653" s="102"/>
      <c r="AA13653" s="102"/>
      <c r="AB13653" s="102"/>
    </row>
    <row r="13654" spans="26:28" x14ac:dyDescent="0.3">
      <c r="Z13654" s="102"/>
      <c r="AA13654" s="102"/>
      <c r="AB13654" s="102"/>
    </row>
    <row r="13655" spans="26:28" x14ac:dyDescent="0.3">
      <c r="Z13655" s="102"/>
      <c r="AA13655" s="102"/>
      <c r="AB13655" s="102"/>
    </row>
    <row r="13656" spans="26:28" x14ac:dyDescent="0.3">
      <c r="Z13656" s="102"/>
      <c r="AA13656" s="102"/>
      <c r="AB13656" s="102"/>
    </row>
    <row r="13657" spans="26:28" x14ac:dyDescent="0.3">
      <c r="Z13657" s="102"/>
      <c r="AA13657" s="102"/>
      <c r="AB13657" s="102"/>
    </row>
    <row r="13658" spans="26:28" x14ac:dyDescent="0.3">
      <c r="Z13658" s="102"/>
      <c r="AA13658" s="102"/>
      <c r="AB13658" s="102"/>
    </row>
    <row r="13659" spans="26:28" x14ac:dyDescent="0.3">
      <c r="Z13659" s="102"/>
      <c r="AA13659" s="102"/>
      <c r="AB13659" s="102"/>
    </row>
    <row r="13660" spans="26:28" x14ac:dyDescent="0.3">
      <c r="Z13660" s="102"/>
      <c r="AA13660" s="102"/>
      <c r="AB13660" s="102"/>
    </row>
    <row r="13661" spans="26:28" x14ac:dyDescent="0.3">
      <c r="Z13661" s="102"/>
      <c r="AA13661" s="102"/>
      <c r="AB13661" s="102"/>
    </row>
    <row r="13662" spans="26:28" x14ac:dyDescent="0.3">
      <c r="Z13662" s="102"/>
      <c r="AA13662" s="102"/>
      <c r="AB13662" s="102"/>
    </row>
    <row r="13663" spans="26:28" x14ac:dyDescent="0.3">
      <c r="Z13663" s="102"/>
      <c r="AA13663" s="102"/>
      <c r="AB13663" s="102"/>
    </row>
    <row r="13664" spans="26:28" x14ac:dyDescent="0.3">
      <c r="Z13664" s="102"/>
      <c r="AA13664" s="102"/>
      <c r="AB13664" s="102"/>
    </row>
    <row r="13665" spans="26:28" x14ac:dyDescent="0.3">
      <c r="Z13665" s="102"/>
      <c r="AA13665" s="102"/>
      <c r="AB13665" s="102"/>
    </row>
    <row r="13666" spans="26:28" x14ac:dyDescent="0.3">
      <c r="Z13666" s="102"/>
      <c r="AA13666" s="102"/>
      <c r="AB13666" s="102"/>
    </row>
    <row r="13667" spans="26:28" x14ac:dyDescent="0.3">
      <c r="Z13667" s="102"/>
      <c r="AA13667" s="102"/>
      <c r="AB13667" s="102"/>
    </row>
    <row r="13668" spans="26:28" x14ac:dyDescent="0.3">
      <c r="Z13668" s="102"/>
      <c r="AA13668" s="102"/>
      <c r="AB13668" s="102"/>
    </row>
    <row r="13669" spans="26:28" x14ac:dyDescent="0.3">
      <c r="Z13669" s="102"/>
      <c r="AA13669" s="102"/>
      <c r="AB13669" s="102"/>
    </row>
    <row r="13670" spans="26:28" x14ac:dyDescent="0.3">
      <c r="Z13670" s="102"/>
      <c r="AA13670" s="102"/>
      <c r="AB13670" s="102"/>
    </row>
    <row r="13671" spans="26:28" x14ac:dyDescent="0.3">
      <c r="Z13671" s="102"/>
      <c r="AA13671" s="102"/>
      <c r="AB13671" s="102"/>
    </row>
    <row r="13672" spans="26:28" x14ac:dyDescent="0.3">
      <c r="Z13672" s="102"/>
      <c r="AA13672" s="102"/>
      <c r="AB13672" s="102"/>
    </row>
    <row r="13673" spans="26:28" x14ac:dyDescent="0.3">
      <c r="Z13673" s="102"/>
      <c r="AA13673" s="102"/>
      <c r="AB13673" s="102"/>
    </row>
    <row r="13674" spans="26:28" x14ac:dyDescent="0.3">
      <c r="Z13674" s="102"/>
      <c r="AA13674" s="102"/>
      <c r="AB13674" s="102"/>
    </row>
    <row r="13675" spans="26:28" x14ac:dyDescent="0.3">
      <c r="Z13675" s="102"/>
      <c r="AA13675" s="102"/>
      <c r="AB13675" s="102"/>
    </row>
    <row r="13676" spans="26:28" x14ac:dyDescent="0.3">
      <c r="Z13676" s="102"/>
      <c r="AA13676" s="102"/>
      <c r="AB13676" s="102"/>
    </row>
    <row r="13677" spans="26:28" x14ac:dyDescent="0.3">
      <c r="Z13677" s="102"/>
      <c r="AA13677" s="102"/>
      <c r="AB13677" s="102"/>
    </row>
    <row r="13678" spans="26:28" x14ac:dyDescent="0.3">
      <c r="Z13678" s="102"/>
      <c r="AA13678" s="102"/>
      <c r="AB13678" s="102"/>
    </row>
    <row r="13679" spans="26:28" x14ac:dyDescent="0.3">
      <c r="Z13679" s="102"/>
      <c r="AA13679" s="102"/>
      <c r="AB13679" s="102"/>
    </row>
    <row r="13680" spans="26:28" x14ac:dyDescent="0.3">
      <c r="Z13680" s="102"/>
      <c r="AA13680" s="102"/>
      <c r="AB13680" s="102"/>
    </row>
    <row r="13681" spans="26:28" x14ac:dyDescent="0.3">
      <c r="Z13681" s="102"/>
      <c r="AA13681" s="102"/>
      <c r="AB13681" s="102"/>
    </row>
    <row r="13682" spans="26:28" x14ac:dyDescent="0.3">
      <c r="Z13682" s="102"/>
      <c r="AA13682" s="102"/>
      <c r="AB13682" s="102"/>
    </row>
    <row r="13683" spans="26:28" x14ac:dyDescent="0.3">
      <c r="Z13683" s="102"/>
      <c r="AA13683" s="102"/>
      <c r="AB13683" s="102"/>
    </row>
    <row r="13684" spans="26:28" x14ac:dyDescent="0.3">
      <c r="Z13684" s="102"/>
      <c r="AA13684" s="102"/>
      <c r="AB13684" s="102"/>
    </row>
    <row r="13685" spans="26:28" x14ac:dyDescent="0.3">
      <c r="Z13685" s="102"/>
      <c r="AA13685" s="102"/>
      <c r="AB13685" s="102"/>
    </row>
    <row r="13686" spans="26:28" x14ac:dyDescent="0.3">
      <c r="Z13686" s="102"/>
      <c r="AA13686" s="102"/>
      <c r="AB13686" s="102"/>
    </row>
    <row r="13687" spans="26:28" x14ac:dyDescent="0.3">
      <c r="Z13687" s="102"/>
      <c r="AA13687" s="102"/>
      <c r="AB13687" s="102"/>
    </row>
    <row r="13688" spans="26:28" x14ac:dyDescent="0.3">
      <c r="Z13688" s="102"/>
      <c r="AA13688" s="102"/>
      <c r="AB13688" s="102"/>
    </row>
    <row r="13689" spans="26:28" x14ac:dyDescent="0.3">
      <c r="Z13689" s="102"/>
      <c r="AA13689" s="102"/>
      <c r="AB13689" s="102"/>
    </row>
    <row r="13690" spans="26:28" x14ac:dyDescent="0.3">
      <c r="Z13690" s="102"/>
      <c r="AA13690" s="102"/>
      <c r="AB13690" s="102"/>
    </row>
    <row r="13691" spans="26:28" x14ac:dyDescent="0.3">
      <c r="Z13691" s="102"/>
      <c r="AA13691" s="102"/>
      <c r="AB13691" s="102"/>
    </row>
    <row r="13692" spans="26:28" x14ac:dyDescent="0.3">
      <c r="Z13692" s="102"/>
      <c r="AA13692" s="102"/>
      <c r="AB13692" s="102"/>
    </row>
    <row r="13693" spans="26:28" x14ac:dyDescent="0.3">
      <c r="Z13693" s="102"/>
      <c r="AA13693" s="102"/>
      <c r="AB13693" s="102"/>
    </row>
    <row r="13694" spans="26:28" x14ac:dyDescent="0.3">
      <c r="Z13694" s="102"/>
      <c r="AA13694" s="102"/>
      <c r="AB13694" s="102"/>
    </row>
    <row r="13695" spans="26:28" x14ac:dyDescent="0.3">
      <c r="Z13695" s="102"/>
      <c r="AA13695" s="102"/>
      <c r="AB13695" s="102"/>
    </row>
    <row r="13696" spans="26:28" x14ac:dyDescent="0.3">
      <c r="Z13696" s="102"/>
      <c r="AA13696" s="102"/>
      <c r="AB13696" s="102"/>
    </row>
    <row r="13697" spans="26:28" x14ac:dyDescent="0.3">
      <c r="Z13697" s="102"/>
      <c r="AA13697" s="102"/>
      <c r="AB13697" s="102"/>
    </row>
    <row r="13698" spans="26:28" x14ac:dyDescent="0.3">
      <c r="Z13698" s="102"/>
      <c r="AA13698" s="102"/>
      <c r="AB13698" s="102"/>
    </row>
    <row r="13699" spans="26:28" x14ac:dyDescent="0.3">
      <c r="Z13699" s="102"/>
      <c r="AA13699" s="102"/>
      <c r="AB13699" s="102"/>
    </row>
    <row r="13700" spans="26:28" x14ac:dyDescent="0.3">
      <c r="Z13700" s="102"/>
      <c r="AA13700" s="102"/>
      <c r="AB13700" s="102"/>
    </row>
    <row r="13701" spans="26:28" x14ac:dyDescent="0.3">
      <c r="Z13701" s="102"/>
      <c r="AA13701" s="102"/>
      <c r="AB13701" s="102"/>
    </row>
    <row r="13702" spans="26:28" x14ac:dyDescent="0.3">
      <c r="Z13702" s="102"/>
      <c r="AA13702" s="102"/>
      <c r="AB13702" s="102"/>
    </row>
    <row r="13703" spans="26:28" x14ac:dyDescent="0.3">
      <c r="Z13703" s="102"/>
      <c r="AA13703" s="102"/>
      <c r="AB13703" s="102"/>
    </row>
    <row r="13704" spans="26:28" x14ac:dyDescent="0.3">
      <c r="Z13704" s="102"/>
      <c r="AA13704" s="102"/>
      <c r="AB13704" s="102"/>
    </row>
    <row r="13705" spans="26:28" x14ac:dyDescent="0.3">
      <c r="Z13705" s="102"/>
      <c r="AA13705" s="102"/>
      <c r="AB13705" s="102"/>
    </row>
    <row r="13706" spans="26:28" x14ac:dyDescent="0.3">
      <c r="Z13706" s="102"/>
      <c r="AA13706" s="102"/>
      <c r="AB13706" s="102"/>
    </row>
    <row r="13707" spans="26:28" x14ac:dyDescent="0.3">
      <c r="Z13707" s="102"/>
      <c r="AA13707" s="102"/>
      <c r="AB13707" s="102"/>
    </row>
    <row r="13708" spans="26:28" x14ac:dyDescent="0.3">
      <c r="Z13708" s="102"/>
      <c r="AA13708" s="102"/>
      <c r="AB13708" s="102"/>
    </row>
    <row r="13709" spans="26:28" x14ac:dyDescent="0.3">
      <c r="Z13709" s="102"/>
      <c r="AA13709" s="102"/>
      <c r="AB13709" s="102"/>
    </row>
    <row r="13710" spans="26:28" x14ac:dyDescent="0.3">
      <c r="Z13710" s="102"/>
      <c r="AA13710" s="102"/>
      <c r="AB13710" s="102"/>
    </row>
    <row r="13711" spans="26:28" x14ac:dyDescent="0.3">
      <c r="Z13711" s="102"/>
      <c r="AA13711" s="102"/>
      <c r="AB13711" s="102"/>
    </row>
    <row r="13712" spans="26:28" x14ac:dyDescent="0.3">
      <c r="Z13712" s="102"/>
      <c r="AA13712" s="102"/>
      <c r="AB13712" s="102"/>
    </row>
    <row r="13713" spans="26:28" x14ac:dyDescent="0.3">
      <c r="Z13713" s="102"/>
      <c r="AA13713" s="102"/>
      <c r="AB13713" s="102"/>
    </row>
    <row r="13714" spans="26:28" x14ac:dyDescent="0.3">
      <c r="Z13714" s="102"/>
      <c r="AA13714" s="102"/>
      <c r="AB13714" s="102"/>
    </row>
    <row r="13715" spans="26:28" x14ac:dyDescent="0.3">
      <c r="Z13715" s="102"/>
      <c r="AA13715" s="102"/>
      <c r="AB13715" s="102"/>
    </row>
    <row r="13716" spans="26:28" x14ac:dyDescent="0.3">
      <c r="Z13716" s="102"/>
      <c r="AA13716" s="102"/>
      <c r="AB13716" s="102"/>
    </row>
    <row r="13717" spans="26:28" x14ac:dyDescent="0.3">
      <c r="Z13717" s="102"/>
      <c r="AA13717" s="102"/>
      <c r="AB13717" s="102"/>
    </row>
    <row r="13718" spans="26:28" x14ac:dyDescent="0.3">
      <c r="Z13718" s="102"/>
      <c r="AA13718" s="102"/>
      <c r="AB13718" s="102"/>
    </row>
    <row r="13719" spans="26:28" x14ac:dyDescent="0.3">
      <c r="Z13719" s="102"/>
      <c r="AA13719" s="102"/>
      <c r="AB13719" s="102"/>
    </row>
    <row r="13720" spans="26:28" x14ac:dyDescent="0.3">
      <c r="Z13720" s="102"/>
      <c r="AA13720" s="102"/>
      <c r="AB13720" s="102"/>
    </row>
    <row r="13721" spans="26:28" x14ac:dyDescent="0.3">
      <c r="Z13721" s="102"/>
      <c r="AA13721" s="102"/>
      <c r="AB13721" s="102"/>
    </row>
    <row r="13722" spans="26:28" x14ac:dyDescent="0.3">
      <c r="Z13722" s="102"/>
      <c r="AA13722" s="102"/>
      <c r="AB13722" s="102"/>
    </row>
    <row r="13723" spans="26:28" x14ac:dyDescent="0.3">
      <c r="Z13723" s="102"/>
      <c r="AA13723" s="102"/>
      <c r="AB13723" s="102"/>
    </row>
    <row r="13724" spans="26:28" x14ac:dyDescent="0.3">
      <c r="Z13724" s="102"/>
      <c r="AA13724" s="102"/>
      <c r="AB13724" s="102"/>
    </row>
    <row r="13725" spans="26:28" x14ac:dyDescent="0.3">
      <c r="Z13725" s="102"/>
      <c r="AA13725" s="102"/>
      <c r="AB13725" s="102"/>
    </row>
    <row r="13726" spans="26:28" x14ac:dyDescent="0.3">
      <c r="Z13726" s="102"/>
      <c r="AA13726" s="102"/>
      <c r="AB13726" s="102"/>
    </row>
    <row r="13727" spans="26:28" x14ac:dyDescent="0.3">
      <c r="Z13727" s="102"/>
      <c r="AA13727" s="102"/>
      <c r="AB13727" s="102"/>
    </row>
    <row r="13728" spans="26:28" x14ac:dyDescent="0.3">
      <c r="Z13728" s="102"/>
      <c r="AA13728" s="102"/>
      <c r="AB13728" s="102"/>
    </row>
    <row r="13729" spans="26:28" x14ac:dyDescent="0.3">
      <c r="Z13729" s="102"/>
      <c r="AA13729" s="102"/>
      <c r="AB13729" s="102"/>
    </row>
    <row r="13730" spans="26:28" x14ac:dyDescent="0.3">
      <c r="Z13730" s="102"/>
      <c r="AA13730" s="102"/>
      <c r="AB13730" s="102"/>
    </row>
    <row r="13731" spans="26:28" x14ac:dyDescent="0.3">
      <c r="Z13731" s="102"/>
      <c r="AA13731" s="102"/>
      <c r="AB13731" s="102"/>
    </row>
    <row r="13732" spans="26:28" x14ac:dyDescent="0.3">
      <c r="Z13732" s="102"/>
      <c r="AA13732" s="102"/>
      <c r="AB13732" s="102"/>
    </row>
    <row r="13733" spans="26:28" x14ac:dyDescent="0.3">
      <c r="Z13733" s="102"/>
      <c r="AA13733" s="102"/>
      <c r="AB13733" s="102"/>
    </row>
    <row r="13734" spans="26:28" x14ac:dyDescent="0.3">
      <c r="Z13734" s="102"/>
      <c r="AA13734" s="102"/>
      <c r="AB13734" s="102"/>
    </row>
    <row r="13735" spans="26:28" x14ac:dyDescent="0.3">
      <c r="Z13735" s="102"/>
      <c r="AA13735" s="102"/>
      <c r="AB13735" s="102"/>
    </row>
    <row r="13736" spans="26:28" x14ac:dyDescent="0.3">
      <c r="Z13736" s="102"/>
      <c r="AA13736" s="102"/>
      <c r="AB13736" s="102"/>
    </row>
    <row r="13737" spans="26:28" x14ac:dyDescent="0.3">
      <c r="Z13737" s="102"/>
      <c r="AA13737" s="102"/>
      <c r="AB13737" s="102"/>
    </row>
    <row r="13738" spans="26:28" x14ac:dyDescent="0.3">
      <c r="Z13738" s="102"/>
      <c r="AA13738" s="102"/>
      <c r="AB13738" s="102"/>
    </row>
    <row r="13739" spans="26:28" x14ac:dyDescent="0.3">
      <c r="Z13739" s="102"/>
      <c r="AA13739" s="102"/>
      <c r="AB13739" s="102"/>
    </row>
    <row r="13740" spans="26:28" x14ac:dyDescent="0.3">
      <c r="Z13740" s="102"/>
      <c r="AA13740" s="102"/>
      <c r="AB13740" s="102"/>
    </row>
    <row r="13741" spans="26:28" x14ac:dyDescent="0.3">
      <c r="Z13741" s="102"/>
      <c r="AA13741" s="102"/>
      <c r="AB13741" s="102"/>
    </row>
    <row r="13742" spans="26:28" x14ac:dyDescent="0.3">
      <c r="Z13742" s="102"/>
      <c r="AA13742" s="102"/>
      <c r="AB13742" s="102"/>
    </row>
    <row r="13743" spans="26:28" x14ac:dyDescent="0.3">
      <c r="Z13743" s="102"/>
      <c r="AA13743" s="102"/>
      <c r="AB13743" s="102"/>
    </row>
    <row r="13744" spans="26:28" x14ac:dyDescent="0.3">
      <c r="Z13744" s="102"/>
      <c r="AA13744" s="102"/>
      <c r="AB13744" s="102"/>
    </row>
    <row r="13745" spans="26:28" x14ac:dyDescent="0.3">
      <c r="Z13745" s="102"/>
      <c r="AA13745" s="102"/>
      <c r="AB13745" s="102"/>
    </row>
    <row r="13746" spans="26:28" x14ac:dyDescent="0.3">
      <c r="Z13746" s="102"/>
      <c r="AA13746" s="102"/>
      <c r="AB13746" s="102"/>
    </row>
    <row r="13747" spans="26:28" x14ac:dyDescent="0.3">
      <c r="Z13747" s="102"/>
      <c r="AA13747" s="102"/>
      <c r="AB13747" s="102"/>
    </row>
    <row r="13748" spans="26:28" x14ac:dyDescent="0.3">
      <c r="Z13748" s="102"/>
      <c r="AA13748" s="102"/>
      <c r="AB13748" s="102"/>
    </row>
    <row r="13749" spans="26:28" x14ac:dyDescent="0.3">
      <c r="Z13749" s="102"/>
      <c r="AA13749" s="102"/>
      <c r="AB13749" s="102"/>
    </row>
    <row r="13750" spans="26:28" x14ac:dyDescent="0.3">
      <c r="Z13750" s="102"/>
      <c r="AA13750" s="102"/>
      <c r="AB13750" s="102"/>
    </row>
    <row r="13751" spans="26:28" x14ac:dyDescent="0.3">
      <c r="Z13751" s="102"/>
      <c r="AA13751" s="102"/>
      <c r="AB13751" s="102"/>
    </row>
    <row r="13752" spans="26:28" x14ac:dyDescent="0.3">
      <c r="Z13752" s="102"/>
      <c r="AA13752" s="102"/>
      <c r="AB13752" s="102"/>
    </row>
    <row r="13753" spans="26:28" x14ac:dyDescent="0.3">
      <c r="Z13753" s="102"/>
      <c r="AA13753" s="102"/>
      <c r="AB13753" s="102"/>
    </row>
    <row r="13754" spans="26:28" x14ac:dyDescent="0.3">
      <c r="Z13754" s="102"/>
      <c r="AA13754" s="102"/>
      <c r="AB13754" s="102"/>
    </row>
    <row r="13755" spans="26:28" x14ac:dyDescent="0.3">
      <c r="Z13755" s="102"/>
      <c r="AA13755" s="102"/>
      <c r="AB13755" s="102"/>
    </row>
    <row r="13756" spans="26:28" x14ac:dyDescent="0.3">
      <c r="Z13756" s="102"/>
      <c r="AA13756" s="102"/>
      <c r="AB13756" s="102"/>
    </row>
    <row r="13757" spans="26:28" x14ac:dyDescent="0.3">
      <c r="Z13757" s="102"/>
      <c r="AA13757" s="102"/>
      <c r="AB13757" s="102"/>
    </row>
    <row r="13758" spans="26:28" x14ac:dyDescent="0.3">
      <c r="Z13758" s="102"/>
      <c r="AA13758" s="102"/>
      <c r="AB13758" s="102"/>
    </row>
    <row r="13759" spans="26:28" x14ac:dyDescent="0.3">
      <c r="Z13759" s="102"/>
      <c r="AA13759" s="102"/>
      <c r="AB13759" s="102"/>
    </row>
    <row r="13760" spans="26:28" x14ac:dyDescent="0.3">
      <c r="Z13760" s="102"/>
      <c r="AA13760" s="102"/>
      <c r="AB13760" s="102"/>
    </row>
    <row r="13761" spans="26:28" x14ac:dyDescent="0.3">
      <c r="Z13761" s="102"/>
      <c r="AA13761" s="102"/>
      <c r="AB13761" s="102"/>
    </row>
    <row r="13762" spans="26:28" x14ac:dyDescent="0.3">
      <c r="Z13762" s="102"/>
      <c r="AA13762" s="102"/>
      <c r="AB13762" s="102"/>
    </row>
    <row r="13763" spans="26:28" x14ac:dyDescent="0.3">
      <c r="Z13763" s="102"/>
      <c r="AA13763" s="102"/>
      <c r="AB13763" s="102"/>
    </row>
    <row r="13764" spans="26:28" x14ac:dyDescent="0.3">
      <c r="Z13764" s="102"/>
      <c r="AA13764" s="102"/>
      <c r="AB13764" s="102"/>
    </row>
    <row r="13765" spans="26:28" x14ac:dyDescent="0.3">
      <c r="Z13765" s="102"/>
      <c r="AA13765" s="102"/>
      <c r="AB13765" s="102"/>
    </row>
    <row r="13766" spans="26:28" x14ac:dyDescent="0.3">
      <c r="Z13766" s="102"/>
      <c r="AA13766" s="102"/>
      <c r="AB13766" s="102"/>
    </row>
    <row r="13767" spans="26:28" x14ac:dyDescent="0.3">
      <c r="Z13767" s="102"/>
      <c r="AA13767" s="102"/>
      <c r="AB13767" s="102"/>
    </row>
    <row r="13768" spans="26:28" x14ac:dyDescent="0.3">
      <c r="Z13768" s="102"/>
      <c r="AA13768" s="102"/>
      <c r="AB13768" s="102"/>
    </row>
    <row r="13769" spans="26:28" x14ac:dyDescent="0.3">
      <c r="Z13769" s="102"/>
      <c r="AA13769" s="102"/>
      <c r="AB13769" s="102"/>
    </row>
    <row r="13770" spans="26:28" x14ac:dyDescent="0.3">
      <c r="Z13770" s="102"/>
      <c r="AA13770" s="102"/>
      <c r="AB13770" s="102"/>
    </row>
    <row r="13771" spans="26:28" x14ac:dyDescent="0.3">
      <c r="Z13771" s="102"/>
      <c r="AA13771" s="102"/>
      <c r="AB13771" s="102"/>
    </row>
    <row r="13772" spans="26:28" x14ac:dyDescent="0.3">
      <c r="Z13772" s="102"/>
      <c r="AA13772" s="102"/>
      <c r="AB13772" s="102"/>
    </row>
    <row r="13773" spans="26:28" x14ac:dyDescent="0.3">
      <c r="Z13773" s="102"/>
      <c r="AA13773" s="102"/>
      <c r="AB13773" s="102"/>
    </row>
    <row r="13774" spans="26:28" x14ac:dyDescent="0.3">
      <c r="Z13774" s="102"/>
      <c r="AA13774" s="102"/>
      <c r="AB13774" s="102"/>
    </row>
    <row r="13775" spans="26:28" x14ac:dyDescent="0.3">
      <c r="Z13775" s="102"/>
      <c r="AA13775" s="102"/>
      <c r="AB13775" s="102"/>
    </row>
    <row r="13776" spans="26:28" x14ac:dyDescent="0.3">
      <c r="Z13776" s="102"/>
      <c r="AA13776" s="102"/>
      <c r="AB13776" s="102"/>
    </row>
    <row r="13777" spans="26:28" x14ac:dyDescent="0.3">
      <c r="Z13777" s="102"/>
      <c r="AA13777" s="102"/>
      <c r="AB13777" s="102"/>
    </row>
    <row r="13778" spans="26:28" x14ac:dyDescent="0.3">
      <c r="Z13778" s="102"/>
      <c r="AA13778" s="102"/>
      <c r="AB13778" s="102"/>
    </row>
    <row r="13779" spans="26:28" x14ac:dyDescent="0.3">
      <c r="Z13779" s="102"/>
      <c r="AA13779" s="102"/>
      <c r="AB13779" s="102"/>
    </row>
    <row r="13780" spans="26:28" x14ac:dyDescent="0.3">
      <c r="Z13780" s="102"/>
      <c r="AA13780" s="102"/>
      <c r="AB13780" s="102"/>
    </row>
    <row r="13781" spans="26:28" x14ac:dyDescent="0.3">
      <c r="Z13781" s="102"/>
      <c r="AA13781" s="102"/>
      <c r="AB13781" s="102"/>
    </row>
    <row r="13782" spans="26:28" x14ac:dyDescent="0.3">
      <c r="Z13782" s="102"/>
      <c r="AA13782" s="102"/>
      <c r="AB13782" s="102"/>
    </row>
    <row r="13783" spans="26:28" x14ac:dyDescent="0.3">
      <c r="Z13783" s="102"/>
      <c r="AA13783" s="102"/>
      <c r="AB13783" s="102"/>
    </row>
    <row r="13784" spans="26:28" x14ac:dyDescent="0.3">
      <c r="Z13784" s="102"/>
      <c r="AA13784" s="102"/>
      <c r="AB13784" s="102"/>
    </row>
    <row r="13785" spans="26:28" x14ac:dyDescent="0.3">
      <c r="Z13785" s="102"/>
      <c r="AA13785" s="102"/>
      <c r="AB13785" s="102"/>
    </row>
    <row r="13786" spans="26:28" x14ac:dyDescent="0.3">
      <c r="Z13786" s="102"/>
      <c r="AA13786" s="102"/>
      <c r="AB13786" s="102"/>
    </row>
    <row r="13787" spans="26:28" x14ac:dyDescent="0.3">
      <c r="Z13787" s="102"/>
      <c r="AA13787" s="102"/>
      <c r="AB13787" s="102"/>
    </row>
    <row r="13788" spans="26:28" x14ac:dyDescent="0.3">
      <c r="Z13788" s="102"/>
      <c r="AA13788" s="102"/>
      <c r="AB13788" s="102"/>
    </row>
    <row r="13789" spans="26:28" x14ac:dyDescent="0.3">
      <c r="Z13789" s="102"/>
      <c r="AA13789" s="102"/>
      <c r="AB13789" s="102"/>
    </row>
    <row r="13790" spans="26:28" x14ac:dyDescent="0.3">
      <c r="Z13790" s="102"/>
      <c r="AA13790" s="102"/>
      <c r="AB13790" s="102"/>
    </row>
    <row r="13791" spans="26:28" x14ac:dyDescent="0.3">
      <c r="Z13791" s="102"/>
      <c r="AA13791" s="102"/>
      <c r="AB13791" s="102"/>
    </row>
    <row r="13792" spans="26:28" x14ac:dyDescent="0.3">
      <c r="Z13792" s="102"/>
      <c r="AA13792" s="102"/>
      <c r="AB13792" s="102"/>
    </row>
    <row r="13793" spans="26:28" x14ac:dyDescent="0.3">
      <c r="Z13793" s="102"/>
      <c r="AA13793" s="102"/>
      <c r="AB13793" s="102"/>
    </row>
    <row r="13794" spans="26:28" x14ac:dyDescent="0.3">
      <c r="Z13794" s="102"/>
      <c r="AA13794" s="102"/>
      <c r="AB13794" s="102"/>
    </row>
    <row r="13795" spans="26:28" x14ac:dyDescent="0.3">
      <c r="Z13795" s="102"/>
      <c r="AA13795" s="102"/>
      <c r="AB13795" s="102"/>
    </row>
    <row r="13796" spans="26:28" x14ac:dyDescent="0.3">
      <c r="Z13796" s="102"/>
      <c r="AA13796" s="102"/>
      <c r="AB13796" s="102"/>
    </row>
    <row r="13797" spans="26:28" x14ac:dyDescent="0.3">
      <c r="Z13797" s="102"/>
      <c r="AA13797" s="102"/>
      <c r="AB13797" s="102"/>
    </row>
    <row r="13798" spans="26:28" x14ac:dyDescent="0.3">
      <c r="Z13798" s="102"/>
      <c r="AA13798" s="102"/>
      <c r="AB13798" s="102"/>
    </row>
    <row r="13799" spans="26:28" x14ac:dyDescent="0.3">
      <c r="Z13799" s="102"/>
      <c r="AA13799" s="102"/>
      <c r="AB13799" s="102"/>
    </row>
    <row r="13800" spans="26:28" x14ac:dyDescent="0.3">
      <c r="Z13800" s="102"/>
      <c r="AA13800" s="102"/>
      <c r="AB13800" s="102"/>
    </row>
    <row r="13801" spans="26:28" x14ac:dyDescent="0.3">
      <c r="Z13801" s="102"/>
      <c r="AA13801" s="102"/>
      <c r="AB13801" s="102"/>
    </row>
    <row r="13802" spans="26:28" x14ac:dyDescent="0.3">
      <c r="Z13802" s="102"/>
      <c r="AA13802" s="102"/>
      <c r="AB13802" s="102"/>
    </row>
    <row r="13803" spans="26:28" x14ac:dyDescent="0.3">
      <c r="Z13803" s="102"/>
      <c r="AA13803" s="102"/>
      <c r="AB13803" s="102"/>
    </row>
    <row r="13804" spans="26:28" x14ac:dyDescent="0.3">
      <c r="Z13804" s="102"/>
      <c r="AA13804" s="102"/>
      <c r="AB13804" s="102"/>
    </row>
    <row r="13805" spans="26:28" x14ac:dyDescent="0.3">
      <c r="Z13805" s="102"/>
      <c r="AA13805" s="102"/>
      <c r="AB13805" s="102"/>
    </row>
    <row r="13806" spans="26:28" x14ac:dyDescent="0.3">
      <c r="Z13806" s="102"/>
      <c r="AA13806" s="102"/>
      <c r="AB13806" s="102"/>
    </row>
    <row r="13807" spans="26:28" x14ac:dyDescent="0.3">
      <c r="Z13807" s="102"/>
      <c r="AA13807" s="102"/>
      <c r="AB13807" s="102"/>
    </row>
    <row r="13808" spans="26:28" x14ac:dyDescent="0.3">
      <c r="Z13808" s="102"/>
      <c r="AA13808" s="102"/>
      <c r="AB13808" s="102"/>
    </row>
    <row r="13809" spans="26:28" x14ac:dyDescent="0.3">
      <c r="Z13809" s="102"/>
      <c r="AA13809" s="102"/>
      <c r="AB13809" s="102"/>
    </row>
    <row r="13810" spans="26:28" x14ac:dyDescent="0.3">
      <c r="Z13810" s="102"/>
      <c r="AA13810" s="102"/>
      <c r="AB13810" s="102"/>
    </row>
    <row r="13811" spans="26:28" x14ac:dyDescent="0.3">
      <c r="Z13811" s="102"/>
      <c r="AA13811" s="102"/>
      <c r="AB13811" s="102"/>
    </row>
    <row r="13812" spans="26:28" x14ac:dyDescent="0.3">
      <c r="Z13812" s="102"/>
      <c r="AA13812" s="102"/>
      <c r="AB13812" s="102"/>
    </row>
    <row r="13813" spans="26:28" x14ac:dyDescent="0.3">
      <c r="Z13813" s="102"/>
      <c r="AA13813" s="102"/>
      <c r="AB13813" s="102"/>
    </row>
    <row r="13814" spans="26:28" x14ac:dyDescent="0.3">
      <c r="Z13814" s="102"/>
      <c r="AA13814" s="102"/>
      <c r="AB13814" s="102"/>
    </row>
    <row r="13815" spans="26:28" x14ac:dyDescent="0.3">
      <c r="Z13815" s="102"/>
      <c r="AA13815" s="102"/>
      <c r="AB13815" s="102"/>
    </row>
    <row r="13816" spans="26:28" x14ac:dyDescent="0.3">
      <c r="Z13816" s="102"/>
      <c r="AA13816" s="102"/>
      <c r="AB13816" s="102"/>
    </row>
    <row r="13817" spans="26:28" x14ac:dyDescent="0.3">
      <c r="Z13817" s="102"/>
      <c r="AA13817" s="102"/>
      <c r="AB13817" s="102"/>
    </row>
    <row r="13818" spans="26:28" x14ac:dyDescent="0.3">
      <c r="Z13818" s="102"/>
      <c r="AA13818" s="102"/>
      <c r="AB13818" s="102"/>
    </row>
    <row r="13819" spans="26:28" x14ac:dyDescent="0.3">
      <c r="Z13819" s="102"/>
      <c r="AA13819" s="102"/>
      <c r="AB13819" s="102"/>
    </row>
    <row r="13820" spans="26:28" x14ac:dyDescent="0.3">
      <c r="Z13820" s="102"/>
      <c r="AA13820" s="102"/>
      <c r="AB13820" s="102"/>
    </row>
    <row r="13821" spans="26:28" x14ac:dyDescent="0.3">
      <c r="Z13821" s="102"/>
      <c r="AA13821" s="102"/>
      <c r="AB13821" s="102"/>
    </row>
    <row r="13822" spans="26:28" x14ac:dyDescent="0.3">
      <c r="Z13822" s="102"/>
      <c r="AA13822" s="102"/>
      <c r="AB13822" s="102"/>
    </row>
    <row r="13823" spans="26:28" x14ac:dyDescent="0.3">
      <c r="Z13823" s="102"/>
      <c r="AA13823" s="102"/>
      <c r="AB13823" s="102"/>
    </row>
    <row r="13824" spans="26:28" x14ac:dyDescent="0.3">
      <c r="Z13824" s="102"/>
      <c r="AA13824" s="102"/>
      <c r="AB13824" s="102"/>
    </row>
    <row r="13825" spans="26:28" x14ac:dyDescent="0.3">
      <c r="Z13825" s="102"/>
      <c r="AA13825" s="102"/>
      <c r="AB13825" s="102"/>
    </row>
    <row r="13826" spans="26:28" x14ac:dyDescent="0.3">
      <c r="Z13826" s="102"/>
      <c r="AA13826" s="102"/>
      <c r="AB13826" s="102"/>
    </row>
    <row r="13827" spans="26:28" x14ac:dyDescent="0.3">
      <c r="Z13827" s="102"/>
      <c r="AA13827" s="102"/>
      <c r="AB13827" s="102"/>
    </row>
    <row r="13828" spans="26:28" x14ac:dyDescent="0.3">
      <c r="Z13828" s="102"/>
      <c r="AA13828" s="102"/>
      <c r="AB13828" s="102"/>
    </row>
    <row r="13829" spans="26:28" x14ac:dyDescent="0.3">
      <c r="Z13829" s="102"/>
      <c r="AA13829" s="102"/>
      <c r="AB13829" s="102"/>
    </row>
    <row r="13830" spans="26:28" x14ac:dyDescent="0.3">
      <c r="Z13830" s="102"/>
      <c r="AA13830" s="102"/>
      <c r="AB13830" s="102"/>
    </row>
    <row r="13831" spans="26:28" x14ac:dyDescent="0.3">
      <c r="Z13831" s="102"/>
      <c r="AA13831" s="102"/>
      <c r="AB13831" s="102"/>
    </row>
    <row r="13832" spans="26:28" x14ac:dyDescent="0.3">
      <c r="Z13832" s="102"/>
      <c r="AA13832" s="102"/>
      <c r="AB13832" s="102"/>
    </row>
    <row r="13833" spans="26:28" x14ac:dyDescent="0.3">
      <c r="Z13833" s="102"/>
      <c r="AA13833" s="102"/>
      <c r="AB13833" s="102"/>
    </row>
    <row r="13834" spans="26:28" x14ac:dyDescent="0.3">
      <c r="Z13834" s="102"/>
      <c r="AA13834" s="102"/>
      <c r="AB13834" s="102"/>
    </row>
    <row r="13835" spans="26:28" x14ac:dyDescent="0.3">
      <c r="Z13835" s="102"/>
      <c r="AA13835" s="102"/>
      <c r="AB13835" s="102"/>
    </row>
    <row r="13836" spans="26:28" x14ac:dyDescent="0.3">
      <c r="Z13836" s="102"/>
      <c r="AA13836" s="102"/>
      <c r="AB13836" s="102"/>
    </row>
    <row r="13837" spans="26:28" x14ac:dyDescent="0.3">
      <c r="Z13837" s="102"/>
      <c r="AA13837" s="102"/>
      <c r="AB13837" s="102"/>
    </row>
    <row r="13838" spans="26:28" x14ac:dyDescent="0.3">
      <c r="Z13838" s="102"/>
      <c r="AA13838" s="102"/>
      <c r="AB13838" s="102"/>
    </row>
    <row r="13839" spans="26:28" x14ac:dyDescent="0.3">
      <c r="Z13839" s="102"/>
      <c r="AA13839" s="102"/>
      <c r="AB13839" s="102"/>
    </row>
    <row r="13840" spans="26:28" x14ac:dyDescent="0.3">
      <c r="Z13840" s="102"/>
      <c r="AA13840" s="102"/>
      <c r="AB13840" s="102"/>
    </row>
    <row r="13841" spans="26:28" x14ac:dyDescent="0.3">
      <c r="Z13841" s="102"/>
      <c r="AA13841" s="102"/>
      <c r="AB13841" s="102"/>
    </row>
    <row r="13842" spans="26:28" x14ac:dyDescent="0.3">
      <c r="Z13842" s="102"/>
      <c r="AA13842" s="102"/>
      <c r="AB13842" s="102"/>
    </row>
    <row r="13843" spans="26:28" x14ac:dyDescent="0.3">
      <c r="Z13843" s="102"/>
      <c r="AA13843" s="102"/>
      <c r="AB13843" s="102"/>
    </row>
    <row r="13844" spans="26:28" x14ac:dyDescent="0.3">
      <c r="Z13844" s="102"/>
      <c r="AA13844" s="102"/>
      <c r="AB13844" s="102"/>
    </row>
    <row r="13845" spans="26:28" x14ac:dyDescent="0.3">
      <c r="Z13845" s="102"/>
      <c r="AA13845" s="102"/>
      <c r="AB13845" s="102"/>
    </row>
    <row r="13846" spans="26:28" x14ac:dyDescent="0.3">
      <c r="Z13846" s="102"/>
      <c r="AA13846" s="102"/>
      <c r="AB13846" s="102"/>
    </row>
    <row r="13847" spans="26:28" x14ac:dyDescent="0.3">
      <c r="Z13847" s="102"/>
      <c r="AA13847" s="102"/>
      <c r="AB13847" s="102"/>
    </row>
    <row r="13848" spans="26:28" x14ac:dyDescent="0.3">
      <c r="Z13848" s="102"/>
      <c r="AA13848" s="102"/>
      <c r="AB13848" s="102"/>
    </row>
    <row r="13849" spans="26:28" x14ac:dyDescent="0.3">
      <c r="Z13849" s="102"/>
      <c r="AA13849" s="102"/>
      <c r="AB13849" s="102"/>
    </row>
    <row r="13850" spans="26:28" x14ac:dyDescent="0.3">
      <c r="Z13850" s="102"/>
      <c r="AA13850" s="102"/>
      <c r="AB13850" s="102"/>
    </row>
    <row r="13851" spans="26:28" x14ac:dyDescent="0.3">
      <c r="Z13851" s="102"/>
      <c r="AA13851" s="102"/>
      <c r="AB13851" s="102"/>
    </row>
    <row r="13852" spans="26:28" x14ac:dyDescent="0.3">
      <c r="Z13852" s="102"/>
      <c r="AA13852" s="102"/>
      <c r="AB13852" s="102"/>
    </row>
    <row r="13853" spans="26:28" x14ac:dyDescent="0.3">
      <c r="Z13853" s="102"/>
      <c r="AA13853" s="102"/>
      <c r="AB13853" s="102"/>
    </row>
    <row r="13854" spans="26:28" x14ac:dyDescent="0.3">
      <c r="Z13854" s="102"/>
      <c r="AA13854" s="102"/>
      <c r="AB13854" s="102"/>
    </row>
    <row r="13855" spans="26:28" x14ac:dyDescent="0.3">
      <c r="Z13855" s="102"/>
      <c r="AA13855" s="102"/>
      <c r="AB13855" s="102"/>
    </row>
    <row r="13856" spans="26:28" x14ac:dyDescent="0.3">
      <c r="Z13856" s="102"/>
      <c r="AA13856" s="102"/>
      <c r="AB13856" s="102"/>
    </row>
    <row r="13857" spans="26:28" x14ac:dyDescent="0.3">
      <c r="Z13857" s="102"/>
      <c r="AA13857" s="102"/>
      <c r="AB13857" s="102"/>
    </row>
    <row r="13858" spans="26:28" x14ac:dyDescent="0.3">
      <c r="Z13858" s="102"/>
      <c r="AA13858" s="102"/>
      <c r="AB13858" s="102"/>
    </row>
    <row r="13859" spans="26:28" x14ac:dyDescent="0.3">
      <c r="Z13859" s="102"/>
      <c r="AA13859" s="102"/>
      <c r="AB13859" s="102"/>
    </row>
    <row r="13860" spans="26:28" x14ac:dyDescent="0.3">
      <c r="Z13860" s="102"/>
      <c r="AA13860" s="102"/>
      <c r="AB13860" s="102"/>
    </row>
    <row r="13861" spans="26:28" x14ac:dyDescent="0.3">
      <c r="Z13861" s="102"/>
      <c r="AA13861" s="102"/>
      <c r="AB13861" s="102"/>
    </row>
    <row r="13862" spans="26:28" x14ac:dyDescent="0.3">
      <c r="Z13862" s="102"/>
      <c r="AA13862" s="102"/>
      <c r="AB13862" s="102"/>
    </row>
    <row r="13863" spans="26:28" x14ac:dyDescent="0.3">
      <c r="Z13863" s="102"/>
      <c r="AA13863" s="102"/>
      <c r="AB13863" s="102"/>
    </row>
    <row r="13864" spans="26:28" x14ac:dyDescent="0.3">
      <c r="Z13864" s="102"/>
      <c r="AA13864" s="102"/>
      <c r="AB13864" s="102"/>
    </row>
    <row r="13865" spans="26:28" x14ac:dyDescent="0.3">
      <c r="Z13865" s="102"/>
      <c r="AA13865" s="102"/>
      <c r="AB13865" s="102"/>
    </row>
    <row r="13866" spans="26:28" x14ac:dyDescent="0.3">
      <c r="Z13866" s="102"/>
      <c r="AA13866" s="102"/>
      <c r="AB13866" s="102"/>
    </row>
    <row r="13867" spans="26:28" x14ac:dyDescent="0.3">
      <c r="Z13867" s="102"/>
      <c r="AA13867" s="102"/>
      <c r="AB13867" s="102"/>
    </row>
    <row r="13868" spans="26:28" x14ac:dyDescent="0.3">
      <c r="Z13868" s="102"/>
      <c r="AA13868" s="102"/>
      <c r="AB13868" s="102"/>
    </row>
    <row r="13869" spans="26:28" x14ac:dyDescent="0.3">
      <c r="Z13869" s="102"/>
      <c r="AA13869" s="102"/>
      <c r="AB13869" s="102"/>
    </row>
    <row r="13870" spans="26:28" x14ac:dyDescent="0.3">
      <c r="Z13870" s="102"/>
      <c r="AA13870" s="102"/>
      <c r="AB13870" s="102"/>
    </row>
    <row r="13871" spans="26:28" x14ac:dyDescent="0.3">
      <c r="Z13871" s="102"/>
      <c r="AA13871" s="102"/>
      <c r="AB13871" s="102"/>
    </row>
    <row r="13872" spans="26:28" x14ac:dyDescent="0.3">
      <c r="Z13872" s="102"/>
      <c r="AA13872" s="102"/>
      <c r="AB13872" s="102"/>
    </row>
    <row r="13873" spans="26:28" x14ac:dyDescent="0.3">
      <c r="Z13873" s="102"/>
      <c r="AA13873" s="102"/>
      <c r="AB13873" s="102"/>
    </row>
    <row r="13874" spans="26:28" x14ac:dyDescent="0.3">
      <c r="Z13874" s="102"/>
      <c r="AA13874" s="102"/>
      <c r="AB13874" s="102"/>
    </row>
    <row r="13875" spans="26:28" x14ac:dyDescent="0.3">
      <c r="Z13875" s="102"/>
      <c r="AA13875" s="102"/>
      <c r="AB13875" s="102"/>
    </row>
    <row r="13876" spans="26:28" x14ac:dyDescent="0.3">
      <c r="Z13876" s="102"/>
      <c r="AA13876" s="102"/>
      <c r="AB13876" s="102"/>
    </row>
    <row r="13877" spans="26:28" x14ac:dyDescent="0.3">
      <c r="Z13877" s="102"/>
      <c r="AA13877" s="102"/>
      <c r="AB13877" s="102"/>
    </row>
    <row r="13878" spans="26:28" x14ac:dyDescent="0.3">
      <c r="Z13878" s="102"/>
      <c r="AA13878" s="102"/>
      <c r="AB13878" s="102"/>
    </row>
    <row r="13879" spans="26:28" x14ac:dyDescent="0.3">
      <c r="Z13879" s="102"/>
      <c r="AA13879" s="102"/>
      <c r="AB13879" s="102"/>
    </row>
    <row r="13880" spans="26:28" x14ac:dyDescent="0.3">
      <c r="Z13880" s="102"/>
      <c r="AA13880" s="102"/>
      <c r="AB13880" s="102"/>
    </row>
    <row r="13881" spans="26:28" x14ac:dyDescent="0.3">
      <c r="Z13881" s="102"/>
      <c r="AA13881" s="102"/>
      <c r="AB13881" s="102"/>
    </row>
    <row r="13882" spans="26:28" x14ac:dyDescent="0.3">
      <c r="Z13882" s="102"/>
      <c r="AA13882" s="102"/>
      <c r="AB13882" s="102"/>
    </row>
    <row r="13883" spans="26:28" x14ac:dyDescent="0.3">
      <c r="Z13883" s="102"/>
      <c r="AA13883" s="102"/>
      <c r="AB13883" s="102"/>
    </row>
    <row r="13884" spans="26:28" x14ac:dyDescent="0.3">
      <c r="Z13884" s="102"/>
      <c r="AA13884" s="102"/>
      <c r="AB13884" s="102"/>
    </row>
    <row r="13885" spans="26:28" x14ac:dyDescent="0.3">
      <c r="Z13885" s="102"/>
      <c r="AA13885" s="102"/>
      <c r="AB13885" s="102"/>
    </row>
    <row r="13886" spans="26:28" x14ac:dyDescent="0.3">
      <c r="Z13886" s="102"/>
      <c r="AA13886" s="102"/>
      <c r="AB13886" s="102"/>
    </row>
    <row r="13887" spans="26:28" x14ac:dyDescent="0.3">
      <c r="Z13887" s="102"/>
      <c r="AA13887" s="102"/>
      <c r="AB13887" s="102"/>
    </row>
    <row r="13888" spans="26:28" x14ac:dyDescent="0.3">
      <c r="Z13888" s="102"/>
      <c r="AA13888" s="102"/>
      <c r="AB13888" s="102"/>
    </row>
    <row r="13889" spans="26:28" x14ac:dyDescent="0.3">
      <c r="Z13889" s="102"/>
      <c r="AA13889" s="102"/>
      <c r="AB13889" s="102"/>
    </row>
    <row r="13890" spans="26:28" x14ac:dyDescent="0.3">
      <c r="Z13890" s="102"/>
      <c r="AA13890" s="102"/>
      <c r="AB13890" s="102"/>
    </row>
    <row r="13891" spans="26:28" x14ac:dyDescent="0.3">
      <c r="Z13891" s="102"/>
      <c r="AA13891" s="102"/>
      <c r="AB13891" s="102"/>
    </row>
    <row r="13892" spans="26:28" x14ac:dyDescent="0.3">
      <c r="Z13892" s="102"/>
      <c r="AA13892" s="102"/>
      <c r="AB13892" s="102"/>
    </row>
    <row r="13893" spans="26:28" x14ac:dyDescent="0.3">
      <c r="Z13893" s="102"/>
      <c r="AA13893" s="102"/>
      <c r="AB13893" s="102"/>
    </row>
    <row r="13894" spans="26:28" x14ac:dyDescent="0.3">
      <c r="Z13894" s="102"/>
      <c r="AA13894" s="102"/>
      <c r="AB13894" s="102"/>
    </row>
    <row r="13895" spans="26:28" x14ac:dyDescent="0.3">
      <c r="Z13895" s="102"/>
      <c r="AA13895" s="102"/>
      <c r="AB13895" s="102"/>
    </row>
    <row r="13896" spans="26:28" x14ac:dyDescent="0.3">
      <c r="Z13896" s="102"/>
      <c r="AA13896" s="102"/>
      <c r="AB13896" s="102"/>
    </row>
    <row r="13897" spans="26:28" x14ac:dyDescent="0.3">
      <c r="Z13897" s="102"/>
      <c r="AA13897" s="102"/>
      <c r="AB13897" s="102"/>
    </row>
    <row r="13898" spans="26:28" x14ac:dyDescent="0.3">
      <c r="Z13898" s="102"/>
      <c r="AA13898" s="102"/>
      <c r="AB13898" s="102"/>
    </row>
    <row r="13899" spans="26:28" x14ac:dyDescent="0.3">
      <c r="Z13899" s="102"/>
      <c r="AA13899" s="102"/>
      <c r="AB13899" s="102"/>
    </row>
    <row r="13900" spans="26:28" x14ac:dyDescent="0.3">
      <c r="Z13900" s="102"/>
      <c r="AA13900" s="102"/>
      <c r="AB13900" s="102"/>
    </row>
    <row r="13901" spans="26:28" x14ac:dyDescent="0.3">
      <c r="Z13901" s="102"/>
      <c r="AA13901" s="102"/>
      <c r="AB13901" s="102"/>
    </row>
    <row r="13902" spans="26:28" x14ac:dyDescent="0.3">
      <c r="Z13902" s="102"/>
      <c r="AA13902" s="102"/>
      <c r="AB13902" s="102"/>
    </row>
    <row r="13903" spans="26:28" x14ac:dyDescent="0.3">
      <c r="Z13903" s="102"/>
      <c r="AA13903" s="102"/>
      <c r="AB13903" s="102"/>
    </row>
    <row r="13904" spans="26:28" x14ac:dyDescent="0.3">
      <c r="Z13904" s="102"/>
      <c r="AA13904" s="102"/>
      <c r="AB13904" s="102"/>
    </row>
    <row r="13905" spans="26:28" x14ac:dyDescent="0.3">
      <c r="Z13905" s="102"/>
      <c r="AA13905" s="102"/>
      <c r="AB13905" s="102"/>
    </row>
    <row r="13906" spans="26:28" x14ac:dyDescent="0.3">
      <c r="Z13906" s="102"/>
      <c r="AA13906" s="102"/>
      <c r="AB13906" s="102"/>
    </row>
    <row r="13907" spans="26:28" x14ac:dyDescent="0.3">
      <c r="Z13907" s="102"/>
      <c r="AA13907" s="102"/>
      <c r="AB13907" s="102"/>
    </row>
    <row r="13908" spans="26:28" x14ac:dyDescent="0.3">
      <c r="Z13908" s="102"/>
      <c r="AA13908" s="102"/>
      <c r="AB13908" s="102"/>
    </row>
    <row r="13909" spans="26:28" x14ac:dyDescent="0.3">
      <c r="Z13909" s="102"/>
      <c r="AA13909" s="102"/>
      <c r="AB13909" s="102"/>
    </row>
    <row r="13910" spans="26:28" x14ac:dyDescent="0.3">
      <c r="Z13910" s="102"/>
      <c r="AA13910" s="102"/>
      <c r="AB13910" s="102"/>
    </row>
    <row r="13911" spans="26:28" x14ac:dyDescent="0.3">
      <c r="Z13911" s="102"/>
      <c r="AA13911" s="102"/>
      <c r="AB13911" s="102"/>
    </row>
    <row r="13912" spans="26:28" x14ac:dyDescent="0.3">
      <c r="Z13912" s="102"/>
      <c r="AA13912" s="102"/>
      <c r="AB13912" s="102"/>
    </row>
    <row r="13913" spans="26:28" x14ac:dyDescent="0.3">
      <c r="Z13913" s="102"/>
      <c r="AA13913" s="102"/>
      <c r="AB13913" s="102"/>
    </row>
    <row r="13914" spans="26:28" x14ac:dyDescent="0.3">
      <c r="Z13914" s="102"/>
      <c r="AA13914" s="102"/>
      <c r="AB13914" s="102"/>
    </row>
    <row r="13915" spans="26:28" x14ac:dyDescent="0.3">
      <c r="Z13915" s="102"/>
      <c r="AA13915" s="102"/>
      <c r="AB13915" s="102"/>
    </row>
    <row r="13916" spans="26:28" x14ac:dyDescent="0.3">
      <c r="Z13916" s="102"/>
      <c r="AA13916" s="102"/>
      <c r="AB13916" s="102"/>
    </row>
    <row r="13917" spans="26:28" x14ac:dyDescent="0.3">
      <c r="Z13917" s="102"/>
      <c r="AA13917" s="102"/>
      <c r="AB13917" s="102"/>
    </row>
    <row r="13918" spans="26:28" x14ac:dyDescent="0.3">
      <c r="Z13918" s="102"/>
      <c r="AA13918" s="102"/>
      <c r="AB13918" s="102"/>
    </row>
    <row r="13919" spans="26:28" x14ac:dyDescent="0.3">
      <c r="Z13919" s="102"/>
      <c r="AA13919" s="102"/>
      <c r="AB13919" s="102"/>
    </row>
    <row r="13920" spans="26:28" x14ac:dyDescent="0.3">
      <c r="Z13920" s="102"/>
      <c r="AA13920" s="102"/>
      <c r="AB13920" s="102"/>
    </row>
    <row r="13921" spans="26:28" x14ac:dyDescent="0.3">
      <c r="Z13921" s="102"/>
      <c r="AA13921" s="102"/>
      <c r="AB13921" s="102"/>
    </row>
    <row r="13922" spans="26:28" x14ac:dyDescent="0.3">
      <c r="Z13922" s="102"/>
      <c r="AA13922" s="102"/>
      <c r="AB13922" s="102"/>
    </row>
    <row r="13923" spans="26:28" x14ac:dyDescent="0.3">
      <c r="Z13923" s="102"/>
      <c r="AA13923" s="102"/>
      <c r="AB13923" s="102"/>
    </row>
    <row r="13924" spans="26:28" x14ac:dyDescent="0.3">
      <c r="Z13924" s="102"/>
      <c r="AA13924" s="102"/>
      <c r="AB13924" s="102"/>
    </row>
    <row r="13925" spans="26:28" x14ac:dyDescent="0.3">
      <c r="Z13925" s="102"/>
      <c r="AA13925" s="102"/>
      <c r="AB13925" s="102"/>
    </row>
    <row r="13926" spans="26:28" x14ac:dyDescent="0.3">
      <c r="Z13926" s="102"/>
      <c r="AA13926" s="102"/>
      <c r="AB13926" s="102"/>
    </row>
    <row r="13927" spans="26:28" x14ac:dyDescent="0.3">
      <c r="Z13927" s="102"/>
      <c r="AA13927" s="102"/>
      <c r="AB13927" s="102"/>
    </row>
    <row r="13928" spans="26:28" x14ac:dyDescent="0.3">
      <c r="Z13928" s="102"/>
      <c r="AA13928" s="102"/>
      <c r="AB13928" s="102"/>
    </row>
    <row r="13929" spans="26:28" x14ac:dyDescent="0.3">
      <c r="Z13929" s="102"/>
      <c r="AA13929" s="102"/>
      <c r="AB13929" s="102"/>
    </row>
    <row r="13930" spans="26:28" x14ac:dyDescent="0.3">
      <c r="Z13930" s="102"/>
      <c r="AA13930" s="102"/>
      <c r="AB13930" s="102"/>
    </row>
    <row r="13931" spans="26:28" x14ac:dyDescent="0.3">
      <c r="Z13931" s="102"/>
      <c r="AA13931" s="102"/>
      <c r="AB13931" s="102"/>
    </row>
    <row r="13932" spans="26:28" x14ac:dyDescent="0.3">
      <c r="Z13932" s="102"/>
      <c r="AA13932" s="102"/>
      <c r="AB13932" s="102"/>
    </row>
    <row r="13933" spans="26:28" x14ac:dyDescent="0.3">
      <c r="Z13933" s="102"/>
      <c r="AA13933" s="102"/>
      <c r="AB13933" s="102"/>
    </row>
    <row r="13934" spans="26:28" x14ac:dyDescent="0.3">
      <c r="Z13934" s="102"/>
      <c r="AA13934" s="102"/>
      <c r="AB13934" s="102"/>
    </row>
    <row r="13935" spans="26:28" x14ac:dyDescent="0.3">
      <c r="Z13935" s="102"/>
      <c r="AA13935" s="102"/>
      <c r="AB13935" s="102"/>
    </row>
    <row r="13936" spans="26:28" x14ac:dyDescent="0.3">
      <c r="Z13936" s="102"/>
      <c r="AA13936" s="102"/>
      <c r="AB13936" s="102"/>
    </row>
    <row r="13937" spans="26:28" x14ac:dyDescent="0.3">
      <c r="Z13937" s="102"/>
      <c r="AA13937" s="102"/>
      <c r="AB13937" s="102"/>
    </row>
    <row r="13938" spans="26:28" x14ac:dyDescent="0.3">
      <c r="Z13938" s="102"/>
      <c r="AA13938" s="102"/>
      <c r="AB13938" s="102"/>
    </row>
    <row r="13939" spans="26:28" x14ac:dyDescent="0.3">
      <c r="Z13939" s="102"/>
      <c r="AA13939" s="102"/>
      <c r="AB13939" s="102"/>
    </row>
    <row r="13940" spans="26:28" x14ac:dyDescent="0.3">
      <c r="Z13940" s="102"/>
      <c r="AA13940" s="102"/>
      <c r="AB13940" s="102"/>
    </row>
    <row r="13941" spans="26:28" x14ac:dyDescent="0.3">
      <c r="Z13941" s="102"/>
      <c r="AA13941" s="102"/>
      <c r="AB13941" s="102"/>
    </row>
    <row r="13942" spans="26:28" x14ac:dyDescent="0.3">
      <c r="Z13942" s="102"/>
      <c r="AA13942" s="102"/>
      <c r="AB13942" s="102"/>
    </row>
    <row r="13943" spans="26:28" x14ac:dyDescent="0.3">
      <c r="Z13943" s="102"/>
      <c r="AA13943" s="102"/>
      <c r="AB13943" s="102"/>
    </row>
    <row r="13944" spans="26:28" x14ac:dyDescent="0.3">
      <c r="Z13944" s="102"/>
      <c r="AA13944" s="102"/>
      <c r="AB13944" s="102"/>
    </row>
    <row r="13945" spans="26:28" x14ac:dyDescent="0.3">
      <c r="Z13945" s="102"/>
      <c r="AA13945" s="102"/>
      <c r="AB13945" s="102"/>
    </row>
    <row r="13946" spans="26:28" x14ac:dyDescent="0.3">
      <c r="Z13946" s="102"/>
      <c r="AA13946" s="102"/>
      <c r="AB13946" s="102"/>
    </row>
    <row r="13947" spans="26:28" x14ac:dyDescent="0.3">
      <c r="Z13947" s="102"/>
      <c r="AA13947" s="102"/>
      <c r="AB13947" s="102"/>
    </row>
    <row r="13948" spans="26:28" x14ac:dyDescent="0.3">
      <c r="Z13948" s="102"/>
      <c r="AA13948" s="102"/>
      <c r="AB13948" s="102"/>
    </row>
    <row r="13949" spans="26:28" x14ac:dyDescent="0.3">
      <c r="Z13949" s="102"/>
      <c r="AA13949" s="102"/>
      <c r="AB13949" s="102"/>
    </row>
    <row r="13950" spans="26:28" x14ac:dyDescent="0.3">
      <c r="Z13950" s="102"/>
      <c r="AA13950" s="102"/>
      <c r="AB13950" s="102"/>
    </row>
    <row r="13951" spans="26:28" x14ac:dyDescent="0.3">
      <c r="Z13951" s="102"/>
      <c r="AA13951" s="102"/>
      <c r="AB13951" s="102"/>
    </row>
    <row r="13952" spans="26:28" x14ac:dyDescent="0.3">
      <c r="Z13952" s="102"/>
      <c r="AA13952" s="102"/>
      <c r="AB13952" s="102"/>
    </row>
    <row r="13953" spans="26:28" x14ac:dyDescent="0.3">
      <c r="Z13953" s="102"/>
      <c r="AA13953" s="102"/>
      <c r="AB13953" s="102"/>
    </row>
    <row r="13954" spans="26:28" x14ac:dyDescent="0.3">
      <c r="Z13954" s="102"/>
      <c r="AA13954" s="102"/>
      <c r="AB13954" s="102"/>
    </row>
    <row r="13955" spans="26:28" x14ac:dyDescent="0.3">
      <c r="Z13955" s="102"/>
      <c r="AA13955" s="102"/>
      <c r="AB13955" s="102"/>
    </row>
    <row r="13956" spans="26:28" x14ac:dyDescent="0.3">
      <c r="Z13956" s="102"/>
      <c r="AA13956" s="102"/>
      <c r="AB13956" s="102"/>
    </row>
    <row r="13957" spans="26:28" x14ac:dyDescent="0.3">
      <c r="Z13957" s="102"/>
      <c r="AA13957" s="102"/>
      <c r="AB13957" s="102"/>
    </row>
    <row r="13958" spans="26:28" x14ac:dyDescent="0.3">
      <c r="Z13958" s="102"/>
      <c r="AA13958" s="102"/>
      <c r="AB13958" s="102"/>
    </row>
    <row r="13959" spans="26:28" x14ac:dyDescent="0.3">
      <c r="Z13959" s="102"/>
      <c r="AA13959" s="102"/>
      <c r="AB13959" s="102"/>
    </row>
    <row r="13960" spans="26:28" x14ac:dyDescent="0.3">
      <c r="Z13960" s="102"/>
      <c r="AA13960" s="102"/>
      <c r="AB13960" s="102"/>
    </row>
    <row r="13961" spans="26:28" x14ac:dyDescent="0.3">
      <c r="Z13961" s="102"/>
      <c r="AA13961" s="102"/>
      <c r="AB13961" s="102"/>
    </row>
    <row r="13962" spans="26:28" x14ac:dyDescent="0.3">
      <c r="Z13962" s="102"/>
      <c r="AA13962" s="102"/>
      <c r="AB13962" s="102"/>
    </row>
    <row r="13963" spans="26:28" x14ac:dyDescent="0.3">
      <c r="Z13963" s="102"/>
      <c r="AA13963" s="102"/>
      <c r="AB13963" s="102"/>
    </row>
    <row r="13964" spans="26:28" x14ac:dyDescent="0.3">
      <c r="Z13964" s="102"/>
      <c r="AA13964" s="102"/>
      <c r="AB13964" s="102"/>
    </row>
    <row r="13965" spans="26:28" x14ac:dyDescent="0.3">
      <c r="Z13965" s="102"/>
      <c r="AA13965" s="102"/>
      <c r="AB13965" s="102"/>
    </row>
    <row r="13966" spans="26:28" x14ac:dyDescent="0.3">
      <c r="Z13966" s="102"/>
      <c r="AA13966" s="102"/>
      <c r="AB13966" s="102"/>
    </row>
    <row r="13967" spans="26:28" x14ac:dyDescent="0.3">
      <c r="Z13967" s="102"/>
      <c r="AA13967" s="102"/>
      <c r="AB13967" s="102"/>
    </row>
    <row r="13968" spans="26:28" x14ac:dyDescent="0.3">
      <c r="Z13968" s="102"/>
      <c r="AA13968" s="102"/>
      <c r="AB13968" s="102"/>
    </row>
    <row r="13969" spans="26:28" x14ac:dyDescent="0.3">
      <c r="Z13969" s="102"/>
      <c r="AA13969" s="102"/>
      <c r="AB13969" s="102"/>
    </row>
    <row r="13970" spans="26:28" x14ac:dyDescent="0.3">
      <c r="Z13970" s="102"/>
      <c r="AA13970" s="102"/>
      <c r="AB13970" s="102"/>
    </row>
    <row r="13971" spans="26:28" x14ac:dyDescent="0.3">
      <c r="Z13971" s="102"/>
      <c r="AA13971" s="102"/>
      <c r="AB13971" s="102"/>
    </row>
    <row r="13972" spans="26:28" x14ac:dyDescent="0.3">
      <c r="Z13972" s="102"/>
      <c r="AA13972" s="102"/>
      <c r="AB13972" s="102"/>
    </row>
    <row r="13973" spans="26:28" x14ac:dyDescent="0.3">
      <c r="Z13973" s="102"/>
      <c r="AA13973" s="102"/>
      <c r="AB13973" s="102"/>
    </row>
    <row r="13974" spans="26:28" x14ac:dyDescent="0.3">
      <c r="Z13974" s="102"/>
      <c r="AA13974" s="102"/>
      <c r="AB13974" s="102"/>
    </row>
    <row r="13975" spans="26:28" x14ac:dyDescent="0.3">
      <c r="Z13975" s="102"/>
      <c r="AA13975" s="102"/>
      <c r="AB13975" s="102"/>
    </row>
    <row r="13976" spans="26:28" x14ac:dyDescent="0.3">
      <c r="Z13976" s="102"/>
      <c r="AA13976" s="102"/>
      <c r="AB13976" s="102"/>
    </row>
    <row r="13977" spans="26:28" x14ac:dyDescent="0.3">
      <c r="Z13977" s="102"/>
      <c r="AA13977" s="102"/>
      <c r="AB13977" s="102"/>
    </row>
    <row r="13978" spans="26:28" x14ac:dyDescent="0.3">
      <c r="Z13978" s="102"/>
      <c r="AA13978" s="102"/>
      <c r="AB13978" s="102"/>
    </row>
    <row r="13979" spans="26:28" x14ac:dyDescent="0.3">
      <c r="Z13979" s="102"/>
      <c r="AA13979" s="102"/>
      <c r="AB13979" s="102"/>
    </row>
    <row r="13980" spans="26:28" x14ac:dyDescent="0.3">
      <c r="Z13980" s="102"/>
      <c r="AA13980" s="102"/>
      <c r="AB13980" s="102"/>
    </row>
    <row r="13981" spans="26:28" x14ac:dyDescent="0.3">
      <c r="Z13981" s="102"/>
      <c r="AA13981" s="102"/>
      <c r="AB13981" s="102"/>
    </row>
    <row r="13982" spans="26:28" x14ac:dyDescent="0.3">
      <c r="Z13982" s="102"/>
      <c r="AA13982" s="102"/>
      <c r="AB13982" s="102"/>
    </row>
    <row r="13983" spans="26:28" x14ac:dyDescent="0.3">
      <c r="Z13983" s="102"/>
      <c r="AA13983" s="102"/>
      <c r="AB13983" s="102"/>
    </row>
    <row r="13984" spans="26:28" x14ac:dyDescent="0.3">
      <c r="Z13984" s="102"/>
      <c r="AA13984" s="102"/>
      <c r="AB13984" s="102"/>
    </row>
    <row r="13985" spans="26:28" x14ac:dyDescent="0.3">
      <c r="Z13985" s="102"/>
      <c r="AA13985" s="102"/>
      <c r="AB13985" s="102"/>
    </row>
    <row r="13986" spans="26:28" x14ac:dyDescent="0.3">
      <c r="Z13986" s="102"/>
      <c r="AA13986" s="102"/>
      <c r="AB13986" s="102"/>
    </row>
    <row r="13987" spans="26:28" x14ac:dyDescent="0.3">
      <c r="Z13987" s="102"/>
      <c r="AA13987" s="102"/>
      <c r="AB13987" s="102"/>
    </row>
    <row r="13988" spans="26:28" x14ac:dyDescent="0.3">
      <c r="Z13988" s="102"/>
      <c r="AA13988" s="102"/>
      <c r="AB13988" s="102"/>
    </row>
    <row r="13989" spans="26:28" x14ac:dyDescent="0.3">
      <c r="Z13989" s="102"/>
      <c r="AA13989" s="102"/>
      <c r="AB13989" s="102"/>
    </row>
    <row r="13990" spans="26:28" x14ac:dyDescent="0.3">
      <c r="Z13990" s="102"/>
      <c r="AA13990" s="102"/>
      <c r="AB13990" s="102"/>
    </row>
    <row r="13991" spans="26:28" x14ac:dyDescent="0.3">
      <c r="Z13991" s="102"/>
      <c r="AA13991" s="102"/>
      <c r="AB13991" s="102"/>
    </row>
    <row r="13992" spans="26:28" x14ac:dyDescent="0.3">
      <c r="Z13992" s="102"/>
      <c r="AA13992" s="102"/>
      <c r="AB13992" s="102"/>
    </row>
    <row r="13993" spans="26:28" x14ac:dyDescent="0.3">
      <c r="Z13993" s="102"/>
      <c r="AA13993" s="102"/>
      <c r="AB13993" s="102"/>
    </row>
    <row r="13994" spans="26:28" x14ac:dyDescent="0.3">
      <c r="Z13994" s="102"/>
      <c r="AA13994" s="102"/>
      <c r="AB13994" s="102"/>
    </row>
    <row r="13995" spans="26:28" x14ac:dyDescent="0.3">
      <c r="Z13995" s="102"/>
      <c r="AA13995" s="102"/>
      <c r="AB13995" s="102"/>
    </row>
    <row r="13996" spans="26:28" x14ac:dyDescent="0.3">
      <c r="Z13996" s="102"/>
      <c r="AA13996" s="102"/>
      <c r="AB13996" s="102"/>
    </row>
    <row r="13997" spans="26:28" x14ac:dyDescent="0.3">
      <c r="Z13997" s="102"/>
      <c r="AA13997" s="102"/>
      <c r="AB13997" s="102"/>
    </row>
    <row r="13998" spans="26:28" x14ac:dyDescent="0.3">
      <c r="Z13998" s="102"/>
      <c r="AA13998" s="102"/>
      <c r="AB13998" s="102"/>
    </row>
    <row r="13999" spans="26:28" x14ac:dyDescent="0.3">
      <c r="Z13999" s="102"/>
      <c r="AA13999" s="102"/>
      <c r="AB13999" s="102"/>
    </row>
    <row r="14000" spans="26:28" x14ac:dyDescent="0.3">
      <c r="Z14000" s="102"/>
      <c r="AA14000" s="102"/>
      <c r="AB14000" s="102"/>
    </row>
    <row r="14001" spans="26:28" x14ac:dyDescent="0.3">
      <c r="Z14001" s="102"/>
      <c r="AA14001" s="102"/>
      <c r="AB14001" s="102"/>
    </row>
    <row r="14002" spans="26:28" x14ac:dyDescent="0.3">
      <c r="Z14002" s="102"/>
      <c r="AA14002" s="102"/>
      <c r="AB14002" s="102"/>
    </row>
    <row r="14003" spans="26:28" x14ac:dyDescent="0.3">
      <c r="Z14003" s="102"/>
      <c r="AA14003" s="102"/>
      <c r="AB14003" s="102"/>
    </row>
    <row r="14004" spans="26:28" x14ac:dyDescent="0.3">
      <c r="Z14004" s="102"/>
      <c r="AA14004" s="102"/>
      <c r="AB14004" s="102"/>
    </row>
    <row r="14005" spans="26:28" x14ac:dyDescent="0.3">
      <c r="Z14005" s="102"/>
      <c r="AA14005" s="102"/>
      <c r="AB14005" s="102"/>
    </row>
    <row r="14006" spans="26:28" x14ac:dyDescent="0.3">
      <c r="Z14006" s="102"/>
      <c r="AA14006" s="102"/>
      <c r="AB14006" s="102"/>
    </row>
    <row r="14007" spans="26:28" x14ac:dyDescent="0.3">
      <c r="Z14007" s="102"/>
      <c r="AA14007" s="102"/>
      <c r="AB14007" s="102"/>
    </row>
    <row r="14008" spans="26:28" x14ac:dyDescent="0.3">
      <c r="Z14008" s="102"/>
      <c r="AA14008" s="102"/>
      <c r="AB14008" s="102"/>
    </row>
    <row r="14009" spans="26:28" x14ac:dyDescent="0.3">
      <c r="Z14009" s="102"/>
      <c r="AA14009" s="102"/>
      <c r="AB14009" s="102"/>
    </row>
    <row r="14010" spans="26:28" x14ac:dyDescent="0.3">
      <c r="Z14010" s="102"/>
      <c r="AA14010" s="102"/>
      <c r="AB14010" s="102"/>
    </row>
    <row r="14011" spans="26:28" x14ac:dyDescent="0.3">
      <c r="Z14011" s="102"/>
      <c r="AA14011" s="102"/>
      <c r="AB14011" s="102"/>
    </row>
    <row r="14012" spans="26:28" x14ac:dyDescent="0.3">
      <c r="Z14012" s="102"/>
      <c r="AA14012" s="102"/>
      <c r="AB14012" s="102"/>
    </row>
    <row r="14013" spans="26:28" x14ac:dyDescent="0.3">
      <c r="Z14013" s="102"/>
      <c r="AA14013" s="102"/>
      <c r="AB14013" s="102"/>
    </row>
    <row r="14014" spans="26:28" x14ac:dyDescent="0.3">
      <c r="Z14014" s="102"/>
      <c r="AA14014" s="102"/>
      <c r="AB14014" s="102"/>
    </row>
    <row r="14015" spans="26:28" x14ac:dyDescent="0.3">
      <c r="Z14015" s="102"/>
      <c r="AA14015" s="102"/>
      <c r="AB14015" s="102"/>
    </row>
    <row r="14016" spans="26:28" x14ac:dyDescent="0.3">
      <c r="Z14016" s="102"/>
      <c r="AA14016" s="102"/>
      <c r="AB14016" s="102"/>
    </row>
    <row r="14017" spans="26:28" x14ac:dyDescent="0.3">
      <c r="Z14017" s="102"/>
      <c r="AA14017" s="102"/>
      <c r="AB14017" s="102"/>
    </row>
    <row r="14018" spans="26:28" x14ac:dyDescent="0.3">
      <c r="Z14018" s="102"/>
      <c r="AA14018" s="102"/>
      <c r="AB14018" s="102"/>
    </row>
    <row r="14019" spans="26:28" x14ac:dyDescent="0.3">
      <c r="Z14019" s="102"/>
      <c r="AA14019" s="102"/>
      <c r="AB14019" s="102"/>
    </row>
    <row r="14020" spans="26:28" x14ac:dyDescent="0.3">
      <c r="Z14020" s="102"/>
      <c r="AA14020" s="102"/>
      <c r="AB14020" s="102"/>
    </row>
    <row r="14021" spans="26:28" x14ac:dyDescent="0.3">
      <c r="Z14021" s="102"/>
      <c r="AA14021" s="102"/>
      <c r="AB14021" s="102"/>
    </row>
    <row r="14022" spans="26:28" x14ac:dyDescent="0.3">
      <c r="Z14022" s="102"/>
      <c r="AA14022" s="102"/>
      <c r="AB14022" s="102"/>
    </row>
    <row r="14023" spans="26:28" x14ac:dyDescent="0.3">
      <c r="Z14023" s="102"/>
      <c r="AA14023" s="102"/>
      <c r="AB14023" s="102"/>
    </row>
    <row r="14024" spans="26:28" x14ac:dyDescent="0.3">
      <c r="Z14024" s="102"/>
      <c r="AA14024" s="102"/>
      <c r="AB14024" s="102"/>
    </row>
    <row r="14025" spans="26:28" x14ac:dyDescent="0.3">
      <c r="Z14025" s="102"/>
      <c r="AA14025" s="102"/>
      <c r="AB14025" s="102"/>
    </row>
    <row r="14026" spans="26:28" x14ac:dyDescent="0.3">
      <c r="Z14026" s="102"/>
      <c r="AA14026" s="102"/>
      <c r="AB14026" s="102"/>
    </row>
    <row r="14027" spans="26:28" x14ac:dyDescent="0.3">
      <c r="Z14027" s="102"/>
      <c r="AA14027" s="102"/>
      <c r="AB14027" s="102"/>
    </row>
    <row r="14028" spans="26:28" x14ac:dyDescent="0.3">
      <c r="Z14028" s="102"/>
      <c r="AA14028" s="102"/>
      <c r="AB14028" s="102"/>
    </row>
    <row r="14029" spans="26:28" x14ac:dyDescent="0.3">
      <c r="Z14029" s="102"/>
      <c r="AA14029" s="102"/>
      <c r="AB14029" s="102"/>
    </row>
    <row r="14030" spans="26:28" x14ac:dyDescent="0.3">
      <c r="Z14030" s="102"/>
      <c r="AA14030" s="102"/>
      <c r="AB14030" s="102"/>
    </row>
    <row r="14031" spans="26:28" x14ac:dyDescent="0.3">
      <c r="Z14031" s="102"/>
      <c r="AA14031" s="102"/>
      <c r="AB14031" s="102"/>
    </row>
    <row r="14032" spans="26:28" x14ac:dyDescent="0.3">
      <c r="Z14032" s="102"/>
      <c r="AA14032" s="102"/>
      <c r="AB14032" s="102"/>
    </row>
    <row r="14033" spans="26:28" x14ac:dyDescent="0.3">
      <c r="Z14033" s="102"/>
      <c r="AA14033" s="102"/>
      <c r="AB14033" s="102"/>
    </row>
    <row r="14034" spans="26:28" x14ac:dyDescent="0.3">
      <c r="Z14034" s="102"/>
      <c r="AA14034" s="102"/>
      <c r="AB14034" s="102"/>
    </row>
    <row r="14035" spans="26:28" x14ac:dyDescent="0.3">
      <c r="Z14035" s="102"/>
      <c r="AA14035" s="102"/>
      <c r="AB14035" s="102"/>
    </row>
    <row r="14036" spans="26:28" x14ac:dyDescent="0.3">
      <c r="Z14036" s="102"/>
      <c r="AA14036" s="102"/>
      <c r="AB14036" s="102"/>
    </row>
    <row r="14037" spans="26:28" x14ac:dyDescent="0.3">
      <c r="Z14037" s="102"/>
      <c r="AA14037" s="102"/>
      <c r="AB14037" s="102"/>
    </row>
    <row r="14038" spans="26:28" x14ac:dyDescent="0.3">
      <c r="Z14038" s="102"/>
      <c r="AA14038" s="102"/>
      <c r="AB14038" s="102"/>
    </row>
    <row r="14039" spans="26:28" x14ac:dyDescent="0.3">
      <c r="Z14039" s="102"/>
      <c r="AA14039" s="102"/>
      <c r="AB14039" s="102"/>
    </row>
    <row r="14040" spans="26:28" x14ac:dyDescent="0.3">
      <c r="Z14040" s="102"/>
      <c r="AA14040" s="102"/>
      <c r="AB14040" s="102"/>
    </row>
    <row r="14041" spans="26:28" x14ac:dyDescent="0.3">
      <c r="Z14041" s="102"/>
      <c r="AA14041" s="102"/>
      <c r="AB14041" s="102"/>
    </row>
    <row r="14042" spans="26:28" x14ac:dyDescent="0.3">
      <c r="Z14042" s="102"/>
      <c r="AA14042" s="102"/>
      <c r="AB14042" s="102"/>
    </row>
    <row r="14043" spans="26:28" x14ac:dyDescent="0.3">
      <c r="Z14043" s="102"/>
      <c r="AA14043" s="102"/>
      <c r="AB14043" s="102"/>
    </row>
    <row r="14044" spans="26:28" x14ac:dyDescent="0.3">
      <c r="Z14044" s="102"/>
      <c r="AA14044" s="102"/>
      <c r="AB14044" s="102"/>
    </row>
    <row r="14045" spans="26:28" x14ac:dyDescent="0.3">
      <c r="Z14045" s="102"/>
      <c r="AA14045" s="102"/>
      <c r="AB14045" s="102"/>
    </row>
    <row r="14046" spans="26:28" x14ac:dyDescent="0.3">
      <c r="Z14046" s="102"/>
      <c r="AA14046" s="102"/>
      <c r="AB14046" s="102"/>
    </row>
    <row r="14047" spans="26:28" x14ac:dyDescent="0.3">
      <c r="Z14047" s="102"/>
      <c r="AA14047" s="102"/>
      <c r="AB14047" s="102"/>
    </row>
    <row r="14048" spans="26:28" x14ac:dyDescent="0.3">
      <c r="Z14048" s="102"/>
      <c r="AA14048" s="102"/>
      <c r="AB14048" s="102"/>
    </row>
    <row r="14049" spans="26:28" x14ac:dyDescent="0.3">
      <c r="Z14049" s="102"/>
      <c r="AA14049" s="102"/>
      <c r="AB14049" s="102"/>
    </row>
    <row r="14050" spans="26:28" x14ac:dyDescent="0.3">
      <c r="Z14050" s="102"/>
      <c r="AA14050" s="102"/>
      <c r="AB14050" s="102"/>
    </row>
    <row r="14051" spans="26:28" x14ac:dyDescent="0.3">
      <c r="Z14051" s="102"/>
      <c r="AA14051" s="102"/>
      <c r="AB14051" s="102"/>
    </row>
    <row r="14052" spans="26:28" x14ac:dyDescent="0.3">
      <c r="Z14052" s="102"/>
      <c r="AA14052" s="102"/>
      <c r="AB14052" s="102"/>
    </row>
    <row r="14053" spans="26:28" x14ac:dyDescent="0.3">
      <c r="Z14053" s="102"/>
      <c r="AA14053" s="102"/>
      <c r="AB14053" s="102"/>
    </row>
    <row r="14054" spans="26:28" x14ac:dyDescent="0.3">
      <c r="Z14054" s="102"/>
      <c r="AA14054" s="102"/>
      <c r="AB14054" s="102"/>
    </row>
    <row r="14055" spans="26:28" x14ac:dyDescent="0.3">
      <c r="Z14055" s="102"/>
      <c r="AA14055" s="102"/>
      <c r="AB14055" s="102"/>
    </row>
    <row r="14056" spans="26:28" x14ac:dyDescent="0.3">
      <c r="Z14056" s="102"/>
      <c r="AA14056" s="102"/>
      <c r="AB14056" s="102"/>
    </row>
    <row r="14057" spans="26:28" x14ac:dyDescent="0.3">
      <c r="Z14057" s="102"/>
      <c r="AA14057" s="102"/>
      <c r="AB14057" s="102"/>
    </row>
    <row r="14058" spans="26:28" x14ac:dyDescent="0.3">
      <c r="Z14058" s="102"/>
      <c r="AA14058" s="102"/>
      <c r="AB14058" s="102"/>
    </row>
    <row r="14059" spans="26:28" x14ac:dyDescent="0.3">
      <c r="Z14059" s="102"/>
      <c r="AA14059" s="102"/>
      <c r="AB14059" s="102"/>
    </row>
    <row r="14060" spans="26:28" x14ac:dyDescent="0.3">
      <c r="Z14060" s="102"/>
      <c r="AA14060" s="102"/>
      <c r="AB14060" s="102"/>
    </row>
    <row r="14061" spans="26:28" x14ac:dyDescent="0.3">
      <c r="Z14061" s="102"/>
      <c r="AA14061" s="102"/>
      <c r="AB14061" s="102"/>
    </row>
    <row r="14062" spans="26:28" x14ac:dyDescent="0.3">
      <c r="Z14062" s="102"/>
      <c r="AA14062" s="102"/>
      <c r="AB14062" s="102"/>
    </row>
    <row r="14063" spans="26:28" x14ac:dyDescent="0.3">
      <c r="Z14063" s="102"/>
      <c r="AA14063" s="102"/>
      <c r="AB14063" s="102"/>
    </row>
    <row r="14064" spans="26:28" x14ac:dyDescent="0.3">
      <c r="Z14064" s="102"/>
      <c r="AA14064" s="102"/>
      <c r="AB14064" s="102"/>
    </row>
    <row r="14065" spans="26:28" x14ac:dyDescent="0.3">
      <c r="Z14065" s="102"/>
      <c r="AA14065" s="102"/>
      <c r="AB14065" s="102"/>
    </row>
    <row r="14066" spans="26:28" x14ac:dyDescent="0.3">
      <c r="Z14066" s="102"/>
      <c r="AA14066" s="102"/>
      <c r="AB14066" s="102"/>
    </row>
    <row r="14067" spans="26:28" x14ac:dyDescent="0.3">
      <c r="Z14067" s="102"/>
      <c r="AA14067" s="102"/>
      <c r="AB14067" s="102"/>
    </row>
    <row r="14068" spans="26:28" x14ac:dyDescent="0.3">
      <c r="Z14068" s="102"/>
      <c r="AA14068" s="102"/>
      <c r="AB14068" s="102"/>
    </row>
    <row r="14069" spans="26:28" x14ac:dyDescent="0.3">
      <c r="Z14069" s="102"/>
      <c r="AA14069" s="102"/>
      <c r="AB14069" s="102"/>
    </row>
    <row r="14070" spans="26:28" x14ac:dyDescent="0.3">
      <c r="Z14070" s="102"/>
      <c r="AA14070" s="102"/>
      <c r="AB14070" s="102"/>
    </row>
    <row r="14071" spans="26:28" x14ac:dyDescent="0.3">
      <c r="Z14071" s="102"/>
      <c r="AA14071" s="102"/>
      <c r="AB14071" s="102"/>
    </row>
    <row r="14072" spans="26:28" x14ac:dyDescent="0.3">
      <c r="Z14072" s="102"/>
      <c r="AA14072" s="102"/>
      <c r="AB14072" s="102"/>
    </row>
    <row r="14073" spans="26:28" x14ac:dyDescent="0.3">
      <c r="Z14073" s="102"/>
      <c r="AA14073" s="102"/>
      <c r="AB14073" s="102"/>
    </row>
    <row r="14074" spans="26:28" x14ac:dyDescent="0.3">
      <c r="Z14074" s="102"/>
      <c r="AA14074" s="102"/>
      <c r="AB14074" s="102"/>
    </row>
    <row r="14075" spans="26:28" x14ac:dyDescent="0.3">
      <c r="Z14075" s="102"/>
      <c r="AA14075" s="102"/>
      <c r="AB14075" s="102"/>
    </row>
    <row r="14076" spans="26:28" x14ac:dyDescent="0.3">
      <c r="Z14076" s="102"/>
      <c r="AA14076" s="102"/>
      <c r="AB14076" s="102"/>
    </row>
    <row r="14077" spans="26:28" x14ac:dyDescent="0.3">
      <c r="Z14077" s="102"/>
      <c r="AA14077" s="102"/>
      <c r="AB14077" s="102"/>
    </row>
    <row r="14078" spans="26:28" x14ac:dyDescent="0.3">
      <c r="Z14078" s="102"/>
      <c r="AA14078" s="102"/>
      <c r="AB14078" s="102"/>
    </row>
    <row r="14079" spans="26:28" x14ac:dyDescent="0.3">
      <c r="Z14079" s="102"/>
      <c r="AA14079" s="102"/>
      <c r="AB14079" s="102"/>
    </row>
    <row r="14080" spans="26:28" x14ac:dyDescent="0.3">
      <c r="Z14080" s="102"/>
      <c r="AA14080" s="102"/>
      <c r="AB14080" s="102"/>
    </row>
    <row r="14081" spans="26:28" x14ac:dyDescent="0.3">
      <c r="Z14081" s="102"/>
      <c r="AA14081" s="102"/>
      <c r="AB14081" s="102"/>
    </row>
    <row r="14082" spans="26:28" x14ac:dyDescent="0.3">
      <c r="Z14082" s="102"/>
      <c r="AA14082" s="102"/>
      <c r="AB14082" s="102"/>
    </row>
    <row r="14083" spans="26:28" x14ac:dyDescent="0.3">
      <c r="Z14083" s="102"/>
      <c r="AA14083" s="102"/>
      <c r="AB14083" s="102"/>
    </row>
    <row r="14084" spans="26:28" x14ac:dyDescent="0.3">
      <c r="Z14084" s="102"/>
      <c r="AA14084" s="102"/>
      <c r="AB14084" s="102"/>
    </row>
    <row r="14085" spans="26:28" x14ac:dyDescent="0.3">
      <c r="Z14085" s="102"/>
      <c r="AA14085" s="102"/>
      <c r="AB14085" s="102"/>
    </row>
    <row r="14086" spans="26:28" x14ac:dyDescent="0.3">
      <c r="Z14086" s="102"/>
      <c r="AA14086" s="102"/>
      <c r="AB14086" s="102"/>
    </row>
    <row r="14087" spans="26:28" x14ac:dyDescent="0.3">
      <c r="Z14087" s="102"/>
      <c r="AA14087" s="102"/>
      <c r="AB14087" s="102"/>
    </row>
    <row r="14088" spans="26:28" x14ac:dyDescent="0.3">
      <c r="Z14088" s="102"/>
      <c r="AA14088" s="102"/>
      <c r="AB14088" s="102"/>
    </row>
    <row r="14089" spans="26:28" x14ac:dyDescent="0.3">
      <c r="Z14089" s="102"/>
      <c r="AA14089" s="102"/>
      <c r="AB14089" s="102"/>
    </row>
    <row r="14090" spans="26:28" x14ac:dyDescent="0.3">
      <c r="Z14090" s="102"/>
      <c r="AA14090" s="102"/>
      <c r="AB14090" s="102"/>
    </row>
    <row r="14091" spans="26:28" x14ac:dyDescent="0.3">
      <c r="Z14091" s="102"/>
      <c r="AA14091" s="102"/>
      <c r="AB14091" s="102"/>
    </row>
    <row r="14092" spans="26:28" x14ac:dyDescent="0.3">
      <c r="Z14092" s="102"/>
      <c r="AA14092" s="102"/>
      <c r="AB14092" s="102"/>
    </row>
    <row r="14093" spans="26:28" x14ac:dyDescent="0.3">
      <c r="Z14093" s="102"/>
      <c r="AA14093" s="102"/>
      <c r="AB14093" s="102"/>
    </row>
    <row r="14094" spans="26:28" x14ac:dyDescent="0.3">
      <c r="Z14094" s="102"/>
      <c r="AA14094" s="102"/>
      <c r="AB14094" s="102"/>
    </row>
    <row r="14095" spans="26:28" x14ac:dyDescent="0.3">
      <c r="Z14095" s="102"/>
      <c r="AA14095" s="102"/>
      <c r="AB14095" s="102"/>
    </row>
    <row r="14096" spans="26:28" x14ac:dyDescent="0.3">
      <c r="Z14096" s="102"/>
      <c r="AA14096" s="102"/>
      <c r="AB14096" s="102"/>
    </row>
    <row r="14097" spans="26:28" x14ac:dyDescent="0.3">
      <c r="Z14097" s="102"/>
      <c r="AA14097" s="102"/>
      <c r="AB14097" s="102"/>
    </row>
    <row r="14098" spans="26:28" x14ac:dyDescent="0.3">
      <c r="Z14098" s="102"/>
      <c r="AA14098" s="102"/>
      <c r="AB14098" s="102"/>
    </row>
    <row r="14099" spans="26:28" x14ac:dyDescent="0.3">
      <c r="Z14099" s="102"/>
      <c r="AA14099" s="102"/>
      <c r="AB14099" s="102"/>
    </row>
    <row r="14100" spans="26:28" x14ac:dyDescent="0.3">
      <c r="Z14100" s="102"/>
      <c r="AA14100" s="102"/>
      <c r="AB14100" s="102"/>
    </row>
    <row r="14101" spans="26:28" x14ac:dyDescent="0.3">
      <c r="Z14101" s="102"/>
      <c r="AA14101" s="102"/>
      <c r="AB14101" s="102"/>
    </row>
    <row r="14102" spans="26:28" x14ac:dyDescent="0.3">
      <c r="Z14102" s="102"/>
      <c r="AA14102" s="102"/>
      <c r="AB14102" s="102"/>
    </row>
    <row r="14103" spans="26:28" x14ac:dyDescent="0.3">
      <c r="Z14103" s="102"/>
      <c r="AA14103" s="102"/>
      <c r="AB14103" s="102"/>
    </row>
    <row r="14104" spans="26:28" x14ac:dyDescent="0.3">
      <c r="Z14104" s="102"/>
      <c r="AA14104" s="102"/>
      <c r="AB14104" s="102"/>
    </row>
    <row r="14105" spans="26:28" x14ac:dyDescent="0.3">
      <c r="Z14105" s="102"/>
      <c r="AA14105" s="102"/>
      <c r="AB14105" s="102"/>
    </row>
    <row r="14106" spans="26:28" x14ac:dyDescent="0.3">
      <c r="Z14106" s="102"/>
      <c r="AA14106" s="102"/>
      <c r="AB14106" s="102"/>
    </row>
    <row r="14107" spans="26:28" x14ac:dyDescent="0.3">
      <c r="Z14107" s="102"/>
      <c r="AA14107" s="102"/>
      <c r="AB14107" s="102"/>
    </row>
    <row r="14108" spans="26:28" x14ac:dyDescent="0.3">
      <c r="Z14108" s="102"/>
      <c r="AA14108" s="102"/>
      <c r="AB14108" s="102"/>
    </row>
    <row r="14109" spans="26:28" x14ac:dyDescent="0.3">
      <c r="Z14109" s="102"/>
      <c r="AA14109" s="102"/>
      <c r="AB14109" s="102"/>
    </row>
    <row r="14110" spans="26:28" x14ac:dyDescent="0.3">
      <c r="Z14110" s="102"/>
      <c r="AA14110" s="102"/>
      <c r="AB14110" s="102"/>
    </row>
    <row r="14111" spans="26:28" x14ac:dyDescent="0.3">
      <c r="Z14111" s="102"/>
      <c r="AA14111" s="102"/>
      <c r="AB14111" s="102"/>
    </row>
    <row r="14112" spans="26:28" x14ac:dyDescent="0.3">
      <c r="Z14112" s="102"/>
      <c r="AA14112" s="102"/>
      <c r="AB14112" s="102"/>
    </row>
    <row r="14113" spans="26:28" x14ac:dyDescent="0.3">
      <c r="Z14113" s="102"/>
      <c r="AA14113" s="102"/>
      <c r="AB14113" s="102"/>
    </row>
    <row r="14114" spans="26:28" x14ac:dyDescent="0.3">
      <c r="Z14114" s="102"/>
      <c r="AA14114" s="102"/>
      <c r="AB14114" s="102"/>
    </row>
    <row r="14115" spans="26:28" x14ac:dyDescent="0.3">
      <c r="Z14115" s="102"/>
      <c r="AA14115" s="102"/>
      <c r="AB14115" s="102"/>
    </row>
    <row r="14116" spans="26:28" x14ac:dyDescent="0.3">
      <c r="Z14116" s="102"/>
      <c r="AA14116" s="102"/>
      <c r="AB14116" s="102"/>
    </row>
    <row r="14117" spans="26:28" x14ac:dyDescent="0.3">
      <c r="Z14117" s="102"/>
      <c r="AA14117" s="102"/>
      <c r="AB14117" s="102"/>
    </row>
    <row r="14118" spans="26:28" x14ac:dyDescent="0.3">
      <c r="Z14118" s="102"/>
      <c r="AA14118" s="102"/>
      <c r="AB14118" s="102"/>
    </row>
    <row r="14119" spans="26:28" x14ac:dyDescent="0.3">
      <c r="Z14119" s="102"/>
      <c r="AA14119" s="102"/>
      <c r="AB14119" s="102"/>
    </row>
    <row r="14120" spans="26:28" x14ac:dyDescent="0.3">
      <c r="Z14120" s="102"/>
      <c r="AA14120" s="102"/>
      <c r="AB14120" s="102"/>
    </row>
    <row r="14121" spans="26:28" x14ac:dyDescent="0.3">
      <c r="Z14121" s="102"/>
      <c r="AA14121" s="102"/>
      <c r="AB14121" s="102"/>
    </row>
    <row r="14122" spans="26:28" x14ac:dyDescent="0.3">
      <c r="Z14122" s="102"/>
      <c r="AA14122" s="102"/>
      <c r="AB14122" s="102"/>
    </row>
    <row r="14123" spans="26:28" x14ac:dyDescent="0.3">
      <c r="Z14123" s="102"/>
      <c r="AA14123" s="102"/>
      <c r="AB14123" s="102"/>
    </row>
    <row r="14124" spans="26:28" x14ac:dyDescent="0.3">
      <c r="Z14124" s="102"/>
      <c r="AA14124" s="102"/>
      <c r="AB14124" s="102"/>
    </row>
    <row r="14125" spans="26:28" x14ac:dyDescent="0.3">
      <c r="Z14125" s="102"/>
      <c r="AA14125" s="102"/>
      <c r="AB14125" s="102"/>
    </row>
    <row r="14126" spans="26:28" x14ac:dyDescent="0.3">
      <c r="Z14126" s="102"/>
      <c r="AA14126" s="102"/>
      <c r="AB14126" s="102"/>
    </row>
    <row r="14127" spans="26:28" x14ac:dyDescent="0.3">
      <c r="Z14127" s="102"/>
      <c r="AA14127" s="102"/>
      <c r="AB14127" s="102"/>
    </row>
    <row r="14128" spans="26:28" x14ac:dyDescent="0.3">
      <c r="Z14128" s="102"/>
      <c r="AA14128" s="102"/>
      <c r="AB14128" s="102"/>
    </row>
    <row r="14129" spans="26:28" x14ac:dyDescent="0.3">
      <c r="Z14129" s="102"/>
      <c r="AA14129" s="102"/>
      <c r="AB14129" s="102"/>
    </row>
    <row r="14130" spans="26:28" x14ac:dyDescent="0.3">
      <c r="Z14130" s="102"/>
      <c r="AA14130" s="102"/>
      <c r="AB14130" s="102"/>
    </row>
    <row r="14131" spans="26:28" x14ac:dyDescent="0.3">
      <c r="Z14131" s="102"/>
      <c r="AA14131" s="102"/>
      <c r="AB14131" s="102"/>
    </row>
    <row r="14132" spans="26:28" x14ac:dyDescent="0.3">
      <c r="Z14132" s="102"/>
      <c r="AA14132" s="102"/>
      <c r="AB14132" s="102"/>
    </row>
    <row r="14133" spans="26:28" x14ac:dyDescent="0.3">
      <c r="Z14133" s="102"/>
      <c r="AA14133" s="102"/>
      <c r="AB14133" s="102"/>
    </row>
    <row r="14134" spans="26:28" x14ac:dyDescent="0.3">
      <c r="Z14134" s="102"/>
      <c r="AA14134" s="102"/>
      <c r="AB14134" s="102"/>
    </row>
    <row r="14135" spans="26:28" x14ac:dyDescent="0.3">
      <c r="Z14135" s="102"/>
      <c r="AA14135" s="102"/>
      <c r="AB14135" s="102"/>
    </row>
    <row r="14136" spans="26:28" x14ac:dyDescent="0.3">
      <c r="Z14136" s="102"/>
      <c r="AA14136" s="102"/>
      <c r="AB14136" s="102"/>
    </row>
    <row r="14137" spans="26:28" x14ac:dyDescent="0.3">
      <c r="Z14137" s="102"/>
      <c r="AA14137" s="102"/>
      <c r="AB14137" s="102"/>
    </row>
    <row r="14138" spans="26:28" x14ac:dyDescent="0.3">
      <c r="Z14138" s="102"/>
      <c r="AA14138" s="102"/>
      <c r="AB14138" s="102"/>
    </row>
    <row r="14139" spans="26:28" x14ac:dyDescent="0.3">
      <c r="Z14139" s="102"/>
      <c r="AA14139" s="102"/>
      <c r="AB14139" s="102"/>
    </row>
    <row r="14140" spans="26:28" x14ac:dyDescent="0.3">
      <c r="Z14140" s="102"/>
      <c r="AA14140" s="102"/>
      <c r="AB14140" s="102"/>
    </row>
    <row r="14141" spans="26:28" x14ac:dyDescent="0.3">
      <c r="Z14141" s="102"/>
      <c r="AA14141" s="102"/>
      <c r="AB14141" s="102"/>
    </row>
    <row r="14142" spans="26:28" x14ac:dyDescent="0.3">
      <c r="Z14142" s="102"/>
      <c r="AA14142" s="102"/>
      <c r="AB14142" s="102"/>
    </row>
    <row r="14143" spans="26:28" x14ac:dyDescent="0.3">
      <c r="Z14143" s="102"/>
      <c r="AA14143" s="102"/>
      <c r="AB14143" s="102"/>
    </row>
    <row r="14144" spans="26:28" x14ac:dyDescent="0.3">
      <c r="Z14144" s="102"/>
      <c r="AA14144" s="102"/>
      <c r="AB14144" s="102"/>
    </row>
    <row r="14145" spans="26:28" x14ac:dyDescent="0.3">
      <c r="Z14145" s="102"/>
      <c r="AA14145" s="102"/>
      <c r="AB14145" s="102"/>
    </row>
    <row r="14146" spans="26:28" x14ac:dyDescent="0.3">
      <c r="Z14146" s="102"/>
      <c r="AA14146" s="102"/>
      <c r="AB14146" s="102"/>
    </row>
    <row r="14147" spans="26:28" x14ac:dyDescent="0.3">
      <c r="Z14147" s="102"/>
      <c r="AA14147" s="102"/>
      <c r="AB14147" s="102"/>
    </row>
    <row r="14148" spans="26:28" x14ac:dyDescent="0.3">
      <c r="Z14148" s="102"/>
      <c r="AA14148" s="102"/>
      <c r="AB14148" s="102"/>
    </row>
    <row r="14149" spans="26:28" x14ac:dyDescent="0.3">
      <c r="Z14149" s="102"/>
      <c r="AA14149" s="102"/>
      <c r="AB14149" s="102"/>
    </row>
    <row r="14150" spans="26:28" x14ac:dyDescent="0.3">
      <c r="Z14150" s="102"/>
      <c r="AA14150" s="102"/>
      <c r="AB14150" s="102"/>
    </row>
    <row r="14151" spans="26:28" x14ac:dyDescent="0.3">
      <c r="Z14151" s="102"/>
      <c r="AA14151" s="102"/>
      <c r="AB14151" s="102"/>
    </row>
    <row r="14152" spans="26:28" x14ac:dyDescent="0.3">
      <c r="Z14152" s="102"/>
      <c r="AA14152" s="102"/>
      <c r="AB14152" s="102"/>
    </row>
    <row r="14153" spans="26:28" x14ac:dyDescent="0.3">
      <c r="Z14153" s="102"/>
      <c r="AA14153" s="102"/>
      <c r="AB14153" s="102"/>
    </row>
    <row r="14154" spans="26:28" x14ac:dyDescent="0.3">
      <c r="Z14154" s="102"/>
      <c r="AA14154" s="102"/>
      <c r="AB14154" s="102"/>
    </row>
    <row r="14155" spans="26:28" x14ac:dyDescent="0.3">
      <c r="Z14155" s="102"/>
      <c r="AA14155" s="102"/>
      <c r="AB14155" s="102"/>
    </row>
    <row r="14156" spans="26:28" x14ac:dyDescent="0.3">
      <c r="Z14156" s="102"/>
      <c r="AA14156" s="102"/>
      <c r="AB14156" s="102"/>
    </row>
    <row r="14157" spans="26:28" x14ac:dyDescent="0.3">
      <c r="Z14157" s="102"/>
      <c r="AA14157" s="102"/>
      <c r="AB14157" s="102"/>
    </row>
    <row r="14158" spans="26:28" x14ac:dyDescent="0.3">
      <c r="Z14158" s="102"/>
      <c r="AA14158" s="102"/>
      <c r="AB14158" s="102"/>
    </row>
    <row r="14159" spans="26:28" x14ac:dyDescent="0.3">
      <c r="Z14159" s="102"/>
      <c r="AA14159" s="102"/>
      <c r="AB14159" s="102"/>
    </row>
    <row r="14160" spans="26:28" x14ac:dyDescent="0.3">
      <c r="Z14160" s="102"/>
      <c r="AA14160" s="102"/>
      <c r="AB14160" s="102"/>
    </row>
    <row r="14161" spans="26:28" x14ac:dyDescent="0.3">
      <c r="Z14161" s="102"/>
      <c r="AA14161" s="102"/>
      <c r="AB14161" s="102"/>
    </row>
    <row r="14162" spans="26:28" x14ac:dyDescent="0.3">
      <c r="Z14162" s="102"/>
      <c r="AA14162" s="102"/>
      <c r="AB14162" s="102"/>
    </row>
    <row r="14163" spans="26:28" x14ac:dyDescent="0.3">
      <c r="Z14163" s="102"/>
      <c r="AA14163" s="102"/>
      <c r="AB14163" s="102"/>
    </row>
    <row r="14164" spans="26:28" x14ac:dyDescent="0.3">
      <c r="Z14164" s="102"/>
      <c r="AA14164" s="102"/>
      <c r="AB14164" s="102"/>
    </row>
    <row r="14165" spans="26:28" x14ac:dyDescent="0.3">
      <c r="Z14165" s="102"/>
      <c r="AA14165" s="102"/>
      <c r="AB14165" s="102"/>
    </row>
    <row r="14166" spans="26:28" x14ac:dyDescent="0.3">
      <c r="Z14166" s="102"/>
      <c r="AA14166" s="102"/>
      <c r="AB14166" s="102"/>
    </row>
    <row r="14167" spans="26:28" x14ac:dyDescent="0.3">
      <c r="Z14167" s="102"/>
      <c r="AA14167" s="102"/>
      <c r="AB14167" s="102"/>
    </row>
    <row r="14168" spans="26:28" x14ac:dyDescent="0.3">
      <c r="Z14168" s="102"/>
      <c r="AA14168" s="102"/>
      <c r="AB14168" s="102"/>
    </row>
    <row r="14169" spans="26:28" x14ac:dyDescent="0.3">
      <c r="Z14169" s="102"/>
      <c r="AA14169" s="102"/>
      <c r="AB14169" s="102"/>
    </row>
    <row r="14170" spans="26:28" x14ac:dyDescent="0.3">
      <c r="Z14170" s="102"/>
      <c r="AA14170" s="102"/>
      <c r="AB14170" s="102"/>
    </row>
    <row r="14171" spans="26:28" x14ac:dyDescent="0.3">
      <c r="Z14171" s="102"/>
      <c r="AA14171" s="102"/>
      <c r="AB14171" s="102"/>
    </row>
    <row r="14172" spans="26:28" x14ac:dyDescent="0.3">
      <c r="Z14172" s="102"/>
      <c r="AA14172" s="102"/>
      <c r="AB14172" s="102"/>
    </row>
    <row r="14173" spans="26:28" x14ac:dyDescent="0.3">
      <c r="Z14173" s="102"/>
      <c r="AA14173" s="102"/>
      <c r="AB14173" s="102"/>
    </row>
    <row r="14174" spans="26:28" x14ac:dyDescent="0.3">
      <c r="Z14174" s="102"/>
      <c r="AA14174" s="102"/>
      <c r="AB14174" s="102"/>
    </row>
    <row r="14175" spans="26:28" x14ac:dyDescent="0.3">
      <c r="Z14175" s="102"/>
      <c r="AA14175" s="102"/>
      <c r="AB14175" s="102"/>
    </row>
    <row r="14176" spans="26:28" x14ac:dyDescent="0.3">
      <c r="Z14176" s="102"/>
      <c r="AA14176" s="102"/>
      <c r="AB14176" s="102"/>
    </row>
    <row r="14177" spans="26:28" x14ac:dyDescent="0.3">
      <c r="Z14177" s="102"/>
      <c r="AA14177" s="102"/>
      <c r="AB14177" s="102"/>
    </row>
    <row r="14178" spans="26:28" x14ac:dyDescent="0.3">
      <c r="Z14178" s="102"/>
      <c r="AA14178" s="102"/>
      <c r="AB14178" s="102"/>
    </row>
    <row r="14179" spans="26:28" x14ac:dyDescent="0.3">
      <c r="Z14179" s="102"/>
      <c r="AA14179" s="102"/>
      <c r="AB14179" s="102"/>
    </row>
    <row r="14180" spans="26:28" x14ac:dyDescent="0.3">
      <c r="Z14180" s="102"/>
      <c r="AA14180" s="102"/>
      <c r="AB14180" s="102"/>
    </row>
    <row r="14181" spans="26:28" x14ac:dyDescent="0.3">
      <c r="Z14181" s="102"/>
      <c r="AA14181" s="102"/>
      <c r="AB14181" s="102"/>
    </row>
    <row r="14182" spans="26:28" x14ac:dyDescent="0.3">
      <c r="Z14182" s="102"/>
      <c r="AA14182" s="102"/>
      <c r="AB14182" s="102"/>
    </row>
    <row r="14183" spans="26:28" x14ac:dyDescent="0.3">
      <c r="Z14183" s="102"/>
      <c r="AA14183" s="102"/>
      <c r="AB14183" s="102"/>
    </row>
    <row r="14184" spans="26:28" x14ac:dyDescent="0.3">
      <c r="Z14184" s="102"/>
      <c r="AA14184" s="102"/>
      <c r="AB14184" s="102"/>
    </row>
    <row r="14185" spans="26:28" x14ac:dyDescent="0.3">
      <c r="Z14185" s="102"/>
      <c r="AA14185" s="102"/>
      <c r="AB14185" s="102"/>
    </row>
    <row r="14186" spans="26:28" x14ac:dyDescent="0.3">
      <c r="Z14186" s="102"/>
      <c r="AA14186" s="102"/>
      <c r="AB14186" s="102"/>
    </row>
    <row r="14187" spans="26:28" x14ac:dyDescent="0.3">
      <c r="Z14187" s="102"/>
      <c r="AA14187" s="102"/>
      <c r="AB14187" s="102"/>
    </row>
    <row r="14188" spans="26:28" x14ac:dyDescent="0.3">
      <c r="Z14188" s="102"/>
      <c r="AA14188" s="102"/>
      <c r="AB14188" s="102"/>
    </row>
    <row r="14189" spans="26:28" x14ac:dyDescent="0.3">
      <c r="Z14189" s="102"/>
      <c r="AA14189" s="102"/>
      <c r="AB14189" s="102"/>
    </row>
    <row r="14190" spans="26:28" x14ac:dyDescent="0.3">
      <c r="Z14190" s="102"/>
      <c r="AA14190" s="102"/>
      <c r="AB14190" s="102"/>
    </row>
    <row r="14191" spans="26:28" x14ac:dyDescent="0.3">
      <c r="Z14191" s="102"/>
      <c r="AA14191" s="102"/>
      <c r="AB14191" s="102"/>
    </row>
    <row r="14192" spans="26:28" x14ac:dyDescent="0.3">
      <c r="Z14192" s="102"/>
      <c r="AA14192" s="102"/>
      <c r="AB14192" s="102"/>
    </row>
    <row r="14193" spans="26:28" x14ac:dyDescent="0.3">
      <c r="Z14193" s="102"/>
      <c r="AA14193" s="102"/>
      <c r="AB14193" s="102"/>
    </row>
    <row r="14194" spans="26:28" x14ac:dyDescent="0.3">
      <c r="Z14194" s="102"/>
      <c r="AA14194" s="102"/>
      <c r="AB14194" s="102"/>
    </row>
    <row r="14195" spans="26:28" x14ac:dyDescent="0.3">
      <c r="Z14195" s="102"/>
      <c r="AA14195" s="102"/>
      <c r="AB14195" s="102"/>
    </row>
    <row r="14196" spans="26:28" x14ac:dyDescent="0.3">
      <c r="Z14196" s="102"/>
      <c r="AA14196" s="102"/>
      <c r="AB14196" s="102"/>
    </row>
    <row r="14197" spans="26:28" x14ac:dyDescent="0.3">
      <c r="Z14197" s="102"/>
      <c r="AA14197" s="102"/>
      <c r="AB14197" s="102"/>
    </row>
    <row r="14198" spans="26:28" x14ac:dyDescent="0.3">
      <c r="Z14198" s="102"/>
      <c r="AA14198" s="102"/>
      <c r="AB14198" s="102"/>
    </row>
    <row r="14199" spans="26:28" x14ac:dyDescent="0.3">
      <c r="Z14199" s="102"/>
      <c r="AA14199" s="102"/>
      <c r="AB14199" s="102"/>
    </row>
    <row r="14200" spans="26:28" x14ac:dyDescent="0.3">
      <c r="Z14200" s="102"/>
      <c r="AA14200" s="102"/>
      <c r="AB14200" s="102"/>
    </row>
    <row r="14201" spans="26:28" x14ac:dyDescent="0.3">
      <c r="Z14201" s="102"/>
      <c r="AA14201" s="102"/>
      <c r="AB14201" s="102"/>
    </row>
    <row r="14202" spans="26:28" x14ac:dyDescent="0.3">
      <c r="Z14202" s="102"/>
      <c r="AA14202" s="102"/>
      <c r="AB14202" s="102"/>
    </row>
    <row r="14203" spans="26:28" x14ac:dyDescent="0.3">
      <c r="Z14203" s="102"/>
      <c r="AA14203" s="102"/>
      <c r="AB14203" s="102"/>
    </row>
    <row r="14204" spans="26:28" x14ac:dyDescent="0.3">
      <c r="Z14204" s="102"/>
      <c r="AA14204" s="102"/>
      <c r="AB14204" s="102"/>
    </row>
    <row r="14205" spans="26:28" x14ac:dyDescent="0.3">
      <c r="Z14205" s="102"/>
      <c r="AA14205" s="102"/>
      <c r="AB14205" s="102"/>
    </row>
    <row r="14206" spans="26:28" x14ac:dyDescent="0.3">
      <c r="Z14206" s="102"/>
      <c r="AA14206" s="102"/>
      <c r="AB14206" s="102"/>
    </row>
    <row r="14207" spans="26:28" x14ac:dyDescent="0.3">
      <c r="Z14207" s="102"/>
      <c r="AA14207" s="102"/>
      <c r="AB14207" s="102"/>
    </row>
    <row r="14208" spans="26:28" x14ac:dyDescent="0.3">
      <c r="Z14208" s="102"/>
      <c r="AA14208" s="102"/>
      <c r="AB14208" s="102"/>
    </row>
    <row r="14209" spans="26:28" x14ac:dyDescent="0.3">
      <c r="Z14209" s="102"/>
      <c r="AA14209" s="102"/>
      <c r="AB14209" s="102"/>
    </row>
    <row r="14210" spans="26:28" x14ac:dyDescent="0.3">
      <c r="Z14210" s="102"/>
      <c r="AA14210" s="102"/>
      <c r="AB14210" s="102"/>
    </row>
    <row r="14211" spans="26:28" x14ac:dyDescent="0.3">
      <c r="Z14211" s="102"/>
      <c r="AA14211" s="102"/>
      <c r="AB14211" s="102"/>
    </row>
    <row r="14212" spans="26:28" x14ac:dyDescent="0.3">
      <c r="Z14212" s="102"/>
      <c r="AA14212" s="102"/>
      <c r="AB14212" s="102"/>
    </row>
    <row r="14213" spans="26:28" x14ac:dyDescent="0.3">
      <c r="Z14213" s="102"/>
      <c r="AA14213" s="102"/>
      <c r="AB14213" s="102"/>
    </row>
    <row r="14214" spans="26:28" x14ac:dyDescent="0.3">
      <c r="Z14214" s="102"/>
      <c r="AA14214" s="102"/>
      <c r="AB14214" s="102"/>
    </row>
    <row r="14215" spans="26:28" x14ac:dyDescent="0.3">
      <c r="Z14215" s="102"/>
      <c r="AA14215" s="102"/>
      <c r="AB14215" s="102"/>
    </row>
    <row r="14216" spans="26:28" x14ac:dyDescent="0.3">
      <c r="Z14216" s="102"/>
      <c r="AA14216" s="102"/>
      <c r="AB14216" s="102"/>
    </row>
    <row r="14217" spans="26:28" x14ac:dyDescent="0.3">
      <c r="Z14217" s="102"/>
      <c r="AA14217" s="102"/>
      <c r="AB14217" s="102"/>
    </row>
    <row r="14218" spans="26:28" x14ac:dyDescent="0.3">
      <c r="Z14218" s="102"/>
      <c r="AA14218" s="102"/>
      <c r="AB14218" s="102"/>
    </row>
    <row r="14219" spans="26:28" x14ac:dyDescent="0.3">
      <c r="Z14219" s="102"/>
      <c r="AA14219" s="102"/>
      <c r="AB14219" s="102"/>
    </row>
    <row r="14220" spans="26:28" x14ac:dyDescent="0.3">
      <c r="Z14220" s="102"/>
      <c r="AA14220" s="102"/>
      <c r="AB14220" s="102"/>
    </row>
    <row r="14221" spans="26:28" x14ac:dyDescent="0.3">
      <c r="Z14221" s="102"/>
      <c r="AA14221" s="102"/>
      <c r="AB14221" s="102"/>
    </row>
    <row r="14222" spans="26:28" x14ac:dyDescent="0.3">
      <c r="Z14222" s="102"/>
      <c r="AA14222" s="102"/>
      <c r="AB14222" s="102"/>
    </row>
    <row r="14223" spans="26:28" x14ac:dyDescent="0.3">
      <c r="Z14223" s="102"/>
      <c r="AA14223" s="102"/>
      <c r="AB14223" s="102"/>
    </row>
    <row r="14224" spans="26:28" x14ac:dyDescent="0.3">
      <c r="Z14224" s="102"/>
      <c r="AA14224" s="102"/>
      <c r="AB14224" s="102"/>
    </row>
    <row r="14225" spans="26:28" x14ac:dyDescent="0.3">
      <c r="Z14225" s="102"/>
      <c r="AA14225" s="102"/>
      <c r="AB14225" s="102"/>
    </row>
    <row r="14226" spans="26:28" x14ac:dyDescent="0.3">
      <c r="Z14226" s="102"/>
      <c r="AA14226" s="102"/>
      <c r="AB14226" s="102"/>
    </row>
    <row r="14227" spans="26:28" x14ac:dyDescent="0.3">
      <c r="Z14227" s="102"/>
      <c r="AA14227" s="102"/>
      <c r="AB14227" s="102"/>
    </row>
    <row r="14228" spans="26:28" x14ac:dyDescent="0.3">
      <c r="Z14228" s="102"/>
      <c r="AA14228" s="102"/>
      <c r="AB14228" s="102"/>
    </row>
    <row r="14229" spans="26:28" x14ac:dyDescent="0.3">
      <c r="Z14229" s="102"/>
      <c r="AA14229" s="102"/>
      <c r="AB14229" s="102"/>
    </row>
    <row r="14230" spans="26:28" x14ac:dyDescent="0.3">
      <c r="Z14230" s="102"/>
      <c r="AA14230" s="102"/>
      <c r="AB14230" s="102"/>
    </row>
    <row r="14231" spans="26:28" x14ac:dyDescent="0.3">
      <c r="Z14231" s="102"/>
      <c r="AA14231" s="102"/>
      <c r="AB14231" s="102"/>
    </row>
    <row r="14232" spans="26:28" x14ac:dyDescent="0.3">
      <c r="Z14232" s="102"/>
      <c r="AA14232" s="102"/>
      <c r="AB14232" s="102"/>
    </row>
    <row r="14233" spans="26:28" x14ac:dyDescent="0.3">
      <c r="Z14233" s="102"/>
      <c r="AA14233" s="102"/>
      <c r="AB14233" s="102"/>
    </row>
    <row r="14234" spans="26:28" x14ac:dyDescent="0.3">
      <c r="Z14234" s="102"/>
      <c r="AA14234" s="102"/>
      <c r="AB14234" s="102"/>
    </row>
    <row r="14235" spans="26:28" x14ac:dyDescent="0.3">
      <c r="Z14235" s="102"/>
      <c r="AA14235" s="102"/>
      <c r="AB14235" s="102"/>
    </row>
    <row r="14236" spans="26:28" x14ac:dyDescent="0.3">
      <c r="Z14236" s="102"/>
      <c r="AA14236" s="102"/>
      <c r="AB14236" s="102"/>
    </row>
    <row r="14237" spans="26:28" x14ac:dyDescent="0.3">
      <c r="Z14237" s="102"/>
      <c r="AA14237" s="102"/>
      <c r="AB14237" s="102"/>
    </row>
    <row r="14238" spans="26:28" x14ac:dyDescent="0.3">
      <c r="Z14238" s="102"/>
      <c r="AA14238" s="102"/>
      <c r="AB14238" s="102"/>
    </row>
    <row r="14239" spans="26:28" x14ac:dyDescent="0.3">
      <c r="Z14239" s="102"/>
      <c r="AA14239" s="102"/>
      <c r="AB14239" s="102"/>
    </row>
    <row r="14240" spans="26:28" x14ac:dyDescent="0.3">
      <c r="Z14240" s="102"/>
      <c r="AA14240" s="102"/>
      <c r="AB14240" s="102"/>
    </row>
    <row r="14241" spans="26:28" x14ac:dyDescent="0.3">
      <c r="Z14241" s="102"/>
      <c r="AA14241" s="102"/>
      <c r="AB14241" s="102"/>
    </row>
    <row r="14242" spans="26:28" x14ac:dyDescent="0.3">
      <c r="Z14242" s="102"/>
      <c r="AA14242" s="102"/>
      <c r="AB14242" s="102"/>
    </row>
    <row r="14243" spans="26:28" x14ac:dyDescent="0.3">
      <c r="Z14243" s="102"/>
      <c r="AA14243" s="102"/>
      <c r="AB14243" s="102"/>
    </row>
    <row r="14244" spans="26:28" x14ac:dyDescent="0.3">
      <c r="Z14244" s="102"/>
      <c r="AA14244" s="102"/>
      <c r="AB14244" s="102"/>
    </row>
    <row r="14245" spans="26:28" x14ac:dyDescent="0.3">
      <c r="Z14245" s="102"/>
      <c r="AA14245" s="102"/>
      <c r="AB14245" s="102"/>
    </row>
    <row r="14246" spans="26:28" x14ac:dyDescent="0.3">
      <c r="Z14246" s="102"/>
      <c r="AA14246" s="102"/>
      <c r="AB14246" s="102"/>
    </row>
    <row r="14247" spans="26:28" x14ac:dyDescent="0.3">
      <c r="Z14247" s="102"/>
      <c r="AA14247" s="102"/>
      <c r="AB14247" s="102"/>
    </row>
    <row r="14248" spans="26:28" x14ac:dyDescent="0.3">
      <c r="Z14248" s="102"/>
      <c r="AA14248" s="102"/>
      <c r="AB14248" s="102"/>
    </row>
    <row r="14249" spans="26:28" x14ac:dyDescent="0.3">
      <c r="Z14249" s="102"/>
      <c r="AA14249" s="102"/>
      <c r="AB14249" s="102"/>
    </row>
    <row r="14250" spans="26:28" x14ac:dyDescent="0.3">
      <c r="Z14250" s="102"/>
      <c r="AA14250" s="102"/>
      <c r="AB14250" s="102"/>
    </row>
    <row r="14251" spans="26:28" x14ac:dyDescent="0.3">
      <c r="Z14251" s="102"/>
      <c r="AA14251" s="102"/>
      <c r="AB14251" s="102"/>
    </row>
    <row r="14252" spans="26:28" x14ac:dyDescent="0.3">
      <c r="Z14252" s="102"/>
      <c r="AA14252" s="102"/>
      <c r="AB14252" s="102"/>
    </row>
    <row r="14253" spans="26:28" x14ac:dyDescent="0.3">
      <c r="Z14253" s="102"/>
      <c r="AA14253" s="102"/>
      <c r="AB14253" s="102"/>
    </row>
    <row r="14254" spans="26:28" x14ac:dyDescent="0.3">
      <c r="Z14254" s="102"/>
      <c r="AA14254" s="102"/>
      <c r="AB14254" s="102"/>
    </row>
    <row r="14255" spans="26:28" x14ac:dyDescent="0.3">
      <c r="Z14255" s="102"/>
      <c r="AA14255" s="102"/>
      <c r="AB14255" s="102"/>
    </row>
    <row r="14256" spans="26:28" x14ac:dyDescent="0.3">
      <c r="Z14256" s="102"/>
      <c r="AA14256" s="102"/>
      <c r="AB14256" s="102"/>
    </row>
    <row r="14257" spans="26:28" x14ac:dyDescent="0.3">
      <c r="Z14257" s="102"/>
      <c r="AA14257" s="102"/>
      <c r="AB14257" s="102"/>
    </row>
    <row r="14258" spans="26:28" x14ac:dyDescent="0.3">
      <c r="Z14258" s="102"/>
      <c r="AA14258" s="102"/>
      <c r="AB14258" s="102"/>
    </row>
    <row r="14259" spans="26:28" x14ac:dyDescent="0.3">
      <c r="Z14259" s="102"/>
      <c r="AA14259" s="102"/>
      <c r="AB14259" s="102"/>
    </row>
    <row r="14260" spans="26:28" x14ac:dyDescent="0.3">
      <c r="Z14260" s="102"/>
      <c r="AA14260" s="102"/>
      <c r="AB14260" s="102"/>
    </row>
    <row r="14261" spans="26:28" x14ac:dyDescent="0.3">
      <c r="Z14261" s="102"/>
      <c r="AA14261" s="102"/>
      <c r="AB14261" s="102"/>
    </row>
    <row r="14262" spans="26:28" x14ac:dyDescent="0.3">
      <c r="Z14262" s="102"/>
      <c r="AA14262" s="102"/>
      <c r="AB14262" s="102"/>
    </row>
    <row r="14263" spans="26:28" x14ac:dyDescent="0.3">
      <c r="Z14263" s="102"/>
      <c r="AA14263" s="102"/>
      <c r="AB14263" s="102"/>
    </row>
    <row r="14264" spans="26:28" x14ac:dyDescent="0.3">
      <c r="Z14264" s="102"/>
      <c r="AA14264" s="102"/>
      <c r="AB14264" s="102"/>
    </row>
    <row r="14265" spans="26:28" x14ac:dyDescent="0.3">
      <c r="Z14265" s="102"/>
      <c r="AA14265" s="102"/>
      <c r="AB14265" s="102"/>
    </row>
    <row r="14266" spans="26:28" x14ac:dyDescent="0.3">
      <c r="Z14266" s="102"/>
      <c r="AA14266" s="102"/>
      <c r="AB14266" s="102"/>
    </row>
    <row r="14267" spans="26:28" x14ac:dyDescent="0.3">
      <c r="Z14267" s="102"/>
      <c r="AA14267" s="102"/>
      <c r="AB14267" s="102"/>
    </row>
    <row r="14268" spans="26:28" x14ac:dyDescent="0.3">
      <c r="Z14268" s="102"/>
      <c r="AA14268" s="102"/>
      <c r="AB14268" s="102"/>
    </row>
    <row r="14269" spans="26:28" x14ac:dyDescent="0.3">
      <c r="Z14269" s="102"/>
      <c r="AA14269" s="102"/>
      <c r="AB14269" s="102"/>
    </row>
    <row r="14270" spans="26:28" x14ac:dyDescent="0.3">
      <c r="Z14270" s="102"/>
      <c r="AA14270" s="102"/>
      <c r="AB14270" s="102"/>
    </row>
    <row r="14271" spans="26:28" x14ac:dyDescent="0.3">
      <c r="Z14271" s="102"/>
      <c r="AA14271" s="102"/>
      <c r="AB14271" s="102"/>
    </row>
    <row r="14272" spans="26:28" x14ac:dyDescent="0.3">
      <c r="Z14272" s="102"/>
      <c r="AA14272" s="102"/>
      <c r="AB14272" s="102"/>
    </row>
    <row r="14273" spans="26:28" x14ac:dyDescent="0.3">
      <c r="Z14273" s="102"/>
      <c r="AA14273" s="102"/>
      <c r="AB14273" s="102"/>
    </row>
    <row r="14274" spans="26:28" x14ac:dyDescent="0.3">
      <c r="Z14274" s="102"/>
      <c r="AA14274" s="102"/>
      <c r="AB14274" s="102"/>
    </row>
    <row r="14275" spans="26:28" x14ac:dyDescent="0.3">
      <c r="Z14275" s="102"/>
      <c r="AA14275" s="102"/>
      <c r="AB14275" s="102"/>
    </row>
    <row r="14276" spans="26:28" x14ac:dyDescent="0.3">
      <c r="Z14276" s="102"/>
      <c r="AA14276" s="102"/>
      <c r="AB14276" s="102"/>
    </row>
    <row r="14277" spans="26:28" x14ac:dyDescent="0.3">
      <c r="Z14277" s="102"/>
      <c r="AA14277" s="102"/>
      <c r="AB14277" s="102"/>
    </row>
    <row r="14278" spans="26:28" x14ac:dyDescent="0.3">
      <c r="Z14278" s="102"/>
      <c r="AA14278" s="102"/>
      <c r="AB14278" s="102"/>
    </row>
    <row r="14279" spans="26:28" x14ac:dyDescent="0.3">
      <c r="Z14279" s="102"/>
      <c r="AA14279" s="102"/>
      <c r="AB14279" s="102"/>
    </row>
    <row r="14280" spans="26:28" x14ac:dyDescent="0.3">
      <c r="Z14280" s="102"/>
      <c r="AA14280" s="102"/>
      <c r="AB14280" s="102"/>
    </row>
    <row r="14281" spans="26:28" x14ac:dyDescent="0.3">
      <c r="Z14281" s="102"/>
      <c r="AA14281" s="102"/>
      <c r="AB14281" s="102"/>
    </row>
    <row r="14282" spans="26:28" x14ac:dyDescent="0.3">
      <c r="Z14282" s="102"/>
      <c r="AA14282" s="102"/>
      <c r="AB14282" s="102"/>
    </row>
    <row r="14283" spans="26:28" x14ac:dyDescent="0.3">
      <c r="Z14283" s="102"/>
      <c r="AA14283" s="102"/>
      <c r="AB14283" s="102"/>
    </row>
    <row r="14284" spans="26:28" x14ac:dyDescent="0.3">
      <c r="Z14284" s="102"/>
      <c r="AA14284" s="102"/>
      <c r="AB14284" s="102"/>
    </row>
    <row r="14285" spans="26:28" x14ac:dyDescent="0.3">
      <c r="Z14285" s="102"/>
      <c r="AA14285" s="102"/>
      <c r="AB14285" s="102"/>
    </row>
    <row r="14286" spans="26:28" x14ac:dyDescent="0.3">
      <c r="Z14286" s="102"/>
      <c r="AA14286" s="102"/>
      <c r="AB14286" s="102"/>
    </row>
    <row r="14287" spans="26:28" x14ac:dyDescent="0.3">
      <c r="Z14287" s="102"/>
      <c r="AA14287" s="102"/>
      <c r="AB14287" s="102"/>
    </row>
    <row r="14288" spans="26:28" x14ac:dyDescent="0.3">
      <c r="Z14288" s="102"/>
      <c r="AA14288" s="102"/>
      <c r="AB14288" s="102"/>
    </row>
    <row r="14289" spans="26:28" x14ac:dyDescent="0.3">
      <c r="Z14289" s="102"/>
      <c r="AA14289" s="102"/>
      <c r="AB14289" s="102"/>
    </row>
    <row r="14290" spans="26:28" x14ac:dyDescent="0.3">
      <c r="Z14290" s="102"/>
      <c r="AA14290" s="102"/>
      <c r="AB14290" s="102"/>
    </row>
    <row r="14291" spans="26:28" x14ac:dyDescent="0.3">
      <c r="Z14291" s="102"/>
      <c r="AA14291" s="102"/>
      <c r="AB14291" s="102"/>
    </row>
    <row r="14292" spans="26:28" x14ac:dyDescent="0.3">
      <c r="Z14292" s="102"/>
      <c r="AA14292" s="102"/>
      <c r="AB14292" s="102"/>
    </row>
    <row r="14293" spans="26:28" x14ac:dyDescent="0.3">
      <c r="Z14293" s="102"/>
      <c r="AA14293" s="102"/>
      <c r="AB14293" s="102"/>
    </row>
    <row r="14294" spans="26:28" x14ac:dyDescent="0.3">
      <c r="Z14294" s="102"/>
      <c r="AA14294" s="102"/>
      <c r="AB14294" s="102"/>
    </row>
    <row r="14295" spans="26:28" x14ac:dyDescent="0.3">
      <c r="Z14295" s="102"/>
      <c r="AA14295" s="102"/>
      <c r="AB14295" s="102"/>
    </row>
    <row r="14296" spans="26:28" x14ac:dyDescent="0.3">
      <c r="Z14296" s="102"/>
      <c r="AA14296" s="102"/>
      <c r="AB14296" s="102"/>
    </row>
    <row r="14297" spans="26:28" x14ac:dyDescent="0.3">
      <c r="Z14297" s="102"/>
      <c r="AA14297" s="102"/>
      <c r="AB14297" s="102"/>
    </row>
    <row r="14298" spans="26:28" x14ac:dyDescent="0.3">
      <c r="Z14298" s="102"/>
      <c r="AA14298" s="102"/>
      <c r="AB14298" s="102"/>
    </row>
    <row r="14299" spans="26:28" x14ac:dyDescent="0.3">
      <c r="Z14299" s="102"/>
      <c r="AA14299" s="102"/>
      <c r="AB14299" s="102"/>
    </row>
    <row r="14300" spans="26:28" x14ac:dyDescent="0.3">
      <c r="Z14300" s="102"/>
      <c r="AA14300" s="102"/>
      <c r="AB14300" s="102"/>
    </row>
    <row r="14301" spans="26:28" x14ac:dyDescent="0.3">
      <c r="Z14301" s="102"/>
      <c r="AA14301" s="102"/>
      <c r="AB14301" s="102"/>
    </row>
    <row r="14302" spans="26:28" x14ac:dyDescent="0.3">
      <c r="Z14302" s="102"/>
      <c r="AA14302" s="102"/>
      <c r="AB14302" s="102"/>
    </row>
    <row r="14303" spans="26:28" x14ac:dyDescent="0.3">
      <c r="Z14303" s="102"/>
      <c r="AA14303" s="102"/>
      <c r="AB14303" s="102"/>
    </row>
    <row r="14304" spans="26:28" x14ac:dyDescent="0.3">
      <c r="Z14304" s="102"/>
      <c r="AA14304" s="102"/>
      <c r="AB14304" s="102"/>
    </row>
    <row r="14305" spans="26:28" x14ac:dyDescent="0.3">
      <c r="Z14305" s="102"/>
      <c r="AA14305" s="102"/>
      <c r="AB14305" s="102"/>
    </row>
    <row r="14306" spans="26:28" x14ac:dyDescent="0.3">
      <c r="Z14306" s="102"/>
      <c r="AA14306" s="102"/>
      <c r="AB14306" s="102"/>
    </row>
    <row r="14307" spans="26:28" x14ac:dyDescent="0.3">
      <c r="Z14307" s="102"/>
      <c r="AA14307" s="102"/>
      <c r="AB14307" s="102"/>
    </row>
    <row r="14308" spans="26:28" x14ac:dyDescent="0.3">
      <c r="Z14308" s="102"/>
      <c r="AA14308" s="102"/>
      <c r="AB14308" s="102"/>
    </row>
    <row r="14309" spans="26:28" x14ac:dyDescent="0.3">
      <c r="Z14309" s="102"/>
      <c r="AA14309" s="102"/>
      <c r="AB14309" s="102"/>
    </row>
    <row r="14310" spans="26:28" x14ac:dyDescent="0.3">
      <c r="Z14310" s="102"/>
      <c r="AA14310" s="102"/>
      <c r="AB14310" s="102"/>
    </row>
    <row r="14311" spans="26:28" x14ac:dyDescent="0.3">
      <c r="Z14311" s="102"/>
      <c r="AA14311" s="102"/>
      <c r="AB14311" s="102"/>
    </row>
    <row r="14312" spans="26:28" x14ac:dyDescent="0.3">
      <c r="Z14312" s="102"/>
      <c r="AA14312" s="102"/>
      <c r="AB14312" s="102"/>
    </row>
    <row r="14313" spans="26:28" x14ac:dyDescent="0.3">
      <c r="Z14313" s="102"/>
      <c r="AA14313" s="102"/>
      <c r="AB14313" s="102"/>
    </row>
    <row r="14314" spans="26:28" x14ac:dyDescent="0.3">
      <c r="Z14314" s="102"/>
      <c r="AA14314" s="102"/>
      <c r="AB14314" s="102"/>
    </row>
    <row r="14315" spans="26:28" x14ac:dyDescent="0.3">
      <c r="Z14315" s="102"/>
      <c r="AA14315" s="102"/>
      <c r="AB14315" s="102"/>
    </row>
    <row r="14316" spans="26:28" x14ac:dyDescent="0.3">
      <c r="Z14316" s="102"/>
      <c r="AA14316" s="102"/>
      <c r="AB14316" s="102"/>
    </row>
    <row r="14317" spans="26:28" x14ac:dyDescent="0.3">
      <c r="Z14317" s="102"/>
      <c r="AA14317" s="102"/>
      <c r="AB14317" s="102"/>
    </row>
    <row r="14318" spans="26:28" x14ac:dyDescent="0.3">
      <c r="Z14318" s="102"/>
      <c r="AA14318" s="102"/>
      <c r="AB14318" s="102"/>
    </row>
    <row r="14319" spans="26:28" x14ac:dyDescent="0.3">
      <c r="Z14319" s="102"/>
      <c r="AA14319" s="102"/>
      <c r="AB14319" s="102"/>
    </row>
    <row r="14320" spans="26:28" x14ac:dyDescent="0.3">
      <c r="Z14320" s="102"/>
      <c r="AA14320" s="102"/>
      <c r="AB14320" s="102"/>
    </row>
    <row r="14321" spans="26:28" x14ac:dyDescent="0.3">
      <c r="Z14321" s="102"/>
      <c r="AA14321" s="102"/>
      <c r="AB14321" s="102"/>
    </row>
    <row r="14322" spans="26:28" x14ac:dyDescent="0.3">
      <c r="Z14322" s="102"/>
      <c r="AA14322" s="102"/>
      <c r="AB14322" s="102"/>
    </row>
    <row r="14323" spans="26:28" x14ac:dyDescent="0.3">
      <c r="Z14323" s="102"/>
      <c r="AA14323" s="102"/>
      <c r="AB14323" s="102"/>
    </row>
    <row r="14324" spans="26:28" x14ac:dyDescent="0.3">
      <c r="Z14324" s="102"/>
      <c r="AA14324" s="102"/>
      <c r="AB14324" s="102"/>
    </row>
    <row r="14325" spans="26:28" x14ac:dyDescent="0.3">
      <c r="Z14325" s="102"/>
      <c r="AA14325" s="102"/>
      <c r="AB14325" s="102"/>
    </row>
    <row r="14326" spans="26:28" x14ac:dyDescent="0.3">
      <c r="Z14326" s="102"/>
      <c r="AA14326" s="102"/>
      <c r="AB14326" s="102"/>
    </row>
    <row r="14327" spans="26:28" x14ac:dyDescent="0.3">
      <c r="Z14327" s="102"/>
      <c r="AA14327" s="102"/>
      <c r="AB14327" s="102"/>
    </row>
    <row r="14328" spans="26:28" x14ac:dyDescent="0.3">
      <c r="Z14328" s="102"/>
      <c r="AA14328" s="102"/>
      <c r="AB14328" s="102"/>
    </row>
    <row r="14329" spans="26:28" x14ac:dyDescent="0.3">
      <c r="Z14329" s="102"/>
      <c r="AA14329" s="102"/>
      <c r="AB14329" s="102"/>
    </row>
    <row r="14330" spans="26:28" x14ac:dyDescent="0.3">
      <c r="Z14330" s="102"/>
      <c r="AA14330" s="102"/>
      <c r="AB14330" s="102"/>
    </row>
    <row r="14331" spans="26:28" x14ac:dyDescent="0.3">
      <c r="Z14331" s="102"/>
      <c r="AA14331" s="102"/>
      <c r="AB14331" s="102"/>
    </row>
    <row r="14332" spans="26:28" x14ac:dyDescent="0.3">
      <c r="Z14332" s="102"/>
      <c r="AA14332" s="102"/>
      <c r="AB14332" s="102"/>
    </row>
    <row r="14333" spans="26:28" x14ac:dyDescent="0.3">
      <c r="Z14333" s="102"/>
      <c r="AA14333" s="102"/>
      <c r="AB14333" s="102"/>
    </row>
    <row r="14334" spans="26:28" x14ac:dyDescent="0.3">
      <c r="Z14334" s="102"/>
      <c r="AA14334" s="102"/>
      <c r="AB14334" s="102"/>
    </row>
    <row r="14335" spans="26:28" x14ac:dyDescent="0.3">
      <c r="Z14335" s="102"/>
      <c r="AA14335" s="102"/>
      <c r="AB14335" s="102"/>
    </row>
    <row r="14336" spans="26:28" x14ac:dyDescent="0.3">
      <c r="Z14336" s="102"/>
      <c r="AA14336" s="102"/>
      <c r="AB14336" s="102"/>
    </row>
    <row r="14337" spans="26:28" x14ac:dyDescent="0.3">
      <c r="Z14337" s="102"/>
      <c r="AA14337" s="102"/>
      <c r="AB14337" s="102"/>
    </row>
    <row r="14338" spans="26:28" x14ac:dyDescent="0.3">
      <c r="Z14338" s="102"/>
      <c r="AA14338" s="102"/>
      <c r="AB14338" s="102"/>
    </row>
    <row r="14339" spans="26:28" x14ac:dyDescent="0.3">
      <c r="Z14339" s="102"/>
      <c r="AA14339" s="102"/>
      <c r="AB14339" s="102"/>
    </row>
    <row r="14340" spans="26:28" x14ac:dyDescent="0.3">
      <c r="Z14340" s="102"/>
      <c r="AA14340" s="102"/>
      <c r="AB14340" s="102"/>
    </row>
    <row r="14341" spans="26:28" x14ac:dyDescent="0.3">
      <c r="Z14341" s="102"/>
      <c r="AA14341" s="102"/>
      <c r="AB14341" s="102"/>
    </row>
    <row r="14342" spans="26:28" x14ac:dyDescent="0.3">
      <c r="Z14342" s="102"/>
      <c r="AA14342" s="102"/>
      <c r="AB14342" s="102"/>
    </row>
    <row r="14343" spans="26:28" x14ac:dyDescent="0.3">
      <c r="Z14343" s="102"/>
      <c r="AA14343" s="102"/>
      <c r="AB14343" s="102"/>
    </row>
    <row r="14344" spans="26:28" x14ac:dyDescent="0.3">
      <c r="Z14344" s="102"/>
      <c r="AA14344" s="102"/>
      <c r="AB14344" s="102"/>
    </row>
    <row r="14345" spans="26:28" x14ac:dyDescent="0.3">
      <c r="Z14345" s="102"/>
      <c r="AA14345" s="102"/>
      <c r="AB14345" s="102"/>
    </row>
    <row r="14346" spans="26:28" x14ac:dyDescent="0.3">
      <c r="Z14346" s="102"/>
      <c r="AA14346" s="102"/>
      <c r="AB14346" s="102"/>
    </row>
    <row r="14347" spans="26:28" x14ac:dyDescent="0.3">
      <c r="Z14347" s="102"/>
      <c r="AA14347" s="102"/>
      <c r="AB14347" s="102"/>
    </row>
    <row r="14348" spans="26:28" x14ac:dyDescent="0.3">
      <c r="Z14348" s="102"/>
      <c r="AA14348" s="102"/>
      <c r="AB14348" s="102"/>
    </row>
    <row r="14349" spans="26:28" x14ac:dyDescent="0.3">
      <c r="Z14349" s="102"/>
      <c r="AA14349" s="102"/>
      <c r="AB14349" s="102"/>
    </row>
    <row r="14350" spans="26:28" x14ac:dyDescent="0.3">
      <c r="Z14350" s="102"/>
      <c r="AA14350" s="102"/>
      <c r="AB14350" s="102"/>
    </row>
    <row r="14351" spans="26:28" x14ac:dyDescent="0.3">
      <c r="Z14351" s="102"/>
      <c r="AA14351" s="102"/>
      <c r="AB14351" s="102"/>
    </row>
    <row r="14352" spans="26:28" x14ac:dyDescent="0.3">
      <c r="Z14352" s="102"/>
      <c r="AA14352" s="102"/>
      <c r="AB14352" s="102"/>
    </row>
    <row r="14353" spans="26:28" x14ac:dyDescent="0.3">
      <c r="Z14353" s="102"/>
      <c r="AA14353" s="102"/>
      <c r="AB14353" s="102"/>
    </row>
    <row r="14354" spans="26:28" x14ac:dyDescent="0.3">
      <c r="Z14354" s="102"/>
      <c r="AA14354" s="102"/>
      <c r="AB14354" s="102"/>
    </row>
    <row r="14355" spans="26:28" x14ac:dyDescent="0.3">
      <c r="Z14355" s="102"/>
      <c r="AA14355" s="102"/>
      <c r="AB14355" s="102"/>
    </row>
    <row r="14356" spans="26:28" x14ac:dyDescent="0.3">
      <c r="Z14356" s="102"/>
      <c r="AA14356" s="102"/>
      <c r="AB14356" s="102"/>
    </row>
    <row r="14357" spans="26:28" x14ac:dyDescent="0.3">
      <c r="Z14357" s="102"/>
      <c r="AA14357" s="102"/>
      <c r="AB14357" s="102"/>
    </row>
    <row r="14358" spans="26:28" x14ac:dyDescent="0.3">
      <c r="Z14358" s="102"/>
      <c r="AA14358" s="102"/>
      <c r="AB14358" s="102"/>
    </row>
    <row r="14359" spans="26:28" x14ac:dyDescent="0.3">
      <c r="Z14359" s="102"/>
      <c r="AA14359" s="102"/>
      <c r="AB14359" s="102"/>
    </row>
    <row r="14360" spans="26:28" x14ac:dyDescent="0.3">
      <c r="Z14360" s="102"/>
      <c r="AA14360" s="102"/>
      <c r="AB14360" s="102"/>
    </row>
    <row r="14361" spans="26:28" x14ac:dyDescent="0.3">
      <c r="Z14361" s="102"/>
      <c r="AA14361" s="102"/>
      <c r="AB14361" s="102"/>
    </row>
    <row r="14362" spans="26:28" x14ac:dyDescent="0.3">
      <c r="Z14362" s="102"/>
      <c r="AA14362" s="102"/>
      <c r="AB14362" s="102"/>
    </row>
    <row r="14363" spans="26:28" x14ac:dyDescent="0.3">
      <c r="Z14363" s="102"/>
      <c r="AA14363" s="102"/>
      <c r="AB14363" s="102"/>
    </row>
    <row r="14364" spans="26:28" x14ac:dyDescent="0.3">
      <c r="Z14364" s="102"/>
      <c r="AA14364" s="102"/>
      <c r="AB14364" s="102"/>
    </row>
    <row r="14365" spans="26:28" x14ac:dyDescent="0.3">
      <c r="Z14365" s="102"/>
      <c r="AA14365" s="102"/>
      <c r="AB14365" s="102"/>
    </row>
    <row r="14366" spans="26:28" x14ac:dyDescent="0.3">
      <c r="Z14366" s="102"/>
      <c r="AA14366" s="102"/>
      <c r="AB14366" s="102"/>
    </row>
    <row r="14367" spans="26:28" x14ac:dyDescent="0.3">
      <c r="Z14367" s="102"/>
      <c r="AA14367" s="102"/>
      <c r="AB14367" s="102"/>
    </row>
    <row r="14368" spans="26:28" x14ac:dyDescent="0.3">
      <c r="Z14368" s="102"/>
      <c r="AA14368" s="102"/>
      <c r="AB14368" s="102"/>
    </row>
    <row r="14369" spans="26:28" x14ac:dyDescent="0.3">
      <c r="Z14369" s="102"/>
      <c r="AA14369" s="102"/>
      <c r="AB14369" s="102"/>
    </row>
    <row r="14370" spans="26:28" x14ac:dyDescent="0.3">
      <c r="Z14370" s="102"/>
      <c r="AA14370" s="102"/>
      <c r="AB14370" s="102"/>
    </row>
    <row r="14371" spans="26:28" x14ac:dyDescent="0.3">
      <c r="Z14371" s="102"/>
      <c r="AA14371" s="102"/>
      <c r="AB14371" s="102"/>
    </row>
    <row r="14372" spans="26:28" x14ac:dyDescent="0.3">
      <c r="Z14372" s="102"/>
      <c r="AA14372" s="102"/>
      <c r="AB14372" s="102"/>
    </row>
    <row r="14373" spans="26:28" x14ac:dyDescent="0.3">
      <c r="Z14373" s="102"/>
      <c r="AA14373" s="102"/>
      <c r="AB14373" s="102"/>
    </row>
    <row r="14374" spans="26:28" x14ac:dyDescent="0.3">
      <c r="Z14374" s="102"/>
      <c r="AA14374" s="102"/>
      <c r="AB14374" s="102"/>
    </row>
    <row r="14375" spans="26:28" x14ac:dyDescent="0.3">
      <c r="Z14375" s="102"/>
      <c r="AA14375" s="102"/>
      <c r="AB14375" s="102"/>
    </row>
    <row r="14376" spans="26:28" x14ac:dyDescent="0.3">
      <c r="Z14376" s="102"/>
      <c r="AA14376" s="102"/>
      <c r="AB14376" s="102"/>
    </row>
    <row r="14377" spans="26:28" x14ac:dyDescent="0.3">
      <c r="Z14377" s="102"/>
      <c r="AA14377" s="102"/>
      <c r="AB14377" s="102"/>
    </row>
    <row r="14378" spans="26:28" x14ac:dyDescent="0.3">
      <c r="Z14378" s="102"/>
      <c r="AA14378" s="102"/>
      <c r="AB14378" s="102"/>
    </row>
    <row r="14379" spans="26:28" x14ac:dyDescent="0.3">
      <c r="Z14379" s="102"/>
      <c r="AA14379" s="102"/>
      <c r="AB14379" s="102"/>
    </row>
    <row r="14380" spans="26:28" x14ac:dyDescent="0.3">
      <c r="Z14380" s="102"/>
      <c r="AA14380" s="102"/>
      <c r="AB14380" s="102"/>
    </row>
    <row r="14381" spans="26:28" x14ac:dyDescent="0.3">
      <c r="Z14381" s="102"/>
      <c r="AA14381" s="102"/>
      <c r="AB14381" s="102"/>
    </row>
    <row r="14382" spans="26:28" x14ac:dyDescent="0.3">
      <c r="Z14382" s="102"/>
      <c r="AA14382" s="102"/>
      <c r="AB14382" s="102"/>
    </row>
    <row r="14383" spans="26:28" x14ac:dyDescent="0.3">
      <c r="Z14383" s="102"/>
      <c r="AA14383" s="102"/>
      <c r="AB14383" s="102"/>
    </row>
    <row r="14384" spans="26:28" x14ac:dyDescent="0.3">
      <c r="Z14384" s="102"/>
      <c r="AA14384" s="102"/>
      <c r="AB14384" s="102"/>
    </row>
    <row r="14385" spans="26:28" x14ac:dyDescent="0.3">
      <c r="Z14385" s="102"/>
      <c r="AA14385" s="102"/>
      <c r="AB14385" s="102"/>
    </row>
    <row r="14386" spans="26:28" x14ac:dyDescent="0.3">
      <c r="Z14386" s="102"/>
      <c r="AA14386" s="102"/>
      <c r="AB14386" s="102"/>
    </row>
    <row r="14387" spans="26:28" x14ac:dyDescent="0.3">
      <c r="Z14387" s="102"/>
      <c r="AA14387" s="102"/>
      <c r="AB14387" s="102"/>
    </row>
    <row r="14388" spans="26:28" x14ac:dyDescent="0.3">
      <c r="Z14388" s="102"/>
      <c r="AA14388" s="102"/>
      <c r="AB14388" s="102"/>
    </row>
    <row r="14389" spans="26:28" x14ac:dyDescent="0.3">
      <c r="Z14389" s="102"/>
      <c r="AA14389" s="102"/>
      <c r="AB14389" s="102"/>
    </row>
    <row r="14390" spans="26:28" x14ac:dyDescent="0.3">
      <c r="Z14390" s="102"/>
      <c r="AA14390" s="102"/>
      <c r="AB14390" s="102"/>
    </row>
    <row r="14391" spans="26:28" x14ac:dyDescent="0.3">
      <c r="Z14391" s="102"/>
      <c r="AA14391" s="102"/>
      <c r="AB14391" s="102"/>
    </row>
    <row r="14392" spans="26:28" x14ac:dyDescent="0.3">
      <c r="Z14392" s="102"/>
      <c r="AA14392" s="102"/>
      <c r="AB14392" s="102"/>
    </row>
    <row r="14393" spans="26:28" x14ac:dyDescent="0.3">
      <c r="Z14393" s="102"/>
      <c r="AA14393" s="102"/>
      <c r="AB14393" s="102"/>
    </row>
    <row r="14394" spans="26:28" x14ac:dyDescent="0.3">
      <c r="Z14394" s="102"/>
      <c r="AA14394" s="102"/>
      <c r="AB14394" s="102"/>
    </row>
    <row r="14395" spans="26:28" x14ac:dyDescent="0.3">
      <c r="Z14395" s="102"/>
      <c r="AA14395" s="102"/>
      <c r="AB14395" s="102"/>
    </row>
    <row r="14396" spans="26:28" x14ac:dyDescent="0.3">
      <c r="Z14396" s="102"/>
      <c r="AA14396" s="102"/>
      <c r="AB14396" s="102"/>
    </row>
    <row r="14397" spans="26:28" x14ac:dyDescent="0.3">
      <c r="Z14397" s="102"/>
      <c r="AA14397" s="102"/>
      <c r="AB14397" s="102"/>
    </row>
    <row r="14398" spans="26:28" x14ac:dyDescent="0.3">
      <c r="Z14398" s="102"/>
      <c r="AA14398" s="102"/>
      <c r="AB14398" s="102"/>
    </row>
    <row r="14399" spans="26:28" x14ac:dyDescent="0.3">
      <c r="Z14399" s="102"/>
      <c r="AA14399" s="102"/>
      <c r="AB14399" s="102"/>
    </row>
    <row r="14400" spans="26:28" x14ac:dyDescent="0.3">
      <c r="Z14400" s="102"/>
      <c r="AA14400" s="102"/>
      <c r="AB14400" s="102"/>
    </row>
    <row r="14401" spans="26:28" x14ac:dyDescent="0.3">
      <c r="Z14401" s="102"/>
      <c r="AA14401" s="102"/>
      <c r="AB14401" s="102"/>
    </row>
    <row r="14402" spans="26:28" x14ac:dyDescent="0.3">
      <c r="Z14402" s="102"/>
      <c r="AA14402" s="102"/>
      <c r="AB14402" s="102"/>
    </row>
    <row r="14403" spans="26:28" x14ac:dyDescent="0.3">
      <c r="Z14403" s="102"/>
      <c r="AA14403" s="102"/>
      <c r="AB14403" s="102"/>
    </row>
    <row r="14404" spans="26:28" x14ac:dyDescent="0.3">
      <c r="Z14404" s="102"/>
      <c r="AA14404" s="102"/>
      <c r="AB14404" s="102"/>
    </row>
    <row r="14405" spans="26:28" x14ac:dyDescent="0.3">
      <c r="Z14405" s="102"/>
      <c r="AA14405" s="102"/>
      <c r="AB14405" s="102"/>
    </row>
    <row r="14406" spans="26:28" x14ac:dyDescent="0.3">
      <c r="Z14406" s="102"/>
      <c r="AA14406" s="102"/>
      <c r="AB14406" s="102"/>
    </row>
    <row r="14407" spans="26:28" x14ac:dyDescent="0.3">
      <c r="Z14407" s="102"/>
      <c r="AA14407" s="102"/>
      <c r="AB14407" s="102"/>
    </row>
    <row r="14408" spans="26:28" x14ac:dyDescent="0.3">
      <c r="Z14408" s="102"/>
      <c r="AA14408" s="102"/>
      <c r="AB14408" s="102"/>
    </row>
    <row r="14409" spans="26:28" x14ac:dyDescent="0.3">
      <c r="Z14409" s="102"/>
      <c r="AA14409" s="102"/>
      <c r="AB14409" s="102"/>
    </row>
    <row r="14410" spans="26:28" x14ac:dyDescent="0.3">
      <c r="Z14410" s="102"/>
      <c r="AA14410" s="102"/>
      <c r="AB14410" s="102"/>
    </row>
    <row r="14411" spans="26:28" x14ac:dyDescent="0.3">
      <c r="Z14411" s="102"/>
      <c r="AA14411" s="102"/>
      <c r="AB14411" s="102"/>
    </row>
    <row r="14412" spans="26:28" x14ac:dyDescent="0.3">
      <c r="Z14412" s="102"/>
      <c r="AA14412" s="102"/>
      <c r="AB14412" s="102"/>
    </row>
    <row r="14413" spans="26:28" x14ac:dyDescent="0.3">
      <c r="Z14413" s="102"/>
      <c r="AA14413" s="102"/>
      <c r="AB14413" s="102"/>
    </row>
    <row r="14414" spans="26:28" x14ac:dyDescent="0.3">
      <c r="Z14414" s="102"/>
      <c r="AA14414" s="102"/>
      <c r="AB14414" s="102"/>
    </row>
    <row r="14415" spans="26:28" x14ac:dyDescent="0.3">
      <c r="Z14415" s="102"/>
      <c r="AA14415" s="102"/>
      <c r="AB14415" s="102"/>
    </row>
    <row r="14416" spans="26:28" x14ac:dyDescent="0.3">
      <c r="Z14416" s="102"/>
      <c r="AA14416" s="102"/>
      <c r="AB14416" s="102"/>
    </row>
    <row r="14417" spans="26:28" x14ac:dyDescent="0.3">
      <c r="Z14417" s="102"/>
      <c r="AA14417" s="102"/>
      <c r="AB14417" s="102"/>
    </row>
    <row r="14418" spans="26:28" x14ac:dyDescent="0.3">
      <c r="Z14418" s="102"/>
      <c r="AA14418" s="102"/>
      <c r="AB14418" s="102"/>
    </row>
    <row r="14419" spans="26:28" x14ac:dyDescent="0.3">
      <c r="Z14419" s="102"/>
      <c r="AA14419" s="102"/>
      <c r="AB14419" s="102"/>
    </row>
    <row r="14420" spans="26:28" x14ac:dyDescent="0.3">
      <c r="Z14420" s="102"/>
      <c r="AA14420" s="102"/>
      <c r="AB14420" s="102"/>
    </row>
    <row r="14421" spans="26:28" x14ac:dyDescent="0.3">
      <c r="Z14421" s="102"/>
      <c r="AA14421" s="102"/>
      <c r="AB14421" s="102"/>
    </row>
    <row r="14422" spans="26:28" x14ac:dyDescent="0.3">
      <c r="Z14422" s="102"/>
      <c r="AA14422" s="102"/>
      <c r="AB14422" s="102"/>
    </row>
    <row r="14423" spans="26:28" x14ac:dyDescent="0.3">
      <c r="Z14423" s="102"/>
      <c r="AA14423" s="102"/>
      <c r="AB14423" s="102"/>
    </row>
    <row r="14424" spans="26:28" x14ac:dyDescent="0.3">
      <c r="Z14424" s="102"/>
      <c r="AA14424" s="102"/>
      <c r="AB14424" s="102"/>
    </row>
    <row r="14425" spans="26:28" x14ac:dyDescent="0.3">
      <c r="Z14425" s="102"/>
      <c r="AA14425" s="102"/>
      <c r="AB14425" s="102"/>
    </row>
    <row r="14426" spans="26:28" x14ac:dyDescent="0.3">
      <c r="Z14426" s="102"/>
      <c r="AA14426" s="102"/>
      <c r="AB14426" s="102"/>
    </row>
    <row r="14427" spans="26:28" x14ac:dyDescent="0.3">
      <c r="Z14427" s="102"/>
      <c r="AA14427" s="102"/>
      <c r="AB14427" s="102"/>
    </row>
    <row r="14428" spans="26:28" x14ac:dyDescent="0.3">
      <c r="Z14428" s="102"/>
      <c r="AA14428" s="102"/>
      <c r="AB14428" s="102"/>
    </row>
    <row r="14429" spans="26:28" x14ac:dyDescent="0.3">
      <c r="Z14429" s="102"/>
      <c r="AA14429" s="102"/>
      <c r="AB14429" s="102"/>
    </row>
    <row r="14430" spans="26:28" x14ac:dyDescent="0.3">
      <c r="Z14430" s="102"/>
      <c r="AA14430" s="102"/>
      <c r="AB14430" s="102"/>
    </row>
    <row r="14431" spans="26:28" x14ac:dyDescent="0.3">
      <c r="Z14431" s="102"/>
      <c r="AA14431" s="102"/>
      <c r="AB14431" s="102"/>
    </row>
    <row r="14432" spans="26:28" x14ac:dyDescent="0.3">
      <c r="Z14432" s="102"/>
      <c r="AA14432" s="102"/>
      <c r="AB14432" s="102"/>
    </row>
    <row r="14433" spans="26:28" x14ac:dyDescent="0.3">
      <c r="Z14433" s="102"/>
      <c r="AA14433" s="102"/>
      <c r="AB14433" s="102"/>
    </row>
    <row r="14434" spans="26:28" x14ac:dyDescent="0.3">
      <c r="Z14434" s="102"/>
      <c r="AA14434" s="102"/>
      <c r="AB14434" s="102"/>
    </row>
    <row r="14435" spans="26:28" x14ac:dyDescent="0.3">
      <c r="Z14435" s="102"/>
      <c r="AA14435" s="102"/>
      <c r="AB14435" s="102"/>
    </row>
    <row r="14436" spans="26:28" x14ac:dyDescent="0.3">
      <c r="Z14436" s="102"/>
      <c r="AA14436" s="102"/>
      <c r="AB14436" s="102"/>
    </row>
    <row r="14437" spans="26:28" x14ac:dyDescent="0.3">
      <c r="Z14437" s="102"/>
      <c r="AA14437" s="102"/>
      <c r="AB14437" s="102"/>
    </row>
    <row r="14438" spans="26:28" x14ac:dyDescent="0.3">
      <c r="Z14438" s="102"/>
      <c r="AA14438" s="102"/>
      <c r="AB14438" s="102"/>
    </row>
    <row r="14439" spans="26:28" x14ac:dyDescent="0.3">
      <c r="Z14439" s="102"/>
      <c r="AA14439" s="102"/>
      <c r="AB14439" s="102"/>
    </row>
    <row r="14440" spans="26:28" x14ac:dyDescent="0.3">
      <c r="Z14440" s="102"/>
      <c r="AA14440" s="102"/>
      <c r="AB14440" s="102"/>
    </row>
    <row r="14441" spans="26:28" x14ac:dyDescent="0.3">
      <c r="Z14441" s="102"/>
      <c r="AA14441" s="102"/>
      <c r="AB14441" s="102"/>
    </row>
    <row r="14442" spans="26:28" x14ac:dyDescent="0.3">
      <c r="Z14442" s="102"/>
      <c r="AA14442" s="102"/>
      <c r="AB14442" s="102"/>
    </row>
    <row r="14443" spans="26:28" x14ac:dyDescent="0.3">
      <c r="Z14443" s="102"/>
      <c r="AA14443" s="102"/>
      <c r="AB14443" s="102"/>
    </row>
    <row r="14444" spans="26:28" x14ac:dyDescent="0.3">
      <c r="Z14444" s="102"/>
      <c r="AA14444" s="102"/>
      <c r="AB14444" s="102"/>
    </row>
    <row r="14445" spans="26:28" x14ac:dyDescent="0.3">
      <c r="Z14445" s="102"/>
      <c r="AA14445" s="102"/>
      <c r="AB14445" s="102"/>
    </row>
    <row r="14446" spans="26:28" x14ac:dyDescent="0.3">
      <c r="Z14446" s="102"/>
      <c r="AA14446" s="102"/>
      <c r="AB14446" s="102"/>
    </row>
    <row r="14447" spans="26:28" x14ac:dyDescent="0.3">
      <c r="Z14447" s="102"/>
      <c r="AA14447" s="102"/>
      <c r="AB14447" s="102"/>
    </row>
    <row r="14448" spans="26:28" x14ac:dyDescent="0.3">
      <c r="Z14448" s="102"/>
      <c r="AA14448" s="102"/>
      <c r="AB14448" s="102"/>
    </row>
    <row r="14449" spans="26:28" x14ac:dyDescent="0.3">
      <c r="Z14449" s="102"/>
      <c r="AA14449" s="102"/>
      <c r="AB14449" s="102"/>
    </row>
    <row r="14450" spans="26:28" x14ac:dyDescent="0.3">
      <c r="Z14450" s="102"/>
      <c r="AA14450" s="102"/>
      <c r="AB14450" s="102"/>
    </row>
    <row r="14451" spans="26:28" x14ac:dyDescent="0.3">
      <c r="Z14451" s="102"/>
      <c r="AA14451" s="102"/>
      <c r="AB14451" s="102"/>
    </row>
    <row r="14452" spans="26:28" x14ac:dyDescent="0.3">
      <c r="Z14452" s="102"/>
      <c r="AA14452" s="102"/>
      <c r="AB14452" s="102"/>
    </row>
    <row r="14453" spans="26:28" x14ac:dyDescent="0.3">
      <c r="Z14453" s="102"/>
      <c r="AA14453" s="102"/>
      <c r="AB14453" s="102"/>
    </row>
    <row r="14454" spans="26:28" x14ac:dyDescent="0.3">
      <c r="Z14454" s="102"/>
      <c r="AA14454" s="102"/>
      <c r="AB14454" s="102"/>
    </row>
    <row r="14455" spans="26:28" x14ac:dyDescent="0.3">
      <c r="Z14455" s="102"/>
      <c r="AA14455" s="102"/>
      <c r="AB14455" s="102"/>
    </row>
    <row r="14456" spans="26:28" x14ac:dyDescent="0.3">
      <c r="Z14456" s="102"/>
      <c r="AA14456" s="102"/>
      <c r="AB14456" s="102"/>
    </row>
    <row r="14457" spans="26:28" x14ac:dyDescent="0.3">
      <c r="Z14457" s="102"/>
      <c r="AA14457" s="102"/>
      <c r="AB14457" s="102"/>
    </row>
    <row r="14458" spans="26:28" x14ac:dyDescent="0.3">
      <c r="Z14458" s="102"/>
      <c r="AA14458" s="102"/>
      <c r="AB14458" s="102"/>
    </row>
    <row r="14459" spans="26:28" x14ac:dyDescent="0.3">
      <c r="Z14459" s="102"/>
      <c r="AA14459" s="102"/>
      <c r="AB14459" s="102"/>
    </row>
    <row r="14460" spans="26:28" x14ac:dyDescent="0.3">
      <c r="Z14460" s="102"/>
      <c r="AA14460" s="102"/>
      <c r="AB14460" s="102"/>
    </row>
    <row r="14461" spans="26:28" x14ac:dyDescent="0.3">
      <c r="Z14461" s="102"/>
      <c r="AA14461" s="102"/>
      <c r="AB14461" s="102"/>
    </row>
    <row r="14462" spans="26:28" x14ac:dyDescent="0.3">
      <c r="Z14462" s="102"/>
      <c r="AA14462" s="102"/>
      <c r="AB14462" s="102"/>
    </row>
    <row r="14463" spans="26:28" x14ac:dyDescent="0.3">
      <c r="Z14463" s="102"/>
      <c r="AA14463" s="102"/>
      <c r="AB14463" s="102"/>
    </row>
    <row r="14464" spans="26:28" x14ac:dyDescent="0.3">
      <c r="Z14464" s="102"/>
      <c r="AA14464" s="102"/>
      <c r="AB14464" s="102"/>
    </row>
    <row r="14465" spans="26:28" x14ac:dyDescent="0.3">
      <c r="Z14465" s="102"/>
      <c r="AA14465" s="102"/>
      <c r="AB14465" s="102"/>
    </row>
    <row r="14466" spans="26:28" x14ac:dyDescent="0.3">
      <c r="Z14466" s="102"/>
      <c r="AA14466" s="102"/>
      <c r="AB14466" s="102"/>
    </row>
    <row r="14467" spans="26:28" x14ac:dyDescent="0.3">
      <c r="Z14467" s="102"/>
      <c r="AA14467" s="102"/>
      <c r="AB14467" s="102"/>
    </row>
    <row r="14468" spans="26:28" x14ac:dyDescent="0.3">
      <c r="Z14468" s="102"/>
      <c r="AA14468" s="102"/>
      <c r="AB14468" s="102"/>
    </row>
    <row r="14469" spans="26:28" x14ac:dyDescent="0.3">
      <c r="Z14469" s="102"/>
      <c r="AA14469" s="102"/>
      <c r="AB14469" s="102"/>
    </row>
    <row r="14470" spans="26:28" x14ac:dyDescent="0.3">
      <c r="Z14470" s="102"/>
      <c r="AA14470" s="102"/>
      <c r="AB14470" s="102"/>
    </row>
    <row r="14471" spans="26:28" x14ac:dyDescent="0.3">
      <c r="Z14471" s="102"/>
      <c r="AA14471" s="102"/>
      <c r="AB14471" s="102"/>
    </row>
    <row r="14472" spans="26:28" x14ac:dyDescent="0.3">
      <c r="Z14472" s="102"/>
      <c r="AA14472" s="102"/>
      <c r="AB14472" s="102"/>
    </row>
    <row r="14473" spans="26:28" x14ac:dyDescent="0.3">
      <c r="Z14473" s="102"/>
      <c r="AA14473" s="102"/>
      <c r="AB14473" s="102"/>
    </row>
    <row r="14474" spans="26:28" x14ac:dyDescent="0.3">
      <c r="Z14474" s="102"/>
      <c r="AA14474" s="102"/>
      <c r="AB14474" s="102"/>
    </row>
    <row r="14475" spans="26:28" x14ac:dyDescent="0.3">
      <c r="Z14475" s="102"/>
      <c r="AA14475" s="102"/>
      <c r="AB14475" s="102"/>
    </row>
    <row r="14476" spans="26:28" x14ac:dyDescent="0.3">
      <c r="Z14476" s="102"/>
      <c r="AA14476" s="102"/>
      <c r="AB14476" s="102"/>
    </row>
    <row r="14477" spans="26:28" x14ac:dyDescent="0.3">
      <c r="Z14477" s="102"/>
      <c r="AA14477" s="102"/>
      <c r="AB14477" s="102"/>
    </row>
    <row r="14478" spans="26:28" x14ac:dyDescent="0.3">
      <c r="Z14478" s="102"/>
      <c r="AA14478" s="102"/>
      <c r="AB14478" s="102"/>
    </row>
    <row r="14479" spans="26:28" x14ac:dyDescent="0.3">
      <c r="Z14479" s="102"/>
      <c r="AA14479" s="102"/>
      <c r="AB14479" s="102"/>
    </row>
    <row r="14480" spans="26:28" x14ac:dyDescent="0.3">
      <c r="Z14480" s="102"/>
      <c r="AA14480" s="102"/>
      <c r="AB14480" s="102"/>
    </row>
    <row r="14481" spans="26:28" x14ac:dyDescent="0.3">
      <c r="Z14481" s="102"/>
      <c r="AA14481" s="102"/>
      <c r="AB14481" s="102"/>
    </row>
    <row r="14482" spans="26:28" x14ac:dyDescent="0.3">
      <c r="Z14482" s="102"/>
      <c r="AA14482" s="102"/>
      <c r="AB14482" s="102"/>
    </row>
    <row r="14483" spans="26:28" x14ac:dyDescent="0.3">
      <c r="Z14483" s="102"/>
      <c r="AA14483" s="102"/>
      <c r="AB14483" s="102"/>
    </row>
    <row r="14484" spans="26:28" x14ac:dyDescent="0.3">
      <c r="Z14484" s="102"/>
      <c r="AA14484" s="102"/>
      <c r="AB14484" s="102"/>
    </row>
    <row r="14485" spans="26:28" x14ac:dyDescent="0.3">
      <c r="Z14485" s="102"/>
      <c r="AA14485" s="102"/>
      <c r="AB14485" s="102"/>
    </row>
    <row r="14486" spans="26:28" x14ac:dyDescent="0.3">
      <c r="Z14486" s="102"/>
      <c r="AA14486" s="102"/>
      <c r="AB14486" s="102"/>
    </row>
    <row r="14487" spans="26:28" x14ac:dyDescent="0.3">
      <c r="Z14487" s="102"/>
      <c r="AA14487" s="102"/>
      <c r="AB14487" s="102"/>
    </row>
    <row r="14488" spans="26:28" x14ac:dyDescent="0.3">
      <c r="Z14488" s="102"/>
      <c r="AA14488" s="102"/>
      <c r="AB14488" s="102"/>
    </row>
    <row r="14489" spans="26:28" x14ac:dyDescent="0.3">
      <c r="Z14489" s="102"/>
      <c r="AA14489" s="102"/>
      <c r="AB14489" s="102"/>
    </row>
    <row r="14490" spans="26:28" x14ac:dyDescent="0.3">
      <c r="Z14490" s="102"/>
      <c r="AA14490" s="102"/>
      <c r="AB14490" s="102"/>
    </row>
    <row r="14491" spans="26:28" x14ac:dyDescent="0.3">
      <c r="Z14491" s="102"/>
      <c r="AA14491" s="102"/>
      <c r="AB14491" s="102"/>
    </row>
    <row r="14492" spans="26:28" x14ac:dyDescent="0.3">
      <c r="Z14492" s="102"/>
      <c r="AA14492" s="102"/>
      <c r="AB14492" s="102"/>
    </row>
    <row r="14493" spans="26:28" x14ac:dyDescent="0.3">
      <c r="Z14493" s="102"/>
      <c r="AA14493" s="102"/>
      <c r="AB14493" s="102"/>
    </row>
    <row r="14494" spans="26:28" x14ac:dyDescent="0.3">
      <c r="Z14494" s="102"/>
      <c r="AA14494" s="102"/>
      <c r="AB14494" s="102"/>
    </row>
    <row r="14495" spans="26:28" x14ac:dyDescent="0.3">
      <c r="Z14495" s="102"/>
      <c r="AA14495" s="102"/>
      <c r="AB14495" s="102"/>
    </row>
    <row r="14496" spans="26:28" x14ac:dyDescent="0.3">
      <c r="Z14496" s="102"/>
      <c r="AA14496" s="102"/>
      <c r="AB14496" s="102"/>
    </row>
    <row r="14497" spans="26:28" x14ac:dyDescent="0.3">
      <c r="Z14497" s="102"/>
      <c r="AA14497" s="102"/>
      <c r="AB14497" s="102"/>
    </row>
    <row r="14498" spans="26:28" x14ac:dyDescent="0.3">
      <c r="Z14498" s="102"/>
      <c r="AA14498" s="102"/>
      <c r="AB14498" s="102"/>
    </row>
    <row r="14499" spans="26:28" x14ac:dyDescent="0.3">
      <c r="Z14499" s="102"/>
      <c r="AA14499" s="102"/>
      <c r="AB14499" s="102"/>
    </row>
    <row r="14500" spans="26:28" x14ac:dyDescent="0.3">
      <c r="Z14500" s="102"/>
      <c r="AA14500" s="102"/>
      <c r="AB14500" s="102"/>
    </row>
    <row r="14501" spans="26:28" x14ac:dyDescent="0.3">
      <c r="Z14501" s="102"/>
      <c r="AA14501" s="102"/>
      <c r="AB14501" s="102"/>
    </row>
    <row r="14502" spans="26:28" x14ac:dyDescent="0.3">
      <c r="Z14502" s="102"/>
      <c r="AA14502" s="102"/>
      <c r="AB14502" s="102"/>
    </row>
    <row r="14503" spans="26:28" x14ac:dyDescent="0.3">
      <c r="Z14503" s="102"/>
      <c r="AA14503" s="102"/>
      <c r="AB14503" s="102"/>
    </row>
    <row r="14504" spans="26:28" x14ac:dyDescent="0.3">
      <c r="Z14504" s="102"/>
      <c r="AA14504" s="102"/>
      <c r="AB14504" s="102"/>
    </row>
    <row r="14505" spans="26:28" x14ac:dyDescent="0.3">
      <c r="Z14505" s="102"/>
      <c r="AA14505" s="102"/>
      <c r="AB14505" s="102"/>
    </row>
    <row r="14506" spans="26:28" x14ac:dyDescent="0.3">
      <c r="Z14506" s="102"/>
      <c r="AA14506" s="102"/>
      <c r="AB14506" s="102"/>
    </row>
    <row r="14507" spans="26:28" x14ac:dyDescent="0.3">
      <c r="Z14507" s="102"/>
      <c r="AA14507" s="102"/>
      <c r="AB14507" s="102"/>
    </row>
    <row r="14508" spans="26:28" x14ac:dyDescent="0.3">
      <c r="Z14508" s="102"/>
      <c r="AA14508" s="102"/>
      <c r="AB14508" s="102"/>
    </row>
    <row r="14509" spans="26:28" x14ac:dyDescent="0.3">
      <c r="Z14509" s="102"/>
      <c r="AA14509" s="102"/>
      <c r="AB14509" s="102"/>
    </row>
    <row r="14510" spans="26:28" x14ac:dyDescent="0.3">
      <c r="Z14510" s="102"/>
      <c r="AA14510" s="102"/>
      <c r="AB14510" s="102"/>
    </row>
    <row r="14511" spans="26:28" x14ac:dyDescent="0.3">
      <c r="Z14511" s="102"/>
      <c r="AA14511" s="102"/>
      <c r="AB14511" s="102"/>
    </row>
    <row r="14512" spans="26:28" x14ac:dyDescent="0.3">
      <c r="Z14512" s="102"/>
      <c r="AA14512" s="102"/>
      <c r="AB14512" s="102"/>
    </row>
    <row r="14513" spans="26:28" x14ac:dyDescent="0.3">
      <c r="Z14513" s="102"/>
      <c r="AA14513" s="102"/>
      <c r="AB14513" s="102"/>
    </row>
    <row r="14514" spans="26:28" x14ac:dyDescent="0.3">
      <c r="Z14514" s="102"/>
      <c r="AA14514" s="102"/>
      <c r="AB14514" s="102"/>
    </row>
    <row r="14515" spans="26:28" x14ac:dyDescent="0.3">
      <c r="Z14515" s="102"/>
      <c r="AA14515" s="102"/>
      <c r="AB14515" s="102"/>
    </row>
    <row r="14516" spans="26:28" x14ac:dyDescent="0.3">
      <c r="Z14516" s="102"/>
      <c r="AA14516" s="102"/>
      <c r="AB14516" s="102"/>
    </row>
    <row r="14517" spans="26:28" x14ac:dyDescent="0.3">
      <c r="Z14517" s="102"/>
      <c r="AA14517" s="102"/>
      <c r="AB14517" s="102"/>
    </row>
    <row r="14518" spans="26:28" x14ac:dyDescent="0.3">
      <c r="Z14518" s="102"/>
      <c r="AA14518" s="102"/>
      <c r="AB14518" s="102"/>
    </row>
    <row r="14519" spans="26:28" x14ac:dyDescent="0.3">
      <c r="Z14519" s="102"/>
      <c r="AA14519" s="102"/>
      <c r="AB14519" s="102"/>
    </row>
    <row r="14520" spans="26:28" x14ac:dyDescent="0.3">
      <c r="Z14520" s="102"/>
      <c r="AA14520" s="102"/>
      <c r="AB14520" s="102"/>
    </row>
    <row r="14521" spans="26:28" x14ac:dyDescent="0.3">
      <c r="Z14521" s="102"/>
      <c r="AA14521" s="102"/>
      <c r="AB14521" s="102"/>
    </row>
    <row r="14522" spans="26:28" x14ac:dyDescent="0.3">
      <c r="Z14522" s="102"/>
      <c r="AA14522" s="102"/>
      <c r="AB14522" s="102"/>
    </row>
    <row r="14523" spans="26:28" x14ac:dyDescent="0.3">
      <c r="Z14523" s="102"/>
      <c r="AA14523" s="102"/>
      <c r="AB14523" s="102"/>
    </row>
    <row r="14524" spans="26:28" x14ac:dyDescent="0.3">
      <c r="Z14524" s="102"/>
      <c r="AA14524" s="102"/>
      <c r="AB14524" s="102"/>
    </row>
    <row r="14525" spans="26:28" x14ac:dyDescent="0.3">
      <c r="Z14525" s="102"/>
      <c r="AA14525" s="102"/>
      <c r="AB14525" s="102"/>
    </row>
    <row r="14526" spans="26:28" x14ac:dyDescent="0.3">
      <c r="Z14526" s="102"/>
      <c r="AA14526" s="102"/>
      <c r="AB14526" s="102"/>
    </row>
    <row r="14527" spans="26:28" x14ac:dyDescent="0.3">
      <c r="Z14527" s="102"/>
      <c r="AA14527" s="102"/>
      <c r="AB14527" s="102"/>
    </row>
    <row r="14528" spans="26:28" x14ac:dyDescent="0.3">
      <c r="Z14528" s="102"/>
      <c r="AA14528" s="102"/>
      <c r="AB14528" s="102"/>
    </row>
    <row r="14529" spans="26:28" x14ac:dyDescent="0.3">
      <c r="Z14529" s="102"/>
      <c r="AA14529" s="102"/>
      <c r="AB14529" s="102"/>
    </row>
    <row r="14530" spans="26:28" x14ac:dyDescent="0.3">
      <c r="Z14530" s="102"/>
      <c r="AA14530" s="102"/>
      <c r="AB14530" s="102"/>
    </row>
    <row r="14531" spans="26:28" x14ac:dyDescent="0.3">
      <c r="Z14531" s="102"/>
      <c r="AA14531" s="102"/>
      <c r="AB14531" s="102"/>
    </row>
    <row r="14532" spans="26:28" x14ac:dyDescent="0.3">
      <c r="Z14532" s="102"/>
      <c r="AA14532" s="102"/>
      <c r="AB14532" s="102"/>
    </row>
    <row r="14533" spans="26:28" x14ac:dyDescent="0.3">
      <c r="Z14533" s="102"/>
      <c r="AA14533" s="102"/>
      <c r="AB14533" s="102"/>
    </row>
    <row r="14534" spans="26:28" x14ac:dyDescent="0.3">
      <c r="Z14534" s="102"/>
      <c r="AA14534" s="102"/>
      <c r="AB14534" s="102"/>
    </row>
    <row r="14535" spans="26:28" x14ac:dyDescent="0.3">
      <c r="Z14535" s="102"/>
      <c r="AA14535" s="102"/>
      <c r="AB14535" s="102"/>
    </row>
    <row r="14536" spans="26:28" x14ac:dyDescent="0.3">
      <c r="Z14536" s="102"/>
      <c r="AA14536" s="102"/>
      <c r="AB14536" s="102"/>
    </row>
    <row r="14537" spans="26:28" x14ac:dyDescent="0.3">
      <c r="Z14537" s="102"/>
      <c r="AA14537" s="102"/>
      <c r="AB14537" s="102"/>
    </row>
    <row r="14538" spans="26:28" x14ac:dyDescent="0.3">
      <c r="Z14538" s="102"/>
      <c r="AA14538" s="102"/>
      <c r="AB14538" s="102"/>
    </row>
    <row r="14539" spans="26:28" x14ac:dyDescent="0.3">
      <c r="Z14539" s="102"/>
      <c r="AA14539" s="102"/>
      <c r="AB14539" s="102"/>
    </row>
    <row r="14540" spans="26:28" x14ac:dyDescent="0.3">
      <c r="Z14540" s="102"/>
      <c r="AA14540" s="102"/>
      <c r="AB14540" s="102"/>
    </row>
    <row r="14541" spans="26:28" x14ac:dyDescent="0.3">
      <c r="Z14541" s="102"/>
      <c r="AA14541" s="102"/>
      <c r="AB14541" s="102"/>
    </row>
    <row r="14542" spans="26:28" x14ac:dyDescent="0.3">
      <c r="Z14542" s="102"/>
      <c r="AA14542" s="102"/>
      <c r="AB14542" s="102"/>
    </row>
    <row r="14543" spans="26:28" x14ac:dyDescent="0.3">
      <c r="Z14543" s="102"/>
      <c r="AA14543" s="102"/>
      <c r="AB14543" s="102"/>
    </row>
    <row r="14544" spans="26:28" x14ac:dyDescent="0.3">
      <c r="Z14544" s="102"/>
      <c r="AA14544" s="102"/>
      <c r="AB14544" s="102"/>
    </row>
    <row r="14545" spans="26:28" x14ac:dyDescent="0.3">
      <c r="Z14545" s="102"/>
      <c r="AA14545" s="102"/>
      <c r="AB14545" s="102"/>
    </row>
    <row r="14546" spans="26:28" x14ac:dyDescent="0.3">
      <c r="Z14546" s="102"/>
      <c r="AA14546" s="102"/>
      <c r="AB14546" s="102"/>
    </row>
    <row r="14547" spans="26:28" x14ac:dyDescent="0.3">
      <c r="Z14547" s="102"/>
      <c r="AA14547" s="102"/>
      <c r="AB14547" s="102"/>
    </row>
    <row r="14548" spans="26:28" x14ac:dyDescent="0.3">
      <c r="Z14548" s="102"/>
      <c r="AA14548" s="102"/>
      <c r="AB14548" s="102"/>
    </row>
    <row r="14549" spans="26:28" x14ac:dyDescent="0.3">
      <c r="Z14549" s="102"/>
      <c r="AA14549" s="102"/>
      <c r="AB14549" s="102"/>
    </row>
    <row r="14550" spans="26:28" x14ac:dyDescent="0.3">
      <c r="Z14550" s="102"/>
      <c r="AA14550" s="102"/>
      <c r="AB14550" s="102"/>
    </row>
    <row r="14551" spans="26:28" x14ac:dyDescent="0.3">
      <c r="Z14551" s="102"/>
      <c r="AA14551" s="102"/>
      <c r="AB14551" s="102"/>
    </row>
    <row r="14552" spans="26:28" x14ac:dyDescent="0.3">
      <c r="Z14552" s="102"/>
      <c r="AA14552" s="102"/>
      <c r="AB14552" s="102"/>
    </row>
    <row r="14553" spans="26:28" x14ac:dyDescent="0.3">
      <c r="Z14553" s="102"/>
      <c r="AA14553" s="102"/>
      <c r="AB14553" s="102"/>
    </row>
    <row r="14554" spans="26:28" x14ac:dyDescent="0.3">
      <c r="Z14554" s="102"/>
      <c r="AA14554" s="102"/>
      <c r="AB14554" s="102"/>
    </row>
    <row r="14555" spans="26:28" x14ac:dyDescent="0.3">
      <c r="Z14555" s="102"/>
      <c r="AA14555" s="102"/>
      <c r="AB14555" s="102"/>
    </row>
    <row r="14556" spans="26:28" x14ac:dyDescent="0.3">
      <c r="Z14556" s="102"/>
      <c r="AA14556" s="102"/>
      <c r="AB14556" s="102"/>
    </row>
    <row r="14557" spans="26:28" x14ac:dyDescent="0.3">
      <c r="Z14557" s="102"/>
      <c r="AA14557" s="102"/>
      <c r="AB14557" s="102"/>
    </row>
    <row r="14558" spans="26:28" x14ac:dyDescent="0.3">
      <c r="Z14558" s="102"/>
      <c r="AA14558" s="102"/>
      <c r="AB14558" s="102"/>
    </row>
    <row r="14559" spans="26:28" x14ac:dyDescent="0.3">
      <c r="Z14559" s="102"/>
      <c r="AA14559" s="102"/>
      <c r="AB14559" s="102"/>
    </row>
    <row r="14560" spans="26:28" x14ac:dyDescent="0.3">
      <c r="Z14560" s="102"/>
      <c r="AA14560" s="102"/>
      <c r="AB14560" s="102"/>
    </row>
    <row r="14561" spans="26:28" x14ac:dyDescent="0.3">
      <c r="Z14561" s="102"/>
      <c r="AA14561" s="102"/>
      <c r="AB14561" s="102"/>
    </row>
    <row r="14562" spans="26:28" x14ac:dyDescent="0.3">
      <c r="Z14562" s="102"/>
      <c r="AA14562" s="102"/>
      <c r="AB14562" s="102"/>
    </row>
    <row r="14563" spans="26:28" x14ac:dyDescent="0.3">
      <c r="Z14563" s="102"/>
      <c r="AA14563" s="102"/>
      <c r="AB14563" s="102"/>
    </row>
    <row r="14564" spans="26:28" x14ac:dyDescent="0.3">
      <c r="Z14564" s="102"/>
      <c r="AA14564" s="102"/>
      <c r="AB14564" s="102"/>
    </row>
    <row r="14565" spans="26:28" x14ac:dyDescent="0.3">
      <c r="Z14565" s="102"/>
      <c r="AA14565" s="102"/>
      <c r="AB14565" s="102"/>
    </row>
    <row r="14566" spans="26:28" x14ac:dyDescent="0.3">
      <c r="Z14566" s="102"/>
      <c r="AA14566" s="102"/>
      <c r="AB14566" s="102"/>
    </row>
    <row r="14567" spans="26:28" x14ac:dyDescent="0.3">
      <c r="Z14567" s="102"/>
      <c r="AA14567" s="102"/>
      <c r="AB14567" s="102"/>
    </row>
    <row r="14568" spans="26:28" x14ac:dyDescent="0.3">
      <c r="Z14568" s="102"/>
      <c r="AA14568" s="102"/>
      <c r="AB14568" s="102"/>
    </row>
    <row r="14569" spans="26:28" x14ac:dyDescent="0.3">
      <c r="Z14569" s="102"/>
      <c r="AA14569" s="102"/>
      <c r="AB14569" s="102"/>
    </row>
    <row r="14570" spans="26:28" x14ac:dyDescent="0.3">
      <c r="Z14570" s="102"/>
      <c r="AA14570" s="102"/>
      <c r="AB14570" s="102"/>
    </row>
    <row r="14571" spans="26:28" x14ac:dyDescent="0.3">
      <c r="Z14571" s="102"/>
      <c r="AA14571" s="102"/>
      <c r="AB14571" s="102"/>
    </row>
    <row r="14572" spans="26:28" x14ac:dyDescent="0.3">
      <c r="Z14572" s="102"/>
      <c r="AA14572" s="102"/>
      <c r="AB14572" s="102"/>
    </row>
    <row r="14573" spans="26:28" x14ac:dyDescent="0.3">
      <c r="Z14573" s="102"/>
      <c r="AA14573" s="102"/>
      <c r="AB14573" s="102"/>
    </row>
    <row r="14574" spans="26:28" x14ac:dyDescent="0.3">
      <c r="Z14574" s="102"/>
      <c r="AA14574" s="102"/>
      <c r="AB14574" s="102"/>
    </row>
    <row r="14575" spans="26:28" x14ac:dyDescent="0.3">
      <c r="Z14575" s="102"/>
      <c r="AA14575" s="102"/>
      <c r="AB14575" s="102"/>
    </row>
    <row r="14576" spans="26:28" x14ac:dyDescent="0.3">
      <c r="Z14576" s="102"/>
      <c r="AA14576" s="102"/>
      <c r="AB14576" s="102"/>
    </row>
    <row r="14577" spans="26:28" x14ac:dyDescent="0.3">
      <c r="Z14577" s="102"/>
      <c r="AA14577" s="102"/>
      <c r="AB14577" s="102"/>
    </row>
    <row r="14578" spans="26:28" x14ac:dyDescent="0.3">
      <c r="Z14578" s="102"/>
      <c r="AA14578" s="102"/>
      <c r="AB14578" s="102"/>
    </row>
    <row r="14579" spans="26:28" x14ac:dyDescent="0.3">
      <c r="Z14579" s="102"/>
      <c r="AA14579" s="102"/>
      <c r="AB14579" s="102"/>
    </row>
    <row r="14580" spans="26:28" x14ac:dyDescent="0.3">
      <c r="Z14580" s="102"/>
      <c r="AA14580" s="102"/>
      <c r="AB14580" s="102"/>
    </row>
    <row r="14581" spans="26:28" x14ac:dyDescent="0.3">
      <c r="Z14581" s="102"/>
      <c r="AA14581" s="102"/>
      <c r="AB14581" s="102"/>
    </row>
    <row r="14582" spans="26:28" x14ac:dyDescent="0.3">
      <c r="Z14582" s="102"/>
      <c r="AA14582" s="102"/>
      <c r="AB14582" s="102"/>
    </row>
    <row r="14583" spans="26:28" x14ac:dyDescent="0.3">
      <c r="Z14583" s="102"/>
      <c r="AA14583" s="102"/>
      <c r="AB14583" s="102"/>
    </row>
    <row r="14584" spans="26:28" x14ac:dyDescent="0.3">
      <c r="Z14584" s="102"/>
      <c r="AA14584" s="102"/>
      <c r="AB14584" s="102"/>
    </row>
    <row r="14585" spans="26:28" x14ac:dyDescent="0.3">
      <c r="Z14585" s="102"/>
      <c r="AA14585" s="102"/>
      <c r="AB14585" s="102"/>
    </row>
    <row r="14586" spans="26:28" x14ac:dyDescent="0.3">
      <c r="Z14586" s="102"/>
      <c r="AA14586" s="102"/>
      <c r="AB14586" s="102"/>
    </row>
    <row r="14587" spans="26:28" x14ac:dyDescent="0.3">
      <c r="Z14587" s="102"/>
      <c r="AA14587" s="102"/>
      <c r="AB14587" s="102"/>
    </row>
    <row r="14588" spans="26:28" x14ac:dyDescent="0.3">
      <c r="Z14588" s="102"/>
      <c r="AA14588" s="102"/>
      <c r="AB14588" s="102"/>
    </row>
    <row r="14589" spans="26:28" x14ac:dyDescent="0.3">
      <c r="Z14589" s="102"/>
      <c r="AA14589" s="102"/>
      <c r="AB14589" s="102"/>
    </row>
    <row r="14590" spans="26:28" x14ac:dyDescent="0.3">
      <c r="Z14590" s="102"/>
      <c r="AA14590" s="102"/>
      <c r="AB14590" s="102"/>
    </row>
    <row r="14591" spans="26:28" x14ac:dyDescent="0.3">
      <c r="Z14591" s="102"/>
      <c r="AA14591" s="102"/>
      <c r="AB14591" s="102"/>
    </row>
    <row r="14592" spans="26:28" x14ac:dyDescent="0.3">
      <c r="Z14592" s="102"/>
      <c r="AA14592" s="102"/>
      <c r="AB14592" s="102"/>
    </row>
    <row r="14593" spans="26:28" x14ac:dyDescent="0.3">
      <c r="Z14593" s="102"/>
      <c r="AA14593" s="102"/>
      <c r="AB14593" s="102"/>
    </row>
    <row r="14594" spans="26:28" x14ac:dyDescent="0.3">
      <c r="Z14594" s="102"/>
      <c r="AA14594" s="102"/>
      <c r="AB14594" s="102"/>
    </row>
    <row r="14595" spans="26:28" x14ac:dyDescent="0.3">
      <c r="Z14595" s="102"/>
      <c r="AA14595" s="102"/>
      <c r="AB14595" s="102"/>
    </row>
    <row r="14596" spans="26:28" x14ac:dyDescent="0.3">
      <c r="Z14596" s="102"/>
      <c r="AA14596" s="102"/>
      <c r="AB14596" s="102"/>
    </row>
    <row r="14597" spans="26:28" x14ac:dyDescent="0.3">
      <c r="Z14597" s="102"/>
      <c r="AA14597" s="102"/>
      <c r="AB14597" s="102"/>
    </row>
    <row r="14598" spans="26:28" x14ac:dyDescent="0.3">
      <c r="Z14598" s="102"/>
      <c r="AA14598" s="102"/>
      <c r="AB14598" s="102"/>
    </row>
    <row r="14599" spans="26:28" x14ac:dyDescent="0.3">
      <c r="Z14599" s="102"/>
      <c r="AA14599" s="102"/>
      <c r="AB14599" s="102"/>
    </row>
    <row r="14600" spans="26:28" x14ac:dyDescent="0.3">
      <c r="Z14600" s="102"/>
      <c r="AA14600" s="102"/>
      <c r="AB14600" s="102"/>
    </row>
    <row r="14601" spans="26:28" x14ac:dyDescent="0.3">
      <c r="Z14601" s="102"/>
      <c r="AA14601" s="102"/>
      <c r="AB14601" s="102"/>
    </row>
    <row r="14602" spans="26:28" x14ac:dyDescent="0.3">
      <c r="Z14602" s="102"/>
      <c r="AA14602" s="102"/>
      <c r="AB14602" s="102"/>
    </row>
    <row r="14603" spans="26:28" x14ac:dyDescent="0.3">
      <c r="Z14603" s="102"/>
      <c r="AA14603" s="102"/>
      <c r="AB14603" s="102"/>
    </row>
    <row r="14604" spans="26:28" x14ac:dyDescent="0.3">
      <c r="Z14604" s="102"/>
      <c r="AA14604" s="102"/>
      <c r="AB14604" s="102"/>
    </row>
    <row r="14605" spans="26:28" x14ac:dyDescent="0.3">
      <c r="Z14605" s="102"/>
      <c r="AA14605" s="102"/>
      <c r="AB14605" s="102"/>
    </row>
    <row r="14606" spans="26:28" x14ac:dyDescent="0.3">
      <c r="Z14606" s="102"/>
      <c r="AA14606" s="102"/>
      <c r="AB14606" s="102"/>
    </row>
    <row r="14607" spans="26:28" x14ac:dyDescent="0.3">
      <c r="Z14607" s="102"/>
      <c r="AA14607" s="102"/>
      <c r="AB14607" s="102"/>
    </row>
    <row r="14608" spans="26:28" x14ac:dyDescent="0.3">
      <c r="Z14608" s="102"/>
      <c r="AA14608" s="102"/>
      <c r="AB14608" s="102"/>
    </row>
    <row r="14609" spans="26:28" x14ac:dyDescent="0.3">
      <c r="Z14609" s="102"/>
      <c r="AA14609" s="102"/>
      <c r="AB14609" s="102"/>
    </row>
    <row r="14610" spans="26:28" x14ac:dyDescent="0.3">
      <c r="Z14610" s="102"/>
      <c r="AA14610" s="102"/>
      <c r="AB14610" s="102"/>
    </row>
    <row r="14611" spans="26:28" x14ac:dyDescent="0.3">
      <c r="Z14611" s="102"/>
      <c r="AA14611" s="102"/>
      <c r="AB14611" s="102"/>
    </row>
    <row r="14612" spans="26:28" x14ac:dyDescent="0.3">
      <c r="Z14612" s="102"/>
      <c r="AA14612" s="102"/>
      <c r="AB14612" s="102"/>
    </row>
    <row r="14613" spans="26:28" x14ac:dyDescent="0.3">
      <c r="Z14613" s="102"/>
      <c r="AA14613" s="102"/>
      <c r="AB14613" s="102"/>
    </row>
    <row r="14614" spans="26:28" x14ac:dyDescent="0.3">
      <c r="Z14614" s="102"/>
      <c r="AA14614" s="102"/>
      <c r="AB14614" s="102"/>
    </row>
    <row r="14615" spans="26:28" x14ac:dyDescent="0.3">
      <c r="Z14615" s="102"/>
      <c r="AA14615" s="102"/>
      <c r="AB14615" s="102"/>
    </row>
    <row r="14616" spans="26:28" x14ac:dyDescent="0.3">
      <c r="Z14616" s="102"/>
      <c r="AA14616" s="102"/>
      <c r="AB14616" s="102"/>
    </row>
    <row r="14617" spans="26:28" x14ac:dyDescent="0.3">
      <c r="Z14617" s="102"/>
      <c r="AA14617" s="102"/>
      <c r="AB14617" s="102"/>
    </row>
    <row r="14618" spans="26:28" x14ac:dyDescent="0.3">
      <c r="Z14618" s="102"/>
      <c r="AA14618" s="102"/>
      <c r="AB14618" s="102"/>
    </row>
    <row r="14619" spans="26:28" x14ac:dyDescent="0.3">
      <c r="Z14619" s="102"/>
      <c r="AA14619" s="102"/>
      <c r="AB14619" s="102"/>
    </row>
    <row r="14620" spans="26:28" x14ac:dyDescent="0.3">
      <c r="Z14620" s="102"/>
      <c r="AA14620" s="102"/>
      <c r="AB14620" s="102"/>
    </row>
    <row r="14621" spans="26:28" x14ac:dyDescent="0.3">
      <c r="Z14621" s="102"/>
      <c r="AA14621" s="102"/>
      <c r="AB14621" s="102"/>
    </row>
    <row r="14622" spans="26:28" x14ac:dyDescent="0.3">
      <c r="Z14622" s="102"/>
      <c r="AA14622" s="102"/>
      <c r="AB14622" s="102"/>
    </row>
    <row r="14623" spans="26:28" x14ac:dyDescent="0.3">
      <c r="Z14623" s="102"/>
      <c r="AA14623" s="102"/>
      <c r="AB14623" s="102"/>
    </row>
    <row r="14624" spans="26:28" x14ac:dyDescent="0.3">
      <c r="Z14624" s="102"/>
      <c r="AA14624" s="102"/>
      <c r="AB14624" s="102"/>
    </row>
    <row r="14625" spans="26:28" x14ac:dyDescent="0.3">
      <c r="Z14625" s="102"/>
      <c r="AA14625" s="102"/>
      <c r="AB14625" s="102"/>
    </row>
    <row r="14626" spans="26:28" x14ac:dyDescent="0.3">
      <c r="Z14626" s="102"/>
      <c r="AA14626" s="102"/>
      <c r="AB14626" s="102"/>
    </row>
    <row r="14627" spans="26:28" x14ac:dyDescent="0.3">
      <c r="Z14627" s="102"/>
      <c r="AA14627" s="102"/>
      <c r="AB14627" s="102"/>
    </row>
    <row r="14628" spans="26:28" x14ac:dyDescent="0.3">
      <c r="Z14628" s="102"/>
      <c r="AA14628" s="102"/>
      <c r="AB14628" s="102"/>
    </row>
    <row r="14629" spans="26:28" x14ac:dyDescent="0.3">
      <c r="Z14629" s="102"/>
      <c r="AA14629" s="102"/>
      <c r="AB14629" s="102"/>
    </row>
    <row r="14630" spans="26:28" x14ac:dyDescent="0.3">
      <c r="Z14630" s="102"/>
      <c r="AA14630" s="102"/>
      <c r="AB14630" s="102"/>
    </row>
    <row r="14631" spans="26:28" x14ac:dyDescent="0.3">
      <c r="Z14631" s="102"/>
      <c r="AA14631" s="102"/>
      <c r="AB14631" s="102"/>
    </row>
    <row r="14632" spans="26:28" x14ac:dyDescent="0.3">
      <c r="Z14632" s="102"/>
      <c r="AA14632" s="102"/>
      <c r="AB14632" s="102"/>
    </row>
    <row r="14633" spans="26:28" x14ac:dyDescent="0.3">
      <c r="Z14633" s="102"/>
      <c r="AA14633" s="102"/>
      <c r="AB14633" s="102"/>
    </row>
    <row r="14634" spans="26:28" x14ac:dyDescent="0.3">
      <c r="Z14634" s="102"/>
      <c r="AA14634" s="102"/>
      <c r="AB14634" s="102"/>
    </row>
    <row r="14635" spans="26:28" x14ac:dyDescent="0.3">
      <c r="Z14635" s="102"/>
      <c r="AA14635" s="102"/>
      <c r="AB14635" s="102"/>
    </row>
    <row r="14636" spans="26:28" x14ac:dyDescent="0.3">
      <c r="Z14636" s="102"/>
      <c r="AA14636" s="102"/>
      <c r="AB14636" s="102"/>
    </row>
    <row r="14637" spans="26:28" x14ac:dyDescent="0.3">
      <c r="Z14637" s="102"/>
      <c r="AA14637" s="102"/>
      <c r="AB14637" s="102"/>
    </row>
    <row r="14638" spans="26:28" x14ac:dyDescent="0.3">
      <c r="Z14638" s="102"/>
      <c r="AA14638" s="102"/>
      <c r="AB14638" s="102"/>
    </row>
    <row r="14639" spans="26:28" x14ac:dyDescent="0.3">
      <c r="Z14639" s="102"/>
      <c r="AA14639" s="102"/>
      <c r="AB14639" s="102"/>
    </row>
    <row r="14640" spans="26:28" x14ac:dyDescent="0.3">
      <c r="Z14640" s="102"/>
      <c r="AA14640" s="102"/>
      <c r="AB14640" s="102"/>
    </row>
    <row r="14641" spans="26:28" x14ac:dyDescent="0.3">
      <c r="Z14641" s="102"/>
      <c r="AA14641" s="102"/>
      <c r="AB14641" s="102"/>
    </row>
    <row r="14642" spans="26:28" x14ac:dyDescent="0.3">
      <c r="Z14642" s="102"/>
      <c r="AA14642" s="102"/>
      <c r="AB14642" s="102"/>
    </row>
    <row r="14643" spans="26:28" x14ac:dyDescent="0.3">
      <c r="Z14643" s="102"/>
      <c r="AA14643" s="102"/>
      <c r="AB14643" s="102"/>
    </row>
    <row r="14644" spans="26:28" x14ac:dyDescent="0.3">
      <c r="Z14644" s="102"/>
      <c r="AA14644" s="102"/>
      <c r="AB14644" s="102"/>
    </row>
    <row r="14645" spans="26:28" x14ac:dyDescent="0.3">
      <c r="Z14645" s="102"/>
      <c r="AA14645" s="102"/>
      <c r="AB14645" s="102"/>
    </row>
    <row r="14646" spans="26:28" x14ac:dyDescent="0.3">
      <c r="Z14646" s="102"/>
      <c r="AA14646" s="102"/>
      <c r="AB14646" s="102"/>
    </row>
    <row r="14647" spans="26:28" x14ac:dyDescent="0.3">
      <c r="Z14647" s="102"/>
      <c r="AA14647" s="102"/>
      <c r="AB14647" s="102"/>
    </row>
    <row r="14648" spans="26:28" x14ac:dyDescent="0.3">
      <c r="Z14648" s="102"/>
      <c r="AA14648" s="102"/>
      <c r="AB14648" s="102"/>
    </row>
    <row r="14649" spans="26:28" x14ac:dyDescent="0.3">
      <c r="Z14649" s="102"/>
      <c r="AA14649" s="102"/>
      <c r="AB14649" s="102"/>
    </row>
    <row r="14650" spans="26:28" x14ac:dyDescent="0.3">
      <c r="Z14650" s="102"/>
      <c r="AA14650" s="102"/>
      <c r="AB14650" s="102"/>
    </row>
    <row r="14651" spans="26:28" x14ac:dyDescent="0.3">
      <c r="Z14651" s="102"/>
      <c r="AA14651" s="102"/>
      <c r="AB14651" s="102"/>
    </row>
    <row r="14652" spans="26:28" x14ac:dyDescent="0.3">
      <c r="Z14652" s="102"/>
      <c r="AA14652" s="102"/>
      <c r="AB14652" s="102"/>
    </row>
    <row r="14653" spans="26:28" x14ac:dyDescent="0.3">
      <c r="Z14653" s="102"/>
      <c r="AA14653" s="102"/>
      <c r="AB14653" s="102"/>
    </row>
    <row r="14654" spans="26:28" x14ac:dyDescent="0.3">
      <c r="Z14654" s="102"/>
      <c r="AA14654" s="102"/>
      <c r="AB14654" s="102"/>
    </row>
    <row r="14655" spans="26:28" x14ac:dyDescent="0.3">
      <c r="Z14655" s="102"/>
      <c r="AA14655" s="102"/>
      <c r="AB14655" s="102"/>
    </row>
    <row r="14656" spans="26:28" x14ac:dyDescent="0.3">
      <c r="Z14656" s="102"/>
      <c r="AA14656" s="102"/>
      <c r="AB14656" s="102"/>
    </row>
    <row r="14657" spans="26:28" x14ac:dyDescent="0.3">
      <c r="Z14657" s="102"/>
      <c r="AA14657" s="102"/>
      <c r="AB14657" s="102"/>
    </row>
    <row r="14658" spans="26:28" x14ac:dyDescent="0.3">
      <c r="Z14658" s="102"/>
      <c r="AA14658" s="102"/>
      <c r="AB14658" s="102"/>
    </row>
    <row r="14659" spans="26:28" x14ac:dyDescent="0.3">
      <c r="Z14659" s="102"/>
      <c r="AA14659" s="102"/>
      <c r="AB14659" s="102"/>
    </row>
    <row r="14660" spans="26:28" x14ac:dyDescent="0.3">
      <c r="Z14660" s="102"/>
      <c r="AA14660" s="102"/>
      <c r="AB14660" s="102"/>
    </row>
    <row r="14661" spans="26:28" x14ac:dyDescent="0.3">
      <c r="Z14661" s="102"/>
      <c r="AA14661" s="102"/>
      <c r="AB14661" s="102"/>
    </row>
    <row r="14662" spans="26:28" x14ac:dyDescent="0.3">
      <c r="Z14662" s="102"/>
      <c r="AA14662" s="102"/>
      <c r="AB14662" s="102"/>
    </row>
    <row r="14663" spans="26:28" x14ac:dyDescent="0.3">
      <c r="Z14663" s="102"/>
      <c r="AA14663" s="102"/>
      <c r="AB14663" s="102"/>
    </row>
    <row r="14664" spans="26:28" x14ac:dyDescent="0.3">
      <c r="Z14664" s="102"/>
      <c r="AA14664" s="102"/>
      <c r="AB14664" s="102"/>
    </row>
    <row r="14665" spans="26:28" x14ac:dyDescent="0.3">
      <c r="Z14665" s="102"/>
      <c r="AA14665" s="102"/>
      <c r="AB14665" s="102"/>
    </row>
    <row r="14666" spans="26:28" x14ac:dyDescent="0.3">
      <c r="Z14666" s="102"/>
      <c r="AA14666" s="102"/>
      <c r="AB14666" s="102"/>
    </row>
    <row r="14667" spans="26:28" x14ac:dyDescent="0.3">
      <c r="Z14667" s="102"/>
      <c r="AA14667" s="102"/>
      <c r="AB14667" s="102"/>
    </row>
    <row r="14668" spans="26:28" x14ac:dyDescent="0.3">
      <c r="Z14668" s="102"/>
      <c r="AA14668" s="102"/>
      <c r="AB14668" s="102"/>
    </row>
    <row r="14669" spans="26:28" x14ac:dyDescent="0.3">
      <c r="Z14669" s="102"/>
      <c r="AA14669" s="102"/>
      <c r="AB14669" s="102"/>
    </row>
    <row r="14670" spans="26:28" x14ac:dyDescent="0.3">
      <c r="Z14670" s="102"/>
      <c r="AA14670" s="102"/>
      <c r="AB14670" s="102"/>
    </row>
    <row r="14671" spans="26:28" x14ac:dyDescent="0.3">
      <c r="Z14671" s="102"/>
      <c r="AA14671" s="102"/>
      <c r="AB14671" s="102"/>
    </row>
    <row r="14672" spans="26:28" x14ac:dyDescent="0.3">
      <c r="Z14672" s="102"/>
      <c r="AA14672" s="102"/>
      <c r="AB14672" s="102"/>
    </row>
    <row r="14673" spans="26:28" x14ac:dyDescent="0.3">
      <c r="Z14673" s="102"/>
      <c r="AA14673" s="102"/>
      <c r="AB14673" s="102"/>
    </row>
    <row r="14674" spans="26:28" x14ac:dyDescent="0.3">
      <c r="Z14674" s="102"/>
      <c r="AA14674" s="102"/>
      <c r="AB14674" s="102"/>
    </row>
    <row r="14675" spans="26:28" x14ac:dyDescent="0.3">
      <c r="Z14675" s="102"/>
      <c r="AA14675" s="102"/>
      <c r="AB14675" s="102"/>
    </row>
    <row r="14676" spans="26:28" x14ac:dyDescent="0.3">
      <c r="Z14676" s="102"/>
      <c r="AA14676" s="102"/>
      <c r="AB14676" s="102"/>
    </row>
    <row r="14677" spans="26:28" x14ac:dyDescent="0.3">
      <c r="Z14677" s="102"/>
      <c r="AA14677" s="102"/>
      <c r="AB14677" s="102"/>
    </row>
    <row r="14678" spans="26:28" x14ac:dyDescent="0.3">
      <c r="Z14678" s="102"/>
      <c r="AA14678" s="102"/>
      <c r="AB14678" s="102"/>
    </row>
    <row r="14679" spans="26:28" x14ac:dyDescent="0.3">
      <c r="Z14679" s="102"/>
      <c r="AA14679" s="102"/>
      <c r="AB14679" s="102"/>
    </row>
    <row r="14680" spans="26:28" x14ac:dyDescent="0.3">
      <c r="Z14680" s="102"/>
      <c r="AA14680" s="102"/>
      <c r="AB14680" s="102"/>
    </row>
    <row r="14681" spans="26:28" x14ac:dyDescent="0.3">
      <c r="Z14681" s="102"/>
      <c r="AA14681" s="102"/>
      <c r="AB14681" s="102"/>
    </row>
    <row r="14682" spans="26:28" x14ac:dyDescent="0.3">
      <c r="Z14682" s="102"/>
      <c r="AA14682" s="102"/>
      <c r="AB14682" s="102"/>
    </row>
    <row r="14683" spans="26:28" x14ac:dyDescent="0.3">
      <c r="Z14683" s="102"/>
      <c r="AA14683" s="102"/>
      <c r="AB14683" s="102"/>
    </row>
    <row r="14684" spans="26:28" x14ac:dyDescent="0.3">
      <c r="Z14684" s="102"/>
      <c r="AA14684" s="102"/>
      <c r="AB14684" s="102"/>
    </row>
    <row r="14685" spans="26:28" x14ac:dyDescent="0.3">
      <c r="Z14685" s="102"/>
      <c r="AA14685" s="102"/>
      <c r="AB14685" s="102"/>
    </row>
    <row r="14686" spans="26:28" x14ac:dyDescent="0.3">
      <c r="Z14686" s="102"/>
      <c r="AA14686" s="102"/>
      <c r="AB14686" s="102"/>
    </row>
    <row r="14687" spans="26:28" x14ac:dyDescent="0.3">
      <c r="Z14687" s="102"/>
      <c r="AA14687" s="102"/>
      <c r="AB14687" s="102"/>
    </row>
    <row r="14688" spans="26:28" x14ac:dyDescent="0.3">
      <c r="Z14688" s="102"/>
      <c r="AA14688" s="102"/>
      <c r="AB14688" s="102"/>
    </row>
    <row r="14689" spans="26:28" x14ac:dyDescent="0.3">
      <c r="Z14689" s="102"/>
      <c r="AA14689" s="102"/>
      <c r="AB14689" s="102"/>
    </row>
    <row r="14690" spans="26:28" x14ac:dyDescent="0.3">
      <c r="Z14690" s="102"/>
      <c r="AA14690" s="102"/>
      <c r="AB14690" s="102"/>
    </row>
    <row r="14691" spans="26:28" x14ac:dyDescent="0.3">
      <c r="Z14691" s="102"/>
      <c r="AA14691" s="102"/>
      <c r="AB14691" s="102"/>
    </row>
    <row r="14692" spans="26:28" x14ac:dyDescent="0.3">
      <c r="Z14692" s="102"/>
      <c r="AA14692" s="102"/>
      <c r="AB14692" s="102"/>
    </row>
    <row r="14693" spans="26:28" x14ac:dyDescent="0.3">
      <c r="Z14693" s="102"/>
      <c r="AA14693" s="102"/>
      <c r="AB14693" s="102"/>
    </row>
    <row r="14694" spans="26:28" x14ac:dyDescent="0.3">
      <c r="Z14694" s="102"/>
      <c r="AA14694" s="102"/>
      <c r="AB14694" s="102"/>
    </row>
    <row r="14695" spans="26:28" x14ac:dyDescent="0.3">
      <c r="Z14695" s="102"/>
      <c r="AA14695" s="102"/>
      <c r="AB14695" s="102"/>
    </row>
    <row r="14696" spans="26:28" x14ac:dyDescent="0.3">
      <c r="Z14696" s="102"/>
      <c r="AA14696" s="102"/>
      <c r="AB14696" s="102"/>
    </row>
    <row r="14697" spans="26:28" x14ac:dyDescent="0.3">
      <c r="Z14697" s="102"/>
      <c r="AA14697" s="102"/>
      <c r="AB14697" s="102"/>
    </row>
    <row r="14698" spans="26:28" x14ac:dyDescent="0.3">
      <c r="Z14698" s="102"/>
      <c r="AA14698" s="102"/>
      <c r="AB14698" s="102"/>
    </row>
    <row r="14699" spans="26:28" x14ac:dyDescent="0.3">
      <c r="Z14699" s="102"/>
      <c r="AA14699" s="102"/>
      <c r="AB14699" s="102"/>
    </row>
    <row r="14700" spans="26:28" x14ac:dyDescent="0.3">
      <c r="Z14700" s="102"/>
      <c r="AA14700" s="102"/>
      <c r="AB14700" s="102"/>
    </row>
    <row r="14701" spans="26:28" x14ac:dyDescent="0.3">
      <c r="Z14701" s="102"/>
      <c r="AA14701" s="102"/>
      <c r="AB14701" s="102"/>
    </row>
    <row r="14702" spans="26:28" x14ac:dyDescent="0.3">
      <c r="Z14702" s="102"/>
      <c r="AA14702" s="102"/>
      <c r="AB14702" s="102"/>
    </row>
    <row r="14703" spans="26:28" x14ac:dyDescent="0.3">
      <c r="Z14703" s="102"/>
      <c r="AA14703" s="102"/>
      <c r="AB14703" s="102"/>
    </row>
    <row r="14704" spans="26:28" x14ac:dyDescent="0.3">
      <c r="Z14704" s="102"/>
      <c r="AA14704" s="102"/>
      <c r="AB14704" s="102"/>
    </row>
    <row r="14705" spans="26:28" x14ac:dyDescent="0.3">
      <c r="Z14705" s="102"/>
      <c r="AA14705" s="102"/>
      <c r="AB14705" s="102"/>
    </row>
    <row r="14706" spans="26:28" x14ac:dyDescent="0.3">
      <c r="Z14706" s="102"/>
      <c r="AA14706" s="102"/>
      <c r="AB14706" s="102"/>
    </row>
    <row r="14707" spans="26:28" x14ac:dyDescent="0.3">
      <c r="Z14707" s="102"/>
      <c r="AA14707" s="102"/>
      <c r="AB14707" s="102"/>
    </row>
    <row r="14708" spans="26:28" x14ac:dyDescent="0.3">
      <c r="Z14708" s="102"/>
      <c r="AA14708" s="102"/>
      <c r="AB14708" s="102"/>
    </row>
    <row r="14709" spans="26:28" x14ac:dyDescent="0.3">
      <c r="Z14709" s="102"/>
      <c r="AA14709" s="102"/>
      <c r="AB14709" s="102"/>
    </row>
    <row r="14710" spans="26:28" x14ac:dyDescent="0.3">
      <c r="Z14710" s="102"/>
      <c r="AA14710" s="102"/>
      <c r="AB14710" s="102"/>
    </row>
    <row r="14711" spans="26:28" x14ac:dyDescent="0.3">
      <c r="Z14711" s="102"/>
      <c r="AA14711" s="102"/>
      <c r="AB14711" s="102"/>
    </row>
    <row r="14712" spans="26:28" x14ac:dyDescent="0.3">
      <c r="Z14712" s="102"/>
      <c r="AA14712" s="102"/>
      <c r="AB14712" s="102"/>
    </row>
    <row r="14713" spans="26:28" x14ac:dyDescent="0.3">
      <c r="Z14713" s="102"/>
      <c r="AA14713" s="102"/>
      <c r="AB14713" s="102"/>
    </row>
    <row r="14714" spans="26:28" x14ac:dyDescent="0.3">
      <c r="Z14714" s="102"/>
      <c r="AA14714" s="102"/>
      <c r="AB14714" s="102"/>
    </row>
    <row r="14715" spans="26:28" x14ac:dyDescent="0.3">
      <c r="Z14715" s="102"/>
      <c r="AA14715" s="102"/>
      <c r="AB14715" s="102"/>
    </row>
    <row r="14716" spans="26:28" x14ac:dyDescent="0.3">
      <c r="Z14716" s="102"/>
      <c r="AA14716" s="102"/>
      <c r="AB14716" s="102"/>
    </row>
    <row r="14717" spans="26:28" x14ac:dyDescent="0.3">
      <c r="Z14717" s="102"/>
      <c r="AA14717" s="102"/>
      <c r="AB14717" s="102"/>
    </row>
    <row r="14718" spans="26:28" x14ac:dyDescent="0.3">
      <c r="Z14718" s="102"/>
      <c r="AA14718" s="102"/>
      <c r="AB14718" s="102"/>
    </row>
    <row r="14719" spans="26:28" x14ac:dyDescent="0.3">
      <c r="Z14719" s="102"/>
      <c r="AA14719" s="102"/>
      <c r="AB14719" s="102"/>
    </row>
    <row r="14720" spans="26:28" x14ac:dyDescent="0.3">
      <c r="Z14720" s="102"/>
      <c r="AA14720" s="102"/>
      <c r="AB14720" s="102"/>
    </row>
    <row r="14721" spans="26:28" x14ac:dyDescent="0.3">
      <c r="Z14721" s="102"/>
      <c r="AA14721" s="102"/>
      <c r="AB14721" s="102"/>
    </row>
    <row r="14722" spans="26:28" x14ac:dyDescent="0.3">
      <c r="Z14722" s="102"/>
      <c r="AA14722" s="102"/>
      <c r="AB14722" s="102"/>
    </row>
    <row r="14723" spans="26:28" x14ac:dyDescent="0.3">
      <c r="Z14723" s="102"/>
      <c r="AA14723" s="102"/>
      <c r="AB14723" s="102"/>
    </row>
    <row r="14724" spans="26:28" x14ac:dyDescent="0.3">
      <c r="Z14724" s="102"/>
      <c r="AA14724" s="102"/>
      <c r="AB14724" s="102"/>
    </row>
    <row r="14725" spans="26:28" x14ac:dyDescent="0.3">
      <c r="Z14725" s="102"/>
      <c r="AA14725" s="102"/>
      <c r="AB14725" s="102"/>
    </row>
    <row r="14726" spans="26:28" x14ac:dyDescent="0.3">
      <c r="Z14726" s="102"/>
      <c r="AA14726" s="102"/>
      <c r="AB14726" s="102"/>
    </row>
    <row r="14727" spans="26:28" x14ac:dyDescent="0.3">
      <c r="Z14727" s="102"/>
      <c r="AA14727" s="102"/>
      <c r="AB14727" s="102"/>
    </row>
    <row r="14728" spans="26:28" x14ac:dyDescent="0.3">
      <c r="Z14728" s="102"/>
      <c r="AA14728" s="102"/>
      <c r="AB14728" s="102"/>
    </row>
    <row r="14729" spans="26:28" x14ac:dyDescent="0.3">
      <c r="Z14729" s="102"/>
      <c r="AA14729" s="102"/>
      <c r="AB14729" s="102"/>
    </row>
    <row r="14730" spans="26:28" x14ac:dyDescent="0.3">
      <c r="Z14730" s="102"/>
      <c r="AA14730" s="102"/>
      <c r="AB14730" s="102"/>
    </row>
    <row r="14731" spans="26:28" x14ac:dyDescent="0.3">
      <c r="Z14731" s="102"/>
      <c r="AA14731" s="102"/>
      <c r="AB14731" s="102"/>
    </row>
    <row r="14732" spans="26:28" x14ac:dyDescent="0.3">
      <c r="Z14732" s="102"/>
      <c r="AA14732" s="102"/>
      <c r="AB14732" s="102"/>
    </row>
    <row r="14733" spans="26:28" x14ac:dyDescent="0.3">
      <c r="Z14733" s="102"/>
      <c r="AA14733" s="102"/>
      <c r="AB14733" s="102"/>
    </row>
    <row r="14734" spans="26:28" x14ac:dyDescent="0.3">
      <c r="Z14734" s="102"/>
      <c r="AA14734" s="102"/>
      <c r="AB14734" s="102"/>
    </row>
    <row r="14735" spans="26:28" x14ac:dyDescent="0.3">
      <c r="Z14735" s="102"/>
      <c r="AA14735" s="102"/>
      <c r="AB14735" s="102"/>
    </row>
    <row r="14736" spans="26:28" x14ac:dyDescent="0.3">
      <c r="Z14736" s="102"/>
      <c r="AA14736" s="102"/>
      <c r="AB14736" s="102"/>
    </row>
    <row r="14737" spans="26:28" x14ac:dyDescent="0.3">
      <c r="Z14737" s="102"/>
      <c r="AA14737" s="102"/>
      <c r="AB14737" s="102"/>
    </row>
    <row r="14738" spans="26:28" x14ac:dyDescent="0.3">
      <c r="Z14738" s="102"/>
      <c r="AA14738" s="102"/>
      <c r="AB14738" s="102"/>
    </row>
    <row r="14739" spans="26:28" x14ac:dyDescent="0.3">
      <c r="Z14739" s="102"/>
      <c r="AA14739" s="102"/>
      <c r="AB14739" s="102"/>
    </row>
    <row r="14740" spans="26:28" x14ac:dyDescent="0.3">
      <c r="Z14740" s="102"/>
      <c r="AA14740" s="102"/>
      <c r="AB14740" s="102"/>
    </row>
    <row r="14741" spans="26:28" x14ac:dyDescent="0.3">
      <c r="Z14741" s="102"/>
      <c r="AA14741" s="102"/>
      <c r="AB14741" s="102"/>
    </row>
    <row r="14742" spans="26:28" x14ac:dyDescent="0.3">
      <c r="Z14742" s="102"/>
      <c r="AA14742" s="102"/>
      <c r="AB14742" s="102"/>
    </row>
    <row r="14743" spans="26:28" x14ac:dyDescent="0.3">
      <c r="Z14743" s="102"/>
      <c r="AA14743" s="102"/>
      <c r="AB14743" s="102"/>
    </row>
    <row r="14744" spans="26:28" x14ac:dyDescent="0.3">
      <c r="Z14744" s="102"/>
      <c r="AA14744" s="102"/>
      <c r="AB14744" s="102"/>
    </row>
    <row r="14745" spans="26:28" x14ac:dyDescent="0.3">
      <c r="Z14745" s="102"/>
      <c r="AA14745" s="102"/>
      <c r="AB14745" s="102"/>
    </row>
    <row r="14746" spans="26:28" x14ac:dyDescent="0.3">
      <c r="Z14746" s="102"/>
      <c r="AA14746" s="102"/>
      <c r="AB14746" s="102"/>
    </row>
    <row r="14747" spans="26:28" x14ac:dyDescent="0.3">
      <c r="Z14747" s="102"/>
      <c r="AA14747" s="102"/>
      <c r="AB14747" s="102"/>
    </row>
    <row r="14748" spans="26:28" x14ac:dyDescent="0.3">
      <c r="Z14748" s="102"/>
      <c r="AA14748" s="102"/>
      <c r="AB14748" s="102"/>
    </row>
    <row r="14749" spans="26:28" x14ac:dyDescent="0.3">
      <c r="Z14749" s="102"/>
      <c r="AA14749" s="102"/>
      <c r="AB14749" s="102"/>
    </row>
    <row r="14750" spans="26:28" x14ac:dyDescent="0.3">
      <c r="Z14750" s="102"/>
      <c r="AA14750" s="102"/>
      <c r="AB14750" s="102"/>
    </row>
    <row r="14751" spans="26:28" x14ac:dyDescent="0.3">
      <c r="Z14751" s="102"/>
      <c r="AA14751" s="102"/>
      <c r="AB14751" s="102"/>
    </row>
    <row r="14752" spans="26:28" x14ac:dyDescent="0.3">
      <c r="Z14752" s="102"/>
      <c r="AA14752" s="102"/>
      <c r="AB14752" s="102"/>
    </row>
    <row r="14753" spans="26:28" x14ac:dyDescent="0.3">
      <c r="Z14753" s="102"/>
      <c r="AA14753" s="102"/>
      <c r="AB14753" s="102"/>
    </row>
    <row r="14754" spans="26:28" x14ac:dyDescent="0.3">
      <c r="Z14754" s="102"/>
      <c r="AA14754" s="102"/>
      <c r="AB14754" s="102"/>
    </row>
    <row r="14755" spans="26:28" x14ac:dyDescent="0.3">
      <c r="Z14755" s="102"/>
      <c r="AA14755" s="102"/>
      <c r="AB14755" s="102"/>
    </row>
    <row r="14756" spans="26:28" x14ac:dyDescent="0.3">
      <c r="Z14756" s="102"/>
      <c r="AA14756" s="102"/>
      <c r="AB14756" s="102"/>
    </row>
    <row r="14757" spans="26:28" x14ac:dyDescent="0.3">
      <c r="Z14757" s="102"/>
      <c r="AA14757" s="102"/>
      <c r="AB14757" s="102"/>
    </row>
    <row r="14758" spans="26:28" x14ac:dyDescent="0.3">
      <c r="Z14758" s="102"/>
      <c r="AA14758" s="102"/>
      <c r="AB14758" s="102"/>
    </row>
    <row r="14759" spans="26:28" x14ac:dyDescent="0.3">
      <c r="Z14759" s="102"/>
      <c r="AA14759" s="102"/>
      <c r="AB14759" s="102"/>
    </row>
    <row r="14760" spans="26:28" x14ac:dyDescent="0.3">
      <c r="Z14760" s="102"/>
      <c r="AA14760" s="102"/>
      <c r="AB14760" s="102"/>
    </row>
    <row r="14761" spans="26:28" x14ac:dyDescent="0.3">
      <c r="Z14761" s="102"/>
      <c r="AA14761" s="102"/>
      <c r="AB14761" s="102"/>
    </row>
    <row r="14762" spans="26:28" x14ac:dyDescent="0.3">
      <c r="Z14762" s="102"/>
      <c r="AA14762" s="102"/>
      <c r="AB14762" s="102"/>
    </row>
    <row r="14763" spans="26:28" x14ac:dyDescent="0.3">
      <c r="Z14763" s="102"/>
      <c r="AA14763" s="102"/>
      <c r="AB14763" s="102"/>
    </row>
    <row r="14764" spans="26:28" x14ac:dyDescent="0.3">
      <c r="Z14764" s="102"/>
      <c r="AA14764" s="102"/>
      <c r="AB14764" s="102"/>
    </row>
    <row r="14765" spans="26:28" x14ac:dyDescent="0.3">
      <c r="Z14765" s="102"/>
      <c r="AA14765" s="102"/>
      <c r="AB14765" s="102"/>
    </row>
    <row r="14766" spans="26:28" x14ac:dyDescent="0.3">
      <c r="Z14766" s="102"/>
      <c r="AA14766" s="102"/>
      <c r="AB14766" s="102"/>
    </row>
    <row r="14767" spans="26:28" x14ac:dyDescent="0.3">
      <c r="Z14767" s="102"/>
      <c r="AA14767" s="102"/>
      <c r="AB14767" s="102"/>
    </row>
    <row r="14768" spans="26:28" x14ac:dyDescent="0.3">
      <c r="Z14768" s="102"/>
      <c r="AA14768" s="102"/>
      <c r="AB14768" s="102"/>
    </row>
    <row r="14769" spans="26:28" x14ac:dyDescent="0.3">
      <c r="Z14769" s="102"/>
      <c r="AA14769" s="102"/>
      <c r="AB14769" s="102"/>
    </row>
    <row r="14770" spans="26:28" x14ac:dyDescent="0.3">
      <c r="Z14770" s="102"/>
      <c r="AA14770" s="102"/>
      <c r="AB14770" s="102"/>
    </row>
    <row r="14771" spans="26:28" x14ac:dyDescent="0.3">
      <c r="Z14771" s="102"/>
      <c r="AA14771" s="102"/>
      <c r="AB14771" s="102"/>
    </row>
    <row r="14772" spans="26:28" x14ac:dyDescent="0.3">
      <c r="Z14772" s="102"/>
      <c r="AA14772" s="102"/>
      <c r="AB14772" s="102"/>
    </row>
    <row r="14773" spans="26:28" x14ac:dyDescent="0.3">
      <c r="Z14773" s="102"/>
      <c r="AA14773" s="102"/>
      <c r="AB14773" s="102"/>
    </row>
    <row r="14774" spans="26:28" x14ac:dyDescent="0.3">
      <c r="Z14774" s="102"/>
      <c r="AA14774" s="102"/>
      <c r="AB14774" s="102"/>
    </row>
    <row r="14775" spans="26:28" x14ac:dyDescent="0.3">
      <c r="Z14775" s="102"/>
      <c r="AA14775" s="102"/>
      <c r="AB14775" s="102"/>
    </row>
    <row r="14776" spans="26:28" x14ac:dyDescent="0.3">
      <c r="Z14776" s="102"/>
      <c r="AA14776" s="102"/>
      <c r="AB14776" s="102"/>
    </row>
    <row r="14777" spans="26:28" x14ac:dyDescent="0.3">
      <c r="Z14777" s="102"/>
      <c r="AA14777" s="102"/>
      <c r="AB14777" s="102"/>
    </row>
    <row r="14778" spans="26:28" x14ac:dyDescent="0.3">
      <c r="Z14778" s="102"/>
      <c r="AA14778" s="102"/>
      <c r="AB14778" s="102"/>
    </row>
    <row r="14779" spans="26:28" x14ac:dyDescent="0.3">
      <c r="Z14779" s="102"/>
      <c r="AA14779" s="102"/>
      <c r="AB14779" s="102"/>
    </row>
    <row r="14780" spans="26:28" x14ac:dyDescent="0.3">
      <c r="Z14780" s="102"/>
      <c r="AA14780" s="102"/>
      <c r="AB14780" s="102"/>
    </row>
    <row r="14781" spans="26:28" x14ac:dyDescent="0.3">
      <c r="Z14781" s="102"/>
      <c r="AA14781" s="102"/>
      <c r="AB14781" s="102"/>
    </row>
    <row r="14782" spans="26:28" x14ac:dyDescent="0.3">
      <c r="Z14782" s="102"/>
      <c r="AA14782" s="102"/>
      <c r="AB14782" s="102"/>
    </row>
    <row r="14783" spans="26:28" x14ac:dyDescent="0.3">
      <c r="Z14783" s="102"/>
      <c r="AA14783" s="102"/>
      <c r="AB14783" s="102"/>
    </row>
    <row r="14784" spans="26:28" x14ac:dyDescent="0.3">
      <c r="Z14784" s="102"/>
      <c r="AA14784" s="102"/>
      <c r="AB14784" s="102"/>
    </row>
    <row r="14785" spans="26:28" x14ac:dyDescent="0.3">
      <c r="Z14785" s="102"/>
      <c r="AA14785" s="102"/>
      <c r="AB14785" s="102"/>
    </row>
    <row r="14786" spans="26:28" x14ac:dyDescent="0.3">
      <c r="Z14786" s="102"/>
      <c r="AA14786" s="102"/>
      <c r="AB14786" s="102"/>
    </row>
    <row r="14787" spans="26:28" x14ac:dyDescent="0.3">
      <c r="Z14787" s="102"/>
      <c r="AA14787" s="102"/>
      <c r="AB14787" s="102"/>
    </row>
    <row r="14788" spans="26:28" x14ac:dyDescent="0.3">
      <c r="Z14788" s="102"/>
      <c r="AA14788" s="102"/>
      <c r="AB14788" s="102"/>
    </row>
    <row r="14789" spans="26:28" x14ac:dyDescent="0.3">
      <c r="Z14789" s="102"/>
      <c r="AA14789" s="102"/>
      <c r="AB14789" s="102"/>
    </row>
    <row r="14790" spans="26:28" x14ac:dyDescent="0.3">
      <c r="Z14790" s="102"/>
      <c r="AA14790" s="102"/>
      <c r="AB14790" s="102"/>
    </row>
    <row r="14791" spans="26:28" x14ac:dyDescent="0.3">
      <c r="Z14791" s="102"/>
      <c r="AA14791" s="102"/>
      <c r="AB14791" s="102"/>
    </row>
    <row r="14792" spans="26:28" x14ac:dyDescent="0.3">
      <c r="Z14792" s="102"/>
      <c r="AA14792" s="102"/>
      <c r="AB14792" s="102"/>
    </row>
    <row r="14793" spans="26:28" x14ac:dyDescent="0.3">
      <c r="Z14793" s="102"/>
      <c r="AA14793" s="102"/>
      <c r="AB14793" s="102"/>
    </row>
    <row r="14794" spans="26:28" x14ac:dyDescent="0.3">
      <c r="Z14794" s="102"/>
      <c r="AA14794" s="102"/>
      <c r="AB14794" s="102"/>
    </row>
    <row r="14795" spans="26:28" x14ac:dyDescent="0.3">
      <c r="Z14795" s="102"/>
      <c r="AA14795" s="102"/>
      <c r="AB14795" s="102"/>
    </row>
    <row r="14796" spans="26:28" x14ac:dyDescent="0.3">
      <c r="Z14796" s="102"/>
      <c r="AA14796" s="102"/>
      <c r="AB14796" s="102"/>
    </row>
    <row r="14797" spans="26:28" x14ac:dyDescent="0.3">
      <c r="Z14797" s="102"/>
      <c r="AA14797" s="102"/>
      <c r="AB14797" s="102"/>
    </row>
    <row r="14798" spans="26:28" x14ac:dyDescent="0.3">
      <c r="Z14798" s="102"/>
      <c r="AA14798" s="102"/>
      <c r="AB14798" s="102"/>
    </row>
    <row r="14799" spans="26:28" x14ac:dyDescent="0.3">
      <c r="Z14799" s="102"/>
      <c r="AA14799" s="102"/>
      <c r="AB14799" s="102"/>
    </row>
    <row r="14800" spans="26:28" x14ac:dyDescent="0.3">
      <c r="Z14800" s="102"/>
      <c r="AA14800" s="102"/>
      <c r="AB14800" s="102"/>
    </row>
    <row r="14801" spans="26:28" x14ac:dyDescent="0.3">
      <c r="Z14801" s="102"/>
      <c r="AA14801" s="102"/>
      <c r="AB14801" s="102"/>
    </row>
    <row r="14802" spans="26:28" x14ac:dyDescent="0.3">
      <c r="Z14802" s="102"/>
      <c r="AA14802" s="102"/>
      <c r="AB14802" s="102"/>
    </row>
    <row r="14803" spans="26:28" x14ac:dyDescent="0.3">
      <c r="Z14803" s="102"/>
      <c r="AA14803" s="102"/>
      <c r="AB14803" s="102"/>
    </row>
    <row r="14804" spans="26:28" x14ac:dyDescent="0.3">
      <c r="Z14804" s="102"/>
      <c r="AA14804" s="102"/>
      <c r="AB14804" s="102"/>
    </row>
    <row r="14805" spans="26:28" x14ac:dyDescent="0.3">
      <c r="Z14805" s="102"/>
      <c r="AA14805" s="102"/>
      <c r="AB14805" s="102"/>
    </row>
    <row r="14806" spans="26:28" x14ac:dyDescent="0.3">
      <c r="Z14806" s="102"/>
      <c r="AA14806" s="102"/>
      <c r="AB14806" s="102"/>
    </row>
    <row r="14807" spans="26:28" x14ac:dyDescent="0.3">
      <c r="Z14807" s="102"/>
      <c r="AA14807" s="102"/>
      <c r="AB14807" s="102"/>
    </row>
    <row r="14808" spans="26:28" x14ac:dyDescent="0.3">
      <c r="Z14808" s="102"/>
      <c r="AA14808" s="102"/>
      <c r="AB14808" s="102"/>
    </row>
    <row r="14809" spans="26:28" x14ac:dyDescent="0.3">
      <c r="Z14809" s="102"/>
      <c r="AA14809" s="102"/>
      <c r="AB14809" s="102"/>
    </row>
    <row r="14810" spans="26:28" x14ac:dyDescent="0.3">
      <c r="Z14810" s="102"/>
      <c r="AA14810" s="102"/>
      <c r="AB14810" s="102"/>
    </row>
    <row r="14811" spans="26:28" x14ac:dyDescent="0.3">
      <c r="Z14811" s="102"/>
      <c r="AA14811" s="102"/>
      <c r="AB14811" s="102"/>
    </row>
    <row r="14812" spans="26:28" x14ac:dyDescent="0.3">
      <c r="Z14812" s="102"/>
      <c r="AA14812" s="102"/>
      <c r="AB14812" s="102"/>
    </row>
    <row r="14813" spans="26:28" x14ac:dyDescent="0.3">
      <c r="Z14813" s="102"/>
      <c r="AA14813" s="102"/>
      <c r="AB14813" s="102"/>
    </row>
    <row r="14814" spans="26:28" x14ac:dyDescent="0.3">
      <c r="Z14814" s="102"/>
      <c r="AA14814" s="102"/>
      <c r="AB14814" s="102"/>
    </row>
    <row r="14815" spans="26:28" x14ac:dyDescent="0.3">
      <c r="Z14815" s="102"/>
      <c r="AA14815" s="102"/>
      <c r="AB14815" s="102"/>
    </row>
    <row r="14816" spans="26:28" x14ac:dyDescent="0.3">
      <c r="Z14816" s="102"/>
      <c r="AA14816" s="102"/>
      <c r="AB14816" s="102"/>
    </row>
    <row r="14817" spans="26:28" x14ac:dyDescent="0.3">
      <c r="Z14817" s="102"/>
      <c r="AA14817" s="102"/>
      <c r="AB14817" s="102"/>
    </row>
    <row r="14818" spans="26:28" x14ac:dyDescent="0.3">
      <c r="Z14818" s="102"/>
      <c r="AA14818" s="102"/>
      <c r="AB14818" s="102"/>
    </row>
    <row r="14819" spans="26:28" x14ac:dyDescent="0.3">
      <c r="Z14819" s="102"/>
      <c r="AA14819" s="102"/>
      <c r="AB14819" s="102"/>
    </row>
    <row r="14820" spans="26:28" x14ac:dyDescent="0.3">
      <c r="Z14820" s="102"/>
      <c r="AA14820" s="102"/>
      <c r="AB14820" s="102"/>
    </row>
    <row r="14821" spans="26:28" x14ac:dyDescent="0.3">
      <c r="Z14821" s="102"/>
      <c r="AA14821" s="102"/>
      <c r="AB14821" s="102"/>
    </row>
    <row r="14822" spans="26:28" x14ac:dyDescent="0.3">
      <c r="Z14822" s="102"/>
      <c r="AA14822" s="102"/>
      <c r="AB14822" s="102"/>
    </row>
    <row r="14823" spans="26:28" x14ac:dyDescent="0.3">
      <c r="Z14823" s="102"/>
      <c r="AA14823" s="102"/>
      <c r="AB14823" s="102"/>
    </row>
    <row r="14824" spans="26:28" x14ac:dyDescent="0.3">
      <c r="Z14824" s="102"/>
      <c r="AA14824" s="102"/>
      <c r="AB14824" s="102"/>
    </row>
    <row r="14825" spans="26:28" x14ac:dyDescent="0.3">
      <c r="Z14825" s="102"/>
      <c r="AA14825" s="102"/>
      <c r="AB14825" s="102"/>
    </row>
    <row r="14826" spans="26:28" x14ac:dyDescent="0.3">
      <c r="Z14826" s="102"/>
      <c r="AA14826" s="102"/>
      <c r="AB14826" s="102"/>
    </row>
    <row r="14827" spans="26:28" x14ac:dyDescent="0.3">
      <c r="Z14827" s="102"/>
      <c r="AA14827" s="102"/>
      <c r="AB14827" s="102"/>
    </row>
    <row r="14828" spans="26:28" x14ac:dyDescent="0.3">
      <c r="Z14828" s="102"/>
      <c r="AA14828" s="102"/>
      <c r="AB14828" s="102"/>
    </row>
    <row r="14829" spans="26:28" x14ac:dyDescent="0.3">
      <c r="Z14829" s="102"/>
      <c r="AA14829" s="102"/>
      <c r="AB14829" s="102"/>
    </row>
    <row r="14830" spans="26:28" x14ac:dyDescent="0.3">
      <c r="Z14830" s="102"/>
      <c r="AA14830" s="102"/>
      <c r="AB14830" s="102"/>
    </row>
    <row r="14831" spans="26:28" x14ac:dyDescent="0.3">
      <c r="Z14831" s="102"/>
      <c r="AA14831" s="102"/>
      <c r="AB14831" s="102"/>
    </row>
    <row r="14832" spans="26:28" x14ac:dyDescent="0.3">
      <c r="Z14832" s="102"/>
      <c r="AA14832" s="102"/>
      <c r="AB14832" s="102"/>
    </row>
    <row r="14833" spans="26:28" x14ac:dyDescent="0.3">
      <c r="Z14833" s="102"/>
      <c r="AA14833" s="102"/>
      <c r="AB14833" s="102"/>
    </row>
    <row r="14834" spans="26:28" x14ac:dyDescent="0.3">
      <c r="Z14834" s="102"/>
      <c r="AA14834" s="102"/>
      <c r="AB14834" s="102"/>
    </row>
    <row r="14835" spans="26:28" x14ac:dyDescent="0.3">
      <c r="Z14835" s="102"/>
      <c r="AA14835" s="102"/>
      <c r="AB14835" s="102"/>
    </row>
    <row r="14836" spans="26:28" x14ac:dyDescent="0.3">
      <c r="Z14836" s="102"/>
      <c r="AA14836" s="102"/>
      <c r="AB14836" s="102"/>
    </row>
    <row r="14837" spans="26:28" x14ac:dyDescent="0.3">
      <c r="Z14837" s="102"/>
      <c r="AA14837" s="102"/>
      <c r="AB14837" s="102"/>
    </row>
    <row r="14838" spans="26:28" x14ac:dyDescent="0.3">
      <c r="Z14838" s="102"/>
      <c r="AA14838" s="102"/>
      <c r="AB14838" s="102"/>
    </row>
    <row r="14839" spans="26:28" x14ac:dyDescent="0.3">
      <c r="Z14839" s="102"/>
      <c r="AA14839" s="102"/>
      <c r="AB14839" s="102"/>
    </row>
    <row r="14840" spans="26:28" x14ac:dyDescent="0.3">
      <c r="Z14840" s="102"/>
      <c r="AA14840" s="102"/>
      <c r="AB14840" s="102"/>
    </row>
    <row r="14841" spans="26:28" x14ac:dyDescent="0.3">
      <c r="Z14841" s="102"/>
      <c r="AA14841" s="102"/>
      <c r="AB14841" s="102"/>
    </row>
    <row r="14842" spans="26:28" x14ac:dyDescent="0.3">
      <c r="Z14842" s="102"/>
      <c r="AA14842" s="102"/>
      <c r="AB14842" s="102"/>
    </row>
    <row r="14843" spans="26:28" x14ac:dyDescent="0.3">
      <c r="Z14843" s="102"/>
      <c r="AA14843" s="102"/>
      <c r="AB14843" s="102"/>
    </row>
    <row r="14844" spans="26:28" x14ac:dyDescent="0.3">
      <c r="Z14844" s="102"/>
      <c r="AA14844" s="102"/>
      <c r="AB14844" s="102"/>
    </row>
    <row r="14845" spans="26:28" x14ac:dyDescent="0.3">
      <c r="Z14845" s="102"/>
      <c r="AA14845" s="102"/>
      <c r="AB14845" s="102"/>
    </row>
    <row r="14846" spans="26:28" x14ac:dyDescent="0.3">
      <c r="Z14846" s="102"/>
      <c r="AA14846" s="102"/>
      <c r="AB14846" s="102"/>
    </row>
    <row r="14847" spans="26:28" x14ac:dyDescent="0.3">
      <c r="Z14847" s="102"/>
      <c r="AA14847" s="102"/>
      <c r="AB14847" s="102"/>
    </row>
    <row r="14848" spans="26:28" x14ac:dyDescent="0.3">
      <c r="Z14848" s="102"/>
      <c r="AA14848" s="102"/>
      <c r="AB14848" s="102"/>
    </row>
    <row r="14849" spans="26:28" x14ac:dyDescent="0.3">
      <c r="Z14849" s="102"/>
      <c r="AA14849" s="102"/>
      <c r="AB14849" s="102"/>
    </row>
    <row r="14850" spans="26:28" x14ac:dyDescent="0.3">
      <c r="Z14850" s="102"/>
      <c r="AA14850" s="102"/>
      <c r="AB14850" s="102"/>
    </row>
    <row r="14851" spans="26:28" x14ac:dyDescent="0.3">
      <c r="Z14851" s="102"/>
      <c r="AA14851" s="102"/>
      <c r="AB14851" s="102"/>
    </row>
    <row r="14852" spans="26:28" x14ac:dyDescent="0.3">
      <c r="Z14852" s="102"/>
      <c r="AA14852" s="102"/>
      <c r="AB14852" s="102"/>
    </row>
    <row r="14853" spans="26:28" x14ac:dyDescent="0.3">
      <c r="Z14853" s="102"/>
      <c r="AA14853" s="102"/>
      <c r="AB14853" s="102"/>
    </row>
    <row r="14854" spans="26:28" x14ac:dyDescent="0.3">
      <c r="Z14854" s="102"/>
      <c r="AA14854" s="102"/>
      <c r="AB14854" s="102"/>
    </row>
    <row r="14855" spans="26:28" x14ac:dyDescent="0.3">
      <c r="Z14855" s="102"/>
      <c r="AA14855" s="102"/>
      <c r="AB14855" s="102"/>
    </row>
    <row r="14856" spans="26:28" x14ac:dyDescent="0.3">
      <c r="Z14856" s="102"/>
      <c r="AA14856" s="102"/>
      <c r="AB14856" s="102"/>
    </row>
    <row r="14857" spans="26:28" x14ac:dyDescent="0.3">
      <c r="Z14857" s="102"/>
      <c r="AA14857" s="102"/>
      <c r="AB14857" s="102"/>
    </row>
    <row r="14858" spans="26:28" x14ac:dyDescent="0.3">
      <c r="Z14858" s="102"/>
      <c r="AA14858" s="102"/>
      <c r="AB14858" s="102"/>
    </row>
    <row r="14859" spans="26:28" x14ac:dyDescent="0.3">
      <c r="Z14859" s="102"/>
      <c r="AA14859" s="102"/>
      <c r="AB14859" s="102"/>
    </row>
    <row r="14860" spans="26:28" x14ac:dyDescent="0.3">
      <c r="Z14860" s="102"/>
      <c r="AA14860" s="102"/>
      <c r="AB14860" s="102"/>
    </row>
    <row r="14861" spans="26:28" x14ac:dyDescent="0.3">
      <c r="Z14861" s="102"/>
      <c r="AA14861" s="102"/>
      <c r="AB14861" s="102"/>
    </row>
    <row r="14862" spans="26:28" x14ac:dyDescent="0.3">
      <c r="Z14862" s="102"/>
      <c r="AA14862" s="102"/>
      <c r="AB14862" s="102"/>
    </row>
    <row r="14863" spans="26:28" x14ac:dyDescent="0.3">
      <c r="Z14863" s="102"/>
      <c r="AA14863" s="102"/>
      <c r="AB14863" s="102"/>
    </row>
    <row r="14864" spans="26:28" x14ac:dyDescent="0.3">
      <c r="Z14864" s="102"/>
      <c r="AA14864" s="102"/>
      <c r="AB14864" s="102"/>
    </row>
    <row r="14865" spans="26:28" x14ac:dyDescent="0.3">
      <c r="Z14865" s="102"/>
      <c r="AA14865" s="102"/>
      <c r="AB14865" s="102"/>
    </row>
    <row r="14866" spans="26:28" x14ac:dyDescent="0.3">
      <c r="Z14866" s="102"/>
      <c r="AA14866" s="102"/>
      <c r="AB14866" s="102"/>
    </row>
    <row r="14867" spans="26:28" x14ac:dyDescent="0.3">
      <c r="Z14867" s="102"/>
      <c r="AA14867" s="102"/>
      <c r="AB14867" s="102"/>
    </row>
    <row r="14868" spans="26:28" x14ac:dyDescent="0.3">
      <c r="Z14868" s="102"/>
      <c r="AA14868" s="102"/>
      <c r="AB14868" s="102"/>
    </row>
    <row r="14869" spans="26:28" x14ac:dyDescent="0.3">
      <c r="Z14869" s="102"/>
      <c r="AA14869" s="102"/>
      <c r="AB14869" s="102"/>
    </row>
    <row r="14870" spans="26:28" x14ac:dyDescent="0.3">
      <c r="Z14870" s="102"/>
      <c r="AA14870" s="102"/>
      <c r="AB14870" s="102"/>
    </row>
    <row r="14871" spans="26:28" x14ac:dyDescent="0.3">
      <c r="Z14871" s="102"/>
      <c r="AA14871" s="102"/>
      <c r="AB14871" s="102"/>
    </row>
    <row r="14872" spans="26:28" x14ac:dyDescent="0.3">
      <c r="Z14872" s="102"/>
      <c r="AA14872" s="102"/>
      <c r="AB14872" s="102"/>
    </row>
    <row r="14873" spans="26:28" x14ac:dyDescent="0.3">
      <c r="Z14873" s="102"/>
      <c r="AA14873" s="102"/>
      <c r="AB14873" s="102"/>
    </row>
    <row r="14874" spans="26:28" x14ac:dyDescent="0.3">
      <c r="Z14874" s="102"/>
      <c r="AA14874" s="102"/>
      <c r="AB14874" s="102"/>
    </row>
    <row r="14875" spans="26:28" x14ac:dyDescent="0.3">
      <c r="Z14875" s="102"/>
      <c r="AA14875" s="102"/>
      <c r="AB14875" s="102"/>
    </row>
    <row r="14876" spans="26:28" x14ac:dyDescent="0.3">
      <c r="Z14876" s="102"/>
      <c r="AA14876" s="102"/>
      <c r="AB14876" s="102"/>
    </row>
    <row r="14877" spans="26:28" x14ac:dyDescent="0.3">
      <c r="Z14877" s="102"/>
      <c r="AA14877" s="102"/>
      <c r="AB14877" s="102"/>
    </row>
    <row r="14878" spans="26:28" x14ac:dyDescent="0.3">
      <c r="Z14878" s="102"/>
      <c r="AA14878" s="102"/>
      <c r="AB14878" s="102"/>
    </row>
    <row r="14879" spans="26:28" x14ac:dyDescent="0.3">
      <c r="Z14879" s="102"/>
      <c r="AA14879" s="102"/>
      <c r="AB14879" s="102"/>
    </row>
    <row r="14880" spans="26:28" x14ac:dyDescent="0.3">
      <c r="Z14880" s="102"/>
      <c r="AA14880" s="102"/>
      <c r="AB14880" s="102"/>
    </row>
    <row r="14881" spans="26:28" x14ac:dyDescent="0.3">
      <c r="Z14881" s="102"/>
      <c r="AA14881" s="102"/>
      <c r="AB14881" s="102"/>
    </row>
    <row r="14882" spans="26:28" x14ac:dyDescent="0.3">
      <c r="Z14882" s="102"/>
      <c r="AA14882" s="102"/>
      <c r="AB14882" s="102"/>
    </row>
    <row r="14883" spans="26:28" x14ac:dyDescent="0.3">
      <c r="Z14883" s="102"/>
      <c r="AA14883" s="102"/>
      <c r="AB14883" s="102"/>
    </row>
    <row r="14884" spans="26:28" x14ac:dyDescent="0.3">
      <c r="Z14884" s="102"/>
      <c r="AA14884" s="102"/>
      <c r="AB14884" s="102"/>
    </row>
    <row r="14885" spans="26:28" x14ac:dyDescent="0.3">
      <c r="Z14885" s="102"/>
      <c r="AA14885" s="102"/>
      <c r="AB14885" s="102"/>
    </row>
    <row r="14886" spans="26:28" x14ac:dyDescent="0.3">
      <c r="Z14886" s="102"/>
      <c r="AA14886" s="102"/>
      <c r="AB14886" s="102"/>
    </row>
    <row r="14887" spans="26:28" x14ac:dyDescent="0.3">
      <c r="Z14887" s="102"/>
      <c r="AA14887" s="102"/>
      <c r="AB14887" s="102"/>
    </row>
    <row r="14888" spans="26:28" x14ac:dyDescent="0.3">
      <c r="Z14888" s="102"/>
      <c r="AA14888" s="102"/>
      <c r="AB14888" s="102"/>
    </row>
    <row r="14889" spans="26:28" x14ac:dyDescent="0.3">
      <c r="Z14889" s="102"/>
      <c r="AA14889" s="102"/>
      <c r="AB14889" s="102"/>
    </row>
    <row r="14890" spans="26:28" x14ac:dyDescent="0.3">
      <c r="Z14890" s="102"/>
      <c r="AA14890" s="102"/>
      <c r="AB14890" s="102"/>
    </row>
    <row r="14891" spans="26:28" x14ac:dyDescent="0.3">
      <c r="Z14891" s="102"/>
      <c r="AA14891" s="102"/>
      <c r="AB14891" s="102"/>
    </row>
    <row r="14892" spans="26:28" x14ac:dyDescent="0.3">
      <c r="Z14892" s="102"/>
      <c r="AA14892" s="102"/>
      <c r="AB14892" s="102"/>
    </row>
    <row r="14893" spans="26:28" x14ac:dyDescent="0.3">
      <c r="Z14893" s="102"/>
      <c r="AA14893" s="102"/>
      <c r="AB14893" s="102"/>
    </row>
    <row r="14894" spans="26:28" x14ac:dyDescent="0.3">
      <c r="Z14894" s="102"/>
      <c r="AA14894" s="102"/>
      <c r="AB14894" s="102"/>
    </row>
    <row r="14895" spans="26:28" x14ac:dyDescent="0.3">
      <c r="Z14895" s="102"/>
      <c r="AA14895" s="102"/>
      <c r="AB14895" s="102"/>
    </row>
    <row r="14896" spans="26:28" x14ac:dyDescent="0.3">
      <c r="Z14896" s="102"/>
      <c r="AA14896" s="102"/>
      <c r="AB14896" s="102"/>
    </row>
    <row r="14897" spans="26:28" x14ac:dyDescent="0.3">
      <c r="Z14897" s="102"/>
      <c r="AA14897" s="102"/>
      <c r="AB14897" s="102"/>
    </row>
    <row r="14898" spans="26:28" x14ac:dyDescent="0.3">
      <c r="Z14898" s="102"/>
      <c r="AA14898" s="102"/>
      <c r="AB14898" s="102"/>
    </row>
    <row r="14899" spans="26:28" x14ac:dyDescent="0.3">
      <c r="Z14899" s="102"/>
      <c r="AA14899" s="102"/>
      <c r="AB14899" s="102"/>
    </row>
    <row r="14900" spans="26:28" x14ac:dyDescent="0.3">
      <c r="Z14900" s="102"/>
      <c r="AA14900" s="102"/>
      <c r="AB14900" s="102"/>
    </row>
    <row r="14901" spans="26:28" x14ac:dyDescent="0.3">
      <c r="Z14901" s="102"/>
      <c r="AA14901" s="102"/>
      <c r="AB14901" s="102"/>
    </row>
    <row r="14902" spans="26:28" x14ac:dyDescent="0.3">
      <c r="Z14902" s="102"/>
      <c r="AA14902" s="102"/>
      <c r="AB14902" s="102"/>
    </row>
    <row r="14903" spans="26:28" x14ac:dyDescent="0.3">
      <c r="Z14903" s="102"/>
      <c r="AA14903" s="102"/>
      <c r="AB14903" s="102"/>
    </row>
    <row r="14904" spans="26:28" x14ac:dyDescent="0.3">
      <c r="Z14904" s="102"/>
      <c r="AA14904" s="102"/>
      <c r="AB14904" s="102"/>
    </row>
    <row r="14905" spans="26:28" x14ac:dyDescent="0.3">
      <c r="Z14905" s="102"/>
      <c r="AA14905" s="102"/>
      <c r="AB14905" s="102"/>
    </row>
    <row r="14906" spans="26:28" x14ac:dyDescent="0.3">
      <c r="Z14906" s="102"/>
      <c r="AA14906" s="102"/>
      <c r="AB14906" s="102"/>
    </row>
    <row r="14907" spans="26:28" x14ac:dyDescent="0.3">
      <c r="Z14907" s="102"/>
      <c r="AA14907" s="102"/>
      <c r="AB14907" s="102"/>
    </row>
    <row r="14908" spans="26:28" x14ac:dyDescent="0.3">
      <c r="Z14908" s="102"/>
      <c r="AA14908" s="102"/>
      <c r="AB14908" s="102"/>
    </row>
    <row r="14909" spans="26:28" x14ac:dyDescent="0.3">
      <c r="Z14909" s="102"/>
      <c r="AA14909" s="102"/>
      <c r="AB14909" s="102"/>
    </row>
    <row r="14910" spans="26:28" x14ac:dyDescent="0.3">
      <c r="Z14910" s="102"/>
      <c r="AA14910" s="102"/>
      <c r="AB14910" s="102"/>
    </row>
    <row r="14911" spans="26:28" x14ac:dyDescent="0.3">
      <c r="Z14911" s="102"/>
      <c r="AA14911" s="102"/>
      <c r="AB14911" s="102"/>
    </row>
    <row r="14912" spans="26:28" x14ac:dyDescent="0.3">
      <c r="Z14912" s="102"/>
      <c r="AA14912" s="102"/>
      <c r="AB14912" s="102"/>
    </row>
    <row r="14913" spans="26:28" x14ac:dyDescent="0.3">
      <c r="Z14913" s="102"/>
      <c r="AA14913" s="102"/>
      <c r="AB14913" s="102"/>
    </row>
    <row r="14914" spans="26:28" x14ac:dyDescent="0.3">
      <c r="Z14914" s="102"/>
      <c r="AA14914" s="102"/>
      <c r="AB14914" s="102"/>
    </row>
    <row r="14915" spans="26:28" x14ac:dyDescent="0.3">
      <c r="Z14915" s="102"/>
      <c r="AA14915" s="102"/>
      <c r="AB14915" s="102"/>
    </row>
    <row r="14916" spans="26:28" x14ac:dyDescent="0.3">
      <c r="Z14916" s="102"/>
      <c r="AA14916" s="102"/>
      <c r="AB14916" s="102"/>
    </row>
    <row r="14917" spans="26:28" x14ac:dyDescent="0.3">
      <c r="Z14917" s="102"/>
      <c r="AA14917" s="102"/>
      <c r="AB14917" s="102"/>
    </row>
    <row r="14918" spans="26:28" x14ac:dyDescent="0.3">
      <c r="Z14918" s="102"/>
      <c r="AA14918" s="102"/>
      <c r="AB14918" s="102"/>
    </row>
    <row r="14919" spans="26:28" x14ac:dyDescent="0.3">
      <c r="Z14919" s="102"/>
      <c r="AA14919" s="102"/>
      <c r="AB14919" s="102"/>
    </row>
    <row r="14920" spans="26:28" x14ac:dyDescent="0.3">
      <c r="Z14920" s="102"/>
      <c r="AA14920" s="102"/>
      <c r="AB14920" s="102"/>
    </row>
    <row r="14921" spans="26:28" x14ac:dyDescent="0.3">
      <c r="Z14921" s="102"/>
      <c r="AA14921" s="102"/>
      <c r="AB14921" s="102"/>
    </row>
    <row r="14922" spans="26:28" x14ac:dyDescent="0.3">
      <c r="Z14922" s="102"/>
      <c r="AA14922" s="102"/>
      <c r="AB14922" s="102"/>
    </row>
    <row r="14923" spans="26:28" x14ac:dyDescent="0.3">
      <c r="Z14923" s="102"/>
      <c r="AA14923" s="102"/>
      <c r="AB14923" s="102"/>
    </row>
    <row r="14924" spans="26:28" x14ac:dyDescent="0.3">
      <c r="Z14924" s="102"/>
      <c r="AA14924" s="102"/>
      <c r="AB14924" s="102"/>
    </row>
    <row r="14925" spans="26:28" x14ac:dyDescent="0.3">
      <c r="Z14925" s="102"/>
      <c r="AA14925" s="102"/>
      <c r="AB14925" s="102"/>
    </row>
    <row r="14926" spans="26:28" x14ac:dyDescent="0.3">
      <c r="Z14926" s="102"/>
      <c r="AA14926" s="102"/>
      <c r="AB14926" s="102"/>
    </row>
    <row r="14927" spans="26:28" x14ac:dyDescent="0.3">
      <c r="Z14927" s="102"/>
      <c r="AA14927" s="102"/>
      <c r="AB14927" s="102"/>
    </row>
    <row r="14928" spans="26:28" x14ac:dyDescent="0.3">
      <c r="Z14928" s="102"/>
      <c r="AA14928" s="102"/>
      <c r="AB14928" s="102"/>
    </row>
    <row r="14929" spans="26:28" x14ac:dyDescent="0.3">
      <c r="Z14929" s="102"/>
      <c r="AA14929" s="102"/>
      <c r="AB14929" s="102"/>
    </row>
    <row r="14930" spans="26:28" x14ac:dyDescent="0.3">
      <c r="Z14930" s="102"/>
      <c r="AA14930" s="102"/>
      <c r="AB14930" s="102"/>
    </row>
    <row r="14931" spans="26:28" x14ac:dyDescent="0.3">
      <c r="Z14931" s="102"/>
      <c r="AA14931" s="102"/>
      <c r="AB14931" s="102"/>
    </row>
    <row r="14932" spans="26:28" x14ac:dyDescent="0.3">
      <c r="Z14932" s="102"/>
      <c r="AA14932" s="102"/>
      <c r="AB14932" s="102"/>
    </row>
    <row r="14933" spans="26:28" x14ac:dyDescent="0.3">
      <c r="Z14933" s="102"/>
      <c r="AA14933" s="102"/>
      <c r="AB14933" s="102"/>
    </row>
    <row r="14934" spans="26:28" x14ac:dyDescent="0.3">
      <c r="Z14934" s="102"/>
      <c r="AA14934" s="102"/>
      <c r="AB14934" s="102"/>
    </row>
    <row r="14935" spans="26:28" x14ac:dyDescent="0.3">
      <c r="Z14935" s="102"/>
      <c r="AA14935" s="102"/>
      <c r="AB14935" s="102"/>
    </row>
    <row r="14936" spans="26:28" x14ac:dyDescent="0.3">
      <c r="Z14936" s="102"/>
      <c r="AA14936" s="102"/>
      <c r="AB14936" s="102"/>
    </row>
    <row r="14937" spans="26:28" x14ac:dyDescent="0.3">
      <c r="Z14937" s="102"/>
      <c r="AA14937" s="102"/>
      <c r="AB14937" s="102"/>
    </row>
    <row r="14938" spans="26:28" x14ac:dyDescent="0.3">
      <c r="Z14938" s="102"/>
      <c r="AA14938" s="102"/>
      <c r="AB14938" s="102"/>
    </row>
    <row r="14939" spans="26:28" x14ac:dyDescent="0.3">
      <c r="Z14939" s="102"/>
      <c r="AA14939" s="102"/>
      <c r="AB14939" s="102"/>
    </row>
    <row r="14940" spans="26:28" x14ac:dyDescent="0.3">
      <c r="Z14940" s="102"/>
      <c r="AA14940" s="102"/>
      <c r="AB14940" s="102"/>
    </row>
    <row r="14941" spans="26:28" x14ac:dyDescent="0.3">
      <c r="Z14941" s="102"/>
      <c r="AA14941" s="102"/>
      <c r="AB14941" s="102"/>
    </row>
    <row r="14942" spans="26:28" x14ac:dyDescent="0.3">
      <c r="Z14942" s="102"/>
      <c r="AA14942" s="102"/>
      <c r="AB14942" s="102"/>
    </row>
    <row r="14943" spans="26:28" x14ac:dyDescent="0.3">
      <c r="Z14943" s="102"/>
      <c r="AA14943" s="102"/>
      <c r="AB14943" s="102"/>
    </row>
    <row r="14944" spans="26:28" x14ac:dyDescent="0.3">
      <c r="Z14944" s="102"/>
      <c r="AA14944" s="102"/>
      <c r="AB14944" s="102"/>
    </row>
    <row r="14945" spans="26:28" x14ac:dyDescent="0.3">
      <c r="Z14945" s="102"/>
      <c r="AA14945" s="102"/>
      <c r="AB14945" s="102"/>
    </row>
    <row r="14946" spans="26:28" x14ac:dyDescent="0.3">
      <c r="Z14946" s="102"/>
      <c r="AA14946" s="102"/>
      <c r="AB14946" s="102"/>
    </row>
    <row r="14947" spans="26:28" x14ac:dyDescent="0.3">
      <c r="Z14947" s="102"/>
      <c r="AA14947" s="102"/>
      <c r="AB14947" s="102"/>
    </row>
    <row r="14948" spans="26:28" x14ac:dyDescent="0.3">
      <c r="Z14948" s="102"/>
      <c r="AA14948" s="102"/>
      <c r="AB14948" s="102"/>
    </row>
    <row r="14949" spans="26:28" x14ac:dyDescent="0.3">
      <c r="Z14949" s="102"/>
      <c r="AA14949" s="102"/>
      <c r="AB14949" s="102"/>
    </row>
    <row r="14950" spans="26:28" x14ac:dyDescent="0.3">
      <c r="Z14950" s="102"/>
      <c r="AA14950" s="102"/>
      <c r="AB14950" s="102"/>
    </row>
    <row r="14951" spans="26:28" x14ac:dyDescent="0.3">
      <c r="Z14951" s="102"/>
      <c r="AA14951" s="102"/>
      <c r="AB14951" s="102"/>
    </row>
    <row r="14952" spans="26:28" x14ac:dyDescent="0.3">
      <c r="Z14952" s="102"/>
      <c r="AA14952" s="102"/>
      <c r="AB14952" s="102"/>
    </row>
    <row r="14953" spans="26:28" x14ac:dyDescent="0.3">
      <c r="Z14953" s="102"/>
      <c r="AA14953" s="102"/>
      <c r="AB14953" s="102"/>
    </row>
    <row r="14954" spans="26:28" x14ac:dyDescent="0.3">
      <c r="Z14954" s="102"/>
      <c r="AA14954" s="102"/>
      <c r="AB14954" s="102"/>
    </row>
    <row r="14955" spans="26:28" x14ac:dyDescent="0.3">
      <c r="Z14955" s="102"/>
      <c r="AA14955" s="102"/>
      <c r="AB14955" s="102"/>
    </row>
    <row r="14956" spans="26:28" x14ac:dyDescent="0.3">
      <c r="Z14956" s="102"/>
      <c r="AA14956" s="102"/>
      <c r="AB14956" s="102"/>
    </row>
    <row r="14957" spans="26:28" x14ac:dyDescent="0.3">
      <c r="Z14957" s="102"/>
      <c r="AA14957" s="102"/>
      <c r="AB14957" s="102"/>
    </row>
    <row r="14958" spans="26:28" x14ac:dyDescent="0.3">
      <c r="Z14958" s="102"/>
      <c r="AA14958" s="102"/>
      <c r="AB14958" s="102"/>
    </row>
    <row r="14959" spans="26:28" x14ac:dyDescent="0.3">
      <c r="Z14959" s="102"/>
      <c r="AA14959" s="102"/>
      <c r="AB14959" s="102"/>
    </row>
    <row r="14960" spans="26:28" x14ac:dyDescent="0.3">
      <c r="Z14960" s="102"/>
      <c r="AA14960" s="102"/>
      <c r="AB14960" s="102"/>
    </row>
    <row r="14961" spans="26:28" x14ac:dyDescent="0.3">
      <c r="Z14961" s="102"/>
      <c r="AA14961" s="102"/>
      <c r="AB14961" s="102"/>
    </row>
    <row r="14962" spans="26:28" x14ac:dyDescent="0.3">
      <c r="Z14962" s="102"/>
      <c r="AA14962" s="102"/>
      <c r="AB14962" s="102"/>
    </row>
    <row r="14963" spans="26:28" x14ac:dyDescent="0.3">
      <c r="Z14963" s="102"/>
      <c r="AA14963" s="102"/>
      <c r="AB14963" s="102"/>
    </row>
    <row r="14964" spans="26:28" x14ac:dyDescent="0.3">
      <c r="Z14964" s="102"/>
      <c r="AA14964" s="102"/>
      <c r="AB14964" s="102"/>
    </row>
    <row r="14965" spans="26:28" x14ac:dyDescent="0.3">
      <c r="Z14965" s="102"/>
      <c r="AA14965" s="102"/>
      <c r="AB14965" s="102"/>
    </row>
    <row r="14966" spans="26:28" x14ac:dyDescent="0.3">
      <c r="Z14966" s="102"/>
      <c r="AA14966" s="102"/>
      <c r="AB14966" s="102"/>
    </row>
    <row r="14967" spans="26:28" x14ac:dyDescent="0.3">
      <c r="Z14967" s="102"/>
      <c r="AA14967" s="102"/>
      <c r="AB14967" s="102"/>
    </row>
    <row r="14968" spans="26:28" x14ac:dyDescent="0.3">
      <c r="Z14968" s="102"/>
      <c r="AA14968" s="102"/>
      <c r="AB14968" s="102"/>
    </row>
    <row r="14969" spans="26:28" x14ac:dyDescent="0.3">
      <c r="Z14969" s="102"/>
      <c r="AA14969" s="102"/>
      <c r="AB14969" s="102"/>
    </row>
    <row r="14970" spans="26:28" x14ac:dyDescent="0.3">
      <c r="Z14970" s="102"/>
      <c r="AA14970" s="102"/>
      <c r="AB14970" s="102"/>
    </row>
    <row r="14971" spans="26:28" x14ac:dyDescent="0.3">
      <c r="Z14971" s="102"/>
      <c r="AA14971" s="102"/>
      <c r="AB14971" s="102"/>
    </row>
    <row r="14972" spans="26:28" x14ac:dyDescent="0.3">
      <c r="Z14972" s="102"/>
      <c r="AA14972" s="102"/>
      <c r="AB14972" s="102"/>
    </row>
    <row r="14973" spans="26:28" x14ac:dyDescent="0.3">
      <c r="Z14973" s="102"/>
      <c r="AA14973" s="102"/>
      <c r="AB14973" s="102"/>
    </row>
    <row r="14974" spans="26:28" x14ac:dyDescent="0.3">
      <c r="Z14974" s="102"/>
      <c r="AA14974" s="102"/>
      <c r="AB14974" s="102"/>
    </row>
    <row r="14975" spans="26:28" x14ac:dyDescent="0.3">
      <c r="Z14975" s="102"/>
      <c r="AA14975" s="102"/>
      <c r="AB14975" s="102"/>
    </row>
    <row r="14976" spans="26:28" x14ac:dyDescent="0.3">
      <c r="Z14976" s="102"/>
      <c r="AA14976" s="102"/>
      <c r="AB14976" s="102"/>
    </row>
    <row r="14977" spans="26:28" x14ac:dyDescent="0.3">
      <c r="Z14977" s="102"/>
      <c r="AA14977" s="102"/>
      <c r="AB14977" s="102"/>
    </row>
    <row r="14978" spans="26:28" x14ac:dyDescent="0.3">
      <c r="Z14978" s="102"/>
      <c r="AA14978" s="102"/>
      <c r="AB14978" s="102"/>
    </row>
    <row r="14979" spans="26:28" x14ac:dyDescent="0.3">
      <c r="Z14979" s="102"/>
      <c r="AA14979" s="102"/>
      <c r="AB14979" s="102"/>
    </row>
    <row r="14980" spans="26:28" x14ac:dyDescent="0.3">
      <c r="Z14980" s="102"/>
      <c r="AA14980" s="102"/>
      <c r="AB14980" s="102"/>
    </row>
    <row r="14981" spans="26:28" x14ac:dyDescent="0.3">
      <c r="Z14981" s="102"/>
      <c r="AA14981" s="102"/>
      <c r="AB14981" s="102"/>
    </row>
    <row r="14982" spans="26:28" x14ac:dyDescent="0.3">
      <c r="Z14982" s="102"/>
      <c r="AA14982" s="102"/>
      <c r="AB14982" s="102"/>
    </row>
    <row r="14983" spans="26:28" x14ac:dyDescent="0.3">
      <c r="Z14983" s="102"/>
      <c r="AA14983" s="102"/>
      <c r="AB14983" s="102"/>
    </row>
    <row r="14984" spans="26:28" x14ac:dyDescent="0.3">
      <c r="Z14984" s="102"/>
      <c r="AA14984" s="102"/>
      <c r="AB14984" s="102"/>
    </row>
    <row r="14985" spans="26:28" x14ac:dyDescent="0.3">
      <c r="Z14985" s="102"/>
      <c r="AA14985" s="102"/>
      <c r="AB14985" s="102"/>
    </row>
    <row r="14986" spans="26:28" x14ac:dyDescent="0.3">
      <c r="Z14986" s="102"/>
      <c r="AA14986" s="102"/>
      <c r="AB14986" s="102"/>
    </row>
    <row r="14987" spans="26:28" x14ac:dyDescent="0.3">
      <c r="Z14987" s="102"/>
      <c r="AA14987" s="102"/>
      <c r="AB14987" s="102"/>
    </row>
    <row r="14988" spans="26:28" x14ac:dyDescent="0.3">
      <c r="Z14988" s="102"/>
      <c r="AA14988" s="102"/>
      <c r="AB14988" s="102"/>
    </row>
    <row r="14989" spans="26:28" x14ac:dyDescent="0.3">
      <c r="Z14989" s="102"/>
      <c r="AA14989" s="102"/>
      <c r="AB14989" s="102"/>
    </row>
    <row r="14990" spans="26:28" x14ac:dyDescent="0.3">
      <c r="Z14990" s="102"/>
      <c r="AA14990" s="102"/>
      <c r="AB14990" s="102"/>
    </row>
    <row r="14991" spans="26:28" x14ac:dyDescent="0.3">
      <c r="Z14991" s="102"/>
      <c r="AA14991" s="102"/>
      <c r="AB14991" s="102"/>
    </row>
    <row r="14992" spans="26:28" x14ac:dyDescent="0.3">
      <c r="Z14992" s="102"/>
      <c r="AA14992" s="102"/>
      <c r="AB14992" s="102"/>
    </row>
    <row r="14993" spans="26:28" x14ac:dyDescent="0.3">
      <c r="Z14993" s="102"/>
      <c r="AA14993" s="102"/>
      <c r="AB14993" s="102"/>
    </row>
    <row r="14994" spans="26:28" x14ac:dyDescent="0.3">
      <c r="Z14994" s="102"/>
      <c r="AA14994" s="102"/>
      <c r="AB14994" s="102"/>
    </row>
    <row r="14995" spans="26:28" x14ac:dyDescent="0.3">
      <c r="Z14995" s="102"/>
      <c r="AA14995" s="102"/>
      <c r="AB14995" s="102"/>
    </row>
    <row r="14996" spans="26:28" x14ac:dyDescent="0.3">
      <c r="Z14996" s="102"/>
      <c r="AA14996" s="102"/>
      <c r="AB14996" s="102"/>
    </row>
    <row r="14997" spans="26:28" x14ac:dyDescent="0.3">
      <c r="Z14997" s="102"/>
      <c r="AA14997" s="102"/>
      <c r="AB14997" s="102"/>
    </row>
    <row r="14998" spans="26:28" x14ac:dyDescent="0.3">
      <c r="Z14998" s="102"/>
      <c r="AA14998" s="102"/>
      <c r="AB14998" s="102"/>
    </row>
    <row r="14999" spans="26:28" x14ac:dyDescent="0.3">
      <c r="Z14999" s="102"/>
      <c r="AA14999" s="102"/>
      <c r="AB14999" s="102"/>
    </row>
    <row r="15000" spans="26:28" x14ac:dyDescent="0.3">
      <c r="Z15000" s="102"/>
      <c r="AA15000" s="102"/>
      <c r="AB15000" s="102"/>
    </row>
    <row r="15001" spans="26:28" x14ac:dyDescent="0.3">
      <c r="Z15001" s="102"/>
      <c r="AA15001" s="102"/>
      <c r="AB15001" s="102"/>
    </row>
    <row r="15002" spans="26:28" x14ac:dyDescent="0.3">
      <c r="Z15002" s="102"/>
      <c r="AA15002" s="102"/>
      <c r="AB15002" s="102"/>
    </row>
    <row r="15003" spans="26:28" x14ac:dyDescent="0.3">
      <c r="Z15003" s="102"/>
      <c r="AA15003" s="102"/>
      <c r="AB15003" s="102"/>
    </row>
    <row r="15004" spans="26:28" x14ac:dyDescent="0.3">
      <c r="Z15004" s="102"/>
      <c r="AA15004" s="102"/>
      <c r="AB15004" s="102"/>
    </row>
    <row r="15005" spans="26:28" x14ac:dyDescent="0.3">
      <c r="Z15005" s="102"/>
      <c r="AA15005" s="102"/>
      <c r="AB15005" s="102"/>
    </row>
    <row r="15006" spans="26:28" x14ac:dyDescent="0.3">
      <c r="Z15006" s="102"/>
      <c r="AA15006" s="102"/>
      <c r="AB15006" s="102"/>
    </row>
    <row r="15007" spans="26:28" x14ac:dyDescent="0.3">
      <c r="Z15007" s="102"/>
      <c r="AA15007" s="102"/>
      <c r="AB15007" s="102"/>
    </row>
    <row r="15008" spans="26:28" x14ac:dyDescent="0.3">
      <c r="Z15008" s="102"/>
      <c r="AA15008" s="102"/>
      <c r="AB15008" s="102"/>
    </row>
    <row r="15009" spans="26:28" x14ac:dyDescent="0.3">
      <c r="Z15009" s="102"/>
      <c r="AA15009" s="102"/>
      <c r="AB15009" s="102"/>
    </row>
    <row r="15010" spans="26:28" x14ac:dyDescent="0.3">
      <c r="Z15010" s="102"/>
      <c r="AA15010" s="102"/>
      <c r="AB15010" s="102"/>
    </row>
    <row r="15011" spans="26:28" x14ac:dyDescent="0.3">
      <c r="Z15011" s="102"/>
      <c r="AA15011" s="102"/>
      <c r="AB15011" s="102"/>
    </row>
    <row r="15012" spans="26:28" x14ac:dyDescent="0.3">
      <c r="Z15012" s="102"/>
      <c r="AA15012" s="102"/>
      <c r="AB15012" s="102"/>
    </row>
    <row r="15013" spans="26:28" x14ac:dyDescent="0.3">
      <c r="Z15013" s="102"/>
      <c r="AA15013" s="102"/>
      <c r="AB15013" s="102"/>
    </row>
    <row r="15014" spans="26:28" x14ac:dyDescent="0.3">
      <c r="Z15014" s="102"/>
      <c r="AA15014" s="102"/>
      <c r="AB15014" s="102"/>
    </row>
    <row r="15015" spans="26:28" x14ac:dyDescent="0.3">
      <c r="Z15015" s="102"/>
      <c r="AA15015" s="102"/>
      <c r="AB15015" s="102"/>
    </row>
    <row r="15016" spans="26:28" x14ac:dyDescent="0.3">
      <c r="Z15016" s="102"/>
      <c r="AA15016" s="102"/>
      <c r="AB15016" s="102"/>
    </row>
    <row r="15017" spans="26:28" x14ac:dyDescent="0.3">
      <c r="Z15017" s="102"/>
      <c r="AA15017" s="102"/>
      <c r="AB15017" s="102"/>
    </row>
    <row r="15018" spans="26:28" x14ac:dyDescent="0.3">
      <c r="Z15018" s="102"/>
      <c r="AA15018" s="102"/>
      <c r="AB15018" s="102"/>
    </row>
    <row r="15019" spans="26:28" x14ac:dyDescent="0.3">
      <c r="Z15019" s="102"/>
      <c r="AA15019" s="102"/>
      <c r="AB15019" s="102"/>
    </row>
    <row r="15020" spans="26:28" x14ac:dyDescent="0.3">
      <c r="Z15020" s="102"/>
      <c r="AA15020" s="102"/>
      <c r="AB15020" s="102"/>
    </row>
    <row r="15021" spans="26:28" x14ac:dyDescent="0.3">
      <c r="Z15021" s="102"/>
      <c r="AA15021" s="102"/>
      <c r="AB15021" s="102"/>
    </row>
    <row r="15022" spans="26:28" x14ac:dyDescent="0.3">
      <c r="Z15022" s="102"/>
      <c r="AA15022" s="102"/>
      <c r="AB15022" s="102"/>
    </row>
    <row r="15023" spans="26:28" x14ac:dyDescent="0.3">
      <c r="Z15023" s="102"/>
      <c r="AA15023" s="102"/>
      <c r="AB15023" s="102"/>
    </row>
    <row r="15024" spans="26:28" x14ac:dyDescent="0.3">
      <c r="Z15024" s="102"/>
      <c r="AA15024" s="102"/>
      <c r="AB15024" s="102"/>
    </row>
    <row r="15025" spans="26:28" x14ac:dyDescent="0.3">
      <c r="Z15025" s="102"/>
      <c r="AA15025" s="102"/>
      <c r="AB15025" s="102"/>
    </row>
    <row r="15026" spans="26:28" x14ac:dyDescent="0.3">
      <c r="Z15026" s="102"/>
      <c r="AA15026" s="102"/>
      <c r="AB15026" s="102"/>
    </row>
    <row r="15027" spans="26:28" x14ac:dyDescent="0.3">
      <c r="Z15027" s="102"/>
      <c r="AA15027" s="102"/>
      <c r="AB15027" s="102"/>
    </row>
    <row r="15028" spans="26:28" x14ac:dyDescent="0.3">
      <c r="Z15028" s="102"/>
      <c r="AA15028" s="102"/>
      <c r="AB15028" s="102"/>
    </row>
    <row r="15029" spans="26:28" x14ac:dyDescent="0.3">
      <c r="Z15029" s="102"/>
      <c r="AA15029" s="102"/>
      <c r="AB15029" s="102"/>
    </row>
    <row r="15030" spans="26:28" x14ac:dyDescent="0.3">
      <c r="Z15030" s="102"/>
      <c r="AA15030" s="102"/>
      <c r="AB15030" s="102"/>
    </row>
    <row r="15031" spans="26:28" x14ac:dyDescent="0.3">
      <c r="Z15031" s="102"/>
      <c r="AA15031" s="102"/>
      <c r="AB15031" s="102"/>
    </row>
    <row r="15032" spans="26:28" x14ac:dyDescent="0.3">
      <c r="Z15032" s="102"/>
      <c r="AA15032" s="102"/>
      <c r="AB15032" s="102"/>
    </row>
    <row r="15033" spans="26:28" x14ac:dyDescent="0.3">
      <c r="Z15033" s="102"/>
      <c r="AA15033" s="102"/>
      <c r="AB15033" s="102"/>
    </row>
    <row r="15034" spans="26:28" x14ac:dyDescent="0.3">
      <c r="Z15034" s="102"/>
      <c r="AA15034" s="102"/>
      <c r="AB15034" s="102"/>
    </row>
    <row r="15035" spans="26:28" x14ac:dyDescent="0.3">
      <c r="Z15035" s="102"/>
      <c r="AA15035" s="102"/>
      <c r="AB15035" s="102"/>
    </row>
    <row r="15036" spans="26:28" x14ac:dyDescent="0.3">
      <c r="Z15036" s="102"/>
      <c r="AA15036" s="102"/>
      <c r="AB15036" s="102"/>
    </row>
    <row r="15037" spans="26:28" x14ac:dyDescent="0.3">
      <c r="Z15037" s="102"/>
      <c r="AA15037" s="102"/>
      <c r="AB15037" s="102"/>
    </row>
    <row r="15038" spans="26:28" x14ac:dyDescent="0.3">
      <c r="Z15038" s="102"/>
      <c r="AA15038" s="102"/>
      <c r="AB15038" s="102"/>
    </row>
    <row r="15039" spans="26:28" x14ac:dyDescent="0.3">
      <c r="Z15039" s="102"/>
      <c r="AA15039" s="102"/>
      <c r="AB15039" s="102"/>
    </row>
    <row r="15040" spans="26:28" x14ac:dyDescent="0.3">
      <c r="Z15040" s="102"/>
      <c r="AA15040" s="102"/>
      <c r="AB15040" s="102"/>
    </row>
    <row r="15041" spans="26:28" x14ac:dyDescent="0.3">
      <c r="Z15041" s="102"/>
      <c r="AA15041" s="102"/>
      <c r="AB15041" s="102"/>
    </row>
    <row r="15042" spans="26:28" x14ac:dyDescent="0.3">
      <c r="Z15042" s="102"/>
      <c r="AA15042" s="102"/>
      <c r="AB15042" s="102"/>
    </row>
    <row r="15043" spans="26:28" x14ac:dyDescent="0.3">
      <c r="Z15043" s="102"/>
      <c r="AA15043" s="102"/>
      <c r="AB15043" s="102"/>
    </row>
    <row r="15044" spans="26:28" x14ac:dyDescent="0.3">
      <c r="Z15044" s="102"/>
      <c r="AA15044" s="102"/>
      <c r="AB15044" s="102"/>
    </row>
    <row r="15045" spans="26:28" x14ac:dyDescent="0.3">
      <c r="Z15045" s="102"/>
      <c r="AA15045" s="102"/>
      <c r="AB15045" s="102"/>
    </row>
    <row r="15046" spans="26:28" x14ac:dyDescent="0.3">
      <c r="Z15046" s="102"/>
      <c r="AA15046" s="102"/>
      <c r="AB15046" s="102"/>
    </row>
    <row r="15047" spans="26:28" x14ac:dyDescent="0.3">
      <c r="Z15047" s="102"/>
      <c r="AA15047" s="102"/>
      <c r="AB15047" s="102"/>
    </row>
    <row r="15048" spans="26:28" x14ac:dyDescent="0.3">
      <c r="Z15048" s="102"/>
      <c r="AA15048" s="102"/>
      <c r="AB15048" s="102"/>
    </row>
    <row r="15049" spans="26:28" x14ac:dyDescent="0.3">
      <c r="Z15049" s="102"/>
      <c r="AA15049" s="102"/>
      <c r="AB15049" s="102"/>
    </row>
    <row r="15050" spans="26:28" x14ac:dyDescent="0.3">
      <c r="Z15050" s="102"/>
      <c r="AA15050" s="102"/>
      <c r="AB15050" s="102"/>
    </row>
    <row r="15051" spans="26:28" x14ac:dyDescent="0.3">
      <c r="Z15051" s="102"/>
      <c r="AA15051" s="102"/>
      <c r="AB15051" s="102"/>
    </row>
    <row r="15052" spans="26:28" x14ac:dyDescent="0.3">
      <c r="Z15052" s="102"/>
      <c r="AA15052" s="102"/>
      <c r="AB15052" s="102"/>
    </row>
    <row r="15053" spans="26:28" x14ac:dyDescent="0.3">
      <c r="Z15053" s="102"/>
      <c r="AA15053" s="102"/>
      <c r="AB15053" s="102"/>
    </row>
    <row r="15054" spans="26:28" x14ac:dyDescent="0.3">
      <c r="Z15054" s="102"/>
      <c r="AA15054" s="102"/>
      <c r="AB15054" s="102"/>
    </row>
    <row r="15055" spans="26:28" x14ac:dyDescent="0.3">
      <c r="Z15055" s="102"/>
      <c r="AA15055" s="102"/>
      <c r="AB15055" s="102"/>
    </row>
    <row r="15056" spans="26:28" x14ac:dyDescent="0.3">
      <c r="Z15056" s="102"/>
      <c r="AA15056" s="102"/>
      <c r="AB15056" s="102"/>
    </row>
    <row r="15057" spans="26:28" x14ac:dyDescent="0.3">
      <c r="Z15057" s="102"/>
      <c r="AA15057" s="102"/>
      <c r="AB15057" s="102"/>
    </row>
    <row r="15058" spans="26:28" x14ac:dyDescent="0.3">
      <c r="Z15058" s="102"/>
      <c r="AA15058" s="102"/>
      <c r="AB15058" s="102"/>
    </row>
    <row r="15059" spans="26:28" x14ac:dyDescent="0.3">
      <c r="Z15059" s="102"/>
      <c r="AA15059" s="102"/>
      <c r="AB15059" s="102"/>
    </row>
    <row r="15060" spans="26:28" x14ac:dyDescent="0.3">
      <c r="Z15060" s="102"/>
      <c r="AA15060" s="102"/>
      <c r="AB15060" s="102"/>
    </row>
    <row r="15061" spans="26:28" x14ac:dyDescent="0.3">
      <c r="Z15061" s="102"/>
      <c r="AA15061" s="102"/>
      <c r="AB15061" s="102"/>
    </row>
    <row r="15062" spans="26:28" x14ac:dyDescent="0.3">
      <c r="Z15062" s="102"/>
      <c r="AA15062" s="102"/>
      <c r="AB15062" s="102"/>
    </row>
    <row r="15063" spans="26:28" x14ac:dyDescent="0.3">
      <c r="Z15063" s="102"/>
      <c r="AA15063" s="102"/>
      <c r="AB15063" s="102"/>
    </row>
    <row r="15064" spans="26:28" x14ac:dyDescent="0.3">
      <c r="Z15064" s="102"/>
      <c r="AA15064" s="102"/>
      <c r="AB15064" s="102"/>
    </row>
    <row r="15065" spans="26:28" x14ac:dyDescent="0.3">
      <c r="Z15065" s="102"/>
      <c r="AA15065" s="102"/>
      <c r="AB15065" s="102"/>
    </row>
    <row r="15066" spans="26:28" x14ac:dyDescent="0.3">
      <c r="Z15066" s="102"/>
      <c r="AA15066" s="102"/>
      <c r="AB15066" s="102"/>
    </row>
    <row r="15067" spans="26:28" x14ac:dyDescent="0.3">
      <c r="Z15067" s="102"/>
      <c r="AA15067" s="102"/>
      <c r="AB15067" s="102"/>
    </row>
    <row r="15068" spans="26:28" x14ac:dyDescent="0.3">
      <c r="Z15068" s="102"/>
      <c r="AA15068" s="102"/>
      <c r="AB15068" s="102"/>
    </row>
    <row r="15069" spans="26:28" x14ac:dyDescent="0.3">
      <c r="Z15069" s="102"/>
      <c r="AA15069" s="102"/>
      <c r="AB15069" s="102"/>
    </row>
    <row r="15070" spans="26:28" x14ac:dyDescent="0.3">
      <c r="Z15070" s="102"/>
      <c r="AA15070" s="102"/>
      <c r="AB15070" s="102"/>
    </row>
    <row r="15071" spans="26:28" x14ac:dyDescent="0.3">
      <c r="Z15071" s="102"/>
      <c r="AA15071" s="102"/>
      <c r="AB15071" s="102"/>
    </row>
    <row r="15072" spans="26:28" x14ac:dyDescent="0.3">
      <c r="Z15072" s="102"/>
      <c r="AA15072" s="102"/>
      <c r="AB15072" s="102"/>
    </row>
    <row r="15073" spans="26:28" x14ac:dyDescent="0.3">
      <c r="Z15073" s="102"/>
      <c r="AA15073" s="102"/>
      <c r="AB15073" s="102"/>
    </row>
    <row r="15074" spans="26:28" x14ac:dyDescent="0.3">
      <c r="Z15074" s="102"/>
      <c r="AA15074" s="102"/>
      <c r="AB15074" s="102"/>
    </row>
    <row r="15075" spans="26:28" x14ac:dyDescent="0.3">
      <c r="Z15075" s="102"/>
      <c r="AA15075" s="102"/>
      <c r="AB15075" s="102"/>
    </row>
    <row r="15076" spans="26:28" x14ac:dyDescent="0.3">
      <c r="Z15076" s="102"/>
      <c r="AA15076" s="102"/>
      <c r="AB15076" s="102"/>
    </row>
    <row r="15077" spans="26:28" x14ac:dyDescent="0.3">
      <c r="Z15077" s="102"/>
      <c r="AA15077" s="102"/>
      <c r="AB15077" s="102"/>
    </row>
    <row r="15078" spans="26:28" x14ac:dyDescent="0.3">
      <c r="Z15078" s="102"/>
      <c r="AA15078" s="102"/>
      <c r="AB15078" s="102"/>
    </row>
    <row r="15079" spans="26:28" x14ac:dyDescent="0.3">
      <c r="Z15079" s="102"/>
      <c r="AA15079" s="102"/>
      <c r="AB15079" s="102"/>
    </row>
    <row r="15080" spans="26:28" x14ac:dyDescent="0.3">
      <c r="Z15080" s="102"/>
      <c r="AA15080" s="102"/>
      <c r="AB15080" s="102"/>
    </row>
    <row r="15081" spans="26:28" x14ac:dyDescent="0.3">
      <c r="Z15081" s="102"/>
      <c r="AA15081" s="102"/>
      <c r="AB15081" s="102"/>
    </row>
    <row r="15082" spans="26:28" x14ac:dyDescent="0.3">
      <c r="Z15082" s="102"/>
      <c r="AA15082" s="102"/>
      <c r="AB15082" s="102"/>
    </row>
    <row r="15083" spans="26:28" x14ac:dyDescent="0.3">
      <c r="Z15083" s="102"/>
      <c r="AA15083" s="102"/>
      <c r="AB15083" s="102"/>
    </row>
    <row r="15084" spans="26:28" x14ac:dyDescent="0.3">
      <c r="Z15084" s="102"/>
      <c r="AA15084" s="102"/>
      <c r="AB15084" s="102"/>
    </row>
    <row r="15085" spans="26:28" x14ac:dyDescent="0.3">
      <c r="Z15085" s="102"/>
      <c r="AA15085" s="102"/>
      <c r="AB15085" s="102"/>
    </row>
    <row r="15086" spans="26:28" x14ac:dyDescent="0.3">
      <c r="Z15086" s="102"/>
      <c r="AA15086" s="102"/>
      <c r="AB15086" s="102"/>
    </row>
    <row r="15087" spans="26:28" x14ac:dyDescent="0.3">
      <c r="Z15087" s="102"/>
      <c r="AA15087" s="102"/>
      <c r="AB15087" s="102"/>
    </row>
    <row r="15088" spans="26:28" x14ac:dyDescent="0.3">
      <c r="Z15088" s="102"/>
      <c r="AA15088" s="102"/>
      <c r="AB15088" s="102"/>
    </row>
    <row r="15089" spans="26:28" x14ac:dyDescent="0.3">
      <c r="Z15089" s="102"/>
      <c r="AA15089" s="102"/>
      <c r="AB15089" s="102"/>
    </row>
    <row r="15090" spans="26:28" x14ac:dyDescent="0.3">
      <c r="Z15090" s="102"/>
      <c r="AA15090" s="102"/>
      <c r="AB15090" s="102"/>
    </row>
    <row r="15091" spans="26:28" x14ac:dyDescent="0.3">
      <c r="Z15091" s="102"/>
      <c r="AA15091" s="102"/>
      <c r="AB15091" s="102"/>
    </row>
    <row r="15092" spans="26:28" x14ac:dyDescent="0.3">
      <c r="Z15092" s="102"/>
      <c r="AA15092" s="102"/>
      <c r="AB15092" s="102"/>
    </row>
    <row r="15093" spans="26:28" x14ac:dyDescent="0.3">
      <c r="Z15093" s="102"/>
      <c r="AA15093" s="102"/>
      <c r="AB15093" s="102"/>
    </row>
    <row r="15094" spans="26:28" x14ac:dyDescent="0.3">
      <c r="Z15094" s="102"/>
      <c r="AA15094" s="102"/>
      <c r="AB15094" s="102"/>
    </row>
    <row r="15095" spans="26:28" x14ac:dyDescent="0.3">
      <c r="Z15095" s="102"/>
      <c r="AA15095" s="102"/>
      <c r="AB15095" s="102"/>
    </row>
    <row r="15096" spans="26:28" x14ac:dyDescent="0.3">
      <c r="Z15096" s="102"/>
      <c r="AA15096" s="102"/>
      <c r="AB15096" s="102"/>
    </row>
    <row r="15097" spans="26:28" x14ac:dyDescent="0.3">
      <c r="Z15097" s="102"/>
      <c r="AA15097" s="102"/>
      <c r="AB15097" s="102"/>
    </row>
    <row r="15098" spans="26:28" x14ac:dyDescent="0.3">
      <c r="Z15098" s="102"/>
      <c r="AA15098" s="102"/>
      <c r="AB15098" s="102"/>
    </row>
    <row r="15099" spans="26:28" x14ac:dyDescent="0.3">
      <c r="Z15099" s="102"/>
      <c r="AA15099" s="102"/>
      <c r="AB15099" s="102"/>
    </row>
    <row r="15100" spans="26:28" x14ac:dyDescent="0.3">
      <c r="Z15100" s="102"/>
      <c r="AA15100" s="102"/>
      <c r="AB15100" s="102"/>
    </row>
    <row r="15101" spans="26:28" x14ac:dyDescent="0.3">
      <c r="Z15101" s="102"/>
      <c r="AA15101" s="102"/>
      <c r="AB15101" s="102"/>
    </row>
    <row r="15102" spans="26:28" x14ac:dyDescent="0.3">
      <c r="Z15102" s="102"/>
      <c r="AA15102" s="102"/>
      <c r="AB15102" s="102"/>
    </row>
    <row r="15103" spans="26:28" x14ac:dyDescent="0.3">
      <c r="Z15103" s="102"/>
      <c r="AA15103" s="102"/>
      <c r="AB15103" s="102"/>
    </row>
    <row r="15104" spans="26:28" x14ac:dyDescent="0.3">
      <c r="Z15104" s="102"/>
      <c r="AA15104" s="102"/>
      <c r="AB15104" s="102"/>
    </row>
    <row r="15105" spans="26:28" x14ac:dyDescent="0.3">
      <c r="Z15105" s="102"/>
      <c r="AA15105" s="102"/>
      <c r="AB15105" s="102"/>
    </row>
    <row r="15106" spans="26:28" x14ac:dyDescent="0.3">
      <c r="Z15106" s="102"/>
      <c r="AA15106" s="102"/>
      <c r="AB15106" s="102"/>
    </row>
    <row r="15107" spans="26:28" x14ac:dyDescent="0.3">
      <c r="Z15107" s="102"/>
      <c r="AA15107" s="102"/>
      <c r="AB15107" s="102"/>
    </row>
    <row r="15108" spans="26:28" x14ac:dyDescent="0.3">
      <c r="Z15108" s="102"/>
      <c r="AA15108" s="102"/>
      <c r="AB15108" s="102"/>
    </row>
    <row r="15109" spans="26:28" x14ac:dyDescent="0.3">
      <c r="Z15109" s="102"/>
      <c r="AA15109" s="102"/>
      <c r="AB15109" s="102"/>
    </row>
    <row r="15110" spans="26:28" x14ac:dyDescent="0.3">
      <c r="Z15110" s="102"/>
      <c r="AA15110" s="102"/>
      <c r="AB15110" s="102"/>
    </row>
    <row r="15111" spans="26:28" x14ac:dyDescent="0.3">
      <c r="Z15111" s="102"/>
      <c r="AA15111" s="102"/>
      <c r="AB15111" s="102"/>
    </row>
    <row r="15112" spans="26:28" x14ac:dyDescent="0.3">
      <c r="Z15112" s="102"/>
      <c r="AA15112" s="102"/>
      <c r="AB15112" s="102"/>
    </row>
    <row r="15113" spans="26:28" x14ac:dyDescent="0.3">
      <c r="Z15113" s="102"/>
      <c r="AA15113" s="102"/>
      <c r="AB15113" s="102"/>
    </row>
    <row r="15114" spans="26:28" x14ac:dyDescent="0.3">
      <c r="Z15114" s="102"/>
      <c r="AA15114" s="102"/>
      <c r="AB15114" s="102"/>
    </row>
    <row r="15115" spans="26:28" x14ac:dyDescent="0.3">
      <c r="Z15115" s="102"/>
      <c r="AA15115" s="102"/>
      <c r="AB15115" s="102"/>
    </row>
    <row r="15116" spans="26:28" x14ac:dyDescent="0.3">
      <c r="Z15116" s="102"/>
      <c r="AA15116" s="102"/>
      <c r="AB15116" s="102"/>
    </row>
    <row r="15117" spans="26:28" x14ac:dyDescent="0.3">
      <c r="Z15117" s="102"/>
      <c r="AA15117" s="102"/>
      <c r="AB15117" s="102"/>
    </row>
    <row r="15118" spans="26:28" x14ac:dyDescent="0.3">
      <c r="Z15118" s="102"/>
      <c r="AA15118" s="102"/>
      <c r="AB15118" s="102"/>
    </row>
    <row r="15119" spans="26:28" x14ac:dyDescent="0.3">
      <c r="Z15119" s="102"/>
      <c r="AA15119" s="102"/>
      <c r="AB15119" s="102"/>
    </row>
    <row r="15120" spans="26:28" x14ac:dyDescent="0.3">
      <c r="Z15120" s="102"/>
      <c r="AA15120" s="102"/>
      <c r="AB15120" s="102"/>
    </row>
    <row r="15121" spans="26:28" x14ac:dyDescent="0.3">
      <c r="Z15121" s="102"/>
      <c r="AA15121" s="102"/>
      <c r="AB15121" s="102"/>
    </row>
    <row r="15122" spans="26:28" x14ac:dyDescent="0.3">
      <c r="Z15122" s="102"/>
      <c r="AA15122" s="102"/>
      <c r="AB15122" s="102"/>
    </row>
    <row r="15123" spans="26:28" x14ac:dyDescent="0.3">
      <c r="Z15123" s="102"/>
      <c r="AA15123" s="102"/>
      <c r="AB15123" s="102"/>
    </row>
    <row r="15124" spans="26:28" x14ac:dyDescent="0.3">
      <c r="Z15124" s="102"/>
      <c r="AA15124" s="102"/>
      <c r="AB15124" s="102"/>
    </row>
    <row r="15125" spans="26:28" x14ac:dyDescent="0.3">
      <c r="Z15125" s="102"/>
      <c r="AA15125" s="102"/>
      <c r="AB15125" s="102"/>
    </row>
    <row r="15126" spans="26:28" x14ac:dyDescent="0.3">
      <c r="Z15126" s="102"/>
      <c r="AA15126" s="102"/>
      <c r="AB15126" s="102"/>
    </row>
    <row r="15127" spans="26:28" x14ac:dyDescent="0.3">
      <c r="Z15127" s="102"/>
      <c r="AA15127" s="102"/>
      <c r="AB15127" s="102"/>
    </row>
    <row r="15128" spans="26:28" x14ac:dyDescent="0.3">
      <c r="Z15128" s="102"/>
      <c r="AA15128" s="102"/>
      <c r="AB15128" s="102"/>
    </row>
    <row r="15129" spans="26:28" x14ac:dyDescent="0.3">
      <c r="Z15129" s="102"/>
      <c r="AA15129" s="102"/>
      <c r="AB15129" s="102"/>
    </row>
    <row r="15130" spans="26:28" x14ac:dyDescent="0.3">
      <c r="Z15130" s="102"/>
      <c r="AA15130" s="102"/>
      <c r="AB15130" s="102"/>
    </row>
    <row r="15131" spans="26:28" x14ac:dyDescent="0.3">
      <c r="Z15131" s="102"/>
      <c r="AA15131" s="102"/>
      <c r="AB15131" s="102"/>
    </row>
    <row r="15132" spans="26:28" x14ac:dyDescent="0.3">
      <c r="Z15132" s="102"/>
      <c r="AA15132" s="102"/>
      <c r="AB15132" s="102"/>
    </row>
    <row r="15133" spans="26:28" x14ac:dyDescent="0.3">
      <c r="Z15133" s="102"/>
      <c r="AA15133" s="102"/>
      <c r="AB15133" s="102"/>
    </row>
    <row r="15134" spans="26:28" x14ac:dyDescent="0.3">
      <c r="Z15134" s="102"/>
      <c r="AA15134" s="102"/>
      <c r="AB15134" s="102"/>
    </row>
    <row r="15135" spans="26:28" x14ac:dyDescent="0.3">
      <c r="Z15135" s="102"/>
      <c r="AA15135" s="102"/>
      <c r="AB15135" s="102"/>
    </row>
    <row r="15136" spans="26:28" x14ac:dyDescent="0.3">
      <c r="Z15136" s="102"/>
      <c r="AA15136" s="102"/>
      <c r="AB15136" s="102"/>
    </row>
    <row r="15137" spans="26:28" x14ac:dyDescent="0.3">
      <c r="Z15137" s="102"/>
      <c r="AA15137" s="102"/>
      <c r="AB15137" s="102"/>
    </row>
    <row r="15138" spans="26:28" x14ac:dyDescent="0.3">
      <c r="Z15138" s="102"/>
      <c r="AA15138" s="102"/>
      <c r="AB15138" s="102"/>
    </row>
    <row r="15139" spans="26:28" x14ac:dyDescent="0.3">
      <c r="Z15139" s="102"/>
      <c r="AA15139" s="102"/>
      <c r="AB15139" s="102"/>
    </row>
    <row r="15140" spans="26:28" x14ac:dyDescent="0.3">
      <c r="Z15140" s="102"/>
      <c r="AA15140" s="102"/>
      <c r="AB15140" s="102"/>
    </row>
    <row r="15141" spans="26:28" x14ac:dyDescent="0.3">
      <c r="Z15141" s="102"/>
      <c r="AA15141" s="102"/>
      <c r="AB15141" s="102"/>
    </row>
    <row r="15142" spans="26:28" x14ac:dyDescent="0.3">
      <c r="Z15142" s="102"/>
      <c r="AA15142" s="102"/>
      <c r="AB15142" s="102"/>
    </row>
    <row r="15143" spans="26:28" x14ac:dyDescent="0.3">
      <c r="Z15143" s="102"/>
      <c r="AA15143" s="102"/>
      <c r="AB15143" s="102"/>
    </row>
    <row r="15144" spans="26:28" x14ac:dyDescent="0.3">
      <c r="Z15144" s="102"/>
      <c r="AA15144" s="102"/>
      <c r="AB15144" s="102"/>
    </row>
    <row r="15145" spans="26:28" x14ac:dyDescent="0.3">
      <c r="Z15145" s="102"/>
      <c r="AA15145" s="102"/>
      <c r="AB15145" s="102"/>
    </row>
    <row r="15146" spans="26:28" x14ac:dyDescent="0.3">
      <c r="Z15146" s="102"/>
      <c r="AA15146" s="102"/>
      <c r="AB15146" s="102"/>
    </row>
    <row r="15147" spans="26:28" x14ac:dyDescent="0.3">
      <c r="Z15147" s="102"/>
      <c r="AA15147" s="102"/>
      <c r="AB15147" s="102"/>
    </row>
    <row r="15148" spans="26:28" x14ac:dyDescent="0.3">
      <c r="Z15148" s="102"/>
      <c r="AA15148" s="102"/>
      <c r="AB15148" s="102"/>
    </row>
    <row r="15149" spans="26:28" x14ac:dyDescent="0.3">
      <c r="Z15149" s="102"/>
      <c r="AA15149" s="102"/>
      <c r="AB15149" s="102"/>
    </row>
    <row r="15150" spans="26:28" x14ac:dyDescent="0.3">
      <c r="Z15150" s="102"/>
      <c r="AA15150" s="102"/>
      <c r="AB15150" s="102"/>
    </row>
    <row r="15151" spans="26:28" x14ac:dyDescent="0.3">
      <c r="Z15151" s="102"/>
      <c r="AA15151" s="102"/>
      <c r="AB15151" s="102"/>
    </row>
    <row r="15152" spans="26:28" x14ac:dyDescent="0.3">
      <c r="Z15152" s="102"/>
      <c r="AA15152" s="102"/>
      <c r="AB15152" s="102"/>
    </row>
    <row r="15153" spans="26:28" x14ac:dyDescent="0.3">
      <c r="Z15153" s="102"/>
      <c r="AA15153" s="102"/>
      <c r="AB15153" s="102"/>
    </row>
    <row r="15154" spans="26:28" x14ac:dyDescent="0.3">
      <c r="Z15154" s="102"/>
      <c r="AA15154" s="102"/>
      <c r="AB15154" s="102"/>
    </row>
    <row r="15155" spans="26:28" x14ac:dyDescent="0.3">
      <c r="Z15155" s="102"/>
      <c r="AA15155" s="102"/>
      <c r="AB15155" s="102"/>
    </row>
    <row r="15156" spans="26:28" x14ac:dyDescent="0.3">
      <c r="Z15156" s="102"/>
      <c r="AA15156" s="102"/>
      <c r="AB15156" s="102"/>
    </row>
    <row r="15157" spans="26:28" x14ac:dyDescent="0.3">
      <c r="Z15157" s="102"/>
      <c r="AA15157" s="102"/>
      <c r="AB15157" s="102"/>
    </row>
    <row r="15158" spans="26:28" x14ac:dyDescent="0.3">
      <c r="Z15158" s="102"/>
      <c r="AA15158" s="102"/>
      <c r="AB15158" s="102"/>
    </row>
    <row r="15159" spans="26:28" x14ac:dyDescent="0.3">
      <c r="Z15159" s="102"/>
      <c r="AA15159" s="102"/>
      <c r="AB15159" s="102"/>
    </row>
    <row r="15160" spans="26:28" x14ac:dyDescent="0.3">
      <c r="Z15160" s="102"/>
      <c r="AA15160" s="102"/>
      <c r="AB15160" s="102"/>
    </row>
    <row r="15161" spans="26:28" x14ac:dyDescent="0.3">
      <c r="Z15161" s="102"/>
      <c r="AA15161" s="102"/>
      <c r="AB15161" s="102"/>
    </row>
    <row r="15162" spans="26:28" x14ac:dyDescent="0.3">
      <c r="Z15162" s="102"/>
      <c r="AA15162" s="102"/>
      <c r="AB15162" s="102"/>
    </row>
    <row r="15163" spans="26:28" x14ac:dyDescent="0.3">
      <c r="Z15163" s="102"/>
      <c r="AA15163" s="102"/>
      <c r="AB15163" s="102"/>
    </row>
    <row r="15164" spans="26:28" x14ac:dyDescent="0.3">
      <c r="Z15164" s="102"/>
      <c r="AA15164" s="102"/>
      <c r="AB15164" s="102"/>
    </row>
    <row r="15165" spans="26:28" x14ac:dyDescent="0.3">
      <c r="Z15165" s="102"/>
      <c r="AA15165" s="102"/>
      <c r="AB15165" s="102"/>
    </row>
    <row r="15166" spans="26:28" x14ac:dyDescent="0.3">
      <c r="Z15166" s="102"/>
      <c r="AA15166" s="102"/>
      <c r="AB15166" s="102"/>
    </row>
    <row r="15167" spans="26:28" x14ac:dyDescent="0.3">
      <c r="Z15167" s="102"/>
      <c r="AA15167" s="102"/>
      <c r="AB15167" s="102"/>
    </row>
    <row r="15168" spans="26:28" x14ac:dyDescent="0.3">
      <c r="Z15168" s="102"/>
      <c r="AA15168" s="102"/>
      <c r="AB15168" s="102"/>
    </row>
    <row r="15169" spans="26:28" x14ac:dyDescent="0.3">
      <c r="Z15169" s="102"/>
      <c r="AA15169" s="102"/>
      <c r="AB15169" s="102"/>
    </row>
    <row r="15170" spans="26:28" x14ac:dyDescent="0.3">
      <c r="Z15170" s="102"/>
      <c r="AA15170" s="102"/>
      <c r="AB15170" s="102"/>
    </row>
    <row r="15171" spans="26:28" x14ac:dyDescent="0.3">
      <c r="Z15171" s="102"/>
      <c r="AA15171" s="102"/>
      <c r="AB15171" s="102"/>
    </row>
    <row r="15172" spans="26:28" x14ac:dyDescent="0.3">
      <c r="Z15172" s="102"/>
      <c r="AA15172" s="102"/>
      <c r="AB15172" s="102"/>
    </row>
    <row r="15173" spans="26:28" x14ac:dyDescent="0.3">
      <c r="Z15173" s="102"/>
      <c r="AA15173" s="102"/>
      <c r="AB15173" s="102"/>
    </row>
    <row r="15174" spans="26:28" x14ac:dyDescent="0.3">
      <c r="Z15174" s="102"/>
      <c r="AA15174" s="102"/>
      <c r="AB15174" s="102"/>
    </row>
    <row r="15175" spans="26:28" x14ac:dyDescent="0.3">
      <c r="Z15175" s="102"/>
      <c r="AA15175" s="102"/>
      <c r="AB15175" s="102"/>
    </row>
    <row r="15176" spans="26:28" x14ac:dyDescent="0.3">
      <c r="Z15176" s="102"/>
      <c r="AA15176" s="102"/>
      <c r="AB15176" s="102"/>
    </row>
    <row r="15177" spans="26:28" x14ac:dyDescent="0.3">
      <c r="Z15177" s="102"/>
      <c r="AA15177" s="102"/>
      <c r="AB15177" s="102"/>
    </row>
    <row r="15178" spans="26:28" x14ac:dyDescent="0.3">
      <c r="Z15178" s="102"/>
      <c r="AA15178" s="102"/>
      <c r="AB15178" s="102"/>
    </row>
    <row r="15179" spans="26:28" x14ac:dyDescent="0.3">
      <c r="Z15179" s="102"/>
      <c r="AA15179" s="102"/>
      <c r="AB15179" s="102"/>
    </row>
    <row r="15180" spans="26:28" x14ac:dyDescent="0.3">
      <c r="Z15180" s="102"/>
      <c r="AA15180" s="102"/>
      <c r="AB15180" s="102"/>
    </row>
    <row r="15181" spans="26:28" x14ac:dyDescent="0.3">
      <c r="Z15181" s="102"/>
      <c r="AA15181" s="102"/>
      <c r="AB15181" s="102"/>
    </row>
    <row r="15182" spans="26:28" x14ac:dyDescent="0.3">
      <c r="Z15182" s="102"/>
      <c r="AA15182" s="102"/>
      <c r="AB15182" s="102"/>
    </row>
    <row r="15183" spans="26:28" x14ac:dyDescent="0.3">
      <c r="Z15183" s="102"/>
      <c r="AA15183" s="102"/>
      <c r="AB15183" s="102"/>
    </row>
    <row r="15184" spans="26:28" x14ac:dyDescent="0.3">
      <c r="Z15184" s="102"/>
      <c r="AA15184" s="102"/>
      <c r="AB15184" s="102"/>
    </row>
    <row r="15185" spans="26:28" x14ac:dyDescent="0.3">
      <c r="Z15185" s="102"/>
      <c r="AA15185" s="102"/>
      <c r="AB15185" s="102"/>
    </row>
    <row r="15186" spans="26:28" x14ac:dyDescent="0.3">
      <c r="Z15186" s="102"/>
      <c r="AA15186" s="102"/>
      <c r="AB15186" s="102"/>
    </row>
    <row r="15187" spans="26:28" x14ac:dyDescent="0.3">
      <c r="Z15187" s="102"/>
      <c r="AA15187" s="102"/>
      <c r="AB15187" s="102"/>
    </row>
    <row r="15188" spans="26:28" x14ac:dyDescent="0.3">
      <c r="Z15188" s="102"/>
      <c r="AA15188" s="102"/>
      <c r="AB15188" s="102"/>
    </row>
    <row r="15189" spans="26:28" x14ac:dyDescent="0.3">
      <c r="Z15189" s="102"/>
      <c r="AA15189" s="102"/>
      <c r="AB15189" s="102"/>
    </row>
    <row r="15190" spans="26:28" x14ac:dyDescent="0.3">
      <c r="Z15190" s="102"/>
      <c r="AA15190" s="102"/>
      <c r="AB15190" s="102"/>
    </row>
    <row r="15191" spans="26:28" x14ac:dyDescent="0.3">
      <c r="Z15191" s="102"/>
      <c r="AA15191" s="102"/>
      <c r="AB15191" s="102"/>
    </row>
    <row r="15192" spans="26:28" x14ac:dyDescent="0.3">
      <c r="Z15192" s="102"/>
      <c r="AA15192" s="102"/>
      <c r="AB15192" s="102"/>
    </row>
    <row r="15193" spans="26:28" x14ac:dyDescent="0.3">
      <c r="Z15193" s="102"/>
      <c r="AA15193" s="102"/>
      <c r="AB15193" s="102"/>
    </row>
    <row r="15194" spans="26:28" x14ac:dyDescent="0.3">
      <c r="Z15194" s="102"/>
      <c r="AA15194" s="102"/>
      <c r="AB15194" s="102"/>
    </row>
    <row r="15195" spans="26:28" x14ac:dyDescent="0.3">
      <c r="Z15195" s="102"/>
      <c r="AA15195" s="102"/>
      <c r="AB15195" s="102"/>
    </row>
    <row r="15196" spans="26:28" x14ac:dyDescent="0.3">
      <c r="Z15196" s="102"/>
      <c r="AA15196" s="102"/>
      <c r="AB15196" s="102"/>
    </row>
    <row r="15197" spans="26:28" x14ac:dyDescent="0.3">
      <c r="Z15197" s="102"/>
      <c r="AA15197" s="102"/>
      <c r="AB15197" s="102"/>
    </row>
    <row r="15198" spans="26:28" x14ac:dyDescent="0.3">
      <c r="Z15198" s="102"/>
      <c r="AA15198" s="102"/>
      <c r="AB15198" s="102"/>
    </row>
    <row r="15199" spans="26:28" x14ac:dyDescent="0.3">
      <c r="Z15199" s="102"/>
      <c r="AA15199" s="102"/>
      <c r="AB15199" s="102"/>
    </row>
    <row r="15200" spans="26:28" x14ac:dyDescent="0.3">
      <c r="Z15200" s="102"/>
      <c r="AA15200" s="102"/>
      <c r="AB15200" s="102"/>
    </row>
    <row r="15201" spans="26:28" x14ac:dyDescent="0.3">
      <c r="Z15201" s="102"/>
      <c r="AA15201" s="102"/>
      <c r="AB15201" s="102"/>
    </row>
    <row r="15202" spans="26:28" x14ac:dyDescent="0.3">
      <c r="Z15202" s="102"/>
      <c r="AA15202" s="102"/>
      <c r="AB15202" s="102"/>
    </row>
    <row r="15203" spans="26:28" x14ac:dyDescent="0.3">
      <c r="Z15203" s="102"/>
      <c r="AA15203" s="102"/>
      <c r="AB15203" s="102"/>
    </row>
    <row r="15204" spans="26:28" x14ac:dyDescent="0.3">
      <c r="Z15204" s="102"/>
      <c r="AA15204" s="102"/>
      <c r="AB15204" s="102"/>
    </row>
    <row r="15205" spans="26:28" x14ac:dyDescent="0.3">
      <c r="Z15205" s="102"/>
      <c r="AA15205" s="102"/>
      <c r="AB15205" s="102"/>
    </row>
    <row r="15206" spans="26:28" x14ac:dyDescent="0.3">
      <c r="Z15206" s="102"/>
      <c r="AA15206" s="102"/>
      <c r="AB15206" s="102"/>
    </row>
    <row r="15207" spans="26:28" x14ac:dyDescent="0.3">
      <c r="Z15207" s="102"/>
      <c r="AA15207" s="102"/>
      <c r="AB15207" s="102"/>
    </row>
    <row r="15208" spans="26:28" x14ac:dyDescent="0.3">
      <c r="Z15208" s="102"/>
      <c r="AA15208" s="102"/>
      <c r="AB15208" s="102"/>
    </row>
    <row r="15209" spans="26:28" x14ac:dyDescent="0.3">
      <c r="Z15209" s="102"/>
      <c r="AA15209" s="102"/>
      <c r="AB15209" s="102"/>
    </row>
    <row r="15210" spans="26:28" x14ac:dyDescent="0.3">
      <c r="Z15210" s="102"/>
      <c r="AA15210" s="102"/>
      <c r="AB15210" s="102"/>
    </row>
    <row r="15211" spans="26:28" x14ac:dyDescent="0.3">
      <c r="Z15211" s="102"/>
      <c r="AA15211" s="102"/>
      <c r="AB15211" s="102"/>
    </row>
    <row r="15212" spans="26:28" x14ac:dyDescent="0.3">
      <c r="Z15212" s="102"/>
      <c r="AA15212" s="102"/>
      <c r="AB15212" s="102"/>
    </row>
    <row r="15213" spans="26:28" x14ac:dyDescent="0.3">
      <c r="Z15213" s="102"/>
      <c r="AA15213" s="102"/>
      <c r="AB15213" s="102"/>
    </row>
    <row r="15214" spans="26:28" x14ac:dyDescent="0.3">
      <c r="Z15214" s="102"/>
      <c r="AA15214" s="102"/>
      <c r="AB15214" s="102"/>
    </row>
    <row r="15215" spans="26:28" x14ac:dyDescent="0.3">
      <c r="Z15215" s="102"/>
      <c r="AA15215" s="102"/>
      <c r="AB15215" s="102"/>
    </row>
    <row r="15216" spans="26:28" x14ac:dyDescent="0.3">
      <c r="Z15216" s="102"/>
      <c r="AA15216" s="102"/>
      <c r="AB15216" s="102"/>
    </row>
    <row r="15217" spans="26:28" x14ac:dyDescent="0.3">
      <c r="Z15217" s="102"/>
      <c r="AA15217" s="102"/>
      <c r="AB15217" s="102"/>
    </row>
    <row r="15218" spans="26:28" x14ac:dyDescent="0.3">
      <c r="Z15218" s="102"/>
      <c r="AA15218" s="102"/>
      <c r="AB15218" s="102"/>
    </row>
    <row r="15219" spans="26:28" x14ac:dyDescent="0.3">
      <c r="Z15219" s="102"/>
      <c r="AA15219" s="102"/>
      <c r="AB15219" s="102"/>
    </row>
    <row r="15220" spans="26:28" x14ac:dyDescent="0.3">
      <c r="Z15220" s="102"/>
      <c r="AA15220" s="102"/>
      <c r="AB15220" s="102"/>
    </row>
    <row r="15221" spans="26:28" x14ac:dyDescent="0.3">
      <c r="Z15221" s="102"/>
      <c r="AA15221" s="102"/>
      <c r="AB15221" s="102"/>
    </row>
    <row r="15222" spans="26:28" x14ac:dyDescent="0.3">
      <c r="Z15222" s="102"/>
      <c r="AA15222" s="102"/>
      <c r="AB15222" s="102"/>
    </row>
    <row r="15223" spans="26:28" x14ac:dyDescent="0.3">
      <c r="Z15223" s="102"/>
      <c r="AA15223" s="102"/>
      <c r="AB15223" s="102"/>
    </row>
    <row r="15224" spans="26:28" x14ac:dyDescent="0.3">
      <c r="Z15224" s="102"/>
      <c r="AA15224" s="102"/>
      <c r="AB15224" s="102"/>
    </row>
    <row r="15225" spans="26:28" x14ac:dyDescent="0.3">
      <c r="Z15225" s="102"/>
      <c r="AA15225" s="102"/>
      <c r="AB15225" s="102"/>
    </row>
    <row r="15226" spans="26:28" x14ac:dyDescent="0.3">
      <c r="Z15226" s="102"/>
      <c r="AA15226" s="102"/>
      <c r="AB15226" s="102"/>
    </row>
    <row r="15227" spans="26:28" x14ac:dyDescent="0.3">
      <c r="Z15227" s="102"/>
      <c r="AA15227" s="102"/>
      <c r="AB15227" s="102"/>
    </row>
    <row r="15228" spans="26:28" x14ac:dyDescent="0.3">
      <c r="Z15228" s="102"/>
      <c r="AA15228" s="102"/>
      <c r="AB15228" s="102"/>
    </row>
    <row r="15229" spans="26:28" x14ac:dyDescent="0.3">
      <c r="Z15229" s="102"/>
      <c r="AA15229" s="102"/>
      <c r="AB15229" s="102"/>
    </row>
    <row r="15230" spans="26:28" x14ac:dyDescent="0.3">
      <c r="Z15230" s="102"/>
      <c r="AA15230" s="102"/>
      <c r="AB15230" s="102"/>
    </row>
    <row r="15231" spans="26:28" x14ac:dyDescent="0.3">
      <c r="Z15231" s="102"/>
      <c r="AA15231" s="102"/>
      <c r="AB15231" s="102"/>
    </row>
    <row r="15232" spans="26:28" x14ac:dyDescent="0.3">
      <c r="Z15232" s="102"/>
      <c r="AA15232" s="102"/>
      <c r="AB15232" s="102"/>
    </row>
    <row r="15233" spans="26:28" x14ac:dyDescent="0.3">
      <c r="Z15233" s="102"/>
      <c r="AA15233" s="102"/>
      <c r="AB15233" s="102"/>
    </row>
    <row r="15234" spans="26:28" x14ac:dyDescent="0.3">
      <c r="Z15234" s="102"/>
      <c r="AA15234" s="102"/>
      <c r="AB15234" s="102"/>
    </row>
    <row r="15235" spans="26:28" x14ac:dyDescent="0.3">
      <c r="Z15235" s="102"/>
      <c r="AA15235" s="102"/>
      <c r="AB15235" s="102"/>
    </row>
    <row r="15236" spans="26:28" x14ac:dyDescent="0.3">
      <c r="Z15236" s="102"/>
      <c r="AA15236" s="102"/>
      <c r="AB15236" s="102"/>
    </row>
    <row r="15237" spans="26:28" x14ac:dyDescent="0.3">
      <c r="Z15237" s="102"/>
      <c r="AA15237" s="102"/>
      <c r="AB15237" s="102"/>
    </row>
    <row r="15238" spans="26:28" x14ac:dyDescent="0.3">
      <c r="Z15238" s="102"/>
      <c r="AA15238" s="102"/>
      <c r="AB15238" s="102"/>
    </row>
    <row r="15239" spans="26:28" x14ac:dyDescent="0.3">
      <c r="Z15239" s="102"/>
      <c r="AA15239" s="102"/>
      <c r="AB15239" s="102"/>
    </row>
    <row r="15240" spans="26:28" x14ac:dyDescent="0.3">
      <c r="Z15240" s="102"/>
      <c r="AA15240" s="102"/>
      <c r="AB15240" s="102"/>
    </row>
    <row r="15241" spans="26:28" x14ac:dyDescent="0.3">
      <c r="Z15241" s="102"/>
      <c r="AA15241" s="102"/>
      <c r="AB15241" s="102"/>
    </row>
    <row r="15242" spans="26:28" x14ac:dyDescent="0.3">
      <c r="Z15242" s="102"/>
      <c r="AA15242" s="102"/>
      <c r="AB15242" s="102"/>
    </row>
    <row r="15243" spans="26:28" x14ac:dyDescent="0.3">
      <c r="Z15243" s="102"/>
      <c r="AA15243" s="102"/>
      <c r="AB15243" s="102"/>
    </row>
    <row r="15244" spans="26:28" x14ac:dyDescent="0.3">
      <c r="Z15244" s="102"/>
      <c r="AA15244" s="102"/>
      <c r="AB15244" s="102"/>
    </row>
    <row r="15245" spans="26:28" x14ac:dyDescent="0.3">
      <c r="Z15245" s="102"/>
      <c r="AA15245" s="102"/>
      <c r="AB15245" s="102"/>
    </row>
    <row r="15246" spans="26:28" x14ac:dyDescent="0.3">
      <c r="Z15246" s="102"/>
      <c r="AA15246" s="102"/>
      <c r="AB15246" s="102"/>
    </row>
    <row r="15247" spans="26:28" x14ac:dyDescent="0.3">
      <c r="Z15247" s="102"/>
      <c r="AA15247" s="102"/>
      <c r="AB15247" s="102"/>
    </row>
    <row r="15248" spans="26:28" x14ac:dyDescent="0.3">
      <c r="Z15248" s="102"/>
      <c r="AA15248" s="102"/>
      <c r="AB15248" s="102"/>
    </row>
    <row r="15249" spans="26:28" x14ac:dyDescent="0.3">
      <c r="Z15249" s="102"/>
      <c r="AA15249" s="102"/>
      <c r="AB15249" s="102"/>
    </row>
    <row r="15250" spans="26:28" x14ac:dyDescent="0.3">
      <c r="Z15250" s="102"/>
      <c r="AA15250" s="102"/>
      <c r="AB15250" s="102"/>
    </row>
    <row r="15251" spans="26:28" x14ac:dyDescent="0.3">
      <c r="Z15251" s="102"/>
      <c r="AA15251" s="102"/>
      <c r="AB15251" s="102"/>
    </row>
    <row r="15252" spans="26:28" x14ac:dyDescent="0.3">
      <c r="Z15252" s="102"/>
      <c r="AA15252" s="102"/>
      <c r="AB15252" s="102"/>
    </row>
    <row r="15253" spans="26:28" x14ac:dyDescent="0.3">
      <c r="Z15253" s="102"/>
      <c r="AA15253" s="102"/>
      <c r="AB15253" s="102"/>
    </row>
    <row r="15254" spans="26:28" x14ac:dyDescent="0.3">
      <c r="Z15254" s="102"/>
      <c r="AA15254" s="102"/>
      <c r="AB15254" s="102"/>
    </row>
    <row r="15255" spans="26:28" x14ac:dyDescent="0.3">
      <c r="Z15255" s="102"/>
      <c r="AA15255" s="102"/>
      <c r="AB15255" s="102"/>
    </row>
    <row r="15256" spans="26:28" x14ac:dyDescent="0.3">
      <c r="Z15256" s="102"/>
      <c r="AA15256" s="102"/>
      <c r="AB15256" s="102"/>
    </row>
    <row r="15257" spans="26:28" x14ac:dyDescent="0.3">
      <c r="Z15257" s="102"/>
      <c r="AA15257" s="102"/>
      <c r="AB15257" s="102"/>
    </row>
    <row r="15258" spans="26:28" x14ac:dyDescent="0.3">
      <c r="Z15258" s="102"/>
      <c r="AA15258" s="102"/>
      <c r="AB15258" s="102"/>
    </row>
    <row r="15259" spans="26:28" x14ac:dyDescent="0.3">
      <c r="Z15259" s="102"/>
      <c r="AA15259" s="102"/>
      <c r="AB15259" s="102"/>
    </row>
    <row r="15260" spans="26:28" x14ac:dyDescent="0.3">
      <c r="Z15260" s="102"/>
      <c r="AA15260" s="102"/>
      <c r="AB15260" s="102"/>
    </row>
    <row r="15261" spans="26:28" x14ac:dyDescent="0.3">
      <c r="Z15261" s="102"/>
      <c r="AA15261" s="102"/>
      <c r="AB15261" s="102"/>
    </row>
    <row r="15262" spans="26:28" x14ac:dyDescent="0.3">
      <c r="Z15262" s="102"/>
      <c r="AA15262" s="102"/>
      <c r="AB15262" s="102"/>
    </row>
    <row r="15263" spans="26:28" x14ac:dyDescent="0.3">
      <c r="Z15263" s="102"/>
      <c r="AA15263" s="102"/>
      <c r="AB15263" s="102"/>
    </row>
    <row r="15264" spans="26:28" x14ac:dyDescent="0.3">
      <c r="Z15264" s="102"/>
      <c r="AA15264" s="102"/>
      <c r="AB15264" s="102"/>
    </row>
    <row r="15265" spans="26:28" x14ac:dyDescent="0.3">
      <c r="Z15265" s="102"/>
      <c r="AA15265" s="102"/>
      <c r="AB15265" s="102"/>
    </row>
    <row r="15266" spans="26:28" x14ac:dyDescent="0.3">
      <c r="Z15266" s="102"/>
      <c r="AA15266" s="102"/>
      <c r="AB15266" s="102"/>
    </row>
    <row r="15267" spans="26:28" x14ac:dyDescent="0.3">
      <c r="Z15267" s="102"/>
      <c r="AA15267" s="102"/>
      <c r="AB15267" s="102"/>
    </row>
    <row r="15268" spans="26:28" x14ac:dyDescent="0.3">
      <c r="Z15268" s="102"/>
      <c r="AA15268" s="102"/>
      <c r="AB15268" s="102"/>
    </row>
    <row r="15269" spans="26:28" x14ac:dyDescent="0.3">
      <c r="Z15269" s="102"/>
      <c r="AA15269" s="102"/>
      <c r="AB15269" s="102"/>
    </row>
    <row r="15270" spans="26:28" x14ac:dyDescent="0.3">
      <c r="Z15270" s="102"/>
      <c r="AA15270" s="102"/>
      <c r="AB15270" s="102"/>
    </row>
    <row r="15271" spans="26:28" x14ac:dyDescent="0.3">
      <c r="Z15271" s="102"/>
      <c r="AA15271" s="102"/>
      <c r="AB15271" s="102"/>
    </row>
    <row r="15272" spans="26:28" x14ac:dyDescent="0.3">
      <c r="Z15272" s="102"/>
      <c r="AA15272" s="102"/>
      <c r="AB15272" s="102"/>
    </row>
    <row r="15273" spans="26:28" x14ac:dyDescent="0.3">
      <c r="Z15273" s="102"/>
      <c r="AA15273" s="102"/>
      <c r="AB15273" s="102"/>
    </row>
    <row r="15274" spans="26:28" x14ac:dyDescent="0.3">
      <c r="Z15274" s="102"/>
      <c r="AA15274" s="102"/>
      <c r="AB15274" s="102"/>
    </row>
    <row r="15275" spans="26:28" x14ac:dyDescent="0.3">
      <c r="Z15275" s="102"/>
      <c r="AA15275" s="102"/>
      <c r="AB15275" s="102"/>
    </row>
    <row r="15276" spans="26:28" x14ac:dyDescent="0.3">
      <c r="Z15276" s="102"/>
      <c r="AA15276" s="102"/>
      <c r="AB15276" s="102"/>
    </row>
    <row r="15277" spans="26:28" x14ac:dyDescent="0.3">
      <c r="Z15277" s="102"/>
      <c r="AA15277" s="102"/>
      <c r="AB15277" s="102"/>
    </row>
    <row r="15278" spans="26:28" x14ac:dyDescent="0.3">
      <c r="Z15278" s="102"/>
      <c r="AA15278" s="102"/>
      <c r="AB15278" s="102"/>
    </row>
    <row r="15279" spans="26:28" x14ac:dyDescent="0.3">
      <c r="Z15279" s="102"/>
      <c r="AA15279" s="102"/>
      <c r="AB15279" s="102"/>
    </row>
    <row r="15280" spans="26:28" x14ac:dyDescent="0.3">
      <c r="Z15280" s="102"/>
      <c r="AA15280" s="102"/>
      <c r="AB15280" s="102"/>
    </row>
    <row r="15281" spans="26:28" x14ac:dyDescent="0.3">
      <c r="Z15281" s="102"/>
      <c r="AA15281" s="102"/>
      <c r="AB15281" s="102"/>
    </row>
    <row r="15282" spans="26:28" x14ac:dyDescent="0.3">
      <c r="Z15282" s="102"/>
      <c r="AA15282" s="102"/>
      <c r="AB15282" s="102"/>
    </row>
    <row r="15283" spans="26:28" x14ac:dyDescent="0.3">
      <c r="Z15283" s="102"/>
      <c r="AA15283" s="102"/>
      <c r="AB15283" s="102"/>
    </row>
    <row r="15284" spans="26:28" x14ac:dyDescent="0.3">
      <c r="Z15284" s="102"/>
      <c r="AA15284" s="102"/>
      <c r="AB15284" s="102"/>
    </row>
    <row r="15285" spans="26:28" x14ac:dyDescent="0.3">
      <c r="Z15285" s="102"/>
      <c r="AA15285" s="102"/>
      <c r="AB15285" s="102"/>
    </row>
    <row r="15286" spans="26:28" x14ac:dyDescent="0.3">
      <c r="Z15286" s="102"/>
      <c r="AA15286" s="102"/>
      <c r="AB15286" s="102"/>
    </row>
    <row r="15287" spans="26:28" x14ac:dyDescent="0.3">
      <c r="Z15287" s="102"/>
      <c r="AA15287" s="102"/>
      <c r="AB15287" s="102"/>
    </row>
    <row r="15288" spans="26:28" x14ac:dyDescent="0.3">
      <c r="Z15288" s="102"/>
      <c r="AA15288" s="102"/>
      <c r="AB15288" s="102"/>
    </row>
    <row r="15289" spans="26:28" x14ac:dyDescent="0.3">
      <c r="Z15289" s="102"/>
      <c r="AA15289" s="102"/>
      <c r="AB15289" s="102"/>
    </row>
    <row r="15290" spans="26:28" x14ac:dyDescent="0.3">
      <c r="Z15290" s="102"/>
      <c r="AA15290" s="102"/>
      <c r="AB15290" s="102"/>
    </row>
    <row r="15291" spans="26:28" x14ac:dyDescent="0.3">
      <c r="Z15291" s="102"/>
      <c r="AA15291" s="102"/>
      <c r="AB15291" s="102"/>
    </row>
    <row r="15292" spans="26:28" x14ac:dyDescent="0.3">
      <c r="Z15292" s="102"/>
      <c r="AA15292" s="102"/>
      <c r="AB15292" s="102"/>
    </row>
    <row r="15293" spans="26:28" x14ac:dyDescent="0.3">
      <c r="Z15293" s="102"/>
      <c r="AA15293" s="102"/>
      <c r="AB15293" s="102"/>
    </row>
    <row r="15294" spans="26:28" x14ac:dyDescent="0.3">
      <c r="Z15294" s="102"/>
      <c r="AA15294" s="102"/>
      <c r="AB15294" s="102"/>
    </row>
    <row r="15295" spans="26:28" x14ac:dyDescent="0.3">
      <c r="Z15295" s="102"/>
      <c r="AA15295" s="102"/>
      <c r="AB15295" s="102"/>
    </row>
    <row r="15296" spans="26:28" x14ac:dyDescent="0.3">
      <c r="Z15296" s="102"/>
      <c r="AA15296" s="102"/>
      <c r="AB15296" s="102"/>
    </row>
    <row r="15297" spans="26:28" x14ac:dyDescent="0.3">
      <c r="Z15297" s="102"/>
      <c r="AA15297" s="102"/>
      <c r="AB15297" s="102"/>
    </row>
    <row r="15298" spans="26:28" x14ac:dyDescent="0.3">
      <c r="Z15298" s="102"/>
      <c r="AA15298" s="102"/>
      <c r="AB15298" s="102"/>
    </row>
    <row r="15299" spans="26:28" x14ac:dyDescent="0.3">
      <c r="Z15299" s="102"/>
      <c r="AA15299" s="102"/>
      <c r="AB15299" s="102"/>
    </row>
    <row r="15300" spans="26:28" x14ac:dyDescent="0.3">
      <c r="Z15300" s="102"/>
      <c r="AA15300" s="102"/>
      <c r="AB15300" s="102"/>
    </row>
    <row r="15301" spans="26:28" x14ac:dyDescent="0.3">
      <c r="Z15301" s="102"/>
      <c r="AA15301" s="102"/>
      <c r="AB15301" s="102"/>
    </row>
    <row r="15302" spans="26:28" x14ac:dyDescent="0.3">
      <c r="Z15302" s="102"/>
      <c r="AA15302" s="102"/>
      <c r="AB15302" s="102"/>
    </row>
    <row r="15303" spans="26:28" x14ac:dyDescent="0.3">
      <c r="Z15303" s="102"/>
      <c r="AA15303" s="102"/>
      <c r="AB15303" s="102"/>
    </row>
    <row r="15304" spans="26:28" x14ac:dyDescent="0.3">
      <c r="Z15304" s="102"/>
      <c r="AA15304" s="102"/>
      <c r="AB15304" s="102"/>
    </row>
    <row r="15305" spans="26:28" x14ac:dyDescent="0.3">
      <c r="Z15305" s="102"/>
      <c r="AA15305" s="102"/>
      <c r="AB15305" s="102"/>
    </row>
    <row r="15306" spans="26:28" x14ac:dyDescent="0.3">
      <c r="Z15306" s="102"/>
      <c r="AA15306" s="102"/>
      <c r="AB15306" s="102"/>
    </row>
    <row r="15307" spans="26:28" x14ac:dyDescent="0.3">
      <c r="Z15307" s="102"/>
      <c r="AA15307" s="102"/>
      <c r="AB15307" s="102"/>
    </row>
    <row r="15308" spans="26:28" x14ac:dyDescent="0.3">
      <c r="Z15308" s="102"/>
      <c r="AA15308" s="102"/>
      <c r="AB15308" s="102"/>
    </row>
    <row r="15309" spans="26:28" x14ac:dyDescent="0.3">
      <c r="Z15309" s="102"/>
      <c r="AA15309" s="102"/>
      <c r="AB15309" s="102"/>
    </row>
    <row r="15310" spans="26:28" x14ac:dyDescent="0.3">
      <c r="Z15310" s="102"/>
      <c r="AA15310" s="102"/>
      <c r="AB15310" s="102"/>
    </row>
    <row r="15311" spans="26:28" x14ac:dyDescent="0.3">
      <c r="Z15311" s="102"/>
      <c r="AA15311" s="102"/>
      <c r="AB15311" s="102"/>
    </row>
    <row r="15312" spans="26:28" x14ac:dyDescent="0.3">
      <c r="Z15312" s="102"/>
      <c r="AA15312" s="102"/>
      <c r="AB15312" s="102"/>
    </row>
    <row r="15313" spans="26:28" x14ac:dyDescent="0.3">
      <c r="Z15313" s="102"/>
      <c r="AA15313" s="102"/>
      <c r="AB15313" s="102"/>
    </row>
    <row r="15314" spans="26:28" x14ac:dyDescent="0.3">
      <c r="Z15314" s="102"/>
      <c r="AA15314" s="102"/>
      <c r="AB15314" s="102"/>
    </row>
    <row r="15315" spans="26:28" x14ac:dyDescent="0.3">
      <c r="Z15315" s="102"/>
      <c r="AA15315" s="102"/>
      <c r="AB15315" s="102"/>
    </row>
    <row r="15316" spans="26:28" x14ac:dyDescent="0.3">
      <c r="Z15316" s="102"/>
      <c r="AA15316" s="102"/>
      <c r="AB15316" s="102"/>
    </row>
    <row r="15317" spans="26:28" x14ac:dyDescent="0.3">
      <c r="Z15317" s="102"/>
      <c r="AA15317" s="102"/>
      <c r="AB15317" s="102"/>
    </row>
    <row r="15318" spans="26:28" x14ac:dyDescent="0.3">
      <c r="Z15318" s="102"/>
      <c r="AA15318" s="102"/>
      <c r="AB15318" s="102"/>
    </row>
    <row r="15319" spans="26:28" x14ac:dyDescent="0.3">
      <c r="Z15319" s="102"/>
      <c r="AA15319" s="102"/>
      <c r="AB15319" s="102"/>
    </row>
    <row r="15320" spans="26:28" x14ac:dyDescent="0.3">
      <c r="Z15320" s="102"/>
      <c r="AA15320" s="102"/>
      <c r="AB15320" s="102"/>
    </row>
    <row r="15321" spans="26:28" x14ac:dyDescent="0.3">
      <c r="Z15321" s="102"/>
      <c r="AA15321" s="102"/>
      <c r="AB15321" s="102"/>
    </row>
    <row r="15322" spans="26:28" x14ac:dyDescent="0.3">
      <c r="Z15322" s="102"/>
      <c r="AA15322" s="102"/>
      <c r="AB15322" s="102"/>
    </row>
    <row r="15323" spans="26:28" x14ac:dyDescent="0.3">
      <c r="Z15323" s="102"/>
      <c r="AA15323" s="102"/>
      <c r="AB15323" s="102"/>
    </row>
    <row r="15324" spans="26:28" x14ac:dyDescent="0.3">
      <c r="Z15324" s="102"/>
      <c r="AA15324" s="102"/>
      <c r="AB15324" s="102"/>
    </row>
    <row r="15325" spans="26:28" x14ac:dyDescent="0.3">
      <c r="Z15325" s="102"/>
      <c r="AA15325" s="102"/>
      <c r="AB15325" s="102"/>
    </row>
    <row r="15326" spans="26:28" x14ac:dyDescent="0.3">
      <c r="Z15326" s="102"/>
      <c r="AA15326" s="102"/>
      <c r="AB15326" s="102"/>
    </row>
    <row r="15327" spans="26:28" x14ac:dyDescent="0.3">
      <c r="Z15327" s="102"/>
      <c r="AA15327" s="102"/>
      <c r="AB15327" s="102"/>
    </row>
    <row r="15328" spans="26:28" x14ac:dyDescent="0.3">
      <c r="Z15328" s="102"/>
      <c r="AA15328" s="102"/>
      <c r="AB15328" s="102"/>
    </row>
    <row r="15329" spans="26:28" x14ac:dyDescent="0.3">
      <c r="Z15329" s="102"/>
      <c r="AA15329" s="102"/>
      <c r="AB15329" s="102"/>
    </row>
    <row r="15330" spans="26:28" x14ac:dyDescent="0.3">
      <c r="Z15330" s="102"/>
      <c r="AA15330" s="102"/>
      <c r="AB15330" s="102"/>
    </row>
    <row r="15331" spans="26:28" x14ac:dyDescent="0.3">
      <c r="Z15331" s="102"/>
      <c r="AA15331" s="102"/>
      <c r="AB15331" s="102"/>
    </row>
    <row r="15332" spans="26:28" x14ac:dyDescent="0.3">
      <c r="Z15332" s="102"/>
      <c r="AA15332" s="102"/>
      <c r="AB15332" s="102"/>
    </row>
    <row r="15333" spans="26:28" x14ac:dyDescent="0.3">
      <c r="Z15333" s="102"/>
      <c r="AA15333" s="102"/>
      <c r="AB15333" s="102"/>
    </row>
    <row r="15334" spans="26:28" x14ac:dyDescent="0.3">
      <c r="Z15334" s="102"/>
      <c r="AA15334" s="102"/>
      <c r="AB15334" s="102"/>
    </row>
    <row r="15335" spans="26:28" x14ac:dyDescent="0.3">
      <c r="Z15335" s="102"/>
      <c r="AA15335" s="102"/>
      <c r="AB15335" s="102"/>
    </row>
    <row r="15336" spans="26:28" x14ac:dyDescent="0.3">
      <c r="Z15336" s="102"/>
      <c r="AA15336" s="102"/>
      <c r="AB15336" s="102"/>
    </row>
    <row r="15337" spans="26:28" x14ac:dyDescent="0.3">
      <c r="Z15337" s="102"/>
      <c r="AA15337" s="102"/>
      <c r="AB15337" s="102"/>
    </row>
    <row r="15338" spans="26:28" x14ac:dyDescent="0.3">
      <c r="Z15338" s="102"/>
      <c r="AA15338" s="102"/>
      <c r="AB15338" s="102"/>
    </row>
    <row r="15339" spans="26:28" x14ac:dyDescent="0.3">
      <c r="Z15339" s="102"/>
      <c r="AA15339" s="102"/>
      <c r="AB15339" s="102"/>
    </row>
    <row r="15340" spans="26:28" x14ac:dyDescent="0.3">
      <c r="Z15340" s="102"/>
      <c r="AA15340" s="102"/>
      <c r="AB15340" s="102"/>
    </row>
    <row r="15341" spans="26:28" x14ac:dyDescent="0.3">
      <c r="Z15341" s="102"/>
      <c r="AA15341" s="102"/>
      <c r="AB15341" s="102"/>
    </row>
    <row r="15342" spans="26:28" x14ac:dyDescent="0.3">
      <c r="Z15342" s="102"/>
      <c r="AA15342" s="102"/>
      <c r="AB15342" s="102"/>
    </row>
    <row r="15343" spans="26:28" x14ac:dyDescent="0.3">
      <c r="Z15343" s="102"/>
      <c r="AA15343" s="102"/>
      <c r="AB15343" s="102"/>
    </row>
    <row r="15344" spans="26:28" x14ac:dyDescent="0.3">
      <c r="Z15344" s="102"/>
      <c r="AA15344" s="102"/>
      <c r="AB15344" s="102"/>
    </row>
    <row r="15345" spans="26:28" x14ac:dyDescent="0.3">
      <c r="Z15345" s="102"/>
      <c r="AA15345" s="102"/>
      <c r="AB15345" s="102"/>
    </row>
    <row r="15346" spans="26:28" x14ac:dyDescent="0.3">
      <c r="Z15346" s="102"/>
      <c r="AA15346" s="102"/>
      <c r="AB15346" s="102"/>
    </row>
    <row r="15347" spans="26:28" x14ac:dyDescent="0.3">
      <c r="Z15347" s="102"/>
      <c r="AA15347" s="102"/>
      <c r="AB15347" s="102"/>
    </row>
    <row r="15348" spans="26:28" x14ac:dyDescent="0.3">
      <c r="Z15348" s="102"/>
      <c r="AA15348" s="102"/>
      <c r="AB15348" s="102"/>
    </row>
    <row r="15349" spans="26:28" x14ac:dyDescent="0.3">
      <c r="Z15349" s="102"/>
      <c r="AA15349" s="102"/>
      <c r="AB15349" s="102"/>
    </row>
    <row r="15350" spans="26:28" x14ac:dyDescent="0.3">
      <c r="Z15350" s="102"/>
      <c r="AA15350" s="102"/>
      <c r="AB15350" s="102"/>
    </row>
    <row r="15351" spans="26:28" x14ac:dyDescent="0.3">
      <c r="Z15351" s="102"/>
      <c r="AA15351" s="102"/>
      <c r="AB15351" s="102"/>
    </row>
    <row r="15352" spans="26:28" x14ac:dyDescent="0.3">
      <c r="Z15352" s="102"/>
      <c r="AA15352" s="102"/>
      <c r="AB15352" s="102"/>
    </row>
    <row r="15353" spans="26:28" x14ac:dyDescent="0.3">
      <c r="Z15353" s="102"/>
      <c r="AA15353" s="102"/>
      <c r="AB15353" s="102"/>
    </row>
    <row r="15354" spans="26:28" x14ac:dyDescent="0.3">
      <c r="Z15354" s="102"/>
      <c r="AA15354" s="102"/>
      <c r="AB15354" s="102"/>
    </row>
    <row r="15355" spans="26:28" x14ac:dyDescent="0.3">
      <c r="Z15355" s="102"/>
      <c r="AA15355" s="102"/>
      <c r="AB15355" s="102"/>
    </row>
    <row r="15356" spans="26:28" x14ac:dyDescent="0.3">
      <c r="Z15356" s="102"/>
      <c r="AA15356" s="102"/>
      <c r="AB15356" s="102"/>
    </row>
    <row r="15357" spans="26:28" x14ac:dyDescent="0.3">
      <c r="Z15357" s="102"/>
      <c r="AA15357" s="102"/>
      <c r="AB15357" s="102"/>
    </row>
    <row r="15358" spans="26:28" x14ac:dyDescent="0.3">
      <c r="Z15358" s="102"/>
      <c r="AA15358" s="102"/>
      <c r="AB15358" s="102"/>
    </row>
    <row r="15359" spans="26:28" x14ac:dyDescent="0.3">
      <c r="Z15359" s="102"/>
      <c r="AA15359" s="102"/>
      <c r="AB15359" s="102"/>
    </row>
    <row r="15360" spans="26:28" x14ac:dyDescent="0.3">
      <c r="Z15360" s="102"/>
      <c r="AA15360" s="102"/>
      <c r="AB15360" s="102"/>
    </row>
    <row r="15361" spans="26:28" x14ac:dyDescent="0.3">
      <c r="Z15361" s="102"/>
      <c r="AA15361" s="102"/>
      <c r="AB15361" s="102"/>
    </row>
    <row r="15362" spans="26:28" x14ac:dyDescent="0.3">
      <c r="Z15362" s="102"/>
      <c r="AA15362" s="102"/>
      <c r="AB15362" s="102"/>
    </row>
    <row r="15363" spans="26:28" x14ac:dyDescent="0.3">
      <c r="Z15363" s="102"/>
      <c r="AA15363" s="102"/>
      <c r="AB15363" s="102"/>
    </row>
    <row r="15364" spans="26:28" x14ac:dyDescent="0.3">
      <c r="Z15364" s="102"/>
      <c r="AA15364" s="102"/>
      <c r="AB15364" s="102"/>
    </row>
    <row r="15365" spans="26:28" x14ac:dyDescent="0.3">
      <c r="Z15365" s="102"/>
      <c r="AA15365" s="102"/>
      <c r="AB15365" s="102"/>
    </row>
    <row r="15366" spans="26:28" x14ac:dyDescent="0.3">
      <c r="Z15366" s="102"/>
      <c r="AA15366" s="102"/>
      <c r="AB15366" s="102"/>
    </row>
    <row r="15367" spans="26:28" x14ac:dyDescent="0.3">
      <c r="Z15367" s="102"/>
      <c r="AA15367" s="102"/>
      <c r="AB15367" s="102"/>
    </row>
    <row r="15368" spans="26:28" x14ac:dyDescent="0.3">
      <c r="Z15368" s="102"/>
      <c r="AA15368" s="102"/>
      <c r="AB15368" s="102"/>
    </row>
    <row r="15369" spans="26:28" x14ac:dyDescent="0.3">
      <c r="Z15369" s="102"/>
      <c r="AA15369" s="102"/>
      <c r="AB15369" s="102"/>
    </row>
    <row r="15370" spans="26:28" x14ac:dyDescent="0.3">
      <c r="Z15370" s="102"/>
      <c r="AA15370" s="102"/>
      <c r="AB15370" s="102"/>
    </row>
    <row r="15371" spans="26:28" x14ac:dyDescent="0.3">
      <c r="Z15371" s="102"/>
      <c r="AA15371" s="102"/>
      <c r="AB15371" s="102"/>
    </row>
    <row r="15372" spans="26:28" x14ac:dyDescent="0.3">
      <c r="Z15372" s="102"/>
      <c r="AA15372" s="102"/>
      <c r="AB15372" s="102"/>
    </row>
    <row r="15373" spans="26:28" x14ac:dyDescent="0.3">
      <c r="Z15373" s="102"/>
      <c r="AA15373" s="102"/>
      <c r="AB15373" s="102"/>
    </row>
    <row r="15374" spans="26:28" x14ac:dyDescent="0.3">
      <c r="Z15374" s="102"/>
      <c r="AA15374" s="102"/>
      <c r="AB15374" s="102"/>
    </row>
    <row r="15375" spans="26:28" x14ac:dyDescent="0.3">
      <c r="Z15375" s="102"/>
      <c r="AA15375" s="102"/>
      <c r="AB15375" s="102"/>
    </row>
    <row r="15376" spans="26:28" x14ac:dyDescent="0.3">
      <c r="Z15376" s="102"/>
      <c r="AA15376" s="102"/>
      <c r="AB15376" s="102"/>
    </row>
    <row r="15377" spans="26:28" x14ac:dyDescent="0.3">
      <c r="Z15377" s="102"/>
      <c r="AA15377" s="102"/>
      <c r="AB15377" s="102"/>
    </row>
    <row r="15378" spans="26:28" x14ac:dyDescent="0.3">
      <c r="Z15378" s="102"/>
      <c r="AA15378" s="102"/>
      <c r="AB15378" s="102"/>
    </row>
    <row r="15379" spans="26:28" x14ac:dyDescent="0.3">
      <c r="Z15379" s="102"/>
      <c r="AA15379" s="102"/>
      <c r="AB15379" s="102"/>
    </row>
    <row r="15380" spans="26:28" x14ac:dyDescent="0.3">
      <c r="Z15380" s="102"/>
      <c r="AA15380" s="102"/>
      <c r="AB15380" s="102"/>
    </row>
    <row r="15381" spans="26:28" x14ac:dyDescent="0.3">
      <c r="Z15381" s="102"/>
      <c r="AA15381" s="102"/>
      <c r="AB15381" s="102"/>
    </row>
    <row r="15382" spans="26:28" x14ac:dyDescent="0.3">
      <c r="Z15382" s="102"/>
      <c r="AA15382" s="102"/>
      <c r="AB15382" s="102"/>
    </row>
    <row r="15383" spans="26:28" x14ac:dyDescent="0.3">
      <c r="Z15383" s="102"/>
      <c r="AA15383" s="102"/>
      <c r="AB15383" s="102"/>
    </row>
    <row r="15384" spans="26:28" x14ac:dyDescent="0.3">
      <c r="Z15384" s="102"/>
      <c r="AA15384" s="102"/>
      <c r="AB15384" s="102"/>
    </row>
    <row r="15385" spans="26:28" x14ac:dyDescent="0.3">
      <c r="Z15385" s="102"/>
      <c r="AA15385" s="102"/>
      <c r="AB15385" s="102"/>
    </row>
    <row r="15386" spans="26:28" x14ac:dyDescent="0.3">
      <c r="Z15386" s="102"/>
      <c r="AA15386" s="102"/>
      <c r="AB15386" s="102"/>
    </row>
    <row r="15387" spans="26:28" x14ac:dyDescent="0.3">
      <c r="Z15387" s="102"/>
      <c r="AA15387" s="102"/>
      <c r="AB15387" s="102"/>
    </row>
    <row r="15388" spans="26:28" x14ac:dyDescent="0.3">
      <c r="Z15388" s="102"/>
      <c r="AA15388" s="102"/>
      <c r="AB15388" s="102"/>
    </row>
    <row r="15389" spans="26:28" x14ac:dyDescent="0.3">
      <c r="Z15389" s="102"/>
      <c r="AA15389" s="102"/>
      <c r="AB15389" s="102"/>
    </row>
    <row r="15390" spans="26:28" x14ac:dyDescent="0.3">
      <c r="Z15390" s="102"/>
      <c r="AA15390" s="102"/>
      <c r="AB15390" s="102"/>
    </row>
    <row r="15391" spans="26:28" x14ac:dyDescent="0.3">
      <c r="Z15391" s="102"/>
      <c r="AA15391" s="102"/>
      <c r="AB15391" s="102"/>
    </row>
    <row r="15392" spans="26:28" x14ac:dyDescent="0.3">
      <c r="Z15392" s="102"/>
      <c r="AA15392" s="102"/>
      <c r="AB15392" s="102"/>
    </row>
    <row r="15393" spans="26:28" x14ac:dyDescent="0.3">
      <c r="Z15393" s="102"/>
      <c r="AA15393" s="102"/>
      <c r="AB15393" s="102"/>
    </row>
    <row r="15394" spans="26:28" x14ac:dyDescent="0.3">
      <c r="Z15394" s="102"/>
      <c r="AA15394" s="102"/>
      <c r="AB15394" s="102"/>
    </row>
    <row r="15395" spans="26:28" x14ac:dyDescent="0.3">
      <c r="Z15395" s="102"/>
      <c r="AA15395" s="102"/>
      <c r="AB15395" s="102"/>
    </row>
    <row r="15396" spans="26:28" x14ac:dyDescent="0.3">
      <c r="Z15396" s="102"/>
      <c r="AA15396" s="102"/>
      <c r="AB15396" s="102"/>
    </row>
    <row r="15397" spans="26:28" x14ac:dyDescent="0.3">
      <c r="Z15397" s="102"/>
      <c r="AA15397" s="102"/>
      <c r="AB15397" s="102"/>
    </row>
    <row r="15398" spans="26:28" x14ac:dyDescent="0.3">
      <c r="Z15398" s="102"/>
      <c r="AA15398" s="102"/>
      <c r="AB15398" s="102"/>
    </row>
    <row r="15399" spans="26:28" x14ac:dyDescent="0.3">
      <c r="Z15399" s="102"/>
      <c r="AA15399" s="102"/>
      <c r="AB15399" s="102"/>
    </row>
    <row r="15400" spans="26:28" x14ac:dyDescent="0.3">
      <c r="Z15400" s="102"/>
      <c r="AA15400" s="102"/>
      <c r="AB15400" s="102"/>
    </row>
    <row r="15401" spans="26:28" x14ac:dyDescent="0.3">
      <c r="Z15401" s="102"/>
      <c r="AA15401" s="102"/>
      <c r="AB15401" s="102"/>
    </row>
    <row r="15402" spans="26:28" x14ac:dyDescent="0.3">
      <c r="Z15402" s="102"/>
      <c r="AA15402" s="102"/>
      <c r="AB15402" s="102"/>
    </row>
    <row r="15403" spans="26:28" x14ac:dyDescent="0.3">
      <c r="Z15403" s="102"/>
      <c r="AA15403" s="102"/>
      <c r="AB15403" s="102"/>
    </row>
    <row r="15404" spans="26:28" x14ac:dyDescent="0.3">
      <c r="Z15404" s="102"/>
      <c r="AA15404" s="102"/>
      <c r="AB15404" s="102"/>
    </row>
    <row r="15405" spans="26:28" x14ac:dyDescent="0.3">
      <c r="Z15405" s="102"/>
      <c r="AA15405" s="102"/>
      <c r="AB15405" s="102"/>
    </row>
    <row r="15406" spans="26:28" x14ac:dyDescent="0.3">
      <c r="Z15406" s="102"/>
      <c r="AA15406" s="102"/>
      <c r="AB15406" s="102"/>
    </row>
    <row r="15407" spans="26:28" x14ac:dyDescent="0.3">
      <c r="Z15407" s="102"/>
      <c r="AA15407" s="102"/>
      <c r="AB15407" s="102"/>
    </row>
    <row r="15408" spans="26:28" x14ac:dyDescent="0.3">
      <c r="Z15408" s="102"/>
      <c r="AA15408" s="102"/>
      <c r="AB15408" s="102"/>
    </row>
    <row r="15409" spans="26:28" x14ac:dyDescent="0.3">
      <c r="Z15409" s="102"/>
      <c r="AA15409" s="102"/>
      <c r="AB15409" s="102"/>
    </row>
    <row r="15410" spans="26:28" x14ac:dyDescent="0.3">
      <c r="Z15410" s="102"/>
      <c r="AA15410" s="102"/>
      <c r="AB15410" s="102"/>
    </row>
    <row r="15411" spans="26:28" x14ac:dyDescent="0.3">
      <c r="Z15411" s="102"/>
      <c r="AA15411" s="102"/>
      <c r="AB15411" s="102"/>
    </row>
    <row r="15412" spans="26:28" x14ac:dyDescent="0.3">
      <c r="Z15412" s="102"/>
      <c r="AA15412" s="102"/>
      <c r="AB15412" s="102"/>
    </row>
    <row r="15413" spans="26:28" x14ac:dyDescent="0.3">
      <c r="Z15413" s="102"/>
      <c r="AA15413" s="102"/>
      <c r="AB15413" s="102"/>
    </row>
    <row r="15414" spans="26:28" x14ac:dyDescent="0.3">
      <c r="Z15414" s="102"/>
      <c r="AA15414" s="102"/>
      <c r="AB15414" s="102"/>
    </row>
    <row r="15415" spans="26:28" x14ac:dyDescent="0.3">
      <c r="Z15415" s="102"/>
      <c r="AA15415" s="102"/>
      <c r="AB15415" s="102"/>
    </row>
    <row r="15416" spans="26:28" x14ac:dyDescent="0.3">
      <c r="Z15416" s="102"/>
      <c r="AA15416" s="102"/>
      <c r="AB15416" s="102"/>
    </row>
    <row r="15417" spans="26:28" x14ac:dyDescent="0.3">
      <c r="Z15417" s="102"/>
      <c r="AA15417" s="102"/>
      <c r="AB15417" s="102"/>
    </row>
    <row r="15418" spans="26:28" x14ac:dyDescent="0.3">
      <c r="Z15418" s="102"/>
      <c r="AA15418" s="102"/>
      <c r="AB15418" s="102"/>
    </row>
    <row r="15419" spans="26:28" x14ac:dyDescent="0.3">
      <c r="Z15419" s="102"/>
      <c r="AA15419" s="102"/>
      <c r="AB15419" s="102"/>
    </row>
    <row r="15420" spans="26:28" x14ac:dyDescent="0.3">
      <c r="Z15420" s="102"/>
      <c r="AA15420" s="102"/>
      <c r="AB15420" s="102"/>
    </row>
    <row r="15421" spans="26:28" x14ac:dyDescent="0.3">
      <c r="Z15421" s="102"/>
      <c r="AA15421" s="102"/>
      <c r="AB15421" s="102"/>
    </row>
    <row r="15422" spans="26:28" x14ac:dyDescent="0.3">
      <c r="Z15422" s="102"/>
      <c r="AA15422" s="102"/>
      <c r="AB15422" s="102"/>
    </row>
    <row r="15423" spans="26:28" x14ac:dyDescent="0.3">
      <c r="Z15423" s="102"/>
      <c r="AA15423" s="102"/>
      <c r="AB15423" s="102"/>
    </row>
    <row r="15424" spans="26:28" x14ac:dyDescent="0.3">
      <c r="Z15424" s="102"/>
      <c r="AA15424" s="102"/>
      <c r="AB15424" s="102"/>
    </row>
    <row r="15425" spans="26:28" x14ac:dyDescent="0.3">
      <c r="Z15425" s="102"/>
      <c r="AA15425" s="102"/>
      <c r="AB15425" s="102"/>
    </row>
    <row r="15426" spans="26:28" x14ac:dyDescent="0.3">
      <c r="Z15426" s="102"/>
      <c r="AA15426" s="102"/>
      <c r="AB15426" s="102"/>
    </row>
    <row r="15427" spans="26:28" x14ac:dyDescent="0.3">
      <c r="Z15427" s="102"/>
      <c r="AA15427" s="102"/>
      <c r="AB15427" s="102"/>
    </row>
    <row r="15428" spans="26:28" x14ac:dyDescent="0.3">
      <c r="Z15428" s="102"/>
      <c r="AA15428" s="102"/>
      <c r="AB15428" s="102"/>
    </row>
    <row r="15429" spans="26:28" x14ac:dyDescent="0.3">
      <c r="Z15429" s="102"/>
      <c r="AA15429" s="102"/>
      <c r="AB15429" s="102"/>
    </row>
    <row r="15430" spans="26:28" x14ac:dyDescent="0.3">
      <c r="Z15430" s="102"/>
      <c r="AA15430" s="102"/>
      <c r="AB15430" s="102"/>
    </row>
    <row r="15431" spans="26:28" x14ac:dyDescent="0.3">
      <c r="Z15431" s="102"/>
      <c r="AA15431" s="102"/>
      <c r="AB15431" s="102"/>
    </row>
    <row r="15432" spans="26:28" x14ac:dyDescent="0.3">
      <c r="Z15432" s="102"/>
      <c r="AA15432" s="102"/>
      <c r="AB15432" s="102"/>
    </row>
    <row r="15433" spans="26:28" x14ac:dyDescent="0.3">
      <c r="Z15433" s="102"/>
      <c r="AA15433" s="102"/>
      <c r="AB15433" s="102"/>
    </row>
    <row r="15434" spans="26:28" x14ac:dyDescent="0.3">
      <c r="Z15434" s="102"/>
      <c r="AA15434" s="102"/>
      <c r="AB15434" s="102"/>
    </row>
    <row r="15435" spans="26:28" x14ac:dyDescent="0.3">
      <c r="Z15435" s="102"/>
      <c r="AA15435" s="102"/>
      <c r="AB15435" s="102"/>
    </row>
    <row r="15436" spans="26:28" x14ac:dyDescent="0.3">
      <c r="Z15436" s="102"/>
      <c r="AA15436" s="102"/>
      <c r="AB15436" s="102"/>
    </row>
    <row r="15437" spans="26:28" x14ac:dyDescent="0.3">
      <c r="Z15437" s="102"/>
      <c r="AA15437" s="102"/>
      <c r="AB15437" s="102"/>
    </row>
    <row r="15438" spans="26:28" x14ac:dyDescent="0.3">
      <c r="Z15438" s="102"/>
      <c r="AA15438" s="102"/>
      <c r="AB15438" s="102"/>
    </row>
    <row r="15439" spans="26:28" x14ac:dyDescent="0.3">
      <c r="Z15439" s="102"/>
      <c r="AA15439" s="102"/>
      <c r="AB15439" s="102"/>
    </row>
    <row r="15440" spans="26:28" x14ac:dyDescent="0.3">
      <c r="Z15440" s="102"/>
      <c r="AA15440" s="102"/>
      <c r="AB15440" s="102"/>
    </row>
    <row r="15441" spans="26:28" x14ac:dyDescent="0.3">
      <c r="Z15441" s="102"/>
      <c r="AA15441" s="102"/>
      <c r="AB15441" s="102"/>
    </row>
    <row r="15442" spans="26:28" x14ac:dyDescent="0.3">
      <c r="Z15442" s="102"/>
      <c r="AA15442" s="102"/>
      <c r="AB15442" s="102"/>
    </row>
    <row r="15443" spans="26:28" x14ac:dyDescent="0.3">
      <c r="Z15443" s="102"/>
      <c r="AA15443" s="102"/>
      <c r="AB15443" s="102"/>
    </row>
    <row r="15444" spans="26:28" x14ac:dyDescent="0.3">
      <c r="Z15444" s="102"/>
      <c r="AA15444" s="102"/>
      <c r="AB15444" s="102"/>
    </row>
    <row r="15445" spans="26:28" x14ac:dyDescent="0.3">
      <c r="Z15445" s="102"/>
      <c r="AA15445" s="102"/>
      <c r="AB15445" s="102"/>
    </row>
    <row r="15446" spans="26:28" x14ac:dyDescent="0.3">
      <c r="Z15446" s="102"/>
      <c r="AA15446" s="102"/>
      <c r="AB15446" s="102"/>
    </row>
    <row r="15447" spans="26:28" x14ac:dyDescent="0.3">
      <c r="Z15447" s="102"/>
      <c r="AA15447" s="102"/>
      <c r="AB15447" s="102"/>
    </row>
    <row r="15448" spans="26:28" x14ac:dyDescent="0.3">
      <c r="Z15448" s="102"/>
      <c r="AA15448" s="102"/>
      <c r="AB15448" s="102"/>
    </row>
    <row r="15449" spans="26:28" x14ac:dyDescent="0.3">
      <c r="Z15449" s="102"/>
      <c r="AA15449" s="102"/>
      <c r="AB15449" s="102"/>
    </row>
    <row r="15450" spans="26:28" x14ac:dyDescent="0.3">
      <c r="Z15450" s="102"/>
      <c r="AA15450" s="102"/>
      <c r="AB15450" s="102"/>
    </row>
    <row r="15451" spans="26:28" x14ac:dyDescent="0.3">
      <c r="Z15451" s="102"/>
      <c r="AA15451" s="102"/>
      <c r="AB15451" s="102"/>
    </row>
    <row r="15452" spans="26:28" x14ac:dyDescent="0.3">
      <c r="Z15452" s="102"/>
      <c r="AA15452" s="102"/>
      <c r="AB15452" s="102"/>
    </row>
    <row r="15453" spans="26:28" x14ac:dyDescent="0.3">
      <c r="Z15453" s="102"/>
      <c r="AA15453" s="102"/>
      <c r="AB15453" s="102"/>
    </row>
    <row r="15454" spans="26:28" x14ac:dyDescent="0.3">
      <c r="Z15454" s="102"/>
      <c r="AA15454" s="102"/>
      <c r="AB15454" s="102"/>
    </row>
    <row r="15455" spans="26:28" x14ac:dyDescent="0.3">
      <c r="Z15455" s="102"/>
      <c r="AA15455" s="102"/>
      <c r="AB15455" s="102"/>
    </row>
    <row r="15456" spans="26:28" x14ac:dyDescent="0.3">
      <c r="Z15456" s="102"/>
      <c r="AA15456" s="102"/>
      <c r="AB15456" s="102"/>
    </row>
    <row r="15457" spans="26:28" x14ac:dyDescent="0.3">
      <c r="Z15457" s="102"/>
      <c r="AA15457" s="102"/>
      <c r="AB15457" s="102"/>
    </row>
    <row r="15458" spans="26:28" x14ac:dyDescent="0.3">
      <c r="Z15458" s="102"/>
      <c r="AA15458" s="102"/>
      <c r="AB15458" s="102"/>
    </row>
    <row r="15459" spans="26:28" x14ac:dyDescent="0.3">
      <c r="Z15459" s="102"/>
      <c r="AA15459" s="102"/>
      <c r="AB15459" s="102"/>
    </row>
    <row r="15460" spans="26:28" x14ac:dyDescent="0.3">
      <c r="Z15460" s="102"/>
      <c r="AA15460" s="102"/>
      <c r="AB15460" s="102"/>
    </row>
    <row r="15461" spans="26:28" x14ac:dyDescent="0.3">
      <c r="Z15461" s="102"/>
      <c r="AA15461" s="102"/>
      <c r="AB15461" s="102"/>
    </row>
    <row r="15462" spans="26:28" x14ac:dyDescent="0.3">
      <c r="Z15462" s="102"/>
      <c r="AA15462" s="102"/>
      <c r="AB15462" s="102"/>
    </row>
    <row r="15463" spans="26:28" x14ac:dyDescent="0.3">
      <c r="Z15463" s="102"/>
      <c r="AA15463" s="102"/>
      <c r="AB15463" s="102"/>
    </row>
    <row r="15464" spans="26:28" x14ac:dyDescent="0.3">
      <c r="Z15464" s="102"/>
      <c r="AA15464" s="102"/>
      <c r="AB15464" s="102"/>
    </row>
    <row r="15465" spans="26:28" x14ac:dyDescent="0.3">
      <c r="Z15465" s="102"/>
      <c r="AA15465" s="102"/>
      <c r="AB15465" s="102"/>
    </row>
    <row r="15466" spans="26:28" x14ac:dyDescent="0.3">
      <c r="Z15466" s="102"/>
      <c r="AA15466" s="102"/>
      <c r="AB15466" s="102"/>
    </row>
    <row r="15467" spans="26:28" x14ac:dyDescent="0.3">
      <c r="Z15467" s="102"/>
      <c r="AA15467" s="102"/>
      <c r="AB15467" s="102"/>
    </row>
    <row r="15468" spans="26:28" x14ac:dyDescent="0.3">
      <c r="Z15468" s="102"/>
      <c r="AA15468" s="102"/>
      <c r="AB15468" s="102"/>
    </row>
    <row r="15469" spans="26:28" x14ac:dyDescent="0.3">
      <c r="Z15469" s="102"/>
      <c r="AA15469" s="102"/>
      <c r="AB15469" s="102"/>
    </row>
    <row r="15470" spans="26:28" x14ac:dyDescent="0.3">
      <c r="Z15470" s="102"/>
      <c r="AA15470" s="102"/>
      <c r="AB15470" s="102"/>
    </row>
    <row r="15471" spans="26:28" x14ac:dyDescent="0.3">
      <c r="Z15471" s="102"/>
      <c r="AA15471" s="102"/>
      <c r="AB15471" s="102"/>
    </row>
    <row r="15472" spans="26:28" x14ac:dyDescent="0.3">
      <c r="Z15472" s="102"/>
      <c r="AA15472" s="102"/>
      <c r="AB15472" s="102"/>
    </row>
    <row r="15473" spans="26:28" x14ac:dyDescent="0.3">
      <c r="Z15473" s="102"/>
      <c r="AA15473" s="102"/>
      <c r="AB15473" s="102"/>
    </row>
    <row r="15474" spans="26:28" x14ac:dyDescent="0.3">
      <c r="Z15474" s="102"/>
      <c r="AA15474" s="102"/>
      <c r="AB15474" s="102"/>
    </row>
    <row r="15475" spans="26:28" x14ac:dyDescent="0.3">
      <c r="Z15475" s="102"/>
      <c r="AA15475" s="102"/>
      <c r="AB15475" s="102"/>
    </row>
    <row r="15476" spans="26:28" x14ac:dyDescent="0.3">
      <c r="Z15476" s="102"/>
      <c r="AA15476" s="102"/>
      <c r="AB15476" s="102"/>
    </row>
    <row r="15477" spans="26:28" x14ac:dyDescent="0.3">
      <c r="Z15477" s="102"/>
      <c r="AA15477" s="102"/>
      <c r="AB15477" s="102"/>
    </row>
    <row r="15478" spans="26:28" x14ac:dyDescent="0.3">
      <c r="Z15478" s="102"/>
      <c r="AA15478" s="102"/>
      <c r="AB15478" s="102"/>
    </row>
    <row r="15479" spans="26:28" x14ac:dyDescent="0.3">
      <c r="Z15479" s="102"/>
      <c r="AA15479" s="102"/>
      <c r="AB15479" s="102"/>
    </row>
    <row r="15480" spans="26:28" x14ac:dyDescent="0.3">
      <c r="Z15480" s="102"/>
      <c r="AA15480" s="102"/>
      <c r="AB15480" s="102"/>
    </row>
    <row r="15481" spans="26:28" x14ac:dyDescent="0.3">
      <c r="Z15481" s="102"/>
      <c r="AA15481" s="102"/>
      <c r="AB15481" s="102"/>
    </row>
    <row r="15482" spans="26:28" x14ac:dyDescent="0.3">
      <c r="Z15482" s="102"/>
      <c r="AA15482" s="102"/>
      <c r="AB15482" s="102"/>
    </row>
    <row r="15483" spans="26:28" x14ac:dyDescent="0.3">
      <c r="Z15483" s="102"/>
      <c r="AA15483" s="102"/>
      <c r="AB15483" s="102"/>
    </row>
    <row r="15484" spans="26:28" x14ac:dyDescent="0.3">
      <c r="Z15484" s="102"/>
      <c r="AA15484" s="102"/>
      <c r="AB15484" s="102"/>
    </row>
    <row r="15485" spans="26:28" x14ac:dyDescent="0.3">
      <c r="Z15485" s="102"/>
      <c r="AA15485" s="102"/>
      <c r="AB15485" s="102"/>
    </row>
    <row r="15486" spans="26:28" x14ac:dyDescent="0.3">
      <c r="Z15486" s="102"/>
      <c r="AA15486" s="102"/>
      <c r="AB15486" s="102"/>
    </row>
    <row r="15487" spans="26:28" x14ac:dyDescent="0.3">
      <c r="Z15487" s="102"/>
      <c r="AA15487" s="102"/>
      <c r="AB15487" s="102"/>
    </row>
    <row r="15488" spans="26:28" x14ac:dyDescent="0.3">
      <c r="Z15488" s="102"/>
      <c r="AA15488" s="102"/>
      <c r="AB15488" s="102"/>
    </row>
    <row r="15489" spans="26:28" x14ac:dyDescent="0.3">
      <c r="Z15489" s="102"/>
      <c r="AA15489" s="102"/>
      <c r="AB15489" s="102"/>
    </row>
    <row r="15490" spans="26:28" x14ac:dyDescent="0.3">
      <c r="Z15490" s="102"/>
      <c r="AA15490" s="102"/>
      <c r="AB15490" s="102"/>
    </row>
    <row r="15491" spans="26:28" x14ac:dyDescent="0.3">
      <c r="Z15491" s="102"/>
      <c r="AA15491" s="102"/>
      <c r="AB15491" s="102"/>
    </row>
    <row r="15492" spans="26:28" x14ac:dyDescent="0.3">
      <c r="Z15492" s="102"/>
      <c r="AA15492" s="102"/>
      <c r="AB15492" s="102"/>
    </row>
    <row r="15493" spans="26:28" x14ac:dyDescent="0.3">
      <c r="Z15493" s="102"/>
      <c r="AA15493" s="102"/>
      <c r="AB15493" s="102"/>
    </row>
    <row r="15494" spans="26:28" x14ac:dyDescent="0.3">
      <c r="Z15494" s="102"/>
      <c r="AA15494" s="102"/>
      <c r="AB15494" s="102"/>
    </row>
    <row r="15495" spans="26:28" x14ac:dyDescent="0.3">
      <c r="Z15495" s="102"/>
      <c r="AA15495" s="102"/>
      <c r="AB15495" s="102"/>
    </row>
    <row r="15496" spans="26:28" x14ac:dyDescent="0.3">
      <c r="Z15496" s="102"/>
      <c r="AA15496" s="102"/>
      <c r="AB15496" s="102"/>
    </row>
    <row r="15497" spans="26:28" x14ac:dyDescent="0.3">
      <c r="Z15497" s="102"/>
      <c r="AA15497" s="102"/>
      <c r="AB15497" s="102"/>
    </row>
    <row r="15498" spans="26:28" x14ac:dyDescent="0.3">
      <c r="Z15498" s="102"/>
      <c r="AA15498" s="102"/>
      <c r="AB15498" s="102"/>
    </row>
    <row r="15499" spans="26:28" x14ac:dyDescent="0.3">
      <c r="Z15499" s="102"/>
      <c r="AA15499" s="102"/>
      <c r="AB15499" s="102"/>
    </row>
    <row r="15500" spans="26:28" x14ac:dyDescent="0.3">
      <c r="Z15500" s="102"/>
      <c r="AA15500" s="102"/>
      <c r="AB15500" s="102"/>
    </row>
    <row r="15501" spans="26:28" x14ac:dyDescent="0.3">
      <c r="Z15501" s="102"/>
      <c r="AA15501" s="102"/>
      <c r="AB15501" s="102"/>
    </row>
    <row r="15502" spans="26:28" x14ac:dyDescent="0.3">
      <c r="Z15502" s="102"/>
      <c r="AA15502" s="102"/>
      <c r="AB15502" s="102"/>
    </row>
    <row r="15503" spans="26:28" x14ac:dyDescent="0.3">
      <c r="Z15503" s="102"/>
      <c r="AA15503" s="102"/>
      <c r="AB15503" s="102"/>
    </row>
    <row r="15504" spans="26:28" x14ac:dyDescent="0.3">
      <c r="Z15504" s="102"/>
      <c r="AA15504" s="102"/>
      <c r="AB15504" s="102"/>
    </row>
    <row r="15505" spans="26:28" x14ac:dyDescent="0.3">
      <c r="Z15505" s="102"/>
      <c r="AA15505" s="102"/>
      <c r="AB15505" s="102"/>
    </row>
    <row r="15506" spans="26:28" x14ac:dyDescent="0.3">
      <c r="Z15506" s="102"/>
      <c r="AA15506" s="102"/>
      <c r="AB15506" s="102"/>
    </row>
    <row r="15507" spans="26:28" x14ac:dyDescent="0.3">
      <c r="Z15507" s="102"/>
      <c r="AA15507" s="102"/>
      <c r="AB15507" s="102"/>
    </row>
    <row r="15508" spans="26:28" x14ac:dyDescent="0.3">
      <c r="Z15508" s="102"/>
      <c r="AA15508" s="102"/>
      <c r="AB15508" s="102"/>
    </row>
    <row r="15509" spans="26:28" x14ac:dyDescent="0.3">
      <c r="Z15509" s="102"/>
      <c r="AA15509" s="102"/>
      <c r="AB15509" s="102"/>
    </row>
    <row r="15510" spans="26:28" x14ac:dyDescent="0.3">
      <c r="Z15510" s="102"/>
      <c r="AA15510" s="102"/>
      <c r="AB15510" s="102"/>
    </row>
    <row r="15511" spans="26:28" x14ac:dyDescent="0.3">
      <c r="Z15511" s="102"/>
      <c r="AA15511" s="102"/>
      <c r="AB15511" s="102"/>
    </row>
    <row r="15512" spans="26:28" x14ac:dyDescent="0.3">
      <c r="Z15512" s="102"/>
      <c r="AA15512" s="102"/>
      <c r="AB15512" s="102"/>
    </row>
    <row r="15513" spans="26:28" x14ac:dyDescent="0.3">
      <c r="Z15513" s="102"/>
      <c r="AA15513" s="102"/>
      <c r="AB15513" s="102"/>
    </row>
    <row r="15514" spans="26:28" x14ac:dyDescent="0.3">
      <c r="Z15514" s="102"/>
      <c r="AA15514" s="102"/>
      <c r="AB15514" s="102"/>
    </row>
    <row r="15515" spans="26:28" x14ac:dyDescent="0.3">
      <c r="Z15515" s="102"/>
      <c r="AA15515" s="102"/>
      <c r="AB15515" s="102"/>
    </row>
    <row r="15516" spans="26:28" x14ac:dyDescent="0.3">
      <c r="Z15516" s="102"/>
      <c r="AA15516" s="102"/>
      <c r="AB15516" s="102"/>
    </row>
    <row r="15517" spans="26:28" x14ac:dyDescent="0.3">
      <c r="Z15517" s="102"/>
      <c r="AA15517" s="102"/>
      <c r="AB15517" s="102"/>
    </row>
    <row r="15518" spans="26:28" x14ac:dyDescent="0.3">
      <c r="Z15518" s="102"/>
      <c r="AA15518" s="102"/>
      <c r="AB15518" s="102"/>
    </row>
    <row r="15519" spans="26:28" x14ac:dyDescent="0.3">
      <c r="Z15519" s="102"/>
      <c r="AA15519" s="102"/>
      <c r="AB15519" s="102"/>
    </row>
    <row r="15520" spans="26:28" x14ac:dyDescent="0.3">
      <c r="Z15520" s="102"/>
      <c r="AA15520" s="102"/>
      <c r="AB15520" s="102"/>
    </row>
    <row r="15521" spans="26:28" x14ac:dyDescent="0.3">
      <c r="Z15521" s="102"/>
      <c r="AA15521" s="102"/>
      <c r="AB15521" s="102"/>
    </row>
    <row r="15522" spans="26:28" x14ac:dyDescent="0.3">
      <c r="Z15522" s="102"/>
      <c r="AA15522" s="102"/>
      <c r="AB15522" s="102"/>
    </row>
    <row r="15523" spans="26:28" x14ac:dyDescent="0.3">
      <c r="Z15523" s="102"/>
      <c r="AA15523" s="102"/>
      <c r="AB15523" s="102"/>
    </row>
    <row r="15524" spans="26:28" x14ac:dyDescent="0.3">
      <c r="Z15524" s="102"/>
      <c r="AA15524" s="102"/>
      <c r="AB15524" s="102"/>
    </row>
    <row r="15525" spans="26:28" x14ac:dyDescent="0.3">
      <c r="Z15525" s="102"/>
      <c r="AA15525" s="102"/>
      <c r="AB15525" s="102"/>
    </row>
    <row r="15526" spans="26:28" x14ac:dyDescent="0.3">
      <c r="Z15526" s="102"/>
      <c r="AA15526" s="102"/>
      <c r="AB15526" s="102"/>
    </row>
    <row r="15527" spans="26:28" x14ac:dyDescent="0.3">
      <c r="Z15527" s="102"/>
      <c r="AA15527" s="102"/>
      <c r="AB15527" s="102"/>
    </row>
    <row r="15528" spans="26:28" x14ac:dyDescent="0.3">
      <c r="Z15528" s="102"/>
      <c r="AA15528" s="102"/>
      <c r="AB15528" s="102"/>
    </row>
    <row r="15529" spans="26:28" x14ac:dyDescent="0.3">
      <c r="Z15529" s="102"/>
      <c r="AA15529" s="102"/>
      <c r="AB15529" s="102"/>
    </row>
    <row r="15530" spans="26:28" x14ac:dyDescent="0.3">
      <c r="Z15530" s="102"/>
      <c r="AA15530" s="102"/>
      <c r="AB15530" s="102"/>
    </row>
    <row r="15531" spans="26:28" x14ac:dyDescent="0.3">
      <c r="Z15531" s="102"/>
      <c r="AA15531" s="102"/>
      <c r="AB15531" s="102"/>
    </row>
    <row r="15532" spans="26:28" x14ac:dyDescent="0.3">
      <c r="Z15532" s="102"/>
      <c r="AA15532" s="102"/>
      <c r="AB15532" s="102"/>
    </row>
    <row r="15533" spans="26:28" x14ac:dyDescent="0.3">
      <c r="Z15533" s="102"/>
      <c r="AA15533" s="102"/>
      <c r="AB15533" s="102"/>
    </row>
    <row r="15534" spans="26:28" x14ac:dyDescent="0.3">
      <c r="Z15534" s="102"/>
      <c r="AA15534" s="102"/>
      <c r="AB15534" s="102"/>
    </row>
    <row r="15535" spans="26:28" x14ac:dyDescent="0.3">
      <c r="Z15535" s="102"/>
      <c r="AA15535" s="102"/>
      <c r="AB15535" s="102"/>
    </row>
    <row r="15536" spans="26:28" x14ac:dyDescent="0.3">
      <c r="Z15536" s="102"/>
      <c r="AA15536" s="102"/>
      <c r="AB15536" s="102"/>
    </row>
    <row r="15537" spans="26:28" x14ac:dyDescent="0.3">
      <c r="Z15537" s="102"/>
      <c r="AA15537" s="102"/>
      <c r="AB15537" s="102"/>
    </row>
    <row r="15538" spans="26:28" x14ac:dyDescent="0.3">
      <c r="Z15538" s="102"/>
      <c r="AA15538" s="102"/>
      <c r="AB15538" s="102"/>
    </row>
    <row r="15539" spans="26:28" x14ac:dyDescent="0.3">
      <c r="Z15539" s="102"/>
      <c r="AA15539" s="102"/>
      <c r="AB15539" s="102"/>
    </row>
    <row r="15540" spans="26:28" x14ac:dyDescent="0.3">
      <c r="Z15540" s="102"/>
      <c r="AA15540" s="102"/>
      <c r="AB15540" s="102"/>
    </row>
    <row r="15541" spans="26:28" x14ac:dyDescent="0.3">
      <c r="Z15541" s="102"/>
      <c r="AA15541" s="102"/>
      <c r="AB15541" s="102"/>
    </row>
    <row r="15542" spans="26:28" x14ac:dyDescent="0.3">
      <c r="Z15542" s="102"/>
      <c r="AA15542" s="102"/>
      <c r="AB15542" s="102"/>
    </row>
    <row r="15543" spans="26:28" x14ac:dyDescent="0.3">
      <c r="Z15543" s="102"/>
      <c r="AA15543" s="102"/>
      <c r="AB15543" s="102"/>
    </row>
    <row r="15544" spans="26:28" x14ac:dyDescent="0.3">
      <c r="Z15544" s="102"/>
      <c r="AA15544" s="102"/>
      <c r="AB15544" s="102"/>
    </row>
    <row r="15545" spans="26:28" x14ac:dyDescent="0.3">
      <c r="Z15545" s="102"/>
      <c r="AA15545" s="102"/>
      <c r="AB15545" s="102"/>
    </row>
    <row r="15546" spans="26:28" x14ac:dyDescent="0.3">
      <c r="Z15546" s="102"/>
      <c r="AA15546" s="102"/>
      <c r="AB15546" s="102"/>
    </row>
    <row r="15547" spans="26:28" x14ac:dyDescent="0.3">
      <c r="Z15547" s="102"/>
      <c r="AA15547" s="102"/>
      <c r="AB15547" s="102"/>
    </row>
    <row r="15548" spans="26:28" x14ac:dyDescent="0.3">
      <c r="Z15548" s="102"/>
      <c r="AA15548" s="102"/>
      <c r="AB15548" s="102"/>
    </row>
    <row r="15549" spans="26:28" x14ac:dyDescent="0.3">
      <c r="Z15549" s="102"/>
      <c r="AA15549" s="102"/>
      <c r="AB15549" s="102"/>
    </row>
    <row r="15550" spans="26:28" x14ac:dyDescent="0.3">
      <c r="Z15550" s="102"/>
      <c r="AA15550" s="102"/>
      <c r="AB15550" s="102"/>
    </row>
    <row r="15551" spans="26:28" x14ac:dyDescent="0.3">
      <c r="Z15551" s="102"/>
      <c r="AA15551" s="102"/>
      <c r="AB15551" s="102"/>
    </row>
    <row r="15552" spans="26:28" x14ac:dyDescent="0.3">
      <c r="Z15552" s="102"/>
      <c r="AA15552" s="102"/>
      <c r="AB15552" s="102"/>
    </row>
    <row r="15553" spans="26:28" x14ac:dyDescent="0.3">
      <c r="Z15553" s="102"/>
      <c r="AA15553" s="102"/>
      <c r="AB15553" s="102"/>
    </row>
    <row r="15554" spans="26:28" x14ac:dyDescent="0.3">
      <c r="Z15554" s="102"/>
      <c r="AA15554" s="102"/>
      <c r="AB15554" s="102"/>
    </row>
    <row r="15555" spans="26:28" x14ac:dyDescent="0.3">
      <c r="Z15555" s="102"/>
      <c r="AA15555" s="102"/>
      <c r="AB15555" s="102"/>
    </row>
    <row r="15556" spans="26:28" x14ac:dyDescent="0.3">
      <c r="Z15556" s="102"/>
      <c r="AA15556" s="102"/>
      <c r="AB15556" s="102"/>
    </row>
    <row r="15557" spans="26:28" x14ac:dyDescent="0.3">
      <c r="Z15557" s="102"/>
      <c r="AA15557" s="102"/>
      <c r="AB15557" s="102"/>
    </row>
    <row r="15558" spans="26:28" x14ac:dyDescent="0.3">
      <c r="Z15558" s="102"/>
      <c r="AA15558" s="102"/>
      <c r="AB15558" s="102"/>
    </row>
    <row r="15559" spans="26:28" x14ac:dyDescent="0.3">
      <c r="Z15559" s="102"/>
      <c r="AA15559" s="102"/>
      <c r="AB15559" s="102"/>
    </row>
    <row r="15560" spans="26:28" x14ac:dyDescent="0.3">
      <c r="Z15560" s="102"/>
      <c r="AA15560" s="102"/>
      <c r="AB15560" s="102"/>
    </row>
    <row r="15561" spans="26:28" x14ac:dyDescent="0.3">
      <c r="Z15561" s="102"/>
      <c r="AA15561" s="102"/>
      <c r="AB15561" s="102"/>
    </row>
    <row r="15562" spans="26:28" x14ac:dyDescent="0.3">
      <c r="Z15562" s="102"/>
      <c r="AA15562" s="102"/>
      <c r="AB15562" s="102"/>
    </row>
    <row r="15563" spans="26:28" x14ac:dyDescent="0.3">
      <c r="Z15563" s="102"/>
      <c r="AA15563" s="102"/>
      <c r="AB15563" s="102"/>
    </row>
    <row r="15564" spans="26:28" x14ac:dyDescent="0.3">
      <c r="Z15564" s="102"/>
      <c r="AA15564" s="102"/>
      <c r="AB15564" s="102"/>
    </row>
    <row r="15565" spans="26:28" x14ac:dyDescent="0.3">
      <c r="Z15565" s="102"/>
      <c r="AA15565" s="102"/>
      <c r="AB15565" s="102"/>
    </row>
    <row r="15566" spans="26:28" x14ac:dyDescent="0.3">
      <c r="Z15566" s="102"/>
      <c r="AA15566" s="102"/>
      <c r="AB15566" s="102"/>
    </row>
    <row r="15567" spans="26:28" x14ac:dyDescent="0.3">
      <c r="Z15567" s="102"/>
      <c r="AA15567" s="102"/>
      <c r="AB15567" s="102"/>
    </row>
    <row r="15568" spans="26:28" x14ac:dyDescent="0.3">
      <c r="Z15568" s="102"/>
      <c r="AA15568" s="102"/>
      <c r="AB15568" s="102"/>
    </row>
    <row r="15569" spans="26:28" x14ac:dyDescent="0.3">
      <c r="Z15569" s="102"/>
      <c r="AA15569" s="102"/>
      <c r="AB15569" s="102"/>
    </row>
    <row r="15570" spans="26:28" x14ac:dyDescent="0.3">
      <c r="Z15570" s="102"/>
      <c r="AA15570" s="102"/>
      <c r="AB15570" s="102"/>
    </row>
    <row r="15571" spans="26:28" x14ac:dyDescent="0.3">
      <c r="Z15571" s="102"/>
      <c r="AA15571" s="102"/>
      <c r="AB15571" s="102"/>
    </row>
    <row r="15572" spans="26:28" x14ac:dyDescent="0.3">
      <c r="Z15572" s="102"/>
      <c r="AA15572" s="102"/>
      <c r="AB15572" s="102"/>
    </row>
    <row r="15573" spans="26:28" x14ac:dyDescent="0.3">
      <c r="Z15573" s="102"/>
      <c r="AA15573" s="102"/>
      <c r="AB15573" s="102"/>
    </row>
    <row r="15574" spans="26:28" x14ac:dyDescent="0.3">
      <c r="Z15574" s="102"/>
      <c r="AA15574" s="102"/>
      <c r="AB15574" s="102"/>
    </row>
    <row r="15575" spans="26:28" x14ac:dyDescent="0.3">
      <c r="Z15575" s="102"/>
      <c r="AA15575" s="102"/>
      <c r="AB15575" s="102"/>
    </row>
    <row r="15576" spans="26:28" x14ac:dyDescent="0.3">
      <c r="Z15576" s="102"/>
      <c r="AA15576" s="102"/>
      <c r="AB15576" s="102"/>
    </row>
    <row r="15577" spans="26:28" x14ac:dyDescent="0.3">
      <c r="Z15577" s="102"/>
      <c r="AA15577" s="102"/>
      <c r="AB15577" s="102"/>
    </row>
    <row r="15578" spans="26:28" x14ac:dyDescent="0.3">
      <c r="Z15578" s="102"/>
      <c r="AA15578" s="102"/>
      <c r="AB15578" s="102"/>
    </row>
    <row r="15579" spans="26:28" x14ac:dyDescent="0.3">
      <c r="Z15579" s="102"/>
      <c r="AA15579" s="102"/>
      <c r="AB15579" s="102"/>
    </row>
    <row r="15580" spans="26:28" x14ac:dyDescent="0.3">
      <c r="Z15580" s="102"/>
      <c r="AA15580" s="102"/>
      <c r="AB15580" s="102"/>
    </row>
    <row r="15581" spans="26:28" x14ac:dyDescent="0.3">
      <c r="Z15581" s="102"/>
      <c r="AA15581" s="102"/>
      <c r="AB15581" s="102"/>
    </row>
    <row r="15582" spans="26:28" x14ac:dyDescent="0.3">
      <c r="Z15582" s="102"/>
      <c r="AA15582" s="102"/>
      <c r="AB15582" s="102"/>
    </row>
    <row r="15583" spans="26:28" x14ac:dyDescent="0.3">
      <c r="Z15583" s="102"/>
      <c r="AA15583" s="102"/>
      <c r="AB15583" s="102"/>
    </row>
    <row r="15584" spans="26:28" x14ac:dyDescent="0.3">
      <c r="Z15584" s="102"/>
      <c r="AA15584" s="102"/>
      <c r="AB15584" s="102"/>
    </row>
    <row r="15585" spans="26:28" x14ac:dyDescent="0.3">
      <c r="Z15585" s="102"/>
      <c r="AA15585" s="102"/>
      <c r="AB15585" s="102"/>
    </row>
    <row r="15586" spans="26:28" x14ac:dyDescent="0.3">
      <c r="Z15586" s="102"/>
      <c r="AA15586" s="102"/>
      <c r="AB15586" s="102"/>
    </row>
    <row r="15587" spans="26:28" x14ac:dyDescent="0.3">
      <c r="Z15587" s="102"/>
      <c r="AA15587" s="102"/>
      <c r="AB15587" s="102"/>
    </row>
    <row r="15588" spans="26:28" x14ac:dyDescent="0.3">
      <c r="Z15588" s="102"/>
      <c r="AA15588" s="102"/>
      <c r="AB15588" s="102"/>
    </row>
    <row r="15589" spans="26:28" x14ac:dyDescent="0.3">
      <c r="Z15589" s="102"/>
      <c r="AA15589" s="102"/>
      <c r="AB15589" s="102"/>
    </row>
    <row r="15590" spans="26:28" x14ac:dyDescent="0.3">
      <c r="Z15590" s="102"/>
      <c r="AA15590" s="102"/>
      <c r="AB15590" s="102"/>
    </row>
    <row r="15591" spans="26:28" x14ac:dyDescent="0.3">
      <c r="Z15591" s="102"/>
      <c r="AA15591" s="102"/>
      <c r="AB15591" s="102"/>
    </row>
    <row r="15592" spans="26:28" x14ac:dyDescent="0.3">
      <c r="Z15592" s="102"/>
      <c r="AA15592" s="102"/>
      <c r="AB15592" s="102"/>
    </row>
    <row r="15593" spans="26:28" x14ac:dyDescent="0.3">
      <c r="Z15593" s="102"/>
      <c r="AA15593" s="102"/>
      <c r="AB15593" s="102"/>
    </row>
    <row r="15594" spans="26:28" x14ac:dyDescent="0.3">
      <c r="Z15594" s="102"/>
      <c r="AA15594" s="102"/>
      <c r="AB15594" s="102"/>
    </row>
    <row r="15595" spans="26:28" x14ac:dyDescent="0.3">
      <c r="Z15595" s="102"/>
      <c r="AA15595" s="102"/>
      <c r="AB15595" s="102"/>
    </row>
    <row r="15596" spans="26:28" x14ac:dyDescent="0.3">
      <c r="Z15596" s="102"/>
      <c r="AA15596" s="102"/>
      <c r="AB15596" s="102"/>
    </row>
    <row r="15597" spans="26:28" x14ac:dyDescent="0.3">
      <c r="Z15597" s="102"/>
      <c r="AA15597" s="102"/>
      <c r="AB15597" s="102"/>
    </row>
    <row r="15598" spans="26:28" x14ac:dyDescent="0.3">
      <c r="Z15598" s="102"/>
      <c r="AA15598" s="102"/>
      <c r="AB15598" s="102"/>
    </row>
    <row r="15599" spans="26:28" x14ac:dyDescent="0.3">
      <c r="Z15599" s="102"/>
      <c r="AA15599" s="102"/>
      <c r="AB15599" s="102"/>
    </row>
    <row r="15600" spans="26:28" x14ac:dyDescent="0.3">
      <c r="Z15600" s="102"/>
      <c r="AA15600" s="102"/>
      <c r="AB15600" s="102"/>
    </row>
    <row r="15601" spans="26:28" x14ac:dyDescent="0.3">
      <c r="Z15601" s="102"/>
      <c r="AA15601" s="102"/>
      <c r="AB15601" s="102"/>
    </row>
    <row r="15602" spans="26:28" x14ac:dyDescent="0.3">
      <c r="Z15602" s="102"/>
      <c r="AA15602" s="102"/>
      <c r="AB15602" s="102"/>
    </row>
    <row r="15603" spans="26:28" x14ac:dyDescent="0.3">
      <c r="Z15603" s="102"/>
      <c r="AA15603" s="102"/>
      <c r="AB15603" s="102"/>
    </row>
    <row r="15604" spans="26:28" x14ac:dyDescent="0.3">
      <c r="Z15604" s="102"/>
      <c r="AA15604" s="102"/>
      <c r="AB15604" s="102"/>
    </row>
    <row r="15605" spans="26:28" x14ac:dyDescent="0.3">
      <c r="Z15605" s="102"/>
      <c r="AA15605" s="102"/>
      <c r="AB15605" s="102"/>
    </row>
    <row r="15606" spans="26:28" x14ac:dyDescent="0.3">
      <c r="Z15606" s="102"/>
      <c r="AA15606" s="102"/>
      <c r="AB15606" s="102"/>
    </row>
    <row r="15607" spans="26:28" x14ac:dyDescent="0.3">
      <c r="Z15607" s="102"/>
      <c r="AA15607" s="102"/>
      <c r="AB15607" s="102"/>
    </row>
    <row r="15608" spans="26:28" x14ac:dyDescent="0.3">
      <c r="Z15608" s="102"/>
      <c r="AA15608" s="102"/>
      <c r="AB15608" s="102"/>
    </row>
    <row r="15609" spans="26:28" x14ac:dyDescent="0.3">
      <c r="Z15609" s="102"/>
      <c r="AA15609" s="102"/>
      <c r="AB15609" s="102"/>
    </row>
    <row r="15610" spans="26:28" x14ac:dyDescent="0.3">
      <c r="Z15610" s="102"/>
      <c r="AA15610" s="102"/>
      <c r="AB15610" s="102"/>
    </row>
    <row r="15611" spans="26:28" x14ac:dyDescent="0.3">
      <c r="Z15611" s="102"/>
      <c r="AA15611" s="102"/>
      <c r="AB15611" s="102"/>
    </row>
    <row r="15612" spans="26:28" x14ac:dyDescent="0.3">
      <c r="Z15612" s="102"/>
      <c r="AA15612" s="102"/>
      <c r="AB15612" s="102"/>
    </row>
    <row r="15613" spans="26:28" x14ac:dyDescent="0.3">
      <c r="Z15613" s="102"/>
      <c r="AA15613" s="102"/>
      <c r="AB15613" s="102"/>
    </row>
    <row r="15614" spans="26:28" x14ac:dyDescent="0.3">
      <c r="Z15614" s="102"/>
      <c r="AA15614" s="102"/>
      <c r="AB15614" s="102"/>
    </row>
    <row r="15615" spans="26:28" x14ac:dyDescent="0.3">
      <c r="Z15615" s="102"/>
      <c r="AA15615" s="102"/>
      <c r="AB15615" s="102"/>
    </row>
    <row r="15616" spans="26:28" x14ac:dyDescent="0.3">
      <c r="Z15616" s="102"/>
      <c r="AA15616" s="102"/>
      <c r="AB15616" s="102"/>
    </row>
    <row r="15617" spans="26:28" x14ac:dyDescent="0.3">
      <c r="Z15617" s="102"/>
      <c r="AA15617" s="102"/>
      <c r="AB15617" s="102"/>
    </row>
    <row r="15618" spans="26:28" x14ac:dyDescent="0.3">
      <c r="Z15618" s="102"/>
      <c r="AA15618" s="102"/>
      <c r="AB15618" s="102"/>
    </row>
    <row r="15619" spans="26:28" x14ac:dyDescent="0.3">
      <c r="Z15619" s="102"/>
      <c r="AA15619" s="102"/>
      <c r="AB15619" s="102"/>
    </row>
    <row r="15620" spans="26:28" x14ac:dyDescent="0.3">
      <c r="Z15620" s="102"/>
      <c r="AA15620" s="102"/>
      <c r="AB15620" s="102"/>
    </row>
    <row r="15621" spans="26:28" x14ac:dyDescent="0.3">
      <c r="Z15621" s="102"/>
      <c r="AA15621" s="102"/>
      <c r="AB15621" s="102"/>
    </row>
    <row r="15622" spans="26:28" x14ac:dyDescent="0.3">
      <c r="Z15622" s="102"/>
      <c r="AA15622" s="102"/>
      <c r="AB15622" s="102"/>
    </row>
    <row r="15623" spans="26:28" x14ac:dyDescent="0.3">
      <c r="Z15623" s="102"/>
      <c r="AA15623" s="102"/>
      <c r="AB15623" s="102"/>
    </row>
    <row r="15624" spans="26:28" x14ac:dyDescent="0.3">
      <c r="Z15624" s="102"/>
      <c r="AA15624" s="102"/>
      <c r="AB15624" s="102"/>
    </row>
    <row r="15625" spans="26:28" x14ac:dyDescent="0.3">
      <c r="Z15625" s="102"/>
      <c r="AA15625" s="102"/>
      <c r="AB15625" s="102"/>
    </row>
    <row r="15626" spans="26:28" x14ac:dyDescent="0.3">
      <c r="Z15626" s="102"/>
      <c r="AA15626" s="102"/>
      <c r="AB15626" s="102"/>
    </row>
    <row r="15627" spans="26:28" x14ac:dyDescent="0.3">
      <c r="Z15627" s="102"/>
      <c r="AA15627" s="102"/>
      <c r="AB15627" s="102"/>
    </row>
    <row r="15628" spans="26:28" x14ac:dyDescent="0.3">
      <c r="Z15628" s="102"/>
      <c r="AA15628" s="102"/>
      <c r="AB15628" s="102"/>
    </row>
    <row r="15629" spans="26:28" x14ac:dyDescent="0.3">
      <c r="Z15629" s="102"/>
      <c r="AA15629" s="102"/>
      <c r="AB15629" s="102"/>
    </row>
    <row r="15630" spans="26:28" x14ac:dyDescent="0.3">
      <c r="Z15630" s="102"/>
      <c r="AA15630" s="102"/>
      <c r="AB15630" s="102"/>
    </row>
    <row r="15631" spans="26:28" x14ac:dyDescent="0.3">
      <c r="Z15631" s="102"/>
      <c r="AA15631" s="102"/>
      <c r="AB15631" s="102"/>
    </row>
    <row r="15632" spans="26:28" x14ac:dyDescent="0.3">
      <c r="Z15632" s="102"/>
      <c r="AA15632" s="102"/>
      <c r="AB15632" s="102"/>
    </row>
    <row r="15633" spans="26:28" x14ac:dyDescent="0.3">
      <c r="Z15633" s="102"/>
      <c r="AA15633" s="102"/>
      <c r="AB15633" s="102"/>
    </row>
    <row r="15634" spans="26:28" x14ac:dyDescent="0.3">
      <c r="Z15634" s="102"/>
      <c r="AA15634" s="102"/>
      <c r="AB15634" s="102"/>
    </row>
    <row r="15635" spans="26:28" x14ac:dyDescent="0.3">
      <c r="Z15635" s="102"/>
      <c r="AA15635" s="102"/>
      <c r="AB15635" s="102"/>
    </row>
    <row r="15636" spans="26:28" x14ac:dyDescent="0.3">
      <c r="Z15636" s="102"/>
      <c r="AA15636" s="102"/>
      <c r="AB15636" s="102"/>
    </row>
    <row r="15637" spans="26:28" x14ac:dyDescent="0.3">
      <c r="Z15637" s="102"/>
      <c r="AA15637" s="102"/>
      <c r="AB15637" s="102"/>
    </row>
    <row r="15638" spans="26:28" x14ac:dyDescent="0.3">
      <c r="Z15638" s="102"/>
      <c r="AA15638" s="102"/>
      <c r="AB15638" s="102"/>
    </row>
    <row r="15639" spans="26:28" x14ac:dyDescent="0.3">
      <c r="Z15639" s="102"/>
      <c r="AA15639" s="102"/>
      <c r="AB15639" s="102"/>
    </row>
    <row r="15640" spans="26:28" x14ac:dyDescent="0.3">
      <c r="Z15640" s="102"/>
      <c r="AA15640" s="102"/>
      <c r="AB15640" s="102"/>
    </row>
    <row r="15641" spans="26:28" x14ac:dyDescent="0.3">
      <c r="Z15641" s="102"/>
      <c r="AA15641" s="102"/>
      <c r="AB15641" s="102"/>
    </row>
    <row r="15642" spans="26:28" x14ac:dyDescent="0.3">
      <c r="Z15642" s="102"/>
      <c r="AA15642" s="102"/>
      <c r="AB15642" s="102"/>
    </row>
    <row r="15643" spans="26:28" x14ac:dyDescent="0.3">
      <c r="Z15643" s="102"/>
      <c r="AA15643" s="102"/>
      <c r="AB15643" s="102"/>
    </row>
    <row r="15644" spans="26:28" x14ac:dyDescent="0.3">
      <c r="Z15644" s="102"/>
      <c r="AA15644" s="102"/>
      <c r="AB15644" s="102"/>
    </row>
    <row r="15645" spans="26:28" x14ac:dyDescent="0.3">
      <c r="Z15645" s="102"/>
      <c r="AA15645" s="102"/>
      <c r="AB15645" s="102"/>
    </row>
    <row r="15646" spans="26:28" x14ac:dyDescent="0.3">
      <c r="Z15646" s="102"/>
      <c r="AA15646" s="102"/>
      <c r="AB15646" s="102"/>
    </row>
    <row r="15647" spans="26:28" x14ac:dyDescent="0.3">
      <c r="Z15647" s="102"/>
      <c r="AA15647" s="102"/>
      <c r="AB15647" s="102"/>
    </row>
    <row r="15648" spans="26:28" x14ac:dyDescent="0.3">
      <c r="Z15648" s="102"/>
      <c r="AA15648" s="102"/>
      <c r="AB15648" s="102"/>
    </row>
    <row r="15649" spans="26:28" x14ac:dyDescent="0.3">
      <c r="Z15649" s="102"/>
      <c r="AA15649" s="102"/>
      <c r="AB15649" s="102"/>
    </row>
    <row r="15650" spans="26:28" x14ac:dyDescent="0.3">
      <c r="Z15650" s="102"/>
      <c r="AA15650" s="102"/>
      <c r="AB15650" s="102"/>
    </row>
    <row r="15651" spans="26:28" x14ac:dyDescent="0.3">
      <c r="Z15651" s="102"/>
      <c r="AA15651" s="102"/>
      <c r="AB15651" s="102"/>
    </row>
    <row r="15652" spans="26:28" x14ac:dyDescent="0.3">
      <c r="Z15652" s="102"/>
      <c r="AA15652" s="102"/>
      <c r="AB15652" s="102"/>
    </row>
    <row r="15653" spans="26:28" x14ac:dyDescent="0.3">
      <c r="Z15653" s="102"/>
      <c r="AA15653" s="102"/>
      <c r="AB15653" s="102"/>
    </row>
    <row r="15654" spans="26:28" x14ac:dyDescent="0.3">
      <c r="Z15654" s="102"/>
      <c r="AA15654" s="102"/>
      <c r="AB15654" s="102"/>
    </row>
    <row r="15655" spans="26:28" x14ac:dyDescent="0.3">
      <c r="Z15655" s="102"/>
      <c r="AA15655" s="102"/>
      <c r="AB15655" s="102"/>
    </row>
    <row r="15656" spans="26:28" x14ac:dyDescent="0.3">
      <c r="Z15656" s="102"/>
      <c r="AA15656" s="102"/>
      <c r="AB15656" s="102"/>
    </row>
    <row r="15657" spans="26:28" x14ac:dyDescent="0.3">
      <c r="Z15657" s="102"/>
      <c r="AA15657" s="102"/>
      <c r="AB15657" s="102"/>
    </row>
    <row r="15658" spans="26:28" x14ac:dyDescent="0.3">
      <c r="Z15658" s="102"/>
      <c r="AA15658" s="102"/>
      <c r="AB15658" s="102"/>
    </row>
    <row r="15659" spans="26:28" x14ac:dyDescent="0.3">
      <c r="Z15659" s="102"/>
      <c r="AA15659" s="102"/>
      <c r="AB15659" s="102"/>
    </row>
    <row r="15660" spans="26:28" x14ac:dyDescent="0.3">
      <c r="Z15660" s="102"/>
      <c r="AA15660" s="102"/>
      <c r="AB15660" s="102"/>
    </row>
    <row r="15661" spans="26:28" x14ac:dyDescent="0.3">
      <c r="Z15661" s="102"/>
      <c r="AA15661" s="102"/>
      <c r="AB15661" s="102"/>
    </row>
    <row r="15662" spans="26:28" x14ac:dyDescent="0.3">
      <c r="Z15662" s="102"/>
      <c r="AA15662" s="102"/>
      <c r="AB15662" s="102"/>
    </row>
    <row r="15663" spans="26:28" x14ac:dyDescent="0.3">
      <c r="Z15663" s="102"/>
      <c r="AA15663" s="102"/>
      <c r="AB15663" s="102"/>
    </row>
    <row r="15664" spans="26:28" x14ac:dyDescent="0.3">
      <c r="Z15664" s="102"/>
      <c r="AA15664" s="102"/>
      <c r="AB15664" s="102"/>
    </row>
    <row r="15665" spans="26:28" x14ac:dyDescent="0.3">
      <c r="Z15665" s="102"/>
      <c r="AA15665" s="102"/>
      <c r="AB15665" s="102"/>
    </row>
    <row r="15666" spans="26:28" x14ac:dyDescent="0.3">
      <c r="Z15666" s="102"/>
      <c r="AA15666" s="102"/>
      <c r="AB15666" s="102"/>
    </row>
    <row r="15667" spans="26:28" x14ac:dyDescent="0.3">
      <c r="Z15667" s="102"/>
      <c r="AA15667" s="102"/>
      <c r="AB15667" s="102"/>
    </row>
    <row r="15668" spans="26:28" x14ac:dyDescent="0.3">
      <c r="Z15668" s="102"/>
      <c r="AA15668" s="102"/>
      <c r="AB15668" s="102"/>
    </row>
    <row r="15669" spans="26:28" x14ac:dyDescent="0.3">
      <c r="Z15669" s="102"/>
      <c r="AA15669" s="102"/>
      <c r="AB15669" s="102"/>
    </row>
    <row r="15670" spans="26:28" x14ac:dyDescent="0.3">
      <c r="Z15670" s="102"/>
      <c r="AA15670" s="102"/>
      <c r="AB15670" s="102"/>
    </row>
    <row r="15671" spans="26:28" x14ac:dyDescent="0.3">
      <c r="Z15671" s="102"/>
      <c r="AA15671" s="102"/>
      <c r="AB15671" s="102"/>
    </row>
    <row r="15672" spans="26:28" x14ac:dyDescent="0.3">
      <c r="Z15672" s="102"/>
      <c r="AA15672" s="102"/>
      <c r="AB15672" s="102"/>
    </row>
    <row r="15673" spans="26:28" x14ac:dyDescent="0.3">
      <c r="Z15673" s="102"/>
      <c r="AA15673" s="102"/>
      <c r="AB15673" s="102"/>
    </row>
    <row r="15674" spans="26:28" x14ac:dyDescent="0.3">
      <c r="Z15674" s="102"/>
      <c r="AA15674" s="102"/>
      <c r="AB15674" s="102"/>
    </row>
    <row r="15675" spans="26:28" x14ac:dyDescent="0.3">
      <c r="Z15675" s="102"/>
      <c r="AA15675" s="102"/>
      <c r="AB15675" s="102"/>
    </row>
    <row r="15676" spans="26:28" x14ac:dyDescent="0.3">
      <c r="Z15676" s="102"/>
      <c r="AA15676" s="102"/>
      <c r="AB15676" s="102"/>
    </row>
    <row r="15677" spans="26:28" x14ac:dyDescent="0.3">
      <c r="Z15677" s="102"/>
      <c r="AA15677" s="102"/>
      <c r="AB15677" s="102"/>
    </row>
    <row r="15678" spans="26:28" x14ac:dyDescent="0.3">
      <c r="Z15678" s="102"/>
      <c r="AA15678" s="102"/>
      <c r="AB15678" s="102"/>
    </row>
    <row r="15679" spans="26:28" x14ac:dyDescent="0.3">
      <c r="Z15679" s="102"/>
      <c r="AA15679" s="102"/>
      <c r="AB15679" s="102"/>
    </row>
    <row r="15680" spans="26:28" x14ac:dyDescent="0.3">
      <c r="Z15680" s="102"/>
      <c r="AA15680" s="102"/>
      <c r="AB15680" s="102"/>
    </row>
    <row r="15681" spans="26:28" x14ac:dyDescent="0.3">
      <c r="Z15681" s="102"/>
      <c r="AA15681" s="102"/>
      <c r="AB15681" s="102"/>
    </row>
    <row r="15682" spans="26:28" x14ac:dyDescent="0.3">
      <c r="Z15682" s="102"/>
      <c r="AA15682" s="102"/>
      <c r="AB15682" s="102"/>
    </row>
    <row r="15683" spans="26:28" x14ac:dyDescent="0.3">
      <c r="Z15683" s="102"/>
      <c r="AA15683" s="102"/>
      <c r="AB15683" s="102"/>
    </row>
    <row r="15684" spans="26:28" x14ac:dyDescent="0.3">
      <c r="Z15684" s="102"/>
      <c r="AA15684" s="102"/>
      <c r="AB15684" s="102"/>
    </row>
    <row r="15685" spans="26:28" x14ac:dyDescent="0.3">
      <c r="Z15685" s="102"/>
      <c r="AA15685" s="102"/>
      <c r="AB15685" s="102"/>
    </row>
    <row r="15686" spans="26:28" x14ac:dyDescent="0.3">
      <c r="Z15686" s="102"/>
      <c r="AA15686" s="102"/>
      <c r="AB15686" s="102"/>
    </row>
    <row r="15687" spans="26:28" x14ac:dyDescent="0.3">
      <c r="Z15687" s="102"/>
      <c r="AA15687" s="102"/>
      <c r="AB15687" s="102"/>
    </row>
    <row r="15688" spans="26:28" x14ac:dyDescent="0.3">
      <c r="Z15688" s="102"/>
      <c r="AA15688" s="102"/>
      <c r="AB15688" s="102"/>
    </row>
    <row r="15689" spans="26:28" x14ac:dyDescent="0.3">
      <c r="Z15689" s="102"/>
      <c r="AA15689" s="102"/>
      <c r="AB15689" s="102"/>
    </row>
    <row r="15690" spans="26:28" x14ac:dyDescent="0.3">
      <c r="Z15690" s="102"/>
      <c r="AA15690" s="102"/>
      <c r="AB15690" s="102"/>
    </row>
    <row r="15691" spans="26:28" x14ac:dyDescent="0.3">
      <c r="Z15691" s="102"/>
      <c r="AA15691" s="102"/>
      <c r="AB15691" s="102"/>
    </row>
    <row r="15692" spans="26:28" x14ac:dyDescent="0.3">
      <c r="Z15692" s="102"/>
      <c r="AA15692" s="102"/>
      <c r="AB15692" s="102"/>
    </row>
    <row r="15693" spans="26:28" x14ac:dyDescent="0.3">
      <c r="Z15693" s="102"/>
      <c r="AA15693" s="102"/>
      <c r="AB15693" s="102"/>
    </row>
    <row r="15694" spans="26:28" x14ac:dyDescent="0.3">
      <c r="Z15694" s="102"/>
      <c r="AA15694" s="102"/>
      <c r="AB15694" s="102"/>
    </row>
    <row r="15695" spans="26:28" x14ac:dyDescent="0.3">
      <c r="Z15695" s="102"/>
      <c r="AA15695" s="102"/>
      <c r="AB15695" s="102"/>
    </row>
    <row r="15696" spans="26:28" x14ac:dyDescent="0.3">
      <c r="Z15696" s="102"/>
      <c r="AA15696" s="102"/>
      <c r="AB15696" s="102"/>
    </row>
    <row r="15697" spans="26:28" x14ac:dyDescent="0.3">
      <c r="Z15697" s="102"/>
      <c r="AA15697" s="102"/>
      <c r="AB15697" s="102"/>
    </row>
    <row r="15698" spans="26:28" x14ac:dyDescent="0.3">
      <c r="Z15698" s="102"/>
      <c r="AA15698" s="102"/>
      <c r="AB15698" s="102"/>
    </row>
    <row r="15699" spans="26:28" x14ac:dyDescent="0.3">
      <c r="Z15699" s="102"/>
      <c r="AA15699" s="102"/>
      <c r="AB15699" s="102"/>
    </row>
    <row r="15700" spans="26:28" x14ac:dyDescent="0.3">
      <c r="Z15700" s="102"/>
      <c r="AA15700" s="102"/>
      <c r="AB15700" s="102"/>
    </row>
    <row r="15701" spans="26:28" x14ac:dyDescent="0.3">
      <c r="Z15701" s="102"/>
      <c r="AA15701" s="102"/>
      <c r="AB15701" s="102"/>
    </row>
    <row r="15702" spans="26:28" x14ac:dyDescent="0.3">
      <c r="Z15702" s="102"/>
      <c r="AA15702" s="102"/>
      <c r="AB15702" s="102"/>
    </row>
    <row r="15703" spans="26:28" x14ac:dyDescent="0.3">
      <c r="Z15703" s="102"/>
      <c r="AA15703" s="102"/>
      <c r="AB15703" s="102"/>
    </row>
    <row r="15704" spans="26:28" x14ac:dyDescent="0.3">
      <c r="Z15704" s="102"/>
      <c r="AA15704" s="102"/>
      <c r="AB15704" s="102"/>
    </row>
    <row r="15705" spans="26:28" x14ac:dyDescent="0.3">
      <c r="Z15705" s="102"/>
      <c r="AA15705" s="102"/>
      <c r="AB15705" s="102"/>
    </row>
    <row r="15706" spans="26:28" x14ac:dyDescent="0.3">
      <c r="Z15706" s="102"/>
      <c r="AA15706" s="102"/>
      <c r="AB15706" s="102"/>
    </row>
    <row r="15707" spans="26:28" x14ac:dyDescent="0.3">
      <c r="Z15707" s="102"/>
      <c r="AA15707" s="102"/>
      <c r="AB15707" s="102"/>
    </row>
    <row r="15708" spans="26:28" x14ac:dyDescent="0.3">
      <c r="Z15708" s="102"/>
      <c r="AA15708" s="102"/>
      <c r="AB15708" s="102"/>
    </row>
    <row r="15709" spans="26:28" x14ac:dyDescent="0.3">
      <c r="Z15709" s="102"/>
      <c r="AA15709" s="102"/>
      <c r="AB15709" s="102"/>
    </row>
    <row r="15710" spans="26:28" x14ac:dyDescent="0.3">
      <c r="Z15710" s="102"/>
      <c r="AA15710" s="102"/>
      <c r="AB15710" s="102"/>
    </row>
    <row r="15711" spans="26:28" x14ac:dyDescent="0.3">
      <c r="Z15711" s="102"/>
      <c r="AA15711" s="102"/>
      <c r="AB15711" s="102"/>
    </row>
    <row r="15712" spans="26:28" x14ac:dyDescent="0.3">
      <c r="Z15712" s="102"/>
      <c r="AA15712" s="102"/>
      <c r="AB15712" s="102"/>
    </row>
    <row r="15713" spans="26:28" x14ac:dyDescent="0.3">
      <c r="Z15713" s="102"/>
      <c r="AA15713" s="102"/>
      <c r="AB15713" s="102"/>
    </row>
    <row r="15714" spans="26:28" x14ac:dyDescent="0.3">
      <c r="Z15714" s="102"/>
      <c r="AA15714" s="102"/>
      <c r="AB15714" s="102"/>
    </row>
    <row r="15715" spans="26:28" x14ac:dyDescent="0.3">
      <c r="Z15715" s="102"/>
      <c r="AA15715" s="102"/>
      <c r="AB15715" s="102"/>
    </row>
    <row r="15716" spans="26:28" x14ac:dyDescent="0.3">
      <c r="Z15716" s="102"/>
      <c r="AA15716" s="102"/>
      <c r="AB15716" s="102"/>
    </row>
    <row r="15717" spans="26:28" x14ac:dyDescent="0.3">
      <c r="Z15717" s="102"/>
      <c r="AA15717" s="102"/>
      <c r="AB15717" s="102"/>
    </row>
    <row r="15718" spans="26:28" x14ac:dyDescent="0.3">
      <c r="Z15718" s="102"/>
      <c r="AA15718" s="102"/>
      <c r="AB15718" s="102"/>
    </row>
    <row r="15719" spans="26:28" x14ac:dyDescent="0.3">
      <c r="Z15719" s="102"/>
      <c r="AA15719" s="102"/>
      <c r="AB15719" s="102"/>
    </row>
    <row r="15720" spans="26:28" x14ac:dyDescent="0.3">
      <c r="Z15720" s="102"/>
      <c r="AA15720" s="102"/>
      <c r="AB15720" s="102"/>
    </row>
    <row r="15721" spans="26:28" x14ac:dyDescent="0.3">
      <c r="Z15721" s="102"/>
      <c r="AA15721" s="102"/>
      <c r="AB15721" s="102"/>
    </row>
    <row r="15722" spans="26:28" x14ac:dyDescent="0.3">
      <c r="Z15722" s="102"/>
      <c r="AA15722" s="102"/>
      <c r="AB15722" s="102"/>
    </row>
    <row r="15723" spans="26:28" x14ac:dyDescent="0.3">
      <c r="Z15723" s="102"/>
      <c r="AA15723" s="102"/>
      <c r="AB15723" s="102"/>
    </row>
    <row r="15724" spans="26:28" x14ac:dyDescent="0.3">
      <c r="Z15724" s="102"/>
      <c r="AA15724" s="102"/>
      <c r="AB15724" s="102"/>
    </row>
    <row r="15725" spans="26:28" x14ac:dyDescent="0.3">
      <c r="Z15725" s="102"/>
      <c r="AA15725" s="102"/>
      <c r="AB15725" s="102"/>
    </row>
    <row r="15726" spans="26:28" x14ac:dyDescent="0.3">
      <c r="Z15726" s="102"/>
      <c r="AA15726" s="102"/>
      <c r="AB15726" s="102"/>
    </row>
    <row r="15727" spans="26:28" x14ac:dyDescent="0.3">
      <c r="Z15727" s="102"/>
      <c r="AA15727" s="102"/>
      <c r="AB15727" s="102"/>
    </row>
    <row r="15728" spans="26:28" x14ac:dyDescent="0.3">
      <c r="Z15728" s="102"/>
      <c r="AA15728" s="102"/>
      <c r="AB15728" s="102"/>
    </row>
    <row r="15729" spans="26:28" x14ac:dyDescent="0.3">
      <c r="Z15729" s="102"/>
      <c r="AA15729" s="102"/>
      <c r="AB15729" s="102"/>
    </row>
    <row r="15730" spans="26:28" x14ac:dyDescent="0.3">
      <c r="Z15730" s="102"/>
      <c r="AA15730" s="102"/>
      <c r="AB15730" s="102"/>
    </row>
    <row r="15731" spans="26:28" x14ac:dyDescent="0.3">
      <c r="Z15731" s="102"/>
      <c r="AA15731" s="102"/>
      <c r="AB15731" s="102"/>
    </row>
    <row r="15732" spans="26:28" x14ac:dyDescent="0.3">
      <c r="Z15732" s="102"/>
      <c r="AA15732" s="102"/>
      <c r="AB15732" s="102"/>
    </row>
    <row r="15733" spans="26:28" x14ac:dyDescent="0.3">
      <c r="Z15733" s="102"/>
      <c r="AA15733" s="102"/>
      <c r="AB15733" s="102"/>
    </row>
    <row r="15734" spans="26:28" x14ac:dyDescent="0.3">
      <c r="Z15734" s="102"/>
      <c r="AA15734" s="102"/>
      <c r="AB15734" s="102"/>
    </row>
    <row r="15735" spans="26:28" x14ac:dyDescent="0.3">
      <c r="Z15735" s="102"/>
      <c r="AA15735" s="102"/>
      <c r="AB15735" s="102"/>
    </row>
    <row r="15736" spans="26:28" x14ac:dyDescent="0.3">
      <c r="Z15736" s="102"/>
      <c r="AA15736" s="102"/>
      <c r="AB15736" s="102"/>
    </row>
    <row r="15737" spans="26:28" x14ac:dyDescent="0.3">
      <c r="Z15737" s="102"/>
      <c r="AA15737" s="102"/>
      <c r="AB15737" s="102"/>
    </row>
    <row r="15738" spans="26:28" x14ac:dyDescent="0.3">
      <c r="Z15738" s="102"/>
      <c r="AA15738" s="102"/>
      <c r="AB15738" s="102"/>
    </row>
    <row r="15739" spans="26:28" x14ac:dyDescent="0.3">
      <c r="Z15739" s="102"/>
      <c r="AA15739" s="102"/>
      <c r="AB15739" s="102"/>
    </row>
    <row r="15740" spans="26:28" x14ac:dyDescent="0.3">
      <c r="Z15740" s="102"/>
      <c r="AA15740" s="102"/>
      <c r="AB15740" s="102"/>
    </row>
    <row r="15741" spans="26:28" x14ac:dyDescent="0.3">
      <c r="Z15741" s="102"/>
      <c r="AA15741" s="102"/>
      <c r="AB15741" s="102"/>
    </row>
    <row r="15742" spans="26:28" x14ac:dyDescent="0.3">
      <c r="Z15742" s="102"/>
      <c r="AA15742" s="102"/>
      <c r="AB15742" s="102"/>
    </row>
    <row r="15743" spans="26:28" x14ac:dyDescent="0.3">
      <c r="Z15743" s="102"/>
      <c r="AA15743" s="102"/>
      <c r="AB15743" s="102"/>
    </row>
    <row r="15744" spans="26:28" x14ac:dyDescent="0.3">
      <c r="Z15744" s="102"/>
      <c r="AA15744" s="102"/>
      <c r="AB15744" s="102"/>
    </row>
    <row r="15745" spans="26:28" x14ac:dyDescent="0.3">
      <c r="Z15745" s="102"/>
      <c r="AA15745" s="102"/>
      <c r="AB15745" s="102"/>
    </row>
    <row r="15746" spans="26:28" x14ac:dyDescent="0.3">
      <c r="Z15746" s="102"/>
      <c r="AA15746" s="102"/>
      <c r="AB15746" s="102"/>
    </row>
    <row r="15747" spans="26:28" x14ac:dyDescent="0.3">
      <c r="Z15747" s="102"/>
      <c r="AA15747" s="102"/>
      <c r="AB15747" s="102"/>
    </row>
    <row r="15748" spans="26:28" x14ac:dyDescent="0.3">
      <c r="Z15748" s="102"/>
      <c r="AA15748" s="102"/>
      <c r="AB15748" s="102"/>
    </row>
    <row r="15749" spans="26:28" x14ac:dyDescent="0.3">
      <c r="Z15749" s="102"/>
      <c r="AA15749" s="102"/>
      <c r="AB15749" s="102"/>
    </row>
    <row r="15750" spans="26:28" x14ac:dyDescent="0.3">
      <c r="Z15750" s="102"/>
      <c r="AA15750" s="102"/>
      <c r="AB15750" s="102"/>
    </row>
    <row r="15751" spans="26:28" x14ac:dyDescent="0.3">
      <c r="Z15751" s="102"/>
      <c r="AA15751" s="102"/>
      <c r="AB15751" s="102"/>
    </row>
    <row r="15752" spans="26:28" x14ac:dyDescent="0.3">
      <c r="Z15752" s="102"/>
      <c r="AA15752" s="102"/>
      <c r="AB15752" s="102"/>
    </row>
    <row r="15753" spans="26:28" x14ac:dyDescent="0.3">
      <c r="Z15753" s="102"/>
      <c r="AA15753" s="102"/>
      <c r="AB15753" s="102"/>
    </row>
    <row r="15754" spans="26:28" x14ac:dyDescent="0.3">
      <c r="Z15754" s="102"/>
      <c r="AA15754" s="102"/>
      <c r="AB15754" s="102"/>
    </row>
    <row r="15755" spans="26:28" x14ac:dyDescent="0.3">
      <c r="Z15755" s="102"/>
      <c r="AA15755" s="102"/>
      <c r="AB15755" s="102"/>
    </row>
    <row r="15756" spans="26:28" x14ac:dyDescent="0.3">
      <c r="Z15756" s="102"/>
      <c r="AA15756" s="102"/>
      <c r="AB15756" s="102"/>
    </row>
    <row r="15757" spans="26:28" x14ac:dyDescent="0.3">
      <c r="Z15757" s="102"/>
      <c r="AA15757" s="102"/>
      <c r="AB15757" s="102"/>
    </row>
    <row r="15758" spans="26:28" x14ac:dyDescent="0.3">
      <c r="Z15758" s="102"/>
      <c r="AA15758" s="102"/>
      <c r="AB15758" s="102"/>
    </row>
    <row r="15759" spans="26:28" x14ac:dyDescent="0.3">
      <c r="Z15759" s="102"/>
      <c r="AA15759" s="102"/>
      <c r="AB15759" s="102"/>
    </row>
    <row r="15760" spans="26:28" x14ac:dyDescent="0.3">
      <c r="Z15760" s="102"/>
      <c r="AA15760" s="102"/>
      <c r="AB15760" s="102"/>
    </row>
    <row r="15761" spans="26:28" x14ac:dyDescent="0.3">
      <c r="Z15761" s="102"/>
      <c r="AA15761" s="102"/>
      <c r="AB15761" s="102"/>
    </row>
    <row r="15762" spans="26:28" x14ac:dyDescent="0.3">
      <c r="Z15762" s="102"/>
      <c r="AA15762" s="102"/>
      <c r="AB15762" s="102"/>
    </row>
    <row r="15763" spans="26:28" x14ac:dyDescent="0.3">
      <c r="Z15763" s="102"/>
      <c r="AA15763" s="102"/>
      <c r="AB15763" s="102"/>
    </row>
    <row r="15764" spans="26:28" x14ac:dyDescent="0.3">
      <c r="Z15764" s="102"/>
      <c r="AA15764" s="102"/>
      <c r="AB15764" s="102"/>
    </row>
    <row r="15765" spans="26:28" x14ac:dyDescent="0.3">
      <c r="Z15765" s="102"/>
      <c r="AA15765" s="102"/>
      <c r="AB15765" s="102"/>
    </row>
    <row r="15766" spans="26:28" x14ac:dyDescent="0.3">
      <c r="Z15766" s="102"/>
      <c r="AA15766" s="102"/>
      <c r="AB15766" s="102"/>
    </row>
    <row r="15767" spans="26:28" x14ac:dyDescent="0.3">
      <c r="Z15767" s="102"/>
      <c r="AA15767" s="102"/>
      <c r="AB15767" s="102"/>
    </row>
    <row r="15768" spans="26:28" x14ac:dyDescent="0.3">
      <c r="Z15768" s="102"/>
      <c r="AA15768" s="102"/>
      <c r="AB15768" s="102"/>
    </row>
    <row r="15769" spans="26:28" x14ac:dyDescent="0.3">
      <c r="Z15769" s="102"/>
      <c r="AA15769" s="102"/>
      <c r="AB15769" s="102"/>
    </row>
    <row r="15770" spans="26:28" x14ac:dyDescent="0.3">
      <c r="Z15770" s="102"/>
      <c r="AA15770" s="102"/>
      <c r="AB15770" s="102"/>
    </row>
    <row r="15771" spans="26:28" x14ac:dyDescent="0.3">
      <c r="Z15771" s="102"/>
      <c r="AA15771" s="102"/>
      <c r="AB15771" s="102"/>
    </row>
    <row r="15772" spans="26:28" x14ac:dyDescent="0.3">
      <c r="Z15772" s="102"/>
      <c r="AA15772" s="102"/>
      <c r="AB15772" s="102"/>
    </row>
    <row r="15773" spans="26:28" x14ac:dyDescent="0.3">
      <c r="Z15773" s="102"/>
      <c r="AA15773" s="102"/>
      <c r="AB15773" s="102"/>
    </row>
    <row r="15774" spans="26:28" x14ac:dyDescent="0.3">
      <c r="Z15774" s="102"/>
      <c r="AA15774" s="102"/>
      <c r="AB15774" s="102"/>
    </row>
    <row r="15775" spans="26:28" x14ac:dyDescent="0.3">
      <c r="Z15775" s="102"/>
      <c r="AA15775" s="102"/>
      <c r="AB15775" s="102"/>
    </row>
    <row r="15776" spans="26:28" x14ac:dyDescent="0.3">
      <c r="Z15776" s="102"/>
      <c r="AA15776" s="102"/>
      <c r="AB15776" s="102"/>
    </row>
    <row r="15777" spans="26:28" x14ac:dyDescent="0.3">
      <c r="Z15777" s="102"/>
      <c r="AA15777" s="102"/>
      <c r="AB15777" s="102"/>
    </row>
    <row r="15778" spans="26:28" x14ac:dyDescent="0.3">
      <c r="Z15778" s="102"/>
      <c r="AA15778" s="102"/>
      <c r="AB15778" s="102"/>
    </row>
    <row r="15779" spans="26:28" x14ac:dyDescent="0.3">
      <c r="Z15779" s="102"/>
      <c r="AA15779" s="102"/>
      <c r="AB15779" s="102"/>
    </row>
    <row r="15780" spans="26:28" x14ac:dyDescent="0.3">
      <c r="Z15780" s="102"/>
      <c r="AA15780" s="102"/>
      <c r="AB15780" s="102"/>
    </row>
    <row r="15781" spans="26:28" x14ac:dyDescent="0.3">
      <c r="Z15781" s="102"/>
      <c r="AA15781" s="102"/>
      <c r="AB15781" s="102"/>
    </row>
    <row r="15782" spans="26:28" x14ac:dyDescent="0.3">
      <c r="Z15782" s="102"/>
      <c r="AA15782" s="102"/>
      <c r="AB15782" s="102"/>
    </row>
    <row r="15783" spans="26:28" x14ac:dyDescent="0.3">
      <c r="Z15783" s="102"/>
      <c r="AA15783" s="102"/>
      <c r="AB15783" s="102"/>
    </row>
    <row r="15784" spans="26:28" x14ac:dyDescent="0.3">
      <c r="Z15784" s="102"/>
      <c r="AA15784" s="102"/>
      <c r="AB15784" s="102"/>
    </row>
    <row r="15785" spans="26:28" x14ac:dyDescent="0.3">
      <c r="Z15785" s="102"/>
      <c r="AA15785" s="102"/>
      <c r="AB15785" s="102"/>
    </row>
    <row r="15786" spans="26:28" x14ac:dyDescent="0.3">
      <c r="Z15786" s="102"/>
      <c r="AA15786" s="102"/>
      <c r="AB15786" s="102"/>
    </row>
    <row r="15787" spans="26:28" x14ac:dyDescent="0.3">
      <c r="Z15787" s="102"/>
      <c r="AA15787" s="102"/>
      <c r="AB15787" s="102"/>
    </row>
    <row r="15788" spans="26:28" x14ac:dyDescent="0.3">
      <c r="Z15788" s="102"/>
      <c r="AA15788" s="102"/>
      <c r="AB15788" s="102"/>
    </row>
    <row r="15789" spans="26:28" x14ac:dyDescent="0.3">
      <c r="Z15789" s="102"/>
      <c r="AA15789" s="102"/>
      <c r="AB15789" s="102"/>
    </row>
    <row r="15790" spans="26:28" x14ac:dyDescent="0.3">
      <c r="Z15790" s="102"/>
      <c r="AA15790" s="102"/>
      <c r="AB15790" s="102"/>
    </row>
    <row r="15791" spans="26:28" x14ac:dyDescent="0.3">
      <c r="Z15791" s="102"/>
      <c r="AA15791" s="102"/>
      <c r="AB15791" s="102"/>
    </row>
    <row r="15792" spans="26:28" x14ac:dyDescent="0.3">
      <c r="Z15792" s="102"/>
      <c r="AA15792" s="102"/>
      <c r="AB15792" s="102"/>
    </row>
    <row r="15793" spans="26:28" x14ac:dyDescent="0.3">
      <c r="Z15793" s="102"/>
      <c r="AA15793" s="102"/>
      <c r="AB15793" s="102"/>
    </row>
    <row r="15794" spans="26:28" x14ac:dyDescent="0.3">
      <c r="Z15794" s="102"/>
      <c r="AA15794" s="102"/>
      <c r="AB15794" s="102"/>
    </row>
    <row r="15795" spans="26:28" x14ac:dyDescent="0.3">
      <c r="Z15795" s="102"/>
      <c r="AA15795" s="102"/>
      <c r="AB15795" s="102"/>
    </row>
    <row r="15796" spans="26:28" x14ac:dyDescent="0.3">
      <c r="Z15796" s="102"/>
      <c r="AA15796" s="102"/>
      <c r="AB15796" s="102"/>
    </row>
    <row r="15797" spans="26:28" x14ac:dyDescent="0.3">
      <c r="Z15797" s="102"/>
      <c r="AA15797" s="102"/>
      <c r="AB15797" s="102"/>
    </row>
    <row r="15798" spans="26:28" x14ac:dyDescent="0.3">
      <c r="Z15798" s="102"/>
      <c r="AA15798" s="102"/>
      <c r="AB15798" s="102"/>
    </row>
    <row r="15799" spans="26:28" x14ac:dyDescent="0.3">
      <c r="Z15799" s="102"/>
      <c r="AA15799" s="102"/>
      <c r="AB15799" s="102"/>
    </row>
    <row r="15800" spans="26:28" x14ac:dyDescent="0.3">
      <c r="Z15800" s="102"/>
      <c r="AA15800" s="102"/>
      <c r="AB15800" s="102"/>
    </row>
    <row r="15801" spans="26:28" x14ac:dyDescent="0.3">
      <c r="Z15801" s="102"/>
      <c r="AA15801" s="102"/>
      <c r="AB15801" s="102"/>
    </row>
    <row r="15802" spans="26:28" x14ac:dyDescent="0.3">
      <c r="Z15802" s="102"/>
      <c r="AA15802" s="102"/>
      <c r="AB15802" s="102"/>
    </row>
    <row r="15803" spans="26:28" x14ac:dyDescent="0.3">
      <c r="Z15803" s="102"/>
      <c r="AA15803" s="102"/>
      <c r="AB15803" s="102"/>
    </row>
    <row r="15804" spans="26:28" x14ac:dyDescent="0.3">
      <c r="Z15804" s="102"/>
      <c r="AA15804" s="102"/>
      <c r="AB15804" s="102"/>
    </row>
    <row r="15805" spans="26:28" x14ac:dyDescent="0.3">
      <c r="Z15805" s="102"/>
      <c r="AA15805" s="102"/>
      <c r="AB15805" s="102"/>
    </row>
    <row r="15806" spans="26:28" x14ac:dyDescent="0.3">
      <c r="Z15806" s="102"/>
      <c r="AA15806" s="102"/>
      <c r="AB15806" s="102"/>
    </row>
    <row r="15807" spans="26:28" x14ac:dyDescent="0.3">
      <c r="Z15807" s="102"/>
      <c r="AA15807" s="102"/>
      <c r="AB15807" s="102"/>
    </row>
    <row r="15808" spans="26:28" x14ac:dyDescent="0.3">
      <c r="Z15808" s="102"/>
      <c r="AA15808" s="102"/>
      <c r="AB15808" s="102"/>
    </row>
    <row r="15809" spans="26:28" x14ac:dyDescent="0.3">
      <c r="Z15809" s="102"/>
      <c r="AA15809" s="102"/>
      <c r="AB15809" s="102"/>
    </row>
    <row r="15810" spans="26:28" x14ac:dyDescent="0.3">
      <c r="Z15810" s="102"/>
      <c r="AA15810" s="102"/>
      <c r="AB15810" s="102"/>
    </row>
    <row r="15811" spans="26:28" x14ac:dyDescent="0.3">
      <c r="Z15811" s="102"/>
      <c r="AA15811" s="102"/>
      <c r="AB15811" s="102"/>
    </row>
    <row r="15812" spans="26:28" x14ac:dyDescent="0.3">
      <c r="Z15812" s="102"/>
      <c r="AA15812" s="102"/>
      <c r="AB15812" s="102"/>
    </row>
    <row r="15813" spans="26:28" x14ac:dyDescent="0.3">
      <c r="Z15813" s="102"/>
      <c r="AA15813" s="102"/>
      <c r="AB15813" s="102"/>
    </row>
    <row r="15814" spans="26:28" x14ac:dyDescent="0.3">
      <c r="Z15814" s="102"/>
      <c r="AA15814" s="102"/>
      <c r="AB15814" s="102"/>
    </row>
    <row r="15815" spans="26:28" x14ac:dyDescent="0.3">
      <c r="Z15815" s="102"/>
      <c r="AA15815" s="102"/>
      <c r="AB15815" s="102"/>
    </row>
    <row r="15816" spans="26:28" x14ac:dyDescent="0.3">
      <c r="Z15816" s="102"/>
      <c r="AA15816" s="102"/>
      <c r="AB15816" s="102"/>
    </row>
    <row r="15817" spans="26:28" x14ac:dyDescent="0.3">
      <c r="Z15817" s="102"/>
      <c r="AA15817" s="102"/>
      <c r="AB15817" s="102"/>
    </row>
    <row r="15818" spans="26:28" x14ac:dyDescent="0.3">
      <c r="Z15818" s="102"/>
      <c r="AA15818" s="102"/>
      <c r="AB15818" s="102"/>
    </row>
    <row r="15819" spans="26:28" x14ac:dyDescent="0.3">
      <c r="Z15819" s="102"/>
      <c r="AA15819" s="102"/>
      <c r="AB15819" s="102"/>
    </row>
    <row r="15820" spans="26:28" x14ac:dyDescent="0.3">
      <c r="Z15820" s="102"/>
      <c r="AA15820" s="102"/>
      <c r="AB15820" s="102"/>
    </row>
    <row r="15821" spans="26:28" x14ac:dyDescent="0.3">
      <c r="Z15821" s="102"/>
      <c r="AA15821" s="102"/>
      <c r="AB15821" s="102"/>
    </row>
    <row r="15822" spans="26:28" x14ac:dyDescent="0.3">
      <c r="Z15822" s="102"/>
      <c r="AA15822" s="102"/>
      <c r="AB15822" s="102"/>
    </row>
    <row r="15823" spans="26:28" x14ac:dyDescent="0.3">
      <c r="Z15823" s="102"/>
      <c r="AA15823" s="102"/>
      <c r="AB15823" s="102"/>
    </row>
    <row r="15824" spans="26:28" x14ac:dyDescent="0.3">
      <c r="Z15824" s="102"/>
      <c r="AA15824" s="102"/>
      <c r="AB15824" s="102"/>
    </row>
    <row r="15825" spans="26:28" x14ac:dyDescent="0.3">
      <c r="Z15825" s="102"/>
      <c r="AA15825" s="102"/>
      <c r="AB15825" s="102"/>
    </row>
    <row r="15826" spans="26:28" x14ac:dyDescent="0.3">
      <c r="Z15826" s="102"/>
      <c r="AA15826" s="102"/>
      <c r="AB15826" s="102"/>
    </row>
    <row r="15827" spans="26:28" x14ac:dyDescent="0.3">
      <c r="Z15827" s="102"/>
      <c r="AA15827" s="102"/>
      <c r="AB15827" s="102"/>
    </row>
    <row r="15828" spans="26:28" x14ac:dyDescent="0.3">
      <c r="Z15828" s="102"/>
      <c r="AA15828" s="102"/>
      <c r="AB15828" s="102"/>
    </row>
    <row r="15829" spans="26:28" x14ac:dyDescent="0.3">
      <c r="Z15829" s="102"/>
      <c r="AA15829" s="102"/>
      <c r="AB15829" s="102"/>
    </row>
    <row r="15830" spans="26:28" x14ac:dyDescent="0.3">
      <c r="Z15830" s="102"/>
      <c r="AA15830" s="102"/>
      <c r="AB15830" s="102"/>
    </row>
    <row r="15831" spans="26:28" x14ac:dyDescent="0.3">
      <c r="Z15831" s="102"/>
      <c r="AA15831" s="102"/>
      <c r="AB15831" s="102"/>
    </row>
    <row r="15832" spans="26:28" x14ac:dyDescent="0.3">
      <c r="Z15832" s="102"/>
      <c r="AA15832" s="102"/>
      <c r="AB15832" s="102"/>
    </row>
    <row r="15833" spans="26:28" x14ac:dyDescent="0.3">
      <c r="Z15833" s="102"/>
      <c r="AA15833" s="102"/>
      <c r="AB15833" s="102"/>
    </row>
    <row r="15834" spans="26:28" x14ac:dyDescent="0.3">
      <c r="Z15834" s="102"/>
      <c r="AA15834" s="102"/>
      <c r="AB15834" s="102"/>
    </row>
    <row r="15835" spans="26:28" x14ac:dyDescent="0.3">
      <c r="Z15835" s="102"/>
      <c r="AA15835" s="102"/>
      <c r="AB15835" s="102"/>
    </row>
    <row r="15836" spans="26:28" x14ac:dyDescent="0.3">
      <c r="Z15836" s="102"/>
      <c r="AA15836" s="102"/>
      <c r="AB15836" s="102"/>
    </row>
    <row r="15837" spans="26:28" x14ac:dyDescent="0.3">
      <c r="Z15837" s="102"/>
      <c r="AA15837" s="102"/>
      <c r="AB15837" s="102"/>
    </row>
    <row r="15838" spans="26:28" x14ac:dyDescent="0.3">
      <c r="Z15838" s="102"/>
      <c r="AA15838" s="102"/>
      <c r="AB15838" s="102"/>
    </row>
    <row r="15839" spans="26:28" x14ac:dyDescent="0.3">
      <c r="Z15839" s="102"/>
      <c r="AA15839" s="102"/>
      <c r="AB15839" s="102"/>
    </row>
    <row r="15840" spans="26:28" x14ac:dyDescent="0.3">
      <c r="Z15840" s="102"/>
      <c r="AA15840" s="102"/>
      <c r="AB15840" s="102"/>
    </row>
    <row r="15841" spans="26:28" x14ac:dyDescent="0.3">
      <c r="Z15841" s="102"/>
      <c r="AA15841" s="102"/>
      <c r="AB15841" s="102"/>
    </row>
    <row r="15842" spans="26:28" x14ac:dyDescent="0.3">
      <c r="Z15842" s="102"/>
      <c r="AA15842" s="102"/>
      <c r="AB15842" s="102"/>
    </row>
    <row r="15843" spans="26:28" x14ac:dyDescent="0.3">
      <c r="Z15843" s="102"/>
      <c r="AA15843" s="102"/>
      <c r="AB15843" s="102"/>
    </row>
    <row r="15844" spans="26:28" x14ac:dyDescent="0.3">
      <c r="Z15844" s="102"/>
      <c r="AA15844" s="102"/>
      <c r="AB15844" s="102"/>
    </row>
    <row r="15845" spans="26:28" x14ac:dyDescent="0.3">
      <c r="Z15845" s="102"/>
      <c r="AA15845" s="102"/>
      <c r="AB15845" s="102"/>
    </row>
    <row r="15846" spans="26:28" x14ac:dyDescent="0.3">
      <c r="Z15846" s="102"/>
      <c r="AA15846" s="102"/>
      <c r="AB15846" s="102"/>
    </row>
    <row r="15847" spans="26:28" x14ac:dyDescent="0.3">
      <c r="Z15847" s="102"/>
      <c r="AA15847" s="102"/>
      <c r="AB15847" s="102"/>
    </row>
    <row r="15848" spans="26:28" x14ac:dyDescent="0.3">
      <c r="Z15848" s="102"/>
      <c r="AA15848" s="102"/>
      <c r="AB15848" s="102"/>
    </row>
    <row r="15849" spans="26:28" x14ac:dyDescent="0.3">
      <c r="Z15849" s="102"/>
      <c r="AA15849" s="102"/>
      <c r="AB15849" s="102"/>
    </row>
    <row r="15850" spans="26:28" x14ac:dyDescent="0.3">
      <c r="Z15850" s="102"/>
      <c r="AA15850" s="102"/>
      <c r="AB15850" s="102"/>
    </row>
    <row r="15851" spans="26:28" x14ac:dyDescent="0.3">
      <c r="Z15851" s="102"/>
      <c r="AA15851" s="102"/>
      <c r="AB15851" s="102"/>
    </row>
    <row r="15852" spans="26:28" x14ac:dyDescent="0.3">
      <c r="Z15852" s="102"/>
      <c r="AA15852" s="102"/>
      <c r="AB15852" s="102"/>
    </row>
    <row r="15853" spans="26:28" x14ac:dyDescent="0.3">
      <c r="Z15853" s="102"/>
      <c r="AA15853" s="102"/>
      <c r="AB15853" s="102"/>
    </row>
    <row r="15854" spans="26:28" x14ac:dyDescent="0.3">
      <c r="Z15854" s="102"/>
      <c r="AA15854" s="102"/>
      <c r="AB15854" s="102"/>
    </row>
    <row r="15855" spans="26:28" x14ac:dyDescent="0.3">
      <c r="Z15855" s="102"/>
      <c r="AA15855" s="102"/>
      <c r="AB15855" s="102"/>
    </row>
    <row r="15856" spans="26:28" x14ac:dyDescent="0.3">
      <c r="Z15856" s="102"/>
      <c r="AA15856" s="102"/>
      <c r="AB15856" s="102"/>
    </row>
    <row r="15857" spans="26:28" x14ac:dyDescent="0.3">
      <c r="Z15857" s="102"/>
      <c r="AA15857" s="102"/>
      <c r="AB15857" s="102"/>
    </row>
    <row r="15858" spans="26:28" x14ac:dyDescent="0.3">
      <c r="Z15858" s="102"/>
      <c r="AA15858" s="102"/>
      <c r="AB15858" s="102"/>
    </row>
    <row r="15859" spans="26:28" x14ac:dyDescent="0.3">
      <c r="Z15859" s="102"/>
      <c r="AA15859" s="102"/>
      <c r="AB15859" s="102"/>
    </row>
    <row r="15860" spans="26:28" x14ac:dyDescent="0.3">
      <c r="Z15860" s="102"/>
      <c r="AA15860" s="102"/>
      <c r="AB15860" s="102"/>
    </row>
    <row r="15861" spans="26:28" x14ac:dyDescent="0.3">
      <c r="Z15861" s="102"/>
      <c r="AA15861" s="102"/>
      <c r="AB15861" s="102"/>
    </row>
    <row r="15862" spans="26:28" x14ac:dyDescent="0.3">
      <c r="Z15862" s="102"/>
      <c r="AA15862" s="102"/>
      <c r="AB15862" s="102"/>
    </row>
    <row r="15863" spans="26:28" x14ac:dyDescent="0.3">
      <c r="Z15863" s="102"/>
      <c r="AA15863" s="102"/>
      <c r="AB15863" s="102"/>
    </row>
    <row r="15864" spans="26:28" x14ac:dyDescent="0.3">
      <c r="Z15864" s="102"/>
      <c r="AA15864" s="102"/>
      <c r="AB15864" s="102"/>
    </row>
    <row r="15865" spans="26:28" x14ac:dyDescent="0.3">
      <c r="Z15865" s="102"/>
      <c r="AA15865" s="102"/>
      <c r="AB15865" s="102"/>
    </row>
    <row r="15866" spans="26:28" x14ac:dyDescent="0.3">
      <c r="Z15866" s="102"/>
      <c r="AA15866" s="102"/>
      <c r="AB15866" s="102"/>
    </row>
    <row r="15867" spans="26:28" x14ac:dyDescent="0.3">
      <c r="Z15867" s="102"/>
      <c r="AA15867" s="102"/>
      <c r="AB15867" s="102"/>
    </row>
    <row r="15868" spans="26:28" x14ac:dyDescent="0.3">
      <c r="Z15868" s="102"/>
      <c r="AA15868" s="102"/>
      <c r="AB15868" s="102"/>
    </row>
    <row r="15869" spans="26:28" x14ac:dyDescent="0.3">
      <c r="Z15869" s="102"/>
      <c r="AA15869" s="102"/>
      <c r="AB15869" s="102"/>
    </row>
    <row r="15870" spans="26:28" x14ac:dyDescent="0.3">
      <c r="Z15870" s="102"/>
      <c r="AA15870" s="102"/>
      <c r="AB15870" s="102"/>
    </row>
    <row r="15871" spans="26:28" x14ac:dyDescent="0.3">
      <c r="Z15871" s="102"/>
      <c r="AA15871" s="102"/>
      <c r="AB15871" s="102"/>
    </row>
    <row r="15872" spans="26:28" x14ac:dyDescent="0.3">
      <c r="Z15872" s="102"/>
      <c r="AA15872" s="102"/>
      <c r="AB15872" s="102"/>
    </row>
    <row r="15873" spans="26:28" x14ac:dyDescent="0.3">
      <c r="Z15873" s="102"/>
      <c r="AA15873" s="102"/>
      <c r="AB15873" s="102"/>
    </row>
    <row r="15874" spans="26:28" x14ac:dyDescent="0.3">
      <c r="Z15874" s="102"/>
      <c r="AA15874" s="102"/>
      <c r="AB15874" s="102"/>
    </row>
    <row r="15875" spans="26:28" x14ac:dyDescent="0.3">
      <c r="Z15875" s="102"/>
      <c r="AA15875" s="102"/>
      <c r="AB15875" s="102"/>
    </row>
    <row r="15876" spans="26:28" x14ac:dyDescent="0.3">
      <c r="Z15876" s="102"/>
      <c r="AA15876" s="102"/>
      <c r="AB15876" s="102"/>
    </row>
    <row r="15877" spans="26:28" x14ac:dyDescent="0.3">
      <c r="Z15877" s="102"/>
      <c r="AA15877" s="102"/>
      <c r="AB15877" s="102"/>
    </row>
    <row r="15878" spans="26:28" x14ac:dyDescent="0.3">
      <c r="Z15878" s="102"/>
      <c r="AA15878" s="102"/>
      <c r="AB15878" s="102"/>
    </row>
    <row r="15879" spans="26:28" x14ac:dyDescent="0.3">
      <c r="Z15879" s="102"/>
      <c r="AA15879" s="102"/>
      <c r="AB15879" s="102"/>
    </row>
    <row r="15880" spans="26:28" x14ac:dyDescent="0.3">
      <c r="Z15880" s="102"/>
      <c r="AA15880" s="102"/>
      <c r="AB15880" s="102"/>
    </row>
    <row r="15881" spans="26:28" x14ac:dyDescent="0.3">
      <c r="Z15881" s="102"/>
      <c r="AA15881" s="102"/>
      <c r="AB15881" s="102"/>
    </row>
    <row r="15882" spans="26:28" x14ac:dyDescent="0.3">
      <c r="Z15882" s="102"/>
      <c r="AA15882" s="102"/>
      <c r="AB15882" s="102"/>
    </row>
    <row r="15883" spans="26:28" x14ac:dyDescent="0.3">
      <c r="Z15883" s="102"/>
      <c r="AA15883" s="102"/>
      <c r="AB15883" s="102"/>
    </row>
    <row r="15884" spans="26:28" x14ac:dyDescent="0.3">
      <c r="Z15884" s="102"/>
      <c r="AA15884" s="102"/>
      <c r="AB15884" s="102"/>
    </row>
    <row r="15885" spans="26:28" x14ac:dyDescent="0.3">
      <c r="Z15885" s="102"/>
      <c r="AA15885" s="102"/>
      <c r="AB15885" s="102"/>
    </row>
    <row r="15886" spans="26:28" x14ac:dyDescent="0.3">
      <c r="Z15886" s="102"/>
      <c r="AA15886" s="102"/>
      <c r="AB15886" s="102"/>
    </row>
    <row r="15887" spans="26:28" x14ac:dyDescent="0.3">
      <c r="Z15887" s="102"/>
      <c r="AA15887" s="102"/>
      <c r="AB15887" s="102"/>
    </row>
    <row r="15888" spans="26:28" x14ac:dyDescent="0.3">
      <c r="Z15888" s="102"/>
      <c r="AA15888" s="102"/>
      <c r="AB15888" s="102"/>
    </row>
    <row r="15889" spans="26:28" x14ac:dyDescent="0.3">
      <c r="Z15889" s="102"/>
      <c r="AA15889" s="102"/>
      <c r="AB15889" s="102"/>
    </row>
    <row r="15890" spans="26:28" x14ac:dyDescent="0.3">
      <c r="Z15890" s="102"/>
      <c r="AA15890" s="102"/>
      <c r="AB15890" s="102"/>
    </row>
    <row r="15891" spans="26:28" x14ac:dyDescent="0.3">
      <c r="Z15891" s="102"/>
      <c r="AA15891" s="102"/>
      <c r="AB15891" s="102"/>
    </row>
    <row r="15892" spans="26:28" x14ac:dyDescent="0.3">
      <c r="Z15892" s="102"/>
      <c r="AA15892" s="102"/>
      <c r="AB15892" s="102"/>
    </row>
    <row r="15893" spans="26:28" x14ac:dyDescent="0.3">
      <c r="Z15893" s="102"/>
      <c r="AA15893" s="102"/>
      <c r="AB15893" s="102"/>
    </row>
    <row r="15894" spans="26:28" x14ac:dyDescent="0.3">
      <c r="Z15894" s="102"/>
      <c r="AA15894" s="102"/>
      <c r="AB15894" s="102"/>
    </row>
    <row r="15895" spans="26:28" x14ac:dyDescent="0.3">
      <c r="Z15895" s="102"/>
      <c r="AA15895" s="102"/>
      <c r="AB15895" s="102"/>
    </row>
    <row r="15896" spans="26:28" x14ac:dyDescent="0.3">
      <c r="Z15896" s="102"/>
      <c r="AA15896" s="102"/>
      <c r="AB15896" s="102"/>
    </row>
    <row r="15897" spans="26:28" x14ac:dyDescent="0.3">
      <c r="Z15897" s="102"/>
      <c r="AA15897" s="102"/>
      <c r="AB15897" s="102"/>
    </row>
    <row r="15898" spans="26:28" x14ac:dyDescent="0.3">
      <c r="Z15898" s="102"/>
      <c r="AA15898" s="102"/>
      <c r="AB15898" s="102"/>
    </row>
    <row r="15899" spans="26:28" x14ac:dyDescent="0.3">
      <c r="Z15899" s="102"/>
      <c r="AA15899" s="102"/>
      <c r="AB15899" s="102"/>
    </row>
    <row r="15900" spans="26:28" x14ac:dyDescent="0.3">
      <c r="Z15900" s="102"/>
      <c r="AA15900" s="102"/>
      <c r="AB15900" s="102"/>
    </row>
    <row r="15901" spans="26:28" x14ac:dyDescent="0.3">
      <c r="Z15901" s="102"/>
      <c r="AA15901" s="102"/>
      <c r="AB15901" s="102"/>
    </row>
    <row r="15902" spans="26:28" x14ac:dyDescent="0.3">
      <c r="Z15902" s="102"/>
      <c r="AA15902" s="102"/>
      <c r="AB15902" s="102"/>
    </row>
    <row r="15903" spans="26:28" x14ac:dyDescent="0.3">
      <c r="Z15903" s="102"/>
      <c r="AA15903" s="102"/>
      <c r="AB15903" s="102"/>
    </row>
    <row r="15904" spans="26:28" x14ac:dyDescent="0.3">
      <c r="Z15904" s="102"/>
      <c r="AA15904" s="102"/>
      <c r="AB15904" s="102"/>
    </row>
    <row r="15905" spans="26:28" x14ac:dyDescent="0.3">
      <c r="Z15905" s="102"/>
      <c r="AA15905" s="102"/>
      <c r="AB15905" s="102"/>
    </row>
    <row r="15906" spans="26:28" x14ac:dyDescent="0.3">
      <c r="Z15906" s="102"/>
      <c r="AA15906" s="102"/>
      <c r="AB15906" s="102"/>
    </row>
    <row r="15907" spans="26:28" x14ac:dyDescent="0.3">
      <c r="Z15907" s="102"/>
      <c r="AA15907" s="102"/>
      <c r="AB15907" s="102"/>
    </row>
    <row r="15908" spans="26:28" x14ac:dyDescent="0.3">
      <c r="Z15908" s="102"/>
      <c r="AA15908" s="102"/>
      <c r="AB15908" s="102"/>
    </row>
    <row r="15909" spans="26:28" x14ac:dyDescent="0.3">
      <c r="Z15909" s="102"/>
      <c r="AA15909" s="102"/>
      <c r="AB15909" s="102"/>
    </row>
    <row r="15910" spans="26:28" x14ac:dyDescent="0.3">
      <c r="Z15910" s="102"/>
      <c r="AA15910" s="102"/>
      <c r="AB15910" s="102"/>
    </row>
    <row r="15911" spans="26:28" x14ac:dyDescent="0.3">
      <c r="Z15911" s="102"/>
      <c r="AA15911" s="102"/>
      <c r="AB15911" s="102"/>
    </row>
    <row r="15912" spans="26:28" x14ac:dyDescent="0.3">
      <c r="Z15912" s="102"/>
      <c r="AA15912" s="102"/>
      <c r="AB15912" s="102"/>
    </row>
    <row r="15913" spans="26:28" x14ac:dyDescent="0.3">
      <c r="Z15913" s="102"/>
      <c r="AA15913" s="102"/>
      <c r="AB15913" s="102"/>
    </row>
    <row r="15914" spans="26:28" x14ac:dyDescent="0.3">
      <c r="Z15914" s="102"/>
      <c r="AA15914" s="102"/>
      <c r="AB15914" s="102"/>
    </row>
    <row r="15915" spans="26:28" x14ac:dyDescent="0.3">
      <c r="Z15915" s="102"/>
      <c r="AA15915" s="102"/>
      <c r="AB15915" s="102"/>
    </row>
    <row r="15916" spans="26:28" x14ac:dyDescent="0.3">
      <c r="Z15916" s="102"/>
      <c r="AA15916" s="102"/>
      <c r="AB15916" s="102"/>
    </row>
    <row r="15917" spans="26:28" x14ac:dyDescent="0.3">
      <c r="Z15917" s="102"/>
      <c r="AA15917" s="102"/>
      <c r="AB15917" s="102"/>
    </row>
    <row r="15918" spans="26:28" x14ac:dyDescent="0.3">
      <c r="Z15918" s="102"/>
      <c r="AA15918" s="102"/>
      <c r="AB15918" s="102"/>
    </row>
    <row r="15919" spans="26:28" x14ac:dyDescent="0.3">
      <c r="Z15919" s="102"/>
      <c r="AA15919" s="102"/>
      <c r="AB15919" s="102"/>
    </row>
    <row r="15920" spans="26:28" x14ac:dyDescent="0.3">
      <c r="Z15920" s="102"/>
      <c r="AA15920" s="102"/>
      <c r="AB15920" s="102"/>
    </row>
    <row r="15921" spans="26:28" x14ac:dyDescent="0.3">
      <c r="Z15921" s="102"/>
      <c r="AA15921" s="102"/>
      <c r="AB15921" s="102"/>
    </row>
    <row r="15922" spans="26:28" x14ac:dyDescent="0.3">
      <c r="Z15922" s="102"/>
      <c r="AA15922" s="102"/>
      <c r="AB15922" s="102"/>
    </row>
    <row r="15923" spans="26:28" x14ac:dyDescent="0.3">
      <c r="Z15923" s="102"/>
      <c r="AA15923" s="102"/>
      <c r="AB15923" s="102"/>
    </row>
    <row r="15924" spans="26:28" x14ac:dyDescent="0.3">
      <c r="Z15924" s="102"/>
      <c r="AA15924" s="102"/>
      <c r="AB15924" s="102"/>
    </row>
    <row r="15925" spans="26:28" x14ac:dyDescent="0.3">
      <c r="Z15925" s="102"/>
      <c r="AA15925" s="102"/>
      <c r="AB15925" s="102"/>
    </row>
    <row r="15926" spans="26:28" x14ac:dyDescent="0.3">
      <c r="Z15926" s="102"/>
      <c r="AA15926" s="102"/>
      <c r="AB15926" s="102"/>
    </row>
    <row r="15927" spans="26:28" x14ac:dyDescent="0.3">
      <c r="Z15927" s="102"/>
      <c r="AA15927" s="102"/>
      <c r="AB15927" s="102"/>
    </row>
    <row r="15928" spans="26:28" x14ac:dyDescent="0.3">
      <c r="Z15928" s="102"/>
      <c r="AA15928" s="102"/>
      <c r="AB15928" s="102"/>
    </row>
    <row r="15929" spans="26:28" x14ac:dyDescent="0.3">
      <c r="Z15929" s="102"/>
      <c r="AA15929" s="102"/>
      <c r="AB15929" s="102"/>
    </row>
    <row r="15930" spans="26:28" x14ac:dyDescent="0.3">
      <c r="Z15930" s="102"/>
      <c r="AA15930" s="102"/>
      <c r="AB15930" s="102"/>
    </row>
    <row r="15931" spans="26:28" x14ac:dyDescent="0.3">
      <c r="Z15931" s="102"/>
      <c r="AA15931" s="102"/>
      <c r="AB15931" s="102"/>
    </row>
    <row r="15932" spans="26:28" x14ac:dyDescent="0.3">
      <c r="Z15932" s="102"/>
      <c r="AA15932" s="102"/>
      <c r="AB15932" s="102"/>
    </row>
    <row r="15933" spans="26:28" x14ac:dyDescent="0.3">
      <c r="Z15933" s="102"/>
      <c r="AA15933" s="102"/>
      <c r="AB15933" s="102"/>
    </row>
    <row r="15934" spans="26:28" x14ac:dyDescent="0.3">
      <c r="Z15934" s="102"/>
      <c r="AA15934" s="102"/>
      <c r="AB15934" s="102"/>
    </row>
    <row r="15935" spans="26:28" x14ac:dyDescent="0.3">
      <c r="Z15935" s="102"/>
      <c r="AA15935" s="102"/>
      <c r="AB15935" s="102"/>
    </row>
    <row r="15936" spans="26:28" x14ac:dyDescent="0.3">
      <c r="Z15936" s="102"/>
      <c r="AA15936" s="102"/>
      <c r="AB15936" s="102"/>
    </row>
    <row r="15937" spans="26:28" x14ac:dyDescent="0.3">
      <c r="Z15937" s="102"/>
      <c r="AA15937" s="102"/>
      <c r="AB15937" s="102"/>
    </row>
    <row r="15938" spans="26:28" x14ac:dyDescent="0.3">
      <c r="Z15938" s="102"/>
      <c r="AA15938" s="102"/>
      <c r="AB15938" s="102"/>
    </row>
    <row r="15939" spans="26:28" x14ac:dyDescent="0.3">
      <c r="Z15939" s="102"/>
      <c r="AA15939" s="102"/>
      <c r="AB15939" s="102"/>
    </row>
    <row r="15940" spans="26:28" x14ac:dyDescent="0.3">
      <c r="Z15940" s="102"/>
      <c r="AA15940" s="102"/>
      <c r="AB15940" s="102"/>
    </row>
    <row r="15941" spans="26:28" x14ac:dyDescent="0.3">
      <c r="Z15941" s="102"/>
      <c r="AA15941" s="102"/>
      <c r="AB15941" s="102"/>
    </row>
    <row r="15942" spans="26:28" x14ac:dyDescent="0.3">
      <c r="Z15942" s="102"/>
      <c r="AA15942" s="102"/>
      <c r="AB15942" s="102"/>
    </row>
    <row r="15943" spans="26:28" x14ac:dyDescent="0.3">
      <c r="Z15943" s="102"/>
      <c r="AA15943" s="102"/>
      <c r="AB15943" s="102"/>
    </row>
    <row r="15944" spans="26:28" x14ac:dyDescent="0.3">
      <c r="Z15944" s="102"/>
      <c r="AA15944" s="102"/>
      <c r="AB15944" s="102"/>
    </row>
    <row r="15945" spans="26:28" x14ac:dyDescent="0.3">
      <c r="Z15945" s="102"/>
      <c r="AA15945" s="102"/>
      <c r="AB15945" s="102"/>
    </row>
    <row r="15946" spans="26:28" x14ac:dyDescent="0.3">
      <c r="Z15946" s="102"/>
      <c r="AA15946" s="102"/>
      <c r="AB15946" s="102"/>
    </row>
    <row r="15947" spans="26:28" x14ac:dyDescent="0.3">
      <c r="Z15947" s="102"/>
      <c r="AA15947" s="102"/>
      <c r="AB15947" s="102"/>
    </row>
    <row r="15948" spans="26:28" x14ac:dyDescent="0.3">
      <c r="Z15948" s="102"/>
      <c r="AA15948" s="102"/>
      <c r="AB15948" s="102"/>
    </row>
    <row r="15949" spans="26:28" x14ac:dyDescent="0.3">
      <c r="Z15949" s="102"/>
      <c r="AA15949" s="102"/>
      <c r="AB15949" s="102"/>
    </row>
    <row r="15950" spans="26:28" x14ac:dyDescent="0.3">
      <c r="Z15950" s="102"/>
      <c r="AA15950" s="102"/>
      <c r="AB15950" s="102"/>
    </row>
    <row r="15951" spans="26:28" x14ac:dyDescent="0.3">
      <c r="Z15951" s="102"/>
      <c r="AA15951" s="102"/>
      <c r="AB15951" s="102"/>
    </row>
    <row r="15952" spans="26:28" x14ac:dyDescent="0.3">
      <c r="Z15952" s="102"/>
      <c r="AA15952" s="102"/>
      <c r="AB15952" s="102"/>
    </row>
    <row r="15953" spans="26:28" x14ac:dyDescent="0.3">
      <c r="Z15953" s="102"/>
      <c r="AA15953" s="102"/>
      <c r="AB15953" s="102"/>
    </row>
    <row r="15954" spans="26:28" x14ac:dyDescent="0.3">
      <c r="Z15954" s="102"/>
      <c r="AA15954" s="102"/>
      <c r="AB15954" s="102"/>
    </row>
    <row r="15955" spans="26:28" x14ac:dyDescent="0.3">
      <c r="Z15955" s="102"/>
      <c r="AA15955" s="102"/>
      <c r="AB15955" s="102"/>
    </row>
    <row r="15956" spans="26:28" x14ac:dyDescent="0.3">
      <c r="Z15956" s="102"/>
      <c r="AA15956" s="102"/>
      <c r="AB15956" s="102"/>
    </row>
    <row r="15957" spans="26:28" x14ac:dyDescent="0.3">
      <c r="Z15957" s="102"/>
      <c r="AA15957" s="102"/>
      <c r="AB15957" s="102"/>
    </row>
    <row r="15958" spans="26:28" x14ac:dyDescent="0.3">
      <c r="Z15958" s="102"/>
      <c r="AA15958" s="102"/>
      <c r="AB15958" s="102"/>
    </row>
    <row r="15959" spans="26:28" x14ac:dyDescent="0.3">
      <c r="Z15959" s="102"/>
      <c r="AA15959" s="102"/>
      <c r="AB15959" s="102"/>
    </row>
    <row r="15960" spans="26:28" x14ac:dyDescent="0.3">
      <c r="Z15960" s="102"/>
      <c r="AA15960" s="102"/>
      <c r="AB15960" s="102"/>
    </row>
    <row r="15961" spans="26:28" x14ac:dyDescent="0.3">
      <c r="Z15961" s="102"/>
      <c r="AA15961" s="102"/>
      <c r="AB15961" s="102"/>
    </row>
    <row r="15962" spans="26:28" x14ac:dyDescent="0.3">
      <c r="Z15962" s="102"/>
      <c r="AA15962" s="102"/>
      <c r="AB15962" s="102"/>
    </row>
    <row r="15963" spans="26:28" x14ac:dyDescent="0.3">
      <c r="Z15963" s="102"/>
      <c r="AA15963" s="102"/>
      <c r="AB15963" s="102"/>
    </row>
    <row r="15964" spans="26:28" x14ac:dyDescent="0.3">
      <c r="Z15964" s="102"/>
      <c r="AA15964" s="102"/>
      <c r="AB15964" s="102"/>
    </row>
    <row r="15965" spans="26:28" x14ac:dyDescent="0.3">
      <c r="Z15965" s="102"/>
      <c r="AA15965" s="102"/>
      <c r="AB15965" s="102"/>
    </row>
    <row r="15966" spans="26:28" x14ac:dyDescent="0.3">
      <c r="Z15966" s="102"/>
      <c r="AA15966" s="102"/>
      <c r="AB15966" s="102"/>
    </row>
    <row r="15967" spans="26:28" x14ac:dyDescent="0.3">
      <c r="Z15967" s="102"/>
      <c r="AA15967" s="102"/>
      <c r="AB15967" s="102"/>
    </row>
    <row r="15968" spans="26:28" x14ac:dyDescent="0.3">
      <c r="Z15968" s="102"/>
      <c r="AA15968" s="102"/>
      <c r="AB15968" s="102"/>
    </row>
    <row r="15969" spans="26:28" x14ac:dyDescent="0.3">
      <c r="Z15969" s="102"/>
      <c r="AA15969" s="102"/>
      <c r="AB15969" s="102"/>
    </row>
    <row r="15970" spans="26:28" x14ac:dyDescent="0.3">
      <c r="Z15970" s="102"/>
      <c r="AA15970" s="102"/>
      <c r="AB15970" s="102"/>
    </row>
    <row r="15971" spans="26:28" x14ac:dyDescent="0.3">
      <c r="Z15971" s="102"/>
      <c r="AA15971" s="102"/>
      <c r="AB15971" s="102"/>
    </row>
    <row r="15972" spans="26:28" x14ac:dyDescent="0.3">
      <c r="Z15972" s="102"/>
      <c r="AA15972" s="102"/>
      <c r="AB15972" s="102"/>
    </row>
    <row r="15973" spans="26:28" x14ac:dyDescent="0.3">
      <c r="Z15973" s="102"/>
      <c r="AA15973" s="102"/>
      <c r="AB15973" s="102"/>
    </row>
    <row r="15974" spans="26:28" x14ac:dyDescent="0.3">
      <c r="Z15974" s="102"/>
      <c r="AA15974" s="102"/>
      <c r="AB15974" s="102"/>
    </row>
    <row r="15975" spans="26:28" x14ac:dyDescent="0.3">
      <c r="Z15975" s="102"/>
      <c r="AA15975" s="102"/>
      <c r="AB15975" s="102"/>
    </row>
    <row r="15976" spans="26:28" x14ac:dyDescent="0.3">
      <c r="Z15976" s="102"/>
      <c r="AA15976" s="102"/>
      <c r="AB15976" s="102"/>
    </row>
    <row r="15977" spans="26:28" x14ac:dyDescent="0.3">
      <c r="Z15977" s="102"/>
      <c r="AA15977" s="102"/>
      <c r="AB15977" s="102"/>
    </row>
    <row r="15978" spans="26:28" x14ac:dyDescent="0.3">
      <c r="Z15978" s="102"/>
      <c r="AA15978" s="102"/>
      <c r="AB15978" s="102"/>
    </row>
    <row r="15979" spans="26:28" x14ac:dyDescent="0.3">
      <c r="Z15979" s="102"/>
      <c r="AA15979" s="102"/>
      <c r="AB15979" s="102"/>
    </row>
    <row r="15980" spans="26:28" x14ac:dyDescent="0.3">
      <c r="Z15980" s="102"/>
      <c r="AA15980" s="102"/>
      <c r="AB15980" s="102"/>
    </row>
    <row r="15981" spans="26:28" x14ac:dyDescent="0.3">
      <c r="Z15981" s="102"/>
      <c r="AA15981" s="102"/>
      <c r="AB15981" s="102"/>
    </row>
    <row r="15982" spans="26:28" x14ac:dyDescent="0.3">
      <c r="Z15982" s="102"/>
      <c r="AA15982" s="102"/>
      <c r="AB15982" s="102"/>
    </row>
    <row r="15983" spans="26:28" x14ac:dyDescent="0.3">
      <c r="Z15983" s="102"/>
      <c r="AA15983" s="102"/>
      <c r="AB15983" s="102"/>
    </row>
    <row r="15984" spans="26:28" x14ac:dyDescent="0.3">
      <c r="Z15984" s="102"/>
      <c r="AA15984" s="102"/>
      <c r="AB15984" s="102"/>
    </row>
    <row r="15985" spans="26:28" x14ac:dyDescent="0.3">
      <c r="Z15985" s="102"/>
      <c r="AA15985" s="102"/>
      <c r="AB15985" s="102"/>
    </row>
    <row r="15986" spans="26:28" x14ac:dyDescent="0.3">
      <c r="Z15986" s="102"/>
      <c r="AA15986" s="102"/>
      <c r="AB15986" s="102"/>
    </row>
    <row r="15987" spans="26:28" x14ac:dyDescent="0.3">
      <c r="Z15987" s="102"/>
      <c r="AA15987" s="102"/>
      <c r="AB15987" s="102"/>
    </row>
    <row r="15988" spans="26:28" x14ac:dyDescent="0.3">
      <c r="Z15988" s="102"/>
      <c r="AA15988" s="102"/>
      <c r="AB15988" s="102"/>
    </row>
    <row r="15989" spans="26:28" x14ac:dyDescent="0.3">
      <c r="Z15989" s="102"/>
      <c r="AA15989" s="102"/>
      <c r="AB15989" s="102"/>
    </row>
    <row r="15990" spans="26:28" x14ac:dyDescent="0.3">
      <c r="Z15990" s="102"/>
      <c r="AA15990" s="102"/>
      <c r="AB15990" s="102"/>
    </row>
    <row r="15991" spans="26:28" x14ac:dyDescent="0.3">
      <c r="Z15991" s="102"/>
      <c r="AA15991" s="102"/>
      <c r="AB15991" s="102"/>
    </row>
    <row r="15992" spans="26:28" x14ac:dyDescent="0.3">
      <c r="Z15992" s="102"/>
      <c r="AA15992" s="102"/>
      <c r="AB15992" s="102"/>
    </row>
    <row r="15993" spans="26:28" x14ac:dyDescent="0.3">
      <c r="Z15993" s="102"/>
      <c r="AA15993" s="102"/>
      <c r="AB15993" s="102"/>
    </row>
    <row r="15994" spans="26:28" x14ac:dyDescent="0.3">
      <c r="Z15994" s="102"/>
      <c r="AA15994" s="102"/>
      <c r="AB15994" s="102"/>
    </row>
    <row r="15995" spans="26:28" x14ac:dyDescent="0.3">
      <c r="Z15995" s="102"/>
      <c r="AA15995" s="102"/>
      <c r="AB15995" s="102"/>
    </row>
    <row r="15996" spans="26:28" x14ac:dyDescent="0.3">
      <c r="Z15996" s="102"/>
      <c r="AA15996" s="102"/>
      <c r="AB15996" s="102"/>
    </row>
    <row r="15997" spans="26:28" x14ac:dyDescent="0.3">
      <c r="Z15997" s="102"/>
      <c r="AA15997" s="102"/>
      <c r="AB15997" s="102"/>
    </row>
    <row r="15998" spans="26:28" x14ac:dyDescent="0.3">
      <c r="Z15998" s="102"/>
      <c r="AA15998" s="102"/>
      <c r="AB15998" s="102"/>
    </row>
    <row r="15999" spans="26:28" x14ac:dyDescent="0.3">
      <c r="Z15999" s="102"/>
      <c r="AA15999" s="102"/>
      <c r="AB15999" s="102"/>
    </row>
    <row r="16000" spans="26:28" x14ac:dyDescent="0.3">
      <c r="Z16000" s="102"/>
      <c r="AA16000" s="102"/>
      <c r="AB16000" s="102"/>
    </row>
    <row r="16001" spans="26:28" x14ac:dyDescent="0.3">
      <c r="Z16001" s="102"/>
      <c r="AA16001" s="102"/>
      <c r="AB16001" s="102"/>
    </row>
    <row r="16002" spans="26:28" x14ac:dyDescent="0.3">
      <c r="Z16002" s="102"/>
      <c r="AA16002" s="102"/>
      <c r="AB16002" s="102"/>
    </row>
    <row r="16003" spans="26:28" x14ac:dyDescent="0.3">
      <c r="Z16003" s="102"/>
      <c r="AA16003" s="102"/>
      <c r="AB16003" s="102"/>
    </row>
    <row r="16004" spans="26:28" x14ac:dyDescent="0.3">
      <c r="Z16004" s="102"/>
      <c r="AA16004" s="102"/>
      <c r="AB16004" s="102"/>
    </row>
    <row r="16005" spans="26:28" x14ac:dyDescent="0.3">
      <c r="Z16005" s="102"/>
      <c r="AA16005" s="102"/>
      <c r="AB16005" s="102"/>
    </row>
    <row r="16006" spans="26:28" x14ac:dyDescent="0.3">
      <c r="Z16006" s="102"/>
      <c r="AA16006" s="102"/>
      <c r="AB16006" s="102"/>
    </row>
    <row r="16007" spans="26:28" x14ac:dyDescent="0.3">
      <c r="Z16007" s="102"/>
      <c r="AA16007" s="102"/>
      <c r="AB16007" s="102"/>
    </row>
    <row r="16008" spans="26:28" x14ac:dyDescent="0.3">
      <c r="Z16008" s="102"/>
      <c r="AA16008" s="102"/>
      <c r="AB16008" s="102"/>
    </row>
    <row r="16009" spans="26:28" x14ac:dyDescent="0.3">
      <c r="Z16009" s="102"/>
      <c r="AA16009" s="102"/>
      <c r="AB16009" s="102"/>
    </row>
    <row r="16010" spans="26:28" x14ac:dyDescent="0.3">
      <c r="Z16010" s="102"/>
      <c r="AA16010" s="102"/>
      <c r="AB16010" s="102"/>
    </row>
    <row r="16011" spans="26:28" x14ac:dyDescent="0.3">
      <c r="Z16011" s="102"/>
      <c r="AA16011" s="102"/>
      <c r="AB16011" s="102"/>
    </row>
    <row r="16012" spans="26:28" x14ac:dyDescent="0.3">
      <c r="Z16012" s="102"/>
      <c r="AA16012" s="102"/>
      <c r="AB16012" s="102"/>
    </row>
    <row r="16013" spans="26:28" x14ac:dyDescent="0.3">
      <c r="Z16013" s="102"/>
      <c r="AA16013" s="102"/>
      <c r="AB16013" s="102"/>
    </row>
    <row r="16014" spans="26:28" x14ac:dyDescent="0.3">
      <c r="Z16014" s="102"/>
      <c r="AA16014" s="102"/>
      <c r="AB16014" s="102"/>
    </row>
    <row r="16015" spans="26:28" x14ac:dyDescent="0.3">
      <c r="Z16015" s="102"/>
      <c r="AA16015" s="102"/>
      <c r="AB16015" s="102"/>
    </row>
    <row r="16016" spans="26:28" x14ac:dyDescent="0.3">
      <c r="Z16016" s="102"/>
      <c r="AA16016" s="102"/>
      <c r="AB16016" s="102"/>
    </row>
    <row r="16017" spans="26:28" x14ac:dyDescent="0.3">
      <c r="Z16017" s="102"/>
      <c r="AA16017" s="102"/>
      <c r="AB16017" s="102"/>
    </row>
    <row r="16018" spans="26:28" x14ac:dyDescent="0.3">
      <c r="Z16018" s="102"/>
      <c r="AA16018" s="102"/>
      <c r="AB16018" s="102"/>
    </row>
    <row r="16019" spans="26:28" x14ac:dyDescent="0.3">
      <c r="Z16019" s="102"/>
      <c r="AA16019" s="102"/>
      <c r="AB16019" s="102"/>
    </row>
    <row r="16020" spans="26:28" x14ac:dyDescent="0.3">
      <c r="Z16020" s="102"/>
      <c r="AA16020" s="102"/>
      <c r="AB16020" s="102"/>
    </row>
    <row r="16021" spans="26:28" x14ac:dyDescent="0.3">
      <c r="Z16021" s="102"/>
      <c r="AA16021" s="102"/>
      <c r="AB16021" s="102"/>
    </row>
    <row r="16022" spans="26:28" x14ac:dyDescent="0.3">
      <c r="Z16022" s="102"/>
      <c r="AA16022" s="102"/>
      <c r="AB16022" s="102"/>
    </row>
    <row r="16023" spans="26:28" x14ac:dyDescent="0.3">
      <c r="Z16023" s="102"/>
      <c r="AA16023" s="102"/>
      <c r="AB16023" s="102"/>
    </row>
    <row r="16024" spans="26:28" x14ac:dyDescent="0.3">
      <c r="Z16024" s="102"/>
      <c r="AA16024" s="102"/>
      <c r="AB16024" s="102"/>
    </row>
    <row r="16025" spans="26:28" x14ac:dyDescent="0.3">
      <c r="Z16025" s="102"/>
      <c r="AA16025" s="102"/>
      <c r="AB16025" s="102"/>
    </row>
    <row r="16026" spans="26:28" x14ac:dyDescent="0.3">
      <c r="Z16026" s="102"/>
      <c r="AA16026" s="102"/>
      <c r="AB16026" s="102"/>
    </row>
    <row r="16027" spans="26:28" x14ac:dyDescent="0.3">
      <c r="Z16027" s="102"/>
      <c r="AA16027" s="102"/>
      <c r="AB16027" s="102"/>
    </row>
    <row r="16028" spans="26:28" x14ac:dyDescent="0.3">
      <c r="Z16028" s="102"/>
      <c r="AA16028" s="102"/>
      <c r="AB16028" s="102"/>
    </row>
    <row r="16029" spans="26:28" x14ac:dyDescent="0.3">
      <c r="Z16029" s="102"/>
      <c r="AA16029" s="102"/>
      <c r="AB16029" s="102"/>
    </row>
    <row r="16030" spans="26:28" x14ac:dyDescent="0.3">
      <c r="Z16030" s="102"/>
      <c r="AA16030" s="102"/>
      <c r="AB16030" s="102"/>
    </row>
    <row r="16031" spans="26:28" x14ac:dyDescent="0.3">
      <c r="Z16031" s="102"/>
      <c r="AA16031" s="102"/>
      <c r="AB16031" s="102"/>
    </row>
    <row r="16032" spans="26:28" x14ac:dyDescent="0.3">
      <c r="Z16032" s="102"/>
      <c r="AA16032" s="102"/>
      <c r="AB16032" s="102"/>
    </row>
    <row r="16033" spans="26:28" x14ac:dyDescent="0.3">
      <c r="Z16033" s="102"/>
      <c r="AA16033" s="102"/>
      <c r="AB16033" s="102"/>
    </row>
    <row r="16034" spans="26:28" x14ac:dyDescent="0.3">
      <c r="Z16034" s="102"/>
      <c r="AA16034" s="102"/>
      <c r="AB16034" s="102"/>
    </row>
    <row r="16035" spans="26:28" x14ac:dyDescent="0.3">
      <c r="Z16035" s="102"/>
      <c r="AA16035" s="102"/>
      <c r="AB16035" s="102"/>
    </row>
    <row r="16036" spans="26:28" x14ac:dyDescent="0.3">
      <c r="Z16036" s="102"/>
      <c r="AA16036" s="102"/>
      <c r="AB16036" s="102"/>
    </row>
    <row r="16037" spans="26:28" x14ac:dyDescent="0.3">
      <c r="Z16037" s="102"/>
      <c r="AA16037" s="102"/>
      <c r="AB16037" s="102"/>
    </row>
    <row r="16038" spans="26:28" x14ac:dyDescent="0.3">
      <c r="Z16038" s="102"/>
      <c r="AA16038" s="102"/>
      <c r="AB16038" s="102"/>
    </row>
    <row r="16039" spans="26:28" x14ac:dyDescent="0.3">
      <c r="Z16039" s="102"/>
      <c r="AA16039" s="102"/>
      <c r="AB16039" s="102"/>
    </row>
    <row r="16040" spans="26:28" x14ac:dyDescent="0.3">
      <c r="Z16040" s="102"/>
      <c r="AA16040" s="102"/>
      <c r="AB16040" s="102"/>
    </row>
    <row r="16041" spans="26:28" x14ac:dyDescent="0.3">
      <c r="Z16041" s="102"/>
      <c r="AA16041" s="102"/>
      <c r="AB16041" s="102"/>
    </row>
    <row r="16042" spans="26:28" x14ac:dyDescent="0.3">
      <c r="Z16042" s="102"/>
      <c r="AA16042" s="102"/>
      <c r="AB16042" s="102"/>
    </row>
    <row r="16043" spans="26:28" x14ac:dyDescent="0.3">
      <c r="Z16043" s="102"/>
      <c r="AA16043" s="102"/>
      <c r="AB16043" s="102"/>
    </row>
    <row r="16044" spans="26:28" x14ac:dyDescent="0.3">
      <c r="Z16044" s="102"/>
      <c r="AA16044" s="102"/>
      <c r="AB16044" s="102"/>
    </row>
    <row r="16045" spans="26:28" x14ac:dyDescent="0.3">
      <c r="Z16045" s="102"/>
      <c r="AA16045" s="102"/>
      <c r="AB16045" s="102"/>
    </row>
    <row r="16046" spans="26:28" x14ac:dyDescent="0.3">
      <c r="Z16046" s="102"/>
      <c r="AA16046" s="102"/>
      <c r="AB16046" s="102"/>
    </row>
    <row r="16047" spans="26:28" x14ac:dyDescent="0.3">
      <c r="Z16047" s="102"/>
      <c r="AA16047" s="102"/>
      <c r="AB16047" s="102"/>
    </row>
    <row r="16048" spans="26:28" x14ac:dyDescent="0.3">
      <c r="Z16048" s="102"/>
      <c r="AA16048" s="102"/>
      <c r="AB16048" s="102"/>
    </row>
    <row r="16049" spans="26:28" x14ac:dyDescent="0.3">
      <c r="Z16049" s="102"/>
      <c r="AA16049" s="102"/>
      <c r="AB16049" s="102"/>
    </row>
    <row r="16050" spans="26:28" x14ac:dyDescent="0.3">
      <c r="Z16050" s="102"/>
      <c r="AA16050" s="102"/>
      <c r="AB16050" s="102"/>
    </row>
    <row r="16051" spans="26:28" x14ac:dyDescent="0.3">
      <c r="Z16051" s="102"/>
      <c r="AA16051" s="102"/>
      <c r="AB16051" s="102"/>
    </row>
    <row r="16052" spans="26:28" x14ac:dyDescent="0.3">
      <c r="Z16052" s="102"/>
      <c r="AA16052" s="102"/>
      <c r="AB16052" s="102"/>
    </row>
    <row r="16053" spans="26:28" x14ac:dyDescent="0.3">
      <c r="Z16053" s="102"/>
      <c r="AA16053" s="102"/>
      <c r="AB16053" s="102"/>
    </row>
    <row r="16054" spans="26:28" x14ac:dyDescent="0.3">
      <c r="Z16054" s="102"/>
      <c r="AA16054" s="102"/>
      <c r="AB16054" s="102"/>
    </row>
    <row r="16055" spans="26:28" x14ac:dyDescent="0.3">
      <c r="Z16055" s="102"/>
      <c r="AA16055" s="102"/>
      <c r="AB16055" s="102"/>
    </row>
    <row r="16056" spans="26:28" x14ac:dyDescent="0.3">
      <c r="Z16056" s="102"/>
      <c r="AA16056" s="102"/>
      <c r="AB16056" s="102"/>
    </row>
    <row r="16057" spans="26:28" x14ac:dyDescent="0.3">
      <c r="Z16057" s="102"/>
      <c r="AA16057" s="102"/>
      <c r="AB16057" s="102"/>
    </row>
    <row r="16058" spans="26:28" x14ac:dyDescent="0.3">
      <c r="Z16058" s="102"/>
      <c r="AA16058" s="102"/>
      <c r="AB16058" s="102"/>
    </row>
    <row r="16059" spans="26:28" x14ac:dyDescent="0.3">
      <c r="Z16059" s="102"/>
      <c r="AA16059" s="102"/>
      <c r="AB16059" s="102"/>
    </row>
    <row r="16060" spans="26:28" x14ac:dyDescent="0.3">
      <c r="Z16060" s="102"/>
      <c r="AA16060" s="102"/>
      <c r="AB16060" s="102"/>
    </row>
    <row r="16061" spans="26:28" x14ac:dyDescent="0.3">
      <c r="Z16061" s="102"/>
      <c r="AA16061" s="102"/>
      <c r="AB16061" s="102"/>
    </row>
    <row r="16062" spans="26:28" x14ac:dyDescent="0.3">
      <c r="Z16062" s="102"/>
      <c r="AA16062" s="102"/>
      <c r="AB16062" s="102"/>
    </row>
    <row r="16063" spans="26:28" x14ac:dyDescent="0.3">
      <c r="Z16063" s="102"/>
      <c r="AA16063" s="102"/>
      <c r="AB16063" s="102"/>
    </row>
    <row r="16064" spans="26:28" x14ac:dyDescent="0.3">
      <c r="Z16064" s="102"/>
      <c r="AA16064" s="102"/>
      <c r="AB16064" s="102"/>
    </row>
    <row r="16065" spans="26:28" x14ac:dyDescent="0.3">
      <c r="Z16065" s="102"/>
      <c r="AA16065" s="102"/>
      <c r="AB16065" s="102"/>
    </row>
    <row r="16066" spans="26:28" x14ac:dyDescent="0.3">
      <c r="Z16066" s="102"/>
      <c r="AA16066" s="102"/>
      <c r="AB16066" s="102"/>
    </row>
    <row r="16067" spans="26:28" x14ac:dyDescent="0.3">
      <c r="Z16067" s="102"/>
      <c r="AA16067" s="102"/>
      <c r="AB16067" s="102"/>
    </row>
    <row r="16068" spans="26:28" x14ac:dyDescent="0.3">
      <c r="Z16068" s="102"/>
      <c r="AA16068" s="102"/>
      <c r="AB16068" s="102"/>
    </row>
    <row r="16069" spans="26:28" x14ac:dyDescent="0.3">
      <c r="Z16069" s="102"/>
      <c r="AA16069" s="102"/>
      <c r="AB16069" s="102"/>
    </row>
    <row r="16070" spans="26:28" x14ac:dyDescent="0.3">
      <c r="Z16070" s="102"/>
      <c r="AA16070" s="102"/>
      <c r="AB16070" s="102"/>
    </row>
    <row r="16071" spans="26:28" x14ac:dyDescent="0.3">
      <c r="Z16071" s="102"/>
      <c r="AA16071" s="102"/>
      <c r="AB16071" s="102"/>
    </row>
    <row r="16072" spans="26:28" x14ac:dyDescent="0.3">
      <c r="Z16072" s="102"/>
      <c r="AA16072" s="102"/>
      <c r="AB16072" s="102"/>
    </row>
    <row r="16073" spans="26:28" x14ac:dyDescent="0.3">
      <c r="Z16073" s="102"/>
      <c r="AA16073" s="102"/>
      <c r="AB16073" s="102"/>
    </row>
    <row r="16074" spans="26:28" x14ac:dyDescent="0.3">
      <c r="Z16074" s="102"/>
      <c r="AA16074" s="102"/>
      <c r="AB16074" s="102"/>
    </row>
    <row r="16075" spans="26:28" x14ac:dyDescent="0.3">
      <c r="Z16075" s="102"/>
      <c r="AA16075" s="102"/>
      <c r="AB16075" s="102"/>
    </row>
    <row r="16076" spans="26:28" x14ac:dyDescent="0.3">
      <c r="Z16076" s="102"/>
      <c r="AA16076" s="102"/>
      <c r="AB16076" s="102"/>
    </row>
    <row r="16077" spans="26:28" x14ac:dyDescent="0.3">
      <c r="Z16077" s="102"/>
      <c r="AA16077" s="102"/>
      <c r="AB16077" s="102"/>
    </row>
    <row r="16078" spans="26:28" x14ac:dyDescent="0.3">
      <c r="Z16078" s="102"/>
      <c r="AA16078" s="102"/>
      <c r="AB16078" s="102"/>
    </row>
    <row r="16079" spans="26:28" x14ac:dyDescent="0.3">
      <c r="Z16079" s="102"/>
      <c r="AA16079" s="102"/>
      <c r="AB16079" s="102"/>
    </row>
    <row r="16080" spans="26:28" x14ac:dyDescent="0.3">
      <c r="Z16080" s="102"/>
      <c r="AA16080" s="102"/>
      <c r="AB16080" s="102"/>
    </row>
    <row r="16081" spans="26:28" x14ac:dyDescent="0.3">
      <c r="Z16081" s="102"/>
      <c r="AA16081" s="102"/>
      <c r="AB16081" s="102"/>
    </row>
    <row r="16082" spans="26:28" x14ac:dyDescent="0.3">
      <c r="Z16082" s="102"/>
      <c r="AA16082" s="102"/>
      <c r="AB16082" s="102"/>
    </row>
    <row r="16083" spans="26:28" x14ac:dyDescent="0.3">
      <c r="Z16083" s="102"/>
      <c r="AA16083" s="102"/>
      <c r="AB16083" s="102"/>
    </row>
    <row r="16084" spans="26:28" x14ac:dyDescent="0.3">
      <c r="Z16084" s="102"/>
      <c r="AA16084" s="102"/>
      <c r="AB16084" s="102"/>
    </row>
    <row r="16085" spans="26:28" x14ac:dyDescent="0.3">
      <c r="Z16085" s="102"/>
      <c r="AA16085" s="102"/>
      <c r="AB16085" s="102"/>
    </row>
    <row r="16086" spans="26:28" x14ac:dyDescent="0.3">
      <c r="Z16086" s="102"/>
      <c r="AA16086" s="102"/>
      <c r="AB16086" s="102"/>
    </row>
    <row r="16087" spans="26:28" x14ac:dyDescent="0.3">
      <c r="Z16087" s="102"/>
      <c r="AA16087" s="102"/>
      <c r="AB16087" s="102"/>
    </row>
    <row r="16088" spans="26:28" x14ac:dyDescent="0.3">
      <c r="Z16088" s="102"/>
      <c r="AA16088" s="102"/>
      <c r="AB16088" s="102"/>
    </row>
    <row r="16089" spans="26:28" x14ac:dyDescent="0.3">
      <c r="Z16089" s="102"/>
      <c r="AA16089" s="102"/>
      <c r="AB16089" s="102"/>
    </row>
    <row r="16090" spans="26:28" x14ac:dyDescent="0.3">
      <c r="Z16090" s="102"/>
      <c r="AA16090" s="102"/>
      <c r="AB16090" s="102"/>
    </row>
    <row r="16091" spans="26:28" x14ac:dyDescent="0.3">
      <c r="Z16091" s="102"/>
      <c r="AA16091" s="102"/>
      <c r="AB16091" s="102"/>
    </row>
    <row r="16092" spans="26:28" x14ac:dyDescent="0.3">
      <c r="Z16092" s="102"/>
      <c r="AA16092" s="102"/>
      <c r="AB16092" s="102"/>
    </row>
    <row r="16093" spans="26:28" x14ac:dyDescent="0.3">
      <c r="Z16093" s="102"/>
      <c r="AA16093" s="102"/>
      <c r="AB16093" s="102"/>
    </row>
    <row r="16094" spans="26:28" x14ac:dyDescent="0.3">
      <c r="Z16094" s="102"/>
      <c r="AA16094" s="102"/>
      <c r="AB16094" s="102"/>
    </row>
    <row r="16095" spans="26:28" x14ac:dyDescent="0.3">
      <c r="Z16095" s="102"/>
      <c r="AA16095" s="102"/>
      <c r="AB16095" s="102"/>
    </row>
    <row r="16096" spans="26:28" x14ac:dyDescent="0.3">
      <c r="Z16096" s="102"/>
      <c r="AA16096" s="102"/>
      <c r="AB16096" s="102"/>
    </row>
    <row r="16097" spans="26:28" x14ac:dyDescent="0.3">
      <c r="Z16097" s="102"/>
      <c r="AA16097" s="102"/>
      <c r="AB16097" s="102"/>
    </row>
    <row r="16098" spans="26:28" x14ac:dyDescent="0.3">
      <c r="Z16098" s="102"/>
      <c r="AA16098" s="102"/>
      <c r="AB16098" s="102"/>
    </row>
    <row r="16099" spans="26:28" x14ac:dyDescent="0.3">
      <c r="Z16099" s="102"/>
      <c r="AA16099" s="102"/>
      <c r="AB16099" s="102"/>
    </row>
    <row r="16100" spans="26:28" x14ac:dyDescent="0.3">
      <c r="Z16100" s="102"/>
      <c r="AA16100" s="102"/>
      <c r="AB16100" s="102"/>
    </row>
    <row r="16101" spans="26:28" x14ac:dyDescent="0.3">
      <c r="Z16101" s="102"/>
      <c r="AA16101" s="102"/>
      <c r="AB16101" s="102"/>
    </row>
    <row r="16102" spans="26:28" x14ac:dyDescent="0.3">
      <c r="Z16102" s="102"/>
      <c r="AA16102" s="102"/>
      <c r="AB16102" s="102"/>
    </row>
    <row r="16103" spans="26:28" x14ac:dyDescent="0.3">
      <c r="Z16103" s="102"/>
      <c r="AA16103" s="102"/>
      <c r="AB16103" s="102"/>
    </row>
    <row r="16104" spans="26:28" x14ac:dyDescent="0.3">
      <c r="Z16104" s="102"/>
      <c r="AA16104" s="102"/>
      <c r="AB16104" s="102"/>
    </row>
    <row r="16105" spans="26:28" x14ac:dyDescent="0.3">
      <c r="Z16105" s="102"/>
      <c r="AA16105" s="102"/>
      <c r="AB16105" s="102"/>
    </row>
    <row r="16106" spans="26:28" x14ac:dyDescent="0.3">
      <c r="Z16106" s="102"/>
      <c r="AA16106" s="102"/>
      <c r="AB16106" s="102"/>
    </row>
    <row r="16107" spans="26:28" x14ac:dyDescent="0.3">
      <c r="Z16107" s="102"/>
      <c r="AA16107" s="102"/>
      <c r="AB16107" s="102"/>
    </row>
    <row r="16108" spans="26:28" x14ac:dyDescent="0.3">
      <c r="Z16108" s="102"/>
      <c r="AA16108" s="102"/>
      <c r="AB16108" s="102"/>
    </row>
    <row r="16109" spans="26:28" x14ac:dyDescent="0.3">
      <c r="Z16109" s="102"/>
      <c r="AA16109" s="102"/>
      <c r="AB16109" s="102"/>
    </row>
    <row r="16110" spans="26:28" x14ac:dyDescent="0.3">
      <c r="Z16110" s="102"/>
      <c r="AA16110" s="102"/>
      <c r="AB16110" s="102"/>
    </row>
    <row r="16111" spans="26:28" x14ac:dyDescent="0.3">
      <c r="Z16111" s="102"/>
      <c r="AA16111" s="102"/>
      <c r="AB16111" s="102"/>
    </row>
    <row r="16112" spans="26:28" x14ac:dyDescent="0.3">
      <c r="Z16112" s="102"/>
      <c r="AA16112" s="102"/>
      <c r="AB16112" s="102"/>
    </row>
    <row r="16113" spans="26:28" x14ac:dyDescent="0.3">
      <c r="Z16113" s="102"/>
      <c r="AA16113" s="102"/>
      <c r="AB16113" s="102"/>
    </row>
    <row r="16114" spans="26:28" x14ac:dyDescent="0.3">
      <c r="Z16114" s="102"/>
      <c r="AA16114" s="102"/>
      <c r="AB16114" s="102"/>
    </row>
    <row r="16115" spans="26:28" x14ac:dyDescent="0.3">
      <c r="Z16115" s="102"/>
      <c r="AA16115" s="102"/>
      <c r="AB16115" s="102"/>
    </row>
    <row r="16116" spans="26:28" x14ac:dyDescent="0.3">
      <c r="Z16116" s="102"/>
      <c r="AA16116" s="102"/>
      <c r="AB16116" s="102"/>
    </row>
    <row r="16117" spans="26:28" x14ac:dyDescent="0.3">
      <c r="Z16117" s="102"/>
      <c r="AA16117" s="102"/>
      <c r="AB16117" s="102"/>
    </row>
    <row r="16118" spans="26:28" x14ac:dyDescent="0.3">
      <c r="Z16118" s="102"/>
      <c r="AA16118" s="102"/>
      <c r="AB16118" s="102"/>
    </row>
    <row r="16119" spans="26:28" x14ac:dyDescent="0.3">
      <c r="Z16119" s="102"/>
      <c r="AA16119" s="102"/>
      <c r="AB16119" s="102"/>
    </row>
    <row r="16120" spans="26:28" x14ac:dyDescent="0.3">
      <c r="Z16120" s="102"/>
      <c r="AA16120" s="102"/>
      <c r="AB16120" s="102"/>
    </row>
    <row r="16121" spans="26:28" x14ac:dyDescent="0.3">
      <c r="Z16121" s="102"/>
      <c r="AA16121" s="102"/>
      <c r="AB16121" s="102"/>
    </row>
    <row r="16122" spans="26:28" x14ac:dyDescent="0.3">
      <c r="Z16122" s="102"/>
      <c r="AA16122" s="102"/>
      <c r="AB16122" s="102"/>
    </row>
    <row r="16123" spans="26:28" x14ac:dyDescent="0.3">
      <c r="Z16123" s="102"/>
      <c r="AA16123" s="102"/>
      <c r="AB16123" s="102"/>
    </row>
    <row r="16124" spans="26:28" x14ac:dyDescent="0.3">
      <c r="Z16124" s="102"/>
      <c r="AA16124" s="102"/>
      <c r="AB16124" s="102"/>
    </row>
    <row r="16125" spans="26:28" x14ac:dyDescent="0.3">
      <c r="Z16125" s="102"/>
      <c r="AA16125" s="102"/>
      <c r="AB16125" s="102"/>
    </row>
    <row r="16126" spans="26:28" x14ac:dyDescent="0.3">
      <c r="Z16126" s="102"/>
      <c r="AA16126" s="102"/>
      <c r="AB16126" s="102"/>
    </row>
    <row r="16127" spans="26:28" x14ac:dyDescent="0.3">
      <c r="Z16127" s="102"/>
      <c r="AA16127" s="102"/>
      <c r="AB16127" s="102"/>
    </row>
    <row r="16128" spans="26:28" x14ac:dyDescent="0.3">
      <c r="Z16128" s="102"/>
      <c r="AA16128" s="102"/>
      <c r="AB16128" s="102"/>
    </row>
    <row r="16129" spans="26:28" x14ac:dyDescent="0.3">
      <c r="Z16129" s="102"/>
      <c r="AA16129" s="102"/>
      <c r="AB16129" s="102"/>
    </row>
    <row r="16130" spans="26:28" x14ac:dyDescent="0.3">
      <c r="Z16130" s="102"/>
      <c r="AA16130" s="102"/>
      <c r="AB16130" s="102"/>
    </row>
    <row r="16131" spans="26:28" x14ac:dyDescent="0.3">
      <c r="Z16131" s="102"/>
      <c r="AA16131" s="102"/>
      <c r="AB16131" s="102"/>
    </row>
    <row r="16132" spans="26:28" x14ac:dyDescent="0.3">
      <c r="Z16132" s="102"/>
      <c r="AA16132" s="102"/>
      <c r="AB16132" s="102"/>
    </row>
    <row r="16133" spans="26:28" x14ac:dyDescent="0.3">
      <c r="Z16133" s="102"/>
      <c r="AA16133" s="102"/>
      <c r="AB16133" s="102"/>
    </row>
    <row r="16134" spans="26:28" x14ac:dyDescent="0.3">
      <c r="Z16134" s="102"/>
      <c r="AA16134" s="102"/>
      <c r="AB16134" s="102"/>
    </row>
    <row r="16135" spans="26:28" x14ac:dyDescent="0.3">
      <c r="Z16135" s="102"/>
      <c r="AA16135" s="102"/>
      <c r="AB16135" s="102"/>
    </row>
    <row r="16136" spans="26:28" x14ac:dyDescent="0.3">
      <c r="Z16136" s="102"/>
      <c r="AA16136" s="102"/>
      <c r="AB16136" s="102"/>
    </row>
    <row r="16137" spans="26:28" x14ac:dyDescent="0.3">
      <c r="Z16137" s="102"/>
      <c r="AA16137" s="102"/>
      <c r="AB16137" s="102"/>
    </row>
    <row r="16138" spans="26:28" x14ac:dyDescent="0.3">
      <c r="Z16138" s="102"/>
      <c r="AA16138" s="102"/>
      <c r="AB16138" s="102"/>
    </row>
    <row r="16139" spans="26:28" x14ac:dyDescent="0.3">
      <c r="Z16139" s="102"/>
      <c r="AA16139" s="102"/>
      <c r="AB16139" s="102"/>
    </row>
    <row r="16140" spans="26:28" x14ac:dyDescent="0.3">
      <c r="Z16140" s="102"/>
      <c r="AA16140" s="102"/>
      <c r="AB16140" s="102"/>
    </row>
    <row r="16141" spans="26:28" x14ac:dyDescent="0.3">
      <c r="Z16141" s="102"/>
      <c r="AA16141" s="102"/>
      <c r="AB16141" s="102"/>
    </row>
    <row r="16142" spans="26:28" x14ac:dyDescent="0.3">
      <c r="Z16142" s="102"/>
      <c r="AA16142" s="102"/>
      <c r="AB16142" s="102"/>
    </row>
    <row r="16143" spans="26:28" x14ac:dyDescent="0.3">
      <c r="Z16143" s="102"/>
      <c r="AA16143" s="102"/>
      <c r="AB16143" s="102"/>
    </row>
    <row r="16144" spans="26:28" x14ac:dyDescent="0.3">
      <c r="Z16144" s="102"/>
      <c r="AA16144" s="102"/>
      <c r="AB16144" s="102"/>
    </row>
    <row r="16145" spans="26:28" x14ac:dyDescent="0.3">
      <c r="Z16145" s="102"/>
      <c r="AA16145" s="102"/>
      <c r="AB16145" s="102"/>
    </row>
    <row r="16146" spans="26:28" x14ac:dyDescent="0.3">
      <c r="Z16146" s="102"/>
      <c r="AA16146" s="102"/>
      <c r="AB16146" s="102"/>
    </row>
    <row r="16147" spans="26:28" x14ac:dyDescent="0.3">
      <c r="Z16147" s="102"/>
      <c r="AA16147" s="102"/>
      <c r="AB16147" s="102"/>
    </row>
    <row r="16148" spans="26:28" x14ac:dyDescent="0.3">
      <c r="Z16148" s="102"/>
      <c r="AA16148" s="102"/>
      <c r="AB16148" s="102"/>
    </row>
    <row r="16149" spans="26:28" x14ac:dyDescent="0.3">
      <c r="Z16149" s="102"/>
      <c r="AA16149" s="102"/>
      <c r="AB16149" s="102"/>
    </row>
    <row r="16150" spans="26:28" x14ac:dyDescent="0.3">
      <c r="Z16150" s="102"/>
      <c r="AA16150" s="102"/>
      <c r="AB16150" s="102"/>
    </row>
    <row r="16151" spans="26:28" x14ac:dyDescent="0.3">
      <c r="Z16151" s="102"/>
      <c r="AA16151" s="102"/>
      <c r="AB16151" s="102"/>
    </row>
    <row r="16152" spans="26:28" x14ac:dyDescent="0.3">
      <c r="Z16152" s="102"/>
      <c r="AA16152" s="102"/>
      <c r="AB16152" s="102"/>
    </row>
    <row r="16153" spans="26:28" x14ac:dyDescent="0.3">
      <c r="Z16153" s="102"/>
      <c r="AA16153" s="102"/>
      <c r="AB16153" s="102"/>
    </row>
    <row r="16154" spans="26:28" x14ac:dyDescent="0.3">
      <c r="Z16154" s="102"/>
      <c r="AA16154" s="102"/>
      <c r="AB16154" s="102"/>
    </row>
    <row r="16155" spans="26:28" x14ac:dyDescent="0.3">
      <c r="Z16155" s="102"/>
      <c r="AA16155" s="102"/>
      <c r="AB16155" s="102"/>
    </row>
    <row r="16156" spans="26:28" x14ac:dyDescent="0.3">
      <c r="Z16156" s="102"/>
      <c r="AA16156" s="102"/>
      <c r="AB16156" s="102"/>
    </row>
    <row r="16157" spans="26:28" x14ac:dyDescent="0.3">
      <c r="Z16157" s="102"/>
      <c r="AA16157" s="102"/>
      <c r="AB16157" s="102"/>
    </row>
    <row r="16158" spans="26:28" x14ac:dyDescent="0.3">
      <c r="Z16158" s="102"/>
      <c r="AA16158" s="102"/>
      <c r="AB16158" s="102"/>
    </row>
    <row r="16159" spans="26:28" x14ac:dyDescent="0.3">
      <c r="Z16159" s="102"/>
      <c r="AA16159" s="102"/>
      <c r="AB16159" s="102"/>
    </row>
    <row r="16160" spans="26:28" x14ac:dyDescent="0.3">
      <c r="Z16160" s="102"/>
      <c r="AA16160" s="102"/>
      <c r="AB16160" s="102"/>
    </row>
    <row r="16161" spans="26:28" x14ac:dyDescent="0.3">
      <c r="Z16161" s="102"/>
      <c r="AA16161" s="102"/>
      <c r="AB16161" s="102"/>
    </row>
    <row r="16162" spans="26:28" x14ac:dyDescent="0.3">
      <c r="Z16162" s="102"/>
      <c r="AA16162" s="102"/>
      <c r="AB16162" s="102"/>
    </row>
    <row r="16163" spans="26:28" x14ac:dyDescent="0.3">
      <c r="Z16163" s="102"/>
      <c r="AA16163" s="102"/>
      <c r="AB16163" s="102"/>
    </row>
    <row r="16164" spans="26:28" x14ac:dyDescent="0.3">
      <c r="Z16164" s="102"/>
      <c r="AA16164" s="102"/>
      <c r="AB16164" s="102"/>
    </row>
    <row r="16165" spans="26:28" x14ac:dyDescent="0.3">
      <c r="Z16165" s="102"/>
      <c r="AA16165" s="102"/>
      <c r="AB16165" s="102"/>
    </row>
    <row r="16166" spans="26:28" x14ac:dyDescent="0.3">
      <c r="Z16166" s="102"/>
      <c r="AA16166" s="102"/>
      <c r="AB16166" s="102"/>
    </row>
    <row r="16167" spans="26:28" x14ac:dyDescent="0.3">
      <c r="Z16167" s="102"/>
      <c r="AA16167" s="102"/>
      <c r="AB16167" s="102"/>
    </row>
    <row r="16168" spans="26:28" x14ac:dyDescent="0.3">
      <c r="Z16168" s="102"/>
      <c r="AA16168" s="102"/>
      <c r="AB16168" s="102"/>
    </row>
    <row r="16169" spans="26:28" x14ac:dyDescent="0.3">
      <c r="Z16169" s="102"/>
      <c r="AA16169" s="102"/>
      <c r="AB16169" s="102"/>
    </row>
    <row r="16170" spans="26:28" x14ac:dyDescent="0.3">
      <c r="Z16170" s="102"/>
      <c r="AA16170" s="102"/>
      <c r="AB16170" s="102"/>
    </row>
    <row r="16171" spans="26:28" x14ac:dyDescent="0.3">
      <c r="Z16171" s="102"/>
      <c r="AA16171" s="102"/>
      <c r="AB16171" s="102"/>
    </row>
    <row r="16172" spans="26:28" x14ac:dyDescent="0.3">
      <c r="Z16172" s="102"/>
      <c r="AA16172" s="102"/>
      <c r="AB16172" s="102"/>
    </row>
    <row r="16173" spans="26:28" x14ac:dyDescent="0.3">
      <c r="Z16173" s="102"/>
      <c r="AA16173" s="102"/>
      <c r="AB16173" s="102"/>
    </row>
    <row r="16174" spans="26:28" x14ac:dyDescent="0.3">
      <c r="Z16174" s="102"/>
      <c r="AA16174" s="102"/>
      <c r="AB16174" s="102"/>
    </row>
    <row r="16175" spans="26:28" x14ac:dyDescent="0.3">
      <c r="Z16175" s="102"/>
      <c r="AA16175" s="102"/>
      <c r="AB16175" s="102"/>
    </row>
    <row r="16176" spans="26:28" x14ac:dyDescent="0.3">
      <c r="Z16176" s="102"/>
      <c r="AA16176" s="102"/>
      <c r="AB16176" s="102"/>
    </row>
    <row r="16177" spans="26:28" x14ac:dyDescent="0.3">
      <c r="Z16177" s="102"/>
      <c r="AA16177" s="102"/>
      <c r="AB16177" s="102"/>
    </row>
    <row r="16178" spans="26:28" x14ac:dyDescent="0.3">
      <c r="Z16178" s="102"/>
      <c r="AA16178" s="102"/>
      <c r="AB16178" s="102"/>
    </row>
    <row r="16179" spans="26:28" x14ac:dyDescent="0.3">
      <c r="Z16179" s="102"/>
      <c r="AA16179" s="102"/>
      <c r="AB16179" s="102"/>
    </row>
    <row r="16180" spans="26:28" x14ac:dyDescent="0.3">
      <c r="Z16180" s="102"/>
      <c r="AA16180" s="102"/>
      <c r="AB16180" s="102"/>
    </row>
    <row r="16181" spans="26:28" x14ac:dyDescent="0.3">
      <c r="Z16181" s="102"/>
      <c r="AA16181" s="102"/>
      <c r="AB16181" s="102"/>
    </row>
    <row r="16182" spans="26:28" x14ac:dyDescent="0.3">
      <c r="Z16182" s="102"/>
      <c r="AA16182" s="102"/>
      <c r="AB16182" s="102"/>
    </row>
    <row r="16183" spans="26:28" x14ac:dyDescent="0.3">
      <c r="Z16183" s="102"/>
      <c r="AA16183" s="102"/>
      <c r="AB16183" s="102"/>
    </row>
    <row r="16184" spans="26:28" x14ac:dyDescent="0.3">
      <c r="Z16184" s="102"/>
      <c r="AA16184" s="102"/>
      <c r="AB16184" s="102"/>
    </row>
    <row r="16185" spans="26:28" x14ac:dyDescent="0.3">
      <c r="Z16185" s="102"/>
      <c r="AA16185" s="102"/>
      <c r="AB16185" s="102"/>
    </row>
    <row r="16186" spans="26:28" x14ac:dyDescent="0.3">
      <c r="Z16186" s="102"/>
      <c r="AA16186" s="102"/>
      <c r="AB16186" s="102"/>
    </row>
    <row r="16187" spans="26:28" x14ac:dyDescent="0.3">
      <c r="Z16187" s="102"/>
      <c r="AA16187" s="102"/>
      <c r="AB16187" s="102"/>
    </row>
    <row r="16188" spans="26:28" x14ac:dyDescent="0.3">
      <c r="Z16188" s="102"/>
      <c r="AA16188" s="102"/>
      <c r="AB16188" s="102"/>
    </row>
    <row r="16189" spans="26:28" x14ac:dyDescent="0.3">
      <c r="Z16189" s="102"/>
      <c r="AA16189" s="102"/>
      <c r="AB16189" s="102"/>
    </row>
    <row r="16190" spans="26:28" x14ac:dyDescent="0.3">
      <c r="Z16190" s="102"/>
      <c r="AA16190" s="102"/>
      <c r="AB16190" s="102"/>
    </row>
    <row r="16191" spans="26:28" x14ac:dyDescent="0.3">
      <c r="Z16191" s="102"/>
      <c r="AA16191" s="102"/>
      <c r="AB16191" s="102"/>
    </row>
    <row r="16192" spans="26:28" x14ac:dyDescent="0.3">
      <c r="Z16192" s="102"/>
      <c r="AA16192" s="102"/>
      <c r="AB16192" s="102"/>
    </row>
    <row r="16193" spans="26:28" x14ac:dyDescent="0.3">
      <c r="Z16193" s="102"/>
      <c r="AA16193" s="102"/>
      <c r="AB16193" s="102"/>
    </row>
    <row r="16194" spans="26:28" x14ac:dyDescent="0.3">
      <c r="Z16194" s="102"/>
      <c r="AA16194" s="102"/>
      <c r="AB16194" s="102"/>
    </row>
    <row r="16195" spans="26:28" x14ac:dyDescent="0.3">
      <c r="Z16195" s="102"/>
      <c r="AA16195" s="102"/>
      <c r="AB16195" s="102"/>
    </row>
    <row r="16196" spans="26:28" x14ac:dyDescent="0.3">
      <c r="Z16196" s="102"/>
      <c r="AA16196" s="102"/>
      <c r="AB16196" s="102"/>
    </row>
    <row r="16197" spans="26:28" x14ac:dyDescent="0.3">
      <c r="Z16197" s="102"/>
      <c r="AA16197" s="102"/>
      <c r="AB16197" s="102"/>
    </row>
    <row r="16198" spans="26:28" x14ac:dyDescent="0.3">
      <c r="Z16198" s="102"/>
      <c r="AA16198" s="102"/>
      <c r="AB16198" s="102"/>
    </row>
    <row r="16199" spans="26:28" x14ac:dyDescent="0.3">
      <c r="Z16199" s="102"/>
      <c r="AA16199" s="102"/>
      <c r="AB16199" s="102"/>
    </row>
    <row r="16200" spans="26:28" x14ac:dyDescent="0.3">
      <c r="Z16200" s="102"/>
      <c r="AA16200" s="102"/>
      <c r="AB16200" s="102"/>
    </row>
    <row r="16201" spans="26:28" x14ac:dyDescent="0.3">
      <c r="Z16201" s="102"/>
      <c r="AA16201" s="102"/>
      <c r="AB16201" s="102"/>
    </row>
    <row r="16202" spans="26:28" x14ac:dyDescent="0.3">
      <c r="Z16202" s="102"/>
      <c r="AA16202" s="102"/>
      <c r="AB16202" s="102"/>
    </row>
    <row r="16203" spans="26:28" x14ac:dyDescent="0.3">
      <c r="Z16203" s="102"/>
      <c r="AA16203" s="102"/>
      <c r="AB16203" s="102"/>
    </row>
    <row r="16204" spans="26:28" x14ac:dyDescent="0.3">
      <c r="Z16204" s="102"/>
      <c r="AA16204" s="102"/>
      <c r="AB16204" s="102"/>
    </row>
    <row r="16205" spans="26:28" x14ac:dyDescent="0.3">
      <c r="Z16205" s="102"/>
      <c r="AA16205" s="102"/>
      <c r="AB16205" s="102"/>
    </row>
    <row r="16206" spans="26:28" x14ac:dyDescent="0.3">
      <c r="Z16206" s="102"/>
      <c r="AA16206" s="102"/>
      <c r="AB16206" s="102"/>
    </row>
    <row r="16207" spans="26:28" x14ac:dyDescent="0.3">
      <c r="Z16207" s="102"/>
      <c r="AA16207" s="102"/>
      <c r="AB16207" s="102"/>
    </row>
    <row r="16208" spans="26:28" x14ac:dyDescent="0.3">
      <c r="Z16208" s="102"/>
      <c r="AA16208" s="102"/>
      <c r="AB16208" s="102"/>
    </row>
    <row r="16209" spans="26:28" x14ac:dyDescent="0.3">
      <c r="Z16209" s="102"/>
      <c r="AA16209" s="102"/>
      <c r="AB16209" s="102"/>
    </row>
    <row r="16210" spans="26:28" x14ac:dyDescent="0.3">
      <c r="Z16210" s="102"/>
      <c r="AA16210" s="102"/>
      <c r="AB16210" s="102"/>
    </row>
    <row r="16211" spans="26:28" x14ac:dyDescent="0.3">
      <c r="Z16211" s="102"/>
      <c r="AA16211" s="102"/>
      <c r="AB16211" s="102"/>
    </row>
    <row r="16212" spans="26:28" x14ac:dyDescent="0.3">
      <c r="Z16212" s="102"/>
      <c r="AA16212" s="102"/>
      <c r="AB16212" s="102"/>
    </row>
    <row r="16213" spans="26:28" x14ac:dyDescent="0.3">
      <c r="Z16213" s="102"/>
      <c r="AA16213" s="102"/>
      <c r="AB16213" s="102"/>
    </row>
    <row r="16214" spans="26:28" x14ac:dyDescent="0.3">
      <c r="Z16214" s="102"/>
      <c r="AA16214" s="102"/>
      <c r="AB16214" s="102"/>
    </row>
    <row r="16215" spans="26:28" x14ac:dyDescent="0.3">
      <c r="Z16215" s="102"/>
      <c r="AA16215" s="102"/>
      <c r="AB16215" s="102"/>
    </row>
    <row r="16216" spans="26:28" x14ac:dyDescent="0.3">
      <c r="Z16216" s="102"/>
      <c r="AA16216" s="102"/>
      <c r="AB16216" s="102"/>
    </row>
    <row r="16217" spans="26:28" x14ac:dyDescent="0.3">
      <c r="Z16217" s="102"/>
      <c r="AA16217" s="102"/>
      <c r="AB16217" s="102"/>
    </row>
    <row r="16218" spans="26:28" x14ac:dyDescent="0.3">
      <c r="Z16218" s="102"/>
      <c r="AA16218" s="102"/>
      <c r="AB16218" s="102"/>
    </row>
    <row r="16219" spans="26:28" x14ac:dyDescent="0.3">
      <c r="Z16219" s="102"/>
      <c r="AA16219" s="102"/>
      <c r="AB16219" s="102"/>
    </row>
    <row r="16220" spans="26:28" x14ac:dyDescent="0.3">
      <c r="Z16220" s="102"/>
      <c r="AA16220" s="102"/>
      <c r="AB16220" s="102"/>
    </row>
    <row r="16221" spans="26:28" x14ac:dyDescent="0.3">
      <c r="Z16221" s="102"/>
      <c r="AA16221" s="102"/>
      <c r="AB16221" s="102"/>
    </row>
    <row r="16222" spans="26:28" x14ac:dyDescent="0.3">
      <c r="Z16222" s="102"/>
      <c r="AA16222" s="102"/>
      <c r="AB16222" s="102"/>
    </row>
    <row r="16223" spans="26:28" x14ac:dyDescent="0.3">
      <c r="Z16223" s="102"/>
      <c r="AA16223" s="102"/>
      <c r="AB16223" s="102"/>
    </row>
    <row r="16224" spans="26:28" x14ac:dyDescent="0.3">
      <c r="Z16224" s="102"/>
      <c r="AA16224" s="102"/>
      <c r="AB16224" s="102"/>
    </row>
    <row r="16225" spans="26:28" x14ac:dyDescent="0.3">
      <c r="Z16225" s="102"/>
      <c r="AA16225" s="102"/>
      <c r="AB16225" s="102"/>
    </row>
    <row r="16226" spans="26:28" x14ac:dyDescent="0.3">
      <c r="Z16226" s="102"/>
      <c r="AA16226" s="102"/>
      <c r="AB16226" s="102"/>
    </row>
    <row r="16227" spans="26:28" x14ac:dyDescent="0.3">
      <c r="Z16227" s="102"/>
      <c r="AA16227" s="102"/>
      <c r="AB16227" s="102"/>
    </row>
    <row r="16228" spans="26:28" x14ac:dyDescent="0.3">
      <c r="Z16228" s="102"/>
      <c r="AA16228" s="102"/>
      <c r="AB16228" s="102"/>
    </row>
    <row r="16229" spans="26:28" x14ac:dyDescent="0.3">
      <c r="Z16229" s="102"/>
      <c r="AA16229" s="102"/>
      <c r="AB16229" s="102"/>
    </row>
    <row r="16230" spans="26:28" x14ac:dyDescent="0.3">
      <c r="Z16230" s="102"/>
      <c r="AA16230" s="102"/>
      <c r="AB16230" s="102"/>
    </row>
    <row r="16231" spans="26:28" x14ac:dyDescent="0.3">
      <c r="Z16231" s="102"/>
      <c r="AA16231" s="102"/>
      <c r="AB16231" s="102"/>
    </row>
    <row r="16232" spans="26:28" x14ac:dyDescent="0.3">
      <c r="Z16232" s="102"/>
      <c r="AA16232" s="102"/>
      <c r="AB16232" s="102"/>
    </row>
    <row r="16233" spans="26:28" x14ac:dyDescent="0.3">
      <c r="Z16233" s="102"/>
      <c r="AA16233" s="102"/>
      <c r="AB16233" s="102"/>
    </row>
    <row r="16234" spans="26:28" x14ac:dyDescent="0.3">
      <c r="Z16234" s="102"/>
      <c r="AA16234" s="102"/>
      <c r="AB16234" s="102"/>
    </row>
    <row r="16235" spans="26:28" x14ac:dyDescent="0.3">
      <c r="Z16235" s="102"/>
      <c r="AA16235" s="102"/>
      <c r="AB16235" s="102"/>
    </row>
    <row r="16236" spans="26:28" x14ac:dyDescent="0.3">
      <c r="Z16236" s="102"/>
      <c r="AA16236" s="102"/>
      <c r="AB16236" s="102"/>
    </row>
    <row r="16237" spans="26:28" x14ac:dyDescent="0.3">
      <c r="Z16237" s="102"/>
      <c r="AA16237" s="102"/>
      <c r="AB16237" s="102"/>
    </row>
    <row r="16238" spans="26:28" x14ac:dyDescent="0.3">
      <c r="Z16238" s="102"/>
      <c r="AA16238" s="102"/>
      <c r="AB16238" s="102"/>
    </row>
    <row r="16239" spans="26:28" x14ac:dyDescent="0.3">
      <c r="Z16239" s="102"/>
      <c r="AA16239" s="102"/>
      <c r="AB16239" s="102"/>
    </row>
    <row r="16240" spans="26:28" x14ac:dyDescent="0.3">
      <c r="Z16240" s="102"/>
      <c r="AA16240" s="102"/>
      <c r="AB16240" s="102"/>
    </row>
    <row r="16241" spans="26:28" x14ac:dyDescent="0.3">
      <c r="Z16241" s="102"/>
      <c r="AA16241" s="102"/>
      <c r="AB16241" s="102"/>
    </row>
    <row r="16242" spans="26:28" x14ac:dyDescent="0.3">
      <c r="Z16242" s="102"/>
      <c r="AA16242" s="102"/>
      <c r="AB16242" s="102"/>
    </row>
    <row r="16243" spans="26:28" x14ac:dyDescent="0.3">
      <c r="Z16243" s="102"/>
      <c r="AA16243" s="102"/>
      <c r="AB16243" s="102"/>
    </row>
    <row r="16244" spans="26:28" x14ac:dyDescent="0.3">
      <c r="Z16244" s="102"/>
      <c r="AA16244" s="102"/>
      <c r="AB16244" s="102"/>
    </row>
    <row r="16245" spans="26:28" x14ac:dyDescent="0.3">
      <c r="Z16245" s="102"/>
      <c r="AA16245" s="102"/>
      <c r="AB16245" s="102"/>
    </row>
    <row r="16246" spans="26:28" x14ac:dyDescent="0.3">
      <c r="Z16246" s="102"/>
      <c r="AA16246" s="102"/>
      <c r="AB16246" s="102"/>
    </row>
    <row r="16247" spans="26:28" x14ac:dyDescent="0.3">
      <c r="Z16247" s="102"/>
      <c r="AA16247" s="102"/>
      <c r="AB16247" s="102"/>
    </row>
    <row r="16248" spans="26:28" x14ac:dyDescent="0.3">
      <c r="Z16248" s="102"/>
      <c r="AA16248" s="102"/>
      <c r="AB16248" s="102"/>
    </row>
    <row r="16249" spans="26:28" x14ac:dyDescent="0.3">
      <c r="Z16249" s="102"/>
      <c r="AA16249" s="102"/>
      <c r="AB16249" s="102"/>
    </row>
    <row r="16250" spans="26:28" x14ac:dyDescent="0.3">
      <c r="Z16250" s="102"/>
      <c r="AA16250" s="102"/>
      <c r="AB16250" s="102"/>
    </row>
    <row r="16251" spans="26:28" x14ac:dyDescent="0.3">
      <c r="Z16251" s="102"/>
      <c r="AA16251" s="102"/>
      <c r="AB16251" s="102"/>
    </row>
    <row r="16252" spans="26:28" x14ac:dyDescent="0.3">
      <c r="Z16252" s="102"/>
      <c r="AA16252" s="102"/>
      <c r="AB16252" s="102"/>
    </row>
    <row r="16253" spans="26:28" x14ac:dyDescent="0.3">
      <c r="Z16253" s="102"/>
      <c r="AA16253" s="102"/>
      <c r="AB16253" s="102"/>
    </row>
    <row r="16254" spans="26:28" x14ac:dyDescent="0.3">
      <c r="Z16254" s="102"/>
      <c r="AA16254" s="102"/>
      <c r="AB16254" s="102"/>
    </row>
    <row r="16255" spans="26:28" x14ac:dyDescent="0.3">
      <c r="Z16255" s="102"/>
      <c r="AA16255" s="102"/>
      <c r="AB16255" s="102"/>
    </row>
    <row r="16256" spans="26:28" x14ac:dyDescent="0.3">
      <c r="Z16256" s="102"/>
      <c r="AA16256" s="102"/>
      <c r="AB16256" s="102"/>
    </row>
    <row r="16257" spans="26:28" x14ac:dyDescent="0.3">
      <c r="Z16257" s="102"/>
      <c r="AA16257" s="102"/>
      <c r="AB16257" s="102"/>
    </row>
    <row r="16258" spans="26:28" x14ac:dyDescent="0.3">
      <c r="Z16258" s="102"/>
      <c r="AA16258" s="102"/>
      <c r="AB16258" s="102"/>
    </row>
    <row r="16259" spans="26:28" x14ac:dyDescent="0.3">
      <c r="Z16259" s="102"/>
      <c r="AA16259" s="102"/>
      <c r="AB16259" s="102"/>
    </row>
    <row r="16260" spans="26:28" x14ac:dyDescent="0.3">
      <c r="Z16260" s="102"/>
      <c r="AA16260" s="102"/>
      <c r="AB16260" s="102"/>
    </row>
    <row r="16261" spans="26:28" x14ac:dyDescent="0.3">
      <c r="Z16261" s="102"/>
      <c r="AA16261" s="102"/>
      <c r="AB16261" s="102"/>
    </row>
    <row r="16262" spans="26:28" x14ac:dyDescent="0.3">
      <c r="Z16262" s="102"/>
      <c r="AA16262" s="102"/>
      <c r="AB16262" s="102"/>
    </row>
    <row r="16263" spans="26:28" x14ac:dyDescent="0.3">
      <c r="Z16263" s="102"/>
      <c r="AA16263" s="102"/>
      <c r="AB16263" s="102"/>
    </row>
    <row r="16264" spans="26:28" x14ac:dyDescent="0.3">
      <c r="Z16264" s="102"/>
      <c r="AA16264" s="102"/>
      <c r="AB16264" s="102"/>
    </row>
    <row r="16265" spans="26:28" x14ac:dyDescent="0.3">
      <c r="Z16265" s="102"/>
      <c r="AA16265" s="102"/>
      <c r="AB16265" s="102"/>
    </row>
    <row r="16266" spans="26:28" x14ac:dyDescent="0.3">
      <c r="Z16266" s="102"/>
      <c r="AA16266" s="102"/>
      <c r="AB16266" s="102"/>
    </row>
    <row r="16267" spans="26:28" x14ac:dyDescent="0.3">
      <c r="Z16267" s="102"/>
      <c r="AA16267" s="102"/>
      <c r="AB16267" s="102"/>
    </row>
    <row r="16268" spans="26:28" x14ac:dyDescent="0.3">
      <c r="Z16268" s="102"/>
      <c r="AA16268" s="102"/>
      <c r="AB16268" s="102"/>
    </row>
    <row r="16269" spans="26:28" x14ac:dyDescent="0.3">
      <c r="Z16269" s="102"/>
      <c r="AA16269" s="102"/>
      <c r="AB16269" s="102"/>
    </row>
    <row r="16270" spans="26:28" x14ac:dyDescent="0.3">
      <c r="Z16270" s="102"/>
      <c r="AA16270" s="102"/>
      <c r="AB16270" s="102"/>
    </row>
    <row r="16271" spans="26:28" x14ac:dyDescent="0.3">
      <c r="Z16271" s="102"/>
      <c r="AA16271" s="102"/>
      <c r="AB16271" s="102"/>
    </row>
    <row r="16272" spans="26:28" x14ac:dyDescent="0.3">
      <c r="Z16272" s="102"/>
      <c r="AA16272" s="102"/>
      <c r="AB16272" s="102"/>
    </row>
    <row r="16273" spans="26:28" x14ac:dyDescent="0.3">
      <c r="Z16273" s="102"/>
      <c r="AA16273" s="102"/>
      <c r="AB16273" s="102"/>
    </row>
    <row r="16274" spans="26:28" x14ac:dyDescent="0.3">
      <c r="Z16274" s="102"/>
      <c r="AA16274" s="102"/>
      <c r="AB16274" s="102"/>
    </row>
    <row r="16275" spans="26:28" x14ac:dyDescent="0.3">
      <c r="Z16275" s="102"/>
      <c r="AA16275" s="102"/>
      <c r="AB16275" s="102"/>
    </row>
    <row r="16276" spans="26:28" x14ac:dyDescent="0.3">
      <c r="Z16276" s="102"/>
      <c r="AA16276" s="102"/>
      <c r="AB16276" s="102"/>
    </row>
    <row r="16277" spans="26:28" x14ac:dyDescent="0.3">
      <c r="Z16277" s="102"/>
      <c r="AA16277" s="102"/>
      <c r="AB16277" s="102"/>
    </row>
    <row r="16278" spans="26:28" x14ac:dyDescent="0.3">
      <c r="Z16278" s="102"/>
      <c r="AA16278" s="102"/>
      <c r="AB16278" s="102"/>
    </row>
    <row r="16279" spans="26:28" x14ac:dyDescent="0.3">
      <c r="Z16279" s="102"/>
      <c r="AA16279" s="102"/>
      <c r="AB16279" s="102"/>
    </row>
    <row r="16280" spans="26:28" x14ac:dyDescent="0.3">
      <c r="Z16280" s="102"/>
      <c r="AA16280" s="102"/>
      <c r="AB16280" s="102"/>
    </row>
    <row r="16281" spans="26:28" x14ac:dyDescent="0.3">
      <c r="Z16281" s="102"/>
      <c r="AA16281" s="102"/>
      <c r="AB16281" s="102"/>
    </row>
    <row r="16282" spans="26:28" x14ac:dyDescent="0.3">
      <c r="Z16282" s="102"/>
      <c r="AA16282" s="102"/>
      <c r="AB16282" s="102"/>
    </row>
    <row r="16283" spans="26:28" x14ac:dyDescent="0.3">
      <c r="Z16283" s="102"/>
      <c r="AA16283" s="102"/>
      <c r="AB16283" s="102"/>
    </row>
    <row r="16284" spans="26:28" x14ac:dyDescent="0.3">
      <c r="Z16284" s="102"/>
      <c r="AA16284" s="102"/>
      <c r="AB16284" s="102"/>
    </row>
    <row r="16285" spans="26:28" x14ac:dyDescent="0.3">
      <c r="Z16285" s="102"/>
      <c r="AA16285" s="102"/>
      <c r="AB16285" s="102"/>
    </row>
    <row r="16286" spans="26:28" x14ac:dyDescent="0.3">
      <c r="Z16286" s="102"/>
      <c r="AA16286" s="102"/>
      <c r="AB16286" s="102"/>
    </row>
    <row r="16287" spans="26:28" x14ac:dyDescent="0.3">
      <c r="Z16287" s="102"/>
      <c r="AA16287" s="102"/>
      <c r="AB16287" s="102"/>
    </row>
    <row r="16288" spans="26:28" x14ac:dyDescent="0.3">
      <c r="Z16288" s="102"/>
      <c r="AA16288" s="102"/>
      <c r="AB16288" s="102"/>
    </row>
    <row r="16289" spans="26:28" x14ac:dyDescent="0.3">
      <c r="Z16289" s="102"/>
      <c r="AA16289" s="102"/>
      <c r="AB16289" s="102"/>
    </row>
    <row r="16290" spans="26:28" x14ac:dyDescent="0.3">
      <c r="Z16290" s="102"/>
      <c r="AA16290" s="102"/>
      <c r="AB16290" s="102"/>
    </row>
    <row r="16291" spans="26:28" x14ac:dyDescent="0.3">
      <c r="Z16291" s="102"/>
      <c r="AA16291" s="102"/>
      <c r="AB16291" s="102"/>
    </row>
    <row r="16292" spans="26:28" x14ac:dyDescent="0.3">
      <c r="Z16292" s="102"/>
      <c r="AA16292" s="102"/>
      <c r="AB16292" s="102"/>
    </row>
    <row r="16293" spans="26:28" x14ac:dyDescent="0.3">
      <c r="Z16293" s="102"/>
      <c r="AA16293" s="102"/>
      <c r="AB16293" s="102"/>
    </row>
    <row r="16294" spans="26:28" x14ac:dyDescent="0.3">
      <c r="Z16294" s="102"/>
      <c r="AA16294" s="102"/>
      <c r="AB16294" s="102"/>
    </row>
    <row r="16295" spans="26:28" x14ac:dyDescent="0.3">
      <c r="Z16295" s="102"/>
      <c r="AA16295" s="102"/>
      <c r="AB16295" s="102"/>
    </row>
    <row r="16296" spans="26:28" x14ac:dyDescent="0.3">
      <c r="Z16296" s="102"/>
      <c r="AA16296" s="102"/>
      <c r="AB16296" s="102"/>
    </row>
    <row r="16297" spans="26:28" x14ac:dyDescent="0.3">
      <c r="Z16297" s="102"/>
      <c r="AA16297" s="102"/>
      <c r="AB16297" s="102"/>
    </row>
    <row r="16298" spans="26:28" x14ac:dyDescent="0.3">
      <c r="Z16298" s="102"/>
      <c r="AA16298" s="102"/>
      <c r="AB16298" s="102"/>
    </row>
    <row r="16299" spans="26:28" x14ac:dyDescent="0.3">
      <c r="Z16299" s="102"/>
      <c r="AA16299" s="102"/>
      <c r="AB16299" s="102"/>
    </row>
    <row r="16300" spans="26:28" x14ac:dyDescent="0.3">
      <c r="Z16300" s="102"/>
      <c r="AA16300" s="102"/>
      <c r="AB16300" s="102"/>
    </row>
    <row r="16301" spans="26:28" x14ac:dyDescent="0.3">
      <c r="Z16301" s="102"/>
      <c r="AA16301" s="102"/>
      <c r="AB16301" s="102"/>
    </row>
    <row r="16302" spans="26:28" x14ac:dyDescent="0.3">
      <c r="Z16302" s="102"/>
      <c r="AA16302" s="102"/>
      <c r="AB16302" s="102"/>
    </row>
    <row r="16303" spans="26:28" x14ac:dyDescent="0.3">
      <c r="Z16303" s="102"/>
      <c r="AA16303" s="102"/>
      <c r="AB16303" s="102"/>
    </row>
    <row r="16304" spans="26:28" x14ac:dyDescent="0.3">
      <c r="Z16304" s="102"/>
      <c r="AA16304" s="102"/>
      <c r="AB16304" s="102"/>
    </row>
    <row r="16305" spans="26:28" x14ac:dyDescent="0.3">
      <c r="Z16305" s="102"/>
      <c r="AA16305" s="102"/>
      <c r="AB16305" s="102"/>
    </row>
    <row r="16306" spans="26:28" x14ac:dyDescent="0.3">
      <c r="Z16306" s="102"/>
      <c r="AA16306" s="102"/>
      <c r="AB16306" s="102"/>
    </row>
    <row r="16307" spans="26:28" x14ac:dyDescent="0.3">
      <c r="Z16307" s="102"/>
      <c r="AA16307" s="102"/>
      <c r="AB16307" s="102"/>
    </row>
    <row r="16308" spans="26:28" x14ac:dyDescent="0.3">
      <c r="Z16308" s="102"/>
      <c r="AA16308" s="102"/>
      <c r="AB16308" s="102"/>
    </row>
    <row r="16309" spans="26:28" x14ac:dyDescent="0.3">
      <c r="Z16309" s="102"/>
      <c r="AA16309" s="102"/>
      <c r="AB16309" s="102"/>
    </row>
    <row r="16310" spans="26:28" x14ac:dyDescent="0.3">
      <c r="Z16310" s="102"/>
      <c r="AA16310" s="102"/>
      <c r="AB16310" s="102"/>
    </row>
    <row r="16311" spans="26:28" x14ac:dyDescent="0.3">
      <c r="Z16311" s="102"/>
      <c r="AA16311" s="102"/>
      <c r="AB16311" s="102"/>
    </row>
    <row r="16312" spans="26:28" x14ac:dyDescent="0.3">
      <c r="Z16312" s="102"/>
      <c r="AA16312" s="102"/>
      <c r="AB16312" s="102"/>
    </row>
    <row r="16313" spans="26:28" x14ac:dyDescent="0.3">
      <c r="Z16313" s="102"/>
      <c r="AA16313" s="102"/>
      <c r="AB16313" s="102"/>
    </row>
    <row r="16314" spans="26:28" x14ac:dyDescent="0.3">
      <c r="Z16314" s="102"/>
      <c r="AA16314" s="102"/>
      <c r="AB16314" s="102"/>
    </row>
    <row r="16315" spans="26:28" x14ac:dyDescent="0.3">
      <c r="Z16315" s="102"/>
      <c r="AA16315" s="102"/>
      <c r="AB16315" s="102"/>
    </row>
    <row r="16316" spans="26:28" x14ac:dyDescent="0.3">
      <c r="Z16316" s="102"/>
      <c r="AA16316" s="102"/>
      <c r="AB16316" s="102"/>
    </row>
    <row r="16317" spans="26:28" x14ac:dyDescent="0.3">
      <c r="Z16317" s="102"/>
      <c r="AA16317" s="102"/>
      <c r="AB16317" s="102"/>
    </row>
    <row r="16318" spans="26:28" x14ac:dyDescent="0.3">
      <c r="Z16318" s="102"/>
      <c r="AA16318" s="102"/>
      <c r="AB16318" s="102"/>
    </row>
    <row r="16319" spans="26:28" x14ac:dyDescent="0.3">
      <c r="Z16319" s="102"/>
      <c r="AA16319" s="102"/>
      <c r="AB16319" s="102"/>
    </row>
    <row r="16320" spans="26:28" x14ac:dyDescent="0.3">
      <c r="Z16320" s="102"/>
      <c r="AA16320" s="102"/>
      <c r="AB16320" s="102"/>
    </row>
    <row r="16321" spans="26:28" x14ac:dyDescent="0.3">
      <c r="Z16321" s="102"/>
      <c r="AA16321" s="102"/>
      <c r="AB16321" s="102"/>
    </row>
    <row r="16322" spans="26:28" x14ac:dyDescent="0.3">
      <c r="Z16322" s="102"/>
      <c r="AA16322" s="102"/>
      <c r="AB16322" s="102"/>
    </row>
    <row r="16323" spans="26:28" x14ac:dyDescent="0.3">
      <c r="Z16323" s="102"/>
      <c r="AA16323" s="102"/>
      <c r="AB16323" s="102"/>
    </row>
    <row r="16324" spans="26:28" x14ac:dyDescent="0.3">
      <c r="Z16324" s="102"/>
      <c r="AA16324" s="102"/>
      <c r="AB16324" s="102"/>
    </row>
    <row r="16325" spans="26:28" x14ac:dyDescent="0.3">
      <c r="Z16325" s="102"/>
      <c r="AA16325" s="102"/>
      <c r="AB16325" s="102"/>
    </row>
    <row r="16326" spans="26:28" x14ac:dyDescent="0.3">
      <c r="Z16326" s="102"/>
      <c r="AA16326" s="102"/>
      <c r="AB16326" s="102"/>
    </row>
    <row r="16327" spans="26:28" x14ac:dyDescent="0.3">
      <c r="Z16327" s="102"/>
      <c r="AA16327" s="102"/>
      <c r="AB16327" s="102"/>
    </row>
    <row r="16328" spans="26:28" x14ac:dyDescent="0.3">
      <c r="Z16328" s="102"/>
      <c r="AA16328" s="102"/>
      <c r="AB16328" s="102"/>
    </row>
    <row r="16329" spans="26:28" x14ac:dyDescent="0.3">
      <c r="Z16329" s="102"/>
      <c r="AA16329" s="102"/>
      <c r="AB16329" s="102"/>
    </row>
    <row r="16330" spans="26:28" x14ac:dyDescent="0.3">
      <c r="Z16330" s="102"/>
      <c r="AA16330" s="102"/>
      <c r="AB16330" s="102"/>
    </row>
    <row r="16331" spans="26:28" x14ac:dyDescent="0.3">
      <c r="Z16331" s="102"/>
      <c r="AA16331" s="102"/>
      <c r="AB16331" s="102"/>
    </row>
    <row r="16332" spans="26:28" x14ac:dyDescent="0.3">
      <c r="Z16332" s="102"/>
      <c r="AA16332" s="102"/>
      <c r="AB16332" s="102"/>
    </row>
    <row r="16333" spans="26:28" x14ac:dyDescent="0.3">
      <c r="Z16333" s="102"/>
      <c r="AA16333" s="102"/>
      <c r="AB16333" s="102"/>
    </row>
    <row r="16334" spans="26:28" x14ac:dyDescent="0.3">
      <c r="Z16334" s="102"/>
      <c r="AA16334" s="102"/>
      <c r="AB16334" s="102"/>
    </row>
    <row r="16335" spans="26:28" x14ac:dyDescent="0.3">
      <c r="Z16335" s="102"/>
      <c r="AA16335" s="102"/>
      <c r="AB16335" s="102"/>
    </row>
    <row r="16336" spans="26:28" x14ac:dyDescent="0.3">
      <c r="Z16336" s="102"/>
      <c r="AA16336" s="102"/>
      <c r="AB16336" s="102"/>
    </row>
    <row r="16337" spans="26:28" x14ac:dyDescent="0.3">
      <c r="Z16337" s="102"/>
      <c r="AA16337" s="102"/>
      <c r="AB16337" s="102"/>
    </row>
    <row r="16338" spans="26:28" x14ac:dyDescent="0.3">
      <c r="Z16338" s="102"/>
      <c r="AA16338" s="102"/>
      <c r="AB16338" s="102"/>
    </row>
    <row r="16339" spans="26:28" x14ac:dyDescent="0.3">
      <c r="Z16339" s="102"/>
      <c r="AA16339" s="102"/>
      <c r="AB16339" s="102"/>
    </row>
    <row r="16340" spans="26:28" x14ac:dyDescent="0.3">
      <c r="Z16340" s="102"/>
      <c r="AA16340" s="102"/>
      <c r="AB16340" s="102"/>
    </row>
    <row r="16341" spans="26:28" x14ac:dyDescent="0.3">
      <c r="Z16341" s="102"/>
      <c r="AA16341" s="102"/>
      <c r="AB16341" s="102"/>
    </row>
    <row r="16342" spans="26:28" x14ac:dyDescent="0.3">
      <c r="Z16342" s="102"/>
      <c r="AA16342" s="102"/>
      <c r="AB16342" s="102"/>
    </row>
    <row r="16343" spans="26:28" x14ac:dyDescent="0.3">
      <c r="Z16343" s="102"/>
      <c r="AA16343" s="102"/>
      <c r="AB16343" s="102"/>
    </row>
    <row r="16344" spans="26:28" x14ac:dyDescent="0.3">
      <c r="Z16344" s="102"/>
      <c r="AA16344" s="102"/>
      <c r="AB16344" s="102"/>
    </row>
    <row r="16345" spans="26:28" x14ac:dyDescent="0.3">
      <c r="Z16345" s="102"/>
      <c r="AA16345" s="102"/>
      <c r="AB16345" s="102"/>
    </row>
    <row r="16346" spans="26:28" x14ac:dyDescent="0.3">
      <c r="Z16346" s="102"/>
      <c r="AA16346" s="102"/>
      <c r="AB16346" s="102"/>
    </row>
    <row r="16347" spans="26:28" x14ac:dyDescent="0.3">
      <c r="Z16347" s="102"/>
      <c r="AA16347" s="102"/>
      <c r="AB16347" s="102"/>
    </row>
    <row r="16348" spans="26:28" x14ac:dyDescent="0.3">
      <c r="Z16348" s="102"/>
      <c r="AA16348" s="102"/>
      <c r="AB16348" s="102"/>
    </row>
    <row r="16349" spans="26:28" x14ac:dyDescent="0.3">
      <c r="Z16349" s="102"/>
      <c r="AA16349" s="102"/>
      <c r="AB16349" s="102"/>
    </row>
    <row r="16350" spans="26:28" x14ac:dyDescent="0.3">
      <c r="Z16350" s="102"/>
      <c r="AA16350" s="102"/>
      <c r="AB16350" s="102"/>
    </row>
    <row r="16351" spans="26:28" x14ac:dyDescent="0.3">
      <c r="Z16351" s="102"/>
      <c r="AA16351" s="102"/>
      <c r="AB16351" s="102"/>
    </row>
    <row r="16352" spans="26:28" x14ac:dyDescent="0.3">
      <c r="Z16352" s="102"/>
      <c r="AA16352" s="102"/>
      <c r="AB16352" s="102"/>
    </row>
    <row r="16353" spans="26:28" x14ac:dyDescent="0.3">
      <c r="Z16353" s="102"/>
      <c r="AA16353" s="102"/>
      <c r="AB16353" s="102"/>
    </row>
    <row r="16354" spans="26:28" x14ac:dyDescent="0.3">
      <c r="Z16354" s="102"/>
      <c r="AA16354" s="102"/>
      <c r="AB16354" s="102"/>
    </row>
    <row r="16355" spans="26:28" x14ac:dyDescent="0.3">
      <c r="Z16355" s="102"/>
      <c r="AA16355" s="102"/>
      <c r="AB16355" s="102"/>
    </row>
    <row r="16356" spans="26:28" x14ac:dyDescent="0.3">
      <c r="Z16356" s="102"/>
      <c r="AA16356" s="102"/>
      <c r="AB16356" s="102"/>
    </row>
    <row r="16357" spans="26:28" x14ac:dyDescent="0.3">
      <c r="Z16357" s="102"/>
      <c r="AA16357" s="102"/>
      <c r="AB16357" s="102"/>
    </row>
    <row r="16358" spans="26:28" x14ac:dyDescent="0.3">
      <c r="Z16358" s="102"/>
      <c r="AA16358" s="102"/>
      <c r="AB16358" s="102"/>
    </row>
    <row r="16359" spans="26:28" x14ac:dyDescent="0.3">
      <c r="Z16359" s="102"/>
      <c r="AA16359" s="102"/>
      <c r="AB16359" s="102"/>
    </row>
    <row r="16360" spans="26:28" x14ac:dyDescent="0.3">
      <c r="Z16360" s="102"/>
      <c r="AA16360" s="102"/>
      <c r="AB16360" s="102"/>
    </row>
    <row r="16361" spans="26:28" x14ac:dyDescent="0.3">
      <c r="Z16361" s="102"/>
      <c r="AA16361" s="102"/>
      <c r="AB16361" s="102"/>
    </row>
    <row r="16362" spans="26:28" x14ac:dyDescent="0.3">
      <c r="Z16362" s="102"/>
      <c r="AA16362" s="102"/>
      <c r="AB16362" s="102"/>
    </row>
    <row r="16363" spans="26:28" x14ac:dyDescent="0.3">
      <c r="Z16363" s="102"/>
      <c r="AA16363" s="102"/>
      <c r="AB16363" s="102"/>
    </row>
    <row r="16364" spans="26:28" x14ac:dyDescent="0.3">
      <c r="Z16364" s="102"/>
      <c r="AA16364" s="102"/>
      <c r="AB16364" s="102"/>
    </row>
    <row r="16365" spans="26:28" x14ac:dyDescent="0.3">
      <c r="Z16365" s="102"/>
      <c r="AA16365" s="102"/>
      <c r="AB16365" s="102"/>
    </row>
    <row r="16366" spans="26:28" x14ac:dyDescent="0.3">
      <c r="Z16366" s="102"/>
      <c r="AA16366" s="102"/>
      <c r="AB16366" s="102"/>
    </row>
    <row r="16367" spans="26:28" x14ac:dyDescent="0.3">
      <c r="Z16367" s="102"/>
      <c r="AA16367" s="102"/>
      <c r="AB16367" s="102"/>
    </row>
    <row r="16368" spans="26:28" x14ac:dyDescent="0.3">
      <c r="Z16368" s="102"/>
      <c r="AA16368" s="102"/>
      <c r="AB16368" s="102"/>
    </row>
    <row r="16369" spans="26:28" x14ac:dyDescent="0.3">
      <c r="Z16369" s="102"/>
      <c r="AA16369" s="102"/>
      <c r="AB16369" s="102"/>
    </row>
    <row r="16370" spans="26:28" x14ac:dyDescent="0.3">
      <c r="Z16370" s="102"/>
      <c r="AA16370" s="102"/>
      <c r="AB16370" s="102"/>
    </row>
    <row r="16371" spans="26:28" x14ac:dyDescent="0.3">
      <c r="Z16371" s="102"/>
      <c r="AA16371" s="102"/>
      <c r="AB16371" s="102"/>
    </row>
    <row r="16372" spans="26:28" x14ac:dyDescent="0.3">
      <c r="Z16372" s="102"/>
      <c r="AA16372" s="102"/>
      <c r="AB16372" s="102"/>
    </row>
    <row r="16373" spans="26:28" x14ac:dyDescent="0.3">
      <c r="Z16373" s="102"/>
      <c r="AA16373" s="102"/>
      <c r="AB16373" s="102"/>
    </row>
    <row r="16374" spans="26:28" x14ac:dyDescent="0.3">
      <c r="Z16374" s="102"/>
      <c r="AA16374" s="102"/>
      <c r="AB16374" s="102"/>
    </row>
    <row r="16375" spans="26:28" x14ac:dyDescent="0.3">
      <c r="Z16375" s="102"/>
      <c r="AA16375" s="102"/>
      <c r="AB16375" s="102"/>
    </row>
    <row r="16376" spans="26:28" x14ac:dyDescent="0.3">
      <c r="Z16376" s="102"/>
      <c r="AA16376" s="102"/>
      <c r="AB16376" s="102"/>
    </row>
    <row r="16377" spans="26:28" x14ac:dyDescent="0.3">
      <c r="Z16377" s="102"/>
      <c r="AA16377" s="102"/>
      <c r="AB16377" s="102"/>
    </row>
    <row r="16378" spans="26:28" x14ac:dyDescent="0.3">
      <c r="Z16378" s="102"/>
      <c r="AA16378" s="102"/>
      <c r="AB16378" s="102"/>
    </row>
    <row r="16379" spans="26:28" x14ac:dyDescent="0.3">
      <c r="Z16379" s="102"/>
      <c r="AA16379" s="102"/>
      <c r="AB16379" s="102"/>
    </row>
    <row r="16380" spans="26:28" x14ac:dyDescent="0.3">
      <c r="Z16380" s="102"/>
      <c r="AA16380" s="102"/>
      <c r="AB16380" s="102"/>
    </row>
    <row r="16381" spans="26:28" x14ac:dyDescent="0.3">
      <c r="Z16381" s="102"/>
      <c r="AA16381" s="102"/>
      <c r="AB16381" s="102"/>
    </row>
    <row r="16382" spans="26:28" x14ac:dyDescent="0.3">
      <c r="Z16382" s="102"/>
      <c r="AA16382" s="102"/>
      <c r="AB16382" s="102"/>
    </row>
    <row r="16383" spans="26:28" x14ac:dyDescent="0.3">
      <c r="Z16383" s="102"/>
      <c r="AA16383" s="102"/>
      <c r="AB16383" s="102"/>
    </row>
    <row r="16384" spans="26:28" x14ac:dyDescent="0.3">
      <c r="Z16384" s="102"/>
      <c r="AA16384" s="102"/>
      <c r="AB16384" s="102"/>
    </row>
    <row r="16385" spans="26:28" x14ac:dyDescent="0.3">
      <c r="Z16385" s="102"/>
      <c r="AA16385" s="102"/>
      <c r="AB16385" s="102"/>
    </row>
    <row r="16386" spans="26:28" x14ac:dyDescent="0.3">
      <c r="Z16386" s="102"/>
      <c r="AA16386" s="102"/>
      <c r="AB16386" s="102"/>
    </row>
    <row r="16387" spans="26:28" x14ac:dyDescent="0.3">
      <c r="Z16387" s="102"/>
      <c r="AA16387" s="102"/>
      <c r="AB16387" s="102"/>
    </row>
    <row r="16388" spans="26:28" x14ac:dyDescent="0.3">
      <c r="Z16388" s="102"/>
      <c r="AA16388" s="102"/>
      <c r="AB16388" s="102"/>
    </row>
    <row r="16389" spans="26:28" x14ac:dyDescent="0.3">
      <c r="Z16389" s="102"/>
      <c r="AA16389" s="102"/>
      <c r="AB16389" s="102"/>
    </row>
    <row r="16390" spans="26:28" x14ac:dyDescent="0.3">
      <c r="Z16390" s="102"/>
      <c r="AA16390" s="102"/>
      <c r="AB16390" s="102"/>
    </row>
    <row r="16391" spans="26:28" x14ac:dyDescent="0.3">
      <c r="Z16391" s="102"/>
      <c r="AA16391" s="102"/>
      <c r="AB16391" s="102"/>
    </row>
    <row r="16392" spans="26:28" x14ac:dyDescent="0.3">
      <c r="Z16392" s="102"/>
      <c r="AA16392" s="102"/>
      <c r="AB16392" s="102"/>
    </row>
    <row r="16393" spans="26:28" x14ac:dyDescent="0.3">
      <c r="Z16393" s="102"/>
      <c r="AA16393" s="102"/>
      <c r="AB16393" s="102"/>
    </row>
    <row r="16394" spans="26:28" x14ac:dyDescent="0.3">
      <c r="Z16394" s="102"/>
      <c r="AA16394" s="102"/>
      <c r="AB16394" s="102"/>
    </row>
    <row r="16395" spans="26:28" x14ac:dyDescent="0.3">
      <c r="Z16395" s="102"/>
      <c r="AA16395" s="102"/>
      <c r="AB16395" s="102"/>
    </row>
    <row r="16396" spans="26:28" x14ac:dyDescent="0.3">
      <c r="Z16396" s="102"/>
      <c r="AA16396" s="102"/>
      <c r="AB16396" s="102"/>
    </row>
    <row r="16397" spans="26:28" x14ac:dyDescent="0.3">
      <c r="Z16397" s="102"/>
      <c r="AA16397" s="102"/>
      <c r="AB16397" s="102"/>
    </row>
    <row r="16398" spans="26:28" x14ac:dyDescent="0.3">
      <c r="Z16398" s="102"/>
      <c r="AA16398" s="102"/>
      <c r="AB16398" s="102"/>
    </row>
    <row r="16399" spans="26:28" x14ac:dyDescent="0.3">
      <c r="Z16399" s="102"/>
      <c r="AA16399" s="102"/>
      <c r="AB16399" s="102"/>
    </row>
    <row r="16400" spans="26:28" x14ac:dyDescent="0.3">
      <c r="Z16400" s="102"/>
      <c r="AA16400" s="102"/>
      <c r="AB16400" s="102"/>
    </row>
    <row r="16401" spans="26:28" x14ac:dyDescent="0.3">
      <c r="Z16401" s="102"/>
      <c r="AA16401" s="102"/>
      <c r="AB16401" s="102"/>
    </row>
    <row r="16402" spans="26:28" x14ac:dyDescent="0.3">
      <c r="Z16402" s="102"/>
      <c r="AA16402" s="102"/>
      <c r="AB16402" s="102"/>
    </row>
    <row r="16403" spans="26:28" x14ac:dyDescent="0.3">
      <c r="Z16403" s="102"/>
      <c r="AA16403" s="102"/>
      <c r="AB16403" s="102"/>
    </row>
    <row r="16404" spans="26:28" x14ac:dyDescent="0.3">
      <c r="Z16404" s="102"/>
      <c r="AA16404" s="102"/>
      <c r="AB16404" s="102"/>
    </row>
    <row r="16405" spans="26:28" x14ac:dyDescent="0.3">
      <c r="Z16405" s="102"/>
      <c r="AA16405" s="102"/>
      <c r="AB16405" s="102"/>
    </row>
    <row r="16406" spans="26:28" x14ac:dyDescent="0.3">
      <c r="Z16406" s="102"/>
      <c r="AA16406" s="102"/>
      <c r="AB16406" s="102"/>
    </row>
    <row r="16407" spans="26:28" x14ac:dyDescent="0.3">
      <c r="Z16407" s="102"/>
      <c r="AA16407" s="102"/>
      <c r="AB16407" s="102"/>
    </row>
    <row r="16408" spans="26:28" x14ac:dyDescent="0.3">
      <c r="Z16408" s="102"/>
      <c r="AA16408" s="102"/>
      <c r="AB16408" s="102"/>
    </row>
    <row r="16409" spans="26:28" x14ac:dyDescent="0.3">
      <c r="Z16409" s="102"/>
      <c r="AA16409" s="102"/>
      <c r="AB16409" s="102"/>
    </row>
    <row r="16410" spans="26:28" x14ac:dyDescent="0.3">
      <c r="Z16410" s="102"/>
      <c r="AA16410" s="102"/>
      <c r="AB16410" s="102"/>
    </row>
    <row r="16411" spans="26:28" x14ac:dyDescent="0.3">
      <c r="Z16411" s="102"/>
      <c r="AA16411" s="102"/>
      <c r="AB16411" s="102"/>
    </row>
    <row r="16412" spans="26:28" x14ac:dyDescent="0.3">
      <c r="Z16412" s="102"/>
      <c r="AA16412" s="102"/>
      <c r="AB16412" s="102"/>
    </row>
    <row r="16413" spans="26:28" x14ac:dyDescent="0.3">
      <c r="Z16413" s="102"/>
      <c r="AA16413" s="102"/>
      <c r="AB16413" s="102"/>
    </row>
    <row r="16414" spans="26:28" x14ac:dyDescent="0.3">
      <c r="Z16414" s="102"/>
      <c r="AA16414" s="102"/>
      <c r="AB16414" s="102"/>
    </row>
    <row r="16415" spans="26:28" x14ac:dyDescent="0.3">
      <c r="Z16415" s="102"/>
      <c r="AA16415" s="102"/>
      <c r="AB16415" s="102"/>
    </row>
    <row r="16416" spans="26:28" x14ac:dyDescent="0.3">
      <c r="Z16416" s="102"/>
      <c r="AA16416" s="102"/>
      <c r="AB16416" s="102"/>
    </row>
    <row r="16417" spans="26:28" x14ac:dyDescent="0.3">
      <c r="Z16417" s="102"/>
      <c r="AA16417" s="102"/>
      <c r="AB16417" s="102"/>
    </row>
    <row r="16418" spans="26:28" x14ac:dyDescent="0.3">
      <c r="Z16418" s="102"/>
      <c r="AA16418" s="102"/>
      <c r="AB16418" s="102"/>
    </row>
    <row r="16419" spans="26:28" x14ac:dyDescent="0.3">
      <c r="Z16419" s="102"/>
      <c r="AA16419" s="102"/>
      <c r="AB16419" s="102"/>
    </row>
    <row r="16420" spans="26:28" x14ac:dyDescent="0.3">
      <c r="Z16420" s="102"/>
      <c r="AA16420" s="102"/>
      <c r="AB16420" s="102"/>
    </row>
    <row r="16421" spans="26:28" x14ac:dyDescent="0.3">
      <c r="Z16421" s="102"/>
      <c r="AA16421" s="102"/>
      <c r="AB16421" s="102"/>
    </row>
    <row r="16422" spans="26:28" x14ac:dyDescent="0.3">
      <c r="Z16422" s="102"/>
      <c r="AA16422" s="102"/>
      <c r="AB16422" s="102"/>
    </row>
    <row r="16423" spans="26:28" x14ac:dyDescent="0.3">
      <c r="Z16423" s="102"/>
      <c r="AA16423" s="102"/>
      <c r="AB16423" s="102"/>
    </row>
    <row r="16424" spans="26:28" x14ac:dyDescent="0.3">
      <c r="Z16424" s="102"/>
      <c r="AA16424" s="102"/>
      <c r="AB16424" s="102"/>
    </row>
    <row r="16425" spans="26:28" x14ac:dyDescent="0.3">
      <c r="Z16425" s="102"/>
      <c r="AA16425" s="102"/>
      <c r="AB16425" s="102"/>
    </row>
    <row r="16426" spans="26:28" x14ac:dyDescent="0.3">
      <c r="Z16426" s="102"/>
      <c r="AA16426" s="102"/>
      <c r="AB16426" s="102"/>
    </row>
    <row r="16427" spans="26:28" x14ac:dyDescent="0.3">
      <c r="Z16427" s="102"/>
      <c r="AA16427" s="102"/>
      <c r="AB16427" s="102"/>
    </row>
    <row r="16428" spans="26:28" x14ac:dyDescent="0.3">
      <c r="Z16428" s="102"/>
      <c r="AA16428" s="102"/>
      <c r="AB16428" s="102"/>
    </row>
    <row r="16429" spans="26:28" x14ac:dyDescent="0.3">
      <c r="Z16429" s="102"/>
      <c r="AA16429" s="102"/>
      <c r="AB16429" s="102"/>
    </row>
    <row r="16430" spans="26:28" x14ac:dyDescent="0.3">
      <c r="Z16430" s="102"/>
      <c r="AA16430" s="102"/>
      <c r="AB16430" s="102"/>
    </row>
    <row r="16431" spans="26:28" x14ac:dyDescent="0.3">
      <c r="Z16431" s="102"/>
      <c r="AA16431" s="102"/>
      <c r="AB16431" s="102"/>
    </row>
    <row r="16432" spans="26:28" x14ac:dyDescent="0.3">
      <c r="Z16432" s="102"/>
      <c r="AA16432" s="102"/>
      <c r="AB16432" s="102"/>
    </row>
    <row r="16433" spans="26:28" x14ac:dyDescent="0.3">
      <c r="Z16433" s="102"/>
      <c r="AA16433" s="102"/>
      <c r="AB16433" s="102"/>
    </row>
    <row r="16434" spans="26:28" x14ac:dyDescent="0.3">
      <c r="Z16434" s="102"/>
      <c r="AA16434" s="102"/>
      <c r="AB16434" s="102"/>
    </row>
    <row r="16435" spans="26:28" x14ac:dyDescent="0.3">
      <c r="Z16435" s="102"/>
      <c r="AA16435" s="102"/>
      <c r="AB16435" s="102"/>
    </row>
    <row r="16436" spans="26:28" x14ac:dyDescent="0.3">
      <c r="Z16436" s="102"/>
      <c r="AA16436" s="102"/>
      <c r="AB16436" s="102"/>
    </row>
    <row r="16437" spans="26:28" x14ac:dyDescent="0.3">
      <c r="Z16437" s="102"/>
      <c r="AA16437" s="102"/>
      <c r="AB16437" s="102"/>
    </row>
    <row r="16438" spans="26:28" x14ac:dyDescent="0.3">
      <c r="Z16438" s="102"/>
      <c r="AA16438" s="102"/>
      <c r="AB16438" s="102"/>
    </row>
    <row r="16439" spans="26:28" x14ac:dyDescent="0.3">
      <c r="Z16439" s="102"/>
      <c r="AA16439" s="102"/>
      <c r="AB16439" s="102"/>
    </row>
    <row r="16440" spans="26:28" x14ac:dyDescent="0.3">
      <c r="Z16440" s="102"/>
      <c r="AA16440" s="102"/>
      <c r="AB16440" s="102"/>
    </row>
    <row r="16441" spans="26:28" x14ac:dyDescent="0.3">
      <c r="Z16441" s="102"/>
      <c r="AA16441" s="102"/>
      <c r="AB16441" s="102"/>
    </row>
    <row r="16442" spans="26:28" x14ac:dyDescent="0.3">
      <c r="Z16442" s="102"/>
      <c r="AA16442" s="102"/>
      <c r="AB16442" s="102"/>
    </row>
    <row r="16443" spans="26:28" x14ac:dyDescent="0.3">
      <c r="Z16443" s="102"/>
      <c r="AA16443" s="102"/>
      <c r="AB16443" s="102"/>
    </row>
    <row r="16444" spans="26:28" x14ac:dyDescent="0.3">
      <c r="Z16444" s="102"/>
      <c r="AA16444" s="102"/>
      <c r="AB16444" s="102"/>
    </row>
    <row r="16445" spans="26:28" x14ac:dyDescent="0.3">
      <c r="Z16445" s="102"/>
      <c r="AA16445" s="102"/>
      <c r="AB16445" s="102"/>
    </row>
    <row r="16446" spans="26:28" x14ac:dyDescent="0.3">
      <c r="Z16446" s="102"/>
      <c r="AA16446" s="102"/>
      <c r="AB16446" s="102"/>
    </row>
    <row r="16447" spans="26:28" x14ac:dyDescent="0.3">
      <c r="Z16447" s="102"/>
      <c r="AA16447" s="102"/>
      <c r="AB16447" s="102"/>
    </row>
    <row r="16448" spans="26:28" x14ac:dyDescent="0.3">
      <c r="Z16448" s="102"/>
      <c r="AA16448" s="102"/>
      <c r="AB16448" s="102"/>
    </row>
    <row r="16449" spans="26:28" x14ac:dyDescent="0.3">
      <c r="Z16449" s="102"/>
      <c r="AA16449" s="102"/>
      <c r="AB16449" s="102"/>
    </row>
    <row r="16450" spans="26:28" x14ac:dyDescent="0.3">
      <c r="Z16450" s="102"/>
      <c r="AA16450" s="102"/>
      <c r="AB16450" s="102"/>
    </row>
    <row r="16451" spans="26:28" x14ac:dyDescent="0.3">
      <c r="Z16451" s="102"/>
      <c r="AA16451" s="102"/>
      <c r="AB16451" s="102"/>
    </row>
    <row r="16452" spans="26:28" x14ac:dyDescent="0.3">
      <c r="Z16452" s="102"/>
      <c r="AA16452" s="102"/>
      <c r="AB16452" s="102"/>
    </row>
    <row r="16453" spans="26:28" x14ac:dyDescent="0.3">
      <c r="Z16453" s="102"/>
      <c r="AA16453" s="102"/>
      <c r="AB16453" s="102"/>
    </row>
    <row r="16454" spans="26:28" x14ac:dyDescent="0.3">
      <c r="Z16454" s="102"/>
      <c r="AA16454" s="102"/>
      <c r="AB16454" s="102"/>
    </row>
    <row r="16455" spans="26:28" x14ac:dyDescent="0.3">
      <c r="Z16455" s="102"/>
      <c r="AA16455" s="102"/>
      <c r="AB16455" s="102"/>
    </row>
    <row r="16456" spans="26:28" x14ac:dyDescent="0.3">
      <c r="Z16456" s="102"/>
      <c r="AA16456" s="102"/>
      <c r="AB16456" s="102"/>
    </row>
    <row r="16457" spans="26:28" x14ac:dyDescent="0.3">
      <c r="Z16457" s="102"/>
      <c r="AA16457" s="102"/>
      <c r="AB16457" s="102"/>
    </row>
    <row r="16458" spans="26:28" x14ac:dyDescent="0.3">
      <c r="Z16458" s="102"/>
      <c r="AA16458" s="102"/>
      <c r="AB16458" s="102"/>
    </row>
    <row r="16459" spans="26:28" x14ac:dyDescent="0.3">
      <c r="Z16459" s="102"/>
      <c r="AA16459" s="102"/>
      <c r="AB16459" s="102"/>
    </row>
    <row r="16460" spans="26:28" x14ac:dyDescent="0.3">
      <c r="Z16460" s="102"/>
      <c r="AA16460" s="102"/>
      <c r="AB16460" s="102"/>
    </row>
    <row r="16461" spans="26:28" x14ac:dyDescent="0.3">
      <c r="Z16461" s="102"/>
      <c r="AA16461" s="102"/>
      <c r="AB16461" s="102"/>
    </row>
    <row r="16462" spans="26:28" x14ac:dyDescent="0.3">
      <c r="Z16462" s="102"/>
      <c r="AA16462" s="102"/>
      <c r="AB16462" s="102"/>
    </row>
    <row r="16463" spans="26:28" x14ac:dyDescent="0.3">
      <c r="Z16463" s="102"/>
      <c r="AA16463" s="102"/>
      <c r="AB16463" s="102"/>
    </row>
    <row r="16464" spans="26:28" x14ac:dyDescent="0.3">
      <c r="Z16464" s="102"/>
      <c r="AA16464" s="102"/>
      <c r="AB16464" s="102"/>
    </row>
    <row r="16465" spans="26:28" x14ac:dyDescent="0.3">
      <c r="Z16465" s="102"/>
      <c r="AA16465" s="102"/>
      <c r="AB16465" s="102"/>
    </row>
    <row r="16466" spans="26:28" x14ac:dyDescent="0.3">
      <c r="Z16466" s="102"/>
      <c r="AA16466" s="102"/>
      <c r="AB16466" s="102"/>
    </row>
    <row r="16467" spans="26:28" x14ac:dyDescent="0.3">
      <c r="Z16467" s="102"/>
      <c r="AA16467" s="102"/>
      <c r="AB16467" s="102"/>
    </row>
    <row r="16468" spans="26:28" x14ac:dyDescent="0.3">
      <c r="Z16468" s="102"/>
      <c r="AA16468" s="102"/>
      <c r="AB16468" s="102"/>
    </row>
    <row r="16469" spans="26:28" x14ac:dyDescent="0.3">
      <c r="Z16469" s="102"/>
      <c r="AA16469" s="102"/>
      <c r="AB16469" s="102"/>
    </row>
    <row r="16470" spans="26:28" x14ac:dyDescent="0.3">
      <c r="Z16470" s="102"/>
      <c r="AA16470" s="102"/>
      <c r="AB16470" s="102"/>
    </row>
    <row r="16471" spans="26:28" x14ac:dyDescent="0.3">
      <c r="Z16471" s="102"/>
      <c r="AA16471" s="102"/>
      <c r="AB16471" s="102"/>
    </row>
    <row r="16472" spans="26:28" x14ac:dyDescent="0.3">
      <c r="Z16472" s="102"/>
      <c r="AA16472" s="102"/>
      <c r="AB16472" s="102"/>
    </row>
    <row r="16473" spans="26:28" x14ac:dyDescent="0.3">
      <c r="Z16473" s="102"/>
      <c r="AA16473" s="102"/>
      <c r="AB16473" s="102"/>
    </row>
    <row r="16474" spans="26:28" x14ac:dyDescent="0.3">
      <c r="Z16474" s="102"/>
      <c r="AA16474" s="102"/>
      <c r="AB16474" s="102"/>
    </row>
    <row r="16475" spans="26:28" x14ac:dyDescent="0.3">
      <c r="Z16475" s="102"/>
      <c r="AA16475" s="102"/>
      <c r="AB16475" s="102"/>
    </row>
    <row r="16476" spans="26:28" x14ac:dyDescent="0.3">
      <c r="Z16476" s="102"/>
      <c r="AA16476" s="102"/>
      <c r="AB16476" s="102"/>
    </row>
    <row r="16477" spans="26:28" x14ac:dyDescent="0.3">
      <c r="Z16477" s="102"/>
      <c r="AA16477" s="102"/>
      <c r="AB16477" s="102"/>
    </row>
    <row r="16478" spans="26:28" x14ac:dyDescent="0.3">
      <c r="Z16478" s="102"/>
      <c r="AA16478" s="102"/>
      <c r="AB16478" s="102"/>
    </row>
    <row r="16479" spans="26:28" x14ac:dyDescent="0.3">
      <c r="Z16479" s="102"/>
      <c r="AA16479" s="102"/>
      <c r="AB16479" s="102"/>
    </row>
    <row r="16480" spans="26:28" x14ac:dyDescent="0.3">
      <c r="Z16480" s="102"/>
      <c r="AA16480" s="102"/>
      <c r="AB16480" s="102"/>
    </row>
    <row r="16481" spans="26:28" x14ac:dyDescent="0.3">
      <c r="Z16481" s="102"/>
      <c r="AA16481" s="102"/>
      <c r="AB16481" s="102"/>
    </row>
    <row r="16482" spans="26:28" x14ac:dyDescent="0.3">
      <c r="Z16482" s="102"/>
      <c r="AA16482" s="102"/>
      <c r="AB16482" s="102"/>
    </row>
    <row r="16483" spans="26:28" x14ac:dyDescent="0.3">
      <c r="Z16483" s="102"/>
      <c r="AA16483" s="102"/>
      <c r="AB16483" s="102"/>
    </row>
    <row r="16484" spans="26:28" x14ac:dyDescent="0.3">
      <c r="Z16484" s="102"/>
      <c r="AA16484" s="102"/>
      <c r="AB16484" s="102"/>
    </row>
    <row r="16485" spans="26:28" x14ac:dyDescent="0.3">
      <c r="Z16485" s="102"/>
      <c r="AA16485" s="102"/>
      <c r="AB16485" s="102"/>
    </row>
    <row r="16486" spans="26:28" x14ac:dyDescent="0.3">
      <c r="Z16486" s="102"/>
      <c r="AA16486" s="102"/>
      <c r="AB16486" s="102"/>
    </row>
    <row r="16487" spans="26:28" x14ac:dyDescent="0.3">
      <c r="Z16487" s="102"/>
      <c r="AA16487" s="102"/>
      <c r="AB16487" s="102"/>
    </row>
    <row r="16488" spans="26:28" x14ac:dyDescent="0.3">
      <c r="Z16488" s="102"/>
      <c r="AA16488" s="102"/>
      <c r="AB16488" s="102"/>
    </row>
    <row r="16489" spans="26:28" x14ac:dyDescent="0.3">
      <c r="Z16489" s="102"/>
      <c r="AA16489" s="102"/>
      <c r="AB16489" s="102"/>
    </row>
    <row r="16490" spans="26:28" x14ac:dyDescent="0.3">
      <c r="Z16490" s="102"/>
      <c r="AA16490" s="102"/>
      <c r="AB16490" s="102"/>
    </row>
    <row r="16491" spans="26:28" x14ac:dyDescent="0.3">
      <c r="Z16491" s="102"/>
      <c r="AA16491" s="102"/>
      <c r="AB16491" s="102"/>
    </row>
    <row r="16492" spans="26:28" x14ac:dyDescent="0.3">
      <c r="Z16492" s="102"/>
      <c r="AA16492" s="102"/>
      <c r="AB16492" s="102"/>
    </row>
    <row r="16493" spans="26:28" x14ac:dyDescent="0.3">
      <c r="Z16493" s="102"/>
      <c r="AA16493" s="102"/>
      <c r="AB16493" s="102"/>
    </row>
    <row r="16494" spans="26:28" x14ac:dyDescent="0.3">
      <c r="Z16494" s="102"/>
      <c r="AA16494" s="102"/>
      <c r="AB16494" s="102"/>
    </row>
    <row r="16495" spans="26:28" x14ac:dyDescent="0.3">
      <c r="Z16495" s="102"/>
      <c r="AA16495" s="102"/>
      <c r="AB16495" s="102"/>
    </row>
    <row r="16496" spans="26:28" x14ac:dyDescent="0.3">
      <c r="Z16496" s="102"/>
      <c r="AA16496" s="102"/>
      <c r="AB16496" s="102"/>
    </row>
    <row r="16497" spans="26:28" x14ac:dyDescent="0.3">
      <c r="Z16497" s="102"/>
      <c r="AA16497" s="102"/>
      <c r="AB16497" s="102"/>
    </row>
    <row r="16498" spans="26:28" x14ac:dyDescent="0.3">
      <c r="Z16498" s="102"/>
      <c r="AA16498" s="102"/>
      <c r="AB16498" s="102"/>
    </row>
    <row r="16499" spans="26:28" x14ac:dyDescent="0.3">
      <c r="Z16499" s="102"/>
      <c r="AA16499" s="102"/>
      <c r="AB16499" s="102"/>
    </row>
    <row r="16500" spans="26:28" x14ac:dyDescent="0.3">
      <c r="Z16500" s="102"/>
      <c r="AA16500" s="102"/>
      <c r="AB16500" s="102"/>
    </row>
    <row r="16501" spans="26:28" x14ac:dyDescent="0.3">
      <c r="Z16501" s="102"/>
      <c r="AA16501" s="102"/>
      <c r="AB16501" s="102"/>
    </row>
    <row r="16502" spans="26:28" x14ac:dyDescent="0.3">
      <c r="Z16502" s="102"/>
      <c r="AA16502" s="102"/>
      <c r="AB16502" s="102"/>
    </row>
    <row r="16503" spans="26:28" x14ac:dyDescent="0.3">
      <c r="Z16503" s="102"/>
      <c r="AA16503" s="102"/>
      <c r="AB16503" s="102"/>
    </row>
    <row r="16504" spans="26:28" x14ac:dyDescent="0.3">
      <c r="Z16504" s="102"/>
      <c r="AA16504" s="102"/>
      <c r="AB16504" s="102"/>
    </row>
    <row r="16505" spans="26:28" x14ac:dyDescent="0.3">
      <c r="Z16505" s="102"/>
      <c r="AA16505" s="102"/>
      <c r="AB16505" s="102"/>
    </row>
    <row r="16506" spans="26:28" x14ac:dyDescent="0.3">
      <c r="Z16506" s="102"/>
      <c r="AA16506" s="102"/>
      <c r="AB16506" s="102"/>
    </row>
    <row r="16507" spans="26:28" x14ac:dyDescent="0.3">
      <c r="Z16507" s="102"/>
      <c r="AA16507" s="102"/>
      <c r="AB16507" s="102"/>
    </row>
    <row r="16508" spans="26:28" x14ac:dyDescent="0.3">
      <c r="Z16508" s="102"/>
      <c r="AA16508" s="102"/>
      <c r="AB16508" s="102"/>
    </row>
    <row r="16509" spans="26:28" x14ac:dyDescent="0.3">
      <c r="Z16509" s="102"/>
      <c r="AA16509" s="102"/>
      <c r="AB16509" s="102"/>
    </row>
    <row r="16510" spans="26:28" x14ac:dyDescent="0.3">
      <c r="Z16510" s="102"/>
      <c r="AA16510" s="102"/>
      <c r="AB16510" s="102"/>
    </row>
    <row r="16511" spans="26:28" x14ac:dyDescent="0.3">
      <c r="Z16511" s="102"/>
      <c r="AA16511" s="102"/>
      <c r="AB16511" s="102"/>
    </row>
    <row r="16512" spans="26:28" x14ac:dyDescent="0.3">
      <c r="Z16512" s="102"/>
      <c r="AA16512" s="102"/>
      <c r="AB16512" s="102"/>
    </row>
    <row r="16513" spans="26:28" x14ac:dyDescent="0.3">
      <c r="Z16513" s="102"/>
      <c r="AA16513" s="102"/>
      <c r="AB16513" s="102"/>
    </row>
    <row r="16514" spans="26:28" x14ac:dyDescent="0.3">
      <c r="Z16514" s="102"/>
      <c r="AA16514" s="102"/>
      <c r="AB16514" s="102"/>
    </row>
    <row r="16515" spans="26:28" x14ac:dyDescent="0.3">
      <c r="Z16515" s="102"/>
      <c r="AA16515" s="102"/>
      <c r="AB16515" s="102"/>
    </row>
    <row r="16516" spans="26:28" x14ac:dyDescent="0.3">
      <c r="Z16516" s="102"/>
      <c r="AA16516" s="102"/>
      <c r="AB16516" s="102"/>
    </row>
    <row r="16517" spans="26:28" x14ac:dyDescent="0.3">
      <c r="Z16517" s="102"/>
      <c r="AA16517" s="102"/>
      <c r="AB16517" s="102"/>
    </row>
    <row r="16518" spans="26:28" x14ac:dyDescent="0.3">
      <c r="Z16518" s="102"/>
      <c r="AA16518" s="102"/>
      <c r="AB16518" s="102"/>
    </row>
    <row r="16519" spans="26:28" x14ac:dyDescent="0.3">
      <c r="Z16519" s="102"/>
      <c r="AA16519" s="102"/>
      <c r="AB16519" s="102"/>
    </row>
    <row r="16520" spans="26:28" x14ac:dyDescent="0.3">
      <c r="Z16520" s="102"/>
      <c r="AA16520" s="102"/>
      <c r="AB16520" s="102"/>
    </row>
    <row r="16521" spans="26:28" x14ac:dyDescent="0.3">
      <c r="Z16521" s="102"/>
      <c r="AA16521" s="102"/>
      <c r="AB16521" s="102"/>
    </row>
    <row r="16522" spans="26:28" x14ac:dyDescent="0.3">
      <c r="Z16522" s="102"/>
      <c r="AA16522" s="102"/>
      <c r="AB16522" s="102"/>
    </row>
    <row r="16523" spans="26:28" x14ac:dyDescent="0.3">
      <c r="Z16523" s="102"/>
      <c r="AA16523" s="102"/>
      <c r="AB16523" s="102"/>
    </row>
    <row r="16524" spans="26:28" x14ac:dyDescent="0.3">
      <c r="Z16524" s="102"/>
      <c r="AA16524" s="102"/>
      <c r="AB16524" s="102"/>
    </row>
    <row r="16525" spans="26:28" x14ac:dyDescent="0.3">
      <c r="Z16525" s="102"/>
      <c r="AA16525" s="102"/>
      <c r="AB16525" s="102"/>
    </row>
    <row r="16526" spans="26:28" x14ac:dyDescent="0.3">
      <c r="Z16526" s="102"/>
      <c r="AA16526" s="102"/>
      <c r="AB16526" s="102"/>
    </row>
    <row r="16527" spans="26:28" x14ac:dyDescent="0.3">
      <c r="Z16527" s="102"/>
      <c r="AA16527" s="102"/>
      <c r="AB16527" s="102"/>
    </row>
    <row r="16528" spans="26:28" x14ac:dyDescent="0.3">
      <c r="Z16528" s="102"/>
      <c r="AA16528" s="102"/>
      <c r="AB16528" s="102"/>
    </row>
    <row r="16529" spans="26:28" x14ac:dyDescent="0.3">
      <c r="Z16529" s="102"/>
      <c r="AA16529" s="102"/>
      <c r="AB16529" s="102"/>
    </row>
    <row r="16530" spans="26:28" x14ac:dyDescent="0.3">
      <c r="Z16530" s="102"/>
      <c r="AA16530" s="102"/>
      <c r="AB16530" s="102"/>
    </row>
    <row r="16531" spans="26:28" x14ac:dyDescent="0.3">
      <c r="Z16531" s="102"/>
      <c r="AA16531" s="102"/>
      <c r="AB16531" s="102"/>
    </row>
    <row r="16532" spans="26:28" x14ac:dyDescent="0.3">
      <c r="Z16532" s="102"/>
      <c r="AA16532" s="102"/>
      <c r="AB16532" s="102"/>
    </row>
    <row r="16533" spans="26:28" x14ac:dyDescent="0.3">
      <c r="Z16533" s="102"/>
      <c r="AA16533" s="102"/>
      <c r="AB16533" s="102"/>
    </row>
    <row r="16534" spans="26:28" x14ac:dyDescent="0.3">
      <c r="Z16534" s="102"/>
      <c r="AA16534" s="102"/>
      <c r="AB16534" s="102"/>
    </row>
    <row r="16535" spans="26:28" x14ac:dyDescent="0.3">
      <c r="Z16535" s="102"/>
      <c r="AA16535" s="102"/>
      <c r="AB16535" s="102"/>
    </row>
    <row r="16536" spans="26:28" x14ac:dyDescent="0.3">
      <c r="Z16536" s="102"/>
      <c r="AA16536" s="102"/>
      <c r="AB16536" s="102"/>
    </row>
    <row r="16537" spans="26:28" x14ac:dyDescent="0.3">
      <c r="Z16537" s="102"/>
      <c r="AA16537" s="102"/>
      <c r="AB16537" s="102"/>
    </row>
    <row r="16538" spans="26:28" x14ac:dyDescent="0.3">
      <c r="Z16538" s="102"/>
      <c r="AA16538" s="102"/>
      <c r="AB16538" s="102"/>
    </row>
    <row r="16539" spans="26:28" x14ac:dyDescent="0.3">
      <c r="Z16539" s="102"/>
      <c r="AA16539" s="102"/>
      <c r="AB16539" s="102"/>
    </row>
    <row r="16540" spans="26:28" x14ac:dyDescent="0.3">
      <c r="Z16540" s="102"/>
      <c r="AA16540" s="102"/>
      <c r="AB16540" s="102"/>
    </row>
    <row r="16541" spans="26:28" x14ac:dyDescent="0.3">
      <c r="Z16541" s="102"/>
      <c r="AA16541" s="102"/>
      <c r="AB16541" s="102"/>
    </row>
    <row r="16542" spans="26:28" x14ac:dyDescent="0.3">
      <c r="Z16542" s="102"/>
      <c r="AA16542" s="102"/>
      <c r="AB16542" s="102"/>
    </row>
    <row r="16543" spans="26:28" x14ac:dyDescent="0.3">
      <c r="Z16543" s="102"/>
      <c r="AA16543" s="102"/>
      <c r="AB16543" s="102"/>
    </row>
    <row r="16544" spans="26:28" x14ac:dyDescent="0.3">
      <c r="Z16544" s="102"/>
      <c r="AA16544" s="102"/>
      <c r="AB16544" s="102"/>
    </row>
    <row r="16545" spans="26:28" x14ac:dyDescent="0.3">
      <c r="Z16545" s="102"/>
      <c r="AA16545" s="102"/>
      <c r="AB16545" s="102"/>
    </row>
    <row r="16546" spans="26:28" x14ac:dyDescent="0.3">
      <c r="Z16546" s="102"/>
      <c r="AA16546" s="102"/>
      <c r="AB16546" s="102"/>
    </row>
    <row r="16547" spans="26:28" x14ac:dyDescent="0.3">
      <c r="Z16547" s="102"/>
      <c r="AA16547" s="102"/>
      <c r="AB16547" s="102"/>
    </row>
    <row r="16548" spans="26:28" x14ac:dyDescent="0.3">
      <c r="Z16548" s="102"/>
      <c r="AA16548" s="102"/>
      <c r="AB16548" s="102"/>
    </row>
    <row r="16549" spans="26:28" x14ac:dyDescent="0.3">
      <c r="Z16549" s="102"/>
      <c r="AA16549" s="102"/>
      <c r="AB16549" s="102"/>
    </row>
    <row r="16550" spans="26:28" x14ac:dyDescent="0.3">
      <c r="Z16550" s="102"/>
      <c r="AA16550" s="102"/>
      <c r="AB16550" s="102"/>
    </row>
    <row r="16551" spans="26:28" x14ac:dyDescent="0.3">
      <c r="Z16551" s="102"/>
      <c r="AA16551" s="102"/>
      <c r="AB16551" s="102"/>
    </row>
    <row r="16552" spans="26:28" x14ac:dyDescent="0.3">
      <c r="Z16552" s="102"/>
      <c r="AA16552" s="102"/>
      <c r="AB16552" s="102"/>
    </row>
    <row r="16553" spans="26:28" x14ac:dyDescent="0.3">
      <c r="Z16553" s="102"/>
      <c r="AA16553" s="102"/>
      <c r="AB16553" s="102"/>
    </row>
    <row r="16554" spans="26:28" x14ac:dyDescent="0.3">
      <c r="Z16554" s="102"/>
      <c r="AA16554" s="102"/>
      <c r="AB16554" s="102"/>
    </row>
    <row r="16555" spans="26:28" x14ac:dyDescent="0.3">
      <c r="Z16555" s="102"/>
      <c r="AA16555" s="102"/>
      <c r="AB16555" s="102"/>
    </row>
    <row r="16556" spans="26:28" x14ac:dyDescent="0.3">
      <c r="Z16556" s="102"/>
      <c r="AA16556" s="102"/>
      <c r="AB16556" s="102"/>
    </row>
    <row r="16557" spans="26:28" x14ac:dyDescent="0.3">
      <c r="Z16557" s="102"/>
      <c r="AA16557" s="102"/>
      <c r="AB16557" s="102"/>
    </row>
    <row r="16558" spans="26:28" x14ac:dyDescent="0.3">
      <c r="Z16558" s="102"/>
      <c r="AA16558" s="102"/>
      <c r="AB16558" s="102"/>
    </row>
    <row r="16559" spans="26:28" x14ac:dyDescent="0.3">
      <c r="Z16559" s="102"/>
      <c r="AA16559" s="102"/>
      <c r="AB16559" s="102"/>
    </row>
    <row r="16560" spans="26:28" x14ac:dyDescent="0.3">
      <c r="Z16560" s="102"/>
      <c r="AA16560" s="102"/>
      <c r="AB16560" s="102"/>
    </row>
    <row r="16561" spans="26:28" x14ac:dyDescent="0.3">
      <c r="Z16561" s="102"/>
      <c r="AA16561" s="102"/>
      <c r="AB16561" s="102"/>
    </row>
    <row r="16562" spans="26:28" x14ac:dyDescent="0.3">
      <c r="Z16562" s="102"/>
      <c r="AA16562" s="102"/>
      <c r="AB16562" s="102"/>
    </row>
    <row r="16563" spans="26:28" x14ac:dyDescent="0.3">
      <c r="Z16563" s="102"/>
      <c r="AA16563" s="102"/>
      <c r="AB16563" s="102"/>
    </row>
    <row r="16564" spans="26:28" x14ac:dyDescent="0.3">
      <c r="Z16564" s="102"/>
      <c r="AA16564" s="102"/>
      <c r="AB16564" s="102"/>
    </row>
    <row r="16565" spans="26:28" x14ac:dyDescent="0.3">
      <c r="Z16565" s="102"/>
      <c r="AA16565" s="102"/>
      <c r="AB16565" s="102"/>
    </row>
    <row r="16566" spans="26:28" x14ac:dyDescent="0.3">
      <c r="Z16566" s="102"/>
      <c r="AA16566" s="102"/>
      <c r="AB16566" s="102"/>
    </row>
    <row r="16567" spans="26:28" x14ac:dyDescent="0.3">
      <c r="Z16567" s="102"/>
      <c r="AA16567" s="102"/>
      <c r="AB16567" s="102"/>
    </row>
    <row r="16568" spans="26:28" x14ac:dyDescent="0.3">
      <c r="Z16568" s="102"/>
      <c r="AA16568" s="102"/>
      <c r="AB16568" s="102"/>
    </row>
    <row r="16569" spans="26:28" x14ac:dyDescent="0.3">
      <c r="Z16569" s="102"/>
      <c r="AA16569" s="102"/>
      <c r="AB16569" s="102"/>
    </row>
    <row r="16570" spans="26:28" x14ac:dyDescent="0.3">
      <c r="Z16570" s="102"/>
      <c r="AA16570" s="102"/>
      <c r="AB16570" s="102"/>
    </row>
    <row r="16571" spans="26:28" x14ac:dyDescent="0.3">
      <c r="Z16571" s="102"/>
      <c r="AA16571" s="102"/>
      <c r="AB16571" s="102"/>
    </row>
    <row r="16572" spans="26:28" x14ac:dyDescent="0.3">
      <c r="Z16572" s="102"/>
      <c r="AA16572" s="102"/>
      <c r="AB16572" s="102"/>
    </row>
    <row r="16573" spans="26:28" x14ac:dyDescent="0.3">
      <c r="Z16573" s="102"/>
      <c r="AA16573" s="102"/>
      <c r="AB16573" s="102"/>
    </row>
    <row r="16574" spans="26:28" x14ac:dyDescent="0.3">
      <c r="Z16574" s="102"/>
      <c r="AA16574" s="102"/>
      <c r="AB16574" s="102"/>
    </row>
    <row r="16575" spans="26:28" x14ac:dyDescent="0.3">
      <c r="Z16575" s="102"/>
      <c r="AA16575" s="102"/>
      <c r="AB16575" s="102"/>
    </row>
    <row r="16576" spans="26:28" x14ac:dyDescent="0.3">
      <c r="Z16576" s="102"/>
      <c r="AA16576" s="102"/>
      <c r="AB16576" s="102"/>
    </row>
    <row r="16577" spans="26:28" x14ac:dyDescent="0.3">
      <c r="Z16577" s="102"/>
      <c r="AA16577" s="102"/>
      <c r="AB16577" s="102"/>
    </row>
    <row r="16578" spans="26:28" x14ac:dyDescent="0.3">
      <c r="Z16578" s="102"/>
      <c r="AA16578" s="102"/>
      <c r="AB16578" s="102"/>
    </row>
    <row r="16579" spans="26:28" x14ac:dyDescent="0.3">
      <c r="Z16579" s="102"/>
      <c r="AA16579" s="102"/>
      <c r="AB16579" s="102"/>
    </row>
    <row r="16580" spans="26:28" x14ac:dyDescent="0.3">
      <c r="Z16580" s="102"/>
      <c r="AA16580" s="102"/>
      <c r="AB16580" s="102"/>
    </row>
    <row r="16581" spans="26:28" x14ac:dyDescent="0.3">
      <c r="Z16581" s="102"/>
      <c r="AA16581" s="102"/>
      <c r="AB16581" s="102"/>
    </row>
    <row r="16582" spans="26:28" x14ac:dyDescent="0.3">
      <c r="Z16582" s="102"/>
      <c r="AA16582" s="102"/>
      <c r="AB16582" s="102"/>
    </row>
    <row r="16583" spans="26:28" x14ac:dyDescent="0.3">
      <c r="Z16583" s="102"/>
      <c r="AA16583" s="102"/>
      <c r="AB16583" s="102"/>
    </row>
    <row r="16584" spans="26:28" x14ac:dyDescent="0.3">
      <c r="Z16584" s="102"/>
      <c r="AA16584" s="102"/>
      <c r="AB16584" s="102"/>
    </row>
    <row r="16585" spans="26:28" x14ac:dyDescent="0.3">
      <c r="Z16585" s="102"/>
      <c r="AA16585" s="102"/>
      <c r="AB16585" s="102"/>
    </row>
    <row r="16586" spans="26:28" x14ac:dyDescent="0.3">
      <c r="Z16586" s="102"/>
      <c r="AA16586" s="102"/>
      <c r="AB16586" s="102"/>
    </row>
    <row r="16587" spans="26:28" x14ac:dyDescent="0.3">
      <c r="Z16587" s="102"/>
      <c r="AA16587" s="102"/>
      <c r="AB16587" s="102"/>
    </row>
    <row r="16588" spans="26:28" x14ac:dyDescent="0.3">
      <c r="Z16588" s="102"/>
      <c r="AA16588" s="102"/>
      <c r="AB16588" s="102"/>
    </row>
    <row r="16589" spans="26:28" x14ac:dyDescent="0.3">
      <c r="Z16589" s="102"/>
      <c r="AA16589" s="102"/>
      <c r="AB16589" s="102"/>
    </row>
    <row r="16590" spans="26:28" x14ac:dyDescent="0.3">
      <c r="Z16590" s="102"/>
      <c r="AA16590" s="102"/>
      <c r="AB16590" s="102"/>
    </row>
    <row r="16591" spans="26:28" x14ac:dyDescent="0.3">
      <c r="Z16591" s="102"/>
      <c r="AA16591" s="102"/>
      <c r="AB16591" s="102"/>
    </row>
    <row r="16592" spans="26:28" x14ac:dyDescent="0.3">
      <c r="Z16592" s="102"/>
      <c r="AA16592" s="102"/>
      <c r="AB16592" s="102"/>
    </row>
    <row r="16593" spans="26:28" x14ac:dyDescent="0.3">
      <c r="Z16593" s="102"/>
      <c r="AA16593" s="102"/>
      <c r="AB16593" s="102"/>
    </row>
    <row r="16594" spans="26:28" x14ac:dyDescent="0.3">
      <c r="Z16594" s="102"/>
      <c r="AA16594" s="102"/>
      <c r="AB16594" s="102"/>
    </row>
    <row r="16595" spans="26:28" x14ac:dyDescent="0.3">
      <c r="Z16595" s="102"/>
      <c r="AA16595" s="102"/>
      <c r="AB16595" s="102"/>
    </row>
    <row r="16596" spans="26:28" x14ac:dyDescent="0.3">
      <c r="Z16596" s="102"/>
      <c r="AA16596" s="102"/>
      <c r="AB16596" s="102"/>
    </row>
    <row r="16597" spans="26:28" x14ac:dyDescent="0.3">
      <c r="Z16597" s="102"/>
      <c r="AA16597" s="102"/>
      <c r="AB16597" s="102"/>
    </row>
    <row r="16598" spans="26:28" x14ac:dyDescent="0.3">
      <c r="Z16598" s="102"/>
      <c r="AA16598" s="102"/>
      <c r="AB16598" s="102"/>
    </row>
    <row r="16599" spans="26:28" x14ac:dyDescent="0.3">
      <c r="Z16599" s="102"/>
      <c r="AA16599" s="102"/>
      <c r="AB16599" s="102"/>
    </row>
    <row r="16600" spans="26:28" x14ac:dyDescent="0.3">
      <c r="Z16600" s="102"/>
      <c r="AA16600" s="102"/>
      <c r="AB16600" s="102"/>
    </row>
    <row r="16601" spans="26:28" x14ac:dyDescent="0.3">
      <c r="Z16601" s="102"/>
      <c r="AA16601" s="102"/>
      <c r="AB16601" s="102"/>
    </row>
    <row r="16602" spans="26:28" x14ac:dyDescent="0.3">
      <c r="Z16602" s="102"/>
      <c r="AA16602" s="102"/>
      <c r="AB16602" s="102"/>
    </row>
    <row r="16603" spans="26:28" x14ac:dyDescent="0.3">
      <c r="Z16603" s="102"/>
      <c r="AA16603" s="102"/>
      <c r="AB16603" s="102"/>
    </row>
    <row r="16604" spans="26:28" x14ac:dyDescent="0.3">
      <c r="Z16604" s="102"/>
      <c r="AA16604" s="102"/>
      <c r="AB16604" s="102"/>
    </row>
    <row r="16605" spans="26:28" x14ac:dyDescent="0.3">
      <c r="Z16605" s="102"/>
      <c r="AA16605" s="102"/>
      <c r="AB16605" s="102"/>
    </row>
    <row r="16606" spans="26:28" x14ac:dyDescent="0.3">
      <c r="Z16606" s="102"/>
      <c r="AA16606" s="102"/>
      <c r="AB16606" s="102"/>
    </row>
    <row r="16607" spans="26:28" x14ac:dyDescent="0.3">
      <c r="Z16607" s="102"/>
      <c r="AA16607" s="102"/>
      <c r="AB16607" s="102"/>
    </row>
    <row r="16608" spans="26:28" x14ac:dyDescent="0.3">
      <c r="Z16608" s="102"/>
      <c r="AA16608" s="102"/>
      <c r="AB16608" s="102"/>
    </row>
    <row r="16609" spans="26:28" x14ac:dyDescent="0.3">
      <c r="Z16609" s="102"/>
      <c r="AA16609" s="102"/>
      <c r="AB16609" s="102"/>
    </row>
    <row r="16610" spans="26:28" x14ac:dyDescent="0.3">
      <c r="Z16610" s="102"/>
      <c r="AA16610" s="102"/>
      <c r="AB16610" s="102"/>
    </row>
    <row r="16611" spans="26:28" x14ac:dyDescent="0.3">
      <c r="Z16611" s="102"/>
      <c r="AA16611" s="102"/>
      <c r="AB16611" s="102"/>
    </row>
    <row r="16612" spans="26:28" x14ac:dyDescent="0.3">
      <c r="Z16612" s="102"/>
      <c r="AA16612" s="102"/>
      <c r="AB16612" s="102"/>
    </row>
    <row r="16613" spans="26:28" x14ac:dyDescent="0.3">
      <c r="Z16613" s="102"/>
      <c r="AA16613" s="102"/>
      <c r="AB16613" s="102"/>
    </row>
    <row r="16614" spans="26:28" x14ac:dyDescent="0.3">
      <c r="Z16614" s="102"/>
      <c r="AA16614" s="102"/>
      <c r="AB16614" s="102"/>
    </row>
    <row r="16615" spans="26:28" x14ac:dyDescent="0.3">
      <c r="Z16615" s="102"/>
      <c r="AA16615" s="102"/>
      <c r="AB16615" s="102"/>
    </row>
    <row r="16616" spans="26:28" x14ac:dyDescent="0.3">
      <c r="Z16616" s="102"/>
      <c r="AA16616" s="102"/>
      <c r="AB16616" s="102"/>
    </row>
    <row r="16617" spans="26:28" x14ac:dyDescent="0.3">
      <c r="Z16617" s="102"/>
      <c r="AA16617" s="102"/>
      <c r="AB16617" s="102"/>
    </row>
    <row r="16618" spans="26:28" x14ac:dyDescent="0.3">
      <c r="Z16618" s="102"/>
      <c r="AA16618" s="102"/>
      <c r="AB16618" s="102"/>
    </row>
    <row r="16619" spans="26:28" x14ac:dyDescent="0.3">
      <c r="Z16619" s="102"/>
      <c r="AA16619" s="102"/>
      <c r="AB16619" s="102"/>
    </row>
    <row r="16620" spans="26:28" x14ac:dyDescent="0.3">
      <c r="Z16620" s="102"/>
      <c r="AA16620" s="102"/>
      <c r="AB16620" s="102"/>
    </row>
    <row r="16621" spans="26:28" x14ac:dyDescent="0.3">
      <c r="Z16621" s="102"/>
      <c r="AA16621" s="102"/>
      <c r="AB16621" s="102"/>
    </row>
    <row r="16622" spans="26:28" x14ac:dyDescent="0.3">
      <c r="Z16622" s="102"/>
      <c r="AA16622" s="102"/>
      <c r="AB16622" s="102"/>
    </row>
    <row r="16623" spans="26:28" x14ac:dyDescent="0.3">
      <c r="Z16623" s="102"/>
      <c r="AA16623" s="102"/>
      <c r="AB16623" s="102"/>
    </row>
    <row r="16624" spans="26:28" x14ac:dyDescent="0.3">
      <c r="Z16624" s="102"/>
      <c r="AA16624" s="102"/>
      <c r="AB16624" s="102"/>
    </row>
    <row r="16625" spans="26:28" x14ac:dyDescent="0.3">
      <c r="Z16625" s="102"/>
      <c r="AA16625" s="102"/>
      <c r="AB16625" s="102"/>
    </row>
    <row r="16626" spans="26:28" x14ac:dyDescent="0.3">
      <c r="Z16626" s="102"/>
      <c r="AA16626" s="102"/>
      <c r="AB16626" s="102"/>
    </row>
    <row r="16627" spans="26:28" x14ac:dyDescent="0.3">
      <c r="Z16627" s="102"/>
      <c r="AA16627" s="102"/>
      <c r="AB16627" s="102"/>
    </row>
    <row r="16628" spans="26:28" x14ac:dyDescent="0.3">
      <c r="Z16628" s="102"/>
      <c r="AA16628" s="102"/>
      <c r="AB16628" s="102"/>
    </row>
    <row r="16629" spans="26:28" x14ac:dyDescent="0.3">
      <c r="Z16629" s="102"/>
      <c r="AA16629" s="102"/>
      <c r="AB16629" s="102"/>
    </row>
    <row r="16630" spans="26:28" x14ac:dyDescent="0.3">
      <c r="Z16630" s="102"/>
      <c r="AA16630" s="102"/>
      <c r="AB16630" s="102"/>
    </row>
    <row r="16631" spans="26:28" x14ac:dyDescent="0.3">
      <c r="Z16631" s="102"/>
      <c r="AA16631" s="102"/>
      <c r="AB16631" s="102"/>
    </row>
    <row r="16632" spans="26:28" x14ac:dyDescent="0.3">
      <c r="Z16632" s="102"/>
      <c r="AA16632" s="102"/>
      <c r="AB16632" s="102"/>
    </row>
    <row r="16633" spans="26:28" x14ac:dyDescent="0.3">
      <c r="Z16633" s="102"/>
      <c r="AA16633" s="102"/>
      <c r="AB16633" s="102"/>
    </row>
    <row r="16634" spans="26:28" x14ac:dyDescent="0.3">
      <c r="Z16634" s="102"/>
      <c r="AA16634" s="102"/>
      <c r="AB16634" s="102"/>
    </row>
    <row r="16635" spans="26:28" x14ac:dyDescent="0.3">
      <c r="Z16635" s="102"/>
      <c r="AA16635" s="102"/>
      <c r="AB16635" s="102"/>
    </row>
    <row r="16636" spans="26:28" x14ac:dyDescent="0.3">
      <c r="Z16636" s="102"/>
      <c r="AA16636" s="102"/>
      <c r="AB16636" s="102"/>
    </row>
    <row r="16637" spans="26:28" x14ac:dyDescent="0.3">
      <c r="Z16637" s="102"/>
      <c r="AA16637" s="102"/>
      <c r="AB16637" s="102"/>
    </row>
    <row r="16638" spans="26:28" x14ac:dyDescent="0.3">
      <c r="Z16638" s="102"/>
      <c r="AA16638" s="102"/>
      <c r="AB16638" s="102"/>
    </row>
    <row r="16639" spans="26:28" x14ac:dyDescent="0.3">
      <c r="Z16639" s="102"/>
      <c r="AA16639" s="102"/>
      <c r="AB16639" s="102"/>
    </row>
    <row r="16640" spans="26:28" x14ac:dyDescent="0.3">
      <c r="Z16640" s="102"/>
      <c r="AA16640" s="102"/>
      <c r="AB16640" s="102"/>
    </row>
    <row r="16641" spans="26:28" x14ac:dyDescent="0.3">
      <c r="Z16641" s="102"/>
      <c r="AA16641" s="102"/>
      <c r="AB16641" s="102"/>
    </row>
    <row r="16642" spans="26:28" x14ac:dyDescent="0.3">
      <c r="Z16642" s="102"/>
      <c r="AA16642" s="102"/>
      <c r="AB16642" s="102"/>
    </row>
    <row r="16643" spans="26:28" x14ac:dyDescent="0.3">
      <c r="Z16643" s="102"/>
      <c r="AA16643" s="102"/>
      <c r="AB16643" s="102"/>
    </row>
    <row r="16644" spans="26:28" x14ac:dyDescent="0.3">
      <c r="Z16644" s="102"/>
      <c r="AA16644" s="102"/>
      <c r="AB16644" s="102"/>
    </row>
    <row r="16645" spans="26:28" x14ac:dyDescent="0.3">
      <c r="Z16645" s="102"/>
      <c r="AA16645" s="102"/>
      <c r="AB16645" s="102"/>
    </row>
    <row r="16646" spans="26:28" x14ac:dyDescent="0.3">
      <c r="Z16646" s="102"/>
      <c r="AA16646" s="102"/>
      <c r="AB16646" s="102"/>
    </row>
    <row r="16647" spans="26:28" x14ac:dyDescent="0.3">
      <c r="Z16647" s="102"/>
      <c r="AA16647" s="102"/>
      <c r="AB16647" s="102"/>
    </row>
    <row r="16648" spans="26:28" x14ac:dyDescent="0.3">
      <c r="Z16648" s="102"/>
      <c r="AA16648" s="102"/>
      <c r="AB16648" s="102"/>
    </row>
    <row r="16649" spans="26:28" x14ac:dyDescent="0.3">
      <c r="Z16649" s="102"/>
      <c r="AA16649" s="102"/>
      <c r="AB16649" s="102"/>
    </row>
    <row r="16650" spans="26:28" x14ac:dyDescent="0.3">
      <c r="Z16650" s="102"/>
      <c r="AA16650" s="102"/>
      <c r="AB16650" s="102"/>
    </row>
    <row r="16651" spans="26:28" x14ac:dyDescent="0.3">
      <c r="Z16651" s="102"/>
      <c r="AA16651" s="102"/>
      <c r="AB16651" s="102"/>
    </row>
    <row r="16652" spans="26:28" x14ac:dyDescent="0.3">
      <c r="Z16652" s="102"/>
      <c r="AA16652" s="102"/>
      <c r="AB16652" s="102"/>
    </row>
    <row r="16653" spans="26:28" x14ac:dyDescent="0.3">
      <c r="Z16653" s="102"/>
      <c r="AA16653" s="102"/>
      <c r="AB16653" s="102"/>
    </row>
    <row r="16654" spans="26:28" x14ac:dyDescent="0.3">
      <c r="Z16654" s="102"/>
      <c r="AA16654" s="102"/>
      <c r="AB16654" s="102"/>
    </row>
    <row r="16655" spans="26:28" x14ac:dyDescent="0.3">
      <c r="Z16655" s="102"/>
      <c r="AA16655" s="102"/>
      <c r="AB16655" s="102"/>
    </row>
    <row r="16656" spans="26:28" x14ac:dyDescent="0.3">
      <c r="Z16656" s="102"/>
      <c r="AA16656" s="102"/>
      <c r="AB16656" s="102"/>
    </row>
    <row r="16657" spans="26:28" x14ac:dyDescent="0.3">
      <c r="Z16657" s="102"/>
      <c r="AA16657" s="102"/>
      <c r="AB16657" s="102"/>
    </row>
    <row r="16658" spans="26:28" x14ac:dyDescent="0.3">
      <c r="Z16658" s="102"/>
      <c r="AA16658" s="102"/>
      <c r="AB16658" s="102"/>
    </row>
    <row r="16659" spans="26:28" x14ac:dyDescent="0.3">
      <c r="Z16659" s="102"/>
      <c r="AA16659" s="102"/>
      <c r="AB16659" s="102"/>
    </row>
    <row r="16660" spans="26:28" x14ac:dyDescent="0.3">
      <c r="Z16660" s="102"/>
      <c r="AA16660" s="102"/>
      <c r="AB16660" s="102"/>
    </row>
    <row r="16661" spans="26:28" x14ac:dyDescent="0.3">
      <c r="Z16661" s="102"/>
      <c r="AA16661" s="102"/>
      <c r="AB16661" s="102"/>
    </row>
    <row r="16662" spans="26:28" x14ac:dyDescent="0.3">
      <c r="Z16662" s="102"/>
      <c r="AA16662" s="102"/>
      <c r="AB16662" s="102"/>
    </row>
    <row r="16663" spans="26:28" x14ac:dyDescent="0.3">
      <c r="Z16663" s="102"/>
      <c r="AA16663" s="102"/>
      <c r="AB16663" s="102"/>
    </row>
    <row r="16664" spans="26:28" x14ac:dyDescent="0.3">
      <c r="Z16664" s="102"/>
      <c r="AA16664" s="102"/>
      <c r="AB16664" s="102"/>
    </row>
    <row r="16665" spans="26:28" x14ac:dyDescent="0.3">
      <c r="Z16665" s="102"/>
      <c r="AA16665" s="102"/>
      <c r="AB16665" s="102"/>
    </row>
    <row r="16666" spans="26:28" x14ac:dyDescent="0.3">
      <c r="Z16666" s="102"/>
      <c r="AA16666" s="102"/>
      <c r="AB16666" s="102"/>
    </row>
    <row r="16667" spans="26:28" x14ac:dyDescent="0.3">
      <c r="Z16667" s="102"/>
      <c r="AA16667" s="102"/>
      <c r="AB16667" s="102"/>
    </row>
    <row r="16668" spans="26:28" x14ac:dyDescent="0.3">
      <c r="Z16668" s="102"/>
      <c r="AA16668" s="102"/>
      <c r="AB16668" s="102"/>
    </row>
    <row r="16669" spans="26:28" x14ac:dyDescent="0.3">
      <c r="Z16669" s="102"/>
      <c r="AA16669" s="102"/>
      <c r="AB16669" s="102"/>
    </row>
    <row r="16670" spans="26:28" x14ac:dyDescent="0.3">
      <c r="Z16670" s="102"/>
      <c r="AA16670" s="102"/>
      <c r="AB16670" s="102"/>
    </row>
    <row r="16671" spans="26:28" x14ac:dyDescent="0.3">
      <c r="Z16671" s="102"/>
      <c r="AA16671" s="102"/>
      <c r="AB16671" s="102"/>
    </row>
    <row r="16672" spans="26:28" x14ac:dyDescent="0.3">
      <c r="Z16672" s="102"/>
      <c r="AA16672" s="102"/>
      <c r="AB16672" s="102"/>
    </row>
    <row r="16673" spans="26:28" x14ac:dyDescent="0.3">
      <c r="Z16673" s="102"/>
      <c r="AA16673" s="102"/>
      <c r="AB16673" s="102"/>
    </row>
    <row r="16674" spans="26:28" x14ac:dyDescent="0.3">
      <c r="Z16674" s="102"/>
      <c r="AA16674" s="102"/>
      <c r="AB16674" s="102"/>
    </row>
    <row r="16675" spans="26:28" x14ac:dyDescent="0.3">
      <c r="Z16675" s="102"/>
      <c r="AA16675" s="102"/>
      <c r="AB16675" s="102"/>
    </row>
    <row r="16676" spans="26:28" x14ac:dyDescent="0.3">
      <c r="Z16676" s="102"/>
      <c r="AA16676" s="102"/>
      <c r="AB16676" s="102"/>
    </row>
    <row r="16677" spans="26:28" x14ac:dyDescent="0.3">
      <c r="Z16677" s="102"/>
      <c r="AA16677" s="102"/>
      <c r="AB16677" s="102"/>
    </row>
    <row r="16678" spans="26:28" x14ac:dyDescent="0.3">
      <c r="Z16678" s="102"/>
      <c r="AA16678" s="102"/>
      <c r="AB16678" s="102"/>
    </row>
    <row r="16679" spans="26:28" x14ac:dyDescent="0.3">
      <c r="Z16679" s="102"/>
      <c r="AA16679" s="102"/>
      <c r="AB16679" s="102"/>
    </row>
    <row r="16680" spans="26:28" x14ac:dyDescent="0.3">
      <c r="Z16680" s="102"/>
      <c r="AA16680" s="102"/>
      <c r="AB16680" s="102"/>
    </row>
    <row r="16681" spans="26:28" x14ac:dyDescent="0.3">
      <c r="Z16681" s="102"/>
      <c r="AA16681" s="102"/>
      <c r="AB16681" s="102"/>
    </row>
    <row r="16682" spans="26:28" x14ac:dyDescent="0.3">
      <c r="Z16682" s="102"/>
      <c r="AA16682" s="102"/>
      <c r="AB16682" s="102"/>
    </row>
    <row r="16683" spans="26:28" x14ac:dyDescent="0.3">
      <c r="Z16683" s="102"/>
      <c r="AA16683" s="102"/>
      <c r="AB16683" s="102"/>
    </row>
    <row r="16684" spans="26:28" x14ac:dyDescent="0.3">
      <c r="Z16684" s="102"/>
      <c r="AA16684" s="102"/>
      <c r="AB16684" s="102"/>
    </row>
    <row r="16685" spans="26:28" x14ac:dyDescent="0.3">
      <c r="Z16685" s="102"/>
      <c r="AA16685" s="102"/>
      <c r="AB16685" s="102"/>
    </row>
    <row r="16686" spans="26:28" x14ac:dyDescent="0.3">
      <c r="Z16686" s="102"/>
      <c r="AA16686" s="102"/>
      <c r="AB16686" s="102"/>
    </row>
    <row r="16687" spans="26:28" x14ac:dyDescent="0.3">
      <c r="Z16687" s="102"/>
      <c r="AA16687" s="102"/>
      <c r="AB16687" s="102"/>
    </row>
    <row r="16688" spans="26:28" x14ac:dyDescent="0.3">
      <c r="Z16688" s="102"/>
      <c r="AA16688" s="102"/>
      <c r="AB16688" s="102"/>
    </row>
    <row r="16689" spans="26:28" x14ac:dyDescent="0.3">
      <c r="Z16689" s="102"/>
      <c r="AA16689" s="102"/>
      <c r="AB16689" s="102"/>
    </row>
    <row r="16690" spans="26:28" x14ac:dyDescent="0.3">
      <c r="Z16690" s="102"/>
      <c r="AA16690" s="102"/>
      <c r="AB16690" s="102"/>
    </row>
    <row r="16691" spans="26:28" x14ac:dyDescent="0.3">
      <c r="Z16691" s="102"/>
      <c r="AA16691" s="102"/>
      <c r="AB16691" s="102"/>
    </row>
    <row r="16692" spans="26:28" x14ac:dyDescent="0.3">
      <c r="Z16692" s="102"/>
      <c r="AA16692" s="102"/>
      <c r="AB16692" s="102"/>
    </row>
    <row r="16693" spans="26:28" x14ac:dyDescent="0.3">
      <c r="Z16693" s="102"/>
      <c r="AA16693" s="102"/>
      <c r="AB16693" s="102"/>
    </row>
    <row r="16694" spans="26:28" x14ac:dyDescent="0.3">
      <c r="Z16694" s="102"/>
      <c r="AA16694" s="102"/>
      <c r="AB16694" s="102"/>
    </row>
    <row r="16695" spans="26:28" x14ac:dyDescent="0.3">
      <c r="Z16695" s="102"/>
      <c r="AA16695" s="102"/>
      <c r="AB16695" s="102"/>
    </row>
    <row r="16696" spans="26:28" x14ac:dyDescent="0.3">
      <c r="Z16696" s="102"/>
      <c r="AA16696" s="102"/>
      <c r="AB16696" s="102"/>
    </row>
    <row r="16697" spans="26:28" x14ac:dyDescent="0.3">
      <c r="Z16697" s="102"/>
      <c r="AA16697" s="102"/>
      <c r="AB16697" s="102"/>
    </row>
    <row r="16698" spans="26:28" x14ac:dyDescent="0.3">
      <c r="Z16698" s="102"/>
      <c r="AA16698" s="102"/>
      <c r="AB16698" s="102"/>
    </row>
    <row r="16699" spans="26:28" x14ac:dyDescent="0.3">
      <c r="Z16699" s="102"/>
      <c r="AA16699" s="102"/>
      <c r="AB16699" s="102"/>
    </row>
    <row r="16700" spans="26:28" x14ac:dyDescent="0.3">
      <c r="Z16700" s="102"/>
      <c r="AA16700" s="102"/>
      <c r="AB16700" s="102"/>
    </row>
    <row r="16701" spans="26:28" x14ac:dyDescent="0.3">
      <c r="Z16701" s="102"/>
      <c r="AA16701" s="102"/>
      <c r="AB16701" s="102"/>
    </row>
    <row r="16702" spans="26:28" x14ac:dyDescent="0.3">
      <c r="Z16702" s="102"/>
      <c r="AA16702" s="102"/>
      <c r="AB16702" s="102"/>
    </row>
    <row r="16703" spans="26:28" x14ac:dyDescent="0.3">
      <c r="Z16703" s="102"/>
      <c r="AA16703" s="102"/>
      <c r="AB16703" s="102"/>
    </row>
    <row r="16704" spans="26:28" x14ac:dyDescent="0.3">
      <c r="Z16704" s="102"/>
      <c r="AA16704" s="102"/>
      <c r="AB16704" s="102"/>
    </row>
    <row r="16705" spans="26:28" x14ac:dyDescent="0.3">
      <c r="Z16705" s="102"/>
      <c r="AA16705" s="102"/>
      <c r="AB16705" s="102"/>
    </row>
    <row r="16706" spans="26:28" x14ac:dyDescent="0.3">
      <c r="Z16706" s="102"/>
      <c r="AA16706" s="102"/>
      <c r="AB16706" s="102"/>
    </row>
    <row r="16707" spans="26:28" x14ac:dyDescent="0.3">
      <c r="Z16707" s="102"/>
      <c r="AA16707" s="102"/>
      <c r="AB16707" s="102"/>
    </row>
    <row r="16708" spans="26:28" x14ac:dyDescent="0.3">
      <c r="Z16708" s="102"/>
      <c r="AA16708" s="102"/>
      <c r="AB16708" s="102"/>
    </row>
    <row r="16709" spans="26:28" x14ac:dyDescent="0.3">
      <c r="Z16709" s="102"/>
      <c r="AA16709" s="102"/>
      <c r="AB16709" s="102"/>
    </row>
    <row r="16710" spans="26:28" x14ac:dyDescent="0.3">
      <c r="Z16710" s="102"/>
      <c r="AA16710" s="102"/>
      <c r="AB16710" s="102"/>
    </row>
    <row r="16711" spans="26:28" x14ac:dyDescent="0.3">
      <c r="Z16711" s="102"/>
      <c r="AA16711" s="102"/>
      <c r="AB16711" s="102"/>
    </row>
    <row r="16712" spans="26:28" x14ac:dyDescent="0.3">
      <c r="Z16712" s="102"/>
      <c r="AA16712" s="102"/>
      <c r="AB16712" s="102"/>
    </row>
    <row r="16713" spans="26:28" x14ac:dyDescent="0.3">
      <c r="Z16713" s="102"/>
      <c r="AA16713" s="102"/>
      <c r="AB16713" s="102"/>
    </row>
    <row r="16714" spans="26:28" x14ac:dyDescent="0.3">
      <c r="Z16714" s="102"/>
      <c r="AA16714" s="102"/>
      <c r="AB16714" s="102"/>
    </row>
    <row r="16715" spans="26:28" x14ac:dyDescent="0.3">
      <c r="Z16715" s="102"/>
      <c r="AA16715" s="102"/>
      <c r="AB16715" s="102"/>
    </row>
    <row r="16716" spans="26:28" x14ac:dyDescent="0.3">
      <c r="Z16716" s="102"/>
      <c r="AA16716" s="102"/>
      <c r="AB16716" s="102"/>
    </row>
    <row r="16717" spans="26:28" x14ac:dyDescent="0.3">
      <c r="Z16717" s="102"/>
      <c r="AA16717" s="102"/>
      <c r="AB16717" s="102"/>
    </row>
    <row r="16718" spans="26:28" x14ac:dyDescent="0.3">
      <c r="Z16718" s="102"/>
      <c r="AA16718" s="102"/>
      <c r="AB16718" s="102"/>
    </row>
    <row r="16719" spans="26:28" x14ac:dyDescent="0.3">
      <c r="Z16719" s="102"/>
      <c r="AA16719" s="102"/>
      <c r="AB16719" s="102"/>
    </row>
    <row r="16720" spans="26:28" x14ac:dyDescent="0.3">
      <c r="Z16720" s="102"/>
      <c r="AA16720" s="102"/>
      <c r="AB16720" s="102"/>
    </row>
    <row r="16721" spans="26:28" x14ac:dyDescent="0.3">
      <c r="Z16721" s="102"/>
      <c r="AA16721" s="102"/>
      <c r="AB16721" s="102"/>
    </row>
    <row r="16722" spans="26:28" x14ac:dyDescent="0.3">
      <c r="Z16722" s="102"/>
      <c r="AA16722" s="102"/>
      <c r="AB16722" s="102"/>
    </row>
    <row r="16723" spans="26:28" x14ac:dyDescent="0.3">
      <c r="Z16723" s="102"/>
      <c r="AA16723" s="102"/>
      <c r="AB16723" s="102"/>
    </row>
    <row r="16724" spans="26:28" x14ac:dyDescent="0.3">
      <c r="Z16724" s="102"/>
      <c r="AA16724" s="102"/>
      <c r="AB16724" s="102"/>
    </row>
    <row r="16725" spans="26:28" x14ac:dyDescent="0.3">
      <c r="Z16725" s="102"/>
      <c r="AA16725" s="102"/>
      <c r="AB16725" s="102"/>
    </row>
    <row r="16726" spans="26:28" x14ac:dyDescent="0.3">
      <c r="Z16726" s="102"/>
      <c r="AA16726" s="102"/>
      <c r="AB16726" s="102"/>
    </row>
    <row r="16727" spans="26:28" x14ac:dyDescent="0.3">
      <c r="Z16727" s="102"/>
      <c r="AA16727" s="102"/>
      <c r="AB16727" s="102"/>
    </row>
    <row r="16728" spans="26:28" x14ac:dyDescent="0.3">
      <c r="Z16728" s="102"/>
      <c r="AA16728" s="102"/>
      <c r="AB16728" s="102"/>
    </row>
    <row r="16729" spans="26:28" x14ac:dyDescent="0.3">
      <c r="Z16729" s="102"/>
      <c r="AA16729" s="102"/>
      <c r="AB16729" s="102"/>
    </row>
    <row r="16730" spans="26:28" x14ac:dyDescent="0.3">
      <c r="Z16730" s="102"/>
      <c r="AA16730" s="102"/>
      <c r="AB16730" s="102"/>
    </row>
    <row r="16731" spans="26:28" x14ac:dyDescent="0.3">
      <c r="Z16731" s="102"/>
      <c r="AA16731" s="102"/>
      <c r="AB16731" s="102"/>
    </row>
    <row r="16732" spans="26:28" x14ac:dyDescent="0.3">
      <c r="Z16732" s="102"/>
      <c r="AA16732" s="102"/>
      <c r="AB16732" s="102"/>
    </row>
    <row r="16733" spans="26:28" x14ac:dyDescent="0.3">
      <c r="Z16733" s="102"/>
      <c r="AA16733" s="102"/>
      <c r="AB16733" s="102"/>
    </row>
    <row r="16734" spans="26:28" x14ac:dyDescent="0.3">
      <c r="Z16734" s="102"/>
      <c r="AA16734" s="102"/>
      <c r="AB16734" s="102"/>
    </row>
    <row r="16735" spans="26:28" x14ac:dyDescent="0.3">
      <c r="Z16735" s="102"/>
      <c r="AA16735" s="102"/>
      <c r="AB16735" s="102"/>
    </row>
    <row r="16736" spans="26:28" x14ac:dyDescent="0.3">
      <c r="Z16736" s="102"/>
      <c r="AA16736" s="102"/>
      <c r="AB16736" s="102"/>
    </row>
    <row r="16737" spans="26:28" x14ac:dyDescent="0.3">
      <c r="Z16737" s="102"/>
      <c r="AA16737" s="102"/>
      <c r="AB16737" s="102"/>
    </row>
    <row r="16738" spans="26:28" x14ac:dyDescent="0.3">
      <c r="Z16738" s="102"/>
      <c r="AA16738" s="102"/>
      <c r="AB16738" s="102"/>
    </row>
    <row r="16739" spans="26:28" x14ac:dyDescent="0.3">
      <c r="Z16739" s="102"/>
      <c r="AA16739" s="102"/>
      <c r="AB16739" s="102"/>
    </row>
    <row r="16740" spans="26:28" x14ac:dyDescent="0.3">
      <c r="Z16740" s="102"/>
      <c r="AA16740" s="102"/>
      <c r="AB16740" s="102"/>
    </row>
    <row r="16741" spans="26:28" x14ac:dyDescent="0.3">
      <c r="Z16741" s="102"/>
      <c r="AA16741" s="102"/>
      <c r="AB16741" s="102"/>
    </row>
    <row r="16742" spans="26:28" x14ac:dyDescent="0.3">
      <c r="Z16742" s="102"/>
      <c r="AA16742" s="102"/>
      <c r="AB16742" s="102"/>
    </row>
    <row r="16743" spans="26:28" x14ac:dyDescent="0.3">
      <c r="Z16743" s="102"/>
      <c r="AA16743" s="102"/>
      <c r="AB16743" s="102"/>
    </row>
    <row r="16744" spans="26:28" x14ac:dyDescent="0.3">
      <c r="Z16744" s="102"/>
      <c r="AA16744" s="102"/>
      <c r="AB16744" s="102"/>
    </row>
    <row r="16745" spans="26:28" x14ac:dyDescent="0.3">
      <c r="Z16745" s="102"/>
      <c r="AA16745" s="102"/>
      <c r="AB16745" s="102"/>
    </row>
    <row r="16746" spans="26:28" x14ac:dyDescent="0.3">
      <c r="Z16746" s="102"/>
      <c r="AA16746" s="102"/>
      <c r="AB16746" s="102"/>
    </row>
    <row r="16747" spans="26:28" x14ac:dyDescent="0.3">
      <c r="Z16747" s="102"/>
      <c r="AA16747" s="102"/>
      <c r="AB16747" s="102"/>
    </row>
    <row r="16748" spans="26:28" x14ac:dyDescent="0.3">
      <c r="Z16748" s="102"/>
      <c r="AA16748" s="102"/>
      <c r="AB16748" s="102"/>
    </row>
    <row r="16749" spans="26:28" x14ac:dyDescent="0.3">
      <c r="Z16749" s="102"/>
      <c r="AA16749" s="102"/>
      <c r="AB16749" s="102"/>
    </row>
    <row r="16750" spans="26:28" x14ac:dyDescent="0.3">
      <c r="Z16750" s="102"/>
      <c r="AA16750" s="102"/>
      <c r="AB16750" s="102"/>
    </row>
    <row r="16751" spans="26:28" x14ac:dyDescent="0.3">
      <c r="Z16751" s="102"/>
      <c r="AA16751" s="102"/>
      <c r="AB16751" s="102"/>
    </row>
    <row r="16752" spans="26:28" x14ac:dyDescent="0.3">
      <c r="Z16752" s="102"/>
      <c r="AA16752" s="102"/>
      <c r="AB16752" s="102"/>
    </row>
    <row r="16753" spans="26:28" x14ac:dyDescent="0.3">
      <c r="Z16753" s="102"/>
      <c r="AA16753" s="102"/>
      <c r="AB16753" s="102"/>
    </row>
    <row r="16754" spans="26:28" x14ac:dyDescent="0.3">
      <c r="Z16754" s="102"/>
      <c r="AA16754" s="102"/>
      <c r="AB16754" s="102"/>
    </row>
    <row r="16755" spans="26:28" x14ac:dyDescent="0.3">
      <c r="Z16755" s="102"/>
      <c r="AA16755" s="102"/>
      <c r="AB16755" s="102"/>
    </row>
    <row r="16756" spans="26:28" x14ac:dyDescent="0.3">
      <c r="Z16756" s="102"/>
      <c r="AA16756" s="102"/>
      <c r="AB16756" s="102"/>
    </row>
    <row r="16757" spans="26:28" x14ac:dyDescent="0.3">
      <c r="Z16757" s="102"/>
      <c r="AA16757" s="102"/>
      <c r="AB16757" s="102"/>
    </row>
    <row r="16758" spans="26:28" x14ac:dyDescent="0.3">
      <c r="Z16758" s="102"/>
      <c r="AA16758" s="102"/>
      <c r="AB16758" s="102"/>
    </row>
    <row r="16759" spans="26:28" x14ac:dyDescent="0.3">
      <c r="Z16759" s="102"/>
      <c r="AA16759" s="102"/>
      <c r="AB16759" s="102"/>
    </row>
    <row r="16760" spans="26:28" x14ac:dyDescent="0.3">
      <c r="Z16760" s="102"/>
      <c r="AA16760" s="102"/>
      <c r="AB16760" s="102"/>
    </row>
    <row r="16761" spans="26:28" x14ac:dyDescent="0.3">
      <c r="Z16761" s="102"/>
      <c r="AA16761" s="102"/>
      <c r="AB16761" s="102"/>
    </row>
    <row r="16762" spans="26:28" x14ac:dyDescent="0.3">
      <c r="Z16762" s="102"/>
      <c r="AA16762" s="102"/>
      <c r="AB16762" s="102"/>
    </row>
    <row r="16763" spans="26:28" x14ac:dyDescent="0.3">
      <c r="Z16763" s="102"/>
      <c r="AA16763" s="102"/>
      <c r="AB16763" s="102"/>
    </row>
    <row r="16764" spans="26:28" x14ac:dyDescent="0.3">
      <c r="Z16764" s="102"/>
      <c r="AA16764" s="102"/>
      <c r="AB16764" s="102"/>
    </row>
    <row r="16765" spans="26:28" x14ac:dyDescent="0.3">
      <c r="Z16765" s="102"/>
      <c r="AA16765" s="102"/>
      <c r="AB16765" s="102"/>
    </row>
    <row r="16766" spans="26:28" x14ac:dyDescent="0.3">
      <c r="Z16766" s="102"/>
      <c r="AA16766" s="102"/>
      <c r="AB16766" s="102"/>
    </row>
    <row r="16767" spans="26:28" x14ac:dyDescent="0.3">
      <c r="Z16767" s="102"/>
      <c r="AA16767" s="102"/>
      <c r="AB16767" s="102"/>
    </row>
    <row r="16768" spans="26:28" x14ac:dyDescent="0.3">
      <c r="Z16768" s="102"/>
      <c r="AA16768" s="102"/>
      <c r="AB16768" s="102"/>
    </row>
    <row r="16769" spans="26:28" x14ac:dyDescent="0.3">
      <c r="Z16769" s="102"/>
      <c r="AA16769" s="102"/>
      <c r="AB16769" s="102"/>
    </row>
    <row r="16770" spans="26:28" x14ac:dyDescent="0.3">
      <c r="Z16770" s="102"/>
      <c r="AA16770" s="102"/>
      <c r="AB16770" s="102"/>
    </row>
    <row r="16771" spans="26:28" x14ac:dyDescent="0.3">
      <c r="Z16771" s="102"/>
      <c r="AA16771" s="102"/>
      <c r="AB16771" s="102"/>
    </row>
    <row r="16772" spans="26:28" x14ac:dyDescent="0.3">
      <c r="Z16772" s="102"/>
      <c r="AA16772" s="102"/>
      <c r="AB16772" s="102"/>
    </row>
    <row r="16773" spans="26:28" x14ac:dyDescent="0.3">
      <c r="Z16773" s="102"/>
      <c r="AA16773" s="102"/>
      <c r="AB16773" s="102"/>
    </row>
    <row r="16774" spans="26:28" x14ac:dyDescent="0.3">
      <c r="Z16774" s="102"/>
      <c r="AA16774" s="102"/>
      <c r="AB16774" s="102"/>
    </row>
    <row r="16775" spans="26:28" x14ac:dyDescent="0.3">
      <c r="Z16775" s="102"/>
      <c r="AA16775" s="102"/>
      <c r="AB16775" s="102"/>
    </row>
    <row r="16776" spans="26:28" x14ac:dyDescent="0.3">
      <c r="Z16776" s="102"/>
      <c r="AA16776" s="102"/>
      <c r="AB16776" s="102"/>
    </row>
    <row r="16777" spans="26:28" x14ac:dyDescent="0.3">
      <c r="Z16777" s="102"/>
      <c r="AA16777" s="102"/>
      <c r="AB16777" s="102"/>
    </row>
    <row r="16778" spans="26:28" x14ac:dyDescent="0.3">
      <c r="Z16778" s="102"/>
      <c r="AA16778" s="102"/>
      <c r="AB16778" s="102"/>
    </row>
    <row r="16779" spans="26:28" x14ac:dyDescent="0.3">
      <c r="Z16779" s="102"/>
      <c r="AA16779" s="102"/>
      <c r="AB16779" s="102"/>
    </row>
    <row r="16780" spans="26:28" x14ac:dyDescent="0.3">
      <c r="Z16780" s="102"/>
      <c r="AA16780" s="102"/>
      <c r="AB16780" s="102"/>
    </row>
    <row r="16781" spans="26:28" x14ac:dyDescent="0.3">
      <c r="Z16781" s="102"/>
      <c r="AA16781" s="102"/>
      <c r="AB16781" s="102"/>
    </row>
    <row r="16782" spans="26:28" x14ac:dyDescent="0.3">
      <c r="Z16782" s="102"/>
      <c r="AA16782" s="102"/>
      <c r="AB16782" s="102"/>
    </row>
    <row r="16783" spans="26:28" x14ac:dyDescent="0.3">
      <c r="Z16783" s="102"/>
      <c r="AA16783" s="102"/>
      <c r="AB16783" s="102"/>
    </row>
    <row r="16784" spans="26:28" x14ac:dyDescent="0.3">
      <c r="Z16784" s="102"/>
      <c r="AA16784" s="102"/>
      <c r="AB16784" s="102"/>
    </row>
    <row r="16785" spans="26:28" x14ac:dyDescent="0.3">
      <c r="Z16785" s="102"/>
      <c r="AA16785" s="102"/>
      <c r="AB16785" s="102"/>
    </row>
    <row r="16786" spans="26:28" x14ac:dyDescent="0.3">
      <c r="Z16786" s="102"/>
      <c r="AA16786" s="102"/>
      <c r="AB16786" s="102"/>
    </row>
    <row r="16787" spans="26:28" x14ac:dyDescent="0.3">
      <c r="Z16787" s="102"/>
      <c r="AA16787" s="102"/>
      <c r="AB16787" s="102"/>
    </row>
    <row r="16788" spans="26:28" x14ac:dyDescent="0.3">
      <c r="Z16788" s="102"/>
      <c r="AA16788" s="102"/>
      <c r="AB16788" s="102"/>
    </row>
    <row r="16789" spans="26:28" x14ac:dyDescent="0.3">
      <c r="Z16789" s="102"/>
      <c r="AA16789" s="102"/>
      <c r="AB16789" s="102"/>
    </row>
    <row r="16790" spans="26:28" x14ac:dyDescent="0.3">
      <c r="Z16790" s="102"/>
      <c r="AA16790" s="102"/>
      <c r="AB16790" s="102"/>
    </row>
    <row r="16791" spans="26:28" x14ac:dyDescent="0.3">
      <c r="Z16791" s="102"/>
      <c r="AA16791" s="102"/>
      <c r="AB16791" s="102"/>
    </row>
    <row r="16792" spans="26:28" x14ac:dyDescent="0.3">
      <c r="Z16792" s="102"/>
      <c r="AA16792" s="102"/>
      <c r="AB16792" s="102"/>
    </row>
    <row r="16793" spans="26:28" x14ac:dyDescent="0.3">
      <c r="Z16793" s="102"/>
      <c r="AA16793" s="102"/>
      <c r="AB16793" s="102"/>
    </row>
    <row r="16794" spans="26:28" x14ac:dyDescent="0.3">
      <c r="Z16794" s="102"/>
      <c r="AA16794" s="102"/>
      <c r="AB16794" s="102"/>
    </row>
    <row r="16795" spans="26:28" x14ac:dyDescent="0.3">
      <c r="Z16795" s="102"/>
      <c r="AA16795" s="102"/>
      <c r="AB16795" s="102"/>
    </row>
    <row r="16796" spans="26:28" x14ac:dyDescent="0.3">
      <c r="Z16796" s="102"/>
      <c r="AA16796" s="102"/>
      <c r="AB16796" s="102"/>
    </row>
    <row r="16797" spans="26:28" x14ac:dyDescent="0.3">
      <c r="Z16797" s="102"/>
      <c r="AA16797" s="102"/>
      <c r="AB16797" s="102"/>
    </row>
    <row r="16798" spans="26:28" x14ac:dyDescent="0.3">
      <c r="Z16798" s="102"/>
      <c r="AA16798" s="102"/>
      <c r="AB16798" s="102"/>
    </row>
    <row r="16799" spans="26:28" x14ac:dyDescent="0.3">
      <c r="Z16799" s="102"/>
      <c r="AA16799" s="102"/>
      <c r="AB16799" s="102"/>
    </row>
    <row r="16800" spans="26:28" x14ac:dyDescent="0.3">
      <c r="Z16800" s="102"/>
      <c r="AA16800" s="102"/>
      <c r="AB16800" s="102"/>
    </row>
    <row r="16801" spans="26:28" x14ac:dyDescent="0.3">
      <c r="Z16801" s="102"/>
      <c r="AA16801" s="102"/>
      <c r="AB16801" s="102"/>
    </row>
    <row r="16802" spans="26:28" x14ac:dyDescent="0.3">
      <c r="Z16802" s="102"/>
      <c r="AA16802" s="102"/>
      <c r="AB16802" s="102"/>
    </row>
    <row r="16803" spans="26:28" x14ac:dyDescent="0.3">
      <c r="Z16803" s="102"/>
      <c r="AA16803" s="102"/>
      <c r="AB16803" s="102"/>
    </row>
    <row r="16804" spans="26:28" x14ac:dyDescent="0.3">
      <c r="Z16804" s="102"/>
      <c r="AA16804" s="102"/>
      <c r="AB16804" s="102"/>
    </row>
    <row r="16805" spans="26:28" x14ac:dyDescent="0.3">
      <c r="Z16805" s="102"/>
      <c r="AA16805" s="102"/>
      <c r="AB16805" s="102"/>
    </row>
    <row r="16806" spans="26:28" x14ac:dyDescent="0.3">
      <c r="Z16806" s="102"/>
      <c r="AA16806" s="102"/>
      <c r="AB16806" s="102"/>
    </row>
    <row r="16807" spans="26:28" x14ac:dyDescent="0.3">
      <c r="Z16807" s="102"/>
      <c r="AA16807" s="102"/>
      <c r="AB16807" s="102"/>
    </row>
    <row r="16808" spans="26:28" x14ac:dyDescent="0.3">
      <c r="Z16808" s="102"/>
      <c r="AA16808" s="102"/>
      <c r="AB16808" s="102"/>
    </row>
    <row r="16809" spans="26:28" x14ac:dyDescent="0.3">
      <c r="Z16809" s="102"/>
      <c r="AA16809" s="102"/>
      <c r="AB16809" s="102"/>
    </row>
    <row r="16810" spans="26:28" x14ac:dyDescent="0.3">
      <c r="Z16810" s="102"/>
      <c r="AA16810" s="102"/>
      <c r="AB16810" s="102"/>
    </row>
    <row r="16811" spans="26:28" x14ac:dyDescent="0.3">
      <c r="Z16811" s="102"/>
      <c r="AA16811" s="102"/>
      <c r="AB16811" s="102"/>
    </row>
    <row r="16812" spans="26:28" x14ac:dyDescent="0.3">
      <c r="Z16812" s="102"/>
      <c r="AA16812" s="102"/>
      <c r="AB16812" s="102"/>
    </row>
    <row r="16813" spans="26:28" x14ac:dyDescent="0.3">
      <c r="Z16813" s="102"/>
      <c r="AA16813" s="102"/>
      <c r="AB16813" s="102"/>
    </row>
    <row r="16814" spans="26:28" x14ac:dyDescent="0.3">
      <c r="Z16814" s="102"/>
      <c r="AA16814" s="102"/>
      <c r="AB16814" s="102"/>
    </row>
    <row r="16815" spans="26:28" x14ac:dyDescent="0.3">
      <c r="Z16815" s="102"/>
      <c r="AA16815" s="102"/>
      <c r="AB16815" s="102"/>
    </row>
    <row r="16816" spans="26:28" x14ac:dyDescent="0.3">
      <c r="Z16816" s="102"/>
      <c r="AA16816" s="102"/>
      <c r="AB16816" s="102"/>
    </row>
    <row r="16817" spans="26:28" x14ac:dyDescent="0.3">
      <c r="Z16817" s="102"/>
      <c r="AA16817" s="102"/>
      <c r="AB16817" s="102"/>
    </row>
    <row r="16818" spans="26:28" x14ac:dyDescent="0.3">
      <c r="Z16818" s="102"/>
      <c r="AA16818" s="102"/>
      <c r="AB16818" s="102"/>
    </row>
    <row r="16819" spans="26:28" x14ac:dyDescent="0.3">
      <c r="Z16819" s="102"/>
      <c r="AA16819" s="102"/>
      <c r="AB16819" s="102"/>
    </row>
    <row r="16820" spans="26:28" x14ac:dyDescent="0.3">
      <c r="Z16820" s="102"/>
      <c r="AA16820" s="102"/>
      <c r="AB16820" s="102"/>
    </row>
    <row r="16821" spans="26:28" x14ac:dyDescent="0.3">
      <c r="Z16821" s="102"/>
      <c r="AA16821" s="102"/>
      <c r="AB16821" s="102"/>
    </row>
    <row r="16822" spans="26:28" x14ac:dyDescent="0.3">
      <c r="Z16822" s="102"/>
      <c r="AA16822" s="102"/>
      <c r="AB16822" s="102"/>
    </row>
    <row r="16823" spans="26:28" x14ac:dyDescent="0.3">
      <c r="Z16823" s="102"/>
      <c r="AA16823" s="102"/>
      <c r="AB16823" s="102"/>
    </row>
    <row r="16824" spans="26:28" x14ac:dyDescent="0.3">
      <c r="Z16824" s="102"/>
      <c r="AA16824" s="102"/>
      <c r="AB16824" s="102"/>
    </row>
    <row r="16825" spans="26:28" x14ac:dyDescent="0.3">
      <c r="Z16825" s="102"/>
      <c r="AA16825" s="102"/>
      <c r="AB16825" s="102"/>
    </row>
    <row r="16826" spans="26:28" x14ac:dyDescent="0.3">
      <c r="Z16826" s="102"/>
      <c r="AA16826" s="102"/>
      <c r="AB16826" s="102"/>
    </row>
    <row r="16827" spans="26:28" x14ac:dyDescent="0.3">
      <c r="Z16827" s="102"/>
      <c r="AA16827" s="102"/>
      <c r="AB16827" s="102"/>
    </row>
    <row r="16828" spans="26:28" x14ac:dyDescent="0.3">
      <c r="Z16828" s="102"/>
      <c r="AA16828" s="102"/>
      <c r="AB16828" s="102"/>
    </row>
    <row r="16829" spans="26:28" x14ac:dyDescent="0.3">
      <c r="Z16829" s="102"/>
      <c r="AA16829" s="102"/>
      <c r="AB16829" s="102"/>
    </row>
    <row r="16830" spans="26:28" x14ac:dyDescent="0.3">
      <c r="Z16830" s="102"/>
      <c r="AA16830" s="102"/>
      <c r="AB16830" s="102"/>
    </row>
    <row r="16831" spans="26:28" x14ac:dyDescent="0.3">
      <c r="Z16831" s="102"/>
      <c r="AA16831" s="102"/>
      <c r="AB16831" s="102"/>
    </row>
    <row r="16832" spans="26:28" x14ac:dyDescent="0.3">
      <c r="Z16832" s="102"/>
      <c r="AA16832" s="102"/>
      <c r="AB16832" s="102"/>
    </row>
    <row r="16833" spans="26:28" x14ac:dyDescent="0.3">
      <c r="Z16833" s="102"/>
      <c r="AA16833" s="102"/>
      <c r="AB16833" s="102"/>
    </row>
    <row r="16834" spans="26:28" x14ac:dyDescent="0.3">
      <c r="Z16834" s="102"/>
      <c r="AA16834" s="102"/>
      <c r="AB16834" s="102"/>
    </row>
    <row r="16835" spans="26:28" x14ac:dyDescent="0.3">
      <c r="Z16835" s="102"/>
      <c r="AA16835" s="102"/>
      <c r="AB16835" s="102"/>
    </row>
    <row r="16836" spans="26:28" x14ac:dyDescent="0.3">
      <c r="Z16836" s="102"/>
      <c r="AA16836" s="102"/>
      <c r="AB16836" s="102"/>
    </row>
    <row r="16837" spans="26:28" x14ac:dyDescent="0.3">
      <c r="Z16837" s="102"/>
      <c r="AA16837" s="102"/>
      <c r="AB16837" s="102"/>
    </row>
    <row r="16838" spans="26:28" x14ac:dyDescent="0.3">
      <c r="Z16838" s="102"/>
      <c r="AA16838" s="102"/>
      <c r="AB16838" s="102"/>
    </row>
    <row r="16839" spans="26:28" x14ac:dyDescent="0.3">
      <c r="Z16839" s="102"/>
      <c r="AA16839" s="102"/>
      <c r="AB16839" s="102"/>
    </row>
    <row r="16840" spans="26:28" x14ac:dyDescent="0.3">
      <c r="Z16840" s="102"/>
      <c r="AA16840" s="102"/>
      <c r="AB16840" s="102"/>
    </row>
    <row r="16841" spans="26:28" x14ac:dyDescent="0.3">
      <c r="Z16841" s="102"/>
      <c r="AA16841" s="102"/>
      <c r="AB16841" s="102"/>
    </row>
    <row r="16842" spans="26:28" x14ac:dyDescent="0.3">
      <c r="Z16842" s="102"/>
      <c r="AA16842" s="102"/>
      <c r="AB16842" s="102"/>
    </row>
    <row r="16843" spans="26:28" x14ac:dyDescent="0.3">
      <c r="Z16843" s="102"/>
      <c r="AA16843" s="102"/>
      <c r="AB16843" s="102"/>
    </row>
    <row r="16844" spans="26:28" x14ac:dyDescent="0.3">
      <c r="Z16844" s="102"/>
      <c r="AA16844" s="102"/>
      <c r="AB16844" s="102"/>
    </row>
    <row r="16845" spans="26:28" x14ac:dyDescent="0.3">
      <c r="Z16845" s="102"/>
      <c r="AA16845" s="102"/>
      <c r="AB16845" s="102"/>
    </row>
    <row r="16846" spans="26:28" x14ac:dyDescent="0.3">
      <c r="Z16846" s="102"/>
      <c r="AA16846" s="102"/>
      <c r="AB16846" s="102"/>
    </row>
    <row r="16847" spans="26:28" x14ac:dyDescent="0.3">
      <c r="Z16847" s="102"/>
      <c r="AA16847" s="102"/>
      <c r="AB16847" s="102"/>
    </row>
    <row r="16848" spans="26:28" x14ac:dyDescent="0.3">
      <c r="Z16848" s="102"/>
      <c r="AA16848" s="102"/>
      <c r="AB16848" s="102"/>
    </row>
    <row r="16849" spans="26:28" x14ac:dyDescent="0.3">
      <c r="Z16849" s="102"/>
      <c r="AA16849" s="102"/>
      <c r="AB16849" s="102"/>
    </row>
    <row r="16850" spans="26:28" x14ac:dyDescent="0.3">
      <c r="Z16850" s="102"/>
      <c r="AA16850" s="102"/>
      <c r="AB16850" s="102"/>
    </row>
    <row r="16851" spans="26:28" x14ac:dyDescent="0.3">
      <c r="Z16851" s="102"/>
      <c r="AA16851" s="102"/>
      <c r="AB16851" s="102"/>
    </row>
    <row r="16852" spans="26:28" x14ac:dyDescent="0.3">
      <c r="Z16852" s="102"/>
      <c r="AA16852" s="102"/>
      <c r="AB16852" s="102"/>
    </row>
    <row r="16853" spans="26:28" x14ac:dyDescent="0.3">
      <c r="Z16853" s="102"/>
      <c r="AA16853" s="102"/>
      <c r="AB16853" s="102"/>
    </row>
    <row r="16854" spans="26:28" x14ac:dyDescent="0.3">
      <c r="Z16854" s="102"/>
      <c r="AA16854" s="102"/>
      <c r="AB16854" s="102"/>
    </row>
    <row r="16855" spans="26:28" x14ac:dyDescent="0.3">
      <c r="Z16855" s="102"/>
      <c r="AA16855" s="102"/>
      <c r="AB16855" s="102"/>
    </row>
    <row r="16856" spans="26:28" x14ac:dyDescent="0.3">
      <c r="Z16856" s="102"/>
      <c r="AA16856" s="102"/>
      <c r="AB16856" s="102"/>
    </row>
    <row r="16857" spans="26:28" x14ac:dyDescent="0.3">
      <c r="Z16857" s="102"/>
      <c r="AA16857" s="102"/>
      <c r="AB16857" s="102"/>
    </row>
    <row r="16858" spans="26:28" x14ac:dyDescent="0.3">
      <c r="Z16858" s="102"/>
      <c r="AA16858" s="102"/>
      <c r="AB16858" s="102"/>
    </row>
    <row r="16859" spans="26:28" x14ac:dyDescent="0.3">
      <c r="Z16859" s="102"/>
      <c r="AA16859" s="102"/>
      <c r="AB16859" s="102"/>
    </row>
    <row r="16860" spans="26:28" x14ac:dyDescent="0.3">
      <c r="Z16860" s="102"/>
      <c r="AA16860" s="102"/>
      <c r="AB16860" s="102"/>
    </row>
    <row r="16861" spans="26:28" x14ac:dyDescent="0.3">
      <c r="Z16861" s="102"/>
      <c r="AA16861" s="102"/>
      <c r="AB16861" s="102"/>
    </row>
    <row r="16862" spans="26:28" x14ac:dyDescent="0.3">
      <c r="Z16862" s="102"/>
      <c r="AA16862" s="102"/>
      <c r="AB16862" s="102"/>
    </row>
    <row r="16863" spans="26:28" x14ac:dyDescent="0.3">
      <c r="Z16863" s="102"/>
      <c r="AA16863" s="102"/>
      <c r="AB16863" s="102"/>
    </row>
    <row r="16864" spans="26:28" x14ac:dyDescent="0.3">
      <c r="Z16864" s="102"/>
      <c r="AA16864" s="102"/>
      <c r="AB16864" s="102"/>
    </row>
    <row r="16865" spans="26:28" x14ac:dyDescent="0.3">
      <c r="Z16865" s="102"/>
      <c r="AA16865" s="102"/>
      <c r="AB16865" s="102"/>
    </row>
    <row r="16866" spans="26:28" x14ac:dyDescent="0.3">
      <c r="Z16866" s="102"/>
      <c r="AA16866" s="102"/>
      <c r="AB16866" s="102"/>
    </row>
    <row r="16867" spans="26:28" x14ac:dyDescent="0.3">
      <c r="Z16867" s="102"/>
      <c r="AA16867" s="102"/>
      <c r="AB16867" s="102"/>
    </row>
    <row r="16868" spans="26:28" x14ac:dyDescent="0.3">
      <c r="Z16868" s="102"/>
      <c r="AA16868" s="102"/>
      <c r="AB16868" s="102"/>
    </row>
    <row r="16869" spans="26:28" x14ac:dyDescent="0.3">
      <c r="Z16869" s="102"/>
      <c r="AA16869" s="102"/>
      <c r="AB16869" s="102"/>
    </row>
    <row r="16870" spans="26:28" x14ac:dyDescent="0.3">
      <c r="Z16870" s="102"/>
      <c r="AA16870" s="102"/>
      <c r="AB16870" s="102"/>
    </row>
    <row r="16871" spans="26:28" x14ac:dyDescent="0.3">
      <c r="Z16871" s="102"/>
      <c r="AA16871" s="102"/>
      <c r="AB16871" s="102"/>
    </row>
    <row r="16872" spans="26:28" x14ac:dyDescent="0.3">
      <c r="Z16872" s="102"/>
      <c r="AA16872" s="102"/>
      <c r="AB16872" s="102"/>
    </row>
    <row r="16873" spans="26:28" x14ac:dyDescent="0.3">
      <c r="Z16873" s="102"/>
      <c r="AA16873" s="102"/>
      <c r="AB16873" s="102"/>
    </row>
    <row r="16874" spans="26:28" x14ac:dyDescent="0.3">
      <c r="Z16874" s="102"/>
      <c r="AA16874" s="102"/>
      <c r="AB16874" s="102"/>
    </row>
    <row r="16875" spans="26:28" x14ac:dyDescent="0.3">
      <c r="Z16875" s="102"/>
      <c r="AA16875" s="102"/>
      <c r="AB16875" s="102"/>
    </row>
    <row r="16876" spans="26:28" x14ac:dyDescent="0.3">
      <c r="Z16876" s="102"/>
      <c r="AA16876" s="102"/>
      <c r="AB16876" s="102"/>
    </row>
    <row r="16877" spans="26:28" x14ac:dyDescent="0.3">
      <c r="Z16877" s="102"/>
      <c r="AA16877" s="102"/>
      <c r="AB16877" s="102"/>
    </row>
    <row r="16878" spans="26:28" x14ac:dyDescent="0.3">
      <c r="Z16878" s="102"/>
      <c r="AA16878" s="102"/>
      <c r="AB16878" s="102"/>
    </row>
    <row r="16879" spans="26:28" x14ac:dyDescent="0.3">
      <c r="Z16879" s="102"/>
      <c r="AA16879" s="102"/>
      <c r="AB16879" s="102"/>
    </row>
    <row r="16880" spans="26:28" x14ac:dyDescent="0.3">
      <c r="Z16880" s="102"/>
      <c r="AA16880" s="102"/>
      <c r="AB16880" s="102"/>
    </row>
    <row r="16881" spans="26:28" x14ac:dyDescent="0.3">
      <c r="Z16881" s="102"/>
      <c r="AA16881" s="102"/>
      <c r="AB16881" s="102"/>
    </row>
    <row r="16882" spans="26:28" x14ac:dyDescent="0.3">
      <c r="Z16882" s="102"/>
      <c r="AA16882" s="102"/>
      <c r="AB16882" s="102"/>
    </row>
    <row r="16883" spans="26:28" x14ac:dyDescent="0.3">
      <c r="Z16883" s="102"/>
      <c r="AA16883" s="102"/>
      <c r="AB16883" s="102"/>
    </row>
    <row r="16884" spans="26:28" x14ac:dyDescent="0.3">
      <c r="Z16884" s="102"/>
      <c r="AA16884" s="102"/>
      <c r="AB16884" s="102"/>
    </row>
    <row r="16885" spans="26:28" x14ac:dyDescent="0.3">
      <c r="Z16885" s="102"/>
      <c r="AA16885" s="102"/>
      <c r="AB16885" s="102"/>
    </row>
    <row r="16886" spans="26:28" x14ac:dyDescent="0.3">
      <c r="Z16886" s="102"/>
      <c r="AA16886" s="102"/>
      <c r="AB16886" s="102"/>
    </row>
    <row r="16887" spans="26:28" x14ac:dyDescent="0.3">
      <c r="Z16887" s="102"/>
      <c r="AA16887" s="102"/>
      <c r="AB16887" s="102"/>
    </row>
    <row r="16888" spans="26:28" x14ac:dyDescent="0.3">
      <c r="Z16888" s="102"/>
      <c r="AA16888" s="102"/>
      <c r="AB16888" s="102"/>
    </row>
    <row r="16889" spans="26:28" x14ac:dyDescent="0.3">
      <c r="Z16889" s="102"/>
      <c r="AA16889" s="102"/>
      <c r="AB16889" s="102"/>
    </row>
    <row r="16890" spans="26:28" x14ac:dyDescent="0.3">
      <c r="Z16890" s="102"/>
      <c r="AA16890" s="102"/>
      <c r="AB16890" s="102"/>
    </row>
    <row r="16891" spans="26:28" x14ac:dyDescent="0.3">
      <c r="Z16891" s="102"/>
      <c r="AA16891" s="102"/>
      <c r="AB16891" s="102"/>
    </row>
    <row r="16892" spans="26:28" x14ac:dyDescent="0.3">
      <c r="Z16892" s="102"/>
      <c r="AA16892" s="102"/>
      <c r="AB16892" s="102"/>
    </row>
    <row r="16893" spans="26:28" x14ac:dyDescent="0.3">
      <c r="Z16893" s="102"/>
      <c r="AA16893" s="102"/>
      <c r="AB16893" s="102"/>
    </row>
    <row r="16894" spans="26:28" x14ac:dyDescent="0.3">
      <c r="Z16894" s="102"/>
      <c r="AA16894" s="102"/>
      <c r="AB16894" s="102"/>
    </row>
    <row r="16895" spans="26:28" x14ac:dyDescent="0.3">
      <c r="Z16895" s="102"/>
      <c r="AA16895" s="102"/>
      <c r="AB16895" s="102"/>
    </row>
    <row r="16896" spans="26:28" x14ac:dyDescent="0.3">
      <c r="Z16896" s="102"/>
      <c r="AA16896" s="102"/>
      <c r="AB16896" s="102"/>
    </row>
    <row r="16897" spans="26:28" x14ac:dyDescent="0.3">
      <c r="Z16897" s="102"/>
      <c r="AA16897" s="102"/>
      <c r="AB16897" s="102"/>
    </row>
    <row r="16898" spans="26:28" x14ac:dyDescent="0.3">
      <c r="Z16898" s="102"/>
      <c r="AA16898" s="102"/>
      <c r="AB16898" s="102"/>
    </row>
    <row r="16899" spans="26:28" x14ac:dyDescent="0.3">
      <c r="Z16899" s="102"/>
      <c r="AA16899" s="102"/>
      <c r="AB16899" s="102"/>
    </row>
    <row r="16900" spans="26:28" x14ac:dyDescent="0.3">
      <c r="Z16900" s="102"/>
      <c r="AA16900" s="102"/>
      <c r="AB16900" s="102"/>
    </row>
    <row r="16901" spans="26:28" x14ac:dyDescent="0.3">
      <c r="Z16901" s="102"/>
      <c r="AA16901" s="102"/>
      <c r="AB16901" s="102"/>
    </row>
    <row r="16902" spans="26:28" x14ac:dyDescent="0.3">
      <c r="Z16902" s="102"/>
      <c r="AA16902" s="102"/>
      <c r="AB16902" s="102"/>
    </row>
    <row r="16903" spans="26:28" x14ac:dyDescent="0.3">
      <c r="Z16903" s="102"/>
      <c r="AA16903" s="102"/>
      <c r="AB16903" s="102"/>
    </row>
    <row r="16904" spans="26:28" x14ac:dyDescent="0.3">
      <c r="Z16904" s="102"/>
      <c r="AA16904" s="102"/>
      <c r="AB16904" s="102"/>
    </row>
    <row r="16905" spans="26:28" x14ac:dyDescent="0.3">
      <c r="Z16905" s="102"/>
      <c r="AA16905" s="102"/>
      <c r="AB16905" s="102"/>
    </row>
    <row r="16906" spans="26:28" x14ac:dyDescent="0.3">
      <c r="Z16906" s="102"/>
      <c r="AA16906" s="102"/>
      <c r="AB16906" s="102"/>
    </row>
    <row r="16907" spans="26:28" x14ac:dyDescent="0.3">
      <c r="Z16907" s="102"/>
      <c r="AA16907" s="102"/>
      <c r="AB16907" s="102"/>
    </row>
    <row r="16908" spans="26:28" x14ac:dyDescent="0.3">
      <c r="Z16908" s="102"/>
      <c r="AA16908" s="102"/>
      <c r="AB16908" s="102"/>
    </row>
    <row r="16909" spans="26:28" x14ac:dyDescent="0.3">
      <c r="Z16909" s="102"/>
      <c r="AA16909" s="102"/>
      <c r="AB16909" s="102"/>
    </row>
    <row r="16910" spans="26:28" x14ac:dyDescent="0.3">
      <c r="Z16910" s="102"/>
      <c r="AA16910" s="102"/>
      <c r="AB16910" s="102"/>
    </row>
    <row r="16911" spans="26:28" x14ac:dyDescent="0.3">
      <c r="Z16911" s="102"/>
      <c r="AA16911" s="102"/>
      <c r="AB16911" s="102"/>
    </row>
    <row r="16912" spans="26:28" x14ac:dyDescent="0.3">
      <c r="Z16912" s="102"/>
      <c r="AA16912" s="102"/>
      <c r="AB16912" s="102"/>
    </row>
    <row r="16913" spans="26:28" x14ac:dyDescent="0.3">
      <c r="Z16913" s="102"/>
      <c r="AA16913" s="102"/>
      <c r="AB16913" s="102"/>
    </row>
    <row r="16914" spans="26:28" x14ac:dyDescent="0.3">
      <c r="Z16914" s="102"/>
      <c r="AA16914" s="102"/>
      <c r="AB16914" s="102"/>
    </row>
    <row r="16915" spans="26:28" x14ac:dyDescent="0.3">
      <c r="Z16915" s="102"/>
      <c r="AA16915" s="102"/>
      <c r="AB16915" s="102"/>
    </row>
    <row r="16916" spans="26:28" x14ac:dyDescent="0.3">
      <c r="Z16916" s="102"/>
      <c r="AA16916" s="102"/>
      <c r="AB16916" s="102"/>
    </row>
    <row r="16917" spans="26:28" x14ac:dyDescent="0.3">
      <c r="Z16917" s="102"/>
      <c r="AA16917" s="102"/>
      <c r="AB16917" s="102"/>
    </row>
    <row r="16918" spans="26:28" x14ac:dyDescent="0.3">
      <c r="Z16918" s="102"/>
      <c r="AA16918" s="102"/>
      <c r="AB16918" s="102"/>
    </row>
    <row r="16919" spans="26:28" x14ac:dyDescent="0.3">
      <c r="Z16919" s="102"/>
      <c r="AA16919" s="102"/>
      <c r="AB16919" s="102"/>
    </row>
    <row r="16920" spans="26:28" x14ac:dyDescent="0.3">
      <c r="Z16920" s="102"/>
      <c r="AA16920" s="102"/>
      <c r="AB16920" s="102"/>
    </row>
    <row r="16921" spans="26:28" x14ac:dyDescent="0.3">
      <c r="Z16921" s="102"/>
      <c r="AA16921" s="102"/>
      <c r="AB16921" s="102"/>
    </row>
    <row r="16922" spans="26:28" x14ac:dyDescent="0.3">
      <c r="Z16922" s="102"/>
      <c r="AA16922" s="102"/>
      <c r="AB16922" s="102"/>
    </row>
    <row r="16923" spans="26:28" x14ac:dyDescent="0.3">
      <c r="Z16923" s="102"/>
      <c r="AA16923" s="102"/>
      <c r="AB16923" s="102"/>
    </row>
    <row r="16924" spans="26:28" x14ac:dyDescent="0.3">
      <c r="Z16924" s="102"/>
      <c r="AA16924" s="102"/>
      <c r="AB16924" s="102"/>
    </row>
    <row r="16925" spans="26:28" x14ac:dyDescent="0.3">
      <c r="Z16925" s="102"/>
      <c r="AA16925" s="102"/>
      <c r="AB16925" s="102"/>
    </row>
    <row r="16926" spans="26:28" x14ac:dyDescent="0.3">
      <c r="Z16926" s="102"/>
      <c r="AA16926" s="102"/>
      <c r="AB16926" s="102"/>
    </row>
    <row r="16927" spans="26:28" x14ac:dyDescent="0.3">
      <c r="Z16927" s="102"/>
      <c r="AA16927" s="102"/>
      <c r="AB16927" s="102"/>
    </row>
    <row r="16928" spans="26:28" x14ac:dyDescent="0.3">
      <c r="Z16928" s="102"/>
      <c r="AA16928" s="102"/>
      <c r="AB16928" s="102"/>
    </row>
    <row r="16929" spans="26:28" x14ac:dyDescent="0.3">
      <c r="Z16929" s="102"/>
      <c r="AA16929" s="102"/>
      <c r="AB16929" s="102"/>
    </row>
    <row r="16930" spans="26:28" x14ac:dyDescent="0.3">
      <c r="Z16930" s="102"/>
      <c r="AA16930" s="102"/>
      <c r="AB16930" s="102"/>
    </row>
    <row r="16931" spans="26:28" x14ac:dyDescent="0.3">
      <c r="Z16931" s="102"/>
      <c r="AA16931" s="102"/>
      <c r="AB16931" s="102"/>
    </row>
    <row r="16932" spans="26:28" x14ac:dyDescent="0.3">
      <c r="Z16932" s="102"/>
      <c r="AA16932" s="102"/>
      <c r="AB16932" s="102"/>
    </row>
    <row r="16933" spans="26:28" x14ac:dyDescent="0.3">
      <c r="Z16933" s="102"/>
      <c r="AA16933" s="102"/>
      <c r="AB16933" s="102"/>
    </row>
    <row r="16934" spans="26:28" x14ac:dyDescent="0.3">
      <c r="Z16934" s="102"/>
      <c r="AA16934" s="102"/>
      <c r="AB16934" s="102"/>
    </row>
    <row r="16935" spans="26:28" x14ac:dyDescent="0.3">
      <c r="Z16935" s="102"/>
      <c r="AA16935" s="102"/>
      <c r="AB16935" s="102"/>
    </row>
    <row r="16936" spans="26:28" x14ac:dyDescent="0.3">
      <c r="Z16936" s="102"/>
      <c r="AA16936" s="102"/>
      <c r="AB16936" s="102"/>
    </row>
    <row r="16937" spans="26:28" x14ac:dyDescent="0.3">
      <c r="Z16937" s="102"/>
      <c r="AA16937" s="102"/>
      <c r="AB16937" s="102"/>
    </row>
    <row r="16938" spans="26:28" x14ac:dyDescent="0.3">
      <c r="Z16938" s="102"/>
      <c r="AA16938" s="102"/>
      <c r="AB16938" s="102"/>
    </row>
    <row r="16939" spans="26:28" x14ac:dyDescent="0.3">
      <c r="Z16939" s="102"/>
      <c r="AA16939" s="102"/>
      <c r="AB16939" s="102"/>
    </row>
    <row r="16940" spans="26:28" x14ac:dyDescent="0.3">
      <c r="Z16940" s="102"/>
      <c r="AA16940" s="102"/>
      <c r="AB16940" s="102"/>
    </row>
    <row r="16941" spans="26:28" x14ac:dyDescent="0.3">
      <c r="Z16941" s="102"/>
      <c r="AA16941" s="102"/>
      <c r="AB16941" s="102"/>
    </row>
    <row r="16942" spans="26:28" x14ac:dyDescent="0.3">
      <c r="Z16942" s="102"/>
      <c r="AA16942" s="102"/>
      <c r="AB16942" s="102"/>
    </row>
    <row r="16943" spans="26:28" x14ac:dyDescent="0.3">
      <c r="Z16943" s="102"/>
      <c r="AA16943" s="102"/>
      <c r="AB16943" s="102"/>
    </row>
    <row r="16944" spans="26:28" x14ac:dyDescent="0.3">
      <c r="Z16944" s="102"/>
      <c r="AA16944" s="102"/>
      <c r="AB16944" s="102"/>
    </row>
    <row r="16945" spans="26:28" x14ac:dyDescent="0.3">
      <c r="Z16945" s="102"/>
      <c r="AA16945" s="102"/>
      <c r="AB16945" s="102"/>
    </row>
    <row r="16946" spans="26:28" x14ac:dyDescent="0.3">
      <c r="Z16946" s="102"/>
      <c r="AA16946" s="102"/>
      <c r="AB16946" s="102"/>
    </row>
    <row r="16947" spans="26:28" x14ac:dyDescent="0.3">
      <c r="Z16947" s="102"/>
      <c r="AA16947" s="102"/>
      <c r="AB16947" s="102"/>
    </row>
    <row r="16948" spans="26:28" x14ac:dyDescent="0.3">
      <c r="Z16948" s="102"/>
      <c r="AA16948" s="102"/>
      <c r="AB16948" s="102"/>
    </row>
    <row r="16949" spans="26:28" x14ac:dyDescent="0.3">
      <c r="Z16949" s="102"/>
      <c r="AA16949" s="102"/>
      <c r="AB16949" s="102"/>
    </row>
    <row r="16950" spans="26:28" x14ac:dyDescent="0.3">
      <c r="Z16950" s="102"/>
      <c r="AA16950" s="102"/>
      <c r="AB16950" s="102"/>
    </row>
    <row r="16951" spans="26:28" x14ac:dyDescent="0.3">
      <c r="Z16951" s="102"/>
      <c r="AA16951" s="102"/>
      <c r="AB16951" s="102"/>
    </row>
    <row r="16952" spans="26:28" x14ac:dyDescent="0.3">
      <c r="Z16952" s="102"/>
      <c r="AA16952" s="102"/>
      <c r="AB16952" s="102"/>
    </row>
    <row r="16953" spans="26:28" x14ac:dyDescent="0.3">
      <c r="Z16953" s="102"/>
      <c r="AA16953" s="102"/>
      <c r="AB16953" s="102"/>
    </row>
    <row r="16954" spans="26:28" x14ac:dyDescent="0.3">
      <c r="Z16954" s="102"/>
      <c r="AA16954" s="102"/>
      <c r="AB16954" s="102"/>
    </row>
    <row r="16955" spans="26:28" x14ac:dyDescent="0.3">
      <c r="Z16955" s="102"/>
      <c r="AA16955" s="102"/>
      <c r="AB16955" s="102"/>
    </row>
    <row r="16956" spans="26:28" x14ac:dyDescent="0.3">
      <c r="Z16956" s="102"/>
      <c r="AA16956" s="102"/>
      <c r="AB16956" s="102"/>
    </row>
    <row r="16957" spans="26:28" x14ac:dyDescent="0.3">
      <c r="Z16957" s="102"/>
      <c r="AA16957" s="102"/>
      <c r="AB16957" s="102"/>
    </row>
    <row r="16958" spans="26:28" x14ac:dyDescent="0.3">
      <c r="Z16958" s="102"/>
      <c r="AA16958" s="102"/>
      <c r="AB16958" s="102"/>
    </row>
    <row r="16959" spans="26:28" x14ac:dyDescent="0.3">
      <c r="Z16959" s="102"/>
      <c r="AA16959" s="102"/>
      <c r="AB16959" s="102"/>
    </row>
    <row r="16960" spans="26:28" x14ac:dyDescent="0.3">
      <c r="Z16960" s="102"/>
      <c r="AA16960" s="102"/>
      <c r="AB16960" s="102"/>
    </row>
    <row r="16961" spans="26:28" x14ac:dyDescent="0.3">
      <c r="Z16961" s="102"/>
      <c r="AA16961" s="102"/>
      <c r="AB16961" s="102"/>
    </row>
    <row r="16962" spans="26:28" x14ac:dyDescent="0.3">
      <c r="Z16962" s="102"/>
      <c r="AA16962" s="102"/>
      <c r="AB16962" s="102"/>
    </row>
    <row r="16963" spans="26:28" x14ac:dyDescent="0.3">
      <c r="Z16963" s="102"/>
      <c r="AA16963" s="102"/>
      <c r="AB16963" s="102"/>
    </row>
    <row r="16964" spans="26:28" x14ac:dyDescent="0.3">
      <c r="Z16964" s="102"/>
      <c r="AA16964" s="102"/>
      <c r="AB16964" s="102"/>
    </row>
    <row r="16965" spans="26:28" x14ac:dyDescent="0.3">
      <c r="Z16965" s="102"/>
      <c r="AA16965" s="102"/>
      <c r="AB16965" s="102"/>
    </row>
    <row r="16966" spans="26:28" x14ac:dyDescent="0.3">
      <c r="Z16966" s="102"/>
      <c r="AA16966" s="102"/>
      <c r="AB16966" s="102"/>
    </row>
    <row r="16967" spans="26:28" x14ac:dyDescent="0.3">
      <c r="Z16967" s="102"/>
      <c r="AA16967" s="102"/>
      <c r="AB16967" s="102"/>
    </row>
    <row r="16968" spans="26:28" x14ac:dyDescent="0.3">
      <c r="Z16968" s="102"/>
      <c r="AA16968" s="102"/>
      <c r="AB16968" s="102"/>
    </row>
    <row r="16969" spans="26:28" x14ac:dyDescent="0.3">
      <c r="Z16969" s="102"/>
      <c r="AA16969" s="102"/>
      <c r="AB16969" s="102"/>
    </row>
    <row r="16970" spans="26:28" x14ac:dyDescent="0.3">
      <c r="Z16970" s="102"/>
      <c r="AA16970" s="102"/>
      <c r="AB16970" s="102"/>
    </row>
    <row r="16971" spans="26:28" x14ac:dyDescent="0.3">
      <c r="Z16971" s="102"/>
      <c r="AA16971" s="102"/>
      <c r="AB16971" s="102"/>
    </row>
    <row r="16972" spans="26:28" x14ac:dyDescent="0.3">
      <c r="Z16972" s="102"/>
      <c r="AA16972" s="102"/>
      <c r="AB16972" s="102"/>
    </row>
    <row r="16973" spans="26:28" x14ac:dyDescent="0.3">
      <c r="Z16973" s="102"/>
      <c r="AA16973" s="102"/>
      <c r="AB16973" s="102"/>
    </row>
    <row r="16974" spans="26:28" x14ac:dyDescent="0.3">
      <c r="Z16974" s="102"/>
      <c r="AA16974" s="102"/>
      <c r="AB16974" s="102"/>
    </row>
    <row r="16975" spans="26:28" x14ac:dyDescent="0.3">
      <c r="Z16975" s="102"/>
      <c r="AA16975" s="102"/>
      <c r="AB16975" s="102"/>
    </row>
    <row r="16976" spans="26:28" x14ac:dyDescent="0.3">
      <c r="Z16976" s="102"/>
      <c r="AA16976" s="102"/>
      <c r="AB16976" s="102"/>
    </row>
    <row r="16977" spans="26:28" x14ac:dyDescent="0.3">
      <c r="Z16977" s="102"/>
      <c r="AA16977" s="102"/>
      <c r="AB16977" s="102"/>
    </row>
    <row r="16978" spans="26:28" x14ac:dyDescent="0.3">
      <c r="Z16978" s="102"/>
      <c r="AA16978" s="102"/>
      <c r="AB16978" s="102"/>
    </row>
    <row r="16979" spans="26:28" x14ac:dyDescent="0.3">
      <c r="Z16979" s="102"/>
      <c r="AA16979" s="102"/>
      <c r="AB16979" s="102"/>
    </row>
    <row r="16980" spans="26:28" x14ac:dyDescent="0.3">
      <c r="Z16980" s="102"/>
      <c r="AA16980" s="102"/>
      <c r="AB16980" s="102"/>
    </row>
    <row r="16981" spans="26:28" x14ac:dyDescent="0.3">
      <c r="Z16981" s="102"/>
      <c r="AA16981" s="102"/>
      <c r="AB16981" s="102"/>
    </row>
    <row r="16982" spans="26:28" x14ac:dyDescent="0.3">
      <c r="Z16982" s="102"/>
      <c r="AA16982" s="102"/>
      <c r="AB16982" s="102"/>
    </row>
    <row r="16983" spans="26:28" x14ac:dyDescent="0.3">
      <c r="Z16983" s="102"/>
      <c r="AA16983" s="102"/>
      <c r="AB16983" s="102"/>
    </row>
    <row r="16984" spans="26:28" x14ac:dyDescent="0.3">
      <c r="Z16984" s="102"/>
      <c r="AA16984" s="102"/>
      <c r="AB16984" s="102"/>
    </row>
    <row r="16985" spans="26:28" x14ac:dyDescent="0.3">
      <c r="Z16985" s="102"/>
      <c r="AA16985" s="102"/>
      <c r="AB16985" s="102"/>
    </row>
    <row r="16986" spans="26:28" x14ac:dyDescent="0.3">
      <c r="Z16986" s="102"/>
      <c r="AA16986" s="102"/>
      <c r="AB16986" s="102"/>
    </row>
    <row r="16987" spans="26:28" x14ac:dyDescent="0.3">
      <c r="Z16987" s="102"/>
      <c r="AA16987" s="102"/>
      <c r="AB16987" s="102"/>
    </row>
    <row r="16988" spans="26:28" x14ac:dyDescent="0.3">
      <c r="Z16988" s="102"/>
      <c r="AA16988" s="102"/>
      <c r="AB16988" s="102"/>
    </row>
    <row r="16989" spans="26:28" x14ac:dyDescent="0.3">
      <c r="Z16989" s="102"/>
      <c r="AA16989" s="102"/>
      <c r="AB16989" s="102"/>
    </row>
    <row r="16990" spans="26:28" x14ac:dyDescent="0.3">
      <c r="Z16990" s="102"/>
      <c r="AA16990" s="102"/>
      <c r="AB16990" s="102"/>
    </row>
    <row r="16991" spans="26:28" x14ac:dyDescent="0.3">
      <c r="Z16991" s="102"/>
      <c r="AA16991" s="102"/>
      <c r="AB16991" s="102"/>
    </row>
    <row r="16992" spans="26:28" x14ac:dyDescent="0.3">
      <c r="Z16992" s="102"/>
      <c r="AA16992" s="102"/>
      <c r="AB16992" s="102"/>
    </row>
    <row r="16993" spans="26:28" x14ac:dyDescent="0.3">
      <c r="Z16993" s="102"/>
      <c r="AA16993" s="102"/>
      <c r="AB16993" s="102"/>
    </row>
    <row r="16994" spans="26:28" x14ac:dyDescent="0.3">
      <c r="Z16994" s="102"/>
      <c r="AA16994" s="102"/>
      <c r="AB16994" s="102"/>
    </row>
    <row r="16995" spans="26:28" x14ac:dyDescent="0.3">
      <c r="Z16995" s="102"/>
      <c r="AA16995" s="102"/>
      <c r="AB16995" s="102"/>
    </row>
    <row r="16996" spans="26:28" x14ac:dyDescent="0.3">
      <c r="Z16996" s="102"/>
      <c r="AA16996" s="102"/>
      <c r="AB16996" s="102"/>
    </row>
    <row r="16997" spans="26:28" x14ac:dyDescent="0.3">
      <c r="Z16997" s="102"/>
      <c r="AA16997" s="102"/>
      <c r="AB16997" s="102"/>
    </row>
    <row r="16998" spans="26:28" x14ac:dyDescent="0.3">
      <c r="Z16998" s="102"/>
      <c r="AA16998" s="102"/>
      <c r="AB16998" s="102"/>
    </row>
    <row r="16999" spans="26:28" x14ac:dyDescent="0.3">
      <c r="Z16999" s="102"/>
      <c r="AA16999" s="102"/>
      <c r="AB16999" s="102"/>
    </row>
    <row r="17000" spans="26:28" x14ac:dyDescent="0.3">
      <c r="Z17000" s="102"/>
      <c r="AA17000" s="102"/>
      <c r="AB17000" s="102"/>
    </row>
    <row r="17001" spans="26:28" x14ac:dyDescent="0.3">
      <c r="Z17001" s="102"/>
      <c r="AA17001" s="102"/>
      <c r="AB17001" s="102"/>
    </row>
    <row r="17002" spans="26:28" x14ac:dyDescent="0.3">
      <c r="Z17002" s="102"/>
      <c r="AA17002" s="102"/>
      <c r="AB17002" s="102"/>
    </row>
    <row r="17003" spans="26:28" x14ac:dyDescent="0.3">
      <c r="Z17003" s="102"/>
      <c r="AA17003" s="102"/>
      <c r="AB17003" s="102"/>
    </row>
    <row r="17004" spans="26:28" x14ac:dyDescent="0.3">
      <c r="Z17004" s="102"/>
      <c r="AA17004" s="102"/>
      <c r="AB17004" s="102"/>
    </row>
    <row r="17005" spans="26:28" x14ac:dyDescent="0.3">
      <c r="Z17005" s="102"/>
      <c r="AA17005" s="102"/>
      <c r="AB17005" s="102"/>
    </row>
    <row r="17006" spans="26:28" x14ac:dyDescent="0.3">
      <c r="Z17006" s="102"/>
      <c r="AA17006" s="102"/>
      <c r="AB17006" s="102"/>
    </row>
    <row r="17007" spans="26:28" x14ac:dyDescent="0.3">
      <c r="Z17007" s="102"/>
      <c r="AA17007" s="102"/>
      <c r="AB17007" s="102"/>
    </row>
    <row r="17008" spans="26:28" x14ac:dyDescent="0.3">
      <c r="Z17008" s="102"/>
      <c r="AA17008" s="102"/>
      <c r="AB17008" s="102"/>
    </row>
    <row r="17009" spans="26:28" x14ac:dyDescent="0.3">
      <c r="Z17009" s="102"/>
      <c r="AA17009" s="102"/>
      <c r="AB17009" s="102"/>
    </row>
    <row r="17010" spans="26:28" x14ac:dyDescent="0.3">
      <c r="Z17010" s="102"/>
      <c r="AA17010" s="102"/>
      <c r="AB17010" s="102"/>
    </row>
    <row r="17011" spans="26:28" x14ac:dyDescent="0.3">
      <c r="Z17011" s="102"/>
      <c r="AA17011" s="102"/>
      <c r="AB17011" s="102"/>
    </row>
    <row r="17012" spans="26:28" x14ac:dyDescent="0.3">
      <c r="Z17012" s="102"/>
      <c r="AA17012" s="102"/>
      <c r="AB17012" s="102"/>
    </row>
    <row r="17013" spans="26:28" x14ac:dyDescent="0.3">
      <c r="Z17013" s="102"/>
      <c r="AA17013" s="102"/>
      <c r="AB17013" s="102"/>
    </row>
    <row r="17014" spans="26:28" x14ac:dyDescent="0.3">
      <c r="Z17014" s="102"/>
      <c r="AA17014" s="102"/>
      <c r="AB17014" s="102"/>
    </row>
    <row r="17015" spans="26:28" x14ac:dyDescent="0.3">
      <c r="Z17015" s="102"/>
      <c r="AA17015" s="102"/>
      <c r="AB17015" s="102"/>
    </row>
    <row r="17016" spans="26:28" x14ac:dyDescent="0.3">
      <c r="Z17016" s="102"/>
      <c r="AA17016" s="102"/>
      <c r="AB17016" s="102"/>
    </row>
    <row r="17017" spans="26:28" x14ac:dyDescent="0.3">
      <c r="Z17017" s="102"/>
      <c r="AA17017" s="102"/>
      <c r="AB17017" s="102"/>
    </row>
    <row r="17018" spans="26:28" x14ac:dyDescent="0.3">
      <c r="Z17018" s="102"/>
      <c r="AA17018" s="102"/>
      <c r="AB17018" s="102"/>
    </row>
    <row r="17019" spans="26:28" x14ac:dyDescent="0.3">
      <c r="Z17019" s="102"/>
      <c r="AA17019" s="102"/>
      <c r="AB17019" s="102"/>
    </row>
    <row r="17020" spans="26:28" x14ac:dyDescent="0.3">
      <c r="Z17020" s="102"/>
      <c r="AA17020" s="102"/>
      <c r="AB17020" s="102"/>
    </row>
    <row r="17021" spans="26:28" x14ac:dyDescent="0.3">
      <c r="Z17021" s="102"/>
      <c r="AA17021" s="102"/>
      <c r="AB17021" s="102"/>
    </row>
    <row r="17022" spans="26:28" x14ac:dyDescent="0.3">
      <c r="Z17022" s="102"/>
      <c r="AA17022" s="102"/>
      <c r="AB17022" s="102"/>
    </row>
    <row r="17023" spans="26:28" x14ac:dyDescent="0.3">
      <c r="Z17023" s="102"/>
      <c r="AA17023" s="102"/>
      <c r="AB17023" s="102"/>
    </row>
    <row r="17024" spans="26:28" x14ac:dyDescent="0.3">
      <c r="Z17024" s="102"/>
      <c r="AA17024" s="102"/>
      <c r="AB17024" s="102"/>
    </row>
    <row r="17025" spans="26:28" x14ac:dyDescent="0.3">
      <c r="Z17025" s="102"/>
      <c r="AA17025" s="102"/>
      <c r="AB17025" s="102"/>
    </row>
    <row r="17026" spans="26:28" x14ac:dyDescent="0.3">
      <c r="Z17026" s="102"/>
      <c r="AA17026" s="102"/>
      <c r="AB17026" s="102"/>
    </row>
    <row r="17027" spans="26:28" x14ac:dyDescent="0.3">
      <c r="Z17027" s="102"/>
      <c r="AA17027" s="102"/>
      <c r="AB17027" s="102"/>
    </row>
    <row r="17028" spans="26:28" x14ac:dyDescent="0.3">
      <c r="Z17028" s="102"/>
      <c r="AA17028" s="102"/>
      <c r="AB17028" s="102"/>
    </row>
    <row r="17029" spans="26:28" x14ac:dyDescent="0.3">
      <c r="Z17029" s="102"/>
      <c r="AA17029" s="102"/>
      <c r="AB17029" s="102"/>
    </row>
    <row r="17030" spans="26:28" x14ac:dyDescent="0.3">
      <c r="Z17030" s="102"/>
      <c r="AA17030" s="102"/>
      <c r="AB17030" s="102"/>
    </row>
    <row r="17031" spans="26:28" x14ac:dyDescent="0.3">
      <c r="Z17031" s="102"/>
      <c r="AA17031" s="102"/>
      <c r="AB17031" s="102"/>
    </row>
    <row r="17032" spans="26:28" x14ac:dyDescent="0.3">
      <c r="Z17032" s="102"/>
      <c r="AA17032" s="102"/>
      <c r="AB17032" s="102"/>
    </row>
    <row r="17033" spans="26:28" x14ac:dyDescent="0.3">
      <c r="Z17033" s="102"/>
      <c r="AA17033" s="102"/>
      <c r="AB17033" s="102"/>
    </row>
    <row r="17034" spans="26:28" x14ac:dyDescent="0.3">
      <c r="Z17034" s="102"/>
      <c r="AA17034" s="102"/>
      <c r="AB17034" s="102"/>
    </row>
    <row r="17035" spans="26:28" x14ac:dyDescent="0.3">
      <c r="Z17035" s="102"/>
      <c r="AA17035" s="102"/>
      <c r="AB17035" s="102"/>
    </row>
    <row r="17036" spans="26:28" x14ac:dyDescent="0.3">
      <c r="Z17036" s="102"/>
      <c r="AA17036" s="102"/>
      <c r="AB17036" s="102"/>
    </row>
    <row r="17037" spans="26:28" x14ac:dyDescent="0.3">
      <c r="Z17037" s="102"/>
      <c r="AA17037" s="102"/>
      <c r="AB17037" s="102"/>
    </row>
    <row r="17038" spans="26:28" x14ac:dyDescent="0.3">
      <c r="Z17038" s="102"/>
      <c r="AA17038" s="102"/>
      <c r="AB17038" s="102"/>
    </row>
    <row r="17039" spans="26:28" x14ac:dyDescent="0.3">
      <c r="Z17039" s="102"/>
      <c r="AA17039" s="102"/>
      <c r="AB17039" s="102"/>
    </row>
    <row r="17040" spans="26:28" x14ac:dyDescent="0.3">
      <c r="Z17040" s="102"/>
      <c r="AA17040" s="102"/>
      <c r="AB17040" s="102"/>
    </row>
    <row r="17041" spans="26:28" x14ac:dyDescent="0.3">
      <c r="Z17041" s="102"/>
      <c r="AA17041" s="102"/>
      <c r="AB17041" s="102"/>
    </row>
    <row r="17042" spans="26:28" x14ac:dyDescent="0.3">
      <c r="Z17042" s="102"/>
      <c r="AA17042" s="102"/>
      <c r="AB17042" s="102"/>
    </row>
    <row r="17043" spans="26:28" x14ac:dyDescent="0.3">
      <c r="Z17043" s="102"/>
      <c r="AA17043" s="102"/>
      <c r="AB17043" s="102"/>
    </row>
    <row r="17044" spans="26:28" x14ac:dyDescent="0.3">
      <c r="Z17044" s="102"/>
      <c r="AA17044" s="102"/>
      <c r="AB17044" s="102"/>
    </row>
    <row r="17045" spans="26:28" x14ac:dyDescent="0.3">
      <c r="Z17045" s="102"/>
      <c r="AA17045" s="102"/>
      <c r="AB17045" s="102"/>
    </row>
    <row r="17046" spans="26:28" x14ac:dyDescent="0.3">
      <c r="Z17046" s="102"/>
      <c r="AA17046" s="102"/>
      <c r="AB17046" s="102"/>
    </row>
    <row r="17047" spans="26:28" x14ac:dyDescent="0.3">
      <c r="Z17047" s="102"/>
      <c r="AA17047" s="102"/>
      <c r="AB17047" s="102"/>
    </row>
    <row r="17048" spans="26:28" x14ac:dyDescent="0.3">
      <c r="Z17048" s="102"/>
      <c r="AA17048" s="102"/>
      <c r="AB17048" s="102"/>
    </row>
    <row r="17049" spans="26:28" x14ac:dyDescent="0.3">
      <c r="Z17049" s="102"/>
      <c r="AA17049" s="102"/>
      <c r="AB17049" s="102"/>
    </row>
    <row r="17050" spans="26:28" x14ac:dyDescent="0.3">
      <c r="Z17050" s="102"/>
      <c r="AA17050" s="102"/>
      <c r="AB17050" s="102"/>
    </row>
    <row r="17051" spans="26:28" x14ac:dyDescent="0.3">
      <c r="Z17051" s="102"/>
      <c r="AA17051" s="102"/>
      <c r="AB17051" s="102"/>
    </row>
    <row r="17052" spans="26:28" x14ac:dyDescent="0.3">
      <c r="Z17052" s="102"/>
      <c r="AA17052" s="102"/>
      <c r="AB17052" s="102"/>
    </row>
    <row r="17053" spans="26:28" x14ac:dyDescent="0.3">
      <c r="Z17053" s="102"/>
      <c r="AA17053" s="102"/>
      <c r="AB17053" s="102"/>
    </row>
    <row r="17054" spans="26:28" x14ac:dyDescent="0.3">
      <c r="Z17054" s="102"/>
      <c r="AA17054" s="102"/>
      <c r="AB17054" s="102"/>
    </row>
    <row r="17055" spans="26:28" x14ac:dyDescent="0.3">
      <c r="Z17055" s="102"/>
      <c r="AA17055" s="102"/>
      <c r="AB17055" s="102"/>
    </row>
    <row r="17056" spans="26:28" x14ac:dyDescent="0.3">
      <c r="Z17056" s="102"/>
      <c r="AA17056" s="102"/>
      <c r="AB17056" s="102"/>
    </row>
    <row r="17057" spans="26:28" x14ac:dyDescent="0.3">
      <c r="Z17057" s="102"/>
      <c r="AA17057" s="102"/>
      <c r="AB17057" s="102"/>
    </row>
    <row r="17058" spans="26:28" x14ac:dyDescent="0.3">
      <c r="Z17058" s="102"/>
      <c r="AA17058" s="102"/>
      <c r="AB17058" s="102"/>
    </row>
    <row r="17059" spans="26:28" x14ac:dyDescent="0.3">
      <c r="Z17059" s="102"/>
      <c r="AA17059" s="102"/>
      <c r="AB17059" s="102"/>
    </row>
    <row r="17060" spans="26:28" x14ac:dyDescent="0.3">
      <c r="Z17060" s="102"/>
      <c r="AA17060" s="102"/>
      <c r="AB17060" s="102"/>
    </row>
    <row r="17061" spans="26:28" x14ac:dyDescent="0.3">
      <c r="Z17061" s="102"/>
      <c r="AA17061" s="102"/>
      <c r="AB17061" s="102"/>
    </row>
    <row r="17062" spans="26:28" x14ac:dyDescent="0.3">
      <c r="Z17062" s="102"/>
      <c r="AA17062" s="102"/>
      <c r="AB17062" s="102"/>
    </row>
    <row r="17063" spans="26:28" x14ac:dyDescent="0.3">
      <c r="Z17063" s="102"/>
      <c r="AA17063" s="102"/>
      <c r="AB17063" s="102"/>
    </row>
    <row r="17064" spans="26:28" x14ac:dyDescent="0.3">
      <c r="Z17064" s="102"/>
      <c r="AA17064" s="102"/>
      <c r="AB17064" s="102"/>
    </row>
    <row r="17065" spans="26:28" x14ac:dyDescent="0.3">
      <c r="Z17065" s="102"/>
      <c r="AA17065" s="102"/>
      <c r="AB17065" s="102"/>
    </row>
    <row r="17066" spans="26:28" x14ac:dyDescent="0.3">
      <c r="Z17066" s="102"/>
      <c r="AA17066" s="102"/>
      <c r="AB17066" s="102"/>
    </row>
    <row r="17067" spans="26:28" x14ac:dyDescent="0.3">
      <c r="Z17067" s="102"/>
      <c r="AA17067" s="102"/>
      <c r="AB17067" s="102"/>
    </row>
    <row r="17068" spans="26:28" x14ac:dyDescent="0.3">
      <c r="Z17068" s="102"/>
      <c r="AA17068" s="102"/>
      <c r="AB17068" s="102"/>
    </row>
    <row r="17069" spans="26:28" x14ac:dyDescent="0.3">
      <c r="Z17069" s="102"/>
      <c r="AA17069" s="102"/>
      <c r="AB17069" s="102"/>
    </row>
    <row r="17070" spans="26:28" x14ac:dyDescent="0.3">
      <c r="Z17070" s="102"/>
      <c r="AA17070" s="102"/>
      <c r="AB17070" s="102"/>
    </row>
    <row r="17071" spans="26:28" x14ac:dyDescent="0.3">
      <c r="Z17071" s="102"/>
      <c r="AA17071" s="102"/>
      <c r="AB17071" s="102"/>
    </row>
    <row r="17072" spans="26:28" x14ac:dyDescent="0.3">
      <c r="Z17072" s="102"/>
      <c r="AA17072" s="102"/>
      <c r="AB17072" s="102"/>
    </row>
    <row r="17073" spans="26:28" x14ac:dyDescent="0.3">
      <c r="Z17073" s="102"/>
      <c r="AA17073" s="102"/>
      <c r="AB17073" s="102"/>
    </row>
    <row r="17074" spans="26:28" x14ac:dyDescent="0.3">
      <c r="Z17074" s="102"/>
      <c r="AA17074" s="102"/>
      <c r="AB17074" s="102"/>
    </row>
    <row r="17075" spans="26:28" x14ac:dyDescent="0.3">
      <c r="Z17075" s="102"/>
      <c r="AA17075" s="102"/>
      <c r="AB17075" s="102"/>
    </row>
    <row r="17076" spans="26:28" x14ac:dyDescent="0.3">
      <c r="Z17076" s="102"/>
      <c r="AA17076" s="102"/>
      <c r="AB17076" s="102"/>
    </row>
    <row r="17077" spans="26:28" x14ac:dyDescent="0.3">
      <c r="Z17077" s="102"/>
      <c r="AA17077" s="102"/>
      <c r="AB17077" s="102"/>
    </row>
    <row r="17078" spans="26:28" x14ac:dyDescent="0.3">
      <c r="Z17078" s="102"/>
      <c r="AA17078" s="102"/>
      <c r="AB17078" s="102"/>
    </row>
    <row r="17079" spans="26:28" x14ac:dyDescent="0.3">
      <c r="Z17079" s="102"/>
      <c r="AA17079" s="102"/>
      <c r="AB17079" s="102"/>
    </row>
    <row r="17080" spans="26:28" x14ac:dyDescent="0.3">
      <c r="Z17080" s="102"/>
      <c r="AA17080" s="102"/>
      <c r="AB17080" s="102"/>
    </row>
    <row r="17081" spans="26:28" x14ac:dyDescent="0.3">
      <c r="Z17081" s="102"/>
      <c r="AA17081" s="102"/>
      <c r="AB17081" s="102"/>
    </row>
    <row r="17082" spans="26:28" x14ac:dyDescent="0.3">
      <c r="Z17082" s="102"/>
      <c r="AA17082" s="102"/>
      <c r="AB17082" s="102"/>
    </row>
    <row r="17083" spans="26:28" x14ac:dyDescent="0.3">
      <c r="Z17083" s="102"/>
      <c r="AA17083" s="102"/>
      <c r="AB17083" s="102"/>
    </row>
    <row r="17084" spans="26:28" x14ac:dyDescent="0.3">
      <c r="Z17084" s="102"/>
      <c r="AA17084" s="102"/>
      <c r="AB17084" s="102"/>
    </row>
    <row r="17085" spans="26:28" x14ac:dyDescent="0.3">
      <c r="Z17085" s="102"/>
      <c r="AA17085" s="102"/>
      <c r="AB17085" s="102"/>
    </row>
    <row r="17086" spans="26:28" x14ac:dyDescent="0.3">
      <c r="Z17086" s="102"/>
      <c r="AA17086" s="102"/>
      <c r="AB17086" s="102"/>
    </row>
    <row r="17087" spans="26:28" x14ac:dyDescent="0.3">
      <c r="Z17087" s="102"/>
      <c r="AA17087" s="102"/>
      <c r="AB17087" s="102"/>
    </row>
    <row r="17088" spans="26:28" x14ac:dyDescent="0.3">
      <c r="Z17088" s="102"/>
      <c r="AA17088" s="102"/>
      <c r="AB17088" s="102"/>
    </row>
    <row r="17089" spans="26:28" x14ac:dyDescent="0.3">
      <c r="Z17089" s="102"/>
      <c r="AA17089" s="102"/>
      <c r="AB17089" s="102"/>
    </row>
    <row r="17090" spans="26:28" x14ac:dyDescent="0.3">
      <c r="Z17090" s="102"/>
      <c r="AA17090" s="102"/>
      <c r="AB17090" s="102"/>
    </row>
    <row r="17091" spans="26:28" x14ac:dyDescent="0.3">
      <c r="Z17091" s="102"/>
      <c r="AA17091" s="102"/>
      <c r="AB17091" s="102"/>
    </row>
    <row r="17092" spans="26:28" x14ac:dyDescent="0.3">
      <c r="Z17092" s="102"/>
      <c r="AA17092" s="102"/>
      <c r="AB17092" s="102"/>
    </row>
    <row r="17093" spans="26:28" x14ac:dyDescent="0.3">
      <c r="Z17093" s="102"/>
      <c r="AA17093" s="102"/>
      <c r="AB17093" s="102"/>
    </row>
    <row r="17094" spans="26:28" x14ac:dyDescent="0.3">
      <c r="Z17094" s="102"/>
      <c r="AA17094" s="102"/>
      <c r="AB17094" s="102"/>
    </row>
    <row r="17095" spans="26:28" x14ac:dyDescent="0.3">
      <c r="Z17095" s="102"/>
      <c r="AA17095" s="102"/>
      <c r="AB17095" s="102"/>
    </row>
    <row r="17096" spans="26:28" x14ac:dyDescent="0.3">
      <c r="Z17096" s="102"/>
      <c r="AA17096" s="102"/>
      <c r="AB17096" s="102"/>
    </row>
    <row r="17097" spans="26:28" x14ac:dyDescent="0.3">
      <c r="Z17097" s="102"/>
      <c r="AA17097" s="102"/>
      <c r="AB17097" s="102"/>
    </row>
    <row r="17098" spans="26:28" x14ac:dyDescent="0.3">
      <c r="Z17098" s="102"/>
      <c r="AA17098" s="102"/>
      <c r="AB17098" s="102"/>
    </row>
    <row r="17099" spans="26:28" x14ac:dyDescent="0.3">
      <c r="Z17099" s="102"/>
      <c r="AA17099" s="102"/>
      <c r="AB17099" s="102"/>
    </row>
    <row r="17100" spans="26:28" x14ac:dyDescent="0.3">
      <c r="Z17100" s="102"/>
      <c r="AA17100" s="102"/>
      <c r="AB17100" s="102"/>
    </row>
    <row r="17101" spans="26:28" x14ac:dyDescent="0.3">
      <c r="Z17101" s="102"/>
      <c r="AA17101" s="102"/>
      <c r="AB17101" s="102"/>
    </row>
    <row r="17102" spans="26:28" x14ac:dyDescent="0.3">
      <c r="Z17102" s="102"/>
      <c r="AA17102" s="102"/>
      <c r="AB17102" s="102"/>
    </row>
    <row r="17103" spans="26:28" x14ac:dyDescent="0.3">
      <c r="Z17103" s="102"/>
      <c r="AA17103" s="102"/>
      <c r="AB17103" s="102"/>
    </row>
    <row r="17104" spans="26:28" x14ac:dyDescent="0.3">
      <c r="Z17104" s="102"/>
      <c r="AA17104" s="102"/>
      <c r="AB17104" s="102"/>
    </row>
    <row r="17105" spans="26:28" x14ac:dyDescent="0.3">
      <c r="Z17105" s="102"/>
      <c r="AA17105" s="102"/>
      <c r="AB17105" s="102"/>
    </row>
    <row r="17106" spans="26:28" x14ac:dyDescent="0.3">
      <c r="Z17106" s="102"/>
      <c r="AA17106" s="102"/>
      <c r="AB17106" s="102"/>
    </row>
    <row r="17107" spans="26:28" x14ac:dyDescent="0.3">
      <c r="Z17107" s="102"/>
      <c r="AA17107" s="102"/>
      <c r="AB17107" s="102"/>
    </row>
    <row r="17108" spans="26:28" x14ac:dyDescent="0.3">
      <c r="Z17108" s="102"/>
      <c r="AA17108" s="102"/>
      <c r="AB17108" s="102"/>
    </row>
    <row r="17109" spans="26:28" x14ac:dyDescent="0.3">
      <c r="Z17109" s="102"/>
      <c r="AA17109" s="102"/>
      <c r="AB17109" s="102"/>
    </row>
    <row r="17110" spans="26:28" x14ac:dyDescent="0.3">
      <c r="Z17110" s="102"/>
      <c r="AA17110" s="102"/>
      <c r="AB17110" s="102"/>
    </row>
    <row r="17111" spans="26:28" x14ac:dyDescent="0.3">
      <c r="Z17111" s="102"/>
      <c r="AA17111" s="102"/>
      <c r="AB17111" s="102"/>
    </row>
    <row r="17112" spans="26:28" x14ac:dyDescent="0.3">
      <c r="Z17112" s="102"/>
      <c r="AA17112" s="102"/>
      <c r="AB17112" s="102"/>
    </row>
    <row r="17113" spans="26:28" x14ac:dyDescent="0.3">
      <c r="Z17113" s="102"/>
      <c r="AA17113" s="102"/>
      <c r="AB17113" s="102"/>
    </row>
    <row r="17114" spans="26:28" x14ac:dyDescent="0.3">
      <c r="Z17114" s="102"/>
      <c r="AA17114" s="102"/>
      <c r="AB17114" s="102"/>
    </row>
    <row r="17115" spans="26:28" x14ac:dyDescent="0.3">
      <c r="Z17115" s="102"/>
      <c r="AA17115" s="102"/>
      <c r="AB17115" s="102"/>
    </row>
    <row r="17116" spans="26:28" x14ac:dyDescent="0.3">
      <c r="Z17116" s="102"/>
      <c r="AA17116" s="102"/>
      <c r="AB17116" s="102"/>
    </row>
    <row r="17117" spans="26:28" x14ac:dyDescent="0.3">
      <c r="Z17117" s="102"/>
      <c r="AA17117" s="102"/>
      <c r="AB17117" s="102"/>
    </row>
    <row r="17118" spans="26:28" x14ac:dyDescent="0.3">
      <c r="Z17118" s="102"/>
      <c r="AA17118" s="102"/>
      <c r="AB17118" s="102"/>
    </row>
    <row r="17119" spans="26:28" x14ac:dyDescent="0.3">
      <c r="Z17119" s="102"/>
      <c r="AA17119" s="102"/>
      <c r="AB17119" s="102"/>
    </row>
    <row r="17120" spans="26:28" x14ac:dyDescent="0.3">
      <c r="Z17120" s="102"/>
      <c r="AA17120" s="102"/>
      <c r="AB17120" s="102"/>
    </row>
    <row r="17121" spans="26:28" x14ac:dyDescent="0.3">
      <c r="Z17121" s="102"/>
      <c r="AA17121" s="102"/>
      <c r="AB17121" s="102"/>
    </row>
    <row r="17122" spans="26:28" x14ac:dyDescent="0.3">
      <c r="Z17122" s="102"/>
      <c r="AA17122" s="102"/>
      <c r="AB17122" s="102"/>
    </row>
    <row r="17123" spans="26:28" x14ac:dyDescent="0.3">
      <c r="Z17123" s="102"/>
      <c r="AA17123" s="102"/>
      <c r="AB17123" s="102"/>
    </row>
    <row r="17124" spans="26:28" x14ac:dyDescent="0.3">
      <c r="Z17124" s="102"/>
      <c r="AA17124" s="102"/>
      <c r="AB17124" s="102"/>
    </row>
    <row r="17125" spans="26:28" x14ac:dyDescent="0.3">
      <c r="Z17125" s="102"/>
      <c r="AA17125" s="102"/>
      <c r="AB17125" s="102"/>
    </row>
    <row r="17126" spans="26:28" x14ac:dyDescent="0.3">
      <c r="Z17126" s="102"/>
      <c r="AA17126" s="102"/>
      <c r="AB17126" s="102"/>
    </row>
    <row r="17127" spans="26:28" x14ac:dyDescent="0.3">
      <c r="Z17127" s="102"/>
      <c r="AA17127" s="102"/>
      <c r="AB17127" s="102"/>
    </row>
    <row r="17128" spans="26:28" x14ac:dyDescent="0.3">
      <c r="Z17128" s="102"/>
      <c r="AA17128" s="102"/>
      <c r="AB17128" s="102"/>
    </row>
    <row r="17129" spans="26:28" x14ac:dyDescent="0.3">
      <c r="Z17129" s="102"/>
      <c r="AA17129" s="102"/>
      <c r="AB17129" s="102"/>
    </row>
    <row r="17130" spans="26:28" x14ac:dyDescent="0.3">
      <c r="Z17130" s="102"/>
      <c r="AA17130" s="102"/>
      <c r="AB17130" s="102"/>
    </row>
    <row r="17131" spans="26:28" x14ac:dyDescent="0.3">
      <c r="Z17131" s="102"/>
      <c r="AA17131" s="102"/>
      <c r="AB17131" s="102"/>
    </row>
    <row r="17132" spans="26:28" x14ac:dyDescent="0.3">
      <c r="Z17132" s="102"/>
      <c r="AA17132" s="102"/>
      <c r="AB17132" s="102"/>
    </row>
    <row r="17133" spans="26:28" x14ac:dyDescent="0.3">
      <c r="Z17133" s="102"/>
      <c r="AA17133" s="102"/>
      <c r="AB17133" s="102"/>
    </row>
    <row r="17134" spans="26:28" x14ac:dyDescent="0.3">
      <c r="Z17134" s="102"/>
      <c r="AA17134" s="102"/>
      <c r="AB17134" s="102"/>
    </row>
    <row r="17135" spans="26:28" x14ac:dyDescent="0.3">
      <c r="Z17135" s="102"/>
      <c r="AA17135" s="102"/>
      <c r="AB17135" s="102"/>
    </row>
    <row r="17136" spans="26:28" x14ac:dyDescent="0.3">
      <c r="Z17136" s="102"/>
      <c r="AA17136" s="102"/>
      <c r="AB17136" s="102"/>
    </row>
    <row r="17137" spans="26:28" x14ac:dyDescent="0.3">
      <c r="Z17137" s="102"/>
      <c r="AA17137" s="102"/>
      <c r="AB17137" s="102"/>
    </row>
    <row r="17138" spans="26:28" x14ac:dyDescent="0.3">
      <c r="Z17138" s="102"/>
      <c r="AA17138" s="102"/>
      <c r="AB17138" s="102"/>
    </row>
    <row r="17139" spans="26:28" x14ac:dyDescent="0.3">
      <c r="Z17139" s="102"/>
      <c r="AA17139" s="102"/>
      <c r="AB17139" s="102"/>
    </row>
    <row r="17140" spans="26:28" x14ac:dyDescent="0.3">
      <c r="Z17140" s="102"/>
      <c r="AA17140" s="102"/>
      <c r="AB17140" s="102"/>
    </row>
    <row r="17141" spans="26:28" x14ac:dyDescent="0.3">
      <c r="Z17141" s="102"/>
      <c r="AA17141" s="102"/>
      <c r="AB17141" s="102"/>
    </row>
    <row r="17142" spans="26:28" x14ac:dyDescent="0.3">
      <c r="Z17142" s="102"/>
      <c r="AA17142" s="102"/>
      <c r="AB17142" s="102"/>
    </row>
    <row r="17143" spans="26:28" x14ac:dyDescent="0.3">
      <c r="Z17143" s="102"/>
      <c r="AA17143" s="102"/>
      <c r="AB17143" s="102"/>
    </row>
    <row r="17144" spans="26:28" x14ac:dyDescent="0.3">
      <c r="Z17144" s="102"/>
      <c r="AA17144" s="102"/>
      <c r="AB17144" s="102"/>
    </row>
    <row r="17145" spans="26:28" x14ac:dyDescent="0.3">
      <c r="Z17145" s="102"/>
      <c r="AA17145" s="102"/>
      <c r="AB17145" s="102"/>
    </row>
    <row r="17146" spans="26:28" x14ac:dyDescent="0.3">
      <c r="Z17146" s="102"/>
      <c r="AA17146" s="102"/>
      <c r="AB17146" s="102"/>
    </row>
    <row r="17147" spans="26:28" x14ac:dyDescent="0.3">
      <c r="Z17147" s="102"/>
      <c r="AA17147" s="102"/>
      <c r="AB17147" s="102"/>
    </row>
    <row r="17148" spans="26:28" x14ac:dyDescent="0.3">
      <c r="Z17148" s="102"/>
      <c r="AA17148" s="102"/>
      <c r="AB17148" s="102"/>
    </row>
    <row r="17149" spans="26:28" x14ac:dyDescent="0.3">
      <c r="Z17149" s="102"/>
      <c r="AA17149" s="102"/>
      <c r="AB17149" s="102"/>
    </row>
    <row r="17150" spans="26:28" x14ac:dyDescent="0.3">
      <c r="Z17150" s="102"/>
      <c r="AA17150" s="102"/>
      <c r="AB17150" s="102"/>
    </row>
    <row r="17151" spans="26:28" x14ac:dyDescent="0.3">
      <c r="Z17151" s="102"/>
      <c r="AA17151" s="102"/>
      <c r="AB17151" s="102"/>
    </row>
    <row r="17152" spans="26:28" x14ac:dyDescent="0.3">
      <c r="Z17152" s="102"/>
      <c r="AA17152" s="102"/>
      <c r="AB17152" s="102"/>
    </row>
    <row r="17153" spans="26:28" x14ac:dyDescent="0.3">
      <c r="Z17153" s="102"/>
      <c r="AA17153" s="102"/>
      <c r="AB17153" s="102"/>
    </row>
    <row r="17154" spans="26:28" x14ac:dyDescent="0.3">
      <c r="Z17154" s="102"/>
      <c r="AA17154" s="102"/>
      <c r="AB17154" s="102"/>
    </row>
    <row r="17155" spans="26:28" x14ac:dyDescent="0.3">
      <c r="Z17155" s="102"/>
      <c r="AA17155" s="102"/>
      <c r="AB17155" s="102"/>
    </row>
    <row r="17156" spans="26:28" x14ac:dyDescent="0.3">
      <c r="Z17156" s="102"/>
      <c r="AA17156" s="102"/>
      <c r="AB17156" s="102"/>
    </row>
    <row r="17157" spans="26:28" x14ac:dyDescent="0.3">
      <c r="Z17157" s="102"/>
      <c r="AA17157" s="102"/>
      <c r="AB17157" s="102"/>
    </row>
    <row r="17158" spans="26:28" x14ac:dyDescent="0.3">
      <c r="Z17158" s="102"/>
      <c r="AA17158" s="102"/>
      <c r="AB17158" s="102"/>
    </row>
    <row r="17159" spans="26:28" x14ac:dyDescent="0.3">
      <c r="Z17159" s="102"/>
      <c r="AA17159" s="102"/>
      <c r="AB17159" s="102"/>
    </row>
    <row r="17160" spans="26:28" x14ac:dyDescent="0.3">
      <c r="Z17160" s="102"/>
      <c r="AA17160" s="102"/>
      <c r="AB17160" s="102"/>
    </row>
    <row r="17161" spans="26:28" x14ac:dyDescent="0.3">
      <c r="Z17161" s="102"/>
      <c r="AA17161" s="102"/>
      <c r="AB17161" s="102"/>
    </row>
    <row r="17162" spans="26:28" x14ac:dyDescent="0.3">
      <c r="Z17162" s="102"/>
      <c r="AA17162" s="102"/>
      <c r="AB17162" s="102"/>
    </row>
    <row r="17163" spans="26:28" x14ac:dyDescent="0.3">
      <c r="Z17163" s="102"/>
      <c r="AA17163" s="102"/>
      <c r="AB17163" s="102"/>
    </row>
    <row r="17164" spans="26:28" x14ac:dyDescent="0.3">
      <c r="Z17164" s="102"/>
      <c r="AA17164" s="102"/>
      <c r="AB17164" s="102"/>
    </row>
    <row r="17165" spans="26:28" x14ac:dyDescent="0.3">
      <c r="Z17165" s="102"/>
      <c r="AA17165" s="102"/>
      <c r="AB17165" s="102"/>
    </row>
    <row r="17166" spans="26:28" x14ac:dyDescent="0.3">
      <c r="Z17166" s="102"/>
      <c r="AA17166" s="102"/>
      <c r="AB17166" s="102"/>
    </row>
    <row r="17167" spans="26:28" x14ac:dyDescent="0.3">
      <c r="Z17167" s="102"/>
      <c r="AA17167" s="102"/>
      <c r="AB17167" s="102"/>
    </row>
    <row r="17168" spans="26:28" x14ac:dyDescent="0.3">
      <c r="Z17168" s="102"/>
      <c r="AA17168" s="102"/>
      <c r="AB17168" s="102"/>
    </row>
    <row r="17169" spans="26:28" x14ac:dyDescent="0.3">
      <c r="Z17169" s="102"/>
      <c r="AA17169" s="102"/>
      <c r="AB17169" s="102"/>
    </row>
    <row r="17170" spans="26:28" x14ac:dyDescent="0.3">
      <c r="Z17170" s="102"/>
      <c r="AA17170" s="102"/>
      <c r="AB17170" s="102"/>
    </row>
    <row r="17171" spans="26:28" x14ac:dyDescent="0.3">
      <c r="Z17171" s="102"/>
      <c r="AA17171" s="102"/>
      <c r="AB17171" s="102"/>
    </row>
    <row r="17172" spans="26:28" x14ac:dyDescent="0.3">
      <c r="Z17172" s="102"/>
      <c r="AA17172" s="102"/>
      <c r="AB17172" s="102"/>
    </row>
    <row r="17173" spans="26:28" x14ac:dyDescent="0.3">
      <c r="Z17173" s="102"/>
      <c r="AA17173" s="102"/>
      <c r="AB17173" s="102"/>
    </row>
    <row r="17174" spans="26:28" x14ac:dyDescent="0.3">
      <c r="Z17174" s="102"/>
      <c r="AA17174" s="102"/>
      <c r="AB17174" s="102"/>
    </row>
    <row r="17175" spans="26:28" x14ac:dyDescent="0.3">
      <c r="Z17175" s="102"/>
      <c r="AA17175" s="102"/>
      <c r="AB17175" s="102"/>
    </row>
    <row r="17176" spans="26:28" x14ac:dyDescent="0.3">
      <c r="Z17176" s="102"/>
      <c r="AA17176" s="102"/>
      <c r="AB17176" s="102"/>
    </row>
    <row r="17177" spans="26:28" x14ac:dyDescent="0.3">
      <c r="Z17177" s="102"/>
      <c r="AA17177" s="102"/>
      <c r="AB17177" s="102"/>
    </row>
    <row r="17178" spans="26:28" x14ac:dyDescent="0.3">
      <c r="Z17178" s="102"/>
      <c r="AA17178" s="102"/>
      <c r="AB17178" s="102"/>
    </row>
    <row r="17179" spans="26:28" x14ac:dyDescent="0.3">
      <c r="Z17179" s="102"/>
      <c r="AA17179" s="102"/>
      <c r="AB17179" s="102"/>
    </row>
    <row r="17180" spans="26:28" x14ac:dyDescent="0.3">
      <c r="Z17180" s="102"/>
      <c r="AA17180" s="102"/>
      <c r="AB17180" s="102"/>
    </row>
    <row r="17181" spans="26:28" x14ac:dyDescent="0.3">
      <c r="Z17181" s="102"/>
      <c r="AA17181" s="102"/>
      <c r="AB17181" s="102"/>
    </row>
    <row r="17182" spans="26:28" x14ac:dyDescent="0.3">
      <c r="Z17182" s="102"/>
      <c r="AA17182" s="102"/>
      <c r="AB17182" s="102"/>
    </row>
    <row r="17183" spans="26:28" x14ac:dyDescent="0.3">
      <c r="Z17183" s="102"/>
      <c r="AA17183" s="102"/>
      <c r="AB17183" s="102"/>
    </row>
    <row r="17184" spans="26:28" x14ac:dyDescent="0.3">
      <c r="Z17184" s="102"/>
      <c r="AA17184" s="102"/>
      <c r="AB17184" s="102"/>
    </row>
    <row r="17185" spans="26:28" x14ac:dyDescent="0.3">
      <c r="Z17185" s="102"/>
      <c r="AA17185" s="102"/>
      <c r="AB17185" s="102"/>
    </row>
    <row r="17186" spans="26:28" x14ac:dyDescent="0.3">
      <c r="Z17186" s="102"/>
      <c r="AA17186" s="102"/>
      <c r="AB17186" s="102"/>
    </row>
    <row r="17187" spans="26:28" x14ac:dyDescent="0.3">
      <c r="Z17187" s="102"/>
      <c r="AA17187" s="102"/>
      <c r="AB17187" s="102"/>
    </row>
    <row r="17188" spans="26:28" x14ac:dyDescent="0.3">
      <c r="Z17188" s="102"/>
      <c r="AA17188" s="102"/>
      <c r="AB17188" s="102"/>
    </row>
    <row r="17189" spans="26:28" x14ac:dyDescent="0.3">
      <c r="Z17189" s="102"/>
      <c r="AA17189" s="102"/>
      <c r="AB17189" s="102"/>
    </row>
    <row r="17190" spans="26:28" x14ac:dyDescent="0.3">
      <c r="Z17190" s="102"/>
      <c r="AA17190" s="102"/>
      <c r="AB17190" s="102"/>
    </row>
    <row r="17191" spans="26:28" x14ac:dyDescent="0.3">
      <c r="Z17191" s="102"/>
      <c r="AA17191" s="102"/>
      <c r="AB17191" s="102"/>
    </row>
    <row r="17192" spans="26:28" x14ac:dyDescent="0.3">
      <c r="Z17192" s="102"/>
      <c r="AA17192" s="102"/>
      <c r="AB17192" s="102"/>
    </row>
    <row r="17193" spans="26:28" x14ac:dyDescent="0.3">
      <c r="Z17193" s="102"/>
      <c r="AA17193" s="102"/>
      <c r="AB17193" s="102"/>
    </row>
    <row r="17194" spans="26:28" x14ac:dyDescent="0.3">
      <c r="Z17194" s="102"/>
      <c r="AA17194" s="102"/>
      <c r="AB17194" s="102"/>
    </row>
    <row r="17195" spans="26:28" x14ac:dyDescent="0.3">
      <c r="Z17195" s="102"/>
      <c r="AA17195" s="102"/>
      <c r="AB17195" s="102"/>
    </row>
    <row r="17196" spans="26:28" x14ac:dyDescent="0.3">
      <c r="Z17196" s="102"/>
      <c r="AA17196" s="102"/>
      <c r="AB17196" s="102"/>
    </row>
    <row r="17197" spans="26:28" x14ac:dyDescent="0.3">
      <c r="Z17197" s="102"/>
      <c r="AA17197" s="102"/>
      <c r="AB17197" s="102"/>
    </row>
    <row r="17198" spans="26:28" x14ac:dyDescent="0.3">
      <c r="Z17198" s="102"/>
      <c r="AA17198" s="102"/>
      <c r="AB17198" s="102"/>
    </row>
    <row r="17199" spans="26:28" x14ac:dyDescent="0.3">
      <c r="Z17199" s="102"/>
      <c r="AA17199" s="102"/>
      <c r="AB17199" s="102"/>
    </row>
    <row r="17200" spans="26:28" x14ac:dyDescent="0.3">
      <c r="Z17200" s="102"/>
      <c r="AA17200" s="102"/>
      <c r="AB17200" s="102"/>
    </row>
    <row r="17201" spans="26:28" x14ac:dyDescent="0.3">
      <c r="Z17201" s="102"/>
      <c r="AA17201" s="102"/>
      <c r="AB17201" s="102"/>
    </row>
    <row r="17202" spans="26:28" x14ac:dyDescent="0.3">
      <c r="Z17202" s="102"/>
      <c r="AA17202" s="102"/>
      <c r="AB17202" s="102"/>
    </row>
    <row r="17203" spans="26:28" x14ac:dyDescent="0.3">
      <c r="Z17203" s="102"/>
      <c r="AA17203" s="102"/>
      <c r="AB17203" s="102"/>
    </row>
    <row r="17204" spans="26:28" x14ac:dyDescent="0.3">
      <c r="Z17204" s="102"/>
      <c r="AA17204" s="102"/>
      <c r="AB17204" s="102"/>
    </row>
    <row r="17205" spans="26:28" x14ac:dyDescent="0.3">
      <c r="Z17205" s="102"/>
      <c r="AA17205" s="102"/>
      <c r="AB17205" s="102"/>
    </row>
    <row r="17206" spans="26:28" x14ac:dyDescent="0.3">
      <c r="Z17206" s="102"/>
      <c r="AA17206" s="102"/>
      <c r="AB17206" s="102"/>
    </row>
    <row r="17207" spans="26:28" x14ac:dyDescent="0.3">
      <c r="Z17207" s="102"/>
      <c r="AA17207" s="102"/>
      <c r="AB17207" s="102"/>
    </row>
    <row r="17208" spans="26:28" x14ac:dyDescent="0.3">
      <c r="Z17208" s="102"/>
      <c r="AA17208" s="102"/>
      <c r="AB17208" s="102"/>
    </row>
    <row r="17209" spans="26:28" x14ac:dyDescent="0.3">
      <c r="Z17209" s="102"/>
      <c r="AA17209" s="102"/>
      <c r="AB17209" s="102"/>
    </row>
    <row r="17210" spans="26:28" x14ac:dyDescent="0.3">
      <c r="Z17210" s="102"/>
      <c r="AA17210" s="102"/>
      <c r="AB17210" s="102"/>
    </row>
    <row r="17211" spans="26:28" x14ac:dyDescent="0.3">
      <c r="Z17211" s="102"/>
      <c r="AA17211" s="102"/>
      <c r="AB17211" s="102"/>
    </row>
    <row r="17212" spans="26:28" x14ac:dyDescent="0.3">
      <c r="Z17212" s="102"/>
      <c r="AA17212" s="102"/>
      <c r="AB17212" s="102"/>
    </row>
    <row r="17213" spans="26:28" x14ac:dyDescent="0.3">
      <c r="Z17213" s="102"/>
      <c r="AA17213" s="102"/>
      <c r="AB17213" s="102"/>
    </row>
    <row r="17214" spans="26:28" x14ac:dyDescent="0.3">
      <c r="Z17214" s="102"/>
      <c r="AA17214" s="102"/>
      <c r="AB17214" s="102"/>
    </row>
    <row r="17215" spans="26:28" x14ac:dyDescent="0.3">
      <c r="Z17215" s="102"/>
      <c r="AA17215" s="102"/>
      <c r="AB17215" s="102"/>
    </row>
    <row r="17216" spans="26:28" x14ac:dyDescent="0.3">
      <c r="Z17216" s="102"/>
      <c r="AA17216" s="102"/>
      <c r="AB17216" s="102"/>
    </row>
    <row r="17217" spans="26:28" x14ac:dyDescent="0.3">
      <c r="Z17217" s="102"/>
      <c r="AA17217" s="102"/>
      <c r="AB17217" s="102"/>
    </row>
    <row r="17218" spans="26:28" x14ac:dyDescent="0.3">
      <c r="Z17218" s="102"/>
      <c r="AA17218" s="102"/>
      <c r="AB17218" s="102"/>
    </row>
    <row r="17219" spans="26:28" x14ac:dyDescent="0.3">
      <c r="Z17219" s="102"/>
      <c r="AA17219" s="102"/>
      <c r="AB17219" s="102"/>
    </row>
    <row r="17220" spans="26:28" x14ac:dyDescent="0.3">
      <c r="Z17220" s="102"/>
      <c r="AA17220" s="102"/>
      <c r="AB17220" s="102"/>
    </row>
    <row r="17221" spans="26:28" x14ac:dyDescent="0.3">
      <c r="Z17221" s="102"/>
      <c r="AA17221" s="102"/>
      <c r="AB17221" s="102"/>
    </row>
    <row r="17222" spans="26:28" x14ac:dyDescent="0.3">
      <c r="Z17222" s="102"/>
      <c r="AA17222" s="102"/>
      <c r="AB17222" s="102"/>
    </row>
    <row r="17223" spans="26:28" x14ac:dyDescent="0.3">
      <c r="Z17223" s="102"/>
      <c r="AA17223" s="102"/>
      <c r="AB17223" s="102"/>
    </row>
    <row r="17224" spans="26:28" x14ac:dyDescent="0.3">
      <c r="Z17224" s="102"/>
      <c r="AA17224" s="102"/>
      <c r="AB17224" s="102"/>
    </row>
    <row r="17225" spans="26:28" x14ac:dyDescent="0.3">
      <c r="Z17225" s="102"/>
      <c r="AA17225" s="102"/>
      <c r="AB17225" s="102"/>
    </row>
    <row r="17226" spans="26:28" x14ac:dyDescent="0.3">
      <c r="Z17226" s="102"/>
      <c r="AA17226" s="102"/>
      <c r="AB17226" s="102"/>
    </row>
    <row r="17227" spans="26:28" x14ac:dyDescent="0.3">
      <c r="Z17227" s="102"/>
      <c r="AA17227" s="102"/>
      <c r="AB17227" s="102"/>
    </row>
    <row r="17228" spans="26:28" x14ac:dyDescent="0.3">
      <c r="Z17228" s="102"/>
      <c r="AA17228" s="102"/>
      <c r="AB17228" s="102"/>
    </row>
    <row r="17229" spans="26:28" x14ac:dyDescent="0.3">
      <c r="Z17229" s="102"/>
      <c r="AA17229" s="102"/>
      <c r="AB17229" s="102"/>
    </row>
    <row r="17230" spans="26:28" x14ac:dyDescent="0.3">
      <c r="Z17230" s="102"/>
      <c r="AA17230" s="102"/>
      <c r="AB17230" s="102"/>
    </row>
    <row r="17231" spans="26:28" x14ac:dyDescent="0.3">
      <c r="Z17231" s="102"/>
      <c r="AA17231" s="102"/>
      <c r="AB17231" s="102"/>
    </row>
    <row r="17232" spans="26:28" x14ac:dyDescent="0.3">
      <c r="Z17232" s="102"/>
      <c r="AA17232" s="102"/>
      <c r="AB17232" s="102"/>
    </row>
    <row r="17233" spans="26:28" x14ac:dyDescent="0.3">
      <c r="Z17233" s="102"/>
      <c r="AA17233" s="102"/>
      <c r="AB17233" s="102"/>
    </row>
    <row r="17234" spans="26:28" x14ac:dyDescent="0.3">
      <c r="Z17234" s="102"/>
      <c r="AA17234" s="102"/>
      <c r="AB17234" s="102"/>
    </row>
    <row r="17235" spans="26:28" x14ac:dyDescent="0.3">
      <c r="Z17235" s="102"/>
      <c r="AA17235" s="102"/>
      <c r="AB17235" s="102"/>
    </row>
    <row r="17236" spans="26:28" x14ac:dyDescent="0.3">
      <c r="Z17236" s="102"/>
      <c r="AA17236" s="102"/>
      <c r="AB17236" s="102"/>
    </row>
    <row r="17237" spans="26:28" x14ac:dyDescent="0.3">
      <c r="Z17237" s="102"/>
      <c r="AA17237" s="102"/>
      <c r="AB17237" s="102"/>
    </row>
    <row r="17238" spans="26:28" x14ac:dyDescent="0.3">
      <c r="Z17238" s="102"/>
      <c r="AA17238" s="102"/>
      <c r="AB17238" s="102"/>
    </row>
    <row r="17239" spans="26:28" x14ac:dyDescent="0.3">
      <c r="Z17239" s="102"/>
      <c r="AA17239" s="102"/>
      <c r="AB17239" s="102"/>
    </row>
    <row r="17240" spans="26:28" x14ac:dyDescent="0.3">
      <c r="Z17240" s="102"/>
      <c r="AA17240" s="102"/>
      <c r="AB17240" s="102"/>
    </row>
    <row r="17241" spans="26:28" x14ac:dyDescent="0.3">
      <c r="Z17241" s="102"/>
      <c r="AA17241" s="102"/>
      <c r="AB17241" s="102"/>
    </row>
    <row r="17242" spans="26:28" x14ac:dyDescent="0.3">
      <c r="Z17242" s="102"/>
      <c r="AA17242" s="102"/>
      <c r="AB17242" s="102"/>
    </row>
    <row r="17243" spans="26:28" x14ac:dyDescent="0.3">
      <c r="Z17243" s="102"/>
      <c r="AA17243" s="102"/>
      <c r="AB17243" s="102"/>
    </row>
    <row r="17244" spans="26:28" x14ac:dyDescent="0.3">
      <c r="Z17244" s="102"/>
      <c r="AA17244" s="102"/>
      <c r="AB17244" s="102"/>
    </row>
    <row r="17245" spans="26:28" x14ac:dyDescent="0.3">
      <c r="Z17245" s="102"/>
      <c r="AA17245" s="102"/>
      <c r="AB17245" s="102"/>
    </row>
    <row r="17246" spans="26:28" x14ac:dyDescent="0.3">
      <c r="Z17246" s="102"/>
      <c r="AA17246" s="102"/>
      <c r="AB17246" s="102"/>
    </row>
    <row r="17247" spans="26:28" x14ac:dyDescent="0.3">
      <c r="Z17247" s="102"/>
      <c r="AA17247" s="102"/>
      <c r="AB17247" s="102"/>
    </row>
    <row r="17248" spans="26:28" x14ac:dyDescent="0.3">
      <c r="Z17248" s="102"/>
      <c r="AA17248" s="102"/>
      <c r="AB17248" s="102"/>
    </row>
    <row r="17249" spans="26:28" x14ac:dyDescent="0.3">
      <c r="Z17249" s="102"/>
      <c r="AA17249" s="102"/>
      <c r="AB17249" s="102"/>
    </row>
    <row r="17250" spans="26:28" x14ac:dyDescent="0.3">
      <c r="Z17250" s="102"/>
      <c r="AA17250" s="102"/>
      <c r="AB17250" s="102"/>
    </row>
    <row r="17251" spans="26:28" x14ac:dyDescent="0.3">
      <c r="Z17251" s="102"/>
      <c r="AA17251" s="102"/>
      <c r="AB17251" s="102"/>
    </row>
    <row r="17252" spans="26:28" x14ac:dyDescent="0.3">
      <c r="Z17252" s="102"/>
      <c r="AA17252" s="102"/>
      <c r="AB17252" s="102"/>
    </row>
    <row r="17253" spans="26:28" x14ac:dyDescent="0.3">
      <c r="Z17253" s="102"/>
      <c r="AA17253" s="102"/>
      <c r="AB17253" s="102"/>
    </row>
    <row r="17254" spans="26:28" x14ac:dyDescent="0.3">
      <c r="Z17254" s="102"/>
      <c r="AA17254" s="102"/>
      <c r="AB17254" s="102"/>
    </row>
    <row r="17255" spans="26:28" x14ac:dyDescent="0.3">
      <c r="Z17255" s="102"/>
      <c r="AA17255" s="102"/>
      <c r="AB17255" s="102"/>
    </row>
    <row r="17256" spans="26:28" x14ac:dyDescent="0.3">
      <c r="Z17256" s="102"/>
      <c r="AA17256" s="102"/>
      <c r="AB17256" s="102"/>
    </row>
    <row r="17257" spans="26:28" x14ac:dyDescent="0.3">
      <c r="Z17257" s="102"/>
      <c r="AA17257" s="102"/>
      <c r="AB17257" s="102"/>
    </row>
    <row r="17258" spans="26:28" x14ac:dyDescent="0.3">
      <c r="Z17258" s="102"/>
      <c r="AA17258" s="102"/>
      <c r="AB17258" s="102"/>
    </row>
    <row r="17259" spans="26:28" x14ac:dyDescent="0.3">
      <c r="Z17259" s="102"/>
      <c r="AA17259" s="102"/>
      <c r="AB17259" s="102"/>
    </row>
    <row r="17260" spans="26:28" x14ac:dyDescent="0.3">
      <c r="Z17260" s="102"/>
      <c r="AA17260" s="102"/>
      <c r="AB17260" s="102"/>
    </row>
    <row r="17261" spans="26:28" x14ac:dyDescent="0.3">
      <c r="Z17261" s="102"/>
      <c r="AA17261" s="102"/>
      <c r="AB17261" s="102"/>
    </row>
    <row r="17262" spans="26:28" x14ac:dyDescent="0.3">
      <c r="Z17262" s="102"/>
      <c r="AA17262" s="102"/>
      <c r="AB17262" s="102"/>
    </row>
    <row r="17263" spans="26:28" x14ac:dyDescent="0.3">
      <c r="Z17263" s="102"/>
      <c r="AA17263" s="102"/>
      <c r="AB17263" s="102"/>
    </row>
    <row r="17264" spans="26:28" x14ac:dyDescent="0.3">
      <c r="Z17264" s="102"/>
      <c r="AA17264" s="102"/>
      <c r="AB17264" s="102"/>
    </row>
    <row r="17265" spans="26:28" x14ac:dyDescent="0.3">
      <c r="Z17265" s="102"/>
      <c r="AA17265" s="102"/>
      <c r="AB17265" s="102"/>
    </row>
    <row r="17266" spans="26:28" x14ac:dyDescent="0.3">
      <c r="Z17266" s="102"/>
      <c r="AA17266" s="102"/>
      <c r="AB17266" s="102"/>
    </row>
    <row r="17267" spans="26:28" x14ac:dyDescent="0.3">
      <c r="Z17267" s="102"/>
      <c r="AA17267" s="102"/>
      <c r="AB17267" s="102"/>
    </row>
    <row r="17268" spans="26:28" x14ac:dyDescent="0.3">
      <c r="Z17268" s="102"/>
      <c r="AA17268" s="102"/>
      <c r="AB17268" s="102"/>
    </row>
    <row r="17269" spans="26:28" x14ac:dyDescent="0.3">
      <c r="Z17269" s="102"/>
      <c r="AA17269" s="102"/>
      <c r="AB17269" s="102"/>
    </row>
    <row r="17270" spans="26:28" x14ac:dyDescent="0.3">
      <c r="Z17270" s="102"/>
      <c r="AA17270" s="102"/>
      <c r="AB17270" s="102"/>
    </row>
    <row r="17271" spans="26:28" x14ac:dyDescent="0.3">
      <c r="Z17271" s="102"/>
      <c r="AA17271" s="102"/>
      <c r="AB17271" s="102"/>
    </row>
    <row r="17272" spans="26:28" x14ac:dyDescent="0.3">
      <c r="Z17272" s="102"/>
      <c r="AA17272" s="102"/>
      <c r="AB17272" s="102"/>
    </row>
    <row r="17273" spans="26:28" x14ac:dyDescent="0.3">
      <c r="Z17273" s="102"/>
      <c r="AA17273" s="102"/>
      <c r="AB17273" s="102"/>
    </row>
    <row r="17274" spans="26:28" x14ac:dyDescent="0.3">
      <c r="Z17274" s="102"/>
      <c r="AA17274" s="102"/>
      <c r="AB17274" s="102"/>
    </row>
    <row r="17275" spans="26:28" x14ac:dyDescent="0.3">
      <c r="Z17275" s="102"/>
      <c r="AA17275" s="102"/>
      <c r="AB17275" s="102"/>
    </row>
    <row r="17276" spans="26:28" x14ac:dyDescent="0.3">
      <c r="Z17276" s="102"/>
      <c r="AA17276" s="102"/>
      <c r="AB17276" s="102"/>
    </row>
    <row r="17277" spans="26:28" x14ac:dyDescent="0.3">
      <c r="Z17277" s="102"/>
      <c r="AA17277" s="102"/>
      <c r="AB17277" s="102"/>
    </row>
    <row r="17278" spans="26:28" x14ac:dyDescent="0.3">
      <c r="Z17278" s="102"/>
      <c r="AA17278" s="102"/>
      <c r="AB17278" s="102"/>
    </row>
    <row r="17279" spans="26:28" x14ac:dyDescent="0.3">
      <c r="Z17279" s="102"/>
      <c r="AA17279" s="102"/>
      <c r="AB17279" s="102"/>
    </row>
    <row r="17280" spans="26:28" x14ac:dyDescent="0.3">
      <c r="Z17280" s="102"/>
      <c r="AA17280" s="102"/>
      <c r="AB17280" s="102"/>
    </row>
    <row r="17281" spans="26:28" x14ac:dyDescent="0.3">
      <c r="Z17281" s="102"/>
      <c r="AA17281" s="102"/>
      <c r="AB17281" s="102"/>
    </row>
    <row r="17282" spans="26:28" x14ac:dyDescent="0.3">
      <c r="Z17282" s="102"/>
      <c r="AA17282" s="102"/>
      <c r="AB17282" s="102"/>
    </row>
    <row r="17283" spans="26:28" x14ac:dyDescent="0.3">
      <c r="Z17283" s="102"/>
      <c r="AA17283" s="102"/>
      <c r="AB17283" s="102"/>
    </row>
    <row r="17284" spans="26:28" x14ac:dyDescent="0.3">
      <c r="Z17284" s="102"/>
      <c r="AA17284" s="102"/>
      <c r="AB17284" s="102"/>
    </row>
    <row r="17285" spans="26:28" x14ac:dyDescent="0.3">
      <c r="Z17285" s="102"/>
      <c r="AA17285" s="102"/>
      <c r="AB17285" s="102"/>
    </row>
    <row r="17286" spans="26:28" x14ac:dyDescent="0.3">
      <c r="Z17286" s="102"/>
      <c r="AA17286" s="102"/>
      <c r="AB17286" s="102"/>
    </row>
    <row r="17287" spans="26:28" x14ac:dyDescent="0.3">
      <c r="Z17287" s="102"/>
      <c r="AA17287" s="102"/>
      <c r="AB17287" s="102"/>
    </row>
    <row r="17288" spans="26:28" x14ac:dyDescent="0.3">
      <c r="Z17288" s="102"/>
      <c r="AA17288" s="102"/>
      <c r="AB17288" s="102"/>
    </row>
    <row r="17289" spans="26:28" x14ac:dyDescent="0.3">
      <c r="Z17289" s="102"/>
      <c r="AA17289" s="102"/>
      <c r="AB17289" s="102"/>
    </row>
    <row r="17290" spans="26:28" x14ac:dyDescent="0.3">
      <c r="Z17290" s="102"/>
      <c r="AA17290" s="102"/>
      <c r="AB17290" s="102"/>
    </row>
    <row r="17291" spans="26:28" x14ac:dyDescent="0.3">
      <c r="Z17291" s="102"/>
      <c r="AA17291" s="102"/>
      <c r="AB17291" s="102"/>
    </row>
    <row r="17292" spans="26:28" x14ac:dyDescent="0.3">
      <c r="Z17292" s="102"/>
      <c r="AA17292" s="102"/>
      <c r="AB17292" s="102"/>
    </row>
    <row r="17293" spans="26:28" x14ac:dyDescent="0.3">
      <c r="Z17293" s="102"/>
      <c r="AA17293" s="102"/>
      <c r="AB17293" s="102"/>
    </row>
    <row r="17294" spans="26:28" x14ac:dyDescent="0.3">
      <c r="Z17294" s="102"/>
      <c r="AA17294" s="102"/>
      <c r="AB17294" s="102"/>
    </row>
    <row r="17295" spans="26:28" x14ac:dyDescent="0.3">
      <c r="Z17295" s="102"/>
      <c r="AA17295" s="102"/>
      <c r="AB17295" s="102"/>
    </row>
    <row r="17296" spans="26:28" x14ac:dyDescent="0.3">
      <c r="Z17296" s="102"/>
      <c r="AA17296" s="102"/>
      <c r="AB17296" s="102"/>
    </row>
    <row r="17297" spans="26:28" x14ac:dyDescent="0.3">
      <c r="Z17297" s="102"/>
      <c r="AA17297" s="102"/>
      <c r="AB17297" s="102"/>
    </row>
    <row r="17298" spans="26:28" x14ac:dyDescent="0.3">
      <c r="Z17298" s="102"/>
      <c r="AA17298" s="102"/>
      <c r="AB17298" s="102"/>
    </row>
    <row r="17299" spans="26:28" x14ac:dyDescent="0.3">
      <c r="Z17299" s="102"/>
      <c r="AA17299" s="102"/>
      <c r="AB17299" s="102"/>
    </row>
    <row r="17300" spans="26:28" x14ac:dyDescent="0.3">
      <c r="Z17300" s="102"/>
      <c r="AA17300" s="102"/>
      <c r="AB17300" s="102"/>
    </row>
    <row r="17301" spans="26:28" x14ac:dyDescent="0.3">
      <c r="Z17301" s="102"/>
      <c r="AA17301" s="102"/>
      <c r="AB17301" s="102"/>
    </row>
    <row r="17302" spans="26:28" x14ac:dyDescent="0.3">
      <c r="Z17302" s="102"/>
      <c r="AA17302" s="102"/>
      <c r="AB17302" s="102"/>
    </row>
    <row r="17303" spans="26:28" x14ac:dyDescent="0.3">
      <c r="Z17303" s="102"/>
      <c r="AA17303" s="102"/>
      <c r="AB17303" s="102"/>
    </row>
    <row r="17304" spans="26:28" x14ac:dyDescent="0.3">
      <c r="Z17304" s="102"/>
      <c r="AA17304" s="102"/>
      <c r="AB17304" s="102"/>
    </row>
    <row r="17305" spans="26:28" x14ac:dyDescent="0.3">
      <c r="Z17305" s="102"/>
      <c r="AA17305" s="102"/>
      <c r="AB17305" s="102"/>
    </row>
    <row r="17306" spans="26:28" x14ac:dyDescent="0.3">
      <c r="Z17306" s="102"/>
      <c r="AA17306" s="102"/>
      <c r="AB17306" s="102"/>
    </row>
    <row r="17307" spans="26:28" x14ac:dyDescent="0.3">
      <c r="Z17307" s="102"/>
      <c r="AA17307" s="102"/>
      <c r="AB17307" s="102"/>
    </row>
    <row r="17308" spans="26:28" x14ac:dyDescent="0.3">
      <c r="Z17308" s="102"/>
      <c r="AA17308" s="102"/>
      <c r="AB17308" s="102"/>
    </row>
    <row r="17309" spans="26:28" x14ac:dyDescent="0.3">
      <c r="Z17309" s="102"/>
      <c r="AA17309" s="102"/>
      <c r="AB17309" s="102"/>
    </row>
    <row r="17310" spans="26:28" x14ac:dyDescent="0.3">
      <c r="Z17310" s="102"/>
      <c r="AA17310" s="102"/>
      <c r="AB17310" s="102"/>
    </row>
    <row r="17311" spans="26:28" x14ac:dyDescent="0.3">
      <c r="Z17311" s="102"/>
      <c r="AA17311" s="102"/>
      <c r="AB17311" s="102"/>
    </row>
    <row r="17312" spans="26:28" x14ac:dyDescent="0.3">
      <c r="Z17312" s="102"/>
      <c r="AA17312" s="102"/>
      <c r="AB17312" s="102"/>
    </row>
    <row r="17313" spans="26:28" x14ac:dyDescent="0.3">
      <c r="Z17313" s="102"/>
      <c r="AA17313" s="102"/>
      <c r="AB17313" s="102"/>
    </row>
    <row r="17314" spans="26:28" x14ac:dyDescent="0.3">
      <c r="Z17314" s="102"/>
      <c r="AA17314" s="102"/>
      <c r="AB17314" s="102"/>
    </row>
    <row r="17315" spans="26:28" x14ac:dyDescent="0.3">
      <c r="Z17315" s="102"/>
      <c r="AA17315" s="102"/>
      <c r="AB17315" s="102"/>
    </row>
    <row r="17316" spans="26:28" x14ac:dyDescent="0.3">
      <c r="Z17316" s="102"/>
      <c r="AA17316" s="102"/>
      <c r="AB17316" s="102"/>
    </row>
    <row r="17317" spans="26:28" x14ac:dyDescent="0.3">
      <c r="Z17317" s="102"/>
      <c r="AA17317" s="102"/>
      <c r="AB17317" s="102"/>
    </row>
    <row r="17318" spans="26:28" x14ac:dyDescent="0.3">
      <c r="Z17318" s="102"/>
      <c r="AA17318" s="102"/>
      <c r="AB17318" s="102"/>
    </row>
    <row r="17319" spans="26:28" x14ac:dyDescent="0.3">
      <c r="Z17319" s="102"/>
      <c r="AA17319" s="102"/>
      <c r="AB17319" s="102"/>
    </row>
    <row r="17320" spans="26:28" x14ac:dyDescent="0.3">
      <c r="Z17320" s="102"/>
      <c r="AA17320" s="102"/>
      <c r="AB17320" s="102"/>
    </row>
    <row r="17321" spans="26:28" x14ac:dyDescent="0.3">
      <c r="Z17321" s="102"/>
      <c r="AA17321" s="102"/>
      <c r="AB17321" s="102"/>
    </row>
    <row r="17322" spans="26:28" x14ac:dyDescent="0.3">
      <c r="Z17322" s="102"/>
      <c r="AA17322" s="102"/>
      <c r="AB17322" s="102"/>
    </row>
    <row r="17323" spans="26:28" x14ac:dyDescent="0.3">
      <c r="Z17323" s="102"/>
      <c r="AA17323" s="102"/>
      <c r="AB17323" s="102"/>
    </row>
    <row r="17324" spans="26:28" x14ac:dyDescent="0.3">
      <c r="Z17324" s="102"/>
      <c r="AA17324" s="102"/>
      <c r="AB17324" s="102"/>
    </row>
    <row r="17325" spans="26:28" x14ac:dyDescent="0.3">
      <c r="Z17325" s="102"/>
      <c r="AA17325" s="102"/>
      <c r="AB17325" s="102"/>
    </row>
    <row r="17326" spans="26:28" x14ac:dyDescent="0.3">
      <c r="Z17326" s="102"/>
      <c r="AA17326" s="102"/>
      <c r="AB17326" s="102"/>
    </row>
    <row r="17327" spans="26:28" x14ac:dyDescent="0.3">
      <c r="Z17327" s="102"/>
      <c r="AA17327" s="102"/>
      <c r="AB17327" s="102"/>
    </row>
    <row r="17328" spans="26:28" x14ac:dyDescent="0.3">
      <c r="Z17328" s="102"/>
      <c r="AA17328" s="102"/>
      <c r="AB17328" s="102"/>
    </row>
    <row r="17329" spans="26:28" x14ac:dyDescent="0.3">
      <c r="Z17329" s="102"/>
      <c r="AA17329" s="102"/>
      <c r="AB17329" s="102"/>
    </row>
    <row r="17330" spans="26:28" x14ac:dyDescent="0.3">
      <c r="Z17330" s="102"/>
      <c r="AA17330" s="102"/>
      <c r="AB17330" s="102"/>
    </row>
    <row r="17331" spans="26:28" x14ac:dyDescent="0.3">
      <c r="Z17331" s="102"/>
      <c r="AA17331" s="102"/>
      <c r="AB17331" s="102"/>
    </row>
    <row r="17332" spans="26:28" x14ac:dyDescent="0.3">
      <c r="Z17332" s="102"/>
      <c r="AA17332" s="102"/>
      <c r="AB17332" s="102"/>
    </row>
    <row r="17333" spans="26:28" x14ac:dyDescent="0.3">
      <c r="Z17333" s="102"/>
      <c r="AA17333" s="102"/>
      <c r="AB17333" s="102"/>
    </row>
    <row r="17334" spans="26:28" x14ac:dyDescent="0.3">
      <c r="Z17334" s="102"/>
      <c r="AA17334" s="102"/>
      <c r="AB17334" s="102"/>
    </row>
    <row r="17335" spans="26:28" x14ac:dyDescent="0.3">
      <c r="Z17335" s="102"/>
      <c r="AA17335" s="102"/>
      <c r="AB17335" s="102"/>
    </row>
    <row r="17336" spans="26:28" x14ac:dyDescent="0.3">
      <c r="Z17336" s="102"/>
      <c r="AA17336" s="102"/>
      <c r="AB17336" s="102"/>
    </row>
    <row r="17337" spans="26:28" x14ac:dyDescent="0.3">
      <c r="Z17337" s="102"/>
      <c r="AA17337" s="102"/>
      <c r="AB17337" s="102"/>
    </row>
    <row r="17338" spans="26:28" x14ac:dyDescent="0.3">
      <c r="Z17338" s="102"/>
      <c r="AA17338" s="102"/>
      <c r="AB17338" s="102"/>
    </row>
    <row r="17339" spans="26:28" x14ac:dyDescent="0.3">
      <c r="Z17339" s="102"/>
      <c r="AA17339" s="102"/>
      <c r="AB17339" s="102"/>
    </row>
    <row r="17340" spans="26:28" x14ac:dyDescent="0.3">
      <c r="Z17340" s="102"/>
      <c r="AA17340" s="102"/>
      <c r="AB17340" s="102"/>
    </row>
    <row r="17341" spans="26:28" x14ac:dyDescent="0.3">
      <c r="Z17341" s="102"/>
      <c r="AA17341" s="102"/>
      <c r="AB17341" s="102"/>
    </row>
    <row r="17342" spans="26:28" x14ac:dyDescent="0.3">
      <c r="Z17342" s="102"/>
      <c r="AA17342" s="102"/>
      <c r="AB17342" s="102"/>
    </row>
    <row r="17343" spans="26:28" x14ac:dyDescent="0.3">
      <c r="Z17343" s="102"/>
      <c r="AA17343" s="102"/>
      <c r="AB17343" s="102"/>
    </row>
    <row r="17344" spans="26:28" x14ac:dyDescent="0.3">
      <c r="Z17344" s="102"/>
      <c r="AA17344" s="102"/>
      <c r="AB17344" s="102"/>
    </row>
    <row r="17345" spans="26:28" x14ac:dyDescent="0.3">
      <c r="Z17345" s="102"/>
      <c r="AA17345" s="102"/>
      <c r="AB17345" s="102"/>
    </row>
    <row r="17346" spans="26:28" x14ac:dyDescent="0.3">
      <c r="Z17346" s="102"/>
      <c r="AA17346" s="102"/>
      <c r="AB17346" s="102"/>
    </row>
    <row r="17347" spans="26:28" x14ac:dyDescent="0.3">
      <c r="Z17347" s="102"/>
      <c r="AA17347" s="102"/>
      <c r="AB17347" s="102"/>
    </row>
    <row r="17348" spans="26:28" x14ac:dyDescent="0.3">
      <c r="Z17348" s="102"/>
      <c r="AA17348" s="102"/>
      <c r="AB17348" s="102"/>
    </row>
    <row r="17349" spans="26:28" x14ac:dyDescent="0.3">
      <c r="Z17349" s="102"/>
      <c r="AA17349" s="102"/>
      <c r="AB17349" s="102"/>
    </row>
    <row r="17350" spans="26:28" x14ac:dyDescent="0.3">
      <c r="Z17350" s="102"/>
      <c r="AA17350" s="102"/>
      <c r="AB17350" s="102"/>
    </row>
    <row r="17351" spans="26:28" x14ac:dyDescent="0.3">
      <c r="Z17351" s="102"/>
      <c r="AA17351" s="102"/>
      <c r="AB17351" s="102"/>
    </row>
    <row r="17352" spans="26:28" x14ac:dyDescent="0.3">
      <c r="Z17352" s="102"/>
      <c r="AA17352" s="102"/>
      <c r="AB17352" s="102"/>
    </row>
    <row r="17353" spans="26:28" x14ac:dyDescent="0.3">
      <c r="Z17353" s="102"/>
      <c r="AA17353" s="102"/>
      <c r="AB17353" s="102"/>
    </row>
    <row r="17354" spans="26:28" x14ac:dyDescent="0.3">
      <c r="Z17354" s="102"/>
      <c r="AA17354" s="102"/>
      <c r="AB17354" s="102"/>
    </row>
    <row r="17355" spans="26:28" x14ac:dyDescent="0.3">
      <c r="Z17355" s="102"/>
      <c r="AA17355" s="102"/>
      <c r="AB17355" s="102"/>
    </row>
    <row r="17356" spans="26:28" x14ac:dyDescent="0.3">
      <c r="Z17356" s="102"/>
      <c r="AA17356" s="102"/>
      <c r="AB17356" s="102"/>
    </row>
    <row r="17357" spans="26:28" x14ac:dyDescent="0.3">
      <c r="Z17357" s="102"/>
      <c r="AA17357" s="102"/>
      <c r="AB17357" s="102"/>
    </row>
    <row r="17358" spans="26:28" x14ac:dyDescent="0.3">
      <c r="Z17358" s="102"/>
      <c r="AA17358" s="102"/>
      <c r="AB17358" s="102"/>
    </row>
    <row r="17359" spans="26:28" x14ac:dyDescent="0.3">
      <c r="Z17359" s="102"/>
      <c r="AA17359" s="102"/>
      <c r="AB17359" s="102"/>
    </row>
    <row r="17360" spans="26:28" x14ac:dyDescent="0.3">
      <c r="Z17360" s="102"/>
      <c r="AA17360" s="102"/>
      <c r="AB17360" s="102"/>
    </row>
    <row r="17361" spans="26:28" x14ac:dyDescent="0.3">
      <c r="Z17361" s="102"/>
      <c r="AA17361" s="102"/>
      <c r="AB17361" s="102"/>
    </row>
    <row r="17362" spans="26:28" x14ac:dyDescent="0.3">
      <c r="Z17362" s="102"/>
      <c r="AA17362" s="102"/>
      <c r="AB17362" s="102"/>
    </row>
    <row r="17363" spans="26:28" x14ac:dyDescent="0.3">
      <c r="Z17363" s="102"/>
      <c r="AA17363" s="102"/>
      <c r="AB17363" s="102"/>
    </row>
    <row r="17364" spans="26:28" x14ac:dyDescent="0.3">
      <c r="Z17364" s="102"/>
      <c r="AA17364" s="102"/>
      <c r="AB17364" s="102"/>
    </row>
    <row r="17365" spans="26:28" x14ac:dyDescent="0.3">
      <c r="Z17365" s="102"/>
      <c r="AA17365" s="102"/>
      <c r="AB17365" s="102"/>
    </row>
    <row r="17366" spans="26:28" x14ac:dyDescent="0.3">
      <c r="Z17366" s="102"/>
      <c r="AA17366" s="102"/>
      <c r="AB17366" s="102"/>
    </row>
    <row r="17367" spans="26:28" x14ac:dyDescent="0.3">
      <c r="Z17367" s="102"/>
      <c r="AA17367" s="102"/>
      <c r="AB17367" s="102"/>
    </row>
    <row r="17368" spans="26:28" x14ac:dyDescent="0.3">
      <c r="Z17368" s="102"/>
      <c r="AA17368" s="102"/>
      <c r="AB17368" s="102"/>
    </row>
    <row r="17369" spans="26:28" x14ac:dyDescent="0.3">
      <c r="Z17369" s="102"/>
      <c r="AA17369" s="102"/>
      <c r="AB17369" s="102"/>
    </row>
    <row r="17370" spans="26:28" x14ac:dyDescent="0.3">
      <c r="Z17370" s="102"/>
      <c r="AA17370" s="102"/>
      <c r="AB17370" s="102"/>
    </row>
    <row r="17371" spans="26:28" x14ac:dyDescent="0.3">
      <c r="Z17371" s="102"/>
      <c r="AA17371" s="102"/>
      <c r="AB17371" s="102"/>
    </row>
    <row r="17372" spans="26:28" x14ac:dyDescent="0.3">
      <c r="Z17372" s="102"/>
      <c r="AA17372" s="102"/>
      <c r="AB17372" s="102"/>
    </row>
    <row r="17373" spans="26:28" x14ac:dyDescent="0.3">
      <c r="Z17373" s="102"/>
      <c r="AA17373" s="102"/>
      <c r="AB17373" s="102"/>
    </row>
    <row r="17374" spans="26:28" x14ac:dyDescent="0.3">
      <c r="Z17374" s="102"/>
      <c r="AA17374" s="102"/>
      <c r="AB17374" s="102"/>
    </row>
    <row r="17375" spans="26:28" x14ac:dyDescent="0.3">
      <c r="Z17375" s="102"/>
      <c r="AA17375" s="102"/>
      <c r="AB17375" s="102"/>
    </row>
    <row r="17376" spans="26:28" x14ac:dyDescent="0.3">
      <c r="Z17376" s="102"/>
      <c r="AA17376" s="102"/>
      <c r="AB17376" s="102"/>
    </row>
    <row r="17377" spans="26:28" x14ac:dyDescent="0.3">
      <c r="Z17377" s="102"/>
      <c r="AA17377" s="102"/>
      <c r="AB17377" s="102"/>
    </row>
    <row r="17378" spans="26:28" x14ac:dyDescent="0.3">
      <c r="Z17378" s="102"/>
      <c r="AA17378" s="102"/>
      <c r="AB17378" s="102"/>
    </row>
    <row r="17379" spans="26:28" x14ac:dyDescent="0.3">
      <c r="Z17379" s="102"/>
      <c r="AA17379" s="102"/>
      <c r="AB17379" s="102"/>
    </row>
    <row r="17380" spans="26:28" x14ac:dyDescent="0.3">
      <c r="Z17380" s="102"/>
      <c r="AA17380" s="102"/>
      <c r="AB17380" s="102"/>
    </row>
    <row r="17381" spans="26:28" x14ac:dyDescent="0.3">
      <c r="Z17381" s="102"/>
      <c r="AA17381" s="102"/>
      <c r="AB17381" s="102"/>
    </row>
    <row r="17382" spans="26:28" x14ac:dyDescent="0.3">
      <c r="Z17382" s="102"/>
      <c r="AA17382" s="102"/>
      <c r="AB17382" s="102"/>
    </row>
    <row r="17383" spans="26:28" x14ac:dyDescent="0.3">
      <c r="Z17383" s="102"/>
      <c r="AA17383" s="102"/>
      <c r="AB17383" s="102"/>
    </row>
    <row r="17384" spans="26:28" x14ac:dyDescent="0.3">
      <c r="Z17384" s="102"/>
      <c r="AA17384" s="102"/>
      <c r="AB17384" s="102"/>
    </row>
    <row r="17385" spans="26:28" x14ac:dyDescent="0.3">
      <c r="Z17385" s="102"/>
      <c r="AA17385" s="102"/>
      <c r="AB17385" s="102"/>
    </row>
    <row r="17386" spans="26:28" x14ac:dyDescent="0.3">
      <c r="Z17386" s="102"/>
      <c r="AA17386" s="102"/>
      <c r="AB17386" s="102"/>
    </row>
    <row r="17387" spans="26:28" x14ac:dyDescent="0.3">
      <c r="Z17387" s="102"/>
      <c r="AA17387" s="102"/>
      <c r="AB17387" s="102"/>
    </row>
    <row r="17388" spans="26:28" x14ac:dyDescent="0.3">
      <c r="Z17388" s="102"/>
      <c r="AA17388" s="102"/>
      <c r="AB17388" s="102"/>
    </row>
    <row r="17389" spans="26:28" x14ac:dyDescent="0.3">
      <c r="Z17389" s="102"/>
      <c r="AA17389" s="102"/>
      <c r="AB17389" s="102"/>
    </row>
    <row r="17390" spans="26:28" x14ac:dyDescent="0.3">
      <c r="Z17390" s="102"/>
      <c r="AA17390" s="102"/>
      <c r="AB17390" s="102"/>
    </row>
    <row r="17391" spans="26:28" x14ac:dyDescent="0.3">
      <c r="Z17391" s="102"/>
      <c r="AA17391" s="102"/>
      <c r="AB17391" s="102"/>
    </row>
    <row r="17392" spans="26:28" x14ac:dyDescent="0.3">
      <c r="Z17392" s="102"/>
      <c r="AA17392" s="102"/>
      <c r="AB17392" s="102"/>
    </row>
    <row r="17393" spans="26:28" x14ac:dyDescent="0.3">
      <c r="Z17393" s="102"/>
      <c r="AA17393" s="102"/>
      <c r="AB17393" s="102"/>
    </row>
    <row r="17394" spans="26:28" x14ac:dyDescent="0.3">
      <c r="Z17394" s="102"/>
      <c r="AA17394" s="102"/>
      <c r="AB17394" s="102"/>
    </row>
    <row r="17395" spans="26:28" x14ac:dyDescent="0.3">
      <c r="Z17395" s="102"/>
      <c r="AA17395" s="102"/>
      <c r="AB17395" s="102"/>
    </row>
    <row r="17396" spans="26:28" x14ac:dyDescent="0.3">
      <c r="Z17396" s="102"/>
      <c r="AA17396" s="102"/>
      <c r="AB17396" s="102"/>
    </row>
    <row r="17397" spans="26:28" x14ac:dyDescent="0.3">
      <c r="Z17397" s="102"/>
      <c r="AA17397" s="102"/>
      <c r="AB17397" s="102"/>
    </row>
    <row r="17398" spans="26:28" x14ac:dyDescent="0.3">
      <c r="Z17398" s="102"/>
      <c r="AA17398" s="102"/>
      <c r="AB17398" s="102"/>
    </row>
    <row r="17399" spans="26:28" x14ac:dyDescent="0.3">
      <c r="Z17399" s="102"/>
      <c r="AA17399" s="102"/>
      <c r="AB17399" s="102"/>
    </row>
    <row r="17400" spans="26:28" x14ac:dyDescent="0.3">
      <c r="Z17400" s="102"/>
      <c r="AA17400" s="102"/>
      <c r="AB17400" s="102"/>
    </row>
    <row r="17401" spans="26:28" x14ac:dyDescent="0.3">
      <c r="Z17401" s="102"/>
      <c r="AA17401" s="102"/>
      <c r="AB17401" s="102"/>
    </row>
    <row r="17402" spans="26:28" x14ac:dyDescent="0.3">
      <c r="Z17402" s="102"/>
      <c r="AA17402" s="102"/>
      <c r="AB17402" s="102"/>
    </row>
    <row r="17403" spans="26:28" x14ac:dyDescent="0.3">
      <c r="Z17403" s="102"/>
      <c r="AA17403" s="102"/>
      <c r="AB17403" s="102"/>
    </row>
    <row r="17404" spans="26:28" x14ac:dyDescent="0.3">
      <c r="Z17404" s="102"/>
      <c r="AA17404" s="102"/>
      <c r="AB17404" s="102"/>
    </row>
    <row r="17405" spans="26:28" x14ac:dyDescent="0.3">
      <c r="Z17405" s="102"/>
      <c r="AA17405" s="102"/>
      <c r="AB17405" s="102"/>
    </row>
    <row r="17406" spans="26:28" x14ac:dyDescent="0.3">
      <c r="Z17406" s="102"/>
      <c r="AA17406" s="102"/>
      <c r="AB17406" s="102"/>
    </row>
    <row r="17407" spans="26:28" x14ac:dyDescent="0.3">
      <c r="Z17407" s="102"/>
      <c r="AA17407" s="102"/>
      <c r="AB17407" s="102"/>
    </row>
    <row r="17408" spans="26:28" x14ac:dyDescent="0.3">
      <c r="Z17408" s="102"/>
      <c r="AA17408" s="102"/>
      <c r="AB17408" s="102"/>
    </row>
    <row r="17409" spans="26:28" x14ac:dyDescent="0.3">
      <c r="Z17409" s="102"/>
      <c r="AA17409" s="102"/>
      <c r="AB17409" s="102"/>
    </row>
    <row r="17410" spans="26:28" x14ac:dyDescent="0.3">
      <c r="Z17410" s="102"/>
      <c r="AA17410" s="102"/>
      <c r="AB17410" s="102"/>
    </row>
    <row r="17411" spans="26:28" x14ac:dyDescent="0.3">
      <c r="Z17411" s="102"/>
      <c r="AA17411" s="102"/>
      <c r="AB17411" s="102"/>
    </row>
    <row r="17412" spans="26:28" x14ac:dyDescent="0.3">
      <c r="Z17412" s="102"/>
      <c r="AA17412" s="102"/>
      <c r="AB17412" s="102"/>
    </row>
    <row r="17413" spans="26:28" x14ac:dyDescent="0.3">
      <c r="Z17413" s="102"/>
      <c r="AA17413" s="102"/>
      <c r="AB17413" s="102"/>
    </row>
    <row r="17414" spans="26:28" x14ac:dyDescent="0.3">
      <c r="Z17414" s="102"/>
      <c r="AA17414" s="102"/>
      <c r="AB17414" s="102"/>
    </row>
    <row r="17415" spans="26:28" x14ac:dyDescent="0.3">
      <c r="Z17415" s="102"/>
      <c r="AA17415" s="102"/>
      <c r="AB17415" s="102"/>
    </row>
    <row r="17416" spans="26:28" x14ac:dyDescent="0.3">
      <c r="Z17416" s="102"/>
      <c r="AA17416" s="102"/>
      <c r="AB17416" s="102"/>
    </row>
    <row r="17417" spans="26:28" x14ac:dyDescent="0.3">
      <c r="Z17417" s="102"/>
      <c r="AA17417" s="102"/>
      <c r="AB17417" s="102"/>
    </row>
    <row r="17418" spans="26:28" x14ac:dyDescent="0.3">
      <c r="Z17418" s="102"/>
      <c r="AA17418" s="102"/>
      <c r="AB17418" s="102"/>
    </row>
    <row r="17419" spans="26:28" x14ac:dyDescent="0.3">
      <c r="Z17419" s="102"/>
      <c r="AA17419" s="102"/>
      <c r="AB17419" s="102"/>
    </row>
    <row r="17420" spans="26:28" x14ac:dyDescent="0.3">
      <c r="Z17420" s="102"/>
      <c r="AA17420" s="102"/>
      <c r="AB17420" s="102"/>
    </row>
    <row r="17421" spans="26:28" x14ac:dyDescent="0.3">
      <c r="Z17421" s="102"/>
      <c r="AA17421" s="102"/>
      <c r="AB17421" s="102"/>
    </row>
    <row r="17422" spans="26:28" x14ac:dyDescent="0.3">
      <c r="Z17422" s="102"/>
      <c r="AA17422" s="102"/>
      <c r="AB17422" s="102"/>
    </row>
    <row r="17423" spans="26:28" x14ac:dyDescent="0.3">
      <c r="Z17423" s="102"/>
      <c r="AA17423" s="102"/>
      <c r="AB17423" s="102"/>
    </row>
    <row r="17424" spans="26:28" x14ac:dyDescent="0.3">
      <c r="Z17424" s="102"/>
      <c r="AA17424" s="102"/>
      <c r="AB17424" s="102"/>
    </row>
    <row r="17425" spans="26:28" x14ac:dyDescent="0.3">
      <c r="Z17425" s="102"/>
      <c r="AA17425" s="102"/>
      <c r="AB17425" s="102"/>
    </row>
    <row r="17426" spans="26:28" x14ac:dyDescent="0.3">
      <c r="Z17426" s="102"/>
      <c r="AA17426" s="102"/>
      <c r="AB17426" s="102"/>
    </row>
    <row r="17427" spans="26:28" x14ac:dyDescent="0.3">
      <c r="Z17427" s="102"/>
      <c r="AA17427" s="102"/>
      <c r="AB17427" s="102"/>
    </row>
    <row r="17428" spans="26:28" x14ac:dyDescent="0.3">
      <c r="Z17428" s="102"/>
      <c r="AA17428" s="102"/>
      <c r="AB17428" s="102"/>
    </row>
    <row r="17429" spans="26:28" x14ac:dyDescent="0.3">
      <c r="Z17429" s="102"/>
      <c r="AA17429" s="102"/>
      <c r="AB17429" s="102"/>
    </row>
    <row r="17430" spans="26:28" x14ac:dyDescent="0.3">
      <c r="Z17430" s="102"/>
      <c r="AA17430" s="102"/>
      <c r="AB17430" s="102"/>
    </row>
    <row r="17431" spans="26:28" x14ac:dyDescent="0.3">
      <c r="Z17431" s="102"/>
      <c r="AA17431" s="102"/>
      <c r="AB17431" s="102"/>
    </row>
    <row r="17432" spans="26:28" x14ac:dyDescent="0.3">
      <c r="Z17432" s="102"/>
      <c r="AA17432" s="102"/>
      <c r="AB17432" s="102"/>
    </row>
    <row r="17433" spans="26:28" x14ac:dyDescent="0.3">
      <c r="Z17433" s="102"/>
      <c r="AA17433" s="102"/>
      <c r="AB17433" s="102"/>
    </row>
    <row r="17434" spans="26:28" x14ac:dyDescent="0.3">
      <c r="Z17434" s="102"/>
      <c r="AA17434" s="102"/>
      <c r="AB17434" s="102"/>
    </row>
    <row r="17435" spans="26:28" x14ac:dyDescent="0.3">
      <c r="Z17435" s="102"/>
      <c r="AA17435" s="102"/>
      <c r="AB17435" s="102"/>
    </row>
    <row r="17436" spans="26:28" x14ac:dyDescent="0.3">
      <c r="Z17436" s="102"/>
      <c r="AA17436" s="102"/>
      <c r="AB17436" s="102"/>
    </row>
    <row r="17437" spans="26:28" x14ac:dyDescent="0.3">
      <c r="Z17437" s="102"/>
      <c r="AA17437" s="102"/>
      <c r="AB17437" s="102"/>
    </row>
    <row r="17438" spans="26:28" x14ac:dyDescent="0.3">
      <c r="Z17438" s="102"/>
      <c r="AA17438" s="102"/>
      <c r="AB17438" s="102"/>
    </row>
    <row r="17439" spans="26:28" x14ac:dyDescent="0.3">
      <c r="Z17439" s="102"/>
      <c r="AA17439" s="102"/>
      <c r="AB17439" s="102"/>
    </row>
    <row r="17440" spans="26:28" x14ac:dyDescent="0.3">
      <c r="Z17440" s="102"/>
      <c r="AA17440" s="102"/>
      <c r="AB17440" s="102"/>
    </row>
    <row r="17441" spans="26:28" x14ac:dyDescent="0.3">
      <c r="Z17441" s="102"/>
      <c r="AA17441" s="102"/>
      <c r="AB17441" s="102"/>
    </row>
    <row r="17442" spans="26:28" x14ac:dyDescent="0.3">
      <c r="Z17442" s="102"/>
      <c r="AA17442" s="102"/>
      <c r="AB17442" s="102"/>
    </row>
    <row r="17443" spans="26:28" x14ac:dyDescent="0.3">
      <c r="Z17443" s="102"/>
      <c r="AA17443" s="102"/>
      <c r="AB17443" s="102"/>
    </row>
    <row r="17444" spans="26:28" x14ac:dyDescent="0.3">
      <c r="Z17444" s="102"/>
      <c r="AA17444" s="102"/>
      <c r="AB17444" s="102"/>
    </row>
    <row r="17445" spans="26:28" x14ac:dyDescent="0.3">
      <c r="Z17445" s="102"/>
      <c r="AA17445" s="102"/>
      <c r="AB17445" s="102"/>
    </row>
    <row r="17446" spans="26:28" x14ac:dyDescent="0.3">
      <c r="Z17446" s="102"/>
      <c r="AA17446" s="102"/>
      <c r="AB17446" s="102"/>
    </row>
    <row r="17447" spans="26:28" x14ac:dyDescent="0.3">
      <c r="Z17447" s="102"/>
      <c r="AA17447" s="102"/>
      <c r="AB17447" s="102"/>
    </row>
    <row r="17448" spans="26:28" x14ac:dyDescent="0.3">
      <c r="Z17448" s="102"/>
      <c r="AA17448" s="102"/>
      <c r="AB17448" s="102"/>
    </row>
    <row r="17449" spans="26:28" x14ac:dyDescent="0.3">
      <c r="Z17449" s="102"/>
      <c r="AA17449" s="102"/>
      <c r="AB17449" s="102"/>
    </row>
    <row r="17450" spans="26:28" x14ac:dyDescent="0.3">
      <c r="Z17450" s="102"/>
      <c r="AA17450" s="102"/>
      <c r="AB17450" s="102"/>
    </row>
    <row r="17451" spans="26:28" x14ac:dyDescent="0.3">
      <c r="Z17451" s="102"/>
      <c r="AA17451" s="102"/>
      <c r="AB17451" s="102"/>
    </row>
    <row r="17452" spans="26:28" x14ac:dyDescent="0.3">
      <c r="Z17452" s="102"/>
      <c r="AA17452" s="102"/>
      <c r="AB17452" s="102"/>
    </row>
    <row r="17453" spans="26:28" x14ac:dyDescent="0.3">
      <c r="Z17453" s="102"/>
      <c r="AA17453" s="102"/>
      <c r="AB17453" s="102"/>
    </row>
    <row r="17454" spans="26:28" x14ac:dyDescent="0.3">
      <c r="Z17454" s="102"/>
      <c r="AA17454" s="102"/>
      <c r="AB17454" s="102"/>
    </row>
    <row r="17455" spans="26:28" x14ac:dyDescent="0.3">
      <c r="Z17455" s="102"/>
      <c r="AA17455" s="102"/>
      <c r="AB17455" s="102"/>
    </row>
    <row r="17456" spans="26:28" x14ac:dyDescent="0.3">
      <c r="Z17456" s="102"/>
      <c r="AA17456" s="102"/>
      <c r="AB17456" s="102"/>
    </row>
    <row r="17457" spans="26:28" x14ac:dyDescent="0.3">
      <c r="Z17457" s="102"/>
      <c r="AA17457" s="102"/>
      <c r="AB17457" s="102"/>
    </row>
    <row r="17458" spans="26:28" x14ac:dyDescent="0.3">
      <c r="Z17458" s="102"/>
      <c r="AA17458" s="102"/>
      <c r="AB17458" s="102"/>
    </row>
    <row r="17459" spans="26:28" x14ac:dyDescent="0.3">
      <c r="Z17459" s="102"/>
      <c r="AA17459" s="102"/>
      <c r="AB17459" s="102"/>
    </row>
    <row r="17460" spans="26:28" x14ac:dyDescent="0.3">
      <c r="Z17460" s="102"/>
      <c r="AA17460" s="102"/>
      <c r="AB17460" s="102"/>
    </row>
    <row r="17461" spans="26:28" x14ac:dyDescent="0.3">
      <c r="Z17461" s="102"/>
      <c r="AA17461" s="102"/>
      <c r="AB17461" s="102"/>
    </row>
    <row r="17462" spans="26:28" x14ac:dyDescent="0.3">
      <c r="Z17462" s="102"/>
      <c r="AA17462" s="102"/>
      <c r="AB17462" s="102"/>
    </row>
    <row r="17463" spans="26:28" x14ac:dyDescent="0.3">
      <c r="Z17463" s="102"/>
      <c r="AA17463" s="102"/>
      <c r="AB17463" s="102"/>
    </row>
    <row r="17464" spans="26:28" x14ac:dyDescent="0.3">
      <c r="Z17464" s="102"/>
      <c r="AA17464" s="102"/>
      <c r="AB17464" s="102"/>
    </row>
    <row r="17465" spans="26:28" x14ac:dyDescent="0.3">
      <c r="Z17465" s="102"/>
      <c r="AA17465" s="102"/>
      <c r="AB17465" s="102"/>
    </row>
    <row r="17466" spans="26:28" x14ac:dyDescent="0.3">
      <c r="Z17466" s="102"/>
      <c r="AA17466" s="102"/>
      <c r="AB17466" s="102"/>
    </row>
    <row r="17467" spans="26:28" x14ac:dyDescent="0.3">
      <c r="Z17467" s="102"/>
      <c r="AA17467" s="102"/>
      <c r="AB17467" s="102"/>
    </row>
    <row r="17468" spans="26:28" x14ac:dyDescent="0.3">
      <c r="Z17468" s="102"/>
      <c r="AA17468" s="102"/>
      <c r="AB17468" s="102"/>
    </row>
    <row r="17469" spans="26:28" x14ac:dyDescent="0.3">
      <c r="Z17469" s="102"/>
      <c r="AA17469" s="102"/>
      <c r="AB17469" s="102"/>
    </row>
    <row r="17470" spans="26:28" x14ac:dyDescent="0.3">
      <c r="Z17470" s="102"/>
      <c r="AA17470" s="102"/>
      <c r="AB17470" s="102"/>
    </row>
    <row r="17471" spans="26:28" x14ac:dyDescent="0.3">
      <c r="Z17471" s="102"/>
      <c r="AA17471" s="102"/>
      <c r="AB17471" s="102"/>
    </row>
    <row r="17472" spans="26:28" x14ac:dyDescent="0.3">
      <c r="Z17472" s="102"/>
      <c r="AA17472" s="102"/>
      <c r="AB17472" s="102"/>
    </row>
    <row r="17473" spans="26:28" x14ac:dyDescent="0.3">
      <c r="Z17473" s="102"/>
      <c r="AA17473" s="102"/>
      <c r="AB17473" s="102"/>
    </row>
    <row r="17474" spans="26:28" x14ac:dyDescent="0.3">
      <c r="Z17474" s="102"/>
      <c r="AA17474" s="102"/>
      <c r="AB17474" s="102"/>
    </row>
    <row r="17475" spans="26:28" x14ac:dyDescent="0.3">
      <c r="Z17475" s="102"/>
      <c r="AA17475" s="102"/>
      <c r="AB17475" s="102"/>
    </row>
    <row r="17476" spans="26:28" x14ac:dyDescent="0.3">
      <c r="Z17476" s="102"/>
      <c r="AA17476" s="102"/>
      <c r="AB17476" s="102"/>
    </row>
    <row r="17477" spans="26:28" x14ac:dyDescent="0.3">
      <c r="Z17477" s="102"/>
      <c r="AA17477" s="102"/>
      <c r="AB17477" s="102"/>
    </row>
    <row r="17478" spans="26:28" x14ac:dyDescent="0.3">
      <c r="Z17478" s="102"/>
      <c r="AA17478" s="102"/>
      <c r="AB17478" s="102"/>
    </row>
    <row r="17479" spans="26:28" x14ac:dyDescent="0.3">
      <c r="Z17479" s="102"/>
      <c r="AA17479" s="102"/>
      <c r="AB17479" s="102"/>
    </row>
    <row r="17480" spans="26:28" x14ac:dyDescent="0.3">
      <c r="Z17480" s="102"/>
      <c r="AA17480" s="102"/>
      <c r="AB17480" s="102"/>
    </row>
    <row r="17481" spans="26:28" x14ac:dyDescent="0.3">
      <c r="Z17481" s="102"/>
      <c r="AA17481" s="102"/>
      <c r="AB17481" s="102"/>
    </row>
    <row r="17482" spans="26:28" x14ac:dyDescent="0.3">
      <c r="Z17482" s="102"/>
      <c r="AA17482" s="102"/>
      <c r="AB17482" s="102"/>
    </row>
    <row r="17483" spans="26:28" x14ac:dyDescent="0.3">
      <c r="Z17483" s="102"/>
      <c r="AA17483" s="102"/>
      <c r="AB17483" s="102"/>
    </row>
    <row r="17484" spans="26:28" x14ac:dyDescent="0.3">
      <c r="Z17484" s="102"/>
      <c r="AA17484" s="102"/>
      <c r="AB17484" s="102"/>
    </row>
    <row r="17485" spans="26:28" x14ac:dyDescent="0.3">
      <c r="Z17485" s="102"/>
      <c r="AA17485" s="102"/>
      <c r="AB17485" s="102"/>
    </row>
    <row r="17486" spans="26:28" x14ac:dyDescent="0.3">
      <c r="Z17486" s="102"/>
      <c r="AA17486" s="102"/>
      <c r="AB17486" s="102"/>
    </row>
    <row r="17487" spans="26:28" x14ac:dyDescent="0.3">
      <c r="Z17487" s="102"/>
      <c r="AA17487" s="102"/>
      <c r="AB17487" s="102"/>
    </row>
    <row r="17488" spans="26:28" x14ac:dyDescent="0.3">
      <c r="Z17488" s="102"/>
      <c r="AA17488" s="102"/>
      <c r="AB17488" s="102"/>
    </row>
    <row r="17489" spans="26:28" x14ac:dyDescent="0.3">
      <c r="Z17489" s="102"/>
      <c r="AA17489" s="102"/>
      <c r="AB17489" s="102"/>
    </row>
    <row r="17490" spans="26:28" x14ac:dyDescent="0.3">
      <c r="Z17490" s="102"/>
      <c r="AA17490" s="102"/>
      <c r="AB17490" s="102"/>
    </row>
    <row r="17491" spans="26:28" x14ac:dyDescent="0.3">
      <c r="Z17491" s="102"/>
      <c r="AA17491" s="102"/>
      <c r="AB17491" s="102"/>
    </row>
    <row r="17492" spans="26:28" x14ac:dyDescent="0.3">
      <c r="Z17492" s="102"/>
      <c r="AA17492" s="102"/>
      <c r="AB17492" s="102"/>
    </row>
    <row r="17493" spans="26:28" x14ac:dyDescent="0.3">
      <c r="Z17493" s="102"/>
      <c r="AA17493" s="102"/>
      <c r="AB17493" s="102"/>
    </row>
    <row r="17494" spans="26:28" x14ac:dyDescent="0.3">
      <c r="Z17494" s="102"/>
      <c r="AA17494" s="102"/>
      <c r="AB17494" s="102"/>
    </row>
    <row r="17495" spans="26:28" x14ac:dyDescent="0.3">
      <c r="Z17495" s="102"/>
      <c r="AA17495" s="102"/>
      <c r="AB17495" s="102"/>
    </row>
    <row r="17496" spans="26:28" x14ac:dyDescent="0.3">
      <c r="Z17496" s="102"/>
      <c r="AA17496" s="102"/>
      <c r="AB17496" s="102"/>
    </row>
    <row r="17497" spans="26:28" x14ac:dyDescent="0.3">
      <c r="Z17497" s="102"/>
      <c r="AA17497" s="102"/>
      <c r="AB17497" s="102"/>
    </row>
    <row r="17498" spans="26:28" x14ac:dyDescent="0.3">
      <c r="Z17498" s="102"/>
      <c r="AA17498" s="102"/>
      <c r="AB17498" s="102"/>
    </row>
    <row r="17499" spans="26:28" x14ac:dyDescent="0.3">
      <c r="Z17499" s="102"/>
      <c r="AA17499" s="102"/>
      <c r="AB17499" s="102"/>
    </row>
    <row r="17500" spans="26:28" x14ac:dyDescent="0.3">
      <c r="Z17500" s="102"/>
      <c r="AA17500" s="102"/>
      <c r="AB17500" s="102"/>
    </row>
    <row r="17501" spans="26:28" x14ac:dyDescent="0.3">
      <c r="Z17501" s="102"/>
      <c r="AA17501" s="102"/>
      <c r="AB17501" s="102"/>
    </row>
    <row r="17502" spans="26:28" x14ac:dyDescent="0.3">
      <c r="Z17502" s="102"/>
      <c r="AA17502" s="102"/>
      <c r="AB17502" s="102"/>
    </row>
    <row r="17503" spans="26:28" x14ac:dyDescent="0.3">
      <c r="Z17503" s="102"/>
      <c r="AA17503" s="102"/>
      <c r="AB17503" s="102"/>
    </row>
    <row r="17504" spans="26:28" x14ac:dyDescent="0.3">
      <c r="Z17504" s="102"/>
      <c r="AA17504" s="102"/>
      <c r="AB17504" s="102"/>
    </row>
    <row r="17505" spans="26:28" x14ac:dyDescent="0.3">
      <c r="Z17505" s="102"/>
      <c r="AA17505" s="102"/>
      <c r="AB17505" s="102"/>
    </row>
    <row r="17506" spans="26:28" x14ac:dyDescent="0.3">
      <c r="Z17506" s="102"/>
      <c r="AA17506" s="102"/>
      <c r="AB17506" s="102"/>
    </row>
    <row r="17507" spans="26:28" x14ac:dyDescent="0.3">
      <c r="Z17507" s="102"/>
      <c r="AA17507" s="102"/>
      <c r="AB17507" s="102"/>
    </row>
    <row r="17508" spans="26:28" x14ac:dyDescent="0.3">
      <c r="Z17508" s="102"/>
      <c r="AA17508" s="102"/>
      <c r="AB17508" s="102"/>
    </row>
    <row r="17509" spans="26:28" x14ac:dyDescent="0.3">
      <c r="Z17509" s="102"/>
      <c r="AA17509" s="102"/>
      <c r="AB17509" s="102"/>
    </row>
    <row r="17510" spans="26:28" x14ac:dyDescent="0.3">
      <c r="Z17510" s="102"/>
      <c r="AA17510" s="102"/>
      <c r="AB17510" s="102"/>
    </row>
    <row r="17511" spans="26:28" x14ac:dyDescent="0.3">
      <c r="Z17511" s="102"/>
      <c r="AA17511" s="102"/>
      <c r="AB17511" s="102"/>
    </row>
    <row r="17512" spans="26:28" x14ac:dyDescent="0.3">
      <c r="Z17512" s="102"/>
      <c r="AA17512" s="102"/>
      <c r="AB17512" s="102"/>
    </row>
    <row r="17513" spans="26:28" x14ac:dyDescent="0.3">
      <c r="Z17513" s="102"/>
      <c r="AA17513" s="102"/>
      <c r="AB17513" s="102"/>
    </row>
    <row r="17514" spans="26:28" x14ac:dyDescent="0.3">
      <c r="Z17514" s="102"/>
      <c r="AA17514" s="102"/>
      <c r="AB17514" s="102"/>
    </row>
    <row r="17515" spans="26:28" x14ac:dyDescent="0.3">
      <c r="Z17515" s="102"/>
      <c r="AA17515" s="102"/>
      <c r="AB17515" s="102"/>
    </row>
    <row r="17516" spans="26:28" x14ac:dyDescent="0.3">
      <c r="Z17516" s="102"/>
      <c r="AA17516" s="102"/>
      <c r="AB17516" s="102"/>
    </row>
    <row r="17517" spans="26:28" x14ac:dyDescent="0.3">
      <c r="Z17517" s="102"/>
      <c r="AA17517" s="102"/>
      <c r="AB17517" s="102"/>
    </row>
    <row r="17518" spans="26:28" x14ac:dyDescent="0.3">
      <c r="Z17518" s="102"/>
      <c r="AA17518" s="102"/>
      <c r="AB17518" s="102"/>
    </row>
    <row r="17519" spans="26:28" x14ac:dyDescent="0.3">
      <c r="Z17519" s="102"/>
      <c r="AA17519" s="102"/>
      <c r="AB17519" s="102"/>
    </row>
    <row r="17520" spans="26:28" x14ac:dyDescent="0.3">
      <c r="Z17520" s="102"/>
      <c r="AA17520" s="102"/>
      <c r="AB17520" s="102"/>
    </row>
    <row r="17521" spans="26:28" x14ac:dyDescent="0.3">
      <c r="Z17521" s="102"/>
      <c r="AA17521" s="102"/>
      <c r="AB17521" s="102"/>
    </row>
    <row r="17522" spans="26:28" x14ac:dyDescent="0.3">
      <c r="Z17522" s="102"/>
      <c r="AA17522" s="102"/>
      <c r="AB17522" s="102"/>
    </row>
    <row r="17523" spans="26:28" x14ac:dyDescent="0.3">
      <c r="Z17523" s="102"/>
      <c r="AA17523" s="102"/>
      <c r="AB17523" s="102"/>
    </row>
    <row r="17524" spans="26:28" x14ac:dyDescent="0.3">
      <c r="Z17524" s="102"/>
      <c r="AA17524" s="102"/>
      <c r="AB17524" s="102"/>
    </row>
    <row r="17525" spans="26:28" x14ac:dyDescent="0.3">
      <c r="Z17525" s="102"/>
      <c r="AA17525" s="102"/>
      <c r="AB17525" s="102"/>
    </row>
    <row r="17526" spans="26:28" x14ac:dyDescent="0.3">
      <c r="Z17526" s="102"/>
      <c r="AA17526" s="102"/>
      <c r="AB17526" s="102"/>
    </row>
    <row r="17527" spans="26:28" x14ac:dyDescent="0.3">
      <c r="Z17527" s="102"/>
      <c r="AA17527" s="102"/>
      <c r="AB17527" s="102"/>
    </row>
    <row r="17528" spans="26:28" x14ac:dyDescent="0.3">
      <c r="Z17528" s="102"/>
      <c r="AA17528" s="102"/>
      <c r="AB17528" s="102"/>
    </row>
    <row r="17529" spans="26:28" x14ac:dyDescent="0.3">
      <c r="Z17529" s="102"/>
      <c r="AA17529" s="102"/>
      <c r="AB17529" s="102"/>
    </row>
    <row r="17530" spans="26:28" x14ac:dyDescent="0.3">
      <c r="Z17530" s="102"/>
      <c r="AA17530" s="102"/>
      <c r="AB17530" s="102"/>
    </row>
    <row r="17531" spans="26:28" x14ac:dyDescent="0.3">
      <c r="Z17531" s="102"/>
      <c r="AA17531" s="102"/>
      <c r="AB17531" s="102"/>
    </row>
    <row r="17532" spans="26:28" x14ac:dyDescent="0.3">
      <c r="Z17532" s="102"/>
      <c r="AA17532" s="102"/>
      <c r="AB17532" s="102"/>
    </row>
    <row r="17533" spans="26:28" x14ac:dyDescent="0.3">
      <c r="Z17533" s="102"/>
      <c r="AA17533" s="102"/>
      <c r="AB17533" s="102"/>
    </row>
    <row r="17534" spans="26:28" x14ac:dyDescent="0.3">
      <c r="Z17534" s="102"/>
      <c r="AA17534" s="102"/>
      <c r="AB17534" s="102"/>
    </row>
    <row r="17535" spans="26:28" x14ac:dyDescent="0.3">
      <c r="Z17535" s="102"/>
      <c r="AA17535" s="102"/>
      <c r="AB17535" s="102"/>
    </row>
    <row r="17536" spans="26:28" x14ac:dyDescent="0.3">
      <c r="Z17536" s="102"/>
      <c r="AA17536" s="102"/>
      <c r="AB17536" s="102"/>
    </row>
    <row r="17537" spans="26:28" x14ac:dyDescent="0.3">
      <c r="Z17537" s="102"/>
      <c r="AA17537" s="102"/>
      <c r="AB17537" s="102"/>
    </row>
    <row r="17538" spans="26:28" x14ac:dyDescent="0.3">
      <c r="Z17538" s="102"/>
      <c r="AA17538" s="102"/>
      <c r="AB17538" s="102"/>
    </row>
    <row r="17539" spans="26:28" x14ac:dyDescent="0.3">
      <c r="Z17539" s="102"/>
      <c r="AA17539" s="102"/>
      <c r="AB17539" s="102"/>
    </row>
    <row r="17540" spans="26:28" x14ac:dyDescent="0.3">
      <c r="Z17540" s="102"/>
      <c r="AA17540" s="102"/>
      <c r="AB17540" s="102"/>
    </row>
    <row r="17541" spans="26:28" x14ac:dyDescent="0.3">
      <c r="Z17541" s="102"/>
      <c r="AA17541" s="102"/>
      <c r="AB17541" s="102"/>
    </row>
    <row r="17542" spans="26:28" x14ac:dyDescent="0.3">
      <c r="Z17542" s="102"/>
      <c r="AA17542" s="102"/>
      <c r="AB17542" s="102"/>
    </row>
    <row r="17543" spans="26:28" x14ac:dyDescent="0.3">
      <c r="Z17543" s="102"/>
      <c r="AA17543" s="102"/>
      <c r="AB17543" s="102"/>
    </row>
    <row r="17544" spans="26:28" x14ac:dyDescent="0.3">
      <c r="Z17544" s="102"/>
      <c r="AA17544" s="102"/>
      <c r="AB17544" s="102"/>
    </row>
    <row r="17545" spans="26:28" x14ac:dyDescent="0.3">
      <c r="Z17545" s="102"/>
      <c r="AA17545" s="102"/>
      <c r="AB17545" s="102"/>
    </row>
    <row r="17546" spans="26:28" x14ac:dyDescent="0.3">
      <c r="Z17546" s="102"/>
      <c r="AA17546" s="102"/>
      <c r="AB17546" s="102"/>
    </row>
    <row r="17547" spans="26:28" x14ac:dyDescent="0.3">
      <c r="Z17547" s="102"/>
      <c r="AA17547" s="102"/>
      <c r="AB17547" s="102"/>
    </row>
    <row r="17548" spans="26:28" x14ac:dyDescent="0.3">
      <c r="Z17548" s="102"/>
      <c r="AA17548" s="102"/>
      <c r="AB17548" s="102"/>
    </row>
    <row r="17549" spans="26:28" x14ac:dyDescent="0.3">
      <c r="Z17549" s="102"/>
      <c r="AA17549" s="102"/>
      <c r="AB17549" s="102"/>
    </row>
    <row r="17550" spans="26:28" x14ac:dyDescent="0.3">
      <c r="Z17550" s="102"/>
      <c r="AA17550" s="102"/>
      <c r="AB17550" s="102"/>
    </row>
    <row r="17551" spans="26:28" x14ac:dyDescent="0.3">
      <c r="Z17551" s="102"/>
      <c r="AA17551" s="102"/>
      <c r="AB17551" s="102"/>
    </row>
    <row r="17552" spans="26:28" x14ac:dyDescent="0.3">
      <c r="Z17552" s="102"/>
      <c r="AA17552" s="102"/>
      <c r="AB17552" s="102"/>
    </row>
    <row r="17553" spans="26:28" x14ac:dyDescent="0.3">
      <c r="Z17553" s="102"/>
      <c r="AA17553" s="102"/>
      <c r="AB17553" s="102"/>
    </row>
    <row r="17554" spans="26:28" x14ac:dyDescent="0.3">
      <c r="Z17554" s="102"/>
      <c r="AA17554" s="102"/>
      <c r="AB17554" s="102"/>
    </row>
    <row r="17555" spans="26:28" x14ac:dyDescent="0.3">
      <c r="Z17555" s="102"/>
      <c r="AA17555" s="102"/>
      <c r="AB17555" s="102"/>
    </row>
    <row r="17556" spans="26:28" x14ac:dyDescent="0.3">
      <c r="Z17556" s="102"/>
      <c r="AA17556" s="102"/>
      <c r="AB17556" s="102"/>
    </row>
    <row r="17557" spans="26:28" x14ac:dyDescent="0.3">
      <c r="Z17557" s="102"/>
      <c r="AA17557" s="102"/>
      <c r="AB17557" s="102"/>
    </row>
    <row r="17558" spans="26:28" x14ac:dyDescent="0.3">
      <c r="Z17558" s="102"/>
      <c r="AA17558" s="102"/>
      <c r="AB17558" s="102"/>
    </row>
    <row r="17559" spans="26:28" x14ac:dyDescent="0.3">
      <c r="Z17559" s="102"/>
      <c r="AA17559" s="102"/>
      <c r="AB17559" s="102"/>
    </row>
    <row r="17560" spans="26:28" x14ac:dyDescent="0.3">
      <c r="Z17560" s="102"/>
      <c r="AA17560" s="102"/>
      <c r="AB17560" s="102"/>
    </row>
    <row r="17561" spans="26:28" x14ac:dyDescent="0.3">
      <c r="Z17561" s="102"/>
      <c r="AA17561" s="102"/>
      <c r="AB17561" s="102"/>
    </row>
    <row r="17562" spans="26:28" x14ac:dyDescent="0.3">
      <c r="Z17562" s="102"/>
      <c r="AA17562" s="102"/>
      <c r="AB17562" s="102"/>
    </row>
    <row r="17563" spans="26:28" x14ac:dyDescent="0.3">
      <c r="Z17563" s="102"/>
      <c r="AA17563" s="102"/>
      <c r="AB17563" s="102"/>
    </row>
    <row r="17564" spans="26:28" x14ac:dyDescent="0.3">
      <c r="Z17564" s="102"/>
      <c r="AA17564" s="102"/>
      <c r="AB17564" s="102"/>
    </row>
    <row r="17565" spans="26:28" x14ac:dyDescent="0.3">
      <c r="Z17565" s="102"/>
      <c r="AA17565" s="102"/>
      <c r="AB17565" s="102"/>
    </row>
    <row r="17566" spans="26:28" x14ac:dyDescent="0.3">
      <c r="Z17566" s="102"/>
      <c r="AA17566" s="102"/>
      <c r="AB17566" s="102"/>
    </row>
    <row r="17567" spans="26:28" x14ac:dyDescent="0.3">
      <c r="Z17567" s="102"/>
      <c r="AA17567" s="102"/>
      <c r="AB17567" s="102"/>
    </row>
    <row r="17568" spans="26:28" x14ac:dyDescent="0.3">
      <c r="Z17568" s="102"/>
      <c r="AA17568" s="102"/>
      <c r="AB17568" s="102"/>
    </row>
    <row r="17569" spans="26:28" x14ac:dyDescent="0.3">
      <c r="Z17569" s="102"/>
      <c r="AA17569" s="102"/>
      <c r="AB17569" s="102"/>
    </row>
    <row r="17570" spans="26:28" x14ac:dyDescent="0.3">
      <c r="Z17570" s="102"/>
      <c r="AA17570" s="102"/>
      <c r="AB17570" s="102"/>
    </row>
    <row r="17571" spans="26:28" x14ac:dyDescent="0.3">
      <c r="Z17571" s="102"/>
      <c r="AA17571" s="102"/>
      <c r="AB17571" s="102"/>
    </row>
    <row r="17572" spans="26:28" x14ac:dyDescent="0.3">
      <c r="Z17572" s="102"/>
      <c r="AA17572" s="102"/>
      <c r="AB17572" s="102"/>
    </row>
    <row r="17573" spans="26:28" x14ac:dyDescent="0.3">
      <c r="Z17573" s="102"/>
      <c r="AA17573" s="102"/>
      <c r="AB17573" s="102"/>
    </row>
    <row r="17574" spans="26:28" x14ac:dyDescent="0.3">
      <c r="Z17574" s="102"/>
      <c r="AA17574" s="102"/>
      <c r="AB17574" s="102"/>
    </row>
    <row r="17575" spans="26:28" x14ac:dyDescent="0.3">
      <c r="Z17575" s="102"/>
      <c r="AA17575" s="102"/>
      <c r="AB17575" s="102"/>
    </row>
    <row r="17576" spans="26:28" x14ac:dyDescent="0.3">
      <c r="Z17576" s="102"/>
      <c r="AA17576" s="102"/>
      <c r="AB17576" s="102"/>
    </row>
    <row r="17577" spans="26:28" x14ac:dyDescent="0.3">
      <c r="Z17577" s="102"/>
      <c r="AA17577" s="102"/>
      <c r="AB17577" s="102"/>
    </row>
    <row r="17578" spans="26:28" x14ac:dyDescent="0.3">
      <c r="Z17578" s="102"/>
      <c r="AA17578" s="102"/>
      <c r="AB17578" s="102"/>
    </row>
    <row r="17579" spans="26:28" x14ac:dyDescent="0.3">
      <c r="Z17579" s="102"/>
      <c r="AA17579" s="102"/>
      <c r="AB17579" s="102"/>
    </row>
    <row r="17580" spans="26:28" x14ac:dyDescent="0.3">
      <c r="Z17580" s="102"/>
      <c r="AA17580" s="102"/>
      <c r="AB17580" s="102"/>
    </row>
    <row r="17581" spans="26:28" x14ac:dyDescent="0.3">
      <c r="Z17581" s="102"/>
      <c r="AA17581" s="102"/>
      <c r="AB17581" s="102"/>
    </row>
    <row r="17582" spans="26:28" x14ac:dyDescent="0.3">
      <c r="Z17582" s="102"/>
      <c r="AA17582" s="102"/>
      <c r="AB17582" s="102"/>
    </row>
    <row r="17583" spans="26:28" x14ac:dyDescent="0.3">
      <c r="Z17583" s="102"/>
      <c r="AA17583" s="102"/>
      <c r="AB17583" s="102"/>
    </row>
    <row r="17584" spans="26:28" x14ac:dyDescent="0.3">
      <c r="Z17584" s="102"/>
      <c r="AA17584" s="102"/>
      <c r="AB17584" s="102"/>
    </row>
    <row r="17585" spans="26:28" x14ac:dyDescent="0.3">
      <c r="Z17585" s="102"/>
      <c r="AA17585" s="102"/>
      <c r="AB17585" s="102"/>
    </row>
    <row r="17586" spans="26:28" x14ac:dyDescent="0.3">
      <c r="Z17586" s="102"/>
      <c r="AA17586" s="102"/>
      <c r="AB17586" s="102"/>
    </row>
    <row r="17587" spans="26:28" x14ac:dyDescent="0.3">
      <c r="Z17587" s="102"/>
      <c r="AA17587" s="102"/>
      <c r="AB17587" s="102"/>
    </row>
    <row r="17588" spans="26:28" x14ac:dyDescent="0.3">
      <c r="Z17588" s="102"/>
      <c r="AA17588" s="102"/>
      <c r="AB17588" s="102"/>
    </row>
    <row r="17589" spans="26:28" x14ac:dyDescent="0.3">
      <c r="Z17589" s="102"/>
      <c r="AA17589" s="102"/>
      <c r="AB17589" s="102"/>
    </row>
    <row r="17590" spans="26:28" x14ac:dyDescent="0.3">
      <c r="Z17590" s="102"/>
      <c r="AA17590" s="102"/>
      <c r="AB17590" s="102"/>
    </row>
    <row r="17591" spans="26:28" x14ac:dyDescent="0.3">
      <c r="Z17591" s="102"/>
      <c r="AA17591" s="102"/>
      <c r="AB17591" s="102"/>
    </row>
    <row r="17592" spans="26:28" x14ac:dyDescent="0.3">
      <c r="Z17592" s="102"/>
      <c r="AA17592" s="102"/>
      <c r="AB17592" s="102"/>
    </row>
    <row r="17593" spans="26:28" x14ac:dyDescent="0.3">
      <c r="Z17593" s="102"/>
      <c r="AA17593" s="102"/>
      <c r="AB17593" s="102"/>
    </row>
    <row r="17594" spans="26:28" x14ac:dyDescent="0.3">
      <c r="Z17594" s="102"/>
      <c r="AA17594" s="102"/>
      <c r="AB17594" s="102"/>
    </row>
    <row r="17595" spans="26:28" x14ac:dyDescent="0.3">
      <c r="Z17595" s="102"/>
      <c r="AA17595" s="102"/>
      <c r="AB17595" s="102"/>
    </row>
    <row r="17596" spans="26:28" x14ac:dyDescent="0.3">
      <c r="Z17596" s="102"/>
      <c r="AA17596" s="102"/>
      <c r="AB17596" s="102"/>
    </row>
    <row r="17597" spans="26:28" x14ac:dyDescent="0.3">
      <c r="Z17597" s="102"/>
      <c r="AA17597" s="102"/>
      <c r="AB17597" s="102"/>
    </row>
    <row r="17598" spans="26:28" x14ac:dyDescent="0.3">
      <c r="Z17598" s="102"/>
      <c r="AA17598" s="102"/>
      <c r="AB17598" s="102"/>
    </row>
    <row r="17599" spans="26:28" x14ac:dyDescent="0.3">
      <c r="Z17599" s="102"/>
      <c r="AA17599" s="102"/>
      <c r="AB17599" s="102"/>
    </row>
    <row r="17600" spans="26:28" x14ac:dyDescent="0.3">
      <c r="Z17600" s="102"/>
      <c r="AA17600" s="102"/>
      <c r="AB17600" s="102"/>
    </row>
    <row r="17601" spans="26:28" x14ac:dyDescent="0.3">
      <c r="Z17601" s="102"/>
      <c r="AA17601" s="102"/>
      <c r="AB17601" s="102"/>
    </row>
    <row r="17602" spans="26:28" x14ac:dyDescent="0.3">
      <c r="Z17602" s="102"/>
      <c r="AA17602" s="102"/>
      <c r="AB17602" s="102"/>
    </row>
    <row r="17603" spans="26:28" x14ac:dyDescent="0.3">
      <c r="Z17603" s="102"/>
      <c r="AA17603" s="102"/>
      <c r="AB17603" s="102"/>
    </row>
    <row r="17604" spans="26:28" x14ac:dyDescent="0.3">
      <c r="Z17604" s="102"/>
      <c r="AA17604" s="102"/>
      <c r="AB17604" s="102"/>
    </row>
    <row r="17605" spans="26:28" x14ac:dyDescent="0.3">
      <c r="Z17605" s="102"/>
      <c r="AA17605" s="102"/>
      <c r="AB17605" s="102"/>
    </row>
    <row r="17606" spans="26:28" x14ac:dyDescent="0.3">
      <c r="Z17606" s="102"/>
      <c r="AA17606" s="102"/>
      <c r="AB17606" s="102"/>
    </row>
    <row r="17607" spans="26:28" x14ac:dyDescent="0.3">
      <c r="Z17607" s="102"/>
      <c r="AA17607" s="102"/>
      <c r="AB17607" s="102"/>
    </row>
    <row r="17608" spans="26:28" x14ac:dyDescent="0.3">
      <c r="Z17608" s="102"/>
      <c r="AA17608" s="102"/>
      <c r="AB17608" s="102"/>
    </row>
    <row r="17609" spans="26:28" x14ac:dyDescent="0.3">
      <c r="Z17609" s="102"/>
      <c r="AA17609" s="102"/>
      <c r="AB17609" s="102"/>
    </row>
    <row r="17610" spans="26:28" x14ac:dyDescent="0.3">
      <c r="Z17610" s="102"/>
      <c r="AA17610" s="102"/>
      <c r="AB17610" s="102"/>
    </row>
    <row r="17611" spans="26:28" x14ac:dyDescent="0.3">
      <c r="Z17611" s="102"/>
      <c r="AA17611" s="102"/>
      <c r="AB17611" s="102"/>
    </row>
    <row r="17612" spans="26:28" x14ac:dyDescent="0.3">
      <c r="Z17612" s="102"/>
      <c r="AA17612" s="102"/>
      <c r="AB17612" s="102"/>
    </row>
    <row r="17613" spans="26:28" x14ac:dyDescent="0.3">
      <c r="Z17613" s="102"/>
      <c r="AA17613" s="102"/>
      <c r="AB17613" s="102"/>
    </row>
    <row r="17614" spans="26:28" x14ac:dyDescent="0.3">
      <c r="Z17614" s="102"/>
      <c r="AA17614" s="102"/>
      <c r="AB17614" s="102"/>
    </row>
    <row r="17615" spans="26:28" x14ac:dyDescent="0.3">
      <c r="Z17615" s="102"/>
      <c r="AA17615" s="102"/>
      <c r="AB17615" s="102"/>
    </row>
    <row r="17616" spans="26:28" x14ac:dyDescent="0.3">
      <c r="Z17616" s="102"/>
      <c r="AA17616" s="102"/>
      <c r="AB17616" s="102"/>
    </row>
    <row r="17617" spans="26:28" x14ac:dyDescent="0.3">
      <c r="Z17617" s="102"/>
      <c r="AA17617" s="102"/>
      <c r="AB17617" s="102"/>
    </row>
    <row r="17618" spans="26:28" x14ac:dyDescent="0.3">
      <c r="Z17618" s="102"/>
      <c r="AA17618" s="102"/>
      <c r="AB17618" s="102"/>
    </row>
    <row r="17619" spans="26:28" x14ac:dyDescent="0.3">
      <c r="Z17619" s="102"/>
      <c r="AA17619" s="102"/>
      <c r="AB17619" s="102"/>
    </row>
    <row r="17620" spans="26:28" x14ac:dyDescent="0.3">
      <c r="Z17620" s="102"/>
      <c r="AA17620" s="102"/>
      <c r="AB17620" s="102"/>
    </row>
    <row r="17621" spans="26:28" x14ac:dyDescent="0.3">
      <c r="Z17621" s="102"/>
      <c r="AA17621" s="102"/>
      <c r="AB17621" s="102"/>
    </row>
    <row r="17622" spans="26:28" x14ac:dyDescent="0.3">
      <c r="Z17622" s="102"/>
      <c r="AA17622" s="102"/>
      <c r="AB17622" s="102"/>
    </row>
    <row r="17623" spans="26:28" x14ac:dyDescent="0.3">
      <c r="Z17623" s="102"/>
      <c r="AA17623" s="102"/>
      <c r="AB17623" s="102"/>
    </row>
    <row r="17624" spans="26:28" x14ac:dyDescent="0.3">
      <c r="Z17624" s="102"/>
      <c r="AA17624" s="102"/>
      <c r="AB17624" s="102"/>
    </row>
    <row r="17625" spans="26:28" x14ac:dyDescent="0.3">
      <c r="Z17625" s="102"/>
      <c r="AA17625" s="102"/>
      <c r="AB17625" s="102"/>
    </row>
    <row r="17626" spans="26:28" x14ac:dyDescent="0.3">
      <c r="Z17626" s="102"/>
      <c r="AA17626" s="102"/>
      <c r="AB17626" s="102"/>
    </row>
    <row r="17627" spans="26:28" x14ac:dyDescent="0.3">
      <c r="Z17627" s="102"/>
      <c r="AA17627" s="102"/>
      <c r="AB17627" s="102"/>
    </row>
    <row r="17628" spans="26:28" x14ac:dyDescent="0.3">
      <c r="Z17628" s="102"/>
      <c r="AA17628" s="102"/>
      <c r="AB17628" s="102"/>
    </row>
    <row r="17629" spans="26:28" x14ac:dyDescent="0.3">
      <c r="Z17629" s="102"/>
      <c r="AA17629" s="102"/>
      <c r="AB17629" s="102"/>
    </row>
    <row r="17630" spans="26:28" x14ac:dyDescent="0.3">
      <c r="Z17630" s="102"/>
      <c r="AA17630" s="102"/>
      <c r="AB17630" s="102"/>
    </row>
    <row r="17631" spans="26:28" x14ac:dyDescent="0.3">
      <c r="Z17631" s="102"/>
      <c r="AA17631" s="102"/>
      <c r="AB17631" s="102"/>
    </row>
    <row r="17632" spans="26:28" x14ac:dyDescent="0.3">
      <c r="Z17632" s="102"/>
      <c r="AA17632" s="102"/>
      <c r="AB17632" s="102"/>
    </row>
    <row r="17633" spans="26:28" x14ac:dyDescent="0.3">
      <c r="Z17633" s="102"/>
      <c r="AA17633" s="102"/>
      <c r="AB17633" s="102"/>
    </row>
    <row r="17634" spans="26:28" x14ac:dyDescent="0.3">
      <c r="Z17634" s="102"/>
      <c r="AA17634" s="102"/>
      <c r="AB17634" s="102"/>
    </row>
    <row r="17635" spans="26:28" x14ac:dyDescent="0.3">
      <c r="Z17635" s="102"/>
      <c r="AA17635" s="102"/>
      <c r="AB17635" s="102"/>
    </row>
    <row r="17636" spans="26:28" x14ac:dyDescent="0.3">
      <c r="Z17636" s="102"/>
      <c r="AA17636" s="102"/>
      <c r="AB17636" s="102"/>
    </row>
    <row r="17637" spans="26:28" x14ac:dyDescent="0.3">
      <c r="Z17637" s="102"/>
      <c r="AA17637" s="102"/>
      <c r="AB17637" s="102"/>
    </row>
    <row r="17638" spans="26:28" x14ac:dyDescent="0.3">
      <c r="Z17638" s="102"/>
      <c r="AA17638" s="102"/>
      <c r="AB17638" s="102"/>
    </row>
    <row r="17639" spans="26:28" x14ac:dyDescent="0.3">
      <c r="Z17639" s="102"/>
      <c r="AA17639" s="102"/>
      <c r="AB17639" s="102"/>
    </row>
    <row r="17640" spans="26:28" x14ac:dyDescent="0.3">
      <c r="Z17640" s="102"/>
      <c r="AA17640" s="102"/>
      <c r="AB17640" s="102"/>
    </row>
    <row r="17641" spans="26:28" x14ac:dyDescent="0.3">
      <c r="Z17641" s="102"/>
      <c r="AA17641" s="102"/>
      <c r="AB17641" s="102"/>
    </row>
    <row r="17642" spans="26:28" x14ac:dyDescent="0.3">
      <c r="Z17642" s="102"/>
      <c r="AA17642" s="102"/>
      <c r="AB17642" s="102"/>
    </row>
    <row r="17643" spans="26:28" x14ac:dyDescent="0.3">
      <c r="Z17643" s="102"/>
      <c r="AA17643" s="102"/>
      <c r="AB17643" s="102"/>
    </row>
    <row r="17644" spans="26:28" x14ac:dyDescent="0.3">
      <c r="Z17644" s="102"/>
      <c r="AA17644" s="102"/>
      <c r="AB17644" s="102"/>
    </row>
    <row r="17645" spans="26:28" x14ac:dyDescent="0.3">
      <c r="Z17645" s="102"/>
      <c r="AA17645" s="102"/>
      <c r="AB17645" s="102"/>
    </row>
    <row r="17646" spans="26:28" x14ac:dyDescent="0.3">
      <c r="Z17646" s="102"/>
      <c r="AA17646" s="102"/>
      <c r="AB17646" s="102"/>
    </row>
    <row r="17647" spans="26:28" x14ac:dyDescent="0.3">
      <c r="Z17647" s="102"/>
      <c r="AA17647" s="102"/>
      <c r="AB17647" s="102"/>
    </row>
    <row r="17648" spans="26:28" x14ac:dyDescent="0.3">
      <c r="Z17648" s="102"/>
      <c r="AA17648" s="102"/>
      <c r="AB17648" s="102"/>
    </row>
    <row r="17649" spans="26:28" x14ac:dyDescent="0.3">
      <c r="Z17649" s="102"/>
      <c r="AA17649" s="102"/>
      <c r="AB17649" s="102"/>
    </row>
    <row r="17650" spans="26:28" x14ac:dyDescent="0.3">
      <c r="Z17650" s="102"/>
      <c r="AA17650" s="102"/>
      <c r="AB17650" s="102"/>
    </row>
    <row r="17651" spans="26:28" x14ac:dyDescent="0.3">
      <c r="Z17651" s="102"/>
      <c r="AA17651" s="102"/>
      <c r="AB17651" s="102"/>
    </row>
    <row r="17652" spans="26:28" x14ac:dyDescent="0.3">
      <c r="Z17652" s="102"/>
      <c r="AA17652" s="102"/>
      <c r="AB17652" s="102"/>
    </row>
    <row r="17653" spans="26:28" x14ac:dyDescent="0.3">
      <c r="Z17653" s="102"/>
      <c r="AA17653" s="102"/>
      <c r="AB17653" s="102"/>
    </row>
    <row r="17654" spans="26:28" x14ac:dyDescent="0.3">
      <c r="Z17654" s="102"/>
      <c r="AA17654" s="102"/>
      <c r="AB17654" s="102"/>
    </row>
    <row r="17655" spans="26:28" x14ac:dyDescent="0.3">
      <c r="Z17655" s="102"/>
      <c r="AA17655" s="102"/>
      <c r="AB17655" s="102"/>
    </row>
    <row r="17656" spans="26:28" x14ac:dyDescent="0.3">
      <c r="Z17656" s="102"/>
      <c r="AA17656" s="102"/>
      <c r="AB17656" s="102"/>
    </row>
    <row r="17657" spans="26:28" x14ac:dyDescent="0.3">
      <c r="Z17657" s="102"/>
      <c r="AA17657" s="102"/>
      <c r="AB17657" s="102"/>
    </row>
    <row r="17658" spans="26:28" x14ac:dyDescent="0.3">
      <c r="Z17658" s="102"/>
      <c r="AA17658" s="102"/>
      <c r="AB17658" s="102"/>
    </row>
    <row r="17659" spans="26:28" x14ac:dyDescent="0.3">
      <c r="Z17659" s="102"/>
      <c r="AA17659" s="102"/>
      <c r="AB17659" s="102"/>
    </row>
    <row r="17660" spans="26:28" x14ac:dyDescent="0.3">
      <c r="Z17660" s="102"/>
      <c r="AA17660" s="102"/>
      <c r="AB17660" s="102"/>
    </row>
    <row r="17661" spans="26:28" x14ac:dyDescent="0.3">
      <c r="Z17661" s="102"/>
      <c r="AA17661" s="102"/>
      <c r="AB17661" s="102"/>
    </row>
    <row r="17662" spans="26:28" x14ac:dyDescent="0.3">
      <c r="Z17662" s="102"/>
      <c r="AA17662" s="102"/>
      <c r="AB17662" s="102"/>
    </row>
    <row r="17663" spans="26:28" x14ac:dyDescent="0.3">
      <c r="Z17663" s="102"/>
      <c r="AA17663" s="102"/>
      <c r="AB17663" s="102"/>
    </row>
    <row r="17664" spans="26:28" x14ac:dyDescent="0.3">
      <c r="Z17664" s="102"/>
      <c r="AA17664" s="102"/>
      <c r="AB17664" s="102"/>
    </row>
    <row r="17665" spans="26:28" x14ac:dyDescent="0.3">
      <c r="Z17665" s="102"/>
      <c r="AA17665" s="102"/>
      <c r="AB17665" s="102"/>
    </row>
    <row r="17666" spans="26:28" x14ac:dyDescent="0.3">
      <c r="Z17666" s="102"/>
      <c r="AA17666" s="102"/>
      <c r="AB17666" s="102"/>
    </row>
    <row r="17667" spans="26:28" x14ac:dyDescent="0.3">
      <c r="Z17667" s="102"/>
      <c r="AA17667" s="102"/>
      <c r="AB17667" s="102"/>
    </row>
    <row r="17668" spans="26:28" x14ac:dyDescent="0.3">
      <c r="Z17668" s="102"/>
      <c r="AA17668" s="102"/>
      <c r="AB17668" s="102"/>
    </row>
    <row r="17669" spans="26:28" x14ac:dyDescent="0.3">
      <c r="Z17669" s="102"/>
      <c r="AA17669" s="102"/>
      <c r="AB17669" s="102"/>
    </row>
    <row r="17670" spans="26:28" x14ac:dyDescent="0.3">
      <c r="Z17670" s="102"/>
      <c r="AA17670" s="102"/>
      <c r="AB17670" s="102"/>
    </row>
    <row r="17671" spans="26:28" x14ac:dyDescent="0.3">
      <c r="Z17671" s="102"/>
      <c r="AA17671" s="102"/>
      <c r="AB17671" s="102"/>
    </row>
    <row r="17672" spans="26:28" x14ac:dyDescent="0.3">
      <c r="Z17672" s="102"/>
      <c r="AA17672" s="102"/>
      <c r="AB17672" s="102"/>
    </row>
    <row r="17673" spans="26:28" x14ac:dyDescent="0.3">
      <c r="Z17673" s="102"/>
      <c r="AA17673" s="102"/>
      <c r="AB17673" s="102"/>
    </row>
    <row r="17674" spans="26:28" x14ac:dyDescent="0.3">
      <c r="Z17674" s="102"/>
      <c r="AA17674" s="102"/>
      <c r="AB17674" s="102"/>
    </row>
    <row r="17675" spans="26:28" x14ac:dyDescent="0.3">
      <c r="Z17675" s="102"/>
      <c r="AA17675" s="102"/>
      <c r="AB17675" s="102"/>
    </row>
    <row r="17676" spans="26:28" x14ac:dyDescent="0.3">
      <c r="Z17676" s="102"/>
      <c r="AA17676" s="102"/>
      <c r="AB17676" s="102"/>
    </row>
    <row r="17677" spans="26:28" x14ac:dyDescent="0.3">
      <c r="Z17677" s="102"/>
      <c r="AA17677" s="102"/>
      <c r="AB17677" s="102"/>
    </row>
    <row r="17678" spans="26:28" x14ac:dyDescent="0.3">
      <c r="Z17678" s="102"/>
      <c r="AA17678" s="102"/>
      <c r="AB17678" s="102"/>
    </row>
    <row r="17679" spans="26:28" x14ac:dyDescent="0.3">
      <c r="Z17679" s="102"/>
      <c r="AA17679" s="102"/>
      <c r="AB17679" s="102"/>
    </row>
    <row r="17680" spans="26:28" x14ac:dyDescent="0.3">
      <c r="Z17680" s="102"/>
      <c r="AA17680" s="102"/>
      <c r="AB17680" s="102"/>
    </row>
    <row r="17681" spans="26:28" x14ac:dyDescent="0.3">
      <c r="Z17681" s="102"/>
      <c r="AA17681" s="102"/>
      <c r="AB17681" s="102"/>
    </row>
    <row r="17682" spans="26:28" x14ac:dyDescent="0.3">
      <c r="Z17682" s="102"/>
      <c r="AA17682" s="102"/>
      <c r="AB17682" s="102"/>
    </row>
    <row r="17683" spans="26:28" x14ac:dyDescent="0.3">
      <c r="Z17683" s="102"/>
      <c r="AA17683" s="102"/>
      <c r="AB17683" s="102"/>
    </row>
    <row r="17684" spans="26:28" x14ac:dyDescent="0.3">
      <c r="Z17684" s="102"/>
      <c r="AA17684" s="102"/>
      <c r="AB17684" s="102"/>
    </row>
    <row r="17685" spans="26:28" x14ac:dyDescent="0.3">
      <c r="Z17685" s="102"/>
      <c r="AA17685" s="102"/>
      <c r="AB17685" s="102"/>
    </row>
    <row r="17686" spans="26:28" x14ac:dyDescent="0.3">
      <c r="Z17686" s="102"/>
      <c r="AA17686" s="102"/>
      <c r="AB17686" s="102"/>
    </row>
    <row r="17687" spans="26:28" x14ac:dyDescent="0.3">
      <c r="Z17687" s="102"/>
      <c r="AA17687" s="102"/>
      <c r="AB17687" s="102"/>
    </row>
    <row r="17688" spans="26:28" x14ac:dyDescent="0.3">
      <c r="Z17688" s="102"/>
      <c r="AA17688" s="102"/>
      <c r="AB17688" s="102"/>
    </row>
    <row r="17689" spans="26:28" x14ac:dyDescent="0.3">
      <c r="Z17689" s="102"/>
      <c r="AA17689" s="102"/>
      <c r="AB17689" s="102"/>
    </row>
    <row r="17690" spans="26:28" x14ac:dyDescent="0.3">
      <c r="Z17690" s="102"/>
      <c r="AA17690" s="102"/>
      <c r="AB17690" s="102"/>
    </row>
    <row r="17691" spans="26:28" x14ac:dyDescent="0.3">
      <c r="Z17691" s="102"/>
      <c r="AA17691" s="102"/>
      <c r="AB17691" s="102"/>
    </row>
    <row r="17692" spans="26:28" x14ac:dyDescent="0.3">
      <c r="Z17692" s="102"/>
      <c r="AA17692" s="102"/>
      <c r="AB17692" s="102"/>
    </row>
    <row r="17693" spans="26:28" x14ac:dyDescent="0.3">
      <c r="Z17693" s="102"/>
      <c r="AA17693" s="102"/>
      <c r="AB17693" s="102"/>
    </row>
    <row r="17694" spans="26:28" x14ac:dyDescent="0.3">
      <c r="Z17694" s="102"/>
      <c r="AA17694" s="102"/>
      <c r="AB17694" s="102"/>
    </row>
    <row r="17695" spans="26:28" x14ac:dyDescent="0.3">
      <c r="Z17695" s="102"/>
      <c r="AA17695" s="102"/>
      <c r="AB17695" s="102"/>
    </row>
    <row r="17696" spans="26:28" x14ac:dyDescent="0.3">
      <c r="Z17696" s="102"/>
      <c r="AA17696" s="102"/>
      <c r="AB17696" s="102"/>
    </row>
    <row r="17697" spans="26:28" x14ac:dyDescent="0.3">
      <c r="Z17697" s="102"/>
      <c r="AA17697" s="102"/>
      <c r="AB17697" s="102"/>
    </row>
    <row r="17698" spans="26:28" x14ac:dyDescent="0.3">
      <c r="Z17698" s="102"/>
      <c r="AA17698" s="102"/>
      <c r="AB17698" s="102"/>
    </row>
    <row r="17699" spans="26:28" x14ac:dyDescent="0.3">
      <c r="Z17699" s="102"/>
      <c r="AA17699" s="102"/>
      <c r="AB17699" s="102"/>
    </row>
    <row r="17700" spans="26:28" x14ac:dyDescent="0.3">
      <c r="Z17700" s="102"/>
      <c r="AA17700" s="102"/>
      <c r="AB17700" s="102"/>
    </row>
    <row r="17701" spans="26:28" x14ac:dyDescent="0.3">
      <c r="Z17701" s="102"/>
      <c r="AA17701" s="102"/>
      <c r="AB17701" s="102"/>
    </row>
    <row r="17702" spans="26:28" x14ac:dyDescent="0.3">
      <c r="Z17702" s="102"/>
      <c r="AA17702" s="102"/>
      <c r="AB17702" s="102"/>
    </row>
    <row r="17703" spans="26:28" x14ac:dyDescent="0.3">
      <c r="Z17703" s="102"/>
      <c r="AA17703" s="102"/>
      <c r="AB17703" s="102"/>
    </row>
    <row r="17704" spans="26:28" x14ac:dyDescent="0.3">
      <c r="Z17704" s="102"/>
      <c r="AA17704" s="102"/>
      <c r="AB17704" s="102"/>
    </row>
    <row r="17705" spans="26:28" x14ac:dyDescent="0.3">
      <c r="Z17705" s="102"/>
      <c r="AA17705" s="102"/>
      <c r="AB17705" s="102"/>
    </row>
    <row r="17706" spans="26:28" x14ac:dyDescent="0.3">
      <c r="Z17706" s="102"/>
      <c r="AA17706" s="102"/>
      <c r="AB17706" s="102"/>
    </row>
    <row r="17707" spans="26:28" x14ac:dyDescent="0.3">
      <c r="Z17707" s="102"/>
      <c r="AA17707" s="102"/>
      <c r="AB17707" s="102"/>
    </row>
    <row r="17708" spans="26:28" x14ac:dyDescent="0.3">
      <c r="Z17708" s="102"/>
      <c r="AA17708" s="102"/>
      <c r="AB17708" s="102"/>
    </row>
    <row r="17709" spans="26:28" x14ac:dyDescent="0.3">
      <c r="Z17709" s="102"/>
      <c r="AA17709" s="102"/>
      <c r="AB17709" s="102"/>
    </row>
    <row r="17710" spans="26:28" x14ac:dyDescent="0.3">
      <c r="Z17710" s="102"/>
      <c r="AA17710" s="102"/>
      <c r="AB17710" s="102"/>
    </row>
    <row r="17711" spans="26:28" x14ac:dyDescent="0.3">
      <c r="Z17711" s="102"/>
      <c r="AA17711" s="102"/>
      <c r="AB17711" s="102"/>
    </row>
    <row r="17712" spans="26:28" x14ac:dyDescent="0.3">
      <c r="Z17712" s="102"/>
      <c r="AA17712" s="102"/>
      <c r="AB17712" s="102"/>
    </row>
    <row r="17713" spans="26:28" x14ac:dyDescent="0.3">
      <c r="Z17713" s="102"/>
      <c r="AA17713" s="102"/>
      <c r="AB17713" s="102"/>
    </row>
    <row r="17714" spans="26:28" x14ac:dyDescent="0.3">
      <c r="Z17714" s="102"/>
      <c r="AA17714" s="102"/>
      <c r="AB17714" s="102"/>
    </row>
    <row r="17715" spans="26:28" x14ac:dyDescent="0.3">
      <c r="Z17715" s="102"/>
      <c r="AA17715" s="102"/>
      <c r="AB17715" s="102"/>
    </row>
    <row r="17716" spans="26:28" x14ac:dyDescent="0.3">
      <c r="Z17716" s="102"/>
      <c r="AA17716" s="102"/>
      <c r="AB17716" s="102"/>
    </row>
    <row r="17717" spans="26:28" x14ac:dyDescent="0.3">
      <c r="Z17717" s="102"/>
      <c r="AA17717" s="102"/>
      <c r="AB17717" s="102"/>
    </row>
    <row r="17718" spans="26:28" x14ac:dyDescent="0.3">
      <c r="Z17718" s="102"/>
      <c r="AA17718" s="102"/>
      <c r="AB17718" s="102"/>
    </row>
    <row r="17719" spans="26:28" x14ac:dyDescent="0.3">
      <c r="Z17719" s="102"/>
      <c r="AA17719" s="102"/>
      <c r="AB17719" s="102"/>
    </row>
    <row r="17720" spans="26:28" x14ac:dyDescent="0.3">
      <c r="Z17720" s="102"/>
      <c r="AA17720" s="102"/>
      <c r="AB17720" s="102"/>
    </row>
    <row r="17721" spans="26:28" x14ac:dyDescent="0.3">
      <c r="Z17721" s="102"/>
      <c r="AA17721" s="102"/>
      <c r="AB17721" s="102"/>
    </row>
    <row r="17722" spans="26:28" x14ac:dyDescent="0.3">
      <c r="Z17722" s="102"/>
      <c r="AA17722" s="102"/>
      <c r="AB17722" s="102"/>
    </row>
    <row r="17723" spans="26:28" x14ac:dyDescent="0.3">
      <c r="Z17723" s="102"/>
      <c r="AA17723" s="102"/>
      <c r="AB17723" s="102"/>
    </row>
    <row r="17724" spans="26:28" x14ac:dyDescent="0.3">
      <c r="Z17724" s="102"/>
      <c r="AA17724" s="102"/>
      <c r="AB17724" s="102"/>
    </row>
    <row r="17725" spans="26:28" x14ac:dyDescent="0.3">
      <c r="Z17725" s="102"/>
      <c r="AA17725" s="102"/>
      <c r="AB17725" s="102"/>
    </row>
    <row r="17726" spans="26:28" x14ac:dyDescent="0.3">
      <c r="Z17726" s="102"/>
      <c r="AA17726" s="102"/>
      <c r="AB17726" s="102"/>
    </row>
    <row r="17727" spans="26:28" x14ac:dyDescent="0.3">
      <c r="Z17727" s="102"/>
      <c r="AA17727" s="102"/>
      <c r="AB17727" s="102"/>
    </row>
    <row r="17728" spans="26:28" x14ac:dyDescent="0.3">
      <c r="Z17728" s="102"/>
      <c r="AA17728" s="102"/>
      <c r="AB17728" s="102"/>
    </row>
    <row r="17729" spans="26:28" x14ac:dyDescent="0.3">
      <c r="Z17729" s="102"/>
      <c r="AA17729" s="102"/>
      <c r="AB17729" s="102"/>
    </row>
    <row r="17730" spans="26:28" x14ac:dyDescent="0.3">
      <c r="Z17730" s="102"/>
      <c r="AA17730" s="102"/>
      <c r="AB17730" s="102"/>
    </row>
    <row r="17731" spans="26:28" x14ac:dyDescent="0.3">
      <c r="Z17731" s="102"/>
      <c r="AA17731" s="102"/>
      <c r="AB17731" s="102"/>
    </row>
    <row r="17732" spans="26:28" x14ac:dyDescent="0.3">
      <c r="Z17732" s="102"/>
      <c r="AA17732" s="102"/>
      <c r="AB17732" s="102"/>
    </row>
    <row r="17733" spans="26:28" x14ac:dyDescent="0.3">
      <c r="Z17733" s="102"/>
      <c r="AA17733" s="102"/>
      <c r="AB17733" s="102"/>
    </row>
    <row r="17734" spans="26:28" x14ac:dyDescent="0.3">
      <c r="Z17734" s="102"/>
      <c r="AA17734" s="102"/>
      <c r="AB17734" s="102"/>
    </row>
    <row r="17735" spans="26:28" x14ac:dyDescent="0.3">
      <c r="Z17735" s="102"/>
      <c r="AA17735" s="102"/>
      <c r="AB17735" s="102"/>
    </row>
    <row r="17736" spans="26:28" x14ac:dyDescent="0.3">
      <c r="Z17736" s="102"/>
      <c r="AA17736" s="102"/>
      <c r="AB17736" s="102"/>
    </row>
    <row r="17737" spans="26:28" x14ac:dyDescent="0.3">
      <c r="Z17737" s="102"/>
      <c r="AA17737" s="102"/>
      <c r="AB17737" s="102"/>
    </row>
    <row r="17738" spans="26:28" x14ac:dyDescent="0.3">
      <c r="Z17738" s="102"/>
      <c r="AA17738" s="102"/>
      <c r="AB17738" s="102"/>
    </row>
    <row r="17739" spans="26:28" x14ac:dyDescent="0.3">
      <c r="Z17739" s="102"/>
      <c r="AA17739" s="102"/>
      <c r="AB17739" s="102"/>
    </row>
    <row r="17740" spans="26:28" x14ac:dyDescent="0.3">
      <c r="Z17740" s="102"/>
      <c r="AA17740" s="102"/>
      <c r="AB17740" s="102"/>
    </row>
    <row r="17741" spans="26:28" x14ac:dyDescent="0.3">
      <c r="Z17741" s="102"/>
      <c r="AA17741" s="102"/>
      <c r="AB17741" s="102"/>
    </row>
    <row r="17742" spans="26:28" x14ac:dyDescent="0.3">
      <c r="Z17742" s="102"/>
      <c r="AA17742" s="102"/>
      <c r="AB17742" s="102"/>
    </row>
    <row r="17743" spans="26:28" x14ac:dyDescent="0.3">
      <c r="Z17743" s="102"/>
      <c r="AA17743" s="102"/>
      <c r="AB17743" s="102"/>
    </row>
    <row r="17744" spans="26:28" x14ac:dyDescent="0.3">
      <c r="Z17744" s="102"/>
      <c r="AA17744" s="102"/>
      <c r="AB17744" s="102"/>
    </row>
    <row r="17745" spans="26:28" x14ac:dyDescent="0.3">
      <c r="Z17745" s="102"/>
      <c r="AA17745" s="102"/>
      <c r="AB17745" s="102"/>
    </row>
    <row r="17746" spans="26:28" x14ac:dyDescent="0.3">
      <c r="Z17746" s="102"/>
      <c r="AA17746" s="102"/>
      <c r="AB17746" s="102"/>
    </row>
    <row r="17747" spans="26:28" x14ac:dyDescent="0.3">
      <c r="Z17747" s="102"/>
      <c r="AA17747" s="102"/>
      <c r="AB17747" s="102"/>
    </row>
    <row r="17748" spans="26:28" x14ac:dyDescent="0.3">
      <c r="Z17748" s="102"/>
      <c r="AA17748" s="102"/>
      <c r="AB17748" s="102"/>
    </row>
    <row r="17749" spans="26:28" x14ac:dyDescent="0.3">
      <c r="Z17749" s="102"/>
      <c r="AA17749" s="102"/>
      <c r="AB17749" s="102"/>
    </row>
    <row r="17750" spans="26:28" x14ac:dyDescent="0.3">
      <c r="Z17750" s="102"/>
      <c r="AA17750" s="102"/>
      <c r="AB17750" s="102"/>
    </row>
    <row r="17751" spans="26:28" x14ac:dyDescent="0.3">
      <c r="Z17751" s="102"/>
      <c r="AA17751" s="102"/>
      <c r="AB17751" s="102"/>
    </row>
    <row r="17752" spans="26:28" x14ac:dyDescent="0.3">
      <c r="Z17752" s="102"/>
      <c r="AA17752" s="102"/>
      <c r="AB17752" s="102"/>
    </row>
    <row r="17753" spans="26:28" x14ac:dyDescent="0.3">
      <c r="Z17753" s="102"/>
      <c r="AA17753" s="102"/>
      <c r="AB17753" s="102"/>
    </row>
    <row r="17754" spans="26:28" x14ac:dyDescent="0.3">
      <c r="Z17754" s="102"/>
      <c r="AA17754" s="102"/>
      <c r="AB17754" s="102"/>
    </row>
    <row r="17755" spans="26:28" x14ac:dyDescent="0.3">
      <c r="Z17755" s="102"/>
      <c r="AA17755" s="102"/>
      <c r="AB17755" s="102"/>
    </row>
    <row r="17756" spans="26:28" x14ac:dyDescent="0.3">
      <c r="Z17756" s="102"/>
      <c r="AA17756" s="102"/>
      <c r="AB17756" s="102"/>
    </row>
    <row r="17757" spans="26:28" x14ac:dyDescent="0.3">
      <c r="Z17757" s="102"/>
      <c r="AA17757" s="102"/>
      <c r="AB17757" s="102"/>
    </row>
    <row r="17758" spans="26:28" x14ac:dyDescent="0.3">
      <c r="Z17758" s="102"/>
      <c r="AA17758" s="102"/>
      <c r="AB17758" s="102"/>
    </row>
    <row r="17759" spans="26:28" x14ac:dyDescent="0.3">
      <c r="Z17759" s="102"/>
      <c r="AA17759" s="102"/>
      <c r="AB17759" s="102"/>
    </row>
    <row r="17760" spans="26:28" x14ac:dyDescent="0.3">
      <c r="Z17760" s="102"/>
      <c r="AA17760" s="102"/>
      <c r="AB17760" s="102"/>
    </row>
    <row r="17761" spans="26:28" x14ac:dyDescent="0.3">
      <c r="Z17761" s="102"/>
      <c r="AA17761" s="102"/>
      <c r="AB17761" s="102"/>
    </row>
    <row r="17762" spans="26:28" x14ac:dyDescent="0.3">
      <c r="Z17762" s="102"/>
      <c r="AA17762" s="102"/>
      <c r="AB17762" s="102"/>
    </row>
    <row r="17763" spans="26:28" x14ac:dyDescent="0.3">
      <c r="Z17763" s="102"/>
      <c r="AA17763" s="102"/>
      <c r="AB17763" s="102"/>
    </row>
    <row r="17764" spans="26:28" x14ac:dyDescent="0.3">
      <c r="Z17764" s="102"/>
      <c r="AA17764" s="102"/>
      <c r="AB17764" s="102"/>
    </row>
    <row r="17765" spans="26:28" x14ac:dyDescent="0.3">
      <c r="Z17765" s="102"/>
      <c r="AA17765" s="102"/>
      <c r="AB17765" s="102"/>
    </row>
    <row r="17766" spans="26:28" x14ac:dyDescent="0.3">
      <c r="Z17766" s="102"/>
      <c r="AA17766" s="102"/>
      <c r="AB17766" s="102"/>
    </row>
    <row r="17767" spans="26:28" x14ac:dyDescent="0.3">
      <c r="Z17767" s="102"/>
      <c r="AA17767" s="102"/>
      <c r="AB17767" s="102"/>
    </row>
    <row r="17768" spans="26:28" x14ac:dyDescent="0.3">
      <c r="Z17768" s="102"/>
      <c r="AA17768" s="102"/>
      <c r="AB17768" s="102"/>
    </row>
    <row r="17769" spans="26:28" x14ac:dyDescent="0.3">
      <c r="Z17769" s="102"/>
      <c r="AA17769" s="102"/>
      <c r="AB17769" s="102"/>
    </row>
    <row r="17770" spans="26:28" x14ac:dyDescent="0.3">
      <c r="Z17770" s="102"/>
      <c r="AA17770" s="102"/>
      <c r="AB17770" s="102"/>
    </row>
    <row r="17771" spans="26:28" x14ac:dyDescent="0.3">
      <c r="Z17771" s="102"/>
      <c r="AA17771" s="102"/>
      <c r="AB17771" s="102"/>
    </row>
    <row r="17772" spans="26:28" x14ac:dyDescent="0.3">
      <c r="Z17772" s="102"/>
      <c r="AA17772" s="102"/>
      <c r="AB17772" s="102"/>
    </row>
    <row r="17773" spans="26:28" x14ac:dyDescent="0.3">
      <c r="Z17773" s="102"/>
      <c r="AA17773" s="102"/>
      <c r="AB17773" s="102"/>
    </row>
    <row r="17774" spans="26:28" x14ac:dyDescent="0.3">
      <c r="Z17774" s="102"/>
      <c r="AA17774" s="102"/>
      <c r="AB17774" s="102"/>
    </row>
    <row r="17775" spans="26:28" x14ac:dyDescent="0.3">
      <c r="Z17775" s="102"/>
      <c r="AA17775" s="102"/>
      <c r="AB17775" s="102"/>
    </row>
    <row r="17776" spans="26:28" x14ac:dyDescent="0.3">
      <c r="Z17776" s="102"/>
      <c r="AA17776" s="102"/>
      <c r="AB17776" s="102"/>
    </row>
    <row r="17777" spans="26:28" x14ac:dyDescent="0.3">
      <c r="Z17777" s="102"/>
      <c r="AA17777" s="102"/>
      <c r="AB17777" s="102"/>
    </row>
    <row r="17778" spans="26:28" x14ac:dyDescent="0.3">
      <c r="Z17778" s="102"/>
      <c r="AA17778" s="102"/>
      <c r="AB17778" s="102"/>
    </row>
    <row r="17779" spans="26:28" x14ac:dyDescent="0.3">
      <c r="Z17779" s="102"/>
      <c r="AA17779" s="102"/>
      <c r="AB17779" s="102"/>
    </row>
    <row r="17780" spans="26:28" x14ac:dyDescent="0.3">
      <c r="Z17780" s="102"/>
      <c r="AA17780" s="102"/>
      <c r="AB17780" s="102"/>
    </row>
    <row r="17781" spans="26:28" x14ac:dyDescent="0.3">
      <c r="Z17781" s="102"/>
      <c r="AA17781" s="102"/>
      <c r="AB17781" s="102"/>
    </row>
    <row r="17782" spans="26:28" x14ac:dyDescent="0.3">
      <c r="Z17782" s="102"/>
      <c r="AA17782" s="102"/>
      <c r="AB17782" s="102"/>
    </row>
    <row r="17783" spans="26:28" x14ac:dyDescent="0.3">
      <c r="Z17783" s="102"/>
      <c r="AA17783" s="102"/>
      <c r="AB17783" s="102"/>
    </row>
    <row r="17784" spans="26:28" x14ac:dyDescent="0.3">
      <c r="Z17784" s="102"/>
      <c r="AA17784" s="102"/>
      <c r="AB17784" s="102"/>
    </row>
    <row r="17785" spans="26:28" x14ac:dyDescent="0.3">
      <c r="Z17785" s="102"/>
      <c r="AA17785" s="102"/>
      <c r="AB17785" s="102"/>
    </row>
    <row r="17786" spans="26:28" x14ac:dyDescent="0.3">
      <c r="Z17786" s="102"/>
      <c r="AA17786" s="102"/>
      <c r="AB17786" s="102"/>
    </row>
    <row r="17787" spans="26:28" x14ac:dyDescent="0.3">
      <c r="Z17787" s="102"/>
      <c r="AA17787" s="102"/>
      <c r="AB17787" s="102"/>
    </row>
    <row r="17788" spans="26:28" x14ac:dyDescent="0.3">
      <c r="Z17788" s="102"/>
      <c r="AA17788" s="102"/>
      <c r="AB17788" s="102"/>
    </row>
    <row r="17789" spans="26:28" x14ac:dyDescent="0.3">
      <c r="Z17789" s="102"/>
      <c r="AA17789" s="102"/>
      <c r="AB17789" s="102"/>
    </row>
    <row r="17790" spans="26:28" x14ac:dyDescent="0.3">
      <c r="Z17790" s="102"/>
      <c r="AA17790" s="102"/>
      <c r="AB17790" s="102"/>
    </row>
    <row r="17791" spans="26:28" x14ac:dyDescent="0.3">
      <c r="Z17791" s="102"/>
      <c r="AA17791" s="102"/>
      <c r="AB17791" s="102"/>
    </row>
    <row r="17792" spans="26:28" x14ac:dyDescent="0.3">
      <c r="Z17792" s="102"/>
      <c r="AA17792" s="102"/>
      <c r="AB17792" s="102"/>
    </row>
    <row r="17793" spans="26:28" x14ac:dyDescent="0.3">
      <c r="Z17793" s="102"/>
      <c r="AA17793" s="102"/>
      <c r="AB17793" s="102"/>
    </row>
    <row r="17794" spans="26:28" x14ac:dyDescent="0.3">
      <c r="Z17794" s="102"/>
      <c r="AA17794" s="102"/>
      <c r="AB17794" s="102"/>
    </row>
    <row r="17795" spans="26:28" x14ac:dyDescent="0.3">
      <c r="Z17795" s="102"/>
      <c r="AA17795" s="102"/>
      <c r="AB17795" s="102"/>
    </row>
    <row r="17796" spans="26:28" x14ac:dyDescent="0.3">
      <c r="Z17796" s="102"/>
      <c r="AA17796" s="102"/>
      <c r="AB17796" s="102"/>
    </row>
    <row r="17797" spans="26:28" x14ac:dyDescent="0.3">
      <c r="Z17797" s="102"/>
      <c r="AA17797" s="102"/>
      <c r="AB17797" s="102"/>
    </row>
    <row r="17798" spans="26:28" x14ac:dyDescent="0.3">
      <c r="Z17798" s="102"/>
      <c r="AA17798" s="102"/>
      <c r="AB17798" s="102"/>
    </row>
    <row r="17799" spans="26:28" x14ac:dyDescent="0.3">
      <c r="Z17799" s="102"/>
      <c r="AA17799" s="102"/>
      <c r="AB17799" s="102"/>
    </row>
    <row r="17800" spans="26:28" x14ac:dyDescent="0.3">
      <c r="Z17800" s="102"/>
      <c r="AA17800" s="102"/>
      <c r="AB17800" s="102"/>
    </row>
    <row r="17801" spans="26:28" x14ac:dyDescent="0.3">
      <c r="Z17801" s="102"/>
      <c r="AA17801" s="102"/>
      <c r="AB17801" s="102"/>
    </row>
    <row r="17802" spans="26:28" x14ac:dyDescent="0.3">
      <c r="Z17802" s="102"/>
      <c r="AA17802" s="102"/>
      <c r="AB17802" s="102"/>
    </row>
    <row r="17803" spans="26:28" x14ac:dyDescent="0.3">
      <c r="Z17803" s="102"/>
      <c r="AA17803" s="102"/>
      <c r="AB17803" s="102"/>
    </row>
    <row r="17804" spans="26:28" x14ac:dyDescent="0.3">
      <c r="Z17804" s="102"/>
      <c r="AA17804" s="102"/>
      <c r="AB17804" s="102"/>
    </row>
    <row r="17805" spans="26:28" x14ac:dyDescent="0.3">
      <c r="Z17805" s="102"/>
      <c r="AA17805" s="102"/>
      <c r="AB17805" s="102"/>
    </row>
    <row r="17806" spans="26:28" x14ac:dyDescent="0.3">
      <c r="Z17806" s="102"/>
      <c r="AA17806" s="102"/>
      <c r="AB17806" s="102"/>
    </row>
    <row r="17807" spans="26:28" x14ac:dyDescent="0.3">
      <c r="Z17807" s="102"/>
      <c r="AA17807" s="102"/>
      <c r="AB17807" s="102"/>
    </row>
    <row r="17808" spans="26:28" x14ac:dyDescent="0.3">
      <c r="Z17808" s="102"/>
      <c r="AA17808" s="102"/>
      <c r="AB17808" s="102"/>
    </row>
    <row r="17809" spans="26:28" x14ac:dyDescent="0.3">
      <c r="Z17809" s="102"/>
      <c r="AA17809" s="102"/>
      <c r="AB17809" s="102"/>
    </row>
    <row r="17810" spans="26:28" x14ac:dyDescent="0.3">
      <c r="Z17810" s="102"/>
      <c r="AA17810" s="102"/>
      <c r="AB17810" s="102"/>
    </row>
    <row r="17811" spans="26:28" x14ac:dyDescent="0.3">
      <c r="Z17811" s="102"/>
      <c r="AA17811" s="102"/>
      <c r="AB17811" s="102"/>
    </row>
    <row r="17812" spans="26:28" x14ac:dyDescent="0.3">
      <c r="Z17812" s="102"/>
      <c r="AA17812" s="102"/>
      <c r="AB17812" s="102"/>
    </row>
    <row r="17813" spans="26:28" x14ac:dyDescent="0.3">
      <c r="Z17813" s="102"/>
      <c r="AA17813" s="102"/>
      <c r="AB17813" s="102"/>
    </row>
    <row r="17814" spans="26:28" x14ac:dyDescent="0.3">
      <c r="Z17814" s="102"/>
      <c r="AA17814" s="102"/>
      <c r="AB17814" s="102"/>
    </row>
    <row r="17815" spans="26:28" x14ac:dyDescent="0.3">
      <c r="Z17815" s="102"/>
      <c r="AA17815" s="102"/>
      <c r="AB17815" s="102"/>
    </row>
    <row r="17816" spans="26:28" x14ac:dyDescent="0.3">
      <c r="Z17816" s="102"/>
      <c r="AA17816" s="102"/>
      <c r="AB17816" s="102"/>
    </row>
    <row r="17817" spans="26:28" x14ac:dyDescent="0.3">
      <c r="Z17817" s="102"/>
      <c r="AA17817" s="102"/>
      <c r="AB17817" s="102"/>
    </row>
    <row r="17818" spans="26:28" x14ac:dyDescent="0.3">
      <c r="Z17818" s="102"/>
      <c r="AA17818" s="102"/>
      <c r="AB17818" s="102"/>
    </row>
    <row r="17819" spans="26:28" x14ac:dyDescent="0.3">
      <c r="Z17819" s="102"/>
      <c r="AA17819" s="102"/>
      <c r="AB17819" s="102"/>
    </row>
    <row r="17820" spans="26:28" x14ac:dyDescent="0.3">
      <c r="Z17820" s="102"/>
      <c r="AA17820" s="102"/>
      <c r="AB17820" s="102"/>
    </row>
    <row r="17821" spans="26:28" x14ac:dyDescent="0.3">
      <c r="Z17821" s="102"/>
      <c r="AA17821" s="102"/>
      <c r="AB17821" s="102"/>
    </row>
    <row r="17822" spans="26:28" x14ac:dyDescent="0.3">
      <c r="Z17822" s="102"/>
      <c r="AA17822" s="102"/>
      <c r="AB17822" s="102"/>
    </row>
    <row r="17823" spans="26:28" x14ac:dyDescent="0.3">
      <c r="Z17823" s="102"/>
      <c r="AA17823" s="102"/>
      <c r="AB17823" s="102"/>
    </row>
    <row r="17824" spans="26:28" x14ac:dyDescent="0.3">
      <c r="Z17824" s="102"/>
      <c r="AA17824" s="102"/>
      <c r="AB17824" s="102"/>
    </row>
    <row r="17825" spans="26:28" x14ac:dyDescent="0.3">
      <c r="Z17825" s="102"/>
      <c r="AA17825" s="102"/>
      <c r="AB17825" s="102"/>
    </row>
    <row r="17826" spans="26:28" x14ac:dyDescent="0.3">
      <c r="Z17826" s="102"/>
      <c r="AA17826" s="102"/>
      <c r="AB17826" s="102"/>
    </row>
    <row r="17827" spans="26:28" x14ac:dyDescent="0.3">
      <c r="Z17827" s="102"/>
      <c r="AA17827" s="102"/>
      <c r="AB17827" s="102"/>
    </row>
    <row r="17828" spans="26:28" x14ac:dyDescent="0.3">
      <c r="Z17828" s="102"/>
      <c r="AA17828" s="102"/>
      <c r="AB17828" s="102"/>
    </row>
    <row r="17829" spans="26:28" x14ac:dyDescent="0.3">
      <c r="Z17829" s="102"/>
      <c r="AA17829" s="102"/>
      <c r="AB17829" s="102"/>
    </row>
    <row r="17830" spans="26:28" x14ac:dyDescent="0.3">
      <c r="Z17830" s="102"/>
      <c r="AA17830" s="102"/>
      <c r="AB17830" s="102"/>
    </row>
    <row r="17831" spans="26:28" x14ac:dyDescent="0.3">
      <c r="Z17831" s="102"/>
      <c r="AA17831" s="102"/>
      <c r="AB17831" s="102"/>
    </row>
    <row r="17832" spans="26:28" x14ac:dyDescent="0.3">
      <c r="Z17832" s="102"/>
      <c r="AA17832" s="102"/>
      <c r="AB17832" s="102"/>
    </row>
    <row r="17833" spans="26:28" x14ac:dyDescent="0.3">
      <c r="Z17833" s="102"/>
      <c r="AA17833" s="102"/>
      <c r="AB17833" s="102"/>
    </row>
    <row r="17834" spans="26:28" x14ac:dyDescent="0.3">
      <c r="Z17834" s="102"/>
      <c r="AA17834" s="102"/>
      <c r="AB17834" s="102"/>
    </row>
    <row r="17835" spans="26:28" x14ac:dyDescent="0.3">
      <c r="Z17835" s="102"/>
      <c r="AA17835" s="102"/>
      <c r="AB17835" s="102"/>
    </row>
    <row r="17836" spans="26:28" x14ac:dyDescent="0.3">
      <c r="Z17836" s="102"/>
      <c r="AA17836" s="102"/>
      <c r="AB17836" s="102"/>
    </row>
    <row r="17837" spans="26:28" x14ac:dyDescent="0.3">
      <c r="Z17837" s="102"/>
      <c r="AA17837" s="102"/>
      <c r="AB17837" s="102"/>
    </row>
    <row r="17838" spans="26:28" x14ac:dyDescent="0.3">
      <c r="Z17838" s="102"/>
      <c r="AA17838" s="102"/>
      <c r="AB17838" s="102"/>
    </row>
    <row r="17839" spans="26:28" x14ac:dyDescent="0.3">
      <c r="Z17839" s="102"/>
      <c r="AA17839" s="102"/>
      <c r="AB17839" s="102"/>
    </row>
    <row r="17840" spans="26:28" x14ac:dyDescent="0.3">
      <c r="Z17840" s="102"/>
      <c r="AA17840" s="102"/>
      <c r="AB17840" s="102"/>
    </row>
    <row r="17841" spans="26:28" x14ac:dyDescent="0.3">
      <c r="Z17841" s="102"/>
      <c r="AA17841" s="102"/>
      <c r="AB17841" s="102"/>
    </row>
    <row r="17842" spans="26:28" x14ac:dyDescent="0.3">
      <c r="Z17842" s="102"/>
      <c r="AA17842" s="102"/>
      <c r="AB17842" s="102"/>
    </row>
    <row r="17843" spans="26:28" x14ac:dyDescent="0.3">
      <c r="Z17843" s="102"/>
      <c r="AA17843" s="102"/>
      <c r="AB17843" s="102"/>
    </row>
    <row r="17844" spans="26:28" x14ac:dyDescent="0.3">
      <c r="Z17844" s="102"/>
      <c r="AA17844" s="102"/>
      <c r="AB17844" s="102"/>
    </row>
    <row r="17845" spans="26:28" x14ac:dyDescent="0.3">
      <c r="Z17845" s="102"/>
      <c r="AA17845" s="102"/>
      <c r="AB17845" s="102"/>
    </row>
    <row r="17846" spans="26:28" x14ac:dyDescent="0.3">
      <c r="Z17846" s="102"/>
      <c r="AA17846" s="102"/>
      <c r="AB17846" s="102"/>
    </row>
    <row r="17847" spans="26:28" x14ac:dyDescent="0.3">
      <c r="Z17847" s="102"/>
      <c r="AA17847" s="102"/>
      <c r="AB17847" s="102"/>
    </row>
    <row r="17848" spans="26:28" x14ac:dyDescent="0.3">
      <c r="Z17848" s="102"/>
      <c r="AA17848" s="102"/>
      <c r="AB17848" s="102"/>
    </row>
    <row r="17849" spans="26:28" x14ac:dyDescent="0.3">
      <c r="Z17849" s="102"/>
      <c r="AA17849" s="102"/>
      <c r="AB17849" s="102"/>
    </row>
    <row r="17850" spans="26:28" x14ac:dyDescent="0.3">
      <c r="Z17850" s="102"/>
      <c r="AA17850" s="102"/>
      <c r="AB17850" s="102"/>
    </row>
    <row r="17851" spans="26:28" x14ac:dyDescent="0.3">
      <c r="Z17851" s="102"/>
      <c r="AA17851" s="102"/>
      <c r="AB17851" s="102"/>
    </row>
    <row r="17852" spans="26:28" x14ac:dyDescent="0.3">
      <c r="Z17852" s="102"/>
      <c r="AA17852" s="102"/>
      <c r="AB17852" s="102"/>
    </row>
    <row r="17853" spans="26:28" x14ac:dyDescent="0.3">
      <c r="Z17853" s="102"/>
      <c r="AA17853" s="102"/>
      <c r="AB17853" s="102"/>
    </row>
    <row r="17854" spans="26:28" x14ac:dyDescent="0.3">
      <c r="Z17854" s="102"/>
      <c r="AA17854" s="102"/>
      <c r="AB17854" s="102"/>
    </row>
    <row r="17855" spans="26:28" x14ac:dyDescent="0.3">
      <c r="Z17855" s="102"/>
      <c r="AA17855" s="102"/>
      <c r="AB17855" s="102"/>
    </row>
    <row r="17856" spans="26:28" x14ac:dyDescent="0.3">
      <c r="Z17856" s="102"/>
      <c r="AA17856" s="102"/>
      <c r="AB17856" s="102"/>
    </row>
    <row r="17857" spans="26:28" x14ac:dyDescent="0.3">
      <c r="Z17857" s="102"/>
      <c r="AA17857" s="102"/>
      <c r="AB17857" s="102"/>
    </row>
    <row r="17858" spans="26:28" x14ac:dyDescent="0.3">
      <c r="Z17858" s="102"/>
      <c r="AA17858" s="102"/>
      <c r="AB17858" s="102"/>
    </row>
    <row r="17859" spans="26:28" x14ac:dyDescent="0.3">
      <c r="Z17859" s="102"/>
      <c r="AA17859" s="102"/>
      <c r="AB17859" s="102"/>
    </row>
    <row r="17860" spans="26:28" x14ac:dyDescent="0.3">
      <c r="Z17860" s="102"/>
      <c r="AA17860" s="102"/>
      <c r="AB17860" s="102"/>
    </row>
    <row r="17861" spans="26:28" x14ac:dyDescent="0.3">
      <c r="Z17861" s="102"/>
      <c r="AA17861" s="102"/>
      <c r="AB17861" s="102"/>
    </row>
    <row r="17862" spans="26:28" x14ac:dyDescent="0.3">
      <c r="Z17862" s="102"/>
      <c r="AA17862" s="102"/>
      <c r="AB17862" s="102"/>
    </row>
    <row r="17863" spans="26:28" x14ac:dyDescent="0.3">
      <c r="Z17863" s="102"/>
      <c r="AA17863" s="102"/>
      <c r="AB17863" s="102"/>
    </row>
    <row r="17864" spans="26:28" x14ac:dyDescent="0.3">
      <c r="Z17864" s="102"/>
      <c r="AA17864" s="102"/>
      <c r="AB17864" s="102"/>
    </row>
    <row r="17865" spans="26:28" x14ac:dyDescent="0.3">
      <c r="Z17865" s="102"/>
      <c r="AA17865" s="102"/>
      <c r="AB17865" s="102"/>
    </row>
    <row r="17866" spans="26:28" x14ac:dyDescent="0.3">
      <c r="Z17866" s="102"/>
      <c r="AA17866" s="102"/>
      <c r="AB17866" s="102"/>
    </row>
    <row r="17867" spans="26:28" x14ac:dyDescent="0.3">
      <c r="Z17867" s="102"/>
      <c r="AA17867" s="102"/>
      <c r="AB17867" s="102"/>
    </row>
    <row r="17868" spans="26:28" x14ac:dyDescent="0.3">
      <c r="Z17868" s="102"/>
      <c r="AA17868" s="102"/>
      <c r="AB17868" s="102"/>
    </row>
    <row r="17869" spans="26:28" x14ac:dyDescent="0.3">
      <c r="Z17869" s="102"/>
      <c r="AA17869" s="102"/>
      <c r="AB17869" s="102"/>
    </row>
    <row r="17870" spans="26:28" x14ac:dyDescent="0.3">
      <c r="Z17870" s="102"/>
      <c r="AA17870" s="102"/>
      <c r="AB17870" s="102"/>
    </row>
    <row r="17871" spans="26:28" x14ac:dyDescent="0.3">
      <c r="Z17871" s="102"/>
      <c r="AA17871" s="102"/>
      <c r="AB17871" s="102"/>
    </row>
    <row r="17872" spans="26:28" x14ac:dyDescent="0.3">
      <c r="Z17872" s="102"/>
      <c r="AA17872" s="102"/>
      <c r="AB17872" s="102"/>
    </row>
    <row r="17873" spans="26:28" x14ac:dyDescent="0.3">
      <c r="Z17873" s="102"/>
      <c r="AA17873" s="102"/>
      <c r="AB17873" s="102"/>
    </row>
    <row r="17874" spans="26:28" x14ac:dyDescent="0.3">
      <c r="Z17874" s="102"/>
      <c r="AA17874" s="102"/>
      <c r="AB17874" s="102"/>
    </row>
    <row r="17875" spans="26:28" x14ac:dyDescent="0.3">
      <c r="Z17875" s="102"/>
      <c r="AA17875" s="102"/>
      <c r="AB17875" s="102"/>
    </row>
    <row r="17876" spans="26:28" x14ac:dyDescent="0.3">
      <c r="Z17876" s="102"/>
      <c r="AA17876" s="102"/>
      <c r="AB17876" s="102"/>
    </row>
    <row r="17877" spans="26:28" x14ac:dyDescent="0.3">
      <c r="Z17877" s="102"/>
      <c r="AA17877" s="102"/>
      <c r="AB17877" s="102"/>
    </row>
    <row r="17878" spans="26:28" x14ac:dyDescent="0.3">
      <c r="Z17878" s="102"/>
      <c r="AA17878" s="102"/>
      <c r="AB17878" s="102"/>
    </row>
    <row r="17879" spans="26:28" x14ac:dyDescent="0.3">
      <c r="Z17879" s="102"/>
      <c r="AA17879" s="102"/>
      <c r="AB17879" s="102"/>
    </row>
    <row r="17880" spans="26:28" x14ac:dyDescent="0.3">
      <c r="Z17880" s="102"/>
      <c r="AA17880" s="102"/>
      <c r="AB17880" s="102"/>
    </row>
    <row r="17881" spans="26:28" x14ac:dyDescent="0.3">
      <c r="Z17881" s="102"/>
      <c r="AA17881" s="102"/>
      <c r="AB17881" s="102"/>
    </row>
    <row r="17882" spans="26:28" x14ac:dyDescent="0.3">
      <c r="Z17882" s="102"/>
      <c r="AA17882" s="102"/>
      <c r="AB17882" s="102"/>
    </row>
    <row r="17883" spans="26:28" x14ac:dyDescent="0.3">
      <c r="Z17883" s="102"/>
      <c r="AA17883" s="102"/>
      <c r="AB17883" s="102"/>
    </row>
    <row r="17884" spans="26:28" x14ac:dyDescent="0.3">
      <c r="Z17884" s="102"/>
      <c r="AA17884" s="102"/>
      <c r="AB17884" s="102"/>
    </row>
    <row r="17885" spans="26:28" x14ac:dyDescent="0.3">
      <c r="Z17885" s="102"/>
      <c r="AA17885" s="102"/>
      <c r="AB17885" s="102"/>
    </row>
    <row r="17886" spans="26:28" x14ac:dyDescent="0.3">
      <c r="Z17886" s="102"/>
      <c r="AA17886" s="102"/>
      <c r="AB17886" s="102"/>
    </row>
    <row r="17887" spans="26:28" x14ac:dyDescent="0.3">
      <c r="Z17887" s="102"/>
      <c r="AA17887" s="102"/>
      <c r="AB17887" s="102"/>
    </row>
    <row r="17888" spans="26:28" x14ac:dyDescent="0.3">
      <c r="Z17888" s="102"/>
      <c r="AA17888" s="102"/>
      <c r="AB17888" s="102"/>
    </row>
    <row r="17889" spans="26:28" x14ac:dyDescent="0.3">
      <c r="Z17889" s="102"/>
      <c r="AA17889" s="102"/>
      <c r="AB17889" s="102"/>
    </row>
    <row r="17890" spans="26:28" x14ac:dyDescent="0.3">
      <c r="Z17890" s="102"/>
      <c r="AA17890" s="102"/>
      <c r="AB17890" s="102"/>
    </row>
    <row r="17891" spans="26:28" x14ac:dyDescent="0.3">
      <c r="Z17891" s="102"/>
      <c r="AA17891" s="102"/>
      <c r="AB17891" s="102"/>
    </row>
    <row r="17892" spans="26:28" x14ac:dyDescent="0.3">
      <c r="Z17892" s="102"/>
      <c r="AA17892" s="102"/>
      <c r="AB17892" s="102"/>
    </row>
    <row r="17893" spans="26:28" x14ac:dyDescent="0.3">
      <c r="Z17893" s="102"/>
      <c r="AA17893" s="102"/>
      <c r="AB17893" s="102"/>
    </row>
    <row r="17894" spans="26:28" x14ac:dyDescent="0.3">
      <c r="Z17894" s="102"/>
      <c r="AA17894" s="102"/>
      <c r="AB17894" s="102"/>
    </row>
    <row r="17895" spans="26:28" x14ac:dyDescent="0.3">
      <c r="Z17895" s="102"/>
      <c r="AA17895" s="102"/>
      <c r="AB17895" s="102"/>
    </row>
    <row r="17896" spans="26:28" x14ac:dyDescent="0.3">
      <c r="Z17896" s="102"/>
      <c r="AA17896" s="102"/>
      <c r="AB17896" s="102"/>
    </row>
    <row r="17897" spans="26:28" x14ac:dyDescent="0.3">
      <c r="Z17897" s="102"/>
      <c r="AA17897" s="102"/>
      <c r="AB17897" s="102"/>
    </row>
    <row r="17898" spans="26:28" x14ac:dyDescent="0.3">
      <c r="Z17898" s="102"/>
      <c r="AA17898" s="102"/>
      <c r="AB17898" s="102"/>
    </row>
    <row r="17899" spans="26:28" x14ac:dyDescent="0.3">
      <c r="Z17899" s="102"/>
      <c r="AA17899" s="102"/>
      <c r="AB17899" s="102"/>
    </row>
    <row r="17900" spans="26:28" x14ac:dyDescent="0.3">
      <c r="Z17900" s="102"/>
      <c r="AA17900" s="102"/>
      <c r="AB17900" s="102"/>
    </row>
    <row r="17901" spans="26:28" x14ac:dyDescent="0.3">
      <c r="Z17901" s="102"/>
      <c r="AA17901" s="102"/>
      <c r="AB17901" s="102"/>
    </row>
    <row r="17902" spans="26:28" x14ac:dyDescent="0.3">
      <c r="Z17902" s="102"/>
      <c r="AA17902" s="102"/>
      <c r="AB17902" s="102"/>
    </row>
    <row r="17903" spans="26:28" x14ac:dyDescent="0.3">
      <c r="Z17903" s="102"/>
      <c r="AA17903" s="102"/>
      <c r="AB17903" s="102"/>
    </row>
    <row r="17904" spans="26:28" x14ac:dyDescent="0.3">
      <c r="Z17904" s="102"/>
      <c r="AA17904" s="102"/>
      <c r="AB17904" s="102"/>
    </row>
    <row r="17905" spans="26:28" x14ac:dyDescent="0.3">
      <c r="Z17905" s="102"/>
      <c r="AA17905" s="102"/>
      <c r="AB17905" s="102"/>
    </row>
    <row r="17906" spans="26:28" x14ac:dyDescent="0.3">
      <c r="Z17906" s="102"/>
      <c r="AA17906" s="102"/>
      <c r="AB17906" s="102"/>
    </row>
    <row r="17907" spans="26:28" x14ac:dyDescent="0.3">
      <c r="Z17907" s="102"/>
      <c r="AA17907" s="102"/>
      <c r="AB17907" s="102"/>
    </row>
    <row r="17908" spans="26:28" x14ac:dyDescent="0.3">
      <c r="Z17908" s="102"/>
      <c r="AA17908" s="102"/>
      <c r="AB17908" s="102"/>
    </row>
    <row r="17909" spans="26:28" x14ac:dyDescent="0.3">
      <c r="Z17909" s="102"/>
      <c r="AA17909" s="102"/>
      <c r="AB17909" s="102"/>
    </row>
    <row r="17910" spans="26:28" x14ac:dyDescent="0.3">
      <c r="Z17910" s="102"/>
      <c r="AA17910" s="102"/>
      <c r="AB17910" s="102"/>
    </row>
    <row r="17911" spans="26:28" x14ac:dyDescent="0.3">
      <c r="Z17911" s="102"/>
      <c r="AA17911" s="102"/>
      <c r="AB17911" s="102"/>
    </row>
    <row r="17912" spans="26:28" x14ac:dyDescent="0.3">
      <c r="Z17912" s="102"/>
      <c r="AA17912" s="102"/>
      <c r="AB17912" s="102"/>
    </row>
    <row r="17913" spans="26:28" x14ac:dyDescent="0.3">
      <c r="Z17913" s="102"/>
      <c r="AA17913" s="102"/>
      <c r="AB17913" s="102"/>
    </row>
    <row r="17914" spans="26:28" x14ac:dyDescent="0.3">
      <c r="Z17914" s="102"/>
      <c r="AA17914" s="102"/>
      <c r="AB17914" s="102"/>
    </row>
    <row r="17915" spans="26:28" x14ac:dyDescent="0.3">
      <c r="Z17915" s="102"/>
      <c r="AA17915" s="102"/>
      <c r="AB17915" s="102"/>
    </row>
    <row r="17916" spans="26:28" x14ac:dyDescent="0.3">
      <c r="Z17916" s="102"/>
      <c r="AA17916" s="102"/>
      <c r="AB17916" s="102"/>
    </row>
    <row r="17917" spans="26:28" x14ac:dyDescent="0.3">
      <c r="Z17917" s="102"/>
      <c r="AA17917" s="102"/>
      <c r="AB17917" s="102"/>
    </row>
    <row r="17918" spans="26:28" x14ac:dyDescent="0.3">
      <c r="Z17918" s="102"/>
      <c r="AA17918" s="102"/>
      <c r="AB17918" s="102"/>
    </row>
    <row r="17919" spans="26:28" x14ac:dyDescent="0.3">
      <c r="Z17919" s="102"/>
      <c r="AA17919" s="102"/>
      <c r="AB17919" s="102"/>
    </row>
    <row r="17920" spans="26:28" x14ac:dyDescent="0.3">
      <c r="Z17920" s="102"/>
      <c r="AA17920" s="102"/>
      <c r="AB17920" s="102"/>
    </row>
    <row r="17921" spans="26:28" x14ac:dyDescent="0.3">
      <c r="Z17921" s="102"/>
      <c r="AA17921" s="102"/>
      <c r="AB17921" s="102"/>
    </row>
    <row r="17922" spans="26:28" x14ac:dyDescent="0.3">
      <c r="Z17922" s="102"/>
      <c r="AA17922" s="102"/>
      <c r="AB17922" s="102"/>
    </row>
    <row r="17923" spans="26:28" x14ac:dyDescent="0.3">
      <c r="Z17923" s="102"/>
      <c r="AA17923" s="102"/>
      <c r="AB17923" s="102"/>
    </row>
    <row r="17924" spans="26:28" x14ac:dyDescent="0.3">
      <c r="Z17924" s="102"/>
      <c r="AA17924" s="102"/>
      <c r="AB17924" s="102"/>
    </row>
    <row r="17925" spans="26:28" x14ac:dyDescent="0.3">
      <c r="Z17925" s="102"/>
      <c r="AA17925" s="102"/>
      <c r="AB17925" s="102"/>
    </row>
    <row r="17926" spans="26:28" x14ac:dyDescent="0.3">
      <c r="Z17926" s="102"/>
      <c r="AA17926" s="102"/>
      <c r="AB17926" s="102"/>
    </row>
    <row r="17927" spans="26:28" x14ac:dyDescent="0.3">
      <c r="Z17927" s="102"/>
      <c r="AA17927" s="102"/>
      <c r="AB17927" s="102"/>
    </row>
    <row r="17928" spans="26:28" x14ac:dyDescent="0.3">
      <c r="Z17928" s="102"/>
      <c r="AA17928" s="102"/>
      <c r="AB17928" s="102"/>
    </row>
    <row r="17929" spans="26:28" x14ac:dyDescent="0.3">
      <c r="Z17929" s="102"/>
      <c r="AA17929" s="102"/>
      <c r="AB17929" s="102"/>
    </row>
    <row r="17930" spans="26:28" x14ac:dyDescent="0.3">
      <c r="Z17930" s="102"/>
      <c r="AA17930" s="102"/>
      <c r="AB17930" s="102"/>
    </row>
    <row r="17931" spans="26:28" x14ac:dyDescent="0.3">
      <c r="Z17931" s="102"/>
      <c r="AA17931" s="102"/>
      <c r="AB17931" s="102"/>
    </row>
    <row r="17932" spans="26:28" x14ac:dyDescent="0.3">
      <c r="Z17932" s="102"/>
      <c r="AA17932" s="102"/>
      <c r="AB17932" s="102"/>
    </row>
    <row r="17933" spans="26:28" x14ac:dyDescent="0.3">
      <c r="Z17933" s="102"/>
      <c r="AA17933" s="102"/>
      <c r="AB17933" s="102"/>
    </row>
    <row r="17934" spans="26:28" x14ac:dyDescent="0.3">
      <c r="Z17934" s="102"/>
      <c r="AA17934" s="102"/>
      <c r="AB17934" s="102"/>
    </row>
    <row r="17935" spans="26:28" x14ac:dyDescent="0.3">
      <c r="Z17935" s="102"/>
      <c r="AA17935" s="102"/>
      <c r="AB17935" s="102"/>
    </row>
    <row r="17936" spans="26:28" x14ac:dyDescent="0.3">
      <c r="Z17936" s="102"/>
      <c r="AA17936" s="102"/>
      <c r="AB17936" s="102"/>
    </row>
    <row r="17937" spans="26:28" x14ac:dyDescent="0.3">
      <c r="Z17937" s="102"/>
      <c r="AA17937" s="102"/>
      <c r="AB17937" s="102"/>
    </row>
    <row r="17938" spans="26:28" x14ac:dyDescent="0.3">
      <c r="Z17938" s="102"/>
      <c r="AA17938" s="102"/>
      <c r="AB17938" s="102"/>
    </row>
    <row r="17939" spans="26:28" x14ac:dyDescent="0.3">
      <c r="Z17939" s="102"/>
      <c r="AA17939" s="102"/>
      <c r="AB17939" s="102"/>
    </row>
    <row r="17940" spans="26:28" x14ac:dyDescent="0.3">
      <c r="Z17940" s="102"/>
      <c r="AA17940" s="102"/>
      <c r="AB17940" s="102"/>
    </row>
    <row r="17941" spans="26:28" x14ac:dyDescent="0.3">
      <c r="Z17941" s="102"/>
      <c r="AA17941" s="102"/>
      <c r="AB17941" s="102"/>
    </row>
    <row r="17942" spans="26:28" x14ac:dyDescent="0.3">
      <c r="Z17942" s="102"/>
      <c r="AA17942" s="102"/>
      <c r="AB17942" s="102"/>
    </row>
    <row r="17943" spans="26:28" x14ac:dyDescent="0.3">
      <c r="Z17943" s="102"/>
      <c r="AA17943" s="102"/>
      <c r="AB17943" s="102"/>
    </row>
    <row r="17944" spans="26:28" x14ac:dyDescent="0.3">
      <c r="Z17944" s="102"/>
      <c r="AA17944" s="102"/>
      <c r="AB17944" s="102"/>
    </row>
    <row r="17945" spans="26:28" x14ac:dyDescent="0.3">
      <c r="Z17945" s="102"/>
      <c r="AA17945" s="102"/>
      <c r="AB17945" s="102"/>
    </row>
    <row r="17946" spans="26:28" x14ac:dyDescent="0.3">
      <c r="Z17946" s="102"/>
      <c r="AA17946" s="102"/>
      <c r="AB17946" s="102"/>
    </row>
    <row r="17947" spans="26:28" x14ac:dyDescent="0.3">
      <c r="Z17947" s="102"/>
      <c r="AA17947" s="102"/>
      <c r="AB17947" s="102"/>
    </row>
    <row r="17948" spans="26:28" x14ac:dyDescent="0.3">
      <c r="Z17948" s="102"/>
      <c r="AA17948" s="102"/>
      <c r="AB17948" s="102"/>
    </row>
    <row r="17949" spans="26:28" x14ac:dyDescent="0.3">
      <c r="Z17949" s="102"/>
      <c r="AA17949" s="102"/>
      <c r="AB17949" s="102"/>
    </row>
    <row r="17950" spans="26:28" x14ac:dyDescent="0.3">
      <c r="Z17950" s="102"/>
      <c r="AA17950" s="102"/>
      <c r="AB17950" s="102"/>
    </row>
    <row r="17951" spans="26:28" x14ac:dyDescent="0.3">
      <c r="Z17951" s="102"/>
      <c r="AA17951" s="102"/>
      <c r="AB17951" s="102"/>
    </row>
    <row r="17952" spans="26:28" x14ac:dyDescent="0.3">
      <c r="Z17952" s="102"/>
      <c r="AA17952" s="102"/>
      <c r="AB17952" s="102"/>
    </row>
    <row r="17953" spans="26:28" x14ac:dyDescent="0.3">
      <c r="Z17953" s="102"/>
      <c r="AA17953" s="102"/>
      <c r="AB17953" s="102"/>
    </row>
    <row r="17954" spans="26:28" x14ac:dyDescent="0.3">
      <c r="Z17954" s="102"/>
      <c r="AA17954" s="102"/>
      <c r="AB17954" s="102"/>
    </row>
    <row r="17955" spans="26:28" x14ac:dyDescent="0.3">
      <c r="Z17955" s="102"/>
      <c r="AA17955" s="102"/>
      <c r="AB17955" s="102"/>
    </row>
    <row r="17956" spans="26:28" x14ac:dyDescent="0.3">
      <c r="Z17956" s="102"/>
      <c r="AA17956" s="102"/>
      <c r="AB17956" s="102"/>
    </row>
    <row r="17957" spans="26:28" x14ac:dyDescent="0.3">
      <c r="Z17957" s="102"/>
      <c r="AA17957" s="102"/>
      <c r="AB17957" s="102"/>
    </row>
    <row r="17958" spans="26:28" x14ac:dyDescent="0.3">
      <c r="Z17958" s="102"/>
      <c r="AA17958" s="102"/>
      <c r="AB17958" s="102"/>
    </row>
    <row r="17959" spans="26:28" x14ac:dyDescent="0.3">
      <c r="Z17959" s="102"/>
      <c r="AA17959" s="102"/>
      <c r="AB17959" s="102"/>
    </row>
    <row r="17960" spans="26:28" x14ac:dyDescent="0.3">
      <c r="Z17960" s="102"/>
      <c r="AA17960" s="102"/>
      <c r="AB17960" s="102"/>
    </row>
    <row r="17961" spans="26:28" x14ac:dyDescent="0.3">
      <c r="Z17961" s="102"/>
      <c r="AA17961" s="102"/>
      <c r="AB17961" s="102"/>
    </row>
    <row r="17962" spans="26:28" x14ac:dyDescent="0.3">
      <c r="Z17962" s="102"/>
      <c r="AA17962" s="102"/>
      <c r="AB17962" s="102"/>
    </row>
    <row r="17963" spans="26:28" x14ac:dyDescent="0.3">
      <c r="Z17963" s="102"/>
      <c r="AA17963" s="102"/>
      <c r="AB17963" s="102"/>
    </row>
    <row r="17964" spans="26:28" x14ac:dyDescent="0.3">
      <c r="Z17964" s="102"/>
      <c r="AA17964" s="102"/>
      <c r="AB17964" s="102"/>
    </row>
    <row r="17965" spans="26:28" x14ac:dyDescent="0.3">
      <c r="Z17965" s="102"/>
      <c r="AA17965" s="102"/>
      <c r="AB17965" s="102"/>
    </row>
    <row r="17966" spans="26:28" x14ac:dyDescent="0.3">
      <c r="Z17966" s="102"/>
      <c r="AA17966" s="102"/>
      <c r="AB17966" s="102"/>
    </row>
    <row r="17967" spans="26:28" x14ac:dyDescent="0.3">
      <c r="Z17967" s="102"/>
      <c r="AA17967" s="102"/>
      <c r="AB17967" s="102"/>
    </row>
    <row r="17968" spans="26:28" x14ac:dyDescent="0.3">
      <c r="Z17968" s="102"/>
      <c r="AA17968" s="102"/>
      <c r="AB17968" s="102"/>
    </row>
    <row r="17969" spans="26:28" x14ac:dyDescent="0.3">
      <c r="Z17969" s="102"/>
      <c r="AA17969" s="102"/>
      <c r="AB17969" s="102"/>
    </row>
    <row r="17970" spans="26:28" x14ac:dyDescent="0.3">
      <c r="Z17970" s="102"/>
      <c r="AA17970" s="102"/>
      <c r="AB17970" s="102"/>
    </row>
    <row r="17971" spans="26:28" x14ac:dyDescent="0.3">
      <c r="Z17971" s="102"/>
      <c r="AA17971" s="102"/>
      <c r="AB17971" s="102"/>
    </row>
    <row r="17972" spans="26:28" x14ac:dyDescent="0.3">
      <c r="Z17972" s="102"/>
      <c r="AA17972" s="102"/>
      <c r="AB17972" s="102"/>
    </row>
    <row r="17973" spans="26:28" x14ac:dyDescent="0.3">
      <c r="Z17973" s="102"/>
      <c r="AA17973" s="102"/>
      <c r="AB17973" s="102"/>
    </row>
    <row r="17974" spans="26:28" x14ac:dyDescent="0.3">
      <c r="Z17974" s="102"/>
      <c r="AA17974" s="102"/>
      <c r="AB17974" s="102"/>
    </row>
    <row r="17975" spans="26:28" x14ac:dyDescent="0.3">
      <c r="Z17975" s="102"/>
      <c r="AA17975" s="102"/>
      <c r="AB17975" s="102"/>
    </row>
    <row r="17976" spans="26:28" x14ac:dyDescent="0.3">
      <c r="Z17976" s="102"/>
      <c r="AA17976" s="102"/>
      <c r="AB17976" s="102"/>
    </row>
    <row r="17977" spans="26:28" x14ac:dyDescent="0.3">
      <c r="Z17977" s="102"/>
      <c r="AA17977" s="102"/>
      <c r="AB17977" s="102"/>
    </row>
    <row r="17978" spans="26:28" x14ac:dyDescent="0.3">
      <c r="Z17978" s="102"/>
      <c r="AA17978" s="102"/>
      <c r="AB17978" s="102"/>
    </row>
    <row r="17979" spans="26:28" x14ac:dyDescent="0.3">
      <c r="Z17979" s="102"/>
      <c r="AA17979" s="102"/>
      <c r="AB17979" s="102"/>
    </row>
    <row r="17980" spans="26:28" x14ac:dyDescent="0.3">
      <c r="Z17980" s="102"/>
      <c r="AA17980" s="102"/>
      <c r="AB17980" s="102"/>
    </row>
    <row r="17981" spans="26:28" x14ac:dyDescent="0.3">
      <c r="Z17981" s="102"/>
      <c r="AA17981" s="102"/>
      <c r="AB17981" s="102"/>
    </row>
    <row r="17982" spans="26:28" x14ac:dyDescent="0.3">
      <c r="Z17982" s="102"/>
      <c r="AA17982" s="102"/>
      <c r="AB17982" s="102"/>
    </row>
    <row r="17983" spans="26:28" x14ac:dyDescent="0.3">
      <c r="Z17983" s="102"/>
      <c r="AA17983" s="102"/>
      <c r="AB17983" s="102"/>
    </row>
    <row r="17984" spans="26:28" x14ac:dyDescent="0.3">
      <c r="Z17984" s="102"/>
      <c r="AA17984" s="102"/>
      <c r="AB17984" s="102"/>
    </row>
    <row r="17985" spans="26:28" x14ac:dyDescent="0.3">
      <c r="Z17985" s="102"/>
      <c r="AA17985" s="102"/>
      <c r="AB17985" s="102"/>
    </row>
    <row r="17986" spans="26:28" x14ac:dyDescent="0.3">
      <c r="Z17986" s="102"/>
      <c r="AA17986" s="102"/>
      <c r="AB17986" s="102"/>
    </row>
    <row r="17987" spans="26:28" x14ac:dyDescent="0.3">
      <c r="Z17987" s="102"/>
      <c r="AA17987" s="102"/>
      <c r="AB17987" s="102"/>
    </row>
    <row r="17988" spans="26:28" x14ac:dyDescent="0.3">
      <c r="Z17988" s="102"/>
      <c r="AA17988" s="102"/>
      <c r="AB17988" s="102"/>
    </row>
    <row r="17989" spans="26:28" x14ac:dyDescent="0.3">
      <c r="Z17989" s="102"/>
      <c r="AA17989" s="102"/>
      <c r="AB17989" s="102"/>
    </row>
    <row r="17990" spans="26:28" x14ac:dyDescent="0.3">
      <c r="Z17990" s="102"/>
      <c r="AA17990" s="102"/>
      <c r="AB17990" s="102"/>
    </row>
    <row r="17991" spans="26:28" x14ac:dyDescent="0.3">
      <c r="Z17991" s="102"/>
      <c r="AA17991" s="102"/>
      <c r="AB17991" s="102"/>
    </row>
    <row r="17992" spans="26:28" x14ac:dyDescent="0.3">
      <c r="Z17992" s="102"/>
      <c r="AA17992" s="102"/>
      <c r="AB17992" s="102"/>
    </row>
    <row r="17993" spans="26:28" x14ac:dyDescent="0.3">
      <c r="Z17993" s="102"/>
      <c r="AA17993" s="102"/>
      <c r="AB17993" s="102"/>
    </row>
    <row r="17994" spans="26:28" x14ac:dyDescent="0.3">
      <c r="Z17994" s="102"/>
      <c r="AA17994" s="102"/>
      <c r="AB17994" s="102"/>
    </row>
    <row r="17995" spans="26:28" x14ac:dyDescent="0.3">
      <c r="Z17995" s="102"/>
      <c r="AA17995" s="102"/>
      <c r="AB17995" s="102"/>
    </row>
    <row r="17996" spans="26:28" x14ac:dyDescent="0.3">
      <c r="Z17996" s="102"/>
      <c r="AA17996" s="102"/>
      <c r="AB17996" s="102"/>
    </row>
    <row r="17997" spans="26:28" x14ac:dyDescent="0.3">
      <c r="Z17997" s="102"/>
      <c r="AA17997" s="102"/>
      <c r="AB17997" s="102"/>
    </row>
    <row r="17998" spans="26:28" x14ac:dyDescent="0.3">
      <c r="Z17998" s="102"/>
      <c r="AA17998" s="102"/>
      <c r="AB17998" s="102"/>
    </row>
    <row r="17999" spans="26:28" x14ac:dyDescent="0.3">
      <c r="Z17999" s="102"/>
      <c r="AA17999" s="102"/>
      <c r="AB17999" s="102"/>
    </row>
    <row r="18000" spans="26:28" x14ac:dyDescent="0.3">
      <c r="Z18000" s="102"/>
      <c r="AA18000" s="102"/>
      <c r="AB18000" s="102"/>
    </row>
    <row r="18001" spans="26:28" x14ac:dyDescent="0.3">
      <c r="Z18001" s="102"/>
      <c r="AA18001" s="102"/>
      <c r="AB18001" s="102"/>
    </row>
    <row r="18002" spans="26:28" x14ac:dyDescent="0.3">
      <c r="Z18002" s="102"/>
      <c r="AA18002" s="102"/>
      <c r="AB18002" s="102"/>
    </row>
    <row r="18003" spans="26:28" x14ac:dyDescent="0.3">
      <c r="Z18003" s="102"/>
      <c r="AA18003" s="102"/>
      <c r="AB18003" s="102"/>
    </row>
    <row r="18004" spans="26:28" x14ac:dyDescent="0.3">
      <c r="Z18004" s="102"/>
      <c r="AA18004" s="102"/>
      <c r="AB18004" s="102"/>
    </row>
    <row r="18005" spans="26:28" x14ac:dyDescent="0.3">
      <c r="Z18005" s="102"/>
      <c r="AA18005" s="102"/>
      <c r="AB18005" s="102"/>
    </row>
    <row r="18006" spans="26:28" x14ac:dyDescent="0.3">
      <c r="Z18006" s="102"/>
      <c r="AA18006" s="102"/>
      <c r="AB18006" s="102"/>
    </row>
    <row r="18007" spans="26:28" x14ac:dyDescent="0.3">
      <c r="Z18007" s="102"/>
      <c r="AA18007" s="102"/>
      <c r="AB18007" s="102"/>
    </row>
    <row r="18008" spans="26:28" x14ac:dyDescent="0.3">
      <c r="Z18008" s="102"/>
      <c r="AA18008" s="102"/>
      <c r="AB18008" s="102"/>
    </row>
    <row r="18009" spans="26:28" x14ac:dyDescent="0.3">
      <c r="Z18009" s="102"/>
      <c r="AA18009" s="102"/>
      <c r="AB18009" s="102"/>
    </row>
    <row r="18010" spans="26:28" x14ac:dyDescent="0.3">
      <c r="Z18010" s="102"/>
      <c r="AA18010" s="102"/>
      <c r="AB18010" s="102"/>
    </row>
    <row r="18011" spans="26:28" x14ac:dyDescent="0.3">
      <c r="Z18011" s="102"/>
      <c r="AA18011" s="102"/>
      <c r="AB18011" s="102"/>
    </row>
    <row r="18012" spans="26:28" x14ac:dyDescent="0.3">
      <c r="Z18012" s="102"/>
      <c r="AA18012" s="102"/>
      <c r="AB18012" s="102"/>
    </row>
    <row r="18013" spans="26:28" x14ac:dyDescent="0.3">
      <c r="Z18013" s="102"/>
      <c r="AA18013" s="102"/>
      <c r="AB18013" s="102"/>
    </row>
    <row r="18014" spans="26:28" x14ac:dyDescent="0.3">
      <c r="Z18014" s="102"/>
      <c r="AA18014" s="102"/>
      <c r="AB18014" s="102"/>
    </row>
    <row r="18015" spans="26:28" x14ac:dyDescent="0.3">
      <c r="Z18015" s="102"/>
      <c r="AA18015" s="102"/>
      <c r="AB18015" s="102"/>
    </row>
    <row r="18016" spans="26:28" x14ac:dyDescent="0.3">
      <c r="Z18016" s="102"/>
      <c r="AA18016" s="102"/>
      <c r="AB18016" s="102"/>
    </row>
    <row r="18017" spans="26:28" x14ac:dyDescent="0.3">
      <c r="Z18017" s="102"/>
      <c r="AA18017" s="102"/>
      <c r="AB18017" s="102"/>
    </row>
    <row r="18018" spans="26:28" x14ac:dyDescent="0.3">
      <c r="Z18018" s="102"/>
      <c r="AA18018" s="102"/>
      <c r="AB18018" s="102"/>
    </row>
    <row r="18019" spans="26:28" x14ac:dyDescent="0.3">
      <c r="Z18019" s="102"/>
      <c r="AA18019" s="102"/>
      <c r="AB18019" s="102"/>
    </row>
    <row r="18020" spans="26:28" x14ac:dyDescent="0.3">
      <c r="Z18020" s="102"/>
      <c r="AA18020" s="102"/>
      <c r="AB18020" s="102"/>
    </row>
    <row r="18021" spans="26:28" x14ac:dyDescent="0.3">
      <c r="Z18021" s="102"/>
      <c r="AA18021" s="102"/>
      <c r="AB18021" s="102"/>
    </row>
    <row r="18022" spans="26:28" x14ac:dyDescent="0.3">
      <c r="Z18022" s="102"/>
      <c r="AA18022" s="102"/>
      <c r="AB18022" s="102"/>
    </row>
    <row r="18023" spans="26:28" x14ac:dyDescent="0.3">
      <c r="Z18023" s="102"/>
      <c r="AA18023" s="102"/>
      <c r="AB18023" s="102"/>
    </row>
    <row r="18024" spans="26:28" x14ac:dyDescent="0.3">
      <c r="Z18024" s="102"/>
      <c r="AA18024" s="102"/>
      <c r="AB18024" s="102"/>
    </row>
    <row r="18025" spans="26:28" x14ac:dyDescent="0.3">
      <c r="Z18025" s="102"/>
      <c r="AA18025" s="102"/>
      <c r="AB18025" s="102"/>
    </row>
    <row r="18026" spans="26:28" x14ac:dyDescent="0.3">
      <c r="Z18026" s="102"/>
      <c r="AA18026" s="102"/>
      <c r="AB18026" s="102"/>
    </row>
    <row r="18027" spans="26:28" x14ac:dyDescent="0.3">
      <c r="Z18027" s="102"/>
      <c r="AA18027" s="102"/>
      <c r="AB18027" s="102"/>
    </row>
    <row r="18028" spans="26:28" x14ac:dyDescent="0.3">
      <c r="Z18028" s="102"/>
      <c r="AA18028" s="102"/>
      <c r="AB18028" s="102"/>
    </row>
    <row r="18029" spans="26:28" x14ac:dyDescent="0.3">
      <c r="Z18029" s="102"/>
      <c r="AA18029" s="102"/>
      <c r="AB18029" s="102"/>
    </row>
    <row r="18030" spans="26:28" x14ac:dyDescent="0.3">
      <c r="Z18030" s="102"/>
      <c r="AA18030" s="102"/>
      <c r="AB18030" s="102"/>
    </row>
    <row r="18031" spans="26:28" x14ac:dyDescent="0.3">
      <c r="Z18031" s="102"/>
      <c r="AA18031" s="102"/>
      <c r="AB18031" s="102"/>
    </row>
    <row r="18032" spans="26:28" x14ac:dyDescent="0.3">
      <c r="Z18032" s="102"/>
      <c r="AA18032" s="102"/>
      <c r="AB18032" s="102"/>
    </row>
    <row r="18033" spans="26:28" x14ac:dyDescent="0.3">
      <c r="Z18033" s="102"/>
      <c r="AA18033" s="102"/>
      <c r="AB18033" s="102"/>
    </row>
    <row r="18034" spans="26:28" x14ac:dyDescent="0.3">
      <c r="Z18034" s="102"/>
      <c r="AA18034" s="102"/>
      <c r="AB18034" s="102"/>
    </row>
    <row r="18035" spans="26:28" x14ac:dyDescent="0.3">
      <c r="Z18035" s="102"/>
      <c r="AA18035" s="102"/>
      <c r="AB18035" s="102"/>
    </row>
    <row r="18036" spans="26:28" x14ac:dyDescent="0.3">
      <c r="Z18036" s="102"/>
      <c r="AA18036" s="102"/>
      <c r="AB18036" s="102"/>
    </row>
    <row r="18037" spans="26:28" x14ac:dyDescent="0.3">
      <c r="Z18037" s="102"/>
      <c r="AA18037" s="102"/>
      <c r="AB18037" s="102"/>
    </row>
    <row r="18038" spans="26:28" x14ac:dyDescent="0.3">
      <c r="Z18038" s="102"/>
      <c r="AA18038" s="102"/>
      <c r="AB18038" s="102"/>
    </row>
    <row r="18039" spans="26:28" x14ac:dyDescent="0.3">
      <c r="Z18039" s="102"/>
      <c r="AA18039" s="102"/>
      <c r="AB18039" s="102"/>
    </row>
    <row r="18040" spans="26:28" x14ac:dyDescent="0.3">
      <c r="Z18040" s="102"/>
      <c r="AA18040" s="102"/>
      <c r="AB18040" s="102"/>
    </row>
    <row r="18041" spans="26:28" x14ac:dyDescent="0.3">
      <c r="Z18041" s="102"/>
      <c r="AA18041" s="102"/>
      <c r="AB18041" s="102"/>
    </row>
    <row r="18042" spans="26:28" x14ac:dyDescent="0.3">
      <c r="Z18042" s="102"/>
      <c r="AA18042" s="102"/>
      <c r="AB18042" s="102"/>
    </row>
    <row r="18043" spans="26:28" x14ac:dyDescent="0.3">
      <c r="Z18043" s="102"/>
      <c r="AA18043" s="102"/>
      <c r="AB18043" s="102"/>
    </row>
    <row r="18044" spans="26:28" x14ac:dyDescent="0.3">
      <c r="Z18044" s="102"/>
      <c r="AA18044" s="102"/>
      <c r="AB18044" s="102"/>
    </row>
    <row r="18045" spans="26:28" x14ac:dyDescent="0.3">
      <c r="Z18045" s="102"/>
      <c r="AA18045" s="102"/>
      <c r="AB18045" s="102"/>
    </row>
    <row r="18046" spans="26:28" x14ac:dyDescent="0.3">
      <c r="Z18046" s="102"/>
      <c r="AA18046" s="102"/>
      <c r="AB18046" s="102"/>
    </row>
    <row r="18047" spans="26:28" x14ac:dyDescent="0.3">
      <c r="Z18047" s="102"/>
      <c r="AA18047" s="102"/>
      <c r="AB18047" s="102"/>
    </row>
    <row r="18048" spans="26:28" x14ac:dyDescent="0.3">
      <c r="Z18048" s="102"/>
      <c r="AA18048" s="102"/>
      <c r="AB18048" s="102"/>
    </row>
    <row r="18049" spans="26:28" x14ac:dyDescent="0.3">
      <c r="Z18049" s="102"/>
      <c r="AA18049" s="102"/>
      <c r="AB18049" s="102"/>
    </row>
    <row r="18050" spans="26:28" x14ac:dyDescent="0.3">
      <c r="Z18050" s="102"/>
      <c r="AA18050" s="102"/>
      <c r="AB18050" s="102"/>
    </row>
    <row r="18051" spans="26:28" x14ac:dyDescent="0.3">
      <c r="Z18051" s="102"/>
      <c r="AA18051" s="102"/>
      <c r="AB18051" s="102"/>
    </row>
    <row r="18052" spans="26:28" x14ac:dyDescent="0.3">
      <c r="Z18052" s="102"/>
      <c r="AA18052" s="102"/>
      <c r="AB18052" s="102"/>
    </row>
    <row r="18053" spans="26:28" x14ac:dyDescent="0.3">
      <c r="Z18053" s="102"/>
      <c r="AA18053" s="102"/>
      <c r="AB18053" s="102"/>
    </row>
    <row r="18054" spans="26:28" x14ac:dyDescent="0.3">
      <c r="Z18054" s="102"/>
      <c r="AA18054" s="102"/>
      <c r="AB18054" s="102"/>
    </row>
    <row r="18055" spans="26:28" x14ac:dyDescent="0.3">
      <c r="Z18055" s="102"/>
      <c r="AA18055" s="102"/>
      <c r="AB18055" s="102"/>
    </row>
    <row r="18056" spans="26:28" x14ac:dyDescent="0.3">
      <c r="Z18056" s="102"/>
      <c r="AA18056" s="102"/>
      <c r="AB18056" s="102"/>
    </row>
    <row r="18057" spans="26:28" x14ac:dyDescent="0.3">
      <c r="Z18057" s="102"/>
      <c r="AA18057" s="102"/>
      <c r="AB18057" s="102"/>
    </row>
    <row r="18058" spans="26:28" x14ac:dyDescent="0.3">
      <c r="Z18058" s="102"/>
      <c r="AA18058" s="102"/>
      <c r="AB18058" s="102"/>
    </row>
    <row r="18059" spans="26:28" x14ac:dyDescent="0.3">
      <c r="Z18059" s="102"/>
      <c r="AA18059" s="102"/>
      <c r="AB18059" s="102"/>
    </row>
    <row r="18060" spans="26:28" x14ac:dyDescent="0.3">
      <c r="Z18060" s="102"/>
      <c r="AA18060" s="102"/>
      <c r="AB18060" s="102"/>
    </row>
    <row r="18061" spans="26:28" x14ac:dyDescent="0.3">
      <c r="Z18061" s="102"/>
      <c r="AA18061" s="102"/>
      <c r="AB18061" s="102"/>
    </row>
    <row r="18062" spans="26:28" x14ac:dyDescent="0.3">
      <c r="Z18062" s="102"/>
      <c r="AA18062" s="102"/>
      <c r="AB18062" s="102"/>
    </row>
    <row r="18063" spans="26:28" x14ac:dyDescent="0.3">
      <c r="Z18063" s="102"/>
      <c r="AA18063" s="102"/>
      <c r="AB18063" s="102"/>
    </row>
    <row r="18064" spans="26:28" x14ac:dyDescent="0.3">
      <c r="Z18064" s="102"/>
      <c r="AA18064" s="102"/>
      <c r="AB18064" s="102"/>
    </row>
    <row r="18065" spans="26:28" x14ac:dyDescent="0.3">
      <c r="Z18065" s="102"/>
      <c r="AA18065" s="102"/>
      <c r="AB18065" s="102"/>
    </row>
    <row r="18066" spans="26:28" x14ac:dyDescent="0.3">
      <c r="Z18066" s="102"/>
      <c r="AA18066" s="102"/>
      <c r="AB18066" s="102"/>
    </row>
    <row r="18067" spans="26:28" x14ac:dyDescent="0.3">
      <c r="Z18067" s="102"/>
      <c r="AA18067" s="102"/>
      <c r="AB18067" s="102"/>
    </row>
    <row r="18068" spans="26:28" x14ac:dyDescent="0.3">
      <c r="Z18068" s="102"/>
      <c r="AA18068" s="102"/>
      <c r="AB18068" s="102"/>
    </row>
    <row r="18069" spans="26:28" x14ac:dyDescent="0.3">
      <c r="Z18069" s="102"/>
      <c r="AA18069" s="102"/>
      <c r="AB18069" s="102"/>
    </row>
    <row r="18070" spans="26:28" x14ac:dyDescent="0.3">
      <c r="Z18070" s="102"/>
      <c r="AA18070" s="102"/>
      <c r="AB18070" s="102"/>
    </row>
    <row r="18071" spans="26:28" x14ac:dyDescent="0.3">
      <c r="Z18071" s="102"/>
      <c r="AA18071" s="102"/>
      <c r="AB18071" s="102"/>
    </row>
    <row r="18072" spans="26:28" x14ac:dyDescent="0.3">
      <c r="Z18072" s="102"/>
      <c r="AA18072" s="102"/>
      <c r="AB18072" s="102"/>
    </row>
    <row r="18073" spans="26:28" x14ac:dyDescent="0.3">
      <c r="Z18073" s="102"/>
      <c r="AA18073" s="102"/>
      <c r="AB18073" s="102"/>
    </row>
    <row r="18074" spans="26:28" x14ac:dyDescent="0.3">
      <c r="Z18074" s="102"/>
      <c r="AA18074" s="102"/>
      <c r="AB18074" s="102"/>
    </row>
    <row r="18075" spans="26:28" x14ac:dyDescent="0.3">
      <c r="Z18075" s="102"/>
      <c r="AA18075" s="102"/>
      <c r="AB18075" s="102"/>
    </row>
    <row r="18076" spans="26:28" x14ac:dyDescent="0.3">
      <c r="Z18076" s="102"/>
      <c r="AA18076" s="102"/>
      <c r="AB18076" s="102"/>
    </row>
    <row r="18077" spans="26:28" x14ac:dyDescent="0.3">
      <c r="Z18077" s="102"/>
      <c r="AA18077" s="102"/>
      <c r="AB18077" s="102"/>
    </row>
    <row r="18078" spans="26:28" x14ac:dyDescent="0.3">
      <c r="Z18078" s="102"/>
      <c r="AA18078" s="102"/>
      <c r="AB18078" s="102"/>
    </row>
    <row r="18079" spans="26:28" x14ac:dyDescent="0.3">
      <c r="Z18079" s="102"/>
      <c r="AA18079" s="102"/>
      <c r="AB18079" s="102"/>
    </row>
    <row r="18080" spans="26:28" x14ac:dyDescent="0.3">
      <c r="Z18080" s="102"/>
      <c r="AA18080" s="102"/>
      <c r="AB18080" s="102"/>
    </row>
    <row r="18081" spans="26:28" x14ac:dyDescent="0.3">
      <c r="Z18081" s="102"/>
      <c r="AA18081" s="102"/>
      <c r="AB18081" s="102"/>
    </row>
    <row r="18082" spans="26:28" x14ac:dyDescent="0.3">
      <c r="Z18082" s="102"/>
      <c r="AA18082" s="102"/>
      <c r="AB18082" s="102"/>
    </row>
    <row r="18083" spans="26:28" x14ac:dyDescent="0.3">
      <c r="Z18083" s="102"/>
      <c r="AA18083" s="102"/>
      <c r="AB18083" s="102"/>
    </row>
    <row r="18084" spans="26:28" x14ac:dyDescent="0.3">
      <c r="Z18084" s="102"/>
      <c r="AA18084" s="102"/>
      <c r="AB18084" s="102"/>
    </row>
    <row r="18085" spans="26:28" x14ac:dyDescent="0.3">
      <c r="Z18085" s="102"/>
      <c r="AA18085" s="102"/>
      <c r="AB18085" s="102"/>
    </row>
    <row r="18086" spans="26:28" x14ac:dyDescent="0.3">
      <c r="Z18086" s="102"/>
      <c r="AA18086" s="102"/>
      <c r="AB18086" s="102"/>
    </row>
    <row r="18087" spans="26:28" x14ac:dyDescent="0.3">
      <c r="Z18087" s="102"/>
      <c r="AA18087" s="102"/>
      <c r="AB18087" s="102"/>
    </row>
    <row r="18088" spans="26:28" x14ac:dyDescent="0.3">
      <c r="Z18088" s="102"/>
      <c r="AA18088" s="102"/>
      <c r="AB18088" s="102"/>
    </row>
    <row r="18089" spans="26:28" x14ac:dyDescent="0.3">
      <c r="Z18089" s="102"/>
      <c r="AA18089" s="102"/>
      <c r="AB18089" s="102"/>
    </row>
    <row r="18090" spans="26:28" x14ac:dyDescent="0.3">
      <c r="Z18090" s="102"/>
      <c r="AA18090" s="102"/>
      <c r="AB18090" s="102"/>
    </row>
    <row r="18091" spans="26:28" x14ac:dyDescent="0.3">
      <c r="Z18091" s="102"/>
      <c r="AA18091" s="102"/>
      <c r="AB18091" s="102"/>
    </row>
    <row r="18092" spans="26:28" x14ac:dyDescent="0.3">
      <c r="Z18092" s="102"/>
      <c r="AA18092" s="102"/>
      <c r="AB18092" s="102"/>
    </row>
    <row r="18093" spans="26:28" x14ac:dyDescent="0.3">
      <c r="Z18093" s="102"/>
      <c r="AA18093" s="102"/>
      <c r="AB18093" s="102"/>
    </row>
    <row r="18094" spans="26:28" x14ac:dyDescent="0.3">
      <c r="Z18094" s="102"/>
      <c r="AA18094" s="102"/>
      <c r="AB18094" s="102"/>
    </row>
    <row r="18095" spans="26:28" x14ac:dyDescent="0.3">
      <c r="Z18095" s="102"/>
      <c r="AA18095" s="102"/>
      <c r="AB18095" s="102"/>
    </row>
    <row r="18096" spans="26:28" x14ac:dyDescent="0.3">
      <c r="Z18096" s="102"/>
      <c r="AA18096" s="102"/>
      <c r="AB18096" s="102"/>
    </row>
    <row r="18097" spans="26:28" x14ac:dyDescent="0.3">
      <c r="Z18097" s="102"/>
      <c r="AA18097" s="102"/>
      <c r="AB18097" s="102"/>
    </row>
    <row r="18098" spans="26:28" x14ac:dyDescent="0.3">
      <c r="Z18098" s="102"/>
      <c r="AA18098" s="102"/>
      <c r="AB18098" s="102"/>
    </row>
    <row r="18099" spans="26:28" x14ac:dyDescent="0.3">
      <c r="Z18099" s="102"/>
      <c r="AA18099" s="102"/>
      <c r="AB18099" s="102"/>
    </row>
    <row r="18100" spans="26:28" x14ac:dyDescent="0.3">
      <c r="Z18100" s="102"/>
      <c r="AA18100" s="102"/>
      <c r="AB18100" s="102"/>
    </row>
    <row r="18101" spans="26:28" x14ac:dyDescent="0.3">
      <c r="Z18101" s="102"/>
      <c r="AA18101" s="102"/>
      <c r="AB18101" s="102"/>
    </row>
    <row r="18102" spans="26:28" x14ac:dyDescent="0.3">
      <c r="Z18102" s="102"/>
      <c r="AA18102" s="102"/>
      <c r="AB18102" s="102"/>
    </row>
    <row r="18103" spans="26:28" x14ac:dyDescent="0.3">
      <c r="Z18103" s="102"/>
      <c r="AA18103" s="102"/>
      <c r="AB18103" s="102"/>
    </row>
    <row r="18104" spans="26:28" x14ac:dyDescent="0.3">
      <c r="Z18104" s="102"/>
      <c r="AA18104" s="102"/>
      <c r="AB18104" s="102"/>
    </row>
    <row r="18105" spans="26:28" x14ac:dyDescent="0.3">
      <c r="Z18105" s="102"/>
      <c r="AA18105" s="102"/>
      <c r="AB18105" s="102"/>
    </row>
    <row r="18106" spans="26:28" x14ac:dyDescent="0.3">
      <c r="Z18106" s="102"/>
      <c r="AA18106" s="102"/>
      <c r="AB18106" s="102"/>
    </row>
    <row r="18107" spans="26:28" x14ac:dyDescent="0.3">
      <c r="Z18107" s="102"/>
      <c r="AA18107" s="102"/>
      <c r="AB18107" s="102"/>
    </row>
    <row r="18108" spans="26:28" x14ac:dyDescent="0.3">
      <c r="Z18108" s="102"/>
      <c r="AA18108" s="102"/>
      <c r="AB18108" s="102"/>
    </row>
    <row r="18109" spans="26:28" x14ac:dyDescent="0.3">
      <c r="Z18109" s="102"/>
      <c r="AA18109" s="102"/>
      <c r="AB18109" s="102"/>
    </row>
    <row r="18110" spans="26:28" x14ac:dyDescent="0.3">
      <c r="Z18110" s="102"/>
      <c r="AA18110" s="102"/>
      <c r="AB18110" s="102"/>
    </row>
    <row r="18111" spans="26:28" x14ac:dyDescent="0.3">
      <c r="Z18111" s="102"/>
      <c r="AA18111" s="102"/>
      <c r="AB18111" s="102"/>
    </row>
    <row r="18112" spans="26:28" x14ac:dyDescent="0.3">
      <c r="Z18112" s="102"/>
      <c r="AA18112" s="102"/>
      <c r="AB18112" s="102"/>
    </row>
    <row r="18113" spans="26:28" x14ac:dyDescent="0.3">
      <c r="Z18113" s="102"/>
      <c r="AA18113" s="102"/>
      <c r="AB18113" s="102"/>
    </row>
    <row r="18114" spans="26:28" x14ac:dyDescent="0.3">
      <c r="Z18114" s="102"/>
      <c r="AA18114" s="102"/>
      <c r="AB18114" s="102"/>
    </row>
    <row r="18115" spans="26:28" x14ac:dyDescent="0.3">
      <c r="Z18115" s="102"/>
      <c r="AA18115" s="102"/>
      <c r="AB18115" s="102"/>
    </row>
    <row r="18116" spans="26:28" x14ac:dyDescent="0.3">
      <c r="Z18116" s="102"/>
      <c r="AA18116" s="102"/>
      <c r="AB18116" s="102"/>
    </row>
    <row r="18117" spans="26:28" x14ac:dyDescent="0.3">
      <c r="Z18117" s="102"/>
      <c r="AA18117" s="102"/>
      <c r="AB18117" s="102"/>
    </row>
    <row r="18118" spans="26:28" x14ac:dyDescent="0.3">
      <c r="Z18118" s="102"/>
      <c r="AA18118" s="102"/>
      <c r="AB18118" s="102"/>
    </row>
    <row r="18119" spans="26:28" x14ac:dyDescent="0.3">
      <c r="Z18119" s="102"/>
      <c r="AA18119" s="102"/>
      <c r="AB18119" s="102"/>
    </row>
    <row r="18120" spans="26:28" x14ac:dyDescent="0.3">
      <c r="Z18120" s="102"/>
      <c r="AA18120" s="102"/>
      <c r="AB18120" s="102"/>
    </row>
    <row r="18121" spans="26:28" x14ac:dyDescent="0.3">
      <c r="Z18121" s="102"/>
      <c r="AA18121" s="102"/>
      <c r="AB18121" s="102"/>
    </row>
    <row r="18122" spans="26:28" x14ac:dyDescent="0.3">
      <c r="Z18122" s="102"/>
      <c r="AA18122" s="102"/>
      <c r="AB18122" s="102"/>
    </row>
    <row r="18123" spans="26:28" x14ac:dyDescent="0.3">
      <c r="Z18123" s="102"/>
      <c r="AA18123" s="102"/>
      <c r="AB18123" s="102"/>
    </row>
    <row r="18124" spans="26:28" x14ac:dyDescent="0.3">
      <c r="Z18124" s="102"/>
      <c r="AA18124" s="102"/>
      <c r="AB18124" s="102"/>
    </row>
    <row r="18125" spans="26:28" x14ac:dyDescent="0.3">
      <c r="Z18125" s="102"/>
      <c r="AA18125" s="102"/>
      <c r="AB18125" s="102"/>
    </row>
    <row r="18126" spans="26:28" x14ac:dyDescent="0.3">
      <c r="Z18126" s="102"/>
      <c r="AA18126" s="102"/>
      <c r="AB18126" s="102"/>
    </row>
    <row r="18127" spans="26:28" x14ac:dyDescent="0.3">
      <c r="Z18127" s="102"/>
      <c r="AA18127" s="102"/>
      <c r="AB18127" s="102"/>
    </row>
    <row r="18128" spans="26:28" x14ac:dyDescent="0.3">
      <c r="Z18128" s="102"/>
      <c r="AA18128" s="102"/>
      <c r="AB18128" s="102"/>
    </row>
    <row r="18129" spans="26:28" x14ac:dyDescent="0.3">
      <c r="Z18129" s="102"/>
      <c r="AA18129" s="102"/>
      <c r="AB18129" s="102"/>
    </row>
    <row r="18130" spans="26:28" x14ac:dyDescent="0.3">
      <c r="Z18130" s="102"/>
      <c r="AA18130" s="102"/>
      <c r="AB18130" s="102"/>
    </row>
    <row r="18131" spans="26:28" x14ac:dyDescent="0.3">
      <c r="Z18131" s="102"/>
      <c r="AA18131" s="102"/>
      <c r="AB18131" s="102"/>
    </row>
    <row r="18132" spans="26:28" x14ac:dyDescent="0.3">
      <c r="Z18132" s="102"/>
      <c r="AA18132" s="102"/>
      <c r="AB18132" s="102"/>
    </row>
    <row r="18133" spans="26:28" x14ac:dyDescent="0.3">
      <c r="Z18133" s="102"/>
      <c r="AA18133" s="102"/>
      <c r="AB18133" s="102"/>
    </row>
    <row r="18134" spans="26:28" x14ac:dyDescent="0.3">
      <c r="Z18134" s="102"/>
      <c r="AA18134" s="102"/>
      <c r="AB18134" s="102"/>
    </row>
    <row r="18135" spans="26:28" x14ac:dyDescent="0.3">
      <c r="Z18135" s="102"/>
      <c r="AA18135" s="102"/>
      <c r="AB18135" s="102"/>
    </row>
    <row r="18136" spans="26:28" x14ac:dyDescent="0.3">
      <c r="Z18136" s="102"/>
      <c r="AA18136" s="102"/>
      <c r="AB18136" s="102"/>
    </row>
    <row r="18137" spans="26:28" x14ac:dyDescent="0.3">
      <c r="Z18137" s="102"/>
      <c r="AA18137" s="102"/>
      <c r="AB18137" s="102"/>
    </row>
    <row r="18138" spans="26:28" x14ac:dyDescent="0.3">
      <c r="Z18138" s="102"/>
      <c r="AA18138" s="102"/>
      <c r="AB18138" s="102"/>
    </row>
    <row r="18139" spans="26:28" x14ac:dyDescent="0.3">
      <c r="Z18139" s="102"/>
      <c r="AA18139" s="102"/>
      <c r="AB18139" s="102"/>
    </row>
    <row r="18140" spans="26:28" x14ac:dyDescent="0.3">
      <c r="Z18140" s="102"/>
      <c r="AA18140" s="102"/>
      <c r="AB18140" s="102"/>
    </row>
    <row r="18141" spans="26:28" x14ac:dyDescent="0.3">
      <c r="Z18141" s="102"/>
      <c r="AA18141" s="102"/>
      <c r="AB18141" s="102"/>
    </row>
    <row r="18142" spans="26:28" x14ac:dyDescent="0.3">
      <c r="Z18142" s="102"/>
      <c r="AA18142" s="102"/>
      <c r="AB18142" s="102"/>
    </row>
    <row r="18143" spans="26:28" x14ac:dyDescent="0.3">
      <c r="Z18143" s="102"/>
      <c r="AA18143" s="102"/>
      <c r="AB18143" s="102"/>
    </row>
    <row r="18144" spans="26:28" x14ac:dyDescent="0.3">
      <c r="Z18144" s="102"/>
      <c r="AA18144" s="102"/>
      <c r="AB18144" s="102"/>
    </row>
    <row r="18145" spans="26:28" x14ac:dyDescent="0.3">
      <c r="Z18145" s="102"/>
      <c r="AA18145" s="102"/>
      <c r="AB18145" s="102"/>
    </row>
    <row r="18146" spans="26:28" x14ac:dyDescent="0.3">
      <c r="Z18146" s="102"/>
      <c r="AA18146" s="102"/>
      <c r="AB18146" s="102"/>
    </row>
    <row r="18147" spans="26:28" x14ac:dyDescent="0.3">
      <c r="Z18147" s="102"/>
      <c r="AA18147" s="102"/>
      <c r="AB18147" s="102"/>
    </row>
    <row r="18148" spans="26:28" x14ac:dyDescent="0.3">
      <c r="Z18148" s="102"/>
      <c r="AA18148" s="102"/>
      <c r="AB18148" s="102"/>
    </row>
    <row r="18149" spans="26:28" x14ac:dyDescent="0.3">
      <c r="Z18149" s="102"/>
      <c r="AA18149" s="102"/>
      <c r="AB18149" s="102"/>
    </row>
    <row r="18150" spans="26:28" x14ac:dyDescent="0.3">
      <c r="Z18150" s="102"/>
      <c r="AA18150" s="102"/>
      <c r="AB18150" s="102"/>
    </row>
    <row r="18151" spans="26:28" x14ac:dyDescent="0.3">
      <c r="Z18151" s="102"/>
      <c r="AA18151" s="102"/>
      <c r="AB18151" s="102"/>
    </row>
    <row r="18152" spans="26:28" x14ac:dyDescent="0.3">
      <c r="Z18152" s="102"/>
      <c r="AA18152" s="102"/>
      <c r="AB18152" s="102"/>
    </row>
    <row r="18153" spans="26:28" x14ac:dyDescent="0.3">
      <c r="Z18153" s="102"/>
      <c r="AA18153" s="102"/>
      <c r="AB18153" s="102"/>
    </row>
    <row r="18154" spans="26:28" x14ac:dyDescent="0.3">
      <c r="Z18154" s="102"/>
      <c r="AA18154" s="102"/>
      <c r="AB18154" s="102"/>
    </row>
    <row r="18155" spans="26:28" x14ac:dyDescent="0.3">
      <c r="Z18155" s="102"/>
      <c r="AA18155" s="102"/>
      <c r="AB18155" s="102"/>
    </row>
    <row r="18156" spans="26:28" x14ac:dyDescent="0.3">
      <c r="Z18156" s="102"/>
      <c r="AA18156" s="102"/>
      <c r="AB18156" s="102"/>
    </row>
    <row r="18157" spans="26:28" x14ac:dyDescent="0.3">
      <c r="Z18157" s="102"/>
      <c r="AA18157" s="102"/>
      <c r="AB18157" s="102"/>
    </row>
    <row r="18158" spans="26:28" x14ac:dyDescent="0.3">
      <c r="Z18158" s="102"/>
      <c r="AA18158" s="102"/>
      <c r="AB18158" s="102"/>
    </row>
    <row r="18159" spans="26:28" x14ac:dyDescent="0.3">
      <c r="Z18159" s="102"/>
      <c r="AA18159" s="102"/>
      <c r="AB18159" s="102"/>
    </row>
    <row r="18160" spans="26:28" x14ac:dyDescent="0.3">
      <c r="Z18160" s="102"/>
      <c r="AA18160" s="102"/>
      <c r="AB18160" s="102"/>
    </row>
    <row r="18161" spans="26:28" x14ac:dyDescent="0.3">
      <c r="Z18161" s="102"/>
      <c r="AA18161" s="102"/>
      <c r="AB18161" s="102"/>
    </row>
    <row r="18162" spans="26:28" x14ac:dyDescent="0.3">
      <c r="Z18162" s="102"/>
      <c r="AA18162" s="102"/>
      <c r="AB18162" s="102"/>
    </row>
    <row r="18163" spans="26:28" x14ac:dyDescent="0.3">
      <c r="Z18163" s="102"/>
      <c r="AA18163" s="102"/>
      <c r="AB18163" s="102"/>
    </row>
    <row r="18164" spans="26:28" x14ac:dyDescent="0.3">
      <c r="Z18164" s="102"/>
      <c r="AA18164" s="102"/>
      <c r="AB18164" s="102"/>
    </row>
    <row r="18165" spans="26:28" x14ac:dyDescent="0.3">
      <c r="Z18165" s="102"/>
      <c r="AA18165" s="102"/>
      <c r="AB18165" s="102"/>
    </row>
    <row r="18166" spans="26:28" x14ac:dyDescent="0.3">
      <c r="Z18166" s="102"/>
      <c r="AA18166" s="102"/>
      <c r="AB18166" s="102"/>
    </row>
    <row r="18167" spans="26:28" x14ac:dyDescent="0.3">
      <c r="Z18167" s="102"/>
      <c r="AA18167" s="102"/>
      <c r="AB18167" s="102"/>
    </row>
    <row r="18168" spans="26:28" x14ac:dyDescent="0.3">
      <c r="Z18168" s="102"/>
      <c r="AA18168" s="102"/>
      <c r="AB18168" s="102"/>
    </row>
    <row r="18169" spans="26:28" x14ac:dyDescent="0.3">
      <c r="Z18169" s="102"/>
      <c r="AA18169" s="102"/>
      <c r="AB18169" s="102"/>
    </row>
    <row r="18170" spans="26:28" x14ac:dyDescent="0.3">
      <c r="Z18170" s="102"/>
      <c r="AA18170" s="102"/>
      <c r="AB18170" s="102"/>
    </row>
    <row r="18171" spans="26:28" x14ac:dyDescent="0.3">
      <c r="Z18171" s="102"/>
      <c r="AA18171" s="102"/>
      <c r="AB18171" s="102"/>
    </row>
    <row r="18172" spans="26:28" x14ac:dyDescent="0.3">
      <c r="Z18172" s="102"/>
      <c r="AA18172" s="102"/>
      <c r="AB18172" s="102"/>
    </row>
    <row r="18173" spans="26:28" x14ac:dyDescent="0.3">
      <c r="Z18173" s="102"/>
      <c r="AA18173" s="102"/>
      <c r="AB18173" s="102"/>
    </row>
    <row r="18174" spans="26:28" x14ac:dyDescent="0.3">
      <c r="Z18174" s="102"/>
      <c r="AA18174" s="102"/>
      <c r="AB18174" s="102"/>
    </row>
    <row r="18175" spans="26:28" x14ac:dyDescent="0.3">
      <c r="Z18175" s="102"/>
      <c r="AA18175" s="102"/>
      <c r="AB18175" s="102"/>
    </row>
    <row r="18176" spans="26:28" x14ac:dyDescent="0.3">
      <c r="Z18176" s="102"/>
      <c r="AA18176" s="102"/>
      <c r="AB18176" s="102"/>
    </row>
    <row r="18177" spans="26:28" x14ac:dyDescent="0.3">
      <c r="Z18177" s="102"/>
      <c r="AA18177" s="102"/>
      <c r="AB18177" s="102"/>
    </row>
    <row r="18178" spans="26:28" x14ac:dyDescent="0.3">
      <c r="Z18178" s="102"/>
      <c r="AA18178" s="102"/>
      <c r="AB18178" s="102"/>
    </row>
    <row r="18179" spans="26:28" x14ac:dyDescent="0.3">
      <c r="Z18179" s="102"/>
      <c r="AA18179" s="102"/>
      <c r="AB18179" s="102"/>
    </row>
    <row r="18180" spans="26:28" x14ac:dyDescent="0.3">
      <c r="Z18180" s="102"/>
      <c r="AA18180" s="102"/>
      <c r="AB18180" s="102"/>
    </row>
    <row r="18181" spans="26:28" x14ac:dyDescent="0.3">
      <c r="Z18181" s="102"/>
      <c r="AA18181" s="102"/>
      <c r="AB18181" s="102"/>
    </row>
    <row r="18182" spans="26:28" x14ac:dyDescent="0.3">
      <c r="Z18182" s="102"/>
      <c r="AA18182" s="102"/>
      <c r="AB18182" s="102"/>
    </row>
    <row r="18183" spans="26:28" x14ac:dyDescent="0.3">
      <c r="Z18183" s="102"/>
      <c r="AA18183" s="102"/>
      <c r="AB18183" s="102"/>
    </row>
    <row r="18184" spans="26:28" x14ac:dyDescent="0.3">
      <c r="Z18184" s="102"/>
      <c r="AA18184" s="102"/>
      <c r="AB18184" s="102"/>
    </row>
    <row r="18185" spans="26:28" x14ac:dyDescent="0.3">
      <c r="Z18185" s="102"/>
      <c r="AA18185" s="102"/>
      <c r="AB18185" s="102"/>
    </row>
    <row r="18186" spans="26:28" x14ac:dyDescent="0.3">
      <c r="Z18186" s="102"/>
      <c r="AA18186" s="102"/>
      <c r="AB18186" s="102"/>
    </row>
    <row r="18187" spans="26:28" x14ac:dyDescent="0.3">
      <c r="Z18187" s="102"/>
      <c r="AA18187" s="102"/>
      <c r="AB18187" s="102"/>
    </row>
    <row r="18188" spans="26:28" x14ac:dyDescent="0.3">
      <c r="Z18188" s="102"/>
      <c r="AA18188" s="102"/>
      <c r="AB18188" s="102"/>
    </row>
    <row r="18189" spans="26:28" x14ac:dyDescent="0.3">
      <c r="Z18189" s="102"/>
      <c r="AA18189" s="102"/>
      <c r="AB18189" s="102"/>
    </row>
    <row r="18190" spans="26:28" x14ac:dyDescent="0.3">
      <c r="Z18190" s="102"/>
      <c r="AA18190" s="102"/>
      <c r="AB18190" s="102"/>
    </row>
    <row r="18191" spans="26:28" x14ac:dyDescent="0.3">
      <c r="Z18191" s="102"/>
      <c r="AA18191" s="102"/>
      <c r="AB18191" s="102"/>
    </row>
    <row r="18192" spans="26:28" x14ac:dyDescent="0.3">
      <c r="Z18192" s="102"/>
      <c r="AA18192" s="102"/>
      <c r="AB18192" s="102"/>
    </row>
    <row r="18193" spans="26:28" x14ac:dyDescent="0.3">
      <c r="Z18193" s="102"/>
      <c r="AA18193" s="102"/>
      <c r="AB18193" s="102"/>
    </row>
    <row r="18194" spans="26:28" x14ac:dyDescent="0.3">
      <c r="Z18194" s="102"/>
      <c r="AA18194" s="102"/>
      <c r="AB18194" s="102"/>
    </row>
    <row r="18195" spans="26:28" x14ac:dyDescent="0.3">
      <c r="Z18195" s="102"/>
      <c r="AA18195" s="102"/>
      <c r="AB18195" s="102"/>
    </row>
    <row r="18196" spans="26:28" x14ac:dyDescent="0.3">
      <c r="Z18196" s="102"/>
      <c r="AA18196" s="102"/>
      <c r="AB18196" s="102"/>
    </row>
    <row r="18197" spans="26:28" x14ac:dyDescent="0.3">
      <c r="Z18197" s="102"/>
      <c r="AA18197" s="102"/>
      <c r="AB18197" s="102"/>
    </row>
    <row r="18198" spans="26:28" x14ac:dyDescent="0.3">
      <c r="Z18198" s="102"/>
      <c r="AA18198" s="102"/>
      <c r="AB18198" s="102"/>
    </row>
    <row r="18199" spans="26:28" x14ac:dyDescent="0.3">
      <c r="Z18199" s="102"/>
      <c r="AA18199" s="102"/>
      <c r="AB18199" s="102"/>
    </row>
    <row r="18200" spans="26:28" x14ac:dyDescent="0.3">
      <c r="Z18200" s="102"/>
      <c r="AA18200" s="102"/>
      <c r="AB18200" s="102"/>
    </row>
    <row r="18201" spans="26:28" x14ac:dyDescent="0.3">
      <c r="Z18201" s="102"/>
      <c r="AA18201" s="102"/>
      <c r="AB18201" s="102"/>
    </row>
    <row r="18202" spans="26:28" x14ac:dyDescent="0.3">
      <c r="Z18202" s="102"/>
      <c r="AA18202" s="102"/>
      <c r="AB18202" s="102"/>
    </row>
    <row r="18203" spans="26:28" x14ac:dyDescent="0.3">
      <c r="Z18203" s="102"/>
      <c r="AA18203" s="102"/>
      <c r="AB18203" s="102"/>
    </row>
    <row r="18204" spans="26:28" x14ac:dyDescent="0.3">
      <c r="Z18204" s="102"/>
      <c r="AA18204" s="102"/>
      <c r="AB18204" s="102"/>
    </row>
    <row r="18205" spans="26:28" x14ac:dyDescent="0.3">
      <c r="Z18205" s="102"/>
      <c r="AA18205" s="102"/>
      <c r="AB18205" s="102"/>
    </row>
    <row r="18206" spans="26:28" x14ac:dyDescent="0.3">
      <c r="Z18206" s="102"/>
      <c r="AA18206" s="102"/>
      <c r="AB18206" s="102"/>
    </row>
    <row r="18207" spans="26:28" x14ac:dyDescent="0.3">
      <c r="Z18207" s="102"/>
      <c r="AA18207" s="102"/>
      <c r="AB18207" s="102"/>
    </row>
    <row r="18208" spans="26:28" x14ac:dyDescent="0.3">
      <c r="Z18208" s="102"/>
      <c r="AA18208" s="102"/>
      <c r="AB18208" s="102"/>
    </row>
    <row r="18209" spans="26:28" x14ac:dyDescent="0.3">
      <c r="Z18209" s="102"/>
      <c r="AA18209" s="102"/>
      <c r="AB18209" s="102"/>
    </row>
    <row r="18210" spans="26:28" x14ac:dyDescent="0.3">
      <c r="Z18210" s="102"/>
      <c r="AA18210" s="102"/>
      <c r="AB18210" s="102"/>
    </row>
    <row r="18211" spans="26:28" x14ac:dyDescent="0.3">
      <c r="Z18211" s="102"/>
      <c r="AA18211" s="102"/>
      <c r="AB18211" s="102"/>
    </row>
    <row r="18212" spans="26:28" x14ac:dyDescent="0.3">
      <c r="Z18212" s="102"/>
      <c r="AA18212" s="102"/>
      <c r="AB18212" s="102"/>
    </row>
    <row r="18213" spans="26:28" x14ac:dyDescent="0.3">
      <c r="Z18213" s="102"/>
      <c r="AA18213" s="102"/>
      <c r="AB18213" s="102"/>
    </row>
    <row r="18214" spans="26:28" x14ac:dyDescent="0.3">
      <c r="Z18214" s="102"/>
      <c r="AA18214" s="102"/>
      <c r="AB18214" s="102"/>
    </row>
    <row r="18215" spans="26:28" x14ac:dyDescent="0.3">
      <c r="Z18215" s="102"/>
      <c r="AA18215" s="102"/>
      <c r="AB18215" s="102"/>
    </row>
    <row r="18216" spans="26:28" x14ac:dyDescent="0.3">
      <c r="Z18216" s="102"/>
      <c r="AA18216" s="102"/>
      <c r="AB18216" s="102"/>
    </row>
    <row r="18217" spans="26:28" x14ac:dyDescent="0.3">
      <c r="Z18217" s="102"/>
      <c r="AA18217" s="102"/>
      <c r="AB18217" s="102"/>
    </row>
    <row r="18218" spans="26:28" x14ac:dyDescent="0.3">
      <c r="Z18218" s="102"/>
      <c r="AA18218" s="102"/>
      <c r="AB18218" s="102"/>
    </row>
    <row r="18219" spans="26:28" x14ac:dyDescent="0.3">
      <c r="Z18219" s="102"/>
      <c r="AA18219" s="102"/>
      <c r="AB18219" s="102"/>
    </row>
    <row r="18220" spans="26:28" x14ac:dyDescent="0.3">
      <c r="Z18220" s="102"/>
      <c r="AA18220" s="102"/>
      <c r="AB18220" s="102"/>
    </row>
    <row r="18221" spans="26:28" x14ac:dyDescent="0.3">
      <c r="Z18221" s="102"/>
      <c r="AA18221" s="102"/>
      <c r="AB18221" s="102"/>
    </row>
    <row r="18222" spans="26:28" x14ac:dyDescent="0.3">
      <c r="Z18222" s="102"/>
      <c r="AA18222" s="102"/>
      <c r="AB18222" s="102"/>
    </row>
    <row r="18223" spans="26:28" x14ac:dyDescent="0.3">
      <c r="Z18223" s="102"/>
      <c r="AA18223" s="102"/>
      <c r="AB18223" s="102"/>
    </row>
    <row r="18224" spans="26:28" x14ac:dyDescent="0.3">
      <c r="Z18224" s="102"/>
      <c r="AA18224" s="102"/>
      <c r="AB18224" s="102"/>
    </row>
    <row r="18225" spans="26:28" x14ac:dyDescent="0.3">
      <c r="Z18225" s="102"/>
      <c r="AA18225" s="102"/>
      <c r="AB18225" s="102"/>
    </row>
    <row r="18226" spans="26:28" x14ac:dyDescent="0.3">
      <c r="Z18226" s="102"/>
      <c r="AA18226" s="102"/>
      <c r="AB18226" s="102"/>
    </row>
    <row r="18227" spans="26:28" x14ac:dyDescent="0.3">
      <c r="Z18227" s="102"/>
      <c r="AA18227" s="102"/>
      <c r="AB18227" s="102"/>
    </row>
    <row r="18228" spans="26:28" x14ac:dyDescent="0.3">
      <c r="Z18228" s="102"/>
      <c r="AA18228" s="102"/>
      <c r="AB18228" s="102"/>
    </row>
    <row r="18229" spans="26:28" x14ac:dyDescent="0.3">
      <c r="Z18229" s="102"/>
      <c r="AA18229" s="102"/>
      <c r="AB18229" s="102"/>
    </row>
    <row r="18230" spans="26:28" x14ac:dyDescent="0.3">
      <c r="Z18230" s="102"/>
      <c r="AA18230" s="102"/>
      <c r="AB18230" s="102"/>
    </row>
    <row r="18231" spans="26:28" x14ac:dyDescent="0.3">
      <c r="Z18231" s="102"/>
      <c r="AA18231" s="102"/>
      <c r="AB18231" s="102"/>
    </row>
    <row r="18232" spans="26:28" x14ac:dyDescent="0.3">
      <c r="Z18232" s="102"/>
      <c r="AA18232" s="102"/>
      <c r="AB18232" s="102"/>
    </row>
    <row r="18233" spans="26:28" x14ac:dyDescent="0.3">
      <c r="Z18233" s="102"/>
      <c r="AA18233" s="102"/>
      <c r="AB18233" s="102"/>
    </row>
    <row r="18234" spans="26:28" x14ac:dyDescent="0.3">
      <c r="Z18234" s="102"/>
      <c r="AA18234" s="102"/>
      <c r="AB18234" s="102"/>
    </row>
    <row r="18235" spans="26:28" x14ac:dyDescent="0.3">
      <c r="Z18235" s="102"/>
      <c r="AA18235" s="102"/>
      <c r="AB18235" s="102"/>
    </row>
    <row r="18236" spans="26:28" x14ac:dyDescent="0.3">
      <c r="Z18236" s="102"/>
      <c r="AA18236" s="102"/>
      <c r="AB18236" s="102"/>
    </row>
    <row r="18237" spans="26:28" x14ac:dyDescent="0.3">
      <c r="Z18237" s="102"/>
      <c r="AA18237" s="102"/>
      <c r="AB18237" s="102"/>
    </row>
    <row r="18238" spans="26:28" x14ac:dyDescent="0.3">
      <c r="Z18238" s="102"/>
      <c r="AA18238" s="102"/>
      <c r="AB18238" s="102"/>
    </row>
    <row r="18239" spans="26:28" x14ac:dyDescent="0.3">
      <c r="Z18239" s="102"/>
      <c r="AA18239" s="102"/>
      <c r="AB18239" s="102"/>
    </row>
    <row r="18240" spans="26:28" x14ac:dyDescent="0.3">
      <c r="Z18240" s="102"/>
      <c r="AA18240" s="102"/>
      <c r="AB18240" s="102"/>
    </row>
    <row r="18241" spans="26:28" x14ac:dyDescent="0.3">
      <c r="Z18241" s="102"/>
      <c r="AA18241" s="102"/>
      <c r="AB18241" s="102"/>
    </row>
    <row r="18242" spans="26:28" x14ac:dyDescent="0.3">
      <c r="Z18242" s="102"/>
      <c r="AA18242" s="102"/>
      <c r="AB18242" s="102"/>
    </row>
    <row r="18243" spans="26:28" x14ac:dyDescent="0.3">
      <c r="Z18243" s="102"/>
      <c r="AA18243" s="102"/>
      <c r="AB18243" s="102"/>
    </row>
    <row r="18244" spans="26:28" x14ac:dyDescent="0.3">
      <c r="Z18244" s="102"/>
      <c r="AA18244" s="102"/>
      <c r="AB18244" s="102"/>
    </row>
    <row r="18245" spans="26:28" x14ac:dyDescent="0.3">
      <c r="Z18245" s="102"/>
      <c r="AA18245" s="102"/>
      <c r="AB18245" s="102"/>
    </row>
    <row r="18246" spans="26:28" x14ac:dyDescent="0.3">
      <c r="Z18246" s="102"/>
      <c r="AA18246" s="102"/>
      <c r="AB18246" s="102"/>
    </row>
    <row r="18247" spans="26:28" x14ac:dyDescent="0.3">
      <c r="Z18247" s="102"/>
      <c r="AA18247" s="102"/>
      <c r="AB18247" s="102"/>
    </row>
    <row r="18248" spans="26:28" x14ac:dyDescent="0.3">
      <c r="Z18248" s="102"/>
      <c r="AA18248" s="102"/>
      <c r="AB18248" s="102"/>
    </row>
    <row r="18249" spans="26:28" x14ac:dyDescent="0.3">
      <c r="Z18249" s="102"/>
      <c r="AA18249" s="102"/>
      <c r="AB18249" s="102"/>
    </row>
    <row r="18250" spans="26:28" x14ac:dyDescent="0.3">
      <c r="Z18250" s="102"/>
      <c r="AA18250" s="102"/>
      <c r="AB18250" s="102"/>
    </row>
    <row r="18251" spans="26:28" x14ac:dyDescent="0.3">
      <c r="Z18251" s="102"/>
      <c r="AA18251" s="102"/>
      <c r="AB18251" s="102"/>
    </row>
    <row r="18252" spans="26:28" x14ac:dyDescent="0.3">
      <c r="Z18252" s="102"/>
      <c r="AA18252" s="102"/>
      <c r="AB18252" s="102"/>
    </row>
    <row r="18253" spans="26:28" x14ac:dyDescent="0.3">
      <c r="Z18253" s="102"/>
      <c r="AA18253" s="102"/>
      <c r="AB18253" s="102"/>
    </row>
    <row r="18254" spans="26:28" x14ac:dyDescent="0.3">
      <c r="Z18254" s="102"/>
      <c r="AA18254" s="102"/>
      <c r="AB18254" s="102"/>
    </row>
    <row r="18255" spans="26:28" x14ac:dyDescent="0.3">
      <c r="Z18255" s="102"/>
      <c r="AA18255" s="102"/>
      <c r="AB18255" s="102"/>
    </row>
    <row r="18256" spans="26:28" x14ac:dyDescent="0.3">
      <c r="Z18256" s="102"/>
      <c r="AA18256" s="102"/>
      <c r="AB18256" s="102"/>
    </row>
    <row r="18257" spans="26:28" x14ac:dyDescent="0.3">
      <c r="Z18257" s="102"/>
      <c r="AA18257" s="102"/>
      <c r="AB18257" s="102"/>
    </row>
    <row r="18258" spans="26:28" x14ac:dyDescent="0.3">
      <c r="Z18258" s="102"/>
      <c r="AA18258" s="102"/>
      <c r="AB18258" s="102"/>
    </row>
    <row r="18259" spans="26:28" x14ac:dyDescent="0.3">
      <c r="Z18259" s="102"/>
      <c r="AA18259" s="102"/>
      <c r="AB18259" s="102"/>
    </row>
    <row r="18260" spans="26:28" x14ac:dyDescent="0.3">
      <c r="Z18260" s="102"/>
      <c r="AA18260" s="102"/>
      <c r="AB18260" s="102"/>
    </row>
    <row r="18261" spans="26:28" x14ac:dyDescent="0.3">
      <c r="Z18261" s="102"/>
      <c r="AA18261" s="102"/>
      <c r="AB18261" s="102"/>
    </row>
    <row r="18262" spans="26:28" x14ac:dyDescent="0.3">
      <c r="Z18262" s="102"/>
      <c r="AA18262" s="102"/>
      <c r="AB18262" s="102"/>
    </row>
    <row r="18263" spans="26:28" x14ac:dyDescent="0.3">
      <c r="Z18263" s="102"/>
      <c r="AA18263" s="102"/>
      <c r="AB18263" s="102"/>
    </row>
    <row r="18264" spans="26:28" x14ac:dyDescent="0.3">
      <c r="Z18264" s="102"/>
      <c r="AA18264" s="102"/>
      <c r="AB18264" s="102"/>
    </row>
    <row r="18265" spans="26:28" x14ac:dyDescent="0.3">
      <c r="Z18265" s="102"/>
      <c r="AA18265" s="102"/>
      <c r="AB18265" s="102"/>
    </row>
    <row r="18266" spans="26:28" x14ac:dyDescent="0.3">
      <c r="Z18266" s="102"/>
      <c r="AA18266" s="102"/>
      <c r="AB18266" s="102"/>
    </row>
    <row r="18267" spans="26:28" x14ac:dyDescent="0.3">
      <c r="Z18267" s="102"/>
      <c r="AA18267" s="102"/>
      <c r="AB18267" s="102"/>
    </row>
    <row r="18268" spans="26:28" x14ac:dyDescent="0.3">
      <c r="Z18268" s="102"/>
      <c r="AA18268" s="102"/>
      <c r="AB18268" s="102"/>
    </row>
    <row r="18269" spans="26:28" x14ac:dyDescent="0.3">
      <c r="Z18269" s="102"/>
      <c r="AA18269" s="102"/>
      <c r="AB18269" s="102"/>
    </row>
    <row r="18270" spans="26:28" x14ac:dyDescent="0.3">
      <c r="Z18270" s="102"/>
      <c r="AA18270" s="102"/>
      <c r="AB18270" s="102"/>
    </row>
    <row r="18271" spans="26:28" x14ac:dyDescent="0.3">
      <c r="Z18271" s="102"/>
      <c r="AA18271" s="102"/>
      <c r="AB18271" s="102"/>
    </row>
    <row r="18272" spans="26:28" x14ac:dyDescent="0.3">
      <c r="Z18272" s="102"/>
      <c r="AA18272" s="102"/>
      <c r="AB18272" s="102"/>
    </row>
    <row r="18273" spans="26:28" x14ac:dyDescent="0.3">
      <c r="Z18273" s="102"/>
      <c r="AA18273" s="102"/>
      <c r="AB18273" s="102"/>
    </row>
    <row r="18274" spans="26:28" x14ac:dyDescent="0.3">
      <c r="Z18274" s="102"/>
      <c r="AA18274" s="102"/>
      <c r="AB18274" s="102"/>
    </row>
    <row r="18275" spans="26:28" x14ac:dyDescent="0.3">
      <c r="Z18275" s="102"/>
      <c r="AA18275" s="102"/>
      <c r="AB18275" s="102"/>
    </row>
    <row r="18276" spans="26:28" x14ac:dyDescent="0.3">
      <c r="Z18276" s="102"/>
      <c r="AA18276" s="102"/>
      <c r="AB18276" s="102"/>
    </row>
    <row r="18277" spans="26:28" x14ac:dyDescent="0.3">
      <c r="Z18277" s="102"/>
      <c r="AA18277" s="102"/>
      <c r="AB18277" s="102"/>
    </row>
    <row r="18278" spans="26:28" x14ac:dyDescent="0.3">
      <c r="Z18278" s="102"/>
      <c r="AA18278" s="102"/>
      <c r="AB18278" s="102"/>
    </row>
    <row r="18279" spans="26:28" x14ac:dyDescent="0.3">
      <c r="Z18279" s="102"/>
      <c r="AA18279" s="102"/>
      <c r="AB18279" s="102"/>
    </row>
    <row r="18280" spans="26:28" x14ac:dyDescent="0.3">
      <c r="Z18280" s="102"/>
      <c r="AA18280" s="102"/>
      <c r="AB18280" s="102"/>
    </row>
    <row r="18281" spans="26:28" x14ac:dyDescent="0.3">
      <c r="Z18281" s="102"/>
      <c r="AA18281" s="102"/>
      <c r="AB18281" s="102"/>
    </row>
    <row r="18282" spans="26:28" x14ac:dyDescent="0.3">
      <c r="Z18282" s="102"/>
      <c r="AA18282" s="102"/>
      <c r="AB18282" s="102"/>
    </row>
    <row r="18283" spans="26:28" x14ac:dyDescent="0.3">
      <c r="Z18283" s="102"/>
      <c r="AA18283" s="102"/>
      <c r="AB18283" s="102"/>
    </row>
    <row r="18284" spans="26:28" x14ac:dyDescent="0.3">
      <c r="Z18284" s="102"/>
      <c r="AA18284" s="102"/>
      <c r="AB18284" s="102"/>
    </row>
    <row r="18285" spans="26:28" x14ac:dyDescent="0.3">
      <c r="Z18285" s="102"/>
      <c r="AA18285" s="102"/>
      <c r="AB18285" s="102"/>
    </row>
    <row r="18286" spans="26:28" x14ac:dyDescent="0.3">
      <c r="Z18286" s="102"/>
      <c r="AA18286" s="102"/>
      <c r="AB18286" s="102"/>
    </row>
    <row r="18287" spans="26:28" x14ac:dyDescent="0.3">
      <c r="Z18287" s="102"/>
      <c r="AA18287" s="102"/>
      <c r="AB18287" s="102"/>
    </row>
    <row r="18288" spans="26:28" x14ac:dyDescent="0.3">
      <c r="Z18288" s="102"/>
      <c r="AA18288" s="102"/>
      <c r="AB18288" s="102"/>
    </row>
    <row r="18289" spans="26:28" x14ac:dyDescent="0.3">
      <c r="Z18289" s="102"/>
      <c r="AA18289" s="102"/>
      <c r="AB18289" s="102"/>
    </row>
    <row r="18290" spans="26:28" x14ac:dyDescent="0.3">
      <c r="Z18290" s="102"/>
      <c r="AA18290" s="102"/>
      <c r="AB18290" s="102"/>
    </row>
    <row r="18291" spans="26:28" x14ac:dyDescent="0.3">
      <c r="Z18291" s="102"/>
      <c r="AA18291" s="102"/>
      <c r="AB18291" s="102"/>
    </row>
    <row r="18292" spans="26:28" x14ac:dyDescent="0.3">
      <c r="Z18292" s="102"/>
      <c r="AA18292" s="102"/>
      <c r="AB18292" s="102"/>
    </row>
    <row r="18293" spans="26:28" x14ac:dyDescent="0.3">
      <c r="Z18293" s="102"/>
      <c r="AA18293" s="102"/>
      <c r="AB18293" s="102"/>
    </row>
    <row r="18294" spans="26:28" x14ac:dyDescent="0.3">
      <c r="Z18294" s="102"/>
      <c r="AA18294" s="102"/>
      <c r="AB18294" s="102"/>
    </row>
    <row r="18295" spans="26:28" x14ac:dyDescent="0.3">
      <c r="Z18295" s="102"/>
      <c r="AA18295" s="102"/>
      <c r="AB18295" s="102"/>
    </row>
    <row r="18296" spans="26:28" x14ac:dyDescent="0.3">
      <c r="Z18296" s="102"/>
      <c r="AA18296" s="102"/>
      <c r="AB18296" s="102"/>
    </row>
    <row r="18297" spans="26:28" x14ac:dyDescent="0.3">
      <c r="Z18297" s="102"/>
      <c r="AA18297" s="102"/>
      <c r="AB18297" s="102"/>
    </row>
    <row r="18298" spans="26:28" x14ac:dyDescent="0.3">
      <c r="Z18298" s="102"/>
      <c r="AA18298" s="102"/>
      <c r="AB18298" s="102"/>
    </row>
    <row r="18299" spans="26:28" x14ac:dyDescent="0.3">
      <c r="Z18299" s="102"/>
      <c r="AA18299" s="102"/>
      <c r="AB18299" s="102"/>
    </row>
    <row r="18300" spans="26:28" x14ac:dyDescent="0.3">
      <c r="Z18300" s="102"/>
      <c r="AA18300" s="102"/>
      <c r="AB18300" s="102"/>
    </row>
    <row r="18301" spans="26:28" x14ac:dyDescent="0.3">
      <c r="Z18301" s="102"/>
      <c r="AA18301" s="102"/>
      <c r="AB18301" s="102"/>
    </row>
    <row r="18302" spans="26:28" x14ac:dyDescent="0.3">
      <c r="Z18302" s="102"/>
      <c r="AA18302" s="102"/>
      <c r="AB18302" s="102"/>
    </row>
    <row r="18303" spans="26:28" x14ac:dyDescent="0.3">
      <c r="Z18303" s="102"/>
      <c r="AA18303" s="102"/>
      <c r="AB18303" s="102"/>
    </row>
    <row r="18304" spans="26:28" x14ac:dyDescent="0.3">
      <c r="Z18304" s="102"/>
      <c r="AA18304" s="102"/>
      <c r="AB18304" s="102"/>
    </row>
    <row r="18305" spans="26:28" x14ac:dyDescent="0.3">
      <c r="Z18305" s="102"/>
      <c r="AA18305" s="102"/>
      <c r="AB18305" s="102"/>
    </row>
    <row r="18306" spans="26:28" x14ac:dyDescent="0.3">
      <c r="Z18306" s="102"/>
      <c r="AA18306" s="102"/>
      <c r="AB18306" s="102"/>
    </row>
    <row r="18307" spans="26:28" x14ac:dyDescent="0.3">
      <c r="Z18307" s="102"/>
      <c r="AA18307" s="102"/>
      <c r="AB18307" s="102"/>
    </row>
    <row r="18308" spans="26:28" x14ac:dyDescent="0.3">
      <c r="Z18308" s="102"/>
      <c r="AA18308" s="102"/>
      <c r="AB18308" s="102"/>
    </row>
    <row r="18309" spans="26:28" x14ac:dyDescent="0.3">
      <c r="Z18309" s="102"/>
      <c r="AA18309" s="102"/>
      <c r="AB18309" s="102"/>
    </row>
    <row r="18310" spans="26:28" x14ac:dyDescent="0.3">
      <c r="Z18310" s="102"/>
      <c r="AA18310" s="102"/>
      <c r="AB18310" s="102"/>
    </row>
    <row r="18311" spans="26:28" x14ac:dyDescent="0.3">
      <c r="Z18311" s="102"/>
      <c r="AA18311" s="102"/>
      <c r="AB18311" s="102"/>
    </row>
    <row r="18312" spans="26:28" x14ac:dyDescent="0.3">
      <c r="Z18312" s="102"/>
      <c r="AA18312" s="102"/>
      <c r="AB18312" s="102"/>
    </row>
    <row r="18313" spans="26:28" x14ac:dyDescent="0.3">
      <c r="Z18313" s="102"/>
      <c r="AA18313" s="102"/>
      <c r="AB18313" s="102"/>
    </row>
    <row r="18314" spans="26:28" x14ac:dyDescent="0.3">
      <c r="Z18314" s="102"/>
      <c r="AA18314" s="102"/>
      <c r="AB18314" s="102"/>
    </row>
    <row r="18315" spans="26:28" x14ac:dyDescent="0.3">
      <c r="Z18315" s="102"/>
      <c r="AA18315" s="102"/>
      <c r="AB18315" s="102"/>
    </row>
    <row r="18316" spans="26:28" x14ac:dyDescent="0.3">
      <c r="Z18316" s="102"/>
      <c r="AA18316" s="102"/>
      <c r="AB18316" s="102"/>
    </row>
    <row r="18317" spans="26:28" x14ac:dyDescent="0.3">
      <c r="Z18317" s="102"/>
      <c r="AA18317" s="102"/>
      <c r="AB18317" s="102"/>
    </row>
    <row r="18318" spans="26:28" x14ac:dyDescent="0.3">
      <c r="Z18318" s="102"/>
      <c r="AA18318" s="102"/>
      <c r="AB18318" s="102"/>
    </row>
    <row r="18319" spans="26:28" x14ac:dyDescent="0.3">
      <c r="Z18319" s="102"/>
      <c r="AA18319" s="102"/>
      <c r="AB18319" s="102"/>
    </row>
    <row r="18320" spans="26:28" x14ac:dyDescent="0.3">
      <c r="Z18320" s="102"/>
      <c r="AA18320" s="102"/>
      <c r="AB18320" s="102"/>
    </row>
    <row r="18321" spans="26:28" x14ac:dyDescent="0.3">
      <c r="Z18321" s="102"/>
      <c r="AA18321" s="102"/>
      <c r="AB18321" s="102"/>
    </row>
    <row r="18322" spans="26:28" x14ac:dyDescent="0.3">
      <c r="Z18322" s="102"/>
      <c r="AA18322" s="102"/>
      <c r="AB18322" s="102"/>
    </row>
    <row r="18323" spans="26:28" x14ac:dyDescent="0.3">
      <c r="Z18323" s="102"/>
      <c r="AA18323" s="102"/>
      <c r="AB18323" s="102"/>
    </row>
    <row r="18324" spans="26:28" x14ac:dyDescent="0.3">
      <c r="Z18324" s="102"/>
      <c r="AA18324" s="102"/>
      <c r="AB18324" s="102"/>
    </row>
    <row r="18325" spans="26:28" x14ac:dyDescent="0.3">
      <c r="Z18325" s="102"/>
      <c r="AA18325" s="102"/>
      <c r="AB18325" s="102"/>
    </row>
    <row r="18326" spans="26:28" x14ac:dyDescent="0.3">
      <c r="Z18326" s="102"/>
      <c r="AA18326" s="102"/>
      <c r="AB18326" s="102"/>
    </row>
    <row r="18327" spans="26:28" x14ac:dyDescent="0.3">
      <c r="Z18327" s="102"/>
      <c r="AA18327" s="102"/>
      <c r="AB18327" s="102"/>
    </row>
    <row r="18328" spans="26:28" x14ac:dyDescent="0.3">
      <c r="Z18328" s="102"/>
      <c r="AA18328" s="102"/>
      <c r="AB18328" s="102"/>
    </row>
    <row r="18329" spans="26:28" x14ac:dyDescent="0.3">
      <c r="Z18329" s="102"/>
      <c r="AA18329" s="102"/>
      <c r="AB18329" s="102"/>
    </row>
    <row r="18330" spans="26:28" x14ac:dyDescent="0.3">
      <c r="Z18330" s="102"/>
      <c r="AA18330" s="102"/>
      <c r="AB18330" s="102"/>
    </row>
    <row r="18331" spans="26:28" x14ac:dyDescent="0.3">
      <c r="Z18331" s="102"/>
      <c r="AA18331" s="102"/>
      <c r="AB18331" s="102"/>
    </row>
    <row r="18332" spans="26:28" x14ac:dyDescent="0.3">
      <c r="Z18332" s="102"/>
      <c r="AA18332" s="102"/>
      <c r="AB18332" s="102"/>
    </row>
    <row r="18333" spans="26:28" x14ac:dyDescent="0.3">
      <c r="Z18333" s="102"/>
      <c r="AA18333" s="102"/>
      <c r="AB18333" s="102"/>
    </row>
    <row r="18334" spans="26:28" x14ac:dyDescent="0.3">
      <c r="Z18334" s="102"/>
      <c r="AA18334" s="102"/>
      <c r="AB18334" s="102"/>
    </row>
    <row r="18335" spans="26:28" x14ac:dyDescent="0.3">
      <c r="Z18335" s="102"/>
      <c r="AA18335" s="102"/>
      <c r="AB18335" s="102"/>
    </row>
    <row r="18336" spans="26:28" x14ac:dyDescent="0.3">
      <c r="Z18336" s="102"/>
      <c r="AA18336" s="102"/>
      <c r="AB18336" s="102"/>
    </row>
    <row r="18337" spans="26:28" x14ac:dyDescent="0.3">
      <c r="Z18337" s="102"/>
      <c r="AA18337" s="102"/>
      <c r="AB18337" s="102"/>
    </row>
    <row r="18338" spans="26:28" x14ac:dyDescent="0.3">
      <c r="Z18338" s="102"/>
      <c r="AA18338" s="102"/>
      <c r="AB18338" s="102"/>
    </row>
    <row r="18339" spans="26:28" x14ac:dyDescent="0.3">
      <c r="Z18339" s="102"/>
      <c r="AA18339" s="102"/>
      <c r="AB18339" s="102"/>
    </row>
    <row r="18340" spans="26:28" x14ac:dyDescent="0.3">
      <c r="Z18340" s="102"/>
      <c r="AA18340" s="102"/>
      <c r="AB18340" s="102"/>
    </row>
    <row r="18341" spans="26:28" x14ac:dyDescent="0.3">
      <c r="Z18341" s="102"/>
      <c r="AA18341" s="102"/>
      <c r="AB18341" s="102"/>
    </row>
    <row r="18342" spans="26:28" x14ac:dyDescent="0.3">
      <c r="Z18342" s="102"/>
      <c r="AA18342" s="102"/>
      <c r="AB18342" s="102"/>
    </row>
    <row r="18343" spans="26:28" x14ac:dyDescent="0.3">
      <c r="Z18343" s="102"/>
      <c r="AA18343" s="102"/>
      <c r="AB18343" s="102"/>
    </row>
    <row r="18344" spans="26:28" x14ac:dyDescent="0.3">
      <c r="Z18344" s="102"/>
      <c r="AA18344" s="102"/>
      <c r="AB18344" s="102"/>
    </row>
    <row r="18345" spans="26:28" x14ac:dyDescent="0.3">
      <c r="Z18345" s="102"/>
      <c r="AA18345" s="102"/>
      <c r="AB18345" s="102"/>
    </row>
    <row r="18346" spans="26:28" x14ac:dyDescent="0.3">
      <c r="Z18346" s="102"/>
      <c r="AA18346" s="102"/>
      <c r="AB18346" s="102"/>
    </row>
    <row r="18347" spans="26:28" x14ac:dyDescent="0.3">
      <c r="Z18347" s="102"/>
      <c r="AA18347" s="102"/>
      <c r="AB18347" s="102"/>
    </row>
    <row r="18348" spans="26:28" x14ac:dyDescent="0.3">
      <c r="Z18348" s="102"/>
      <c r="AA18348" s="102"/>
      <c r="AB18348" s="102"/>
    </row>
    <row r="18349" spans="26:28" x14ac:dyDescent="0.3">
      <c r="Z18349" s="102"/>
      <c r="AA18349" s="102"/>
      <c r="AB18349" s="102"/>
    </row>
    <row r="18350" spans="26:28" x14ac:dyDescent="0.3">
      <c r="Z18350" s="102"/>
      <c r="AA18350" s="102"/>
      <c r="AB18350" s="102"/>
    </row>
    <row r="18351" spans="26:28" x14ac:dyDescent="0.3">
      <c r="Z18351" s="102"/>
      <c r="AA18351" s="102"/>
      <c r="AB18351" s="102"/>
    </row>
    <row r="18352" spans="26:28" x14ac:dyDescent="0.3">
      <c r="Z18352" s="102"/>
      <c r="AA18352" s="102"/>
      <c r="AB18352" s="102"/>
    </row>
    <row r="18353" spans="26:28" x14ac:dyDescent="0.3">
      <c r="Z18353" s="102"/>
      <c r="AA18353" s="102"/>
      <c r="AB18353" s="102"/>
    </row>
    <row r="18354" spans="26:28" x14ac:dyDescent="0.3">
      <c r="Z18354" s="102"/>
      <c r="AA18354" s="102"/>
      <c r="AB18354" s="102"/>
    </row>
    <row r="18355" spans="26:28" x14ac:dyDescent="0.3">
      <c r="Z18355" s="102"/>
      <c r="AA18355" s="102"/>
      <c r="AB18355" s="102"/>
    </row>
    <row r="18356" spans="26:28" x14ac:dyDescent="0.3">
      <c r="Z18356" s="102"/>
      <c r="AA18356" s="102"/>
      <c r="AB18356" s="102"/>
    </row>
    <row r="18357" spans="26:28" x14ac:dyDescent="0.3">
      <c r="Z18357" s="102"/>
      <c r="AA18357" s="102"/>
      <c r="AB18357" s="102"/>
    </row>
    <row r="18358" spans="26:28" x14ac:dyDescent="0.3">
      <c r="Z18358" s="102"/>
      <c r="AA18358" s="102"/>
      <c r="AB18358" s="102"/>
    </row>
    <row r="18359" spans="26:28" x14ac:dyDescent="0.3">
      <c r="Z18359" s="102"/>
      <c r="AA18359" s="102"/>
      <c r="AB18359" s="102"/>
    </row>
    <row r="18360" spans="26:28" x14ac:dyDescent="0.3">
      <c r="Z18360" s="102"/>
      <c r="AA18360" s="102"/>
      <c r="AB18360" s="102"/>
    </row>
    <row r="18361" spans="26:28" x14ac:dyDescent="0.3">
      <c r="Z18361" s="102"/>
      <c r="AA18361" s="102"/>
      <c r="AB18361" s="102"/>
    </row>
    <row r="18362" spans="26:28" x14ac:dyDescent="0.3">
      <c r="Z18362" s="102"/>
      <c r="AA18362" s="102"/>
      <c r="AB18362" s="102"/>
    </row>
    <row r="18363" spans="26:28" x14ac:dyDescent="0.3">
      <c r="Z18363" s="102"/>
      <c r="AA18363" s="102"/>
      <c r="AB18363" s="102"/>
    </row>
    <row r="18364" spans="26:28" x14ac:dyDescent="0.3">
      <c r="Z18364" s="102"/>
      <c r="AA18364" s="102"/>
      <c r="AB18364" s="102"/>
    </row>
    <row r="18365" spans="26:28" x14ac:dyDescent="0.3">
      <c r="Z18365" s="102"/>
      <c r="AA18365" s="102"/>
      <c r="AB18365" s="102"/>
    </row>
    <row r="18366" spans="26:28" x14ac:dyDescent="0.3">
      <c r="Z18366" s="102"/>
      <c r="AA18366" s="102"/>
      <c r="AB18366" s="102"/>
    </row>
    <row r="18367" spans="26:28" x14ac:dyDescent="0.3">
      <c r="Z18367" s="102"/>
      <c r="AA18367" s="102"/>
      <c r="AB18367" s="102"/>
    </row>
    <row r="18368" spans="26:28" x14ac:dyDescent="0.3">
      <c r="Z18368" s="102"/>
      <c r="AA18368" s="102"/>
      <c r="AB18368" s="102"/>
    </row>
    <row r="18369" spans="26:28" x14ac:dyDescent="0.3">
      <c r="Z18369" s="102"/>
      <c r="AA18369" s="102"/>
      <c r="AB18369" s="102"/>
    </row>
    <row r="18370" spans="26:28" x14ac:dyDescent="0.3">
      <c r="Z18370" s="102"/>
      <c r="AA18370" s="102"/>
      <c r="AB18370" s="102"/>
    </row>
    <row r="18371" spans="26:28" x14ac:dyDescent="0.3">
      <c r="Z18371" s="102"/>
      <c r="AA18371" s="102"/>
      <c r="AB18371" s="102"/>
    </row>
    <row r="18372" spans="26:28" x14ac:dyDescent="0.3">
      <c r="Z18372" s="102"/>
      <c r="AA18372" s="102"/>
      <c r="AB18372" s="102"/>
    </row>
    <row r="18373" spans="26:28" x14ac:dyDescent="0.3">
      <c r="Z18373" s="102"/>
      <c r="AA18373" s="102"/>
      <c r="AB18373" s="102"/>
    </row>
    <row r="18374" spans="26:28" x14ac:dyDescent="0.3">
      <c r="Z18374" s="102"/>
      <c r="AA18374" s="102"/>
      <c r="AB18374" s="102"/>
    </row>
    <row r="18375" spans="26:28" x14ac:dyDescent="0.3">
      <c r="Z18375" s="102"/>
      <c r="AA18375" s="102"/>
      <c r="AB18375" s="102"/>
    </row>
    <row r="18376" spans="26:28" x14ac:dyDescent="0.3">
      <c r="Z18376" s="102"/>
      <c r="AA18376" s="102"/>
      <c r="AB18376" s="102"/>
    </row>
    <row r="18377" spans="26:28" x14ac:dyDescent="0.3">
      <c r="Z18377" s="102"/>
      <c r="AA18377" s="102"/>
      <c r="AB18377" s="102"/>
    </row>
    <row r="18378" spans="26:28" x14ac:dyDescent="0.3">
      <c r="Z18378" s="102"/>
      <c r="AA18378" s="102"/>
      <c r="AB18378" s="102"/>
    </row>
    <row r="18379" spans="26:28" x14ac:dyDescent="0.3">
      <c r="Z18379" s="102"/>
      <c r="AA18379" s="102"/>
      <c r="AB18379" s="102"/>
    </row>
    <row r="18380" spans="26:28" x14ac:dyDescent="0.3">
      <c r="Z18380" s="102"/>
      <c r="AA18380" s="102"/>
      <c r="AB18380" s="102"/>
    </row>
    <row r="18381" spans="26:28" x14ac:dyDescent="0.3">
      <c r="Z18381" s="102"/>
      <c r="AA18381" s="102"/>
      <c r="AB18381" s="102"/>
    </row>
    <row r="18382" spans="26:28" x14ac:dyDescent="0.3">
      <c r="Z18382" s="102"/>
      <c r="AA18382" s="102"/>
      <c r="AB18382" s="102"/>
    </row>
    <row r="18383" spans="26:28" x14ac:dyDescent="0.3">
      <c r="Z18383" s="102"/>
      <c r="AA18383" s="102"/>
      <c r="AB18383" s="102"/>
    </row>
    <row r="18384" spans="26:28" x14ac:dyDescent="0.3">
      <c r="Z18384" s="102"/>
      <c r="AA18384" s="102"/>
      <c r="AB18384" s="102"/>
    </row>
    <row r="18385" spans="26:28" x14ac:dyDescent="0.3">
      <c r="Z18385" s="102"/>
      <c r="AA18385" s="102"/>
      <c r="AB18385" s="102"/>
    </row>
    <row r="18386" spans="26:28" x14ac:dyDescent="0.3">
      <c r="Z18386" s="102"/>
      <c r="AA18386" s="102"/>
      <c r="AB18386" s="102"/>
    </row>
    <row r="18387" spans="26:28" x14ac:dyDescent="0.3">
      <c r="Z18387" s="102"/>
      <c r="AA18387" s="102"/>
      <c r="AB18387" s="102"/>
    </row>
    <row r="18388" spans="26:28" x14ac:dyDescent="0.3">
      <c r="Z18388" s="102"/>
      <c r="AA18388" s="102"/>
      <c r="AB18388" s="102"/>
    </row>
    <row r="18389" spans="26:28" x14ac:dyDescent="0.3">
      <c r="Z18389" s="102"/>
      <c r="AA18389" s="102"/>
      <c r="AB18389" s="102"/>
    </row>
    <row r="18390" spans="26:28" x14ac:dyDescent="0.3">
      <c r="Z18390" s="102"/>
      <c r="AA18390" s="102"/>
      <c r="AB18390" s="102"/>
    </row>
    <row r="18391" spans="26:28" x14ac:dyDescent="0.3">
      <c r="Z18391" s="102"/>
      <c r="AA18391" s="102"/>
      <c r="AB18391" s="102"/>
    </row>
    <row r="18392" spans="26:28" x14ac:dyDescent="0.3">
      <c r="Z18392" s="102"/>
      <c r="AA18392" s="102"/>
      <c r="AB18392" s="102"/>
    </row>
    <row r="18393" spans="26:28" x14ac:dyDescent="0.3">
      <c r="Z18393" s="102"/>
      <c r="AA18393" s="102"/>
      <c r="AB18393" s="102"/>
    </row>
    <row r="18394" spans="26:28" x14ac:dyDescent="0.3">
      <c r="Z18394" s="102"/>
      <c r="AA18394" s="102"/>
      <c r="AB18394" s="102"/>
    </row>
    <row r="18395" spans="26:28" x14ac:dyDescent="0.3">
      <c r="Z18395" s="102"/>
      <c r="AA18395" s="102"/>
      <c r="AB18395" s="102"/>
    </row>
    <row r="18396" spans="26:28" x14ac:dyDescent="0.3">
      <c r="Z18396" s="102"/>
      <c r="AA18396" s="102"/>
      <c r="AB18396" s="102"/>
    </row>
    <row r="18397" spans="26:28" x14ac:dyDescent="0.3">
      <c r="Z18397" s="102"/>
      <c r="AA18397" s="102"/>
      <c r="AB18397" s="102"/>
    </row>
    <row r="18398" spans="26:28" x14ac:dyDescent="0.3">
      <c r="Z18398" s="102"/>
      <c r="AA18398" s="102"/>
      <c r="AB18398" s="102"/>
    </row>
    <row r="18399" spans="26:28" x14ac:dyDescent="0.3">
      <c r="Z18399" s="102"/>
      <c r="AA18399" s="102"/>
      <c r="AB18399" s="102"/>
    </row>
    <row r="18400" spans="26:28" x14ac:dyDescent="0.3">
      <c r="Z18400" s="102"/>
      <c r="AA18400" s="102"/>
      <c r="AB18400" s="102"/>
    </row>
    <row r="18401" spans="26:28" x14ac:dyDescent="0.3">
      <c r="Z18401" s="102"/>
      <c r="AA18401" s="102"/>
      <c r="AB18401" s="102"/>
    </row>
    <row r="18402" spans="26:28" x14ac:dyDescent="0.3">
      <c r="Z18402" s="102"/>
      <c r="AA18402" s="102"/>
      <c r="AB18402" s="102"/>
    </row>
    <row r="18403" spans="26:28" x14ac:dyDescent="0.3">
      <c r="Z18403" s="102"/>
      <c r="AA18403" s="102"/>
      <c r="AB18403" s="102"/>
    </row>
    <row r="18404" spans="26:28" x14ac:dyDescent="0.3">
      <c r="Z18404" s="102"/>
      <c r="AA18404" s="102"/>
      <c r="AB18404" s="102"/>
    </row>
    <row r="18405" spans="26:28" x14ac:dyDescent="0.3">
      <c r="Z18405" s="102"/>
      <c r="AA18405" s="102"/>
      <c r="AB18405" s="102"/>
    </row>
    <row r="18406" spans="26:28" x14ac:dyDescent="0.3">
      <c r="Z18406" s="102"/>
      <c r="AA18406" s="102"/>
      <c r="AB18406" s="102"/>
    </row>
    <row r="18407" spans="26:28" x14ac:dyDescent="0.3">
      <c r="Z18407" s="102"/>
      <c r="AA18407" s="102"/>
      <c r="AB18407" s="102"/>
    </row>
    <row r="18408" spans="26:28" x14ac:dyDescent="0.3">
      <c r="Z18408" s="102"/>
      <c r="AA18408" s="102"/>
      <c r="AB18408" s="102"/>
    </row>
    <row r="18409" spans="26:28" x14ac:dyDescent="0.3">
      <c r="Z18409" s="102"/>
      <c r="AA18409" s="102"/>
      <c r="AB18409" s="102"/>
    </row>
    <row r="18410" spans="26:28" x14ac:dyDescent="0.3">
      <c r="Z18410" s="102"/>
      <c r="AA18410" s="102"/>
      <c r="AB18410" s="102"/>
    </row>
    <row r="18411" spans="26:28" x14ac:dyDescent="0.3">
      <c r="Z18411" s="102"/>
      <c r="AA18411" s="102"/>
      <c r="AB18411" s="102"/>
    </row>
    <row r="18412" spans="26:28" x14ac:dyDescent="0.3">
      <c r="Z18412" s="102"/>
      <c r="AA18412" s="102"/>
      <c r="AB18412" s="102"/>
    </row>
    <row r="18413" spans="26:28" x14ac:dyDescent="0.3">
      <c r="Z18413" s="102"/>
      <c r="AA18413" s="102"/>
      <c r="AB18413" s="102"/>
    </row>
    <row r="18414" spans="26:28" x14ac:dyDescent="0.3">
      <c r="Z18414" s="102"/>
      <c r="AA18414" s="102"/>
      <c r="AB18414" s="102"/>
    </row>
    <row r="18415" spans="26:28" x14ac:dyDescent="0.3">
      <c r="Z18415" s="102"/>
      <c r="AA18415" s="102"/>
      <c r="AB18415" s="102"/>
    </row>
    <row r="18416" spans="26:28" x14ac:dyDescent="0.3">
      <c r="Z18416" s="102"/>
      <c r="AA18416" s="102"/>
      <c r="AB18416" s="102"/>
    </row>
    <row r="18417" spans="26:28" x14ac:dyDescent="0.3">
      <c r="Z18417" s="102"/>
      <c r="AA18417" s="102"/>
      <c r="AB18417" s="102"/>
    </row>
    <row r="18418" spans="26:28" x14ac:dyDescent="0.3">
      <c r="Z18418" s="102"/>
      <c r="AA18418" s="102"/>
      <c r="AB18418" s="102"/>
    </row>
    <row r="18419" spans="26:28" x14ac:dyDescent="0.3">
      <c r="Z18419" s="102"/>
      <c r="AA18419" s="102"/>
      <c r="AB18419" s="102"/>
    </row>
    <row r="18420" spans="26:28" x14ac:dyDescent="0.3">
      <c r="Z18420" s="102"/>
      <c r="AA18420" s="102"/>
      <c r="AB18420" s="102"/>
    </row>
    <row r="18421" spans="26:28" x14ac:dyDescent="0.3">
      <c r="Z18421" s="102"/>
      <c r="AA18421" s="102"/>
      <c r="AB18421" s="102"/>
    </row>
    <row r="18422" spans="26:28" x14ac:dyDescent="0.3">
      <c r="Z18422" s="102"/>
      <c r="AA18422" s="102"/>
      <c r="AB18422" s="102"/>
    </row>
    <row r="18423" spans="26:28" x14ac:dyDescent="0.3">
      <c r="Z18423" s="102"/>
      <c r="AA18423" s="102"/>
      <c r="AB18423" s="102"/>
    </row>
    <row r="18424" spans="26:28" x14ac:dyDescent="0.3">
      <c r="Z18424" s="102"/>
      <c r="AA18424" s="102"/>
      <c r="AB18424" s="102"/>
    </row>
    <row r="18425" spans="26:28" x14ac:dyDescent="0.3">
      <c r="Z18425" s="102"/>
      <c r="AA18425" s="102"/>
      <c r="AB18425" s="102"/>
    </row>
    <row r="18426" spans="26:28" x14ac:dyDescent="0.3">
      <c r="Z18426" s="102"/>
      <c r="AA18426" s="102"/>
      <c r="AB18426" s="102"/>
    </row>
    <row r="18427" spans="26:28" x14ac:dyDescent="0.3">
      <c r="Z18427" s="102"/>
      <c r="AA18427" s="102"/>
      <c r="AB18427" s="102"/>
    </row>
    <row r="18428" spans="26:28" x14ac:dyDescent="0.3">
      <c r="Z18428" s="102"/>
      <c r="AA18428" s="102"/>
      <c r="AB18428" s="102"/>
    </row>
    <row r="18429" spans="26:28" x14ac:dyDescent="0.3">
      <c r="Z18429" s="102"/>
      <c r="AA18429" s="102"/>
      <c r="AB18429" s="102"/>
    </row>
    <row r="18430" spans="26:28" x14ac:dyDescent="0.3">
      <c r="Z18430" s="102"/>
      <c r="AA18430" s="102"/>
      <c r="AB18430" s="102"/>
    </row>
    <row r="18431" spans="26:28" x14ac:dyDescent="0.3">
      <c r="Z18431" s="102"/>
      <c r="AA18431" s="102"/>
      <c r="AB18431" s="102"/>
    </row>
    <row r="18432" spans="26:28" x14ac:dyDescent="0.3">
      <c r="Z18432" s="102"/>
      <c r="AA18432" s="102"/>
      <c r="AB18432" s="102"/>
    </row>
    <row r="18433" spans="26:28" x14ac:dyDescent="0.3">
      <c r="Z18433" s="102"/>
      <c r="AA18433" s="102"/>
      <c r="AB18433" s="102"/>
    </row>
    <row r="18434" spans="26:28" x14ac:dyDescent="0.3">
      <c r="Z18434" s="102"/>
      <c r="AA18434" s="102"/>
      <c r="AB18434" s="102"/>
    </row>
    <row r="18435" spans="26:28" x14ac:dyDescent="0.3">
      <c r="Z18435" s="102"/>
      <c r="AA18435" s="102"/>
      <c r="AB18435" s="102"/>
    </row>
    <row r="18436" spans="26:28" x14ac:dyDescent="0.3">
      <c r="Z18436" s="102"/>
      <c r="AA18436" s="102"/>
      <c r="AB18436" s="102"/>
    </row>
    <row r="18437" spans="26:28" x14ac:dyDescent="0.3">
      <c r="Z18437" s="102"/>
      <c r="AA18437" s="102"/>
      <c r="AB18437" s="102"/>
    </row>
    <row r="18438" spans="26:28" x14ac:dyDescent="0.3">
      <c r="Z18438" s="102"/>
      <c r="AA18438" s="102"/>
      <c r="AB18438" s="102"/>
    </row>
    <row r="18439" spans="26:28" x14ac:dyDescent="0.3">
      <c r="Z18439" s="102"/>
      <c r="AA18439" s="102"/>
      <c r="AB18439" s="102"/>
    </row>
    <row r="18440" spans="26:28" x14ac:dyDescent="0.3">
      <c r="Z18440" s="102"/>
      <c r="AA18440" s="102"/>
      <c r="AB18440" s="102"/>
    </row>
    <row r="18441" spans="26:28" x14ac:dyDescent="0.3">
      <c r="Z18441" s="102"/>
      <c r="AA18441" s="102"/>
      <c r="AB18441" s="102"/>
    </row>
    <row r="18442" spans="26:28" x14ac:dyDescent="0.3">
      <c r="Z18442" s="102"/>
      <c r="AA18442" s="102"/>
      <c r="AB18442" s="102"/>
    </row>
    <row r="18443" spans="26:28" x14ac:dyDescent="0.3">
      <c r="Z18443" s="102"/>
      <c r="AA18443" s="102"/>
      <c r="AB18443" s="102"/>
    </row>
    <row r="18444" spans="26:28" x14ac:dyDescent="0.3">
      <c r="Z18444" s="102"/>
      <c r="AA18444" s="102"/>
      <c r="AB18444" s="102"/>
    </row>
    <row r="18445" spans="26:28" x14ac:dyDescent="0.3">
      <c r="Z18445" s="102"/>
      <c r="AA18445" s="102"/>
      <c r="AB18445" s="102"/>
    </row>
    <row r="18446" spans="26:28" x14ac:dyDescent="0.3">
      <c r="Z18446" s="102"/>
      <c r="AA18446" s="102"/>
      <c r="AB18446" s="102"/>
    </row>
    <row r="18447" spans="26:28" x14ac:dyDescent="0.3">
      <c r="Z18447" s="102"/>
      <c r="AA18447" s="102"/>
      <c r="AB18447" s="102"/>
    </row>
    <row r="18448" spans="26:28" x14ac:dyDescent="0.3">
      <c r="Z18448" s="102"/>
      <c r="AA18448" s="102"/>
      <c r="AB18448" s="102"/>
    </row>
    <row r="18449" spans="26:28" x14ac:dyDescent="0.3">
      <c r="Z18449" s="102"/>
      <c r="AA18449" s="102"/>
      <c r="AB18449" s="102"/>
    </row>
    <row r="18450" spans="26:28" x14ac:dyDescent="0.3">
      <c r="Z18450" s="102"/>
      <c r="AA18450" s="102"/>
      <c r="AB18450" s="102"/>
    </row>
    <row r="18451" spans="26:28" x14ac:dyDescent="0.3">
      <c r="Z18451" s="102"/>
      <c r="AA18451" s="102"/>
      <c r="AB18451" s="102"/>
    </row>
    <row r="18452" spans="26:28" x14ac:dyDescent="0.3">
      <c r="Z18452" s="102"/>
      <c r="AA18452" s="102"/>
      <c r="AB18452" s="102"/>
    </row>
    <row r="18453" spans="26:28" x14ac:dyDescent="0.3">
      <c r="Z18453" s="102"/>
      <c r="AA18453" s="102"/>
      <c r="AB18453" s="102"/>
    </row>
    <row r="18454" spans="26:28" x14ac:dyDescent="0.3">
      <c r="Z18454" s="102"/>
      <c r="AA18454" s="102"/>
      <c r="AB18454" s="102"/>
    </row>
    <row r="18455" spans="26:28" x14ac:dyDescent="0.3">
      <c r="Z18455" s="102"/>
      <c r="AA18455" s="102"/>
      <c r="AB18455" s="102"/>
    </row>
    <row r="18456" spans="26:28" x14ac:dyDescent="0.3">
      <c r="Z18456" s="102"/>
      <c r="AA18456" s="102"/>
      <c r="AB18456" s="102"/>
    </row>
    <row r="18457" spans="26:28" x14ac:dyDescent="0.3">
      <c r="Z18457" s="102"/>
      <c r="AA18457" s="102"/>
      <c r="AB18457" s="102"/>
    </row>
    <row r="18458" spans="26:28" x14ac:dyDescent="0.3">
      <c r="Z18458" s="102"/>
      <c r="AA18458" s="102"/>
      <c r="AB18458" s="102"/>
    </row>
    <row r="18459" spans="26:28" x14ac:dyDescent="0.3">
      <c r="Z18459" s="102"/>
      <c r="AA18459" s="102"/>
      <c r="AB18459" s="102"/>
    </row>
    <row r="18460" spans="26:28" x14ac:dyDescent="0.3">
      <c r="Z18460" s="102"/>
      <c r="AA18460" s="102"/>
      <c r="AB18460" s="102"/>
    </row>
    <row r="18461" spans="26:28" x14ac:dyDescent="0.3">
      <c r="Z18461" s="102"/>
      <c r="AA18461" s="102"/>
      <c r="AB18461" s="102"/>
    </row>
    <row r="18462" spans="26:28" x14ac:dyDescent="0.3">
      <c r="Z18462" s="102"/>
      <c r="AA18462" s="102"/>
      <c r="AB18462" s="102"/>
    </row>
    <row r="18463" spans="26:28" x14ac:dyDescent="0.3">
      <c r="Z18463" s="102"/>
      <c r="AA18463" s="102"/>
      <c r="AB18463" s="102"/>
    </row>
    <row r="18464" spans="26:28" x14ac:dyDescent="0.3">
      <c r="Z18464" s="102"/>
      <c r="AA18464" s="102"/>
      <c r="AB18464" s="102"/>
    </row>
    <row r="18465" spans="26:28" x14ac:dyDescent="0.3">
      <c r="Z18465" s="102"/>
      <c r="AA18465" s="102"/>
      <c r="AB18465" s="102"/>
    </row>
    <row r="18466" spans="26:28" x14ac:dyDescent="0.3">
      <c r="Z18466" s="102"/>
      <c r="AA18466" s="102"/>
      <c r="AB18466" s="102"/>
    </row>
    <row r="18467" spans="26:28" x14ac:dyDescent="0.3">
      <c r="Z18467" s="102"/>
      <c r="AA18467" s="102"/>
      <c r="AB18467" s="102"/>
    </row>
    <row r="18468" spans="26:28" x14ac:dyDescent="0.3">
      <c r="Z18468" s="102"/>
      <c r="AA18468" s="102"/>
      <c r="AB18468" s="102"/>
    </row>
    <row r="18469" spans="26:28" x14ac:dyDescent="0.3">
      <c r="Z18469" s="102"/>
      <c r="AA18469" s="102"/>
      <c r="AB18469" s="102"/>
    </row>
    <row r="18470" spans="26:28" x14ac:dyDescent="0.3">
      <c r="Z18470" s="102"/>
      <c r="AA18470" s="102"/>
      <c r="AB18470" s="102"/>
    </row>
    <row r="18471" spans="26:28" x14ac:dyDescent="0.3">
      <c r="Z18471" s="102"/>
      <c r="AA18471" s="102"/>
      <c r="AB18471" s="102"/>
    </row>
    <row r="18472" spans="26:28" x14ac:dyDescent="0.3">
      <c r="Z18472" s="102"/>
      <c r="AA18472" s="102"/>
      <c r="AB18472" s="102"/>
    </row>
    <row r="18473" spans="26:28" x14ac:dyDescent="0.3">
      <c r="Z18473" s="102"/>
      <c r="AA18473" s="102"/>
      <c r="AB18473" s="102"/>
    </row>
    <row r="18474" spans="26:28" x14ac:dyDescent="0.3">
      <c r="Z18474" s="102"/>
      <c r="AA18474" s="102"/>
      <c r="AB18474" s="102"/>
    </row>
    <row r="18475" spans="26:28" x14ac:dyDescent="0.3">
      <c r="Z18475" s="102"/>
      <c r="AA18475" s="102"/>
      <c r="AB18475" s="102"/>
    </row>
    <row r="18476" spans="26:28" x14ac:dyDescent="0.3">
      <c r="Z18476" s="102"/>
      <c r="AA18476" s="102"/>
      <c r="AB18476" s="102"/>
    </row>
    <row r="18477" spans="26:28" x14ac:dyDescent="0.3">
      <c r="Z18477" s="102"/>
      <c r="AA18477" s="102"/>
      <c r="AB18477" s="102"/>
    </row>
    <row r="18478" spans="26:28" x14ac:dyDescent="0.3">
      <c r="Z18478" s="102"/>
      <c r="AA18478" s="102"/>
      <c r="AB18478" s="102"/>
    </row>
    <row r="18479" spans="26:28" x14ac:dyDescent="0.3">
      <c r="Z18479" s="102"/>
      <c r="AA18479" s="102"/>
      <c r="AB18479" s="102"/>
    </row>
    <row r="18480" spans="26:28" x14ac:dyDescent="0.3">
      <c r="Z18480" s="102"/>
      <c r="AA18480" s="102"/>
      <c r="AB18480" s="102"/>
    </row>
    <row r="18481" spans="26:28" x14ac:dyDescent="0.3">
      <c r="Z18481" s="102"/>
      <c r="AA18481" s="102"/>
      <c r="AB18481" s="102"/>
    </row>
    <row r="18482" spans="26:28" x14ac:dyDescent="0.3">
      <c r="Z18482" s="102"/>
      <c r="AA18482" s="102"/>
      <c r="AB18482" s="102"/>
    </row>
    <row r="18483" spans="26:28" x14ac:dyDescent="0.3">
      <c r="Z18483" s="102"/>
      <c r="AA18483" s="102"/>
      <c r="AB18483" s="102"/>
    </row>
    <row r="18484" spans="26:28" x14ac:dyDescent="0.3">
      <c r="Z18484" s="102"/>
      <c r="AA18484" s="102"/>
      <c r="AB18484" s="102"/>
    </row>
    <row r="18485" spans="26:28" x14ac:dyDescent="0.3">
      <c r="Z18485" s="102"/>
      <c r="AA18485" s="102"/>
      <c r="AB18485" s="102"/>
    </row>
    <row r="18486" spans="26:28" x14ac:dyDescent="0.3">
      <c r="Z18486" s="102"/>
      <c r="AA18486" s="102"/>
      <c r="AB18486" s="102"/>
    </row>
    <row r="18487" spans="26:28" x14ac:dyDescent="0.3">
      <c r="Z18487" s="102"/>
      <c r="AA18487" s="102"/>
      <c r="AB18487" s="102"/>
    </row>
    <row r="18488" spans="26:28" x14ac:dyDescent="0.3">
      <c r="Z18488" s="102"/>
      <c r="AA18488" s="102"/>
      <c r="AB18488" s="102"/>
    </row>
    <row r="18489" spans="26:28" x14ac:dyDescent="0.3">
      <c r="Z18489" s="102"/>
      <c r="AA18489" s="102"/>
      <c r="AB18489" s="102"/>
    </row>
    <row r="18490" spans="26:28" x14ac:dyDescent="0.3">
      <c r="Z18490" s="102"/>
      <c r="AA18490" s="102"/>
      <c r="AB18490" s="102"/>
    </row>
    <row r="18491" spans="26:28" x14ac:dyDescent="0.3">
      <c r="Z18491" s="102"/>
      <c r="AA18491" s="102"/>
      <c r="AB18491" s="102"/>
    </row>
    <row r="18492" spans="26:28" x14ac:dyDescent="0.3">
      <c r="Z18492" s="102"/>
      <c r="AA18492" s="102"/>
      <c r="AB18492" s="102"/>
    </row>
    <row r="18493" spans="26:28" x14ac:dyDescent="0.3">
      <c r="Z18493" s="102"/>
      <c r="AA18493" s="102"/>
      <c r="AB18493" s="102"/>
    </row>
    <row r="18494" spans="26:28" x14ac:dyDescent="0.3">
      <c r="Z18494" s="102"/>
      <c r="AA18494" s="102"/>
      <c r="AB18494" s="102"/>
    </row>
    <row r="18495" spans="26:28" x14ac:dyDescent="0.3">
      <c r="Z18495" s="102"/>
      <c r="AA18495" s="102"/>
      <c r="AB18495" s="102"/>
    </row>
    <row r="18496" spans="26:28" x14ac:dyDescent="0.3">
      <c r="Z18496" s="102"/>
      <c r="AA18496" s="102"/>
      <c r="AB18496" s="102"/>
    </row>
    <row r="18497" spans="26:28" x14ac:dyDescent="0.3">
      <c r="Z18497" s="102"/>
      <c r="AA18497" s="102"/>
      <c r="AB18497" s="102"/>
    </row>
    <row r="18498" spans="26:28" x14ac:dyDescent="0.3">
      <c r="Z18498" s="102"/>
      <c r="AA18498" s="102"/>
      <c r="AB18498" s="102"/>
    </row>
    <row r="18499" spans="26:28" x14ac:dyDescent="0.3">
      <c r="Z18499" s="102"/>
      <c r="AA18499" s="102"/>
      <c r="AB18499" s="102"/>
    </row>
    <row r="18500" spans="26:28" x14ac:dyDescent="0.3">
      <c r="Z18500" s="102"/>
      <c r="AA18500" s="102"/>
      <c r="AB18500" s="102"/>
    </row>
    <row r="18501" spans="26:28" x14ac:dyDescent="0.3">
      <c r="Z18501" s="102"/>
      <c r="AA18501" s="102"/>
      <c r="AB18501" s="102"/>
    </row>
    <row r="18502" spans="26:28" x14ac:dyDescent="0.3">
      <c r="Z18502" s="102"/>
      <c r="AA18502" s="102"/>
      <c r="AB18502" s="102"/>
    </row>
    <row r="18503" spans="26:28" x14ac:dyDescent="0.3">
      <c r="Z18503" s="102"/>
      <c r="AA18503" s="102"/>
      <c r="AB18503" s="102"/>
    </row>
    <row r="18504" spans="26:28" x14ac:dyDescent="0.3">
      <c r="Z18504" s="102"/>
      <c r="AA18504" s="102"/>
      <c r="AB18504" s="102"/>
    </row>
    <row r="18505" spans="26:28" x14ac:dyDescent="0.3">
      <c r="Z18505" s="102"/>
      <c r="AA18505" s="102"/>
      <c r="AB18505" s="102"/>
    </row>
    <row r="18506" spans="26:28" x14ac:dyDescent="0.3">
      <c r="Z18506" s="102"/>
      <c r="AA18506" s="102"/>
      <c r="AB18506" s="102"/>
    </row>
    <row r="18507" spans="26:28" x14ac:dyDescent="0.3">
      <c r="Z18507" s="102"/>
      <c r="AA18507" s="102"/>
      <c r="AB18507" s="102"/>
    </row>
    <row r="18508" spans="26:28" x14ac:dyDescent="0.3">
      <c r="Z18508" s="102"/>
      <c r="AA18508" s="102"/>
      <c r="AB18508" s="102"/>
    </row>
    <row r="18509" spans="26:28" x14ac:dyDescent="0.3">
      <c r="Z18509" s="102"/>
      <c r="AA18509" s="102"/>
      <c r="AB18509" s="102"/>
    </row>
    <row r="18510" spans="26:28" x14ac:dyDescent="0.3">
      <c r="Z18510" s="102"/>
      <c r="AA18510" s="102"/>
      <c r="AB18510" s="102"/>
    </row>
    <row r="18511" spans="26:28" x14ac:dyDescent="0.3">
      <c r="Z18511" s="102"/>
      <c r="AA18511" s="102"/>
      <c r="AB18511" s="102"/>
    </row>
    <row r="18512" spans="26:28" x14ac:dyDescent="0.3">
      <c r="Z18512" s="102"/>
      <c r="AA18512" s="102"/>
      <c r="AB18512" s="102"/>
    </row>
    <row r="18513" spans="26:28" x14ac:dyDescent="0.3">
      <c r="Z18513" s="102"/>
      <c r="AA18513" s="102"/>
      <c r="AB18513" s="102"/>
    </row>
    <row r="18514" spans="26:28" x14ac:dyDescent="0.3">
      <c r="Z18514" s="102"/>
      <c r="AA18514" s="102"/>
      <c r="AB18514" s="102"/>
    </row>
    <row r="18515" spans="26:28" x14ac:dyDescent="0.3">
      <c r="Z18515" s="102"/>
      <c r="AA18515" s="102"/>
      <c r="AB18515" s="102"/>
    </row>
    <row r="18516" spans="26:28" x14ac:dyDescent="0.3">
      <c r="Z18516" s="102"/>
      <c r="AA18516" s="102"/>
      <c r="AB18516" s="102"/>
    </row>
    <row r="18517" spans="26:28" x14ac:dyDescent="0.3">
      <c r="Z18517" s="102"/>
      <c r="AA18517" s="102"/>
      <c r="AB18517" s="102"/>
    </row>
    <row r="18518" spans="26:28" x14ac:dyDescent="0.3">
      <c r="Z18518" s="102"/>
      <c r="AA18518" s="102"/>
      <c r="AB18518" s="102"/>
    </row>
    <row r="18519" spans="26:28" x14ac:dyDescent="0.3">
      <c r="Z18519" s="102"/>
      <c r="AA18519" s="102"/>
      <c r="AB18519" s="102"/>
    </row>
    <row r="18520" spans="26:28" x14ac:dyDescent="0.3">
      <c r="Z18520" s="102"/>
      <c r="AA18520" s="102"/>
      <c r="AB18520" s="102"/>
    </row>
    <row r="18521" spans="26:28" x14ac:dyDescent="0.3">
      <c r="Z18521" s="102"/>
      <c r="AA18521" s="102"/>
      <c r="AB18521" s="102"/>
    </row>
    <row r="18522" spans="26:28" x14ac:dyDescent="0.3">
      <c r="Z18522" s="102"/>
      <c r="AA18522" s="102"/>
      <c r="AB18522" s="102"/>
    </row>
    <row r="18523" spans="26:28" x14ac:dyDescent="0.3">
      <c r="Z18523" s="102"/>
      <c r="AA18523" s="102"/>
      <c r="AB18523" s="102"/>
    </row>
    <row r="18524" spans="26:28" x14ac:dyDescent="0.3">
      <c r="Z18524" s="102"/>
      <c r="AA18524" s="102"/>
      <c r="AB18524" s="102"/>
    </row>
    <row r="18525" spans="26:28" x14ac:dyDescent="0.3">
      <c r="Z18525" s="102"/>
      <c r="AA18525" s="102"/>
      <c r="AB18525" s="102"/>
    </row>
    <row r="18526" spans="26:28" x14ac:dyDescent="0.3">
      <c r="Z18526" s="102"/>
      <c r="AA18526" s="102"/>
      <c r="AB18526" s="102"/>
    </row>
    <row r="18527" spans="26:28" x14ac:dyDescent="0.3">
      <c r="Z18527" s="102"/>
      <c r="AA18527" s="102"/>
      <c r="AB18527" s="102"/>
    </row>
    <row r="18528" spans="26:28" x14ac:dyDescent="0.3">
      <c r="Z18528" s="102"/>
      <c r="AA18528" s="102"/>
      <c r="AB18528" s="102"/>
    </row>
    <row r="18529" spans="26:28" x14ac:dyDescent="0.3">
      <c r="Z18529" s="102"/>
      <c r="AA18529" s="102"/>
      <c r="AB18529" s="102"/>
    </row>
    <row r="18530" spans="26:28" x14ac:dyDescent="0.3">
      <c r="Z18530" s="102"/>
      <c r="AA18530" s="102"/>
      <c r="AB18530" s="102"/>
    </row>
    <row r="18531" spans="26:28" x14ac:dyDescent="0.3">
      <c r="Z18531" s="102"/>
      <c r="AA18531" s="102"/>
      <c r="AB18531" s="102"/>
    </row>
    <row r="18532" spans="26:28" x14ac:dyDescent="0.3">
      <c r="Z18532" s="102"/>
      <c r="AA18532" s="102"/>
      <c r="AB18532" s="102"/>
    </row>
    <row r="18533" spans="26:28" x14ac:dyDescent="0.3">
      <c r="Z18533" s="102"/>
      <c r="AA18533" s="102"/>
      <c r="AB18533" s="102"/>
    </row>
    <row r="18534" spans="26:28" x14ac:dyDescent="0.3">
      <c r="Z18534" s="102"/>
      <c r="AA18534" s="102"/>
      <c r="AB18534" s="102"/>
    </row>
    <row r="18535" spans="26:28" x14ac:dyDescent="0.3">
      <c r="Z18535" s="102"/>
      <c r="AA18535" s="102"/>
      <c r="AB18535" s="102"/>
    </row>
    <row r="18536" spans="26:28" x14ac:dyDescent="0.3">
      <c r="Z18536" s="102"/>
      <c r="AA18536" s="102"/>
      <c r="AB18536" s="102"/>
    </row>
    <row r="18537" spans="26:28" x14ac:dyDescent="0.3">
      <c r="Z18537" s="102"/>
      <c r="AA18537" s="102"/>
      <c r="AB18537" s="102"/>
    </row>
    <row r="18538" spans="26:28" x14ac:dyDescent="0.3">
      <c r="Z18538" s="102"/>
      <c r="AA18538" s="102"/>
      <c r="AB18538" s="102"/>
    </row>
    <row r="18539" spans="26:28" x14ac:dyDescent="0.3">
      <c r="Z18539" s="102"/>
      <c r="AA18539" s="102"/>
      <c r="AB18539" s="102"/>
    </row>
    <row r="18540" spans="26:28" x14ac:dyDescent="0.3">
      <c r="Z18540" s="102"/>
      <c r="AA18540" s="102"/>
      <c r="AB18540" s="102"/>
    </row>
    <row r="18541" spans="26:28" x14ac:dyDescent="0.3">
      <c r="Z18541" s="102"/>
      <c r="AA18541" s="102"/>
      <c r="AB18541" s="102"/>
    </row>
    <row r="18542" spans="26:28" x14ac:dyDescent="0.3">
      <c r="Z18542" s="102"/>
      <c r="AA18542" s="102"/>
      <c r="AB18542" s="102"/>
    </row>
    <row r="18543" spans="26:28" x14ac:dyDescent="0.3">
      <c r="Z18543" s="102"/>
      <c r="AA18543" s="102"/>
      <c r="AB18543" s="102"/>
    </row>
    <row r="18544" spans="26:28" x14ac:dyDescent="0.3">
      <c r="Z18544" s="102"/>
      <c r="AA18544" s="102"/>
      <c r="AB18544" s="102"/>
    </row>
    <row r="18545" spans="26:28" x14ac:dyDescent="0.3">
      <c r="Z18545" s="102"/>
      <c r="AA18545" s="102"/>
      <c r="AB18545" s="102"/>
    </row>
    <row r="18546" spans="26:28" x14ac:dyDescent="0.3">
      <c r="Z18546" s="102"/>
      <c r="AA18546" s="102"/>
      <c r="AB18546" s="102"/>
    </row>
    <row r="18547" spans="26:28" x14ac:dyDescent="0.3">
      <c r="Z18547" s="102"/>
      <c r="AA18547" s="102"/>
      <c r="AB18547" s="102"/>
    </row>
    <row r="18548" spans="26:28" x14ac:dyDescent="0.3">
      <c r="Z18548" s="102"/>
      <c r="AA18548" s="102"/>
      <c r="AB18548" s="102"/>
    </row>
    <row r="18549" spans="26:28" x14ac:dyDescent="0.3">
      <c r="Z18549" s="102"/>
      <c r="AA18549" s="102"/>
      <c r="AB18549" s="102"/>
    </row>
    <row r="18550" spans="26:28" x14ac:dyDescent="0.3">
      <c r="Z18550" s="102"/>
      <c r="AA18550" s="102"/>
      <c r="AB18550" s="102"/>
    </row>
    <row r="18551" spans="26:28" x14ac:dyDescent="0.3">
      <c r="Z18551" s="102"/>
      <c r="AA18551" s="102"/>
      <c r="AB18551" s="102"/>
    </row>
    <row r="18552" spans="26:28" x14ac:dyDescent="0.3">
      <c r="Z18552" s="102"/>
      <c r="AA18552" s="102"/>
      <c r="AB18552" s="102"/>
    </row>
    <row r="18553" spans="26:28" x14ac:dyDescent="0.3">
      <c r="Z18553" s="102"/>
      <c r="AA18553" s="102"/>
      <c r="AB18553" s="102"/>
    </row>
    <row r="18554" spans="26:28" x14ac:dyDescent="0.3">
      <c r="Z18554" s="102"/>
      <c r="AA18554" s="102"/>
      <c r="AB18554" s="102"/>
    </row>
    <row r="18555" spans="26:28" x14ac:dyDescent="0.3">
      <c r="Z18555" s="102"/>
      <c r="AA18555" s="102"/>
      <c r="AB18555" s="102"/>
    </row>
    <row r="18556" spans="26:28" x14ac:dyDescent="0.3">
      <c r="Z18556" s="102"/>
      <c r="AA18556" s="102"/>
      <c r="AB18556" s="102"/>
    </row>
    <row r="18557" spans="26:28" x14ac:dyDescent="0.3">
      <c r="Z18557" s="102"/>
      <c r="AA18557" s="102"/>
      <c r="AB18557" s="102"/>
    </row>
    <row r="18558" spans="26:28" x14ac:dyDescent="0.3">
      <c r="Z18558" s="102"/>
      <c r="AA18558" s="102"/>
      <c r="AB18558" s="102"/>
    </row>
    <row r="18559" spans="26:28" x14ac:dyDescent="0.3">
      <c r="Z18559" s="102"/>
      <c r="AA18559" s="102"/>
      <c r="AB18559" s="102"/>
    </row>
    <row r="18560" spans="26:28" x14ac:dyDescent="0.3">
      <c r="Z18560" s="102"/>
      <c r="AA18560" s="102"/>
      <c r="AB18560" s="102"/>
    </row>
    <row r="18561" spans="26:28" x14ac:dyDescent="0.3">
      <c r="Z18561" s="102"/>
      <c r="AA18561" s="102"/>
      <c r="AB18561" s="102"/>
    </row>
    <row r="18562" spans="26:28" x14ac:dyDescent="0.3">
      <c r="Z18562" s="102"/>
      <c r="AA18562" s="102"/>
      <c r="AB18562" s="102"/>
    </row>
    <row r="18563" spans="26:28" x14ac:dyDescent="0.3">
      <c r="Z18563" s="102"/>
      <c r="AA18563" s="102"/>
      <c r="AB18563" s="102"/>
    </row>
    <row r="18564" spans="26:28" x14ac:dyDescent="0.3">
      <c r="Z18564" s="102"/>
      <c r="AA18564" s="102"/>
      <c r="AB18564" s="102"/>
    </row>
    <row r="18565" spans="26:28" x14ac:dyDescent="0.3">
      <c r="Z18565" s="102"/>
      <c r="AA18565" s="102"/>
      <c r="AB18565" s="102"/>
    </row>
    <row r="18566" spans="26:28" x14ac:dyDescent="0.3">
      <c r="Z18566" s="102"/>
      <c r="AA18566" s="102"/>
      <c r="AB18566" s="102"/>
    </row>
    <row r="18567" spans="26:28" x14ac:dyDescent="0.3">
      <c r="Z18567" s="102"/>
      <c r="AA18567" s="102"/>
      <c r="AB18567" s="102"/>
    </row>
    <row r="18568" spans="26:28" x14ac:dyDescent="0.3">
      <c r="Z18568" s="102"/>
      <c r="AA18568" s="102"/>
      <c r="AB18568" s="102"/>
    </row>
    <row r="18569" spans="26:28" x14ac:dyDescent="0.3">
      <c r="Z18569" s="102"/>
      <c r="AA18569" s="102"/>
      <c r="AB18569" s="102"/>
    </row>
    <row r="18570" spans="26:28" x14ac:dyDescent="0.3">
      <c r="Z18570" s="102"/>
      <c r="AA18570" s="102"/>
      <c r="AB18570" s="102"/>
    </row>
    <row r="18571" spans="26:28" x14ac:dyDescent="0.3">
      <c r="Z18571" s="102"/>
      <c r="AA18571" s="102"/>
      <c r="AB18571" s="102"/>
    </row>
    <row r="18572" spans="26:28" x14ac:dyDescent="0.3">
      <c r="Z18572" s="102"/>
      <c r="AA18572" s="102"/>
      <c r="AB18572" s="102"/>
    </row>
    <row r="18573" spans="26:28" x14ac:dyDescent="0.3">
      <c r="Z18573" s="102"/>
      <c r="AA18573" s="102"/>
      <c r="AB18573" s="102"/>
    </row>
    <row r="18574" spans="26:28" x14ac:dyDescent="0.3">
      <c r="Z18574" s="102"/>
      <c r="AA18574" s="102"/>
      <c r="AB18574" s="102"/>
    </row>
    <row r="18575" spans="26:28" x14ac:dyDescent="0.3">
      <c r="Z18575" s="102"/>
      <c r="AA18575" s="102"/>
      <c r="AB18575" s="102"/>
    </row>
    <row r="18576" spans="26:28" x14ac:dyDescent="0.3">
      <c r="Z18576" s="102"/>
      <c r="AA18576" s="102"/>
      <c r="AB18576" s="102"/>
    </row>
    <row r="18577" spans="26:28" x14ac:dyDescent="0.3">
      <c r="Z18577" s="102"/>
      <c r="AA18577" s="102"/>
      <c r="AB18577" s="102"/>
    </row>
    <row r="18578" spans="26:28" x14ac:dyDescent="0.3">
      <c r="Z18578" s="102"/>
      <c r="AA18578" s="102"/>
      <c r="AB18578" s="102"/>
    </row>
    <row r="18579" spans="26:28" x14ac:dyDescent="0.3">
      <c r="Z18579" s="102"/>
      <c r="AA18579" s="102"/>
      <c r="AB18579" s="102"/>
    </row>
    <row r="18580" spans="26:28" x14ac:dyDescent="0.3">
      <c r="Z18580" s="102"/>
      <c r="AA18580" s="102"/>
      <c r="AB18580" s="102"/>
    </row>
    <row r="18581" spans="26:28" x14ac:dyDescent="0.3">
      <c r="Z18581" s="102"/>
      <c r="AA18581" s="102"/>
      <c r="AB18581" s="102"/>
    </row>
    <row r="18582" spans="26:28" x14ac:dyDescent="0.3">
      <c r="Z18582" s="102"/>
      <c r="AA18582" s="102"/>
      <c r="AB18582" s="102"/>
    </row>
    <row r="18583" spans="26:28" x14ac:dyDescent="0.3">
      <c r="Z18583" s="102"/>
      <c r="AA18583" s="102"/>
      <c r="AB18583" s="102"/>
    </row>
    <row r="18584" spans="26:28" x14ac:dyDescent="0.3">
      <c r="Z18584" s="102"/>
      <c r="AA18584" s="102"/>
      <c r="AB18584" s="102"/>
    </row>
    <row r="18585" spans="26:28" x14ac:dyDescent="0.3">
      <c r="Z18585" s="102"/>
      <c r="AA18585" s="102"/>
      <c r="AB18585" s="102"/>
    </row>
    <row r="18586" spans="26:28" x14ac:dyDescent="0.3">
      <c r="Z18586" s="102"/>
      <c r="AA18586" s="102"/>
      <c r="AB18586" s="102"/>
    </row>
    <row r="18587" spans="26:28" x14ac:dyDescent="0.3">
      <c r="Z18587" s="102"/>
      <c r="AA18587" s="102"/>
      <c r="AB18587" s="102"/>
    </row>
    <row r="18588" spans="26:28" x14ac:dyDescent="0.3">
      <c r="Z18588" s="102"/>
      <c r="AA18588" s="102"/>
      <c r="AB18588" s="102"/>
    </row>
    <row r="18589" spans="26:28" x14ac:dyDescent="0.3">
      <c r="Z18589" s="102"/>
      <c r="AA18589" s="102"/>
      <c r="AB18589" s="102"/>
    </row>
    <row r="18590" spans="26:28" x14ac:dyDescent="0.3">
      <c r="Z18590" s="102"/>
      <c r="AA18590" s="102"/>
      <c r="AB18590" s="102"/>
    </row>
    <row r="18591" spans="26:28" x14ac:dyDescent="0.3">
      <c r="Z18591" s="102"/>
      <c r="AA18591" s="102"/>
      <c r="AB18591" s="102"/>
    </row>
    <row r="18592" spans="26:28" x14ac:dyDescent="0.3">
      <c r="Z18592" s="102"/>
      <c r="AA18592" s="102"/>
      <c r="AB18592" s="102"/>
    </row>
    <row r="18593" spans="26:28" x14ac:dyDescent="0.3">
      <c r="Z18593" s="102"/>
      <c r="AA18593" s="102"/>
      <c r="AB18593" s="102"/>
    </row>
    <row r="18594" spans="26:28" x14ac:dyDescent="0.3">
      <c r="Z18594" s="102"/>
      <c r="AA18594" s="102"/>
      <c r="AB18594" s="102"/>
    </row>
    <row r="18595" spans="26:28" x14ac:dyDescent="0.3">
      <c r="Z18595" s="102"/>
      <c r="AA18595" s="102"/>
      <c r="AB18595" s="102"/>
    </row>
    <row r="18596" spans="26:28" x14ac:dyDescent="0.3">
      <c r="Z18596" s="102"/>
      <c r="AA18596" s="102"/>
      <c r="AB18596" s="102"/>
    </row>
    <row r="18597" spans="26:28" x14ac:dyDescent="0.3">
      <c r="Z18597" s="102"/>
      <c r="AA18597" s="102"/>
      <c r="AB18597" s="102"/>
    </row>
    <row r="18598" spans="26:28" x14ac:dyDescent="0.3">
      <c r="Z18598" s="102"/>
      <c r="AA18598" s="102"/>
      <c r="AB18598" s="102"/>
    </row>
    <row r="18599" spans="26:28" x14ac:dyDescent="0.3">
      <c r="Z18599" s="102"/>
      <c r="AA18599" s="102"/>
      <c r="AB18599" s="102"/>
    </row>
    <row r="18600" spans="26:28" x14ac:dyDescent="0.3">
      <c r="Z18600" s="102"/>
      <c r="AA18600" s="102"/>
      <c r="AB18600" s="102"/>
    </row>
    <row r="18601" spans="26:28" x14ac:dyDescent="0.3">
      <c r="Z18601" s="102"/>
      <c r="AA18601" s="102"/>
      <c r="AB18601" s="102"/>
    </row>
    <row r="18602" spans="26:28" x14ac:dyDescent="0.3">
      <c r="Z18602" s="102"/>
      <c r="AA18602" s="102"/>
      <c r="AB18602" s="102"/>
    </row>
    <row r="18603" spans="26:28" x14ac:dyDescent="0.3">
      <c r="Z18603" s="102"/>
      <c r="AA18603" s="102"/>
      <c r="AB18603" s="102"/>
    </row>
    <row r="18604" spans="26:28" x14ac:dyDescent="0.3">
      <c r="Z18604" s="102"/>
      <c r="AA18604" s="102"/>
      <c r="AB18604" s="102"/>
    </row>
    <row r="18605" spans="26:28" x14ac:dyDescent="0.3">
      <c r="Z18605" s="102"/>
      <c r="AA18605" s="102"/>
      <c r="AB18605" s="102"/>
    </row>
    <row r="18606" spans="26:28" x14ac:dyDescent="0.3">
      <c r="Z18606" s="102"/>
      <c r="AA18606" s="102"/>
      <c r="AB18606" s="102"/>
    </row>
    <row r="18607" spans="26:28" x14ac:dyDescent="0.3">
      <c r="Z18607" s="102"/>
      <c r="AA18607" s="102"/>
      <c r="AB18607" s="102"/>
    </row>
    <row r="18608" spans="26:28" x14ac:dyDescent="0.3">
      <c r="Z18608" s="102"/>
      <c r="AA18608" s="102"/>
      <c r="AB18608" s="102"/>
    </row>
    <row r="18609" spans="26:28" x14ac:dyDescent="0.3">
      <c r="Z18609" s="102"/>
      <c r="AA18609" s="102"/>
      <c r="AB18609" s="102"/>
    </row>
    <row r="18610" spans="26:28" x14ac:dyDescent="0.3">
      <c r="Z18610" s="102"/>
      <c r="AA18610" s="102"/>
      <c r="AB18610" s="102"/>
    </row>
    <row r="18611" spans="26:28" x14ac:dyDescent="0.3">
      <c r="Z18611" s="102"/>
      <c r="AA18611" s="102"/>
      <c r="AB18611" s="102"/>
    </row>
    <row r="18612" spans="26:28" x14ac:dyDescent="0.3">
      <c r="Z18612" s="102"/>
      <c r="AA18612" s="102"/>
      <c r="AB18612" s="102"/>
    </row>
    <row r="18613" spans="26:28" x14ac:dyDescent="0.3">
      <c r="Z18613" s="102"/>
      <c r="AA18613" s="102"/>
      <c r="AB18613" s="102"/>
    </row>
    <row r="18614" spans="26:28" x14ac:dyDescent="0.3">
      <c r="Z18614" s="102"/>
      <c r="AA18614" s="102"/>
      <c r="AB18614" s="102"/>
    </row>
    <row r="18615" spans="26:28" x14ac:dyDescent="0.3">
      <c r="Z18615" s="102"/>
      <c r="AA18615" s="102"/>
      <c r="AB18615" s="102"/>
    </row>
    <row r="18616" spans="26:28" x14ac:dyDescent="0.3">
      <c r="Z18616" s="102"/>
      <c r="AA18616" s="102"/>
      <c r="AB18616" s="102"/>
    </row>
    <row r="18617" spans="26:28" x14ac:dyDescent="0.3">
      <c r="Z18617" s="102"/>
      <c r="AA18617" s="102"/>
      <c r="AB18617" s="102"/>
    </row>
    <row r="18618" spans="26:28" x14ac:dyDescent="0.3">
      <c r="Z18618" s="102"/>
      <c r="AA18618" s="102"/>
      <c r="AB18618" s="102"/>
    </row>
    <row r="18619" spans="26:28" x14ac:dyDescent="0.3">
      <c r="Z18619" s="102"/>
      <c r="AA18619" s="102"/>
      <c r="AB18619" s="102"/>
    </row>
    <row r="18620" spans="26:28" x14ac:dyDescent="0.3">
      <c r="Z18620" s="102"/>
      <c r="AA18620" s="102"/>
      <c r="AB18620" s="102"/>
    </row>
    <row r="18621" spans="26:28" x14ac:dyDescent="0.3">
      <c r="Z18621" s="102"/>
      <c r="AA18621" s="102"/>
      <c r="AB18621" s="102"/>
    </row>
    <row r="18622" spans="26:28" x14ac:dyDescent="0.3">
      <c r="Z18622" s="102"/>
      <c r="AA18622" s="102"/>
      <c r="AB18622" s="102"/>
    </row>
    <row r="18623" spans="26:28" x14ac:dyDescent="0.3">
      <c r="Z18623" s="102"/>
      <c r="AA18623" s="102"/>
      <c r="AB18623" s="102"/>
    </row>
    <row r="18624" spans="26:28" x14ac:dyDescent="0.3">
      <c r="Z18624" s="102"/>
      <c r="AA18624" s="102"/>
      <c r="AB18624" s="102"/>
    </row>
    <row r="18625" spans="26:28" x14ac:dyDescent="0.3">
      <c r="Z18625" s="102"/>
      <c r="AA18625" s="102"/>
      <c r="AB18625" s="102"/>
    </row>
    <row r="18626" spans="26:28" x14ac:dyDescent="0.3">
      <c r="Z18626" s="102"/>
      <c r="AA18626" s="102"/>
      <c r="AB18626" s="102"/>
    </row>
    <row r="18627" spans="26:28" x14ac:dyDescent="0.3">
      <c r="Z18627" s="102"/>
      <c r="AA18627" s="102"/>
      <c r="AB18627" s="102"/>
    </row>
    <row r="18628" spans="26:28" x14ac:dyDescent="0.3">
      <c r="Z18628" s="102"/>
      <c r="AA18628" s="102"/>
      <c r="AB18628" s="102"/>
    </row>
    <row r="18629" spans="26:28" x14ac:dyDescent="0.3">
      <c r="Z18629" s="102"/>
      <c r="AA18629" s="102"/>
      <c r="AB18629" s="102"/>
    </row>
    <row r="18630" spans="26:28" x14ac:dyDescent="0.3">
      <c r="Z18630" s="102"/>
      <c r="AA18630" s="102"/>
      <c r="AB18630" s="102"/>
    </row>
    <row r="18631" spans="26:28" x14ac:dyDescent="0.3">
      <c r="Z18631" s="102"/>
      <c r="AA18631" s="102"/>
      <c r="AB18631" s="102"/>
    </row>
    <row r="18632" spans="26:28" x14ac:dyDescent="0.3">
      <c r="Z18632" s="102"/>
      <c r="AA18632" s="102"/>
      <c r="AB18632" s="102"/>
    </row>
    <row r="18633" spans="26:28" x14ac:dyDescent="0.3">
      <c r="Z18633" s="102"/>
      <c r="AA18633" s="102"/>
      <c r="AB18633" s="102"/>
    </row>
    <row r="18634" spans="26:28" x14ac:dyDescent="0.3">
      <c r="Z18634" s="102"/>
      <c r="AA18634" s="102"/>
      <c r="AB18634" s="102"/>
    </row>
    <row r="18635" spans="26:28" x14ac:dyDescent="0.3">
      <c r="Z18635" s="102"/>
      <c r="AA18635" s="102"/>
      <c r="AB18635" s="102"/>
    </row>
    <row r="18636" spans="26:28" x14ac:dyDescent="0.3">
      <c r="Z18636" s="102"/>
      <c r="AA18636" s="102"/>
      <c r="AB18636" s="102"/>
    </row>
    <row r="18637" spans="26:28" x14ac:dyDescent="0.3">
      <c r="Z18637" s="102"/>
      <c r="AA18637" s="102"/>
      <c r="AB18637" s="102"/>
    </row>
    <row r="18638" spans="26:28" x14ac:dyDescent="0.3">
      <c r="Z18638" s="102"/>
      <c r="AA18638" s="102"/>
      <c r="AB18638" s="102"/>
    </row>
    <row r="18639" spans="26:28" x14ac:dyDescent="0.3">
      <c r="Z18639" s="102"/>
      <c r="AA18639" s="102"/>
      <c r="AB18639" s="102"/>
    </row>
    <row r="18640" spans="26:28" x14ac:dyDescent="0.3">
      <c r="Z18640" s="102"/>
      <c r="AA18640" s="102"/>
      <c r="AB18640" s="102"/>
    </row>
    <row r="18641" spans="26:28" x14ac:dyDescent="0.3">
      <c r="Z18641" s="102"/>
      <c r="AA18641" s="102"/>
      <c r="AB18641" s="102"/>
    </row>
    <row r="18642" spans="26:28" x14ac:dyDescent="0.3">
      <c r="Z18642" s="102"/>
      <c r="AA18642" s="102"/>
      <c r="AB18642" s="102"/>
    </row>
    <row r="18643" spans="26:28" x14ac:dyDescent="0.3">
      <c r="Z18643" s="102"/>
      <c r="AA18643" s="102"/>
      <c r="AB18643" s="102"/>
    </row>
    <row r="18644" spans="26:28" x14ac:dyDescent="0.3">
      <c r="Z18644" s="102"/>
      <c r="AA18644" s="102"/>
      <c r="AB18644" s="102"/>
    </row>
    <row r="18645" spans="26:28" x14ac:dyDescent="0.3">
      <c r="Z18645" s="102"/>
      <c r="AA18645" s="102"/>
      <c r="AB18645" s="102"/>
    </row>
    <row r="18646" spans="26:28" x14ac:dyDescent="0.3">
      <c r="Z18646" s="102"/>
      <c r="AA18646" s="102"/>
      <c r="AB18646" s="102"/>
    </row>
    <row r="18647" spans="26:28" x14ac:dyDescent="0.3">
      <c r="Z18647" s="102"/>
      <c r="AA18647" s="102"/>
      <c r="AB18647" s="102"/>
    </row>
    <row r="18648" spans="26:28" x14ac:dyDescent="0.3">
      <c r="Z18648" s="102"/>
      <c r="AA18648" s="102"/>
      <c r="AB18648" s="102"/>
    </row>
    <row r="18649" spans="26:28" x14ac:dyDescent="0.3">
      <c r="Z18649" s="102"/>
      <c r="AA18649" s="102"/>
      <c r="AB18649" s="102"/>
    </row>
    <row r="18650" spans="26:28" x14ac:dyDescent="0.3">
      <c r="Z18650" s="102"/>
      <c r="AA18650" s="102"/>
      <c r="AB18650" s="102"/>
    </row>
    <row r="18651" spans="26:28" x14ac:dyDescent="0.3">
      <c r="Z18651" s="102"/>
      <c r="AA18651" s="102"/>
      <c r="AB18651" s="102"/>
    </row>
    <row r="18652" spans="26:28" x14ac:dyDescent="0.3">
      <c r="Z18652" s="102"/>
      <c r="AA18652" s="102"/>
      <c r="AB18652" s="102"/>
    </row>
    <row r="18653" spans="26:28" x14ac:dyDescent="0.3">
      <c r="Z18653" s="102"/>
      <c r="AA18653" s="102"/>
      <c r="AB18653" s="102"/>
    </row>
    <row r="18654" spans="26:28" x14ac:dyDescent="0.3">
      <c r="Z18654" s="102"/>
      <c r="AA18654" s="102"/>
      <c r="AB18654" s="102"/>
    </row>
    <row r="18655" spans="26:28" x14ac:dyDescent="0.3">
      <c r="Z18655" s="102"/>
      <c r="AA18655" s="102"/>
      <c r="AB18655" s="102"/>
    </row>
    <row r="18656" spans="26:28" x14ac:dyDescent="0.3">
      <c r="Z18656" s="102"/>
      <c r="AA18656" s="102"/>
      <c r="AB18656" s="102"/>
    </row>
    <row r="18657" spans="26:28" x14ac:dyDescent="0.3">
      <c r="Z18657" s="102"/>
      <c r="AA18657" s="102"/>
      <c r="AB18657" s="102"/>
    </row>
    <row r="18658" spans="26:28" x14ac:dyDescent="0.3">
      <c r="Z18658" s="102"/>
      <c r="AA18658" s="102"/>
      <c r="AB18658" s="102"/>
    </row>
    <row r="18659" spans="26:28" x14ac:dyDescent="0.3">
      <c r="Z18659" s="102"/>
      <c r="AA18659" s="102"/>
      <c r="AB18659" s="102"/>
    </row>
    <row r="18660" spans="26:28" x14ac:dyDescent="0.3">
      <c r="Z18660" s="102"/>
      <c r="AA18660" s="102"/>
      <c r="AB18660" s="102"/>
    </row>
    <row r="18661" spans="26:28" x14ac:dyDescent="0.3">
      <c r="Z18661" s="102"/>
      <c r="AA18661" s="102"/>
      <c r="AB18661" s="102"/>
    </row>
    <row r="18662" spans="26:28" x14ac:dyDescent="0.3">
      <c r="Z18662" s="102"/>
      <c r="AA18662" s="102"/>
      <c r="AB18662" s="102"/>
    </row>
    <row r="18663" spans="26:28" x14ac:dyDescent="0.3">
      <c r="Z18663" s="102"/>
      <c r="AA18663" s="102"/>
      <c r="AB18663" s="102"/>
    </row>
    <row r="18664" spans="26:28" x14ac:dyDescent="0.3">
      <c r="Z18664" s="102"/>
      <c r="AA18664" s="102"/>
      <c r="AB18664" s="102"/>
    </row>
    <row r="18665" spans="26:28" x14ac:dyDescent="0.3">
      <c r="Z18665" s="102"/>
      <c r="AA18665" s="102"/>
      <c r="AB18665" s="102"/>
    </row>
    <row r="18666" spans="26:28" x14ac:dyDescent="0.3">
      <c r="Z18666" s="102"/>
      <c r="AA18666" s="102"/>
      <c r="AB18666" s="102"/>
    </row>
    <row r="18667" spans="26:28" x14ac:dyDescent="0.3">
      <c r="Z18667" s="102"/>
      <c r="AA18667" s="102"/>
      <c r="AB18667" s="102"/>
    </row>
    <row r="18668" spans="26:28" x14ac:dyDescent="0.3">
      <c r="Z18668" s="102"/>
      <c r="AA18668" s="102"/>
      <c r="AB18668" s="102"/>
    </row>
    <row r="18669" spans="26:28" x14ac:dyDescent="0.3">
      <c r="Z18669" s="102"/>
      <c r="AA18669" s="102"/>
      <c r="AB18669" s="102"/>
    </row>
    <row r="18670" spans="26:28" x14ac:dyDescent="0.3">
      <c r="Z18670" s="102"/>
      <c r="AA18670" s="102"/>
      <c r="AB18670" s="102"/>
    </row>
    <row r="18671" spans="26:28" x14ac:dyDescent="0.3">
      <c r="Z18671" s="102"/>
      <c r="AA18671" s="102"/>
      <c r="AB18671" s="102"/>
    </row>
    <row r="18672" spans="26:28" x14ac:dyDescent="0.3">
      <c r="Z18672" s="102"/>
      <c r="AA18672" s="102"/>
      <c r="AB18672" s="102"/>
    </row>
    <row r="18673" spans="26:28" x14ac:dyDescent="0.3">
      <c r="Z18673" s="102"/>
      <c r="AA18673" s="102"/>
      <c r="AB18673" s="102"/>
    </row>
    <row r="18674" spans="26:28" x14ac:dyDescent="0.3">
      <c r="Z18674" s="102"/>
      <c r="AA18674" s="102"/>
      <c r="AB18674" s="102"/>
    </row>
    <row r="18675" spans="26:28" x14ac:dyDescent="0.3">
      <c r="Z18675" s="102"/>
      <c r="AA18675" s="102"/>
      <c r="AB18675" s="102"/>
    </row>
    <row r="18676" spans="26:28" x14ac:dyDescent="0.3">
      <c r="Z18676" s="102"/>
      <c r="AA18676" s="102"/>
      <c r="AB18676" s="102"/>
    </row>
    <row r="18677" spans="26:28" x14ac:dyDescent="0.3">
      <c r="Z18677" s="102"/>
      <c r="AA18677" s="102"/>
      <c r="AB18677" s="102"/>
    </row>
    <row r="18678" spans="26:28" x14ac:dyDescent="0.3">
      <c r="Z18678" s="102"/>
      <c r="AA18678" s="102"/>
      <c r="AB18678" s="102"/>
    </row>
    <row r="18679" spans="26:28" x14ac:dyDescent="0.3">
      <c r="Z18679" s="102"/>
      <c r="AA18679" s="102"/>
      <c r="AB18679" s="102"/>
    </row>
    <row r="18680" spans="26:28" x14ac:dyDescent="0.3">
      <c r="Z18680" s="102"/>
      <c r="AA18680" s="102"/>
      <c r="AB18680" s="102"/>
    </row>
    <row r="18681" spans="26:28" x14ac:dyDescent="0.3">
      <c r="Z18681" s="102"/>
      <c r="AA18681" s="102"/>
      <c r="AB18681" s="102"/>
    </row>
    <row r="18682" spans="26:28" x14ac:dyDescent="0.3">
      <c r="Z18682" s="102"/>
      <c r="AA18682" s="102"/>
      <c r="AB18682" s="102"/>
    </row>
    <row r="18683" spans="26:28" x14ac:dyDescent="0.3">
      <c r="Z18683" s="102"/>
      <c r="AA18683" s="102"/>
      <c r="AB18683" s="102"/>
    </row>
    <row r="18684" spans="26:28" x14ac:dyDescent="0.3">
      <c r="Z18684" s="102"/>
      <c r="AA18684" s="102"/>
      <c r="AB18684" s="102"/>
    </row>
    <row r="18685" spans="26:28" x14ac:dyDescent="0.3">
      <c r="Z18685" s="102"/>
      <c r="AA18685" s="102"/>
      <c r="AB18685" s="102"/>
    </row>
    <row r="18686" spans="26:28" x14ac:dyDescent="0.3">
      <c r="Z18686" s="102"/>
      <c r="AA18686" s="102"/>
      <c r="AB18686" s="102"/>
    </row>
    <row r="18687" spans="26:28" x14ac:dyDescent="0.3">
      <c r="Z18687" s="102"/>
      <c r="AA18687" s="102"/>
      <c r="AB18687" s="102"/>
    </row>
    <row r="18688" spans="26:28" x14ac:dyDescent="0.3">
      <c r="Z18688" s="102"/>
      <c r="AA18688" s="102"/>
      <c r="AB18688" s="102"/>
    </row>
    <row r="18689" spans="26:28" x14ac:dyDescent="0.3">
      <c r="Z18689" s="102"/>
      <c r="AA18689" s="102"/>
      <c r="AB18689" s="102"/>
    </row>
    <row r="18690" spans="26:28" x14ac:dyDescent="0.3">
      <c r="Z18690" s="102"/>
      <c r="AA18690" s="102"/>
      <c r="AB18690" s="102"/>
    </row>
    <row r="18691" spans="26:28" x14ac:dyDescent="0.3">
      <c r="Z18691" s="102"/>
      <c r="AA18691" s="102"/>
      <c r="AB18691" s="102"/>
    </row>
    <row r="18692" spans="26:28" x14ac:dyDescent="0.3">
      <c r="Z18692" s="102"/>
      <c r="AA18692" s="102"/>
      <c r="AB18692" s="102"/>
    </row>
    <row r="18693" spans="26:28" x14ac:dyDescent="0.3">
      <c r="Z18693" s="102"/>
      <c r="AA18693" s="102"/>
      <c r="AB18693" s="102"/>
    </row>
    <row r="18694" spans="26:28" x14ac:dyDescent="0.3">
      <c r="Z18694" s="102"/>
      <c r="AA18694" s="102"/>
      <c r="AB18694" s="102"/>
    </row>
    <row r="18695" spans="26:28" x14ac:dyDescent="0.3">
      <c r="Z18695" s="102"/>
      <c r="AA18695" s="102"/>
      <c r="AB18695" s="102"/>
    </row>
    <row r="18696" spans="26:28" x14ac:dyDescent="0.3">
      <c r="Z18696" s="102"/>
      <c r="AA18696" s="102"/>
      <c r="AB18696" s="102"/>
    </row>
    <row r="18697" spans="26:28" x14ac:dyDescent="0.3">
      <c r="Z18697" s="102"/>
      <c r="AA18697" s="102"/>
      <c r="AB18697" s="102"/>
    </row>
    <row r="18698" spans="26:28" x14ac:dyDescent="0.3">
      <c r="Z18698" s="102"/>
      <c r="AA18698" s="102"/>
      <c r="AB18698" s="102"/>
    </row>
    <row r="18699" spans="26:28" x14ac:dyDescent="0.3">
      <c r="Z18699" s="102"/>
      <c r="AA18699" s="102"/>
      <c r="AB18699" s="102"/>
    </row>
    <row r="18700" spans="26:28" x14ac:dyDescent="0.3">
      <c r="Z18700" s="102"/>
      <c r="AA18700" s="102"/>
      <c r="AB18700" s="102"/>
    </row>
    <row r="18701" spans="26:28" x14ac:dyDescent="0.3">
      <c r="Z18701" s="102"/>
      <c r="AA18701" s="102"/>
      <c r="AB18701" s="102"/>
    </row>
    <row r="18702" spans="26:28" x14ac:dyDescent="0.3">
      <c r="Z18702" s="102"/>
      <c r="AA18702" s="102"/>
      <c r="AB18702" s="102"/>
    </row>
    <row r="18703" spans="26:28" x14ac:dyDescent="0.3">
      <c r="Z18703" s="102"/>
      <c r="AA18703" s="102"/>
      <c r="AB18703" s="102"/>
    </row>
    <row r="18704" spans="26:28" x14ac:dyDescent="0.3">
      <c r="Z18704" s="102"/>
      <c r="AA18704" s="102"/>
      <c r="AB18704" s="102"/>
    </row>
    <row r="18705" spans="26:28" x14ac:dyDescent="0.3">
      <c r="Z18705" s="102"/>
      <c r="AA18705" s="102"/>
      <c r="AB18705" s="102"/>
    </row>
    <row r="18706" spans="26:28" x14ac:dyDescent="0.3">
      <c r="Z18706" s="102"/>
      <c r="AA18706" s="102"/>
      <c r="AB18706" s="102"/>
    </row>
    <row r="18707" spans="26:28" x14ac:dyDescent="0.3">
      <c r="Z18707" s="102"/>
      <c r="AA18707" s="102"/>
      <c r="AB18707" s="102"/>
    </row>
    <row r="18708" spans="26:28" x14ac:dyDescent="0.3">
      <c r="Z18708" s="102"/>
      <c r="AA18708" s="102"/>
      <c r="AB18708" s="102"/>
    </row>
    <row r="18709" spans="26:28" x14ac:dyDescent="0.3">
      <c r="Z18709" s="102"/>
      <c r="AA18709" s="102"/>
      <c r="AB18709" s="102"/>
    </row>
    <row r="18710" spans="26:28" x14ac:dyDescent="0.3">
      <c r="Z18710" s="102"/>
      <c r="AA18710" s="102"/>
      <c r="AB18710" s="102"/>
    </row>
    <row r="18711" spans="26:28" x14ac:dyDescent="0.3">
      <c r="Z18711" s="102"/>
      <c r="AA18711" s="102"/>
      <c r="AB18711" s="102"/>
    </row>
    <row r="18712" spans="26:28" x14ac:dyDescent="0.3">
      <c r="Z18712" s="102"/>
      <c r="AA18712" s="102"/>
      <c r="AB18712" s="102"/>
    </row>
    <row r="18713" spans="26:28" x14ac:dyDescent="0.3">
      <c r="Z18713" s="102"/>
      <c r="AA18713" s="102"/>
      <c r="AB18713" s="102"/>
    </row>
    <row r="18714" spans="26:28" x14ac:dyDescent="0.3">
      <c r="Z18714" s="102"/>
      <c r="AA18714" s="102"/>
      <c r="AB18714" s="102"/>
    </row>
    <row r="18715" spans="26:28" x14ac:dyDescent="0.3">
      <c r="Z18715" s="102"/>
      <c r="AA18715" s="102"/>
      <c r="AB18715" s="102"/>
    </row>
    <row r="18716" spans="26:28" x14ac:dyDescent="0.3">
      <c r="Z18716" s="102"/>
      <c r="AA18716" s="102"/>
      <c r="AB18716" s="102"/>
    </row>
    <row r="18717" spans="26:28" x14ac:dyDescent="0.3">
      <c r="Z18717" s="102"/>
      <c r="AA18717" s="102"/>
      <c r="AB18717" s="102"/>
    </row>
    <row r="18718" spans="26:28" x14ac:dyDescent="0.3">
      <c r="Z18718" s="102"/>
      <c r="AA18718" s="102"/>
      <c r="AB18718" s="102"/>
    </row>
    <row r="18719" spans="26:28" x14ac:dyDescent="0.3">
      <c r="Z18719" s="102"/>
      <c r="AA18719" s="102"/>
      <c r="AB18719" s="102"/>
    </row>
    <row r="18720" spans="26:28" x14ac:dyDescent="0.3">
      <c r="Z18720" s="102"/>
      <c r="AA18720" s="102"/>
      <c r="AB18720" s="102"/>
    </row>
    <row r="18721" spans="26:28" x14ac:dyDescent="0.3">
      <c r="Z18721" s="102"/>
      <c r="AA18721" s="102"/>
      <c r="AB18721" s="102"/>
    </row>
    <row r="18722" spans="26:28" x14ac:dyDescent="0.3">
      <c r="Z18722" s="102"/>
      <c r="AA18722" s="102"/>
      <c r="AB18722" s="102"/>
    </row>
    <row r="18723" spans="26:28" x14ac:dyDescent="0.3">
      <c r="Z18723" s="102"/>
      <c r="AA18723" s="102"/>
      <c r="AB18723" s="102"/>
    </row>
    <row r="18724" spans="26:28" x14ac:dyDescent="0.3">
      <c r="Z18724" s="102"/>
      <c r="AA18724" s="102"/>
      <c r="AB18724" s="102"/>
    </row>
    <row r="18725" spans="26:28" x14ac:dyDescent="0.3">
      <c r="Z18725" s="102"/>
      <c r="AA18725" s="102"/>
      <c r="AB18725" s="102"/>
    </row>
    <row r="18726" spans="26:28" x14ac:dyDescent="0.3">
      <c r="Z18726" s="102"/>
      <c r="AA18726" s="102"/>
      <c r="AB18726" s="102"/>
    </row>
    <row r="18727" spans="26:28" x14ac:dyDescent="0.3">
      <c r="Z18727" s="102"/>
      <c r="AA18727" s="102"/>
      <c r="AB18727" s="102"/>
    </row>
    <row r="18728" spans="26:28" x14ac:dyDescent="0.3">
      <c r="Z18728" s="102"/>
      <c r="AA18728" s="102"/>
      <c r="AB18728" s="102"/>
    </row>
    <row r="18729" spans="26:28" x14ac:dyDescent="0.3">
      <c r="Z18729" s="102"/>
      <c r="AA18729" s="102"/>
      <c r="AB18729" s="102"/>
    </row>
    <row r="18730" spans="26:28" x14ac:dyDescent="0.3">
      <c r="Z18730" s="102"/>
      <c r="AA18730" s="102"/>
      <c r="AB18730" s="102"/>
    </row>
    <row r="18731" spans="26:28" x14ac:dyDescent="0.3">
      <c r="Z18731" s="102"/>
      <c r="AA18731" s="102"/>
      <c r="AB18731" s="102"/>
    </row>
    <row r="18732" spans="26:28" x14ac:dyDescent="0.3">
      <c r="Z18732" s="102"/>
      <c r="AA18732" s="102"/>
      <c r="AB18732" s="102"/>
    </row>
    <row r="18733" spans="26:28" x14ac:dyDescent="0.3">
      <c r="Z18733" s="102"/>
      <c r="AA18733" s="102"/>
      <c r="AB18733" s="102"/>
    </row>
    <row r="18734" spans="26:28" x14ac:dyDescent="0.3">
      <c r="Z18734" s="102"/>
      <c r="AA18734" s="102"/>
      <c r="AB18734" s="102"/>
    </row>
    <row r="18735" spans="26:28" x14ac:dyDescent="0.3">
      <c r="Z18735" s="102"/>
      <c r="AA18735" s="102"/>
      <c r="AB18735" s="102"/>
    </row>
    <row r="18736" spans="26:28" x14ac:dyDescent="0.3">
      <c r="Z18736" s="102"/>
      <c r="AA18736" s="102"/>
      <c r="AB18736" s="102"/>
    </row>
    <row r="18737" spans="26:28" x14ac:dyDescent="0.3">
      <c r="Z18737" s="102"/>
      <c r="AA18737" s="102"/>
      <c r="AB18737" s="102"/>
    </row>
    <row r="18738" spans="26:28" x14ac:dyDescent="0.3">
      <c r="Z18738" s="102"/>
      <c r="AA18738" s="102"/>
      <c r="AB18738" s="102"/>
    </row>
    <row r="18739" spans="26:28" x14ac:dyDescent="0.3">
      <c r="Z18739" s="102"/>
      <c r="AA18739" s="102"/>
      <c r="AB18739" s="102"/>
    </row>
    <row r="18740" spans="26:28" x14ac:dyDescent="0.3">
      <c r="Z18740" s="102"/>
      <c r="AA18740" s="102"/>
      <c r="AB18740" s="102"/>
    </row>
    <row r="18741" spans="26:28" x14ac:dyDescent="0.3">
      <c r="Z18741" s="102"/>
      <c r="AA18741" s="102"/>
      <c r="AB18741" s="102"/>
    </row>
    <row r="18742" spans="26:28" x14ac:dyDescent="0.3">
      <c r="Z18742" s="102"/>
      <c r="AA18742" s="102"/>
      <c r="AB18742" s="102"/>
    </row>
    <row r="18743" spans="26:28" x14ac:dyDescent="0.3">
      <c r="Z18743" s="102"/>
      <c r="AA18743" s="102"/>
      <c r="AB18743" s="102"/>
    </row>
    <row r="18744" spans="26:28" x14ac:dyDescent="0.3">
      <c r="Z18744" s="102"/>
      <c r="AA18744" s="102"/>
      <c r="AB18744" s="102"/>
    </row>
    <row r="18745" spans="26:28" x14ac:dyDescent="0.3">
      <c r="Z18745" s="102"/>
      <c r="AA18745" s="102"/>
      <c r="AB18745" s="102"/>
    </row>
    <row r="18746" spans="26:28" x14ac:dyDescent="0.3">
      <c r="Z18746" s="102"/>
      <c r="AA18746" s="102"/>
      <c r="AB18746" s="102"/>
    </row>
    <row r="18747" spans="26:28" x14ac:dyDescent="0.3">
      <c r="Z18747" s="102"/>
      <c r="AA18747" s="102"/>
      <c r="AB18747" s="102"/>
    </row>
    <row r="18748" spans="26:28" x14ac:dyDescent="0.3">
      <c r="Z18748" s="102"/>
      <c r="AA18748" s="102"/>
      <c r="AB18748" s="102"/>
    </row>
    <row r="18749" spans="26:28" x14ac:dyDescent="0.3">
      <c r="Z18749" s="102"/>
      <c r="AA18749" s="102"/>
      <c r="AB18749" s="102"/>
    </row>
    <row r="18750" spans="26:28" x14ac:dyDescent="0.3">
      <c r="Z18750" s="102"/>
      <c r="AA18750" s="102"/>
      <c r="AB18750" s="102"/>
    </row>
    <row r="18751" spans="26:28" x14ac:dyDescent="0.3">
      <c r="Z18751" s="102"/>
      <c r="AA18751" s="102"/>
      <c r="AB18751" s="102"/>
    </row>
    <row r="18752" spans="26:28" x14ac:dyDescent="0.3">
      <c r="Z18752" s="102"/>
      <c r="AA18752" s="102"/>
      <c r="AB18752" s="102"/>
    </row>
    <row r="18753" spans="26:28" x14ac:dyDescent="0.3">
      <c r="Z18753" s="102"/>
      <c r="AA18753" s="102"/>
      <c r="AB18753" s="102"/>
    </row>
    <row r="18754" spans="26:28" x14ac:dyDescent="0.3">
      <c r="Z18754" s="102"/>
      <c r="AA18754" s="102"/>
      <c r="AB18754" s="102"/>
    </row>
    <row r="18755" spans="26:28" x14ac:dyDescent="0.3">
      <c r="Z18755" s="102"/>
      <c r="AA18755" s="102"/>
      <c r="AB18755" s="102"/>
    </row>
    <row r="18756" spans="26:28" x14ac:dyDescent="0.3">
      <c r="Z18756" s="102"/>
      <c r="AA18756" s="102"/>
      <c r="AB18756" s="102"/>
    </row>
    <row r="18757" spans="26:28" x14ac:dyDescent="0.3">
      <c r="Z18757" s="102"/>
      <c r="AA18757" s="102"/>
      <c r="AB18757" s="102"/>
    </row>
    <row r="18758" spans="26:28" x14ac:dyDescent="0.3">
      <c r="Z18758" s="102"/>
      <c r="AA18758" s="102"/>
      <c r="AB18758" s="102"/>
    </row>
    <row r="18759" spans="26:28" x14ac:dyDescent="0.3">
      <c r="Z18759" s="102"/>
      <c r="AA18759" s="102"/>
      <c r="AB18759" s="102"/>
    </row>
    <row r="18760" spans="26:28" x14ac:dyDescent="0.3">
      <c r="Z18760" s="102"/>
      <c r="AA18760" s="102"/>
      <c r="AB18760" s="102"/>
    </row>
    <row r="18761" spans="26:28" x14ac:dyDescent="0.3">
      <c r="Z18761" s="102"/>
      <c r="AA18761" s="102"/>
      <c r="AB18761" s="102"/>
    </row>
    <row r="18762" spans="26:28" x14ac:dyDescent="0.3">
      <c r="Z18762" s="102"/>
      <c r="AA18762" s="102"/>
      <c r="AB18762" s="102"/>
    </row>
    <row r="18763" spans="26:28" x14ac:dyDescent="0.3">
      <c r="Z18763" s="102"/>
      <c r="AA18763" s="102"/>
      <c r="AB18763" s="102"/>
    </row>
    <row r="18764" spans="26:28" x14ac:dyDescent="0.3">
      <c r="Z18764" s="102"/>
      <c r="AA18764" s="102"/>
      <c r="AB18764" s="102"/>
    </row>
    <row r="18765" spans="26:28" x14ac:dyDescent="0.3">
      <c r="Z18765" s="102"/>
      <c r="AA18765" s="102"/>
      <c r="AB18765" s="102"/>
    </row>
    <row r="18766" spans="26:28" x14ac:dyDescent="0.3">
      <c r="Z18766" s="102"/>
      <c r="AA18766" s="102"/>
      <c r="AB18766" s="102"/>
    </row>
    <row r="18767" spans="26:28" x14ac:dyDescent="0.3">
      <c r="Z18767" s="102"/>
      <c r="AA18767" s="102"/>
      <c r="AB18767" s="102"/>
    </row>
    <row r="18768" spans="26:28" x14ac:dyDescent="0.3">
      <c r="Z18768" s="102"/>
      <c r="AA18768" s="102"/>
      <c r="AB18768" s="102"/>
    </row>
    <row r="18769" spans="26:28" x14ac:dyDescent="0.3">
      <c r="Z18769" s="102"/>
      <c r="AA18769" s="102"/>
      <c r="AB18769" s="102"/>
    </row>
    <row r="18770" spans="26:28" x14ac:dyDescent="0.3">
      <c r="Z18770" s="102"/>
      <c r="AA18770" s="102"/>
      <c r="AB18770" s="102"/>
    </row>
    <row r="18771" spans="26:28" x14ac:dyDescent="0.3">
      <c r="Z18771" s="102"/>
      <c r="AA18771" s="102"/>
      <c r="AB18771" s="102"/>
    </row>
    <row r="18772" spans="26:28" x14ac:dyDescent="0.3">
      <c r="Z18772" s="102"/>
      <c r="AA18772" s="102"/>
      <c r="AB18772" s="102"/>
    </row>
    <row r="18773" spans="26:28" x14ac:dyDescent="0.3">
      <c r="Z18773" s="102"/>
      <c r="AA18773" s="102"/>
      <c r="AB18773" s="102"/>
    </row>
    <row r="18774" spans="26:28" x14ac:dyDescent="0.3">
      <c r="Z18774" s="102"/>
      <c r="AA18774" s="102"/>
      <c r="AB18774" s="102"/>
    </row>
    <row r="18775" spans="26:28" x14ac:dyDescent="0.3">
      <c r="Z18775" s="102"/>
      <c r="AA18775" s="102"/>
      <c r="AB18775" s="102"/>
    </row>
    <row r="18776" spans="26:28" x14ac:dyDescent="0.3">
      <c r="Z18776" s="102"/>
      <c r="AA18776" s="102"/>
      <c r="AB18776" s="102"/>
    </row>
    <row r="18777" spans="26:28" x14ac:dyDescent="0.3">
      <c r="Z18777" s="102"/>
      <c r="AA18777" s="102"/>
      <c r="AB18777" s="102"/>
    </row>
    <row r="18778" spans="26:28" x14ac:dyDescent="0.3">
      <c r="Z18778" s="102"/>
      <c r="AA18778" s="102"/>
      <c r="AB18778" s="102"/>
    </row>
    <row r="18779" spans="26:28" x14ac:dyDescent="0.3">
      <c r="Z18779" s="102"/>
      <c r="AA18779" s="102"/>
      <c r="AB18779" s="102"/>
    </row>
    <row r="18780" spans="26:28" x14ac:dyDescent="0.3">
      <c r="Z18780" s="102"/>
      <c r="AA18780" s="102"/>
      <c r="AB18780" s="102"/>
    </row>
    <row r="18781" spans="26:28" x14ac:dyDescent="0.3">
      <c r="Z18781" s="102"/>
      <c r="AA18781" s="102"/>
      <c r="AB18781" s="102"/>
    </row>
    <row r="18782" spans="26:28" x14ac:dyDescent="0.3">
      <c r="Z18782" s="102"/>
      <c r="AA18782" s="102"/>
      <c r="AB18782" s="102"/>
    </row>
    <row r="18783" spans="26:28" x14ac:dyDescent="0.3">
      <c r="Z18783" s="102"/>
      <c r="AA18783" s="102"/>
      <c r="AB18783" s="102"/>
    </row>
    <row r="18784" spans="26:28" x14ac:dyDescent="0.3">
      <c r="Z18784" s="102"/>
      <c r="AA18784" s="102"/>
      <c r="AB18784" s="102"/>
    </row>
    <row r="18785" spans="26:28" x14ac:dyDescent="0.3">
      <c r="Z18785" s="102"/>
      <c r="AA18785" s="102"/>
      <c r="AB18785" s="102"/>
    </row>
    <row r="18786" spans="26:28" x14ac:dyDescent="0.3">
      <c r="Z18786" s="102"/>
      <c r="AA18786" s="102"/>
      <c r="AB18786" s="102"/>
    </row>
    <row r="18787" spans="26:28" x14ac:dyDescent="0.3">
      <c r="Z18787" s="102"/>
      <c r="AA18787" s="102"/>
      <c r="AB18787" s="102"/>
    </row>
    <row r="18788" spans="26:28" x14ac:dyDescent="0.3">
      <c r="Z18788" s="102"/>
      <c r="AA18788" s="102"/>
      <c r="AB18788" s="102"/>
    </row>
    <row r="18789" spans="26:28" x14ac:dyDescent="0.3">
      <c r="Z18789" s="102"/>
      <c r="AA18789" s="102"/>
      <c r="AB18789" s="102"/>
    </row>
    <row r="18790" spans="26:28" x14ac:dyDescent="0.3">
      <c r="Z18790" s="102"/>
      <c r="AA18790" s="102"/>
      <c r="AB18790" s="102"/>
    </row>
    <row r="18791" spans="26:28" x14ac:dyDescent="0.3">
      <c r="Z18791" s="102"/>
      <c r="AA18791" s="102"/>
      <c r="AB18791" s="102"/>
    </row>
    <row r="18792" spans="26:28" x14ac:dyDescent="0.3">
      <c r="Z18792" s="102"/>
      <c r="AA18792" s="102"/>
      <c r="AB18792" s="102"/>
    </row>
    <row r="18793" spans="26:28" x14ac:dyDescent="0.3">
      <c r="Z18793" s="102"/>
      <c r="AA18793" s="102"/>
      <c r="AB18793" s="102"/>
    </row>
    <row r="18794" spans="26:28" x14ac:dyDescent="0.3">
      <c r="Z18794" s="102"/>
      <c r="AA18794" s="102"/>
      <c r="AB18794" s="102"/>
    </row>
    <row r="18795" spans="26:28" x14ac:dyDescent="0.3">
      <c r="Z18795" s="102"/>
      <c r="AA18795" s="102"/>
      <c r="AB18795" s="102"/>
    </row>
    <row r="18796" spans="26:28" x14ac:dyDescent="0.3">
      <c r="Z18796" s="102"/>
      <c r="AA18796" s="102"/>
      <c r="AB18796" s="102"/>
    </row>
    <row r="18797" spans="26:28" x14ac:dyDescent="0.3">
      <c r="Z18797" s="102"/>
      <c r="AA18797" s="102"/>
      <c r="AB18797" s="102"/>
    </row>
    <row r="18798" spans="26:28" x14ac:dyDescent="0.3">
      <c r="Z18798" s="102"/>
      <c r="AA18798" s="102"/>
      <c r="AB18798" s="102"/>
    </row>
    <row r="18799" spans="26:28" x14ac:dyDescent="0.3">
      <c r="Z18799" s="102"/>
      <c r="AA18799" s="102"/>
      <c r="AB18799" s="102"/>
    </row>
    <row r="18800" spans="26:28" x14ac:dyDescent="0.3">
      <c r="Z18800" s="102"/>
      <c r="AA18800" s="102"/>
      <c r="AB18800" s="102"/>
    </row>
    <row r="18801" spans="26:28" x14ac:dyDescent="0.3">
      <c r="Z18801" s="102"/>
      <c r="AA18801" s="102"/>
      <c r="AB18801" s="102"/>
    </row>
    <row r="18802" spans="26:28" x14ac:dyDescent="0.3">
      <c r="Z18802" s="102"/>
      <c r="AA18802" s="102"/>
      <c r="AB18802" s="102"/>
    </row>
    <row r="18803" spans="26:28" x14ac:dyDescent="0.3">
      <c r="Z18803" s="102"/>
      <c r="AA18803" s="102"/>
      <c r="AB18803" s="102"/>
    </row>
    <row r="18804" spans="26:28" x14ac:dyDescent="0.3">
      <c r="Z18804" s="102"/>
      <c r="AA18804" s="102"/>
      <c r="AB18804" s="102"/>
    </row>
    <row r="18805" spans="26:28" x14ac:dyDescent="0.3">
      <c r="Z18805" s="102"/>
      <c r="AA18805" s="102"/>
      <c r="AB18805" s="102"/>
    </row>
    <row r="18806" spans="26:28" x14ac:dyDescent="0.3">
      <c r="Z18806" s="102"/>
      <c r="AA18806" s="102"/>
      <c r="AB18806" s="102"/>
    </row>
    <row r="18807" spans="26:28" x14ac:dyDescent="0.3">
      <c r="Z18807" s="102"/>
      <c r="AA18807" s="102"/>
      <c r="AB18807" s="102"/>
    </row>
    <row r="18808" spans="26:28" x14ac:dyDescent="0.3">
      <c r="Z18808" s="102"/>
      <c r="AA18808" s="102"/>
      <c r="AB18808" s="102"/>
    </row>
    <row r="18809" spans="26:28" x14ac:dyDescent="0.3">
      <c r="Z18809" s="102"/>
      <c r="AA18809" s="102"/>
      <c r="AB18809" s="102"/>
    </row>
    <row r="18810" spans="26:28" x14ac:dyDescent="0.3">
      <c r="Z18810" s="102"/>
      <c r="AA18810" s="102"/>
      <c r="AB18810" s="102"/>
    </row>
    <row r="18811" spans="26:28" x14ac:dyDescent="0.3">
      <c r="Z18811" s="102"/>
      <c r="AA18811" s="102"/>
      <c r="AB18811" s="102"/>
    </row>
    <row r="18812" spans="26:28" x14ac:dyDescent="0.3">
      <c r="Z18812" s="102"/>
      <c r="AA18812" s="102"/>
      <c r="AB18812" s="102"/>
    </row>
    <row r="18813" spans="26:28" x14ac:dyDescent="0.3">
      <c r="Z18813" s="102"/>
      <c r="AA18813" s="102"/>
      <c r="AB18813" s="102"/>
    </row>
    <row r="18814" spans="26:28" x14ac:dyDescent="0.3">
      <c r="Z18814" s="102"/>
      <c r="AA18814" s="102"/>
      <c r="AB18814" s="102"/>
    </row>
    <row r="18815" spans="26:28" x14ac:dyDescent="0.3">
      <c r="Z18815" s="102"/>
      <c r="AA18815" s="102"/>
      <c r="AB18815" s="102"/>
    </row>
    <row r="18816" spans="26:28" x14ac:dyDescent="0.3">
      <c r="Z18816" s="102"/>
      <c r="AA18816" s="102"/>
      <c r="AB18816" s="102"/>
    </row>
    <row r="18817" spans="26:28" x14ac:dyDescent="0.3">
      <c r="Z18817" s="102"/>
      <c r="AA18817" s="102"/>
      <c r="AB18817" s="102"/>
    </row>
    <row r="18818" spans="26:28" x14ac:dyDescent="0.3">
      <c r="Z18818" s="102"/>
      <c r="AA18818" s="102"/>
      <c r="AB18818" s="102"/>
    </row>
    <row r="18819" spans="26:28" x14ac:dyDescent="0.3">
      <c r="Z18819" s="102"/>
      <c r="AA18819" s="102"/>
      <c r="AB18819" s="102"/>
    </row>
    <row r="18820" spans="26:28" x14ac:dyDescent="0.3">
      <c r="Z18820" s="102"/>
      <c r="AA18820" s="102"/>
      <c r="AB18820" s="102"/>
    </row>
    <row r="18821" spans="26:28" x14ac:dyDescent="0.3">
      <c r="Z18821" s="102"/>
      <c r="AA18821" s="102"/>
      <c r="AB18821" s="102"/>
    </row>
    <row r="18822" spans="26:28" x14ac:dyDescent="0.3">
      <c r="Z18822" s="102"/>
      <c r="AA18822" s="102"/>
      <c r="AB18822" s="102"/>
    </row>
    <row r="18823" spans="26:28" x14ac:dyDescent="0.3">
      <c r="Z18823" s="102"/>
      <c r="AA18823" s="102"/>
      <c r="AB18823" s="102"/>
    </row>
    <row r="18824" spans="26:28" x14ac:dyDescent="0.3">
      <c r="Z18824" s="102"/>
      <c r="AA18824" s="102"/>
      <c r="AB18824" s="102"/>
    </row>
    <row r="18825" spans="26:28" x14ac:dyDescent="0.3">
      <c r="Z18825" s="102"/>
      <c r="AA18825" s="102"/>
      <c r="AB18825" s="102"/>
    </row>
    <row r="18826" spans="26:28" x14ac:dyDescent="0.3">
      <c r="Z18826" s="102"/>
      <c r="AA18826" s="102"/>
      <c r="AB18826" s="102"/>
    </row>
    <row r="18827" spans="26:28" x14ac:dyDescent="0.3">
      <c r="Z18827" s="102"/>
      <c r="AA18827" s="102"/>
      <c r="AB18827" s="102"/>
    </row>
    <row r="18828" spans="26:28" x14ac:dyDescent="0.3">
      <c r="Z18828" s="102"/>
      <c r="AA18828" s="102"/>
      <c r="AB18828" s="102"/>
    </row>
    <row r="18829" spans="26:28" x14ac:dyDescent="0.3">
      <c r="Z18829" s="102"/>
      <c r="AA18829" s="102"/>
      <c r="AB18829" s="102"/>
    </row>
    <row r="18830" spans="26:28" x14ac:dyDescent="0.3">
      <c r="Z18830" s="102"/>
      <c r="AA18830" s="102"/>
      <c r="AB18830" s="102"/>
    </row>
    <row r="18831" spans="26:28" x14ac:dyDescent="0.3">
      <c r="Z18831" s="102"/>
      <c r="AA18831" s="102"/>
      <c r="AB18831" s="102"/>
    </row>
    <row r="18832" spans="26:28" x14ac:dyDescent="0.3">
      <c r="Z18832" s="102"/>
      <c r="AA18832" s="102"/>
      <c r="AB18832" s="102"/>
    </row>
    <row r="18833" spans="26:28" x14ac:dyDescent="0.3">
      <c r="Z18833" s="102"/>
      <c r="AA18833" s="102"/>
      <c r="AB18833" s="102"/>
    </row>
    <row r="18834" spans="26:28" x14ac:dyDescent="0.3">
      <c r="Z18834" s="102"/>
      <c r="AA18834" s="102"/>
      <c r="AB18834" s="102"/>
    </row>
    <row r="18835" spans="26:28" x14ac:dyDescent="0.3">
      <c r="Z18835" s="102"/>
      <c r="AA18835" s="102"/>
      <c r="AB18835" s="102"/>
    </row>
    <row r="18836" spans="26:28" x14ac:dyDescent="0.3">
      <c r="Z18836" s="102"/>
      <c r="AA18836" s="102"/>
      <c r="AB18836" s="102"/>
    </row>
    <row r="18837" spans="26:28" x14ac:dyDescent="0.3">
      <c r="Z18837" s="102"/>
      <c r="AA18837" s="102"/>
      <c r="AB18837" s="102"/>
    </row>
    <row r="18838" spans="26:28" x14ac:dyDescent="0.3">
      <c r="Z18838" s="102"/>
      <c r="AA18838" s="102"/>
      <c r="AB18838" s="102"/>
    </row>
    <row r="18839" spans="26:28" x14ac:dyDescent="0.3">
      <c r="Z18839" s="102"/>
      <c r="AA18839" s="102"/>
      <c r="AB18839" s="102"/>
    </row>
    <row r="18840" spans="26:28" x14ac:dyDescent="0.3">
      <c r="Z18840" s="102"/>
      <c r="AA18840" s="102"/>
      <c r="AB18840" s="102"/>
    </row>
    <row r="18841" spans="26:28" x14ac:dyDescent="0.3">
      <c r="Z18841" s="102"/>
      <c r="AA18841" s="102"/>
      <c r="AB18841" s="102"/>
    </row>
    <row r="18842" spans="26:28" x14ac:dyDescent="0.3">
      <c r="Z18842" s="102"/>
      <c r="AA18842" s="102"/>
      <c r="AB18842" s="102"/>
    </row>
    <row r="18843" spans="26:28" x14ac:dyDescent="0.3">
      <c r="Z18843" s="102"/>
      <c r="AA18843" s="102"/>
      <c r="AB18843" s="102"/>
    </row>
    <row r="18844" spans="26:28" x14ac:dyDescent="0.3">
      <c r="Z18844" s="102"/>
      <c r="AA18844" s="102"/>
      <c r="AB18844" s="102"/>
    </row>
    <row r="18845" spans="26:28" x14ac:dyDescent="0.3">
      <c r="Z18845" s="102"/>
      <c r="AA18845" s="102"/>
      <c r="AB18845" s="102"/>
    </row>
    <row r="18846" spans="26:28" x14ac:dyDescent="0.3">
      <c r="Z18846" s="102"/>
      <c r="AA18846" s="102"/>
      <c r="AB18846" s="102"/>
    </row>
    <row r="18847" spans="26:28" x14ac:dyDescent="0.3">
      <c r="Z18847" s="102"/>
      <c r="AA18847" s="102"/>
      <c r="AB18847" s="102"/>
    </row>
    <row r="18848" spans="26:28" x14ac:dyDescent="0.3">
      <c r="Z18848" s="102"/>
      <c r="AA18848" s="102"/>
      <c r="AB18848" s="102"/>
    </row>
    <row r="18849" spans="26:28" x14ac:dyDescent="0.3">
      <c r="Z18849" s="102"/>
      <c r="AA18849" s="102"/>
      <c r="AB18849" s="102"/>
    </row>
    <row r="18850" spans="26:28" x14ac:dyDescent="0.3">
      <c r="Z18850" s="102"/>
      <c r="AA18850" s="102"/>
      <c r="AB18850" s="102"/>
    </row>
    <row r="18851" spans="26:28" x14ac:dyDescent="0.3">
      <c r="Z18851" s="102"/>
      <c r="AA18851" s="102"/>
      <c r="AB18851" s="102"/>
    </row>
    <row r="18852" spans="26:28" x14ac:dyDescent="0.3">
      <c r="Z18852" s="102"/>
      <c r="AA18852" s="102"/>
      <c r="AB18852" s="102"/>
    </row>
    <row r="18853" spans="26:28" x14ac:dyDescent="0.3">
      <c r="Z18853" s="102"/>
      <c r="AA18853" s="102"/>
      <c r="AB18853" s="102"/>
    </row>
    <row r="18854" spans="26:28" x14ac:dyDescent="0.3">
      <c r="Z18854" s="102"/>
      <c r="AA18854" s="102"/>
      <c r="AB18854" s="102"/>
    </row>
    <row r="18855" spans="26:28" x14ac:dyDescent="0.3">
      <c r="Z18855" s="102"/>
      <c r="AA18855" s="102"/>
      <c r="AB18855" s="102"/>
    </row>
    <row r="18856" spans="26:28" x14ac:dyDescent="0.3">
      <c r="Z18856" s="102"/>
      <c r="AA18856" s="102"/>
      <c r="AB18856" s="102"/>
    </row>
    <row r="18857" spans="26:28" x14ac:dyDescent="0.3">
      <c r="Z18857" s="102"/>
      <c r="AA18857" s="102"/>
      <c r="AB18857" s="102"/>
    </row>
    <row r="18858" spans="26:28" x14ac:dyDescent="0.3">
      <c r="Z18858" s="102"/>
      <c r="AA18858" s="102"/>
      <c r="AB18858" s="102"/>
    </row>
    <row r="18859" spans="26:28" x14ac:dyDescent="0.3">
      <c r="Z18859" s="102"/>
      <c r="AA18859" s="102"/>
      <c r="AB18859" s="102"/>
    </row>
    <row r="18860" spans="26:28" x14ac:dyDescent="0.3">
      <c r="Z18860" s="102"/>
      <c r="AA18860" s="102"/>
      <c r="AB18860" s="102"/>
    </row>
    <row r="18861" spans="26:28" x14ac:dyDescent="0.3">
      <c r="Z18861" s="102"/>
      <c r="AA18861" s="102"/>
      <c r="AB18861" s="102"/>
    </row>
    <row r="18862" spans="26:28" x14ac:dyDescent="0.3">
      <c r="Z18862" s="102"/>
      <c r="AA18862" s="102"/>
      <c r="AB18862" s="102"/>
    </row>
    <row r="18863" spans="26:28" x14ac:dyDescent="0.3">
      <c r="Z18863" s="102"/>
      <c r="AA18863" s="102"/>
      <c r="AB18863" s="102"/>
    </row>
    <row r="18864" spans="26:28" x14ac:dyDescent="0.3">
      <c r="Z18864" s="102"/>
      <c r="AA18864" s="102"/>
      <c r="AB18864" s="102"/>
    </row>
    <row r="18865" spans="26:28" x14ac:dyDescent="0.3">
      <c r="Z18865" s="102"/>
      <c r="AA18865" s="102"/>
      <c r="AB18865" s="102"/>
    </row>
    <row r="18866" spans="26:28" x14ac:dyDescent="0.3">
      <c r="Z18866" s="102"/>
      <c r="AA18866" s="102"/>
      <c r="AB18866" s="102"/>
    </row>
    <row r="18867" spans="26:28" x14ac:dyDescent="0.3">
      <c r="Z18867" s="102"/>
      <c r="AA18867" s="102"/>
      <c r="AB18867" s="102"/>
    </row>
    <row r="18868" spans="26:28" x14ac:dyDescent="0.3">
      <c r="Z18868" s="102"/>
      <c r="AA18868" s="102"/>
      <c r="AB18868" s="102"/>
    </row>
    <row r="18869" spans="26:28" x14ac:dyDescent="0.3">
      <c r="Z18869" s="102"/>
      <c r="AA18869" s="102"/>
      <c r="AB18869" s="102"/>
    </row>
    <row r="18870" spans="26:28" x14ac:dyDescent="0.3">
      <c r="Z18870" s="102"/>
      <c r="AA18870" s="102"/>
      <c r="AB18870" s="102"/>
    </row>
    <row r="18871" spans="26:28" x14ac:dyDescent="0.3">
      <c r="Z18871" s="102"/>
      <c r="AA18871" s="102"/>
      <c r="AB18871" s="102"/>
    </row>
    <row r="18872" spans="26:28" x14ac:dyDescent="0.3">
      <c r="Z18872" s="102"/>
      <c r="AA18872" s="102"/>
      <c r="AB18872" s="102"/>
    </row>
    <row r="18873" spans="26:28" x14ac:dyDescent="0.3">
      <c r="Z18873" s="102"/>
      <c r="AA18873" s="102"/>
      <c r="AB18873" s="102"/>
    </row>
    <row r="18874" spans="26:28" x14ac:dyDescent="0.3">
      <c r="Z18874" s="102"/>
      <c r="AA18874" s="102"/>
      <c r="AB18874" s="102"/>
    </row>
    <row r="18875" spans="26:28" x14ac:dyDescent="0.3">
      <c r="Z18875" s="102"/>
      <c r="AA18875" s="102"/>
      <c r="AB18875" s="102"/>
    </row>
    <row r="18876" spans="26:28" x14ac:dyDescent="0.3">
      <c r="Z18876" s="102"/>
      <c r="AA18876" s="102"/>
      <c r="AB18876" s="102"/>
    </row>
    <row r="18877" spans="26:28" x14ac:dyDescent="0.3">
      <c r="Z18877" s="102"/>
      <c r="AA18877" s="102"/>
      <c r="AB18877" s="102"/>
    </row>
    <row r="18878" spans="26:28" x14ac:dyDescent="0.3">
      <c r="Z18878" s="102"/>
      <c r="AA18878" s="102"/>
      <c r="AB18878" s="102"/>
    </row>
    <row r="18879" spans="26:28" x14ac:dyDescent="0.3">
      <c r="Z18879" s="102"/>
      <c r="AA18879" s="102"/>
      <c r="AB18879" s="102"/>
    </row>
    <row r="18880" spans="26:28" x14ac:dyDescent="0.3">
      <c r="Z18880" s="102"/>
      <c r="AA18880" s="102"/>
      <c r="AB18880" s="102"/>
    </row>
    <row r="18881" spans="26:28" x14ac:dyDescent="0.3">
      <c r="Z18881" s="102"/>
      <c r="AA18881" s="102"/>
      <c r="AB18881" s="102"/>
    </row>
    <row r="18882" spans="26:28" x14ac:dyDescent="0.3">
      <c r="Z18882" s="102"/>
      <c r="AA18882" s="102"/>
      <c r="AB18882" s="102"/>
    </row>
    <row r="18883" spans="26:28" x14ac:dyDescent="0.3">
      <c r="Z18883" s="102"/>
      <c r="AA18883" s="102"/>
      <c r="AB18883" s="102"/>
    </row>
    <row r="18884" spans="26:28" x14ac:dyDescent="0.3">
      <c r="Z18884" s="102"/>
      <c r="AA18884" s="102"/>
      <c r="AB18884" s="102"/>
    </row>
    <row r="18885" spans="26:28" x14ac:dyDescent="0.3">
      <c r="Z18885" s="102"/>
      <c r="AA18885" s="102"/>
      <c r="AB18885" s="102"/>
    </row>
    <row r="18886" spans="26:28" x14ac:dyDescent="0.3">
      <c r="Z18886" s="102"/>
      <c r="AA18886" s="102"/>
      <c r="AB18886" s="102"/>
    </row>
    <row r="18887" spans="26:28" x14ac:dyDescent="0.3">
      <c r="Z18887" s="102"/>
      <c r="AA18887" s="102"/>
      <c r="AB18887" s="102"/>
    </row>
    <row r="18888" spans="26:28" x14ac:dyDescent="0.3">
      <c r="Z18888" s="102"/>
      <c r="AA18888" s="102"/>
      <c r="AB18888" s="102"/>
    </row>
    <row r="18889" spans="26:28" x14ac:dyDescent="0.3">
      <c r="Z18889" s="102"/>
      <c r="AA18889" s="102"/>
      <c r="AB18889" s="102"/>
    </row>
    <row r="18890" spans="26:28" x14ac:dyDescent="0.3">
      <c r="Z18890" s="102"/>
      <c r="AA18890" s="102"/>
      <c r="AB18890" s="102"/>
    </row>
    <row r="18891" spans="26:28" x14ac:dyDescent="0.3">
      <c r="Z18891" s="102"/>
      <c r="AA18891" s="102"/>
      <c r="AB18891" s="102"/>
    </row>
    <row r="18892" spans="26:28" x14ac:dyDescent="0.3">
      <c r="Z18892" s="102"/>
      <c r="AA18892" s="102"/>
      <c r="AB18892" s="102"/>
    </row>
    <row r="18893" spans="26:28" x14ac:dyDescent="0.3">
      <c r="Z18893" s="102"/>
      <c r="AA18893" s="102"/>
      <c r="AB18893" s="102"/>
    </row>
    <row r="18894" spans="26:28" x14ac:dyDescent="0.3">
      <c r="Z18894" s="102"/>
      <c r="AA18894" s="102"/>
      <c r="AB18894" s="102"/>
    </row>
    <row r="18895" spans="26:28" x14ac:dyDescent="0.3">
      <c r="Z18895" s="102"/>
      <c r="AA18895" s="102"/>
      <c r="AB18895" s="102"/>
    </row>
    <row r="18896" spans="26:28" x14ac:dyDescent="0.3">
      <c r="Z18896" s="102"/>
      <c r="AA18896" s="102"/>
      <c r="AB18896" s="102"/>
    </row>
    <row r="18897" spans="26:28" x14ac:dyDescent="0.3">
      <c r="Z18897" s="102"/>
      <c r="AA18897" s="102"/>
      <c r="AB18897" s="102"/>
    </row>
    <row r="18898" spans="26:28" x14ac:dyDescent="0.3">
      <c r="Z18898" s="102"/>
      <c r="AA18898" s="102"/>
      <c r="AB18898" s="102"/>
    </row>
    <row r="18899" spans="26:28" x14ac:dyDescent="0.3">
      <c r="Z18899" s="102"/>
      <c r="AA18899" s="102"/>
      <c r="AB18899" s="102"/>
    </row>
    <row r="18900" spans="26:28" x14ac:dyDescent="0.3">
      <c r="Z18900" s="102"/>
      <c r="AA18900" s="102"/>
      <c r="AB18900" s="102"/>
    </row>
    <row r="18901" spans="26:28" x14ac:dyDescent="0.3">
      <c r="Z18901" s="102"/>
      <c r="AA18901" s="102"/>
      <c r="AB18901" s="102"/>
    </row>
    <row r="18902" spans="26:28" x14ac:dyDescent="0.3">
      <c r="Z18902" s="102"/>
      <c r="AA18902" s="102"/>
      <c r="AB18902" s="102"/>
    </row>
    <row r="18903" spans="26:28" x14ac:dyDescent="0.3">
      <c r="Z18903" s="102"/>
      <c r="AA18903" s="102"/>
      <c r="AB18903" s="102"/>
    </row>
    <row r="18904" spans="26:28" x14ac:dyDescent="0.3">
      <c r="Z18904" s="102"/>
      <c r="AA18904" s="102"/>
      <c r="AB18904" s="102"/>
    </row>
    <row r="18905" spans="26:28" x14ac:dyDescent="0.3">
      <c r="Z18905" s="102"/>
      <c r="AA18905" s="102"/>
      <c r="AB18905" s="102"/>
    </row>
    <row r="18906" spans="26:28" x14ac:dyDescent="0.3">
      <c r="Z18906" s="102"/>
      <c r="AA18906" s="102"/>
      <c r="AB18906" s="102"/>
    </row>
    <row r="18907" spans="26:28" x14ac:dyDescent="0.3">
      <c r="Z18907" s="102"/>
      <c r="AA18907" s="102"/>
      <c r="AB18907" s="102"/>
    </row>
    <row r="18908" spans="26:28" x14ac:dyDescent="0.3">
      <c r="Z18908" s="102"/>
      <c r="AA18908" s="102"/>
      <c r="AB18908" s="102"/>
    </row>
    <row r="18909" spans="26:28" x14ac:dyDescent="0.3">
      <c r="Z18909" s="102"/>
      <c r="AA18909" s="102"/>
      <c r="AB18909" s="102"/>
    </row>
    <row r="18910" spans="26:28" x14ac:dyDescent="0.3">
      <c r="Z18910" s="102"/>
      <c r="AA18910" s="102"/>
      <c r="AB18910" s="102"/>
    </row>
    <row r="18911" spans="26:28" x14ac:dyDescent="0.3">
      <c r="Z18911" s="102"/>
      <c r="AA18911" s="102"/>
      <c r="AB18911" s="102"/>
    </row>
    <row r="18912" spans="26:28" x14ac:dyDescent="0.3">
      <c r="Z18912" s="102"/>
      <c r="AA18912" s="102"/>
      <c r="AB18912" s="102"/>
    </row>
    <row r="18913" spans="26:28" x14ac:dyDescent="0.3">
      <c r="Z18913" s="102"/>
      <c r="AA18913" s="102"/>
      <c r="AB18913" s="102"/>
    </row>
    <row r="18914" spans="26:28" x14ac:dyDescent="0.3">
      <c r="Z18914" s="102"/>
      <c r="AA18914" s="102"/>
      <c r="AB18914" s="102"/>
    </row>
    <row r="18915" spans="26:28" x14ac:dyDescent="0.3">
      <c r="Z18915" s="102"/>
      <c r="AA18915" s="102"/>
      <c r="AB18915" s="102"/>
    </row>
    <row r="18916" spans="26:28" x14ac:dyDescent="0.3">
      <c r="Z18916" s="102"/>
      <c r="AA18916" s="102"/>
      <c r="AB18916" s="102"/>
    </row>
    <row r="18917" spans="26:28" x14ac:dyDescent="0.3">
      <c r="Z18917" s="102"/>
      <c r="AA18917" s="102"/>
      <c r="AB18917" s="102"/>
    </row>
    <row r="18918" spans="26:28" x14ac:dyDescent="0.3">
      <c r="Z18918" s="102"/>
      <c r="AA18918" s="102"/>
      <c r="AB18918" s="102"/>
    </row>
    <row r="18919" spans="26:28" x14ac:dyDescent="0.3">
      <c r="Z18919" s="102"/>
      <c r="AA18919" s="102"/>
      <c r="AB18919" s="102"/>
    </row>
    <row r="18920" spans="26:28" x14ac:dyDescent="0.3">
      <c r="Z18920" s="102"/>
      <c r="AA18920" s="102"/>
      <c r="AB18920" s="102"/>
    </row>
    <row r="18921" spans="26:28" x14ac:dyDescent="0.3">
      <c r="Z18921" s="102"/>
      <c r="AA18921" s="102"/>
      <c r="AB18921" s="102"/>
    </row>
    <row r="18922" spans="26:28" x14ac:dyDescent="0.3">
      <c r="Z18922" s="102"/>
      <c r="AA18922" s="102"/>
      <c r="AB18922" s="102"/>
    </row>
    <row r="18923" spans="26:28" x14ac:dyDescent="0.3">
      <c r="Z18923" s="102"/>
      <c r="AA18923" s="102"/>
      <c r="AB18923" s="102"/>
    </row>
    <row r="18924" spans="26:28" x14ac:dyDescent="0.3">
      <c r="Z18924" s="102"/>
      <c r="AA18924" s="102"/>
      <c r="AB18924" s="102"/>
    </row>
    <row r="18925" spans="26:28" x14ac:dyDescent="0.3">
      <c r="Z18925" s="102"/>
      <c r="AA18925" s="102"/>
      <c r="AB18925" s="102"/>
    </row>
    <row r="18926" spans="26:28" x14ac:dyDescent="0.3">
      <c r="Z18926" s="102"/>
      <c r="AA18926" s="102"/>
      <c r="AB18926" s="102"/>
    </row>
    <row r="18927" spans="26:28" x14ac:dyDescent="0.3">
      <c r="Z18927" s="102"/>
      <c r="AA18927" s="102"/>
      <c r="AB18927" s="102"/>
    </row>
    <row r="18928" spans="26:28" x14ac:dyDescent="0.3">
      <c r="Z18928" s="102"/>
      <c r="AA18928" s="102"/>
      <c r="AB18928" s="102"/>
    </row>
    <row r="18929" spans="26:28" x14ac:dyDescent="0.3">
      <c r="Z18929" s="102"/>
      <c r="AA18929" s="102"/>
      <c r="AB18929" s="102"/>
    </row>
    <row r="18930" spans="26:28" x14ac:dyDescent="0.3">
      <c r="Z18930" s="102"/>
      <c r="AA18930" s="102"/>
      <c r="AB18930" s="102"/>
    </row>
    <row r="18931" spans="26:28" x14ac:dyDescent="0.3">
      <c r="Z18931" s="102"/>
      <c r="AA18931" s="102"/>
      <c r="AB18931" s="102"/>
    </row>
    <row r="18932" spans="26:28" x14ac:dyDescent="0.3">
      <c r="Z18932" s="102"/>
      <c r="AA18932" s="102"/>
      <c r="AB18932" s="102"/>
    </row>
    <row r="18933" spans="26:28" x14ac:dyDescent="0.3">
      <c r="Z18933" s="102"/>
      <c r="AA18933" s="102"/>
      <c r="AB18933" s="102"/>
    </row>
    <row r="18934" spans="26:28" x14ac:dyDescent="0.3">
      <c r="Z18934" s="102"/>
      <c r="AA18934" s="102"/>
      <c r="AB18934" s="102"/>
    </row>
    <row r="18935" spans="26:28" x14ac:dyDescent="0.3">
      <c r="Z18935" s="102"/>
      <c r="AA18935" s="102"/>
      <c r="AB18935" s="102"/>
    </row>
    <row r="18936" spans="26:28" x14ac:dyDescent="0.3">
      <c r="Z18936" s="102"/>
      <c r="AA18936" s="102"/>
      <c r="AB18936" s="102"/>
    </row>
    <row r="18937" spans="26:28" x14ac:dyDescent="0.3">
      <c r="Z18937" s="102"/>
      <c r="AA18937" s="102"/>
      <c r="AB18937" s="102"/>
    </row>
    <row r="18938" spans="26:28" x14ac:dyDescent="0.3">
      <c r="Z18938" s="102"/>
      <c r="AA18938" s="102"/>
      <c r="AB18938" s="102"/>
    </row>
    <row r="18939" spans="26:28" x14ac:dyDescent="0.3">
      <c r="Z18939" s="102"/>
      <c r="AA18939" s="102"/>
      <c r="AB18939" s="102"/>
    </row>
    <row r="18940" spans="26:28" x14ac:dyDescent="0.3">
      <c r="Z18940" s="102"/>
      <c r="AA18940" s="102"/>
      <c r="AB18940" s="102"/>
    </row>
    <row r="18941" spans="26:28" x14ac:dyDescent="0.3">
      <c r="Z18941" s="102"/>
      <c r="AA18941" s="102"/>
      <c r="AB18941" s="102"/>
    </row>
    <row r="18942" spans="26:28" x14ac:dyDescent="0.3">
      <c r="Z18942" s="102"/>
      <c r="AA18942" s="102"/>
      <c r="AB18942" s="102"/>
    </row>
    <row r="18943" spans="26:28" x14ac:dyDescent="0.3">
      <c r="Z18943" s="102"/>
      <c r="AA18943" s="102"/>
      <c r="AB18943" s="102"/>
    </row>
    <row r="18944" spans="26:28" x14ac:dyDescent="0.3">
      <c r="Z18944" s="102"/>
      <c r="AA18944" s="102"/>
      <c r="AB18944" s="102"/>
    </row>
    <row r="18945" spans="26:28" x14ac:dyDescent="0.3">
      <c r="Z18945" s="102"/>
      <c r="AA18945" s="102"/>
      <c r="AB18945" s="102"/>
    </row>
    <row r="18946" spans="26:28" x14ac:dyDescent="0.3">
      <c r="Z18946" s="102"/>
      <c r="AA18946" s="102"/>
      <c r="AB18946" s="102"/>
    </row>
    <row r="18947" spans="26:28" x14ac:dyDescent="0.3">
      <c r="Z18947" s="102"/>
      <c r="AA18947" s="102"/>
      <c r="AB18947" s="102"/>
    </row>
    <row r="18948" spans="26:28" x14ac:dyDescent="0.3">
      <c r="Z18948" s="102"/>
      <c r="AA18948" s="102"/>
      <c r="AB18948" s="102"/>
    </row>
    <row r="18949" spans="26:28" x14ac:dyDescent="0.3">
      <c r="Z18949" s="102"/>
      <c r="AA18949" s="102"/>
      <c r="AB18949" s="102"/>
    </row>
    <row r="18950" spans="26:28" x14ac:dyDescent="0.3">
      <c r="Z18950" s="102"/>
      <c r="AA18950" s="102"/>
      <c r="AB18950" s="102"/>
    </row>
    <row r="18951" spans="26:28" x14ac:dyDescent="0.3">
      <c r="Z18951" s="102"/>
      <c r="AA18951" s="102"/>
      <c r="AB18951" s="102"/>
    </row>
    <row r="18952" spans="26:28" x14ac:dyDescent="0.3">
      <c r="Z18952" s="102"/>
      <c r="AA18952" s="102"/>
      <c r="AB18952" s="102"/>
    </row>
    <row r="18953" spans="26:28" x14ac:dyDescent="0.3">
      <c r="Z18953" s="102"/>
      <c r="AA18953" s="102"/>
      <c r="AB18953" s="102"/>
    </row>
    <row r="18954" spans="26:28" x14ac:dyDescent="0.3">
      <c r="Z18954" s="102"/>
      <c r="AA18954" s="102"/>
      <c r="AB18954" s="102"/>
    </row>
    <row r="18955" spans="26:28" x14ac:dyDescent="0.3">
      <c r="Z18955" s="102"/>
      <c r="AA18955" s="102"/>
      <c r="AB18955" s="102"/>
    </row>
    <row r="18956" spans="26:28" x14ac:dyDescent="0.3">
      <c r="Z18956" s="102"/>
      <c r="AA18956" s="102"/>
      <c r="AB18956" s="102"/>
    </row>
    <row r="18957" spans="26:28" x14ac:dyDescent="0.3">
      <c r="Z18957" s="102"/>
      <c r="AA18957" s="102"/>
      <c r="AB18957" s="102"/>
    </row>
    <row r="18958" spans="26:28" x14ac:dyDescent="0.3">
      <c r="Z18958" s="102"/>
      <c r="AA18958" s="102"/>
      <c r="AB18958" s="102"/>
    </row>
    <row r="18959" spans="26:28" x14ac:dyDescent="0.3">
      <c r="Z18959" s="102"/>
      <c r="AA18959" s="102"/>
      <c r="AB18959" s="102"/>
    </row>
    <row r="18960" spans="26:28" x14ac:dyDescent="0.3">
      <c r="Z18960" s="102"/>
      <c r="AA18960" s="102"/>
      <c r="AB18960" s="102"/>
    </row>
    <row r="18961" spans="26:28" x14ac:dyDescent="0.3">
      <c r="Z18961" s="102"/>
      <c r="AA18961" s="102"/>
      <c r="AB18961" s="102"/>
    </row>
    <row r="18962" spans="26:28" x14ac:dyDescent="0.3">
      <c r="Z18962" s="102"/>
      <c r="AA18962" s="102"/>
      <c r="AB18962" s="102"/>
    </row>
    <row r="18963" spans="26:28" x14ac:dyDescent="0.3">
      <c r="Z18963" s="102"/>
      <c r="AA18963" s="102"/>
      <c r="AB18963" s="102"/>
    </row>
    <row r="18964" spans="26:28" x14ac:dyDescent="0.3">
      <c r="Z18964" s="102"/>
      <c r="AA18964" s="102"/>
      <c r="AB18964" s="102"/>
    </row>
    <row r="18965" spans="26:28" x14ac:dyDescent="0.3">
      <c r="Z18965" s="102"/>
      <c r="AA18965" s="102"/>
      <c r="AB18965" s="102"/>
    </row>
    <row r="18966" spans="26:28" x14ac:dyDescent="0.3">
      <c r="Z18966" s="102"/>
      <c r="AA18966" s="102"/>
      <c r="AB18966" s="102"/>
    </row>
    <row r="18967" spans="26:28" x14ac:dyDescent="0.3">
      <c r="Z18967" s="102"/>
      <c r="AA18967" s="102"/>
      <c r="AB18967" s="102"/>
    </row>
    <row r="18968" spans="26:28" x14ac:dyDescent="0.3">
      <c r="Z18968" s="102"/>
      <c r="AA18968" s="102"/>
      <c r="AB18968" s="102"/>
    </row>
    <row r="18969" spans="26:28" x14ac:dyDescent="0.3">
      <c r="Z18969" s="102"/>
      <c r="AA18969" s="102"/>
      <c r="AB18969" s="102"/>
    </row>
    <row r="18970" spans="26:28" x14ac:dyDescent="0.3">
      <c r="Z18970" s="102"/>
      <c r="AA18970" s="102"/>
      <c r="AB18970" s="102"/>
    </row>
    <row r="18971" spans="26:28" x14ac:dyDescent="0.3">
      <c r="Z18971" s="102"/>
      <c r="AA18971" s="102"/>
      <c r="AB18971" s="102"/>
    </row>
    <row r="18972" spans="26:28" x14ac:dyDescent="0.3">
      <c r="Z18972" s="102"/>
      <c r="AA18972" s="102"/>
      <c r="AB18972" s="102"/>
    </row>
    <row r="18973" spans="26:28" x14ac:dyDescent="0.3">
      <c r="Z18973" s="102"/>
      <c r="AA18973" s="102"/>
      <c r="AB18973" s="102"/>
    </row>
    <row r="18974" spans="26:28" x14ac:dyDescent="0.3">
      <c r="Z18974" s="102"/>
      <c r="AA18974" s="102"/>
      <c r="AB18974" s="102"/>
    </row>
    <row r="18975" spans="26:28" x14ac:dyDescent="0.3">
      <c r="Z18975" s="102"/>
      <c r="AA18975" s="102"/>
      <c r="AB18975" s="102"/>
    </row>
    <row r="18976" spans="26:28" x14ac:dyDescent="0.3">
      <c r="Z18976" s="102"/>
      <c r="AA18976" s="102"/>
      <c r="AB18976" s="102"/>
    </row>
    <row r="18977" spans="26:28" x14ac:dyDescent="0.3">
      <c r="Z18977" s="102"/>
      <c r="AA18977" s="102"/>
      <c r="AB18977" s="102"/>
    </row>
    <row r="18978" spans="26:28" x14ac:dyDescent="0.3">
      <c r="Z18978" s="102"/>
      <c r="AA18978" s="102"/>
      <c r="AB18978" s="102"/>
    </row>
    <row r="18979" spans="26:28" x14ac:dyDescent="0.3">
      <c r="Z18979" s="102"/>
      <c r="AA18979" s="102"/>
      <c r="AB18979" s="102"/>
    </row>
    <row r="18980" spans="26:28" x14ac:dyDescent="0.3">
      <c r="Z18980" s="102"/>
      <c r="AA18980" s="102"/>
      <c r="AB18980" s="102"/>
    </row>
    <row r="18981" spans="26:28" x14ac:dyDescent="0.3">
      <c r="Z18981" s="102"/>
      <c r="AA18981" s="102"/>
      <c r="AB18981" s="102"/>
    </row>
    <row r="18982" spans="26:28" x14ac:dyDescent="0.3">
      <c r="Z18982" s="102"/>
      <c r="AA18982" s="102"/>
      <c r="AB18982" s="102"/>
    </row>
    <row r="18983" spans="26:28" x14ac:dyDescent="0.3">
      <c r="Z18983" s="102"/>
      <c r="AA18983" s="102"/>
      <c r="AB18983" s="102"/>
    </row>
    <row r="18984" spans="26:28" x14ac:dyDescent="0.3">
      <c r="Z18984" s="102"/>
      <c r="AA18984" s="102"/>
      <c r="AB18984" s="102"/>
    </row>
    <row r="18985" spans="26:28" x14ac:dyDescent="0.3">
      <c r="Z18985" s="102"/>
      <c r="AA18985" s="102"/>
      <c r="AB18985" s="102"/>
    </row>
    <row r="18986" spans="26:28" x14ac:dyDescent="0.3">
      <c r="Z18986" s="102"/>
      <c r="AA18986" s="102"/>
      <c r="AB18986" s="102"/>
    </row>
    <row r="18987" spans="26:28" x14ac:dyDescent="0.3">
      <c r="Z18987" s="102"/>
      <c r="AA18987" s="102"/>
      <c r="AB18987" s="102"/>
    </row>
    <row r="18988" spans="26:28" x14ac:dyDescent="0.3">
      <c r="Z18988" s="102"/>
      <c r="AA18988" s="102"/>
      <c r="AB18988" s="102"/>
    </row>
    <row r="18989" spans="26:28" x14ac:dyDescent="0.3">
      <c r="Z18989" s="102"/>
      <c r="AA18989" s="102"/>
      <c r="AB18989" s="102"/>
    </row>
    <row r="18990" spans="26:28" x14ac:dyDescent="0.3">
      <c r="Z18990" s="102"/>
      <c r="AA18990" s="102"/>
      <c r="AB18990" s="102"/>
    </row>
    <row r="18991" spans="26:28" x14ac:dyDescent="0.3">
      <c r="Z18991" s="102"/>
      <c r="AA18991" s="102"/>
      <c r="AB18991" s="102"/>
    </row>
    <row r="18992" spans="26:28" x14ac:dyDescent="0.3">
      <c r="Z18992" s="102"/>
      <c r="AA18992" s="102"/>
      <c r="AB18992" s="102"/>
    </row>
    <row r="18993" spans="26:28" x14ac:dyDescent="0.3">
      <c r="Z18993" s="102"/>
      <c r="AA18993" s="102"/>
      <c r="AB18993" s="102"/>
    </row>
    <row r="18994" spans="26:28" x14ac:dyDescent="0.3">
      <c r="Z18994" s="102"/>
      <c r="AA18994" s="102"/>
      <c r="AB18994" s="102"/>
    </row>
    <row r="18995" spans="26:28" x14ac:dyDescent="0.3">
      <c r="Z18995" s="102"/>
      <c r="AA18995" s="102"/>
      <c r="AB18995" s="102"/>
    </row>
    <row r="18996" spans="26:28" x14ac:dyDescent="0.3">
      <c r="Z18996" s="102"/>
      <c r="AA18996" s="102"/>
      <c r="AB18996" s="102"/>
    </row>
    <row r="18997" spans="26:28" x14ac:dyDescent="0.3">
      <c r="Z18997" s="102"/>
      <c r="AA18997" s="102"/>
      <c r="AB18997" s="102"/>
    </row>
    <row r="18998" spans="26:28" x14ac:dyDescent="0.3">
      <c r="Z18998" s="102"/>
      <c r="AA18998" s="102"/>
      <c r="AB18998" s="102"/>
    </row>
    <row r="18999" spans="26:28" x14ac:dyDescent="0.3">
      <c r="Z18999" s="102"/>
      <c r="AA18999" s="102"/>
      <c r="AB18999" s="102"/>
    </row>
    <row r="19000" spans="26:28" x14ac:dyDescent="0.3">
      <c r="Z19000" s="102"/>
      <c r="AA19000" s="102"/>
      <c r="AB19000" s="102"/>
    </row>
    <row r="19001" spans="26:28" x14ac:dyDescent="0.3">
      <c r="Z19001" s="102"/>
      <c r="AA19001" s="102"/>
      <c r="AB19001" s="102"/>
    </row>
    <row r="19002" spans="26:28" x14ac:dyDescent="0.3">
      <c r="Z19002" s="102"/>
      <c r="AA19002" s="102"/>
      <c r="AB19002" s="102"/>
    </row>
    <row r="19003" spans="26:28" x14ac:dyDescent="0.3">
      <c r="Z19003" s="102"/>
      <c r="AA19003" s="102"/>
      <c r="AB19003" s="102"/>
    </row>
    <row r="19004" spans="26:28" x14ac:dyDescent="0.3">
      <c r="Z19004" s="102"/>
      <c r="AA19004" s="102"/>
      <c r="AB19004" s="102"/>
    </row>
    <row r="19005" spans="26:28" x14ac:dyDescent="0.3">
      <c r="Z19005" s="102"/>
      <c r="AA19005" s="102"/>
      <c r="AB19005" s="102"/>
    </row>
    <row r="19006" spans="26:28" x14ac:dyDescent="0.3">
      <c r="Z19006" s="102"/>
      <c r="AA19006" s="102"/>
      <c r="AB19006" s="102"/>
    </row>
    <row r="19007" spans="26:28" x14ac:dyDescent="0.3">
      <c r="Z19007" s="102"/>
      <c r="AA19007" s="102"/>
      <c r="AB19007" s="102"/>
    </row>
    <row r="19008" spans="26:28" x14ac:dyDescent="0.3">
      <c r="Z19008" s="102"/>
      <c r="AA19008" s="102"/>
      <c r="AB19008" s="102"/>
    </row>
    <row r="19009" spans="26:28" x14ac:dyDescent="0.3">
      <c r="Z19009" s="102"/>
      <c r="AA19009" s="102"/>
      <c r="AB19009" s="102"/>
    </row>
    <row r="19010" spans="26:28" x14ac:dyDescent="0.3">
      <c r="Z19010" s="102"/>
      <c r="AA19010" s="102"/>
      <c r="AB19010" s="102"/>
    </row>
    <row r="19011" spans="26:28" x14ac:dyDescent="0.3">
      <c r="Z19011" s="102"/>
      <c r="AA19011" s="102"/>
      <c r="AB19011" s="102"/>
    </row>
    <row r="19012" spans="26:28" x14ac:dyDescent="0.3">
      <c r="Z19012" s="102"/>
      <c r="AA19012" s="102"/>
      <c r="AB19012" s="102"/>
    </row>
    <row r="19013" spans="26:28" x14ac:dyDescent="0.3">
      <c r="Z19013" s="102"/>
      <c r="AA19013" s="102"/>
      <c r="AB19013" s="102"/>
    </row>
    <row r="19014" spans="26:28" x14ac:dyDescent="0.3">
      <c r="Z19014" s="102"/>
      <c r="AA19014" s="102"/>
      <c r="AB19014" s="102"/>
    </row>
    <row r="19015" spans="26:28" x14ac:dyDescent="0.3">
      <c r="Z19015" s="102"/>
      <c r="AA19015" s="102"/>
      <c r="AB19015" s="102"/>
    </row>
    <row r="19016" spans="26:28" x14ac:dyDescent="0.3">
      <c r="Z19016" s="102"/>
      <c r="AA19016" s="102"/>
      <c r="AB19016" s="102"/>
    </row>
    <row r="19017" spans="26:28" x14ac:dyDescent="0.3">
      <c r="Z19017" s="102"/>
      <c r="AA19017" s="102"/>
      <c r="AB19017" s="102"/>
    </row>
    <row r="19018" spans="26:28" x14ac:dyDescent="0.3">
      <c r="Z19018" s="102"/>
      <c r="AA19018" s="102"/>
      <c r="AB19018" s="102"/>
    </row>
    <row r="19019" spans="26:28" x14ac:dyDescent="0.3">
      <c r="Z19019" s="102"/>
      <c r="AA19019" s="102"/>
      <c r="AB19019" s="102"/>
    </row>
    <row r="19020" spans="26:28" x14ac:dyDescent="0.3">
      <c r="Z19020" s="102"/>
      <c r="AA19020" s="102"/>
      <c r="AB19020" s="102"/>
    </row>
    <row r="19021" spans="26:28" x14ac:dyDescent="0.3">
      <c r="Z19021" s="102"/>
      <c r="AA19021" s="102"/>
      <c r="AB19021" s="102"/>
    </row>
    <row r="19022" spans="26:28" x14ac:dyDescent="0.3">
      <c r="Z19022" s="102"/>
      <c r="AA19022" s="102"/>
      <c r="AB19022" s="102"/>
    </row>
    <row r="19023" spans="26:28" x14ac:dyDescent="0.3">
      <c r="Z19023" s="102"/>
      <c r="AA19023" s="102"/>
      <c r="AB19023" s="102"/>
    </row>
    <row r="19024" spans="26:28" x14ac:dyDescent="0.3">
      <c r="Z19024" s="102"/>
      <c r="AA19024" s="102"/>
      <c r="AB19024" s="102"/>
    </row>
    <row r="19025" spans="26:28" x14ac:dyDescent="0.3">
      <c r="Z19025" s="102"/>
      <c r="AA19025" s="102"/>
      <c r="AB19025" s="102"/>
    </row>
    <row r="19026" spans="26:28" x14ac:dyDescent="0.3">
      <c r="Z19026" s="102"/>
      <c r="AA19026" s="102"/>
      <c r="AB19026" s="102"/>
    </row>
    <row r="19027" spans="26:28" x14ac:dyDescent="0.3">
      <c r="Z19027" s="102"/>
      <c r="AA19027" s="102"/>
      <c r="AB19027" s="102"/>
    </row>
    <row r="19028" spans="26:28" x14ac:dyDescent="0.3">
      <c r="Z19028" s="102"/>
      <c r="AA19028" s="102"/>
      <c r="AB19028" s="102"/>
    </row>
    <row r="19029" spans="26:28" x14ac:dyDescent="0.3">
      <c r="Z19029" s="102"/>
      <c r="AA19029" s="102"/>
      <c r="AB19029" s="102"/>
    </row>
    <row r="19030" spans="26:28" x14ac:dyDescent="0.3">
      <c r="Z19030" s="102"/>
      <c r="AA19030" s="102"/>
      <c r="AB19030" s="102"/>
    </row>
    <row r="19031" spans="26:28" x14ac:dyDescent="0.3">
      <c r="Z19031" s="102"/>
      <c r="AA19031" s="102"/>
      <c r="AB19031" s="102"/>
    </row>
    <row r="19032" spans="26:28" x14ac:dyDescent="0.3">
      <c r="Z19032" s="102"/>
      <c r="AA19032" s="102"/>
      <c r="AB19032" s="102"/>
    </row>
    <row r="19033" spans="26:28" x14ac:dyDescent="0.3">
      <c r="Z19033" s="102"/>
      <c r="AA19033" s="102"/>
      <c r="AB19033" s="102"/>
    </row>
    <row r="19034" spans="26:28" x14ac:dyDescent="0.3">
      <c r="Z19034" s="102"/>
      <c r="AA19034" s="102"/>
      <c r="AB19034" s="102"/>
    </row>
    <row r="19035" spans="26:28" x14ac:dyDescent="0.3">
      <c r="Z19035" s="102"/>
      <c r="AA19035" s="102"/>
      <c r="AB19035" s="102"/>
    </row>
    <row r="19036" spans="26:28" x14ac:dyDescent="0.3">
      <c r="Z19036" s="102"/>
      <c r="AA19036" s="102"/>
      <c r="AB19036" s="102"/>
    </row>
    <row r="19037" spans="26:28" x14ac:dyDescent="0.3">
      <c r="Z19037" s="102"/>
      <c r="AA19037" s="102"/>
      <c r="AB19037" s="102"/>
    </row>
    <row r="19038" spans="26:28" x14ac:dyDescent="0.3">
      <c r="Z19038" s="102"/>
      <c r="AA19038" s="102"/>
      <c r="AB19038" s="102"/>
    </row>
    <row r="19039" spans="26:28" x14ac:dyDescent="0.3">
      <c r="Z19039" s="102"/>
      <c r="AA19039" s="102"/>
      <c r="AB19039" s="102"/>
    </row>
    <row r="19040" spans="26:28" x14ac:dyDescent="0.3">
      <c r="Z19040" s="102"/>
      <c r="AA19040" s="102"/>
      <c r="AB19040" s="102"/>
    </row>
    <row r="19041" spans="26:28" x14ac:dyDescent="0.3">
      <c r="Z19041" s="102"/>
      <c r="AA19041" s="102"/>
      <c r="AB19041" s="102"/>
    </row>
    <row r="19042" spans="26:28" x14ac:dyDescent="0.3">
      <c r="Z19042" s="102"/>
      <c r="AA19042" s="102"/>
      <c r="AB19042" s="102"/>
    </row>
    <row r="19043" spans="26:28" x14ac:dyDescent="0.3">
      <c r="Z19043" s="102"/>
      <c r="AA19043" s="102"/>
      <c r="AB19043" s="102"/>
    </row>
    <row r="19044" spans="26:28" x14ac:dyDescent="0.3">
      <c r="Z19044" s="102"/>
      <c r="AA19044" s="102"/>
      <c r="AB19044" s="102"/>
    </row>
    <row r="19045" spans="26:28" x14ac:dyDescent="0.3">
      <c r="Z19045" s="102"/>
      <c r="AA19045" s="102"/>
      <c r="AB19045" s="102"/>
    </row>
    <row r="19046" spans="26:28" x14ac:dyDescent="0.3">
      <c r="Z19046" s="102"/>
      <c r="AA19046" s="102"/>
      <c r="AB19046" s="102"/>
    </row>
    <row r="19047" spans="26:28" x14ac:dyDescent="0.3">
      <c r="Z19047" s="102"/>
      <c r="AA19047" s="102"/>
      <c r="AB19047" s="102"/>
    </row>
    <row r="19048" spans="26:28" x14ac:dyDescent="0.3">
      <c r="Z19048" s="102"/>
      <c r="AA19048" s="102"/>
      <c r="AB19048" s="102"/>
    </row>
    <row r="19049" spans="26:28" x14ac:dyDescent="0.3">
      <c r="Z19049" s="102"/>
      <c r="AA19049" s="102"/>
      <c r="AB19049" s="102"/>
    </row>
    <row r="19050" spans="26:28" x14ac:dyDescent="0.3">
      <c r="Z19050" s="102"/>
      <c r="AA19050" s="102"/>
      <c r="AB19050" s="102"/>
    </row>
    <row r="19051" spans="26:28" x14ac:dyDescent="0.3">
      <c r="Z19051" s="102"/>
      <c r="AA19051" s="102"/>
      <c r="AB19051" s="102"/>
    </row>
    <row r="19052" spans="26:28" x14ac:dyDescent="0.3">
      <c r="Z19052" s="102"/>
      <c r="AA19052" s="102"/>
      <c r="AB19052" s="102"/>
    </row>
    <row r="19053" spans="26:28" x14ac:dyDescent="0.3">
      <c r="Z19053" s="102"/>
      <c r="AA19053" s="102"/>
      <c r="AB19053" s="102"/>
    </row>
    <row r="19054" spans="26:28" x14ac:dyDescent="0.3">
      <c r="Z19054" s="102"/>
      <c r="AA19054" s="102"/>
      <c r="AB19054" s="102"/>
    </row>
    <row r="19055" spans="26:28" x14ac:dyDescent="0.3">
      <c r="Z19055" s="102"/>
      <c r="AA19055" s="102"/>
      <c r="AB19055" s="102"/>
    </row>
    <row r="19056" spans="26:28" x14ac:dyDescent="0.3">
      <c r="Z19056" s="102"/>
      <c r="AA19056" s="102"/>
      <c r="AB19056" s="102"/>
    </row>
    <row r="19057" spans="26:28" x14ac:dyDescent="0.3">
      <c r="Z19057" s="102"/>
      <c r="AA19057" s="102"/>
      <c r="AB19057" s="102"/>
    </row>
    <row r="19058" spans="26:28" x14ac:dyDescent="0.3">
      <c r="Z19058" s="102"/>
      <c r="AA19058" s="102"/>
      <c r="AB19058" s="102"/>
    </row>
    <row r="19059" spans="26:28" x14ac:dyDescent="0.3">
      <c r="Z19059" s="102"/>
      <c r="AA19059" s="102"/>
      <c r="AB19059" s="102"/>
    </row>
    <row r="19060" spans="26:28" x14ac:dyDescent="0.3">
      <c r="Z19060" s="102"/>
      <c r="AA19060" s="102"/>
      <c r="AB19060" s="102"/>
    </row>
    <row r="19061" spans="26:28" x14ac:dyDescent="0.3">
      <c r="Z19061" s="102"/>
      <c r="AA19061" s="102"/>
      <c r="AB19061" s="102"/>
    </row>
    <row r="19062" spans="26:28" x14ac:dyDescent="0.3">
      <c r="Z19062" s="102"/>
      <c r="AA19062" s="102"/>
      <c r="AB19062" s="102"/>
    </row>
    <row r="19063" spans="26:28" x14ac:dyDescent="0.3">
      <c r="Z19063" s="102"/>
      <c r="AA19063" s="102"/>
      <c r="AB19063" s="102"/>
    </row>
    <row r="19064" spans="26:28" x14ac:dyDescent="0.3">
      <c r="Z19064" s="102"/>
      <c r="AA19064" s="102"/>
      <c r="AB19064" s="102"/>
    </row>
    <row r="19065" spans="26:28" x14ac:dyDescent="0.3">
      <c r="Z19065" s="102"/>
      <c r="AA19065" s="102"/>
      <c r="AB19065" s="102"/>
    </row>
    <row r="19066" spans="26:28" x14ac:dyDescent="0.3">
      <c r="Z19066" s="102"/>
      <c r="AA19066" s="102"/>
      <c r="AB19066" s="102"/>
    </row>
    <row r="19067" spans="26:28" x14ac:dyDescent="0.3">
      <c r="Z19067" s="102"/>
      <c r="AA19067" s="102"/>
      <c r="AB19067" s="102"/>
    </row>
    <row r="19068" spans="26:28" x14ac:dyDescent="0.3">
      <c r="Z19068" s="102"/>
      <c r="AA19068" s="102"/>
      <c r="AB19068" s="102"/>
    </row>
    <row r="19069" spans="26:28" x14ac:dyDescent="0.3">
      <c r="Z19069" s="102"/>
      <c r="AA19069" s="102"/>
      <c r="AB19069" s="102"/>
    </row>
    <row r="19070" spans="26:28" x14ac:dyDescent="0.3">
      <c r="Z19070" s="102"/>
      <c r="AA19070" s="102"/>
      <c r="AB19070" s="102"/>
    </row>
    <row r="19071" spans="26:28" x14ac:dyDescent="0.3">
      <c r="Z19071" s="102"/>
      <c r="AA19071" s="102"/>
      <c r="AB19071" s="102"/>
    </row>
    <row r="19072" spans="26:28" x14ac:dyDescent="0.3">
      <c r="Z19072" s="102"/>
      <c r="AA19072" s="102"/>
      <c r="AB19072" s="102"/>
    </row>
    <row r="19073" spans="26:28" x14ac:dyDescent="0.3">
      <c r="Z19073" s="102"/>
      <c r="AA19073" s="102"/>
      <c r="AB19073" s="102"/>
    </row>
    <row r="19074" spans="26:28" x14ac:dyDescent="0.3">
      <c r="Z19074" s="102"/>
      <c r="AA19074" s="102"/>
      <c r="AB19074" s="102"/>
    </row>
    <row r="19075" spans="26:28" x14ac:dyDescent="0.3">
      <c r="Z19075" s="102"/>
      <c r="AA19075" s="102"/>
      <c r="AB19075" s="102"/>
    </row>
    <row r="19076" spans="26:28" x14ac:dyDescent="0.3">
      <c r="Z19076" s="102"/>
      <c r="AA19076" s="102"/>
      <c r="AB19076" s="102"/>
    </row>
    <row r="19077" spans="26:28" x14ac:dyDescent="0.3">
      <c r="Z19077" s="102"/>
      <c r="AA19077" s="102"/>
      <c r="AB19077" s="102"/>
    </row>
    <row r="19078" spans="26:28" x14ac:dyDescent="0.3">
      <c r="Z19078" s="102"/>
      <c r="AA19078" s="102"/>
      <c r="AB19078" s="102"/>
    </row>
    <row r="19079" spans="26:28" x14ac:dyDescent="0.3">
      <c r="Z19079" s="102"/>
      <c r="AA19079" s="102"/>
      <c r="AB19079" s="102"/>
    </row>
    <row r="19080" spans="26:28" x14ac:dyDescent="0.3">
      <c r="Z19080" s="102"/>
      <c r="AA19080" s="102"/>
      <c r="AB19080" s="102"/>
    </row>
    <row r="19081" spans="26:28" x14ac:dyDescent="0.3">
      <c r="Z19081" s="102"/>
      <c r="AA19081" s="102"/>
      <c r="AB19081" s="102"/>
    </row>
    <row r="19082" spans="26:28" x14ac:dyDescent="0.3">
      <c r="Z19082" s="102"/>
      <c r="AA19082" s="102"/>
      <c r="AB19082" s="102"/>
    </row>
    <row r="19083" spans="26:28" x14ac:dyDescent="0.3">
      <c r="Z19083" s="102"/>
      <c r="AA19083" s="102"/>
      <c r="AB19083" s="102"/>
    </row>
    <row r="19084" spans="26:28" x14ac:dyDescent="0.3">
      <c r="Z19084" s="102"/>
      <c r="AA19084" s="102"/>
      <c r="AB19084" s="102"/>
    </row>
    <row r="19085" spans="26:28" x14ac:dyDescent="0.3">
      <c r="Z19085" s="102"/>
      <c r="AA19085" s="102"/>
      <c r="AB19085" s="102"/>
    </row>
    <row r="19086" spans="26:28" x14ac:dyDescent="0.3">
      <c r="Z19086" s="102"/>
      <c r="AA19086" s="102"/>
      <c r="AB19086" s="102"/>
    </row>
    <row r="19087" spans="26:28" x14ac:dyDescent="0.3">
      <c r="Z19087" s="102"/>
      <c r="AA19087" s="102"/>
      <c r="AB19087" s="102"/>
    </row>
    <row r="19088" spans="26:28" x14ac:dyDescent="0.3">
      <c r="Z19088" s="102"/>
      <c r="AA19088" s="102"/>
      <c r="AB19088" s="102"/>
    </row>
    <row r="19089" spans="26:28" x14ac:dyDescent="0.3">
      <c r="Z19089" s="102"/>
      <c r="AA19089" s="102"/>
      <c r="AB19089" s="102"/>
    </row>
    <row r="19090" spans="26:28" x14ac:dyDescent="0.3">
      <c r="Z19090" s="102"/>
      <c r="AA19090" s="102"/>
      <c r="AB19090" s="102"/>
    </row>
    <row r="19091" spans="26:28" x14ac:dyDescent="0.3">
      <c r="Z19091" s="102"/>
      <c r="AA19091" s="102"/>
      <c r="AB19091" s="102"/>
    </row>
    <row r="19092" spans="26:28" x14ac:dyDescent="0.3">
      <c r="Z19092" s="102"/>
      <c r="AA19092" s="102"/>
      <c r="AB19092" s="102"/>
    </row>
    <row r="19093" spans="26:28" x14ac:dyDescent="0.3">
      <c r="Z19093" s="102"/>
      <c r="AA19093" s="102"/>
      <c r="AB19093" s="102"/>
    </row>
    <row r="19094" spans="26:28" x14ac:dyDescent="0.3">
      <c r="Z19094" s="102"/>
      <c r="AA19094" s="102"/>
      <c r="AB19094" s="102"/>
    </row>
    <row r="19095" spans="26:28" x14ac:dyDescent="0.3">
      <c r="Z19095" s="102"/>
      <c r="AA19095" s="102"/>
      <c r="AB19095" s="102"/>
    </row>
    <row r="19096" spans="26:28" x14ac:dyDescent="0.3">
      <c r="Z19096" s="102"/>
      <c r="AA19096" s="102"/>
      <c r="AB19096" s="102"/>
    </row>
    <row r="19097" spans="26:28" x14ac:dyDescent="0.3">
      <c r="Z19097" s="102"/>
      <c r="AA19097" s="102"/>
      <c r="AB19097" s="102"/>
    </row>
    <row r="19098" spans="26:28" x14ac:dyDescent="0.3">
      <c r="Z19098" s="102"/>
      <c r="AA19098" s="102"/>
      <c r="AB19098" s="102"/>
    </row>
    <row r="19099" spans="26:28" x14ac:dyDescent="0.3">
      <c r="Z19099" s="102"/>
      <c r="AA19099" s="102"/>
      <c r="AB19099" s="102"/>
    </row>
    <row r="19100" spans="26:28" x14ac:dyDescent="0.3">
      <c r="Z19100" s="102"/>
      <c r="AA19100" s="102"/>
      <c r="AB19100" s="102"/>
    </row>
    <row r="19101" spans="26:28" x14ac:dyDescent="0.3">
      <c r="Z19101" s="102"/>
      <c r="AA19101" s="102"/>
      <c r="AB19101" s="102"/>
    </row>
    <row r="19102" spans="26:28" x14ac:dyDescent="0.3">
      <c r="Z19102" s="102"/>
      <c r="AA19102" s="102"/>
      <c r="AB19102" s="102"/>
    </row>
    <row r="19103" spans="26:28" x14ac:dyDescent="0.3">
      <c r="Z19103" s="102"/>
      <c r="AA19103" s="102"/>
      <c r="AB19103" s="102"/>
    </row>
    <row r="19104" spans="26:28" x14ac:dyDescent="0.3">
      <c r="Z19104" s="102"/>
      <c r="AA19104" s="102"/>
      <c r="AB19104" s="102"/>
    </row>
    <row r="19105" spans="26:28" x14ac:dyDescent="0.3">
      <c r="Z19105" s="102"/>
      <c r="AA19105" s="102"/>
      <c r="AB19105" s="102"/>
    </row>
    <row r="19106" spans="26:28" x14ac:dyDescent="0.3">
      <c r="Z19106" s="102"/>
      <c r="AA19106" s="102"/>
      <c r="AB19106" s="102"/>
    </row>
    <row r="19107" spans="26:28" x14ac:dyDescent="0.3">
      <c r="Z19107" s="102"/>
      <c r="AA19107" s="102"/>
      <c r="AB19107" s="102"/>
    </row>
    <row r="19108" spans="26:28" x14ac:dyDescent="0.3">
      <c r="Z19108" s="102"/>
      <c r="AA19108" s="102"/>
      <c r="AB19108" s="102"/>
    </row>
    <row r="19109" spans="26:28" x14ac:dyDescent="0.3">
      <c r="Z19109" s="102"/>
      <c r="AA19109" s="102"/>
      <c r="AB19109" s="102"/>
    </row>
    <row r="19110" spans="26:28" x14ac:dyDescent="0.3">
      <c r="Z19110" s="102"/>
      <c r="AA19110" s="102"/>
      <c r="AB19110" s="102"/>
    </row>
    <row r="19111" spans="26:28" x14ac:dyDescent="0.3">
      <c r="Z19111" s="102"/>
      <c r="AA19111" s="102"/>
      <c r="AB19111" s="102"/>
    </row>
    <row r="19112" spans="26:28" x14ac:dyDescent="0.3">
      <c r="Z19112" s="102"/>
      <c r="AA19112" s="102"/>
      <c r="AB19112" s="102"/>
    </row>
    <row r="19113" spans="26:28" x14ac:dyDescent="0.3">
      <c r="Z19113" s="102"/>
      <c r="AA19113" s="102"/>
      <c r="AB19113" s="102"/>
    </row>
    <row r="19114" spans="26:28" x14ac:dyDescent="0.3">
      <c r="Z19114" s="102"/>
      <c r="AA19114" s="102"/>
      <c r="AB19114" s="102"/>
    </row>
    <row r="19115" spans="26:28" x14ac:dyDescent="0.3">
      <c r="Z19115" s="102"/>
      <c r="AA19115" s="102"/>
      <c r="AB19115" s="102"/>
    </row>
    <row r="19116" spans="26:28" x14ac:dyDescent="0.3">
      <c r="Z19116" s="102"/>
      <c r="AA19116" s="102"/>
      <c r="AB19116" s="102"/>
    </row>
    <row r="19117" spans="26:28" x14ac:dyDescent="0.3">
      <c r="Z19117" s="102"/>
      <c r="AA19117" s="102"/>
      <c r="AB19117" s="102"/>
    </row>
    <row r="19118" spans="26:28" x14ac:dyDescent="0.3">
      <c r="Z19118" s="102"/>
      <c r="AA19118" s="102"/>
      <c r="AB19118" s="102"/>
    </row>
    <row r="19119" spans="26:28" x14ac:dyDescent="0.3">
      <c r="Z19119" s="102"/>
      <c r="AA19119" s="102"/>
      <c r="AB19119" s="102"/>
    </row>
    <row r="19120" spans="26:28" x14ac:dyDescent="0.3">
      <c r="Z19120" s="102"/>
      <c r="AA19120" s="102"/>
      <c r="AB19120" s="102"/>
    </row>
    <row r="19121" spans="26:28" x14ac:dyDescent="0.3">
      <c r="Z19121" s="102"/>
      <c r="AA19121" s="102"/>
      <c r="AB19121" s="102"/>
    </row>
    <row r="19122" spans="26:28" x14ac:dyDescent="0.3">
      <c r="Z19122" s="102"/>
      <c r="AA19122" s="102"/>
      <c r="AB19122" s="102"/>
    </row>
    <row r="19123" spans="26:28" x14ac:dyDescent="0.3">
      <c r="Z19123" s="102"/>
      <c r="AA19123" s="102"/>
      <c r="AB19123" s="102"/>
    </row>
    <row r="19124" spans="26:28" x14ac:dyDescent="0.3">
      <c r="Z19124" s="102"/>
      <c r="AA19124" s="102"/>
      <c r="AB19124" s="102"/>
    </row>
    <row r="19125" spans="26:28" x14ac:dyDescent="0.3">
      <c r="Z19125" s="102"/>
      <c r="AA19125" s="102"/>
      <c r="AB19125" s="102"/>
    </row>
    <row r="19126" spans="26:28" x14ac:dyDescent="0.3">
      <c r="Z19126" s="102"/>
      <c r="AA19126" s="102"/>
      <c r="AB19126" s="102"/>
    </row>
    <row r="19127" spans="26:28" x14ac:dyDescent="0.3">
      <c r="Z19127" s="102"/>
      <c r="AA19127" s="102"/>
      <c r="AB19127" s="102"/>
    </row>
    <row r="19128" spans="26:28" x14ac:dyDescent="0.3">
      <c r="Z19128" s="102"/>
      <c r="AA19128" s="102"/>
      <c r="AB19128" s="102"/>
    </row>
    <row r="19129" spans="26:28" x14ac:dyDescent="0.3">
      <c r="Z19129" s="102"/>
      <c r="AA19129" s="102"/>
      <c r="AB19129" s="102"/>
    </row>
    <row r="19130" spans="26:28" x14ac:dyDescent="0.3">
      <c r="Z19130" s="102"/>
      <c r="AA19130" s="102"/>
      <c r="AB19130" s="102"/>
    </row>
    <row r="19131" spans="26:28" x14ac:dyDescent="0.3">
      <c r="Z19131" s="102"/>
      <c r="AA19131" s="102"/>
      <c r="AB19131" s="102"/>
    </row>
    <row r="19132" spans="26:28" x14ac:dyDescent="0.3">
      <c r="Z19132" s="102"/>
      <c r="AA19132" s="102"/>
      <c r="AB19132" s="102"/>
    </row>
    <row r="19133" spans="26:28" x14ac:dyDescent="0.3">
      <c r="Z19133" s="102"/>
      <c r="AA19133" s="102"/>
      <c r="AB19133" s="102"/>
    </row>
    <row r="19134" spans="26:28" x14ac:dyDescent="0.3">
      <c r="Z19134" s="102"/>
      <c r="AA19134" s="102"/>
      <c r="AB19134" s="102"/>
    </row>
    <row r="19135" spans="26:28" x14ac:dyDescent="0.3">
      <c r="Z19135" s="102"/>
      <c r="AA19135" s="102"/>
      <c r="AB19135" s="102"/>
    </row>
    <row r="19136" spans="26:28" x14ac:dyDescent="0.3">
      <c r="Z19136" s="102"/>
      <c r="AA19136" s="102"/>
      <c r="AB19136" s="102"/>
    </row>
    <row r="19137" spans="26:28" x14ac:dyDescent="0.3">
      <c r="Z19137" s="102"/>
      <c r="AA19137" s="102"/>
      <c r="AB19137" s="102"/>
    </row>
    <row r="19138" spans="26:28" x14ac:dyDescent="0.3">
      <c r="Z19138" s="102"/>
      <c r="AA19138" s="102"/>
      <c r="AB19138" s="102"/>
    </row>
    <row r="19139" spans="26:28" x14ac:dyDescent="0.3">
      <c r="Z19139" s="102"/>
      <c r="AA19139" s="102"/>
      <c r="AB19139" s="102"/>
    </row>
    <row r="19140" spans="26:28" x14ac:dyDescent="0.3">
      <c r="Z19140" s="102"/>
      <c r="AA19140" s="102"/>
      <c r="AB19140" s="102"/>
    </row>
    <row r="19141" spans="26:28" x14ac:dyDescent="0.3">
      <c r="Z19141" s="102"/>
      <c r="AA19141" s="102"/>
      <c r="AB19141" s="102"/>
    </row>
    <row r="19142" spans="26:28" x14ac:dyDescent="0.3">
      <c r="Z19142" s="102"/>
      <c r="AA19142" s="102"/>
      <c r="AB19142" s="102"/>
    </row>
    <row r="19143" spans="26:28" x14ac:dyDescent="0.3">
      <c r="Z19143" s="102"/>
      <c r="AA19143" s="102"/>
      <c r="AB19143" s="102"/>
    </row>
    <row r="19144" spans="26:28" x14ac:dyDescent="0.3">
      <c r="Z19144" s="102"/>
      <c r="AA19144" s="102"/>
      <c r="AB19144" s="102"/>
    </row>
    <row r="19145" spans="26:28" x14ac:dyDescent="0.3">
      <c r="Z19145" s="102"/>
      <c r="AA19145" s="102"/>
      <c r="AB19145" s="102"/>
    </row>
    <row r="19146" spans="26:28" x14ac:dyDescent="0.3">
      <c r="Z19146" s="102"/>
      <c r="AA19146" s="102"/>
      <c r="AB19146" s="102"/>
    </row>
    <row r="19147" spans="26:28" x14ac:dyDescent="0.3">
      <c r="Z19147" s="102"/>
      <c r="AA19147" s="102"/>
      <c r="AB19147" s="102"/>
    </row>
    <row r="19148" spans="26:28" x14ac:dyDescent="0.3">
      <c r="Z19148" s="102"/>
      <c r="AA19148" s="102"/>
      <c r="AB19148" s="102"/>
    </row>
    <row r="19149" spans="26:28" x14ac:dyDescent="0.3">
      <c r="Z19149" s="102"/>
      <c r="AA19149" s="102"/>
      <c r="AB19149" s="102"/>
    </row>
    <row r="19150" spans="26:28" x14ac:dyDescent="0.3">
      <c r="Z19150" s="102"/>
      <c r="AA19150" s="102"/>
      <c r="AB19150" s="102"/>
    </row>
    <row r="19151" spans="26:28" x14ac:dyDescent="0.3">
      <c r="Z19151" s="102"/>
      <c r="AA19151" s="102"/>
      <c r="AB19151" s="102"/>
    </row>
    <row r="19152" spans="26:28" x14ac:dyDescent="0.3">
      <c r="Z19152" s="102"/>
      <c r="AA19152" s="102"/>
      <c r="AB19152" s="102"/>
    </row>
    <row r="19153" spans="26:28" x14ac:dyDescent="0.3">
      <c r="Z19153" s="102"/>
      <c r="AA19153" s="102"/>
      <c r="AB19153" s="102"/>
    </row>
    <row r="19154" spans="26:28" x14ac:dyDescent="0.3">
      <c r="Z19154" s="102"/>
      <c r="AA19154" s="102"/>
      <c r="AB19154" s="102"/>
    </row>
    <row r="19155" spans="26:28" x14ac:dyDescent="0.3">
      <c r="Z19155" s="102"/>
      <c r="AA19155" s="102"/>
      <c r="AB19155" s="102"/>
    </row>
    <row r="19156" spans="26:28" x14ac:dyDescent="0.3">
      <c r="Z19156" s="102"/>
      <c r="AA19156" s="102"/>
      <c r="AB19156" s="102"/>
    </row>
    <row r="19157" spans="26:28" x14ac:dyDescent="0.3">
      <c r="Z19157" s="102"/>
      <c r="AA19157" s="102"/>
      <c r="AB19157" s="102"/>
    </row>
    <row r="19158" spans="26:28" x14ac:dyDescent="0.3">
      <c r="Z19158" s="102"/>
      <c r="AA19158" s="102"/>
      <c r="AB19158" s="102"/>
    </row>
    <row r="19159" spans="26:28" x14ac:dyDescent="0.3">
      <c r="Z19159" s="102"/>
      <c r="AA19159" s="102"/>
      <c r="AB19159" s="102"/>
    </row>
    <row r="19160" spans="26:28" x14ac:dyDescent="0.3">
      <c r="Z19160" s="102"/>
      <c r="AA19160" s="102"/>
      <c r="AB19160" s="102"/>
    </row>
    <row r="19161" spans="26:28" x14ac:dyDescent="0.3">
      <c r="Z19161" s="102"/>
      <c r="AA19161" s="102"/>
      <c r="AB19161" s="102"/>
    </row>
    <row r="19162" spans="26:28" x14ac:dyDescent="0.3">
      <c r="Z19162" s="102"/>
      <c r="AA19162" s="102"/>
      <c r="AB19162" s="102"/>
    </row>
    <row r="19163" spans="26:28" x14ac:dyDescent="0.3">
      <c r="Z19163" s="102"/>
      <c r="AA19163" s="102"/>
      <c r="AB19163" s="102"/>
    </row>
    <row r="19164" spans="26:28" x14ac:dyDescent="0.3">
      <c r="Z19164" s="102"/>
      <c r="AA19164" s="102"/>
      <c r="AB19164" s="102"/>
    </row>
    <row r="19165" spans="26:28" x14ac:dyDescent="0.3">
      <c r="Z19165" s="102"/>
      <c r="AA19165" s="102"/>
      <c r="AB19165" s="102"/>
    </row>
    <row r="19166" spans="26:28" x14ac:dyDescent="0.3">
      <c r="Z19166" s="102"/>
      <c r="AA19166" s="102"/>
      <c r="AB19166" s="102"/>
    </row>
    <row r="19167" spans="26:28" x14ac:dyDescent="0.3">
      <c r="Z19167" s="102"/>
      <c r="AA19167" s="102"/>
      <c r="AB19167" s="102"/>
    </row>
    <row r="19168" spans="26:28" x14ac:dyDescent="0.3">
      <c r="Z19168" s="102"/>
      <c r="AA19168" s="102"/>
      <c r="AB19168" s="102"/>
    </row>
    <row r="19169" spans="26:28" x14ac:dyDescent="0.3">
      <c r="Z19169" s="102"/>
      <c r="AA19169" s="102"/>
      <c r="AB19169" s="102"/>
    </row>
    <row r="19170" spans="26:28" x14ac:dyDescent="0.3">
      <c r="Z19170" s="102"/>
      <c r="AA19170" s="102"/>
      <c r="AB19170" s="102"/>
    </row>
    <row r="19171" spans="26:28" x14ac:dyDescent="0.3">
      <c r="Z19171" s="102"/>
      <c r="AA19171" s="102"/>
      <c r="AB19171" s="102"/>
    </row>
    <row r="19172" spans="26:28" x14ac:dyDescent="0.3">
      <c r="Z19172" s="102"/>
      <c r="AA19172" s="102"/>
      <c r="AB19172" s="102"/>
    </row>
    <row r="19173" spans="26:28" x14ac:dyDescent="0.3">
      <c r="Z19173" s="102"/>
      <c r="AA19173" s="102"/>
      <c r="AB19173" s="102"/>
    </row>
    <row r="19174" spans="26:28" x14ac:dyDescent="0.3">
      <c r="Z19174" s="102"/>
      <c r="AA19174" s="102"/>
      <c r="AB19174" s="102"/>
    </row>
    <row r="19175" spans="26:28" x14ac:dyDescent="0.3">
      <c r="Z19175" s="102"/>
      <c r="AA19175" s="102"/>
      <c r="AB19175" s="102"/>
    </row>
    <row r="19176" spans="26:28" x14ac:dyDescent="0.3">
      <c r="Z19176" s="102"/>
      <c r="AA19176" s="102"/>
      <c r="AB19176" s="102"/>
    </row>
    <row r="19177" spans="26:28" x14ac:dyDescent="0.3">
      <c r="Z19177" s="102"/>
      <c r="AA19177" s="102"/>
      <c r="AB19177" s="102"/>
    </row>
    <row r="19178" spans="26:28" x14ac:dyDescent="0.3">
      <c r="Z19178" s="102"/>
      <c r="AA19178" s="102"/>
      <c r="AB19178" s="102"/>
    </row>
    <row r="19179" spans="26:28" x14ac:dyDescent="0.3">
      <c r="Z19179" s="102"/>
      <c r="AA19179" s="102"/>
      <c r="AB19179" s="102"/>
    </row>
    <row r="19180" spans="26:28" x14ac:dyDescent="0.3">
      <c r="Z19180" s="102"/>
      <c r="AA19180" s="102"/>
      <c r="AB19180" s="102"/>
    </row>
    <row r="19181" spans="26:28" x14ac:dyDescent="0.3">
      <c r="Z19181" s="102"/>
      <c r="AA19181" s="102"/>
      <c r="AB19181" s="102"/>
    </row>
    <row r="19182" spans="26:28" x14ac:dyDescent="0.3">
      <c r="Z19182" s="102"/>
      <c r="AA19182" s="102"/>
      <c r="AB19182" s="102"/>
    </row>
    <row r="19183" spans="26:28" x14ac:dyDescent="0.3">
      <c r="Z19183" s="102"/>
      <c r="AA19183" s="102"/>
      <c r="AB19183" s="102"/>
    </row>
    <row r="19184" spans="26:28" x14ac:dyDescent="0.3">
      <c r="Z19184" s="102"/>
      <c r="AA19184" s="102"/>
      <c r="AB19184" s="102"/>
    </row>
    <row r="19185" spans="26:28" x14ac:dyDescent="0.3">
      <c r="Z19185" s="102"/>
      <c r="AA19185" s="102"/>
      <c r="AB19185" s="102"/>
    </row>
    <row r="19186" spans="26:28" x14ac:dyDescent="0.3">
      <c r="Z19186" s="102"/>
      <c r="AA19186" s="102"/>
      <c r="AB19186" s="102"/>
    </row>
    <row r="19187" spans="26:28" x14ac:dyDescent="0.3">
      <c r="Z19187" s="102"/>
      <c r="AA19187" s="102"/>
      <c r="AB19187" s="102"/>
    </row>
    <row r="19188" spans="26:28" x14ac:dyDescent="0.3">
      <c r="Z19188" s="102"/>
      <c r="AA19188" s="102"/>
      <c r="AB19188" s="102"/>
    </row>
    <row r="19189" spans="26:28" x14ac:dyDescent="0.3">
      <c r="Z19189" s="102"/>
      <c r="AA19189" s="102"/>
      <c r="AB19189" s="102"/>
    </row>
    <row r="19190" spans="26:28" x14ac:dyDescent="0.3">
      <c r="Z19190" s="102"/>
      <c r="AA19190" s="102"/>
      <c r="AB19190" s="102"/>
    </row>
    <row r="19191" spans="26:28" x14ac:dyDescent="0.3">
      <c r="Z19191" s="102"/>
      <c r="AA19191" s="102"/>
      <c r="AB19191" s="102"/>
    </row>
    <row r="19192" spans="26:28" x14ac:dyDescent="0.3">
      <c r="Z19192" s="102"/>
      <c r="AA19192" s="102"/>
      <c r="AB19192" s="102"/>
    </row>
    <row r="19193" spans="26:28" x14ac:dyDescent="0.3">
      <c r="Z19193" s="102"/>
      <c r="AA19193" s="102"/>
      <c r="AB19193" s="102"/>
    </row>
    <row r="19194" spans="26:28" x14ac:dyDescent="0.3">
      <c r="Z19194" s="102"/>
      <c r="AA19194" s="102"/>
      <c r="AB19194" s="102"/>
    </row>
    <row r="19195" spans="26:28" x14ac:dyDescent="0.3">
      <c r="Z19195" s="102"/>
      <c r="AA19195" s="102"/>
      <c r="AB19195" s="102"/>
    </row>
    <row r="19196" spans="26:28" x14ac:dyDescent="0.3">
      <c r="Z19196" s="102"/>
      <c r="AA19196" s="102"/>
      <c r="AB19196" s="102"/>
    </row>
    <row r="19197" spans="26:28" x14ac:dyDescent="0.3">
      <c r="Z19197" s="102"/>
      <c r="AA19197" s="102"/>
      <c r="AB19197" s="102"/>
    </row>
    <row r="19198" spans="26:28" x14ac:dyDescent="0.3">
      <c r="Z19198" s="102"/>
      <c r="AA19198" s="102"/>
      <c r="AB19198" s="102"/>
    </row>
    <row r="19199" spans="26:28" x14ac:dyDescent="0.3">
      <c r="Z19199" s="102"/>
      <c r="AA19199" s="102"/>
      <c r="AB19199" s="102"/>
    </row>
    <row r="19200" spans="26:28" x14ac:dyDescent="0.3">
      <c r="Z19200" s="102"/>
      <c r="AA19200" s="102"/>
      <c r="AB19200" s="102"/>
    </row>
    <row r="19201" spans="26:28" x14ac:dyDescent="0.3">
      <c r="Z19201" s="102"/>
      <c r="AA19201" s="102"/>
      <c r="AB19201" s="102"/>
    </row>
    <row r="19202" spans="26:28" x14ac:dyDescent="0.3">
      <c r="Z19202" s="102"/>
      <c r="AA19202" s="102"/>
      <c r="AB19202" s="102"/>
    </row>
    <row r="19203" spans="26:28" x14ac:dyDescent="0.3">
      <c r="Z19203" s="102"/>
      <c r="AA19203" s="102"/>
      <c r="AB19203" s="102"/>
    </row>
    <row r="19204" spans="26:28" x14ac:dyDescent="0.3">
      <c r="Z19204" s="102"/>
      <c r="AA19204" s="102"/>
      <c r="AB19204" s="102"/>
    </row>
    <row r="19205" spans="26:28" x14ac:dyDescent="0.3">
      <c r="Z19205" s="102"/>
      <c r="AA19205" s="102"/>
      <c r="AB19205" s="102"/>
    </row>
    <row r="19206" spans="26:28" x14ac:dyDescent="0.3">
      <c r="Z19206" s="102"/>
      <c r="AA19206" s="102"/>
      <c r="AB19206" s="102"/>
    </row>
    <row r="19207" spans="26:28" x14ac:dyDescent="0.3">
      <c r="Z19207" s="102"/>
      <c r="AA19207" s="102"/>
      <c r="AB19207" s="102"/>
    </row>
    <row r="19208" spans="26:28" x14ac:dyDescent="0.3">
      <c r="Z19208" s="102"/>
      <c r="AA19208" s="102"/>
      <c r="AB19208" s="102"/>
    </row>
    <row r="19209" spans="26:28" x14ac:dyDescent="0.3">
      <c r="Z19209" s="102"/>
      <c r="AA19209" s="102"/>
      <c r="AB19209" s="102"/>
    </row>
    <row r="19210" spans="26:28" x14ac:dyDescent="0.3">
      <c r="Z19210" s="102"/>
      <c r="AA19210" s="102"/>
      <c r="AB19210" s="102"/>
    </row>
    <row r="19211" spans="26:28" x14ac:dyDescent="0.3">
      <c r="Z19211" s="102"/>
      <c r="AA19211" s="102"/>
      <c r="AB19211" s="102"/>
    </row>
    <row r="19212" spans="26:28" x14ac:dyDescent="0.3">
      <c r="Z19212" s="102"/>
      <c r="AA19212" s="102"/>
      <c r="AB19212" s="102"/>
    </row>
    <row r="19213" spans="26:28" x14ac:dyDescent="0.3">
      <c r="Z19213" s="102"/>
      <c r="AA19213" s="102"/>
      <c r="AB19213" s="102"/>
    </row>
    <row r="19214" spans="26:28" x14ac:dyDescent="0.3">
      <c r="Z19214" s="102"/>
      <c r="AA19214" s="102"/>
      <c r="AB19214" s="102"/>
    </row>
    <row r="19215" spans="26:28" x14ac:dyDescent="0.3">
      <c r="Z19215" s="102"/>
      <c r="AA19215" s="102"/>
      <c r="AB19215" s="102"/>
    </row>
    <row r="19216" spans="26:28" x14ac:dyDescent="0.3">
      <c r="Z19216" s="102"/>
      <c r="AA19216" s="102"/>
      <c r="AB19216" s="102"/>
    </row>
    <row r="19217" spans="26:28" x14ac:dyDescent="0.3">
      <c r="Z19217" s="102"/>
      <c r="AA19217" s="102"/>
      <c r="AB19217" s="102"/>
    </row>
    <row r="19218" spans="26:28" x14ac:dyDescent="0.3">
      <c r="Z19218" s="102"/>
      <c r="AA19218" s="102"/>
      <c r="AB19218" s="102"/>
    </row>
    <row r="19219" spans="26:28" x14ac:dyDescent="0.3">
      <c r="Z19219" s="102"/>
      <c r="AA19219" s="102"/>
      <c r="AB19219" s="102"/>
    </row>
    <row r="19220" spans="26:28" x14ac:dyDescent="0.3">
      <c r="Z19220" s="102"/>
      <c r="AA19220" s="102"/>
      <c r="AB19220" s="102"/>
    </row>
    <row r="19221" spans="26:28" x14ac:dyDescent="0.3">
      <c r="Z19221" s="102"/>
      <c r="AA19221" s="102"/>
      <c r="AB19221" s="102"/>
    </row>
    <row r="19222" spans="26:28" x14ac:dyDescent="0.3">
      <c r="Z19222" s="102"/>
      <c r="AA19222" s="102"/>
      <c r="AB19222" s="102"/>
    </row>
    <row r="19223" spans="26:28" x14ac:dyDescent="0.3">
      <c r="Z19223" s="102"/>
      <c r="AA19223" s="102"/>
      <c r="AB19223" s="102"/>
    </row>
    <row r="19224" spans="26:28" x14ac:dyDescent="0.3">
      <c r="Z19224" s="102"/>
      <c r="AA19224" s="102"/>
      <c r="AB19224" s="102"/>
    </row>
    <row r="19225" spans="26:28" x14ac:dyDescent="0.3">
      <c r="Z19225" s="102"/>
      <c r="AA19225" s="102"/>
      <c r="AB19225" s="102"/>
    </row>
    <row r="19226" spans="26:28" x14ac:dyDescent="0.3">
      <c r="Z19226" s="102"/>
      <c r="AA19226" s="102"/>
      <c r="AB19226" s="102"/>
    </row>
    <row r="19227" spans="26:28" x14ac:dyDescent="0.3">
      <c r="Z19227" s="102"/>
      <c r="AA19227" s="102"/>
      <c r="AB19227" s="102"/>
    </row>
    <row r="19228" spans="26:28" x14ac:dyDescent="0.3">
      <c r="Z19228" s="102"/>
      <c r="AA19228" s="102"/>
      <c r="AB19228" s="102"/>
    </row>
    <row r="19229" spans="26:28" x14ac:dyDescent="0.3">
      <c r="Z19229" s="102"/>
      <c r="AA19229" s="102"/>
      <c r="AB19229" s="102"/>
    </row>
    <row r="19230" spans="26:28" x14ac:dyDescent="0.3">
      <c r="Z19230" s="102"/>
      <c r="AA19230" s="102"/>
      <c r="AB19230" s="102"/>
    </row>
    <row r="19231" spans="26:28" x14ac:dyDescent="0.3">
      <c r="Z19231" s="102"/>
      <c r="AA19231" s="102"/>
      <c r="AB19231" s="102"/>
    </row>
    <row r="19232" spans="26:28" x14ac:dyDescent="0.3">
      <c r="Z19232" s="102"/>
      <c r="AA19232" s="102"/>
      <c r="AB19232" s="102"/>
    </row>
    <row r="19233" spans="26:28" x14ac:dyDescent="0.3">
      <c r="Z19233" s="102"/>
      <c r="AA19233" s="102"/>
      <c r="AB19233" s="102"/>
    </row>
    <row r="19234" spans="26:28" x14ac:dyDescent="0.3">
      <c r="Z19234" s="102"/>
      <c r="AA19234" s="102"/>
      <c r="AB19234" s="102"/>
    </row>
    <row r="19235" spans="26:28" x14ac:dyDescent="0.3">
      <c r="Z19235" s="102"/>
      <c r="AA19235" s="102"/>
      <c r="AB19235" s="102"/>
    </row>
    <row r="19236" spans="26:28" x14ac:dyDescent="0.3">
      <c r="Z19236" s="102"/>
      <c r="AA19236" s="102"/>
      <c r="AB19236" s="102"/>
    </row>
    <row r="19237" spans="26:28" x14ac:dyDescent="0.3">
      <c r="Z19237" s="102"/>
      <c r="AA19237" s="102"/>
      <c r="AB19237" s="102"/>
    </row>
    <row r="19238" spans="26:28" x14ac:dyDescent="0.3">
      <c r="Z19238" s="102"/>
      <c r="AA19238" s="102"/>
      <c r="AB19238" s="102"/>
    </row>
    <row r="19239" spans="26:28" x14ac:dyDescent="0.3">
      <c r="Z19239" s="102"/>
      <c r="AA19239" s="102"/>
      <c r="AB19239" s="102"/>
    </row>
    <row r="19240" spans="26:28" x14ac:dyDescent="0.3">
      <c r="Z19240" s="102"/>
      <c r="AA19240" s="102"/>
      <c r="AB19240" s="102"/>
    </row>
    <row r="19241" spans="26:28" x14ac:dyDescent="0.3">
      <c r="Z19241" s="102"/>
      <c r="AA19241" s="102"/>
      <c r="AB19241" s="102"/>
    </row>
    <row r="19242" spans="26:28" x14ac:dyDescent="0.3">
      <c r="Z19242" s="102"/>
      <c r="AA19242" s="102"/>
      <c r="AB19242" s="102"/>
    </row>
    <row r="19243" spans="26:28" x14ac:dyDescent="0.3">
      <c r="Z19243" s="102"/>
      <c r="AA19243" s="102"/>
      <c r="AB19243" s="102"/>
    </row>
    <row r="19244" spans="26:28" x14ac:dyDescent="0.3">
      <c r="Z19244" s="102"/>
      <c r="AA19244" s="102"/>
      <c r="AB19244" s="102"/>
    </row>
    <row r="19245" spans="26:28" x14ac:dyDescent="0.3">
      <c r="Z19245" s="102"/>
      <c r="AA19245" s="102"/>
      <c r="AB19245" s="102"/>
    </row>
    <row r="19246" spans="26:28" x14ac:dyDescent="0.3">
      <c r="Z19246" s="102"/>
      <c r="AA19246" s="102"/>
      <c r="AB19246" s="102"/>
    </row>
    <row r="19247" spans="26:28" x14ac:dyDescent="0.3">
      <c r="Z19247" s="102"/>
      <c r="AA19247" s="102"/>
      <c r="AB19247" s="102"/>
    </row>
    <row r="19248" spans="26:28" x14ac:dyDescent="0.3">
      <c r="Z19248" s="102"/>
      <c r="AA19248" s="102"/>
      <c r="AB19248" s="102"/>
    </row>
    <row r="19249" spans="26:28" x14ac:dyDescent="0.3">
      <c r="Z19249" s="102"/>
      <c r="AA19249" s="102"/>
      <c r="AB19249" s="102"/>
    </row>
    <row r="19250" spans="26:28" x14ac:dyDescent="0.3">
      <c r="Z19250" s="102"/>
      <c r="AA19250" s="102"/>
      <c r="AB19250" s="102"/>
    </row>
    <row r="19251" spans="26:28" x14ac:dyDescent="0.3">
      <c r="Z19251" s="102"/>
      <c r="AA19251" s="102"/>
      <c r="AB19251" s="102"/>
    </row>
    <row r="19252" spans="26:28" x14ac:dyDescent="0.3">
      <c r="Z19252" s="102"/>
      <c r="AA19252" s="102"/>
      <c r="AB19252" s="102"/>
    </row>
    <row r="19253" spans="26:28" x14ac:dyDescent="0.3">
      <c r="Z19253" s="102"/>
      <c r="AA19253" s="102"/>
      <c r="AB19253" s="102"/>
    </row>
    <row r="19254" spans="26:28" x14ac:dyDescent="0.3">
      <c r="Z19254" s="102"/>
      <c r="AA19254" s="102"/>
      <c r="AB19254" s="102"/>
    </row>
    <row r="19255" spans="26:28" x14ac:dyDescent="0.3">
      <c r="Z19255" s="102"/>
      <c r="AA19255" s="102"/>
      <c r="AB19255" s="102"/>
    </row>
    <row r="19256" spans="26:28" x14ac:dyDescent="0.3">
      <c r="Z19256" s="102"/>
      <c r="AA19256" s="102"/>
      <c r="AB19256" s="102"/>
    </row>
    <row r="19257" spans="26:28" x14ac:dyDescent="0.3">
      <c r="Z19257" s="102"/>
      <c r="AA19257" s="102"/>
      <c r="AB19257" s="102"/>
    </row>
    <row r="19258" spans="26:28" x14ac:dyDescent="0.3">
      <c r="Z19258" s="102"/>
      <c r="AA19258" s="102"/>
      <c r="AB19258" s="102"/>
    </row>
    <row r="19259" spans="26:28" x14ac:dyDescent="0.3">
      <c r="Z19259" s="102"/>
      <c r="AA19259" s="102"/>
      <c r="AB19259" s="102"/>
    </row>
    <row r="19260" spans="26:28" x14ac:dyDescent="0.3">
      <c r="Z19260" s="102"/>
      <c r="AA19260" s="102"/>
      <c r="AB19260" s="102"/>
    </row>
    <row r="19261" spans="26:28" x14ac:dyDescent="0.3">
      <c r="Z19261" s="102"/>
      <c r="AA19261" s="102"/>
      <c r="AB19261" s="102"/>
    </row>
    <row r="19262" spans="26:28" x14ac:dyDescent="0.3">
      <c r="Z19262" s="102"/>
      <c r="AA19262" s="102"/>
      <c r="AB19262" s="102"/>
    </row>
    <row r="19263" spans="26:28" x14ac:dyDescent="0.3">
      <c r="Z19263" s="102"/>
      <c r="AA19263" s="102"/>
      <c r="AB19263" s="102"/>
    </row>
    <row r="19264" spans="26:28" x14ac:dyDescent="0.3">
      <c r="Z19264" s="102"/>
      <c r="AA19264" s="102"/>
      <c r="AB19264" s="102"/>
    </row>
    <row r="19265" spans="26:28" x14ac:dyDescent="0.3">
      <c r="Z19265" s="102"/>
      <c r="AA19265" s="102"/>
      <c r="AB19265" s="102"/>
    </row>
    <row r="19266" spans="26:28" x14ac:dyDescent="0.3">
      <c r="Z19266" s="102"/>
      <c r="AA19266" s="102"/>
      <c r="AB19266" s="102"/>
    </row>
    <row r="19267" spans="26:28" x14ac:dyDescent="0.3">
      <c r="Z19267" s="102"/>
      <c r="AA19267" s="102"/>
      <c r="AB19267" s="102"/>
    </row>
    <row r="19268" spans="26:28" x14ac:dyDescent="0.3">
      <c r="Z19268" s="102"/>
      <c r="AA19268" s="102"/>
      <c r="AB19268" s="102"/>
    </row>
    <row r="19269" spans="26:28" x14ac:dyDescent="0.3">
      <c r="Z19269" s="102"/>
      <c r="AA19269" s="102"/>
      <c r="AB19269" s="102"/>
    </row>
    <row r="19270" spans="26:28" x14ac:dyDescent="0.3">
      <c r="Z19270" s="102"/>
      <c r="AA19270" s="102"/>
      <c r="AB19270" s="102"/>
    </row>
    <row r="19271" spans="26:28" x14ac:dyDescent="0.3">
      <c r="Z19271" s="102"/>
      <c r="AA19271" s="102"/>
      <c r="AB19271" s="102"/>
    </row>
    <row r="19272" spans="26:28" x14ac:dyDescent="0.3">
      <c r="Z19272" s="102"/>
      <c r="AA19272" s="102"/>
      <c r="AB19272" s="102"/>
    </row>
    <row r="19273" spans="26:28" x14ac:dyDescent="0.3">
      <c r="Z19273" s="102"/>
      <c r="AA19273" s="102"/>
      <c r="AB19273" s="102"/>
    </row>
    <row r="19274" spans="26:28" x14ac:dyDescent="0.3">
      <c r="Z19274" s="102"/>
      <c r="AA19274" s="102"/>
      <c r="AB19274" s="102"/>
    </row>
    <row r="19275" spans="26:28" x14ac:dyDescent="0.3">
      <c r="Z19275" s="102"/>
      <c r="AA19275" s="102"/>
      <c r="AB19275" s="102"/>
    </row>
    <row r="19276" spans="26:28" x14ac:dyDescent="0.3">
      <c r="Z19276" s="102"/>
      <c r="AA19276" s="102"/>
      <c r="AB19276" s="102"/>
    </row>
    <row r="19277" spans="26:28" x14ac:dyDescent="0.3">
      <c r="Z19277" s="102"/>
      <c r="AA19277" s="102"/>
      <c r="AB19277" s="102"/>
    </row>
    <row r="19278" spans="26:28" x14ac:dyDescent="0.3">
      <c r="Z19278" s="102"/>
      <c r="AA19278" s="102"/>
      <c r="AB19278" s="102"/>
    </row>
    <row r="19279" spans="26:28" x14ac:dyDescent="0.3">
      <c r="Z19279" s="102"/>
      <c r="AA19279" s="102"/>
      <c r="AB19279" s="102"/>
    </row>
    <row r="19280" spans="26:28" x14ac:dyDescent="0.3">
      <c r="Z19280" s="102"/>
      <c r="AA19280" s="102"/>
      <c r="AB19280" s="102"/>
    </row>
    <row r="19281" spans="26:28" x14ac:dyDescent="0.3">
      <c r="Z19281" s="102"/>
      <c r="AA19281" s="102"/>
      <c r="AB19281" s="102"/>
    </row>
    <row r="19282" spans="26:28" x14ac:dyDescent="0.3">
      <c r="Z19282" s="102"/>
      <c r="AA19282" s="102"/>
      <c r="AB19282" s="102"/>
    </row>
    <row r="19283" spans="26:28" x14ac:dyDescent="0.3">
      <c r="Z19283" s="102"/>
      <c r="AA19283" s="102"/>
      <c r="AB19283" s="102"/>
    </row>
    <row r="19284" spans="26:28" x14ac:dyDescent="0.3">
      <c r="Z19284" s="102"/>
      <c r="AA19284" s="102"/>
      <c r="AB19284" s="102"/>
    </row>
    <row r="19285" spans="26:28" x14ac:dyDescent="0.3">
      <c r="Z19285" s="102"/>
      <c r="AA19285" s="102"/>
      <c r="AB19285" s="102"/>
    </row>
    <row r="19286" spans="26:28" x14ac:dyDescent="0.3">
      <c r="Z19286" s="102"/>
      <c r="AA19286" s="102"/>
      <c r="AB19286" s="102"/>
    </row>
    <row r="19287" spans="26:28" x14ac:dyDescent="0.3">
      <c r="Z19287" s="102"/>
      <c r="AA19287" s="102"/>
      <c r="AB19287" s="102"/>
    </row>
    <row r="19288" spans="26:28" x14ac:dyDescent="0.3">
      <c r="Z19288" s="102"/>
      <c r="AA19288" s="102"/>
      <c r="AB19288" s="102"/>
    </row>
    <row r="19289" spans="26:28" x14ac:dyDescent="0.3">
      <c r="Z19289" s="102"/>
      <c r="AA19289" s="102"/>
      <c r="AB19289" s="102"/>
    </row>
    <row r="19290" spans="26:28" x14ac:dyDescent="0.3">
      <c r="Z19290" s="102"/>
      <c r="AA19290" s="102"/>
      <c r="AB19290" s="102"/>
    </row>
    <row r="19291" spans="26:28" x14ac:dyDescent="0.3">
      <c r="Z19291" s="102"/>
      <c r="AA19291" s="102"/>
      <c r="AB19291" s="102"/>
    </row>
    <row r="19292" spans="26:28" x14ac:dyDescent="0.3">
      <c r="Z19292" s="102"/>
      <c r="AA19292" s="102"/>
      <c r="AB19292" s="102"/>
    </row>
    <row r="19293" spans="26:28" x14ac:dyDescent="0.3">
      <c r="Z19293" s="102"/>
      <c r="AA19293" s="102"/>
      <c r="AB19293" s="102"/>
    </row>
    <row r="19294" spans="26:28" x14ac:dyDescent="0.3">
      <c r="Z19294" s="102"/>
      <c r="AA19294" s="102"/>
      <c r="AB19294" s="102"/>
    </row>
    <row r="19295" spans="26:28" x14ac:dyDescent="0.3">
      <c r="Z19295" s="102"/>
      <c r="AA19295" s="102"/>
      <c r="AB19295" s="102"/>
    </row>
    <row r="19296" spans="26:28" x14ac:dyDescent="0.3">
      <c r="Z19296" s="102"/>
      <c r="AA19296" s="102"/>
      <c r="AB19296" s="102"/>
    </row>
    <row r="19297" spans="26:28" x14ac:dyDescent="0.3">
      <c r="Z19297" s="102"/>
      <c r="AA19297" s="102"/>
      <c r="AB19297" s="102"/>
    </row>
    <row r="19298" spans="26:28" x14ac:dyDescent="0.3">
      <c r="Z19298" s="102"/>
      <c r="AA19298" s="102"/>
      <c r="AB19298" s="102"/>
    </row>
    <row r="19299" spans="26:28" x14ac:dyDescent="0.3">
      <c r="Z19299" s="102"/>
      <c r="AA19299" s="102"/>
      <c r="AB19299" s="102"/>
    </row>
    <row r="19300" spans="26:28" x14ac:dyDescent="0.3">
      <c r="Z19300" s="102"/>
      <c r="AA19300" s="102"/>
      <c r="AB19300" s="102"/>
    </row>
    <row r="19301" spans="26:28" x14ac:dyDescent="0.3">
      <c r="Z19301" s="102"/>
      <c r="AA19301" s="102"/>
      <c r="AB19301" s="102"/>
    </row>
    <row r="19302" spans="26:28" x14ac:dyDescent="0.3">
      <c r="Z19302" s="102"/>
      <c r="AA19302" s="102"/>
      <c r="AB19302" s="102"/>
    </row>
    <row r="19303" spans="26:28" x14ac:dyDescent="0.3">
      <c r="Z19303" s="102"/>
      <c r="AA19303" s="102"/>
      <c r="AB19303" s="102"/>
    </row>
    <row r="19304" spans="26:28" x14ac:dyDescent="0.3">
      <c r="Z19304" s="102"/>
      <c r="AA19304" s="102"/>
      <c r="AB19304" s="102"/>
    </row>
    <row r="19305" spans="26:28" x14ac:dyDescent="0.3">
      <c r="Z19305" s="102"/>
      <c r="AA19305" s="102"/>
      <c r="AB19305" s="102"/>
    </row>
    <row r="19306" spans="26:28" x14ac:dyDescent="0.3">
      <c r="Z19306" s="102"/>
      <c r="AA19306" s="102"/>
      <c r="AB19306" s="102"/>
    </row>
    <row r="19307" spans="26:28" x14ac:dyDescent="0.3">
      <c r="Z19307" s="102"/>
      <c r="AA19307" s="102"/>
      <c r="AB19307" s="102"/>
    </row>
    <row r="19308" spans="26:28" x14ac:dyDescent="0.3">
      <c r="Z19308" s="102"/>
      <c r="AA19308" s="102"/>
      <c r="AB19308" s="102"/>
    </row>
    <row r="19309" spans="26:28" x14ac:dyDescent="0.3">
      <c r="Z19309" s="102"/>
      <c r="AA19309" s="102"/>
      <c r="AB19309" s="102"/>
    </row>
    <row r="19310" spans="26:28" x14ac:dyDescent="0.3">
      <c r="Z19310" s="102"/>
      <c r="AA19310" s="102"/>
      <c r="AB19310" s="102"/>
    </row>
    <row r="19311" spans="26:28" x14ac:dyDescent="0.3">
      <c r="Z19311" s="102"/>
      <c r="AA19311" s="102"/>
      <c r="AB19311" s="102"/>
    </row>
    <row r="19312" spans="26:28" x14ac:dyDescent="0.3">
      <c r="Z19312" s="102"/>
      <c r="AA19312" s="102"/>
      <c r="AB19312" s="102"/>
    </row>
    <row r="19313" spans="26:28" x14ac:dyDescent="0.3">
      <c r="Z19313" s="102"/>
      <c r="AA19313" s="102"/>
      <c r="AB19313" s="102"/>
    </row>
    <row r="19314" spans="26:28" x14ac:dyDescent="0.3">
      <c r="Z19314" s="102"/>
      <c r="AA19314" s="102"/>
      <c r="AB19314" s="102"/>
    </row>
    <row r="19315" spans="26:28" x14ac:dyDescent="0.3">
      <c r="Z19315" s="102"/>
      <c r="AA19315" s="102"/>
      <c r="AB19315" s="102"/>
    </row>
    <row r="19316" spans="26:28" x14ac:dyDescent="0.3">
      <c r="Z19316" s="102"/>
      <c r="AA19316" s="102"/>
      <c r="AB19316" s="102"/>
    </row>
    <row r="19317" spans="26:28" x14ac:dyDescent="0.3">
      <c r="Z19317" s="102"/>
      <c r="AA19317" s="102"/>
      <c r="AB19317" s="102"/>
    </row>
    <row r="19318" spans="26:28" x14ac:dyDescent="0.3">
      <c r="Z19318" s="102"/>
      <c r="AA19318" s="102"/>
      <c r="AB19318" s="102"/>
    </row>
    <row r="19319" spans="26:28" x14ac:dyDescent="0.3">
      <c r="Z19319" s="102"/>
      <c r="AA19319" s="102"/>
      <c r="AB19319" s="102"/>
    </row>
    <row r="19320" spans="26:28" x14ac:dyDescent="0.3">
      <c r="Z19320" s="102"/>
      <c r="AA19320" s="102"/>
      <c r="AB19320" s="102"/>
    </row>
    <row r="19321" spans="26:28" x14ac:dyDescent="0.3">
      <c r="Z19321" s="102"/>
      <c r="AA19321" s="102"/>
      <c r="AB19321" s="102"/>
    </row>
    <row r="19322" spans="26:28" x14ac:dyDescent="0.3">
      <c r="Z19322" s="102"/>
      <c r="AA19322" s="102"/>
      <c r="AB19322" s="102"/>
    </row>
    <row r="19323" spans="26:28" x14ac:dyDescent="0.3">
      <c r="Z19323" s="102"/>
      <c r="AA19323" s="102"/>
      <c r="AB19323" s="102"/>
    </row>
    <row r="19324" spans="26:28" x14ac:dyDescent="0.3">
      <c r="Z19324" s="102"/>
      <c r="AA19324" s="102"/>
      <c r="AB19324" s="102"/>
    </row>
    <row r="19325" spans="26:28" x14ac:dyDescent="0.3">
      <c r="Z19325" s="102"/>
      <c r="AA19325" s="102"/>
      <c r="AB19325" s="102"/>
    </row>
    <row r="19326" spans="26:28" x14ac:dyDescent="0.3">
      <c r="Z19326" s="102"/>
      <c r="AA19326" s="102"/>
      <c r="AB19326" s="102"/>
    </row>
    <row r="19327" spans="26:28" x14ac:dyDescent="0.3">
      <c r="Z19327" s="102"/>
      <c r="AA19327" s="102"/>
      <c r="AB19327" s="102"/>
    </row>
    <row r="19328" spans="26:28" x14ac:dyDescent="0.3">
      <c r="Z19328" s="102"/>
      <c r="AA19328" s="102"/>
      <c r="AB19328" s="102"/>
    </row>
    <row r="19329" spans="26:28" x14ac:dyDescent="0.3">
      <c r="Z19329" s="102"/>
      <c r="AA19329" s="102"/>
      <c r="AB19329" s="102"/>
    </row>
    <row r="19330" spans="26:28" x14ac:dyDescent="0.3">
      <c r="Z19330" s="102"/>
      <c r="AA19330" s="102"/>
      <c r="AB19330" s="102"/>
    </row>
    <row r="19331" spans="26:28" x14ac:dyDescent="0.3">
      <c r="Z19331" s="102"/>
      <c r="AA19331" s="102"/>
      <c r="AB19331" s="102"/>
    </row>
    <row r="19332" spans="26:28" x14ac:dyDescent="0.3">
      <c r="Z19332" s="102"/>
      <c r="AA19332" s="102"/>
      <c r="AB19332" s="102"/>
    </row>
    <row r="19333" spans="26:28" x14ac:dyDescent="0.3">
      <c r="Z19333" s="102"/>
      <c r="AA19333" s="102"/>
      <c r="AB19333" s="102"/>
    </row>
    <row r="19334" spans="26:28" x14ac:dyDescent="0.3">
      <c r="Z19334" s="102"/>
      <c r="AA19334" s="102"/>
      <c r="AB19334" s="102"/>
    </row>
    <row r="19335" spans="26:28" x14ac:dyDescent="0.3">
      <c r="Z19335" s="102"/>
      <c r="AA19335" s="102"/>
      <c r="AB19335" s="102"/>
    </row>
    <row r="19336" spans="26:28" x14ac:dyDescent="0.3">
      <c r="Z19336" s="102"/>
      <c r="AA19336" s="102"/>
      <c r="AB19336" s="102"/>
    </row>
    <row r="19337" spans="26:28" x14ac:dyDescent="0.3">
      <c r="Z19337" s="102"/>
      <c r="AA19337" s="102"/>
      <c r="AB19337" s="102"/>
    </row>
    <row r="19338" spans="26:28" x14ac:dyDescent="0.3">
      <c r="Z19338" s="102"/>
      <c r="AA19338" s="102"/>
      <c r="AB19338" s="102"/>
    </row>
    <row r="19339" spans="26:28" x14ac:dyDescent="0.3">
      <c r="Z19339" s="102"/>
      <c r="AA19339" s="102"/>
      <c r="AB19339" s="102"/>
    </row>
    <row r="19340" spans="26:28" x14ac:dyDescent="0.3">
      <c r="Z19340" s="102"/>
      <c r="AA19340" s="102"/>
      <c r="AB19340" s="102"/>
    </row>
    <row r="19341" spans="26:28" x14ac:dyDescent="0.3">
      <c r="Z19341" s="102"/>
      <c r="AA19341" s="102"/>
      <c r="AB19341" s="102"/>
    </row>
    <row r="19342" spans="26:28" x14ac:dyDescent="0.3">
      <c r="Z19342" s="102"/>
      <c r="AA19342" s="102"/>
      <c r="AB19342" s="102"/>
    </row>
    <row r="19343" spans="26:28" x14ac:dyDescent="0.3">
      <c r="Z19343" s="102"/>
      <c r="AA19343" s="102"/>
      <c r="AB19343" s="102"/>
    </row>
    <row r="19344" spans="26:28" x14ac:dyDescent="0.3">
      <c r="Z19344" s="102"/>
      <c r="AA19344" s="102"/>
      <c r="AB19344" s="102"/>
    </row>
    <row r="19345" spans="26:28" x14ac:dyDescent="0.3">
      <c r="Z19345" s="102"/>
      <c r="AA19345" s="102"/>
      <c r="AB19345" s="102"/>
    </row>
    <row r="19346" spans="26:28" x14ac:dyDescent="0.3">
      <c r="Z19346" s="102"/>
      <c r="AA19346" s="102"/>
      <c r="AB19346" s="102"/>
    </row>
    <row r="19347" spans="26:28" x14ac:dyDescent="0.3">
      <c r="Z19347" s="102"/>
      <c r="AA19347" s="102"/>
      <c r="AB19347" s="102"/>
    </row>
    <row r="19348" spans="26:28" x14ac:dyDescent="0.3">
      <c r="Z19348" s="102"/>
      <c r="AA19348" s="102"/>
      <c r="AB19348" s="102"/>
    </row>
    <row r="19349" spans="26:28" x14ac:dyDescent="0.3">
      <c r="Z19349" s="102"/>
      <c r="AA19349" s="102"/>
      <c r="AB19349" s="102"/>
    </row>
    <row r="19350" spans="26:28" x14ac:dyDescent="0.3">
      <c r="Z19350" s="102"/>
      <c r="AA19350" s="102"/>
      <c r="AB19350" s="102"/>
    </row>
    <row r="19351" spans="26:28" x14ac:dyDescent="0.3">
      <c r="Z19351" s="102"/>
      <c r="AA19351" s="102"/>
      <c r="AB19351" s="102"/>
    </row>
    <row r="19352" spans="26:28" x14ac:dyDescent="0.3">
      <c r="Z19352" s="102"/>
      <c r="AA19352" s="102"/>
      <c r="AB19352" s="102"/>
    </row>
    <row r="19353" spans="26:28" x14ac:dyDescent="0.3">
      <c r="Z19353" s="102"/>
      <c r="AA19353" s="102"/>
      <c r="AB19353" s="102"/>
    </row>
    <row r="19354" spans="26:28" x14ac:dyDescent="0.3">
      <c r="Z19354" s="102"/>
      <c r="AA19354" s="102"/>
      <c r="AB19354" s="102"/>
    </row>
    <row r="19355" spans="26:28" x14ac:dyDescent="0.3">
      <c r="Z19355" s="102"/>
      <c r="AA19355" s="102"/>
      <c r="AB19355" s="102"/>
    </row>
    <row r="19356" spans="26:28" x14ac:dyDescent="0.3">
      <c r="Z19356" s="102"/>
      <c r="AA19356" s="102"/>
      <c r="AB19356" s="102"/>
    </row>
    <row r="19357" spans="26:28" x14ac:dyDescent="0.3">
      <c r="Z19357" s="102"/>
      <c r="AA19357" s="102"/>
      <c r="AB19357" s="102"/>
    </row>
    <row r="19358" spans="26:28" x14ac:dyDescent="0.3">
      <c r="Z19358" s="102"/>
      <c r="AA19358" s="102"/>
      <c r="AB19358" s="102"/>
    </row>
    <row r="19359" spans="26:28" x14ac:dyDescent="0.3">
      <c r="Z19359" s="102"/>
      <c r="AA19359" s="102"/>
      <c r="AB19359" s="102"/>
    </row>
    <row r="19360" spans="26:28" x14ac:dyDescent="0.3">
      <c r="Z19360" s="102"/>
      <c r="AA19360" s="102"/>
      <c r="AB19360" s="102"/>
    </row>
    <row r="19361" spans="26:28" x14ac:dyDescent="0.3">
      <c r="Z19361" s="102"/>
      <c r="AA19361" s="102"/>
      <c r="AB19361" s="102"/>
    </row>
    <row r="19362" spans="26:28" x14ac:dyDescent="0.3">
      <c r="Z19362" s="102"/>
      <c r="AA19362" s="102"/>
      <c r="AB19362" s="102"/>
    </row>
    <row r="19363" spans="26:28" x14ac:dyDescent="0.3">
      <c r="Z19363" s="102"/>
      <c r="AA19363" s="102"/>
      <c r="AB19363" s="102"/>
    </row>
    <row r="19364" spans="26:28" x14ac:dyDescent="0.3">
      <c r="Z19364" s="102"/>
      <c r="AA19364" s="102"/>
      <c r="AB19364" s="102"/>
    </row>
    <row r="19365" spans="26:28" x14ac:dyDescent="0.3">
      <c r="Z19365" s="102"/>
      <c r="AA19365" s="102"/>
      <c r="AB19365" s="102"/>
    </row>
    <row r="19366" spans="26:28" x14ac:dyDescent="0.3">
      <c r="Z19366" s="102"/>
      <c r="AA19366" s="102"/>
      <c r="AB19366" s="102"/>
    </row>
    <row r="19367" spans="26:28" x14ac:dyDescent="0.3">
      <c r="Z19367" s="102"/>
      <c r="AA19367" s="102"/>
      <c r="AB19367" s="102"/>
    </row>
    <row r="19368" spans="26:28" x14ac:dyDescent="0.3">
      <c r="Z19368" s="102"/>
      <c r="AA19368" s="102"/>
      <c r="AB19368" s="102"/>
    </row>
    <row r="19369" spans="26:28" x14ac:dyDescent="0.3">
      <c r="Z19369" s="102"/>
      <c r="AA19369" s="102"/>
      <c r="AB19369" s="102"/>
    </row>
    <row r="19370" spans="26:28" x14ac:dyDescent="0.3">
      <c r="Z19370" s="102"/>
      <c r="AA19370" s="102"/>
      <c r="AB19370" s="102"/>
    </row>
    <row r="19371" spans="26:28" x14ac:dyDescent="0.3">
      <c r="Z19371" s="102"/>
      <c r="AA19371" s="102"/>
      <c r="AB19371" s="102"/>
    </row>
    <row r="19372" spans="26:28" x14ac:dyDescent="0.3">
      <c r="Z19372" s="102"/>
      <c r="AA19372" s="102"/>
      <c r="AB19372" s="102"/>
    </row>
    <row r="19373" spans="26:28" x14ac:dyDescent="0.3">
      <c r="Z19373" s="102"/>
      <c r="AA19373" s="102"/>
      <c r="AB19373" s="102"/>
    </row>
    <row r="19374" spans="26:28" x14ac:dyDescent="0.3">
      <c r="Z19374" s="102"/>
      <c r="AA19374" s="102"/>
      <c r="AB19374" s="102"/>
    </row>
    <row r="19375" spans="26:28" x14ac:dyDescent="0.3">
      <c r="Z19375" s="102"/>
      <c r="AA19375" s="102"/>
      <c r="AB19375" s="102"/>
    </row>
    <row r="19376" spans="26:28" x14ac:dyDescent="0.3">
      <c r="Z19376" s="102"/>
      <c r="AA19376" s="102"/>
      <c r="AB19376" s="102"/>
    </row>
    <row r="19377" spans="26:28" x14ac:dyDescent="0.3">
      <c r="Z19377" s="102"/>
      <c r="AA19377" s="102"/>
      <c r="AB19377" s="102"/>
    </row>
    <row r="19378" spans="26:28" x14ac:dyDescent="0.3">
      <c r="Z19378" s="102"/>
      <c r="AA19378" s="102"/>
      <c r="AB19378" s="102"/>
    </row>
    <row r="19379" spans="26:28" x14ac:dyDescent="0.3">
      <c r="Z19379" s="102"/>
      <c r="AA19379" s="102"/>
      <c r="AB19379" s="102"/>
    </row>
    <row r="19380" spans="26:28" x14ac:dyDescent="0.3">
      <c r="Z19380" s="102"/>
      <c r="AA19380" s="102"/>
      <c r="AB19380" s="102"/>
    </row>
    <row r="19381" spans="26:28" x14ac:dyDescent="0.3">
      <c r="Z19381" s="102"/>
      <c r="AA19381" s="102"/>
      <c r="AB19381" s="102"/>
    </row>
    <row r="19382" spans="26:28" x14ac:dyDescent="0.3">
      <c r="Z19382" s="102"/>
      <c r="AA19382" s="102"/>
      <c r="AB19382" s="102"/>
    </row>
    <row r="19383" spans="26:28" x14ac:dyDescent="0.3">
      <c r="Z19383" s="102"/>
      <c r="AA19383" s="102"/>
      <c r="AB19383" s="102"/>
    </row>
    <row r="19384" spans="26:28" x14ac:dyDescent="0.3">
      <c r="Z19384" s="102"/>
      <c r="AA19384" s="102"/>
      <c r="AB19384" s="102"/>
    </row>
    <row r="19385" spans="26:28" x14ac:dyDescent="0.3">
      <c r="Z19385" s="102"/>
      <c r="AA19385" s="102"/>
      <c r="AB19385" s="102"/>
    </row>
    <row r="19386" spans="26:28" x14ac:dyDescent="0.3">
      <c r="Z19386" s="102"/>
      <c r="AA19386" s="102"/>
      <c r="AB19386" s="102"/>
    </row>
    <row r="19387" spans="26:28" x14ac:dyDescent="0.3">
      <c r="Z19387" s="102"/>
      <c r="AA19387" s="102"/>
      <c r="AB19387" s="102"/>
    </row>
    <row r="19388" spans="26:28" x14ac:dyDescent="0.3">
      <c r="Z19388" s="102"/>
      <c r="AA19388" s="102"/>
      <c r="AB19388" s="102"/>
    </row>
    <row r="19389" spans="26:28" x14ac:dyDescent="0.3">
      <c r="Z19389" s="102"/>
      <c r="AA19389" s="102"/>
      <c r="AB19389" s="102"/>
    </row>
    <row r="19390" spans="26:28" x14ac:dyDescent="0.3">
      <c r="Z19390" s="102"/>
      <c r="AA19390" s="102"/>
      <c r="AB19390" s="102"/>
    </row>
    <row r="19391" spans="26:28" x14ac:dyDescent="0.3">
      <c r="Z19391" s="102"/>
      <c r="AA19391" s="102"/>
      <c r="AB19391" s="102"/>
    </row>
    <row r="19392" spans="26:28" x14ac:dyDescent="0.3">
      <c r="Z19392" s="102"/>
      <c r="AA19392" s="102"/>
      <c r="AB19392" s="102"/>
    </row>
    <row r="19393" spans="26:28" x14ac:dyDescent="0.3">
      <c r="Z19393" s="102"/>
      <c r="AA19393" s="102"/>
      <c r="AB19393" s="102"/>
    </row>
    <row r="19394" spans="26:28" x14ac:dyDescent="0.3">
      <c r="Z19394" s="102"/>
      <c r="AA19394" s="102"/>
      <c r="AB19394" s="102"/>
    </row>
    <row r="19395" spans="26:28" x14ac:dyDescent="0.3">
      <c r="Z19395" s="102"/>
      <c r="AA19395" s="102"/>
      <c r="AB19395" s="102"/>
    </row>
    <row r="19396" spans="26:28" x14ac:dyDescent="0.3">
      <c r="Z19396" s="102"/>
      <c r="AA19396" s="102"/>
      <c r="AB19396" s="102"/>
    </row>
    <row r="19397" spans="26:28" x14ac:dyDescent="0.3">
      <c r="Z19397" s="102"/>
      <c r="AA19397" s="102"/>
      <c r="AB19397" s="102"/>
    </row>
    <row r="19398" spans="26:28" x14ac:dyDescent="0.3">
      <c r="Z19398" s="102"/>
      <c r="AA19398" s="102"/>
      <c r="AB19398" s="102"/>
    </row>
    <row r="19399" spans="26:28" x14ac:dyDescent="0.3">
      <c r="Z19399" s="102"/>
      <c r="AA19399" s="102"/>
      <c r="AB19399" s="102"/>
    </row>
    <row r="19400" spans="26:28" x14ac:dyDescent="0.3">
      <c r="Z19400" s="102"/>
      <c r="AA19400" s="102"/>
      <c r="AB19400" s="102"/>
    </row>
    <row r="19401" spans="26:28" x14ac:dyDescent="0.3">
      <c r="Z19401" s="102"/>
      <c r="AA19401" s="102"/>
      <c r="AB19401" s="102"/>
    </row>
    <row r="19402" spans="26:28" x14ac:dyDescent="0.3">
      <c r="Z19402" s="102"/>
      <c r="AA19402" s="102"/>
      <c r="AB19402" s="102"/>
    </row>
    <row r="19403" spans="26:28" x14ac:dyDescent="0.3">
      <c r="Z19403" s="102"/>
      <c r="AA19403" s="102"/>
      <c r="AB19403" s="102"/>
    </row>
    <row r="19404" spans="26:28" x14ac:dyDescent="0.3">
      <c r="Z19404" s="102"/>
      <c r="AA19404" s="102"/>
      <c r="AB19404" s="102"/>
    </row>
    <row r="19405" spans="26:28" x14ac:dyDescent="0.3">
      <c r="Z19405" s="102"/>
      <c r="AA19405" s="102"/>
      <c r="AB19405" s="102"/>
    </row>
    <row r="19406" spans="26:28" x14ac:dyDescent="0.3">
      <c r="Z19406" s="102"/>
      <c r="AA19406" s="102"/>
      <c r="AB19406" s="102"/>
    </row>
    <row r="19407" spans="26:28" x14ac:dyDescent="0.3">
      <c r="Z19407" s="102"/>
      <c r="AA19407" s="102"/>
      <c r="AB19407" s="102"/>
    </row>
    <row r="19408" spans="26:28" x14ac:dyDescent="0.3">
      <c r="Z19408" s="102"/>
      <c r="AA19408" s="102"/>
      <c r="AB19408" s="102"/>
    </row>
    <row r="19409" spans="26:28" x14ac:dyDescent="0.3">
      <c r="Z19409" s="102"/>
      <c r="AA19409" s="102"/>
      <c r="AB19409" s="102"/>
    </row>
    <row r="19410" spans="26:28" x14ac:dyDescent="0.3">
      <c r="Z19410" s="102"/>
      <c r="AA19410" s="102"/>
      <c r="AB19410" s="102"/>
    </row>
    <row r="19411" spans="26:28" x14ac:dyDescent="0.3">
      <c r="Z19411" s="102"/>
      <c r="AA19411" s="102"/>
      <c r="AB19411" s="102"/>
    </row>
    <row r="19412" spans="26:28" x14ac:dyDescent="0.3">
      <c r="Z19412" s="102"/>
      <c r="AA19412" s="102"/>
      <c r="AB19412" s="102"/>
    </row>
    <row r="19413" spans="26:28" x14ac:dyDescent="0.3">
      <c r="Z19413" s="102"/>
      <c r="AA19413" s="102"/>
      <c r="AB19413" s="102"/>
    </row>
    <row r="19414" spans="26:28" x14ac:dyDescent="0.3">
      <c r="Z19414" s="102"/>
      <c r="AA19414" s="102"/>
      <c r="AB19414" s="102"/>
    </row>
    <row r="19415" spans="26:28" x14ac:dyDescent="0.3">
      <c r="Z19415" s="102"/>
      <c r="AA19415" s="102"/>
      <c r="AB19415" s="102"/>
    </row>
    <row r="19416" spans="26:28" x14ac:dyDescent="0.3">
      <c r="Z19416" s="102"/>
      <c r="AA19416" s="102"/>
      <c r="AB19416" s="102"/>
    </row>
    <row r="19417" spans="26:28" x14ac:dyDescent="0.3">
      <c r="Z19417" s="102"/>
      <c r="AA19417" s="102"/>
      <c r="AB19417" s="102"/>
    </row>
    <row r="19418" spans="26:28" x14ac:dyDescent="0.3">
      <c r="Z19418" s="102"/>
      <c r="AA19418" s="102"/>
      <c r="AB19418" s="102"/>
    </row>
    <row r="19419" spans="26:28" x14ac:dyDescent="0.3">
      <c r="Z19419" s="102"/>
      <c r="AA19419" s="102"/>
      <c r="AB19419" s="102"/>
    </row>
    <row r="19420" spans="26:28" x14ac:dyDescent="0.3">
      <c r="Z19420" s="102"/>
      <c r="AA19420" s="102"/>
      <c r="AB19420" s="102"/>
    </row>
    <row r="19421" spans="26:28" x14ac:dyDescent="0.3">
      <c r="Z19421" s="102"/>
      <c r="AA19421" s="102"/>
      <c r="AB19421" s="102"/>
    </row>
    <row r="19422" spans="26:28" x14ac:dyDescent="0.3">
      <c r="Z19422" s="102"/>
      <c r="AA19422" s="102"/>
      <c r="AB19422" s="102"/>
    </row>
    <row r="19423" spans="26:28" x14ac:dyDescent="0.3">
      <c r="Z19423" s="102"/>
      <c r="AA19423" s="102"/>
      <c r="AB19423" s="102"/>
    </row>
    <row r="19424" spans="26:28" x14ac:dyDescent="0.3">
      <c r="Z19424" s="102"/>
      <c r="AA19424" s="102"/>
      <c r="AB19424" s="102"/>
    </row>
    <row r="19425" spans="26:28" x14ac:dyDescent="0.3">
      <c r="Z19425" s="102"/>
      <c r="AA19425" s="102"/>
      <c r="AB19425" s="102"/>
    </row>
    <row r="19426" spans="26:28" x14ac:dyDescent="0.3">
      <c r="Z19426" s="102"/>
      <c r="AA19426" s="102"/>
      <c r="AB19426" s="102"/>
    </row>
    <row r="19427" spans="26:28" x14ac:dyDescent="0.3">
      <c r="Z19427" s="102"/>
      <c r="AA19427" s="102"/>
      <c r="AB19427" s="102"/>
    </row>
    <row r="19428" spans="26:28" x14ac:dyDescent="0.3">
      <c r="Z19428" s="102"/>
      <c r="AA19428" s="102"/>
      <c r="AB19428" s="102"/>
    </row>
    <row r="19429" spans="26:28" x14ac:dyDescent="0.3">
      <c r="Z19429" s="102"/>
      <c r="AA19429" s="102"/>
      <c r="AB19429" s="102"/>
    </row>
    <row r="19430" spans="26:28" x14ac:dyDescent="0.3">
      <c r="Z19430" s="102"/>
      <c r="AA19430" s="102"/>
      <c r="AB19430" s="102"/>
    </row>
    <row r="19431" spans="26:28" x14ac:dyDescent="0.3">
      <c r="Z19431" s="102"/>
      <c r="AA19431" s="102"/>
      <c r="AB19431" s="102"/>
    </row>
    <row r="19432" spans="26:28" x14ac:dyDescent="0.3">
      <c r="Z19432" s="102"/>
      <c r="AA19432" s="102"/>
      <c r="AB19432" s="102"/>
    </row>
    <row r="19433" spans="26:28" x14ac:dyDescent="0.3">
      <c r="Z19433" s="102"/>
      <c r="AA19433" s="102"/>
      <c r="AB19433" s="102"/>
    </row>
    <row r="19434" spans="26:28" x14ac:dyDescent="0.3">
      <c r="Z19434" s="102"/>
      <c r="AA19434" s="102"/>
      <c r="AB19434" s="102"/>
    </row>
    <row r="19435" spans="26:28" x14ac:dyDescent="0.3">
      <c r="Z19435" s="102"/>
      <c r="AA19435" s="102"/>
      <c r="AB19435" s="102"/>
    </row>
    <row r="19436" spans="26:28" x14ac:dyDescent="0.3">
      <c r="Z19436" s="102"/>
      <c r="AA19436" s="102"/>
      <c r="AB19436" s="102"/>
    </row>
    <row r="19437" spans="26:28" x14ac:dyDescent="0.3">
      <c r="Z19437" s="102"/>
      <c r="AA19437" s="102"/>
      <c r="AB19437" s="102"/>
    </row>
    <row r="19438" spans="26:28" x14ac:dyDescent="0.3">
      <c r="Z19438" s="102"/>
      <c r="AA19438" s="102"/>
      <c r="AB19438" s="102"/>
    </row>
    <row r="19439" spans="26:28" x14ac:dyDescent="0.3">
      <c r="Z19439" s="102"/>
      <c r="AA19439" s="102"/>
      <c r="AB19439" s="102"/>
    </row>
    <row r="19440" spans="26:28" x14ac:dyDescent="0.3">
      <c r="Z19440" s="102"/>
      <c r="AA19440" s="102"/>
      <c r="AB19440" s="102"/>
    </row>
    <row r="19441" spans="26:28" x14ac:dyDescent="0.3">
      <c r="Z19441" s="102"/>
      <c r="AA19441" s="102"/>
      <c r="AB19441" s="102"/>
    </row>
    <row r="19442" spans="26:28" x14ac:dyDescent="0.3">
      <c r="Z19442" s="102"/>
      <c r="AA19442" s="102"/>
      <c r="AB19442" s="102"/>
    </row>
    <row r="19443" spans="26:28" x14ac:dyDescent="0.3">
      <c r="Z19443" s="102"/>
      <c r="AA19443" s="102"/>
      <c r="AB19443" s="102"/>
    </row>
    <row r="19444" spans="26:28" x14ac:dyDescent="0.3">
      <c r="Z19444" s="102"/>
      <c r="AA19444" s="102"/>
      <c r="AB19444" s="102"/>
    </row>
    <row r="19445" spans="26:28" x14ac:dyDescent="0.3">
      <c r="Z19445" s="102"/>
      <c r="AA19445" s="102"/>
      <c r="AB19445" s="102"/>
    </row>
    <row r="19446" spans="26:28" x14ac:dyDescent="0.3">
      <c r="Z19446" s="102"/>
      <c r="AA19446" s="102"/>
      <c r="AB19446" s="102"/>
    </row>
    <row r="19447" spans="26:28" x14ac:dyDescent="0.3">
      <c r="Z19447" s="102"/>
      <c r="AA19447" s="102"/>
      <c r="AB19447" s="102"/>
    </row>
    <row r="19448" spans="26:28" x14ac:dyDescent="0.3">
      <c r="Z19448" s="102"/>
      <c r="AA19448" s="102"/>
      <c r="AB19448" s="102"/>
    </row>
    <row r="19449" spans="26:28" x14ac:dyDescent="0.3">
      <c r="Z19449" s="102"/>
      <c r="AA19449" s="102"/>
      <c r="AB19449" s="102"/>
    </row>
    <row r="19450" spans="26:28" x14ac:dyDescent="0.3">
      <c r="Z19450" s="102"/>
      <c r="AA19450" s="102"/>
      <c r="AB19450" s="102"/>
    </row>
    <row r="19451" spans="26:28" x14ac:dyDescent="0.3">
      <c r="Z19451" s="102"/>
      <c r="AA19451" s="102"/>
      <c r="AB19451" s="102"/>
    </row>
    <row r="19452" spans="26:28" x14ac:dyDescent="0.3">
      <c r="Z19452" s="102"/>
      <c r="AA19452" s="102"/>
      <c r="AB19452" s="102"/>
    </row>
    <row r="19453" spans="26:28" x14ac:dyDescent="0.3">
      <c r="Z19453" s="102"/>
      <c r="AA19453" s="102"/>
      <c r="AB19453" s="102"/>
    </row>
    <row r="19454" spans="26:28" x14ac:dyDescent="0.3">
      <c r="Z19454" s="102"/>
      <c r="AA19454" s="102"/>
      <c r="AB19454" s="102"/>
    </row>
    <row r="19455" spans="26:28" x14ac:dyDescent="0.3">
      <c r="Z19455" s="102"/>
      <c r="AA19455" s="102"/>
      <c r="AB19455" s="102"/>
    </row>
    <row r="19456" spans="26:28" x14ac:dyDescent="0.3">
      <c r="Z19456" s="102"/>
      <c r="AA19456" s="102"/>
      <c r="AB19456" s="102"/>
    </row>
    <row r="19457" spans="26:28" x14ac:dyDescent="0.3">
      <c r="Z19457" s="102"/>
      <c r="AA19457" s="102"/>
      <c r="AB19457" s="102"/>
    </row>
    <row r="19458" spans="26:28" x14ac:dyDescent="0.3">
      <c r="Z19458" s="102"/>
      <c r="AA19458" s="102"/>
      <c r="AB19458" s="102"/>
    </row>
    <row r="19459" spans="26:28" x14ac:dyDescent="0.3">
      <c r="Z19459" s="102"/>
      <c r="AA19459" s="102"/>
      <c r="AB19459" s="102"/>
    </row>
    <row r="19460" spans="26:28" x14ac:dyDescent="0.3">
      <c r="Z19460" s="102"/>
      <c r="AA19460" s="102"/>
      <c r="AB19460" s="102"/>
    </row>
    <row r="19461" spans="26:28" x14ac:dyDescent="0.3">
      <c r="Z19461" s="102"/>
      <c r="AA19461" s="102"/>
      <c r="AB19461" s="102"/>
    </row>
    <row r="19462" spans="26:28" x14ac:dyDescent="0.3">
      <c r="Z19462" s="102"/>
      <c r="AA19462" s="102"/>
      <c r="AB19462" s="102"/>
    </row>
    <row r="19463" spans="26:28" x14ac:dyDescent="0.3">
      <c r="Z19463" s="102"/>
      <c r="AA19463" s="102"/>
      <c r="AB19463" s="102"/>
    </row>
    <row r="19464" spans="26:28" x14ac:dyDescent="0.3">
      <c r="Z19464" s="102"/>
      <c r="AA19464" s="102"/>
      <c r="AB19464" s="102"/>
    </row>
    <row r="19465" spans="26:28" x14ac:dyDescent="0.3">
      <c r="Z19465" s="102"/>
      <c r="AA19465" s="102"/>
      <c r="AB19465" s="102"/>
    </row>
    <row r="19466" spans="26:28" x14ac:dyDescent="0.3">
      <c r="Z19466" s="102"/>
      <c r="AA19466" s="102"/>
      <c r="AB19466" s="102"/>
    </row>
    <row r="19467" spans="26:28" x14ac:dyDescent="0.3">
      <c r="Z19467" s="102"/>
      <c r="AA19467" s="102"/>
      <c r="AB19467" s="102"/>
    </row>
    <row r="19468" spans="26:28" x14ac:dyDescent="0.3">
      <c r="Z19468" s="102"/>
      <c r="AA19468" s="102"/>
      <c r="AB19468" s="102"/>
    </row>
    <row r="19469" spans="26:28" x14ac:dyDescent="0.3">
      <c r="Z19469" s="102"/>
      <c r="AA19469" s="102"/>
      <c r="AB19469" s="102"/>
    </row>
    <row r="19470" spans="26:28" x14ac:dyDescent="0.3">
      <c r="Z19470" s="102"/>
      <c r="AA19470" s="102"/>
      <c r="AB19470" s="102"/>
    </row>
    <row r="19471" spans="26:28" x14ac:dyDescent="0.3">
      <c r="Z19471" s="102"/>
      <c r="AA19471" s="102"/>
      <c r="AB19471" s="102"/>
    </row>
    <row r="19472" spans="26:28" x14ac:dyDescent="0.3">
      <c r="Z19472" s="102"/>
      <c r="AA19472" s="102"/>
      <c r="AB19472" s="102"/>
    </row>
    <row r="19473" spans="26:28" x14ac:dyDescent="0.3">
      <c r="Z19473" s="102"/>
      <c r="AA19473" s="102"/>
      <c r="AB19473" s="102"/>
    </row>
    <row r="19474" spans="26:28" x14ac:dyDescent="0.3">
      <c r="Z19474" s="102"/>
      <c r="AA19474" s="102"/>
      <c r="AB19474" s="102"/>
    </row>
    <row r="19475" spans="26:28" x14ac:dyDescent="0.3">
      <c r="Z19475" s="102"/>
      <c r="AA19475" s="102"/>
      <c r="AB19475" s="102"/>
    </row>
    <row r="19476" spans="26:28" x14ac:dyDescent="0.3">
      <c r="Z19476" s="102"/>
      <c r="AA19476" s="102"/>
      <c r="AB19476" s="102"/>
    </row>
    <row r="19477" spans="26:28" x14ac:dyDescent="0.3">
      <c r="Z19477" s="102"/>
      <c r="AA19477" s="102"/>
      <c r="AB19477" s="102"/>
    </row>
    <row r="19478" spans="26:28" x14ac:dyDescent="0.3">
      <c r="Z19478" s="102"/>
      <c r="AA19478" s="102"/>
      <c r="AB19478" s="102"/>
    </row>
    <row r="19479" spans="26:28" x14ac:dyDescent="0.3">
      <c r="Z19479" s="102"/>
      <c r="AA19479" s="102"/>
      <c r="AB19479" s="102"/>
    </row>
    <row r="19480" spans="26:28" x14ac:dyDescent="0.3">
      <c r="Z19480" s="102"/>
      <c r="AA19480" s="102"/>
      <c r="AB19480" s="102"/>
    </row>
    <row r="19481" spans="26:28" x14ac:dyDescent="0.3">
      <c r="Z19481" s="102"/>
      <c r="AA19481" s="102"/>
      <c r="AB19481" s="102"/>
    </row>
    <row r="19482" spans="26:28" x14ac:dyDescent="0.3">
      <c r="Z19482" s="102"/>
      <c r="AA19482" s="102"/>
      <c r="AB19482" s="102"/>
    </row>
    <row r="19483" spans="26:28" x14ac:dyDescent="0.3">
      <c r="Z19483" s="102"/>
      <c r="AA19483" s="102"/>
      <c r="AB19483" s="102"/>
    </row>
    <row r="19484" spans="26:28" x14ac:dyDescent="0.3">
      <c r="Z19484" s="102"/>
      <c r="AA19484" s="102"/>
      <c r="AB19484" s="102"/>
    </row>
    <row r="19485" spans="26:28" x14ac:dyDescent="0.3">
      <c r="Z19485" s="102"/>
      <c r="AA19485" s="102"/>
      <c r="AB19485" s="102"/>
    </row>
    <row r="19486" spans="26:28" x14ac:dyDescent="0.3">
      <c r="Z19486" s="102"/>
      <c r="AA19486" s="102"/>
      <c r="AB19486" s="102"/>
    </row>
    <row r="19487" spans="26:28" x14ac:dyDescent="0.3">
      <c r="Z19487" s="102"/>
      <c r="AA19487" s="102"/>
      <c r="AB19487" s="102"/>
    </row>
    <row r="19488" spans="26:28" x14ac:dyDescent="0.3">
      <c r="Z19488" s="102"/>
      <c r="AA19488" s="102"/>
      <c r="AB19488" s="102"/>
    </row>
    <row r="19489" spans="26:28" x14ac:dyDescent="0.3">
      <c r="Z19489" s="102"/>
      <c r="AA19489" s="102"/>
      <c r="AB19489" s="102"/>
    </row>
    <row r="19490" spans="26:28" x14ac:dyDescent="0.3">
      <c r="Z19490" s="102"/>
      <c r="AA19490" s="102"/>
      <c r="AB19490" s="102"/>
    </row>
    <row r="19491" spans="26:28" x14ac:dyDescent="0.3">
      <c r="Z19491" s="102"/>
      <c r="AA19491" s="102"/>
      <c r="AB19491" s="102"/>
    </row>
    <row r="19492" spans="26:28" x14ac:dyDescent="0.3">
      <c r="Z19492" s="102"/>
      <c r="AA19492" s="102"/>
      <c r="AB19492" s="102"/>
    </row>
    <row r="19493" spans="26:28" x14ac:dyDescent="0.3">
      <c r="Z19493" s="102"/>
      <c r="AA19493" s="102"/>
      <c r="AB19493" s="102"/>
    </row>
    <row r="19494" spans="26:28" x14ac:dyDescent="0.3">
      <c r="Z19494" s="102"/>
      <c r="AA19494" s="102"/>
      <c r="AB19494" s="102"/>
    </row>
    <row r="19495" spans="26:28" x14ac:dyDescent="0.3">
      <c r="Z19495" s="102"/>
      <c r="AA19495" s="102"/>
      <c r="AB19495" s="102"/>
    </row>
    <row r="19496" spans="26:28" x14ac:dyDescent="0.3">
      <c r="Z19496" s="102"/>
      <c r="AA19496" s="102"/>
      <c r="AB19496" s="102"/>
    </row>
    <row r="19497" spans="26:28" x14ac:dyDescent="0.3">
      <c r="Z19497" s="102"/>
      <c r="AA19497" s="102"/>
      <c r="AB19497" s="102"/>
    </row>
    <row r="19498" spans="26:28" x14ac:dyDescent="0.3">
      <c r="Z19498" s="102"/>
      <c r="AA19498" s="102"/>
      <c r="AB19498" s="102"/>
    </row>
    <row r="19499" spans="26:28" x14ac:dyDescent="0.3">
      <c r="Z19499" s="102"/>
      <c r="AA19499" s="102"/>
      <c r="AB19499" s="102"/>
    </row>
    <row r="19500" spans="26:28" x14ac:dyDescent="0.3">
      <c r="Z19500" s="102"/>
      <c r="AA19500" s="102"/>
      <c r="AB19500" s="102"/>
    </row>
    <row r="19501" spans="26:28" x14ac:dyDescent="0.3">
      <c r="Z19501" s="102"/>
      <c r="AA19501" s="102"/>
      <c r="AB19501" s="102"/>
    </row>
    <row r="19502" spans="26:28" x14ac:dyDescent="0.3">
      <c r="Z19502" s="102"/>
      <c r="AA19502" s="102"/>
      <c r="AB19502" s="102"/>
    </row>
    <row r="19503" spans="26:28" x14ac:dyDescent="0.3">
      <c r="Z19503" s="102"/>
      <c r="AA19503" s="102"/>
      <c r="AB19503" s="102"/>
    </row>
    <row r="19504" spans="26:28" x14ac:dyDescent="0.3">
      <c r="Z19504" s="102"/>
      <c r="AA19504" s="102"/>
      <c r="AB19504" s="102"/>
    </row>
    <row r="19505" spans="26:28" x14ac:dyDescent="0.3">
      <c r="Z19505" s="102"/>
      <c r="AA19505" s="102"/>
      <c r="AB19505" s="102"/>
    </row>
    <row r="19506" spans="26:28" x14ac:dyDescent="0.3">
      <c r="Z19506" s="102"/>
      <c r="AA19506" s="102"/>
      <c r="AB19506" s="102"/>
    </row>
    <row r="19507" spans="26:28" x14ac:dyDescent="0.3">
      <c r="Z19507" s="102"/>
      <c r="AA19507" s="102"/>
      <c r="AB19507" s="102"/>
    </row>
    <row r="19508" spans="26:28" x14ac:dyDescent="0.3">
      <c r="Z19508" s="102"/>
      <c r="AA19508" s="102"/>
      <c r="AB19508" s="102"/>
    </row>
    <row r="19509" spans="26:28" x14ac:dyDescent="0.3">
      <c r="Z19509" s="102"/>
      <c r="AA19509" s="102"/>
      <c r="AB19509" s="102"/>
    </row>
    <row r="19510" spans="26:28" x14ac:dyDescent="0.3">
      <c r="Z19510" s="102"/>
      <c r="AA19510" s="102"/>
      <c r="AB19510" s="102"/>
    </row>
    <row r="19511" spans="26:28" x14ac:dyDescent="0.3">
      <c r="Z19511" s="102"/>
      <c r="AA19511" s="102"/>
      <c r="AB19511" s="102"/>
    </row>
    <row r="19512" spans="26:28" x14ac:dyDescent="0.3">
      <c r="Z19512" s="102"/>
      <c r="AA19512" s="102"/>
      <c r="AB19512" s="102"/>
    </row>
    <row r="19513" spans="26:28" x14ac:dyDescent="0.3">
      <c r="Z19513" s="102"/>
      <c r="AA19513" s="102"/>
      <c r="AB19513" s="102"/>
    </row>
    <row r="19514" spans="26:28" x14ac:dyDescent="0.3">
      <c r="Z19514" s="102"/>
      <c r="AA19514" s="102"/>
      <c r="AB19514" s="102"/>
    </row>
    <row r="19515" spans="26:28" x14ac:dyDescent="0.3">
      <c r="Z19515" s="102"/>
      <c r="AA19515" s="102"/>
      <c r="AB19515" s="102"/>
    </row>
    <row r="19516" spans="26:28" x14ac:dyDescent="0.3">
      <c r="Z19516" s="102"/>
      <c r="AA19516" s="102"/>
      <c r="AB19516" s="102"/>
    </row>
    <row r="19517" spans="26:28" x14ac:dyDescent="0.3">
      <c r="Z19517" s="102"/>
      <c r="AA19517" s="102"/>
      <c r="AB19517" s="102"/>
    </row>
    <row r="19518" spans="26:28" x14ac:dyDescent="0.3">
      <c r="Z19518" s="102"/>
      <c r="AA19518" s="102"/>
      <c r="AB19518" s="102"/>
    </row>
    <row r="19519" spans="26:28" x14ac:dyDescent="0.3">
      <c r="Z19519" s="102"/>
      <c r="AA19519" s="102"/>
      <c r="AB19519" s="102"/>
    </row>
    <row r="19520" spans="26:28" x14ac:dyDescent="0.3">
      <c r="Z19520" s="102"/>
      <c r="AA19520" s="102"/>
      <c r="AB19520" s="102"/>
    </row>
    <row r="19521" spans="26:28" x14ac:dyDescent="0.3">
      <c r="Z19521" s="102"/>
      <c r="AA19521" s="102"/>
      <c r="AB19521" s="102"/>
    </row>
    <row r="19522" spans="26:28" x14ac:dyDescent="0.3">
      <c r="Z19522" s="102"/>
      <c r="AA19522" s="102"/>
      <c r="AB19522" s="102"/>
    </row>
    <row r="19523" spans="26:28" x14ac:dyDescent="0.3">
      <c r="Z19523" s="102"/>
      <c r="AA19523" s="102"/>
      <c r="AB19523" s="102"/>
    </row>
    <row r="19524" spans="26:28" x14ac:dyDescent="0.3">
      <c r="Z19524" s="102"/>
      <c r="AA19524" s="102"/>
      <c r="AB19524" s="102"/>
    </row>
    <row r="19525" spans="26:28" x14ac:dyDescent="0.3">
      <c r="Z19525" s="102"/>
      <c r="AA19525" s="102"/>
      <c r="AB19525" s="102"/>
    </row>
    <row r="19526" spans="26:28" x14ac:dyDescent="0.3">
      <c r="Z19526" s="102"/>
      <c r="AA19526" s="102"/>
      <c r="AB19526" s="102"/>
    </row>
    <row r="19527" spans="26:28" x14ac:dyDescent="0.3">
      <c r="Z19527" s="102"/>
      <c r="AA19527" s="102"/>
      <c r="AB19527" s="102"/>
    </row>
    <row r="19528" spans="26:28" x14ac:dyDescent="0.3">
      <c r="Z19528" s="102"/>
      <c r="AA19528" s="102"/>
      <c r="AB19528" s="102"/>
    </row>
    <row r="19529" spans="26:28" x14ac:dyDescent="0.3">
      <c r="Z19529" s="102"/>
      <c r="AA19529" s="102"/>
      <c r="AB19529" s="102"/>
    </row>
    <row r="19530" spans="26:28" x14ac:dyDescent="0.3">
      <c r="Z19530" s="102"/>
      <c r="AA19530" s="102"/>
      <c r="AB19530" s="102"/>
    </row>
    <row r="19531" spans="26:28" x14ac:dyDescent="0.3">
      <c r="Z19531" s="102"/>
      <c r="AA19531" s="102"/>
      <c r="AB19531" s="102"/>
    </row>
    <row r="19532" spans="26:28" x14ac:dyDescent="0.3">
      <c r="Z19532" s="102"/>
      <c r="AA19532" s="102"/>
      <c r="AB19532" s="102"/>
    </row>
    <row r="19533" spans="26:28" x14ac:dyDescent="0.3">
      <c r="Z19533" s="102"/>
      <c r="AA19533" s="102"/>
      <c r="AB19533" s="102"/>
    </row>
    <row r="19534" spans="26:28" x14ac:dyDescent="0.3">
      <c r="Z19534" s="102"/>
      <c r="AA19534" s="102"/>
      <c r="AB19534" s="102"/>
    </row>
    <row r="19535" spans="26:28" x14ac:dyDescent="0.3">
      <c r="Z19535" s="102"/>
      <c r="AA19535" s="102"/>
      <c r="AB19535" s="102"/>
    </row>
    <row r="19536" spans="26:28" x14ac:dyDescent="0.3">
      <c r="Z19536" s="102"/>
      <c r="AA19536" s="102"/>
      <c r="AB19536" s="102"/>
    </row>
    <row r="19537" spans="26:28" x14ac:dyDescent="0.3">
      <c r="Z19537" s="102"/>
      <c r="AA19537" s="102"/>
      <c r="AB19537" s="102"/>
    </row>
    <row r="19538" spans="26:28" x14ac:dyDescent="0.3">
      <c r="Z19538" s="102"/>
      <c r="AA19538" s="102"/>
      <c r="AB19538" s="102"/>
    </row>
    <row r="19539" spans="26:28" x14ac:dyDescent="0.3">
      <c r="Z19539" s="102"/>
      <c r="AA19539" s="102"/>
      <c r="AB19539" s="102"/>
    </row>
    <row r="19540" spans="26:28" x14ac:dyDescent="0.3">
      <c r="Z19540" s="102"/>
      <c r="AA19540" s="102"/>
      <c r="AB19540" s="102"/>
    </row>
    <row r="19541" spans="26:28" x14ac:dyDescent="0.3">
      <c r="Z19541" s="102"/>
      <c r="AA19541" s="102"/>
      <c r="AB19541" s="102"/>
    </row>
    <row r="19542" spans="26:28" x14ac:dyDescent="0.3">
      <c r="Z19542" s="102"/>
      <c r="AA19542" s="102"/>
      <c r="AB19542" s="102"/>
    </row>
    <row r="19543" spans="26:28" x14ac:dyDescent="0.3">
      <c r="Z19543" s="102"/>
      <c r="AA19543" s="102"/>
      <c r="AB19543" s="102"/>
    </row>
    <row r="19544" spans="26:28" x14ac:dyDescent="0.3">
      <c r="Z19544" s="102"/>
      <c r="AA19544" s="102"/>
      <c r="AB19544" s="102"/>
    </row>
    <row r="19545" spans="26:28" x14ac:dyDescent="0.3">
      <c r="Z19545" s="102"/>
      <c r="AA19545" s="102"/>
      <c r="AB19545" s="102"/>
    </row>
    <row r="19546" spans="26:28" x14ac:dyDescent="0.3">
      <c r="Z19546" s="102"/>
      <c r="AA19546" s="102"/>
      <c r="AB19546" s="102"/>
    </row>
    <row r="19547" spans="26:28" x14ac:dyDescent="0.3">
      <c r="Z19547" s="102"/>
      <c r="AA19547" s="102"/>
      <c r="AB19547" s="102"/>
    </row>
    <row r="19548" spans="26:28" x14ac:dyDescent="0.3">
      <c r="Z19548" s="102"/>
      <c r="AA19548" s="102"/>
      <c r="AB19548" s="102"/>
    </row>
    <row r="19549" spans="26:28" x14ac:dyDescent="0.3">
      <c r="Z19549" s="102"/>
      <c r="AA19549" s="102"/>
      <c r="AB19549" s="102"/>
    </row>
    <row r="19550" spans="26:28" x14ac:dyDescent="0.3">
      <c r="Z19550" s="102"/>
      <c r="AA19550" s="102"/>
      <c r="AB19550" s="102"/>
    </row>
    <row r="19551" spans="26:28" x14ac:dyDescent="0.3">
      <c r="Z19551" s="102"/>
      <c r="AA19551" s="102"/>
      <c r="AB19551" s="102"/>
    </row>
    <row r="19552" spans="26:28" x14ac:dyDescent="0.3">
      <c r="Z19552" s="102"/>
      <c r="AA19552" s="102"/>
      <c r="AB19552" s="102"/>
    </row>
    <row r="19553" spans="26:28" x14ac:dyDescent="0.3">
      <c r="Z19553" s="102"/>
      <c r="AA19553" s="102"/>
      <c r="AB19553" s="102"/>
    </row>
    <row r="19554" spans="26:28" x14ac:dyDescent="0.3">
      <c r="Z19554" s="102"/>
      <c r="AA19554" s="102"/>
      <c r="AB19554" s="102"/>
    </row>
    <row r="19555" spans="26:28" x14ac:dyDescent="0.3">
      <c r="Z19555" s="102"/>
      <c r="AA19555" s="102"/>
      <c r="AB19555" s="102"/>
    </row>
    <row r="19556" spans="26:28" x14ac:dyDescent="0.3">
      <c r="Z19556" s="102"/>
      <c r="AA19556" s="102"/>
      <c r="AB19556" s="102"/>
    </row>
    <row r="19557" spans="26:28" x14ac:dyDescent="0.3">
      <c r="Z19557" s="102"/>
      <c r="AA19557" s="102"/>
      <c r="AB19557" s="102"/>
    </row>
    <row r="19558" spans="26:28" x14ac:dyDescent="0.3">
      <c r="Z19558" s="102"/>
      <c r="AA19558" s="102"/>
      <c r="AB19558" s="102"/>
    </row>
    <row r="19559" spans="26:28" x14ac:dyDescent="0.3">
      <c r="Z19559" s="102"/>
      <c r="AA19559" s="102"/>
      <c r="AB19559" s="102"/>
    </row>
    <row r="19560" spans="26:28" x14ac:dyDescent="0.3">
      <c r="Z19560" s="102"/>
      <c r="AA19560" s="102"/>
      <c r="AB19560" s="102"/>
    </row>
    <row r="19561" spans="26:28" x14ac:dyDescent="0.3">
      <c r="Z19561" s="102"/>
      <c r="AA19561" s="102"/>
      <c r="AB19561" s="102"/>
    </row>
    <row r="19562" spans="26:28" x14ac:dyDescent="0.3">
      <c r="Z19562" s="102"/>
      <c r="AA19562" s="102"/>
      <c r="AB19562" s="102"/>
    </row>
    <row r="19563" spans="26:28" x14ac:dyDescent="0.3">
      <c r="Z19563" s="102"/>
      <c r="AA19563" s="102"/>
      <c r="AB19563" s="102"/>
    </row>
    <row r="19564" spans="26:28" x14ac:dyDescent="0.3">
      <c r="Z19564" s="102"/>
      <c r="AA19564" s="102"/>
      <c r="AB19564" s="102"/>
    </row>
    <row r="19565" spans="26:28" x14ac:dyDescent="0.3">
      <c r="Z19565" s="102"/>
      <c r="AA19565" s="102"/>
      <c r="AB19565" s="102"/>
    </row>
    <row r="19566" spans="26:28" x14ac:dyDescent="0.3">
      <c r="Z19566" s="102"/>
      <c r="AA19566" s="102"/>
      <c r="AB19566" s="102"/>
    </row>
    <row r="19567" spans="26:28" x14ac:dyDescent="0.3">
      <c r="Z19567" s="102"/>
      <c r="AA19567" s="102"/>
      <c r="AB19567" s="102"/>
    </row>
    <row r="19568" spans="26:28" x14ac:dyDescent="0.3">
      <c r="Z19568" s="102"/>
      <c r="AA19568" s="102"/>
      <c r="AB19568" s="102"/>
    </row>
    <row r="19569" spans="26:28" x14ac:dyDescent="0.3">
      <c r="Z19569" s="102"/>
      <c r="AA19569" s="102"/>
      <c r="AB19569" s="102"/>
    </row>
    <row r="19570" spans="26:28" x14ac:dyDescent="0.3">
      <c r="Z19570" s="102"/>
      <c r="AA19570" s="102"/>
      <c r="AB19570" s="102"/>
    </row>
    <row r="19571" spans="26:28" x14ac:dyDescent="0.3">
      <c r="Z19571" s="102"/>
      <c r="AA19571" s="102"/>
      <c r="AB19571" s="102"/>
    </row>
    <row r="19572" spans="26:28" x14ac:dyDescent="0.3">
      <c r="Z19572" s="102"/>
      <c r="AA19572" s="102"/>
      <c r="AB19572" s="102"/>
    </row>
    <row r="19573" spans="26:28" x14ac:dyDescent="0.3">
      <c r="Z19573" s="102"/>
      <c r="AA19573" s="102"/>
      <c r="AB19573" s="102"/>
    </row>
    <row r="19574" spans="26:28" x14ac:dyDescent="0.3">
      <c r="Z19574" s="102"/>
      <c r="AA19574" s="102"/>
      <c r="AB19574" s="102"/>
    </row>
    <row r="19575" spans="26:28" x14ac:dyDescent="0.3">
      <c r="Z19575" s="102"/>
      <c r="AA19575" s="102"/>
      <c r="AB19575" s="102"/>
    </row>
    <row r="19576" spans="26:28" x14ac:dyDescent="0.3">
      <c r="Z19576" s="102"/>
      <c r="AA19576" s="102"/>
      <c r="AB19576" s="102"/>
    </row>
    <row r="19577" spans="26:28" x14ac:dyDescent="0.3">
      <c r="Z19577" s="102"/>
      <c r="AA19577" s="102"/>
      <c r="AB19577" s="102"/>
    </row>
    <row r="19578" spans="26:28" x14ac:dyDescent="0.3">
      <c r="Z19578" s="102"/>
      <c r="AA19578" s="102"/>
      <c r="AB19578" s="102"/>
    </row>
    <row r="19579" spans="26:28" x14ac:dyDescent="0.3">
      <c r="Z19579" s="102"/>
      <c r="AA19579" s="102"/>
      <c r="AB19579" s="102"/>
    </row>
    <row r="19580" spans="26:28" x14ac:dyDescent="0.3">
      <c r="Z19580" s="102"/>
      <c r="AA19580" s="102"/>
      <c r="AB19580" s="102"/>
    </row>
    <row r="19581" spans="26:28" x14ac:dyDescent="0.3">
      <c r="Z19581" s="102"/>
      <c r="AA19581" s="102"/>
      <c r="AB19581" s="102"/>
    </row>
    <row r="19582" spans="26:28" x14ac:dyDescent="0.3">
      <c r="Z19582" s="102"/>
      <c r="AA19582" s="102"/>
      <c r="AB19582" s="102"/>
    </row>
    <row r="19583" spans="26:28" x14ac:dyDescent="0.3">
      <c r="Z19583" s="102"/>
      <c r="AA19583" s="102"/>
      <c r="AB19583" s="102"/>
    </row>
    <row r="19584" spans="26:28" x14ac:dyDescent="0.3">
      <c r="Z19584" s="102"/>
      <c r="AA19584" s="102"/>
      <c r="AB19584" s="102"/>
    </row>
    <row r="19585" spans="26:28" x14ac:dyDescent="0.3">
      <c r="Z19585" s="102"/>
      <c r="AA19585" s="102"/>
      <c r="AB19585" s="102"/>
    </row>
    <row r="19586" spans="26:28" x14ac:dyDescent="0.3">
      <c r="Z19586" s="102"/>
      <c r="AA19586" s="102"/>
      <c r="AB19586" s="102"/>
    </row>
    <row r="19587" spans="26:28" x14ac:dyDescent="0.3">
      <c r="Z19587" s="102"/>
      <c r="AA19587" s="102"/>
      <c r="AB19587" s="102"/>
    </row>
    <row r="19588" spans="26:28" x14ac:dyDescent="0.3">
      <c r="Z19588" s="102"/>
      <c r="AA19588" s="102"/>
      <c r="AB19588" s="102"/>
    </row>
    <row r="19589" spans="26:28" x14ac:dyDescent="0.3">
      <c r="Z19589" s="102"/>
      <c r="AA19589" s="102"/>
      <c r="AB19589" s="102"/>
    </row>
    <row r="19590" spans="26:28" x14ac:dyDescent="0.3">
      <c r="Z19590" s="102"/>
      <c r="AA19590" s="102"/>
      <c r="AB19590" s="102"/>
    </row>
    <row r="19591" spans="26:28" x14ac:dyDescent="0.3">
      <c r="Z19591" s="102"/>
      <c r="AA19591" s="102"/>
      <c r="AB19591" s="102"/>
    </row>
    <row r="19592" spans="26:28" x14ac:dyDescent="0.3">
      <c r="Z19592" s="102"/>
      <c r="AA19592" s="102"/>
      <c r="AB19592" s="102"/>
    </row>
    <row r="19593" spans="26:28" x14ac:dyDescent="0.3">
      <c r="Z19593" s="102"/>
      <c r="AA19593" s="102"/>
      <c r="AB19593" s="102"/>
    </row>
    <row r="19594" spans="26:28" x14ac:dyDescent="0.3">
      <c r="Z19594" s="102"/>
      <c r="AA19594" s="102"/>
      <c r="AB19594" s="102"/>
    </row>
    <row r="19595" spans="26:28" x14ac:dyDescent="0.3">
      <c r="Z19595" s="102"/>
      <c r="AA19595" s="102"/>
      <c r="AB19595" s="102"/>
    </row>
    <row r="19596" spans="26:28" x14ac:dyDescent="0.3">
      <c r="Z19596" s="102"/>
      <c r="AA19596" s="102"/>
      <c r="AB19596" s="102"/>
    </row>
    <row r="19597" spans="26:28" x14ac:dyDescent="0.3">
      <c r="Z19597" s="102"/>
      <c r="AA19597" s="102"/>
      <c r="AB19597" s="102"/>
    </row>
    <row r="19598" spans="26:28" x14ac:dyDescent="0.3">
      <c r="Z19598" s="102"/>
      <c r="AA19598" s="102"/>
      <c r="AB19598" s="102"/>
    </row>
    <row r="19599" spans="26:28" x14ac:dyDescent="0.3">
      <c r="Z19599" s="102"/>
      <c r="AA19599" s="102"/>
      <c r="AB19599" s="102"/>
    </row>
    <row r="19600" spans="26:28" x14ac:dyDescent="0.3">
      <c r="Z19600" s="102"/>
      <c r="AA19600" s="102"/>
      <c r="AB19600" s="102"/>
    </row>
    <row r="19601" spans="26:28" x14ac:dyDescent="0.3">
      <c r="Z19601" s="102"/>
      <c r="AA19601" s="102"/>
      <c r="AB19601" s="102"/>
    </row>
    <row r="19602" spans="26:28" x14ac:dyDescent="0.3">
      <c r="Z19602" s="102"/>
      <c r="AA19602" s="102"/>
      <c r="AB19602" s="102"/>
    </row>
    <row r="19603" spans="26:28" x14ac:dyDescent="0.3">
      <c r="Z19603" s="102"/>
      <c r="AA19603" s="102"/>
      <c r="AB19603" s="102"/>
    </row>
    <row r="19604" spans="26:28" x14ac:dyDescent="0.3">
      <c r="Z19604" s="102"/>
      <c r="AA19604" s="102"/>
      <c r="AB19604" s="102"/>
    </row>
    <row r="19605" spans="26:28" x14ac:dyDescent="0.3">
      <c r="Z19605" s="102"/>
      <c r="AA19605" s="102"/>
      <c r="AB19605" s="102"/>
    </row>
    <row r="19606" spans="26:28" x14ac:dyDescent="0.3">
      <c r="Z19606" s="102"/>
      <c r="AA19606" s="102"/>
      <c r="AB19606" s="102"/>
    </row>
    <row r="19607" spans="26:28" x14ac:dyDescent="0.3">
      <c r="Z19607" s="102"/>
      <c r="AA19607" s="102"/>
      <c r="AB19607" s="102"/>
    </row>
    <row r="19608" spans="26:28" x14ac:dyDescent="0.3">
      <c r="Z19608" s="102"/>
      <c r="AA19608" s="102"/>
      <c r="AB19608" s="102"/>
    </row>
    <row r="19609" spans="26:28" x14ac:dyDescent="0.3">
      <c r="Z19609" s="102"/>
      <c r="AA19609" s="102"/>
      <c r="AB19609" s="102"/>
    </row>
    <row r="19610" spans="26:28" x14ac:dyDescent="0.3">
      <c r="Z19610" s="102"/>
      <c r="AA19610" s="102"/>
      <c r="AB19610" s="102"/>
    </row>
    <row r="19611" spans="26:28" x14ac:dyDescent="0.3">
      <c r="Z19611" s="102"/>
      <c r="AA19611" s="102"/>
      <c r="AB19611" s="102"/>
    </row>
    <row r="19612" spans="26:28" x14ac:dyDescent="0.3">
      <c r="Z19612" s="102"/>
      <c r="AA19612" s="102"/>
      <c r="AB19612" s="102"/>
    </row>
    <row r="19613" spans="26:28" x14ac:dyDescent="0.3">
      <c r="Z19613" s="102"/>
      <c r="AA19613" s="102"/>
      <c r="AB19613" s="102"/>
    </row>
    <row r="19614" spans="26:28" x14ac:dyDescent="0.3">
      <c r="Z19614" s="102"/>
      <c r="AA19614" s="102"/>
      <c r="AB19614" s="102"/>
    </row>
    <row r="19615" spans="26:28" x14ac:dyDescent="0.3">
      <c r="Z19615" s="102"/>
      <c r="AA19615" s="102"/>
      <c r="AB19615" s="102"/>
    </row>
    <row r="19616" spans="26:28" x14ac:dyDescent="0.3">
      <c r="Z19616" s="102"/>
      <c r="AA19616" s="102"/>
      <c r="AB19616" s="102"/>
    </row>
    <row r="19617" spans="26:28" x14ac:dyDescent="0.3">
      <c r="Z19617" s="102"/>
      <c r="AA19617" s="102"/>
      <c r="AB19617" s="102"/>
    </row>
    <row r="19618" spans="26:28" x14ac:dyDescent="0.3">
      <c r="Z19618" s="102"/>
      <c r="AA19618" s="102"/>
      <c r="AB19618" s="102"/>
    </row>
    <row r="19619" spans="26:28" x14ac:dyDescent="0.3">
      <c r="Z19619" s="102"/>
      <c r="AA19619" s="102"/>
      <c r="AB19619" s="102"/>
    </row>
    <row r="19620" spans="26:28" x14ac:dyDescent="0.3">
      <c r="Z19620" s="102"/>
      <c r="AA19620" s="102"/>
      <c r="AB19620" s="102"/>
    </row>
    <row r="19621" spans="26:28" x14ac:dyDescent="0.3">
      <c r="Z19621" s="102"/>
      <c r="AA19621" s="102"/>
      <c r="AB19621" s="102"/>
    </row>
    <row r="19622" spans="26:28" x14ac:dyDescent="0.3">
      <c r="Z19622" s="102"/>
      <c r="AA19622" s="102"/>
      <c r="AB19622" s="102"/>
    </row>
    <row r="19623" spans="26:28" x14ac:dyDescent="0.3">
      <c r="Z19623" s="102"/>
      <c r="AA19623" s="102"/>
      <c r="AB19623" s="102"/>
    </row>
    <row r="19624" spans="26:28" x14ac:dyDescent="0.3">
      <c r="Z19624" s="102"/>
      <c r="AA19624" s="102"/>
      <c r="AB19624" s="102"/>
    </row>
    <row r="19625" spans="26:28" x14ac:dyDescent="0.3">
      <c r="Z19625" s="102"/>
      <c r="AA19625" s="102"/>
      <c r="AB19625" s="102"/>
    </row>
    <row r="19626" spans="26:28" x14ac:dyDescent="0.3">
      <c r="Z19626" s="102"/>
      <c r="AA19626" s="102"/>
      <c r="AB19626" s="102"/>
    </row>
    <row r="19627" spans="26:28" x14ac:dyDescent="0.3">
      <c r="Z19627" s="102"/>
      <c r="AA19627" s="102"/>
      <c r="AB19627" s="102"/>
    </row>
    <row r="19628" spans="26:28" x14ac:dyDescent="0.3">
      <c r="Z19628" s="102"/>
      <c r="AA19628" s="102"/>
      <c r="AB19628" s="102"/>
    </row>
    <row r="19629" spans="26:28" x14ac:dyDescent="0.3">
      <c r="Z19629" s="102"/>
      <c r="AA19629" s="102"/>
      <c r="AB19629" s="102"/>
    </row>
    <row r="19630" spans="26:28" x14ac:dyDescent="0.3">
      <c r="Z19630" s="102"/>
      <c r="AA19630" s="102"/>
      <c r="AB19630" s="102"/>
    </row>
    <row r="19631" spans="26:28" x14ac:dyDescent="0.3">
      <c r="Z19631" s="102"/>
      <c r="AA19631" s="102"/>
      <c r="AB19631" s="102"/>
    </row>
    <row r="19632" spans="26:28" x14ac:dyDescent="0.3">
      <c r="Z19632" s="102"/>
      <c r="AA19632" s="102"/>
      <c r="AB19632" s="102"/>
    </row>
    <row r="19633" spans="26:28" x14ac:dyDescent="0.3">
      <c r="Z19633" s="102"/>
      <c r="AA19633" s="102"/>
      <c r="AB19633" s="102"/>
    </row>
    <row r="19634" spans="26:28" x14ac:dyDescent="0.3">
      <c r="Z19634" s="102"/>
      <c r="AA19634" s="102"/>
      <c r="AB19634" s="102"/>
    </row>
    <row r="19635" spans="26:28" x14ac:dyDescent="0.3">
      <c r="Z19635" s="102"/>
      <c r="AA19635" s="102"/>
      <c r="AB19635" s="102"/>
    </row>
    <row r="19636" spans="26:28" x14ac:dyDescent="0.3">
      <c r="Z19636" s="102"/>
      <c r="AA19636" s="102"/>
      <c r="AB19636" s="102"/>
    </row>
    <row r="19637" spans="26:28" x14ac:dyDescent="0.3">
      <c r="Z19637" s="102"/>
      <c r="AA19637" s="102"/>
      <c r="AB19637" s="102"/>
    </row>
    <row r="19638" spans="26:28" x14ac:dyDescent="0.3">
      <c r="Z19638" s="102"/>
      <c r="AA19638" s="102"/>
      <c r="AB19638" s="102"/>
    </row>
    <row r="19639" spans="26:28" x14ac:dyDescent="0.3">
      <c r="Z19639" s="102"/>
      <c r="AA19639" s="102"/>
      <c r="AB19639" s="102"/>
    </row>
    <row r="19640" spans="26:28" x14ac:dyDescent="0.3">
      <c r="Z19640" s="102"/>
      <c r="AA19640" s="102"/>
      <c r="AB19640" s="102"/>
    </row>
    <row r="19641" spans="26:28" x14ac:dyDescent="0.3">
      <c r="Z19641" s="102"/>
      <c r="AA19641" s="102"/>
      <c r="AB19641" s="102"/>
    </row>
    <row r="19642" spans="26:28" x14ac:dyDescent="0.3">
      <c r="Z19642" s="102"/>
      <c r="AA19642" s="102"/>
      <c r="AB19642" s="102"/>
    </row>
    <row r="19643" spans="26:28" x14ac:dyDescent="0.3">
      <c r="Z19643" s="102"/>
      <c r="AA19643" s="102"/>
      <c r="AB19643" s="102"/>
    </row>
    <row r="19644" spans="26:28" x14ac:dyDescent="0.3">
      <c r="Z19644" s="102"/>
      <c r="AA19644" s="102"/>
      <c r="AB19644" s="102"/>
    </row>
    <row r="19645" spans="26:28" x14ac:dyDescent="0.3">
      <c r="Z19645" s="102"/>
      <c r="AA19645" s="102"/>
      <c r="AB19645" s="102"/>
    </row>
    <row r="19646" spans="26:28" x14ac:dyDescent="0.3">
      <c r="Z19646" s="102"/>
      <c r="AA19646" s="102"/>
      <c r="AB19646" s="102"/>
    </row>
    <row r="19647" spans="26:28" x14ac:dyDescent="0.3">
      <c r="Z19647" s="102"/>
      <c r="AA19647" s="102"/>
      <c r="AB19647" s="102"/>
    </row>
    <row r="19648" spans="26:28" x14ac:dyDescent="0.3">
      <c r="Z19648" s="102"/>
      <c r="AA19648" s="102"/>
      <c r="AB19648" s="102"/>
    </row>
    <row r="19649" spans="26:28" x14ac:dyDescent="0.3">
      <c r="Z19649" s="102"/>
      <c r="AA19649" s="102"/>
      <c r="AB19649" s="102"/>
    </row>
    <row r="19650" spans="26:28" x14ac:dyDescent="0.3">
      <c r="Z19650" s="102"/>
      <c r="AA19650" s="102"/>
      <c r="AB19650" s="102"/>
    </row>
    <row r="19651" spans="26:28" x14ac:dyDescent="0.3">
      <c r="Z19651" s="102"/>
      <c r="AA19651" s="102"/>
      <c r="AB19651" s="102"/>
    </row>
    <row r="19652" spans="26:28" x14ac:dyDescent="0.3">
      <c r="Z19652" s="102"/>
      <c r="AA19652" s="102"/>
      <c r="AB19652" s="102"/>
    </row>
    <row r="19653" spans="26:28" x14ac:dyDescent="0.3">
      <c r="Z19653" s="102"/>
      <c r="AA19653" s="102"/>
      <c r="AB19653" s="102"/>
    </row>
    <row r="19654" spans="26:28" x14ac:dyDescent="0.3">
      <c r="Z19654" s="102"/>
      <c r="AA19654" s="102"/>
      <c r="AB19654" s="102"/>
    </row>
    <row r="19655" spans="26:28" x14ac:dyDescent="0.3">
      <c r="Z19655" s="102"/>
      <c r="AA19655" s="102"/>
      <c r="AB19655" s="102"/>
    </row>
    <row r="19656" spans="26:28" x14ac:dyDescent="0.3">
      <c r="Z19656" s="102"/>
      <c r="AA19656" s="102"/>
      <c r="AB19656" s="102"/>
    </row>
    <row r="19657" spans="26:28" x14ac:dyDescent="0.3">
      <c r="Z19657" s="102"/>
      <c r="AA19657" s="102"/>
      <c r="AB19657" s="102"/>
    </row>
    <row r="19658" spans="26:28" x14ac:dyDescent="0.3">
      <c r="Z19658" s="102"/>
      <c r="AA19658" s="102"/>
      <c r="AB19658" s="102"/>
    </row>
    <row r="19659" spans="26:28" x14ac:dyDescent="0.3">
      <c r="Z19659" s="102"/>
      <c r="AA19659" s="102"/>
      <c r="AB19659" s="102"/>
    </row>
    <row r="19660" spans="26:28" x14ac:dyDescent="0.3">
      <c r="Z19660" s="102"/>
      <c r="AA19660" s="102"/>
      <c r="AB19660" s="102"/>
    </row>
    <row r="19661" spans="26:28" x14ac:dyDescent="0.3">
      <c r="Z19661" s="102"/>
      <c r="AA19661" s="102"/>
      <c r="AB19661" s="102"/>
    </row>
    <row r="19662" spans="26:28" x14ac:dyDescent="0.3">
      <c r="Z19662" s="102"/>
      <c r="AA19662" s="102"/>
      <c r="AB19662" s="102"/>
    </row>
    <row r="19663" spans="26:28" x14ac:dyDescent="0.3">
      <c r="Z19663" s="102"/>
      <c r="AA19663" s="102"/>
      <c r="AB19663" s="102"/>
    </row>
    <row r="19664" spans="26:28" x14ac:dyDescent="0.3">
      <c r="Z19664" s="102"/>
      <c r="AA19664" s="102"/>
      <c r="AB19664" s="102"/>
    </row>
    <row r="19665" spans="26:28" x14ac:dyDescent="0.3">
      <c r="Z19665" s="102"/>
      <c r="AA19665" s="102"/>
      <c r="AB19665" s="102"/>
    </row>
    <row r="19666" spans="26:28" x14ac:dyDescent="0.3">
      <c r="Z19666" s="102"/>
      <c r="AA19666" s="102"/>
      <c r="AB19666" s="102"/>
    </row>
    <row r="19667" spans="26:28" x14ac:dyDescent="0.3">
      <c r="Z19667" s="102"/>
      <c r="AA19667" s="102"/>
      <c r="AB19667" s="102"/>
    </row>
    <row r="19668" spans="26:28" x14ac:dyDescent="0.3">
      <c r="Z19668" s="102"/>
      <c r="AA19668" s="102"/>
      <c r="AB19668" s="102"/>
    </row>
    <row r="19669" spans="26:28" x14ac:dyDescent="0.3">
      <c r="Z19669" s="102"/>
      <c r="AA19669" s="102"/>
      <c r="AB19669" s="102"/>
    </row>
    <row r="19670" spans="26:28" x14ac:dyDescent="0.3">
      <c r="Z19670" s="102"/>
      <c r="AA19670" s="102"/>
      <c r="AB19670" s="102"/>
    </row>
    <row r="19671" spans="26:28" x14ac:dyDescent="0.3">
      <c r="Z19671" s="102"/>
      <c r="AA19671" s="102"/>
      <c r="AB19671" s="102"/>
    </row>
    <row r="19672" spans="26:28" x14ac:dyDescent="0.3">
      <c r="Z19672" s="102"/>
      <c r="AA19672" s="102"/>
      <c r="AB19672" s="102"/>
    </row>
    <row r="19673" spans="26:28" x14ac:dyDescent="0.3">
      <c r="Z19673" s="102"/>
      <c r="AA19673" s="102"/>
      <c r="AB19673" s="102"/>
    </row>
    <row r="19674" spans="26:28" x14ac:dyDescent="0.3">
      <c r="Z19674" s="102"/>
      <c r="AA19674" s="102"/>
      <c r="AB19674" s="102"/>
    </row>
    <row r="19675" spans="26:28" x14ac:dyDescent="0.3">
      <c r="Z19675" s="102"/>
      <c r="AA19675" s="102"/>
      <c r="AB19675" s="102"/>
    </row>
    <row r="19676" spans="26:28" x14ac:dyDescent="0.3">
      <c r="Z19676" s="102"/>
      <c r="AA19676" s="102"/>
      <c r="AB19676" s="102"/>
    </row>
    <row r="19677" spans="26:28" x14ac:dyDescent="0.3">
      <c r="Z19677" s="102"/>
      <c r="AA19677" s="102"/>
      <c r="AB19677" s="102"/>
    </row>
    <row r="19678" spans="26:28" x14ac:dyDescent="0.3">
      <c r="Z19678" s="102"/>
      <c r="AA19678" s="102"/>
      <c r="AB19678" s="102"/>
    </row>
    <row r="19679" spans="26:28" x14ac:dyDescent="0.3">
      <c r="Z19679" s="102"/>
      <c r="AA19679" s="102"/>
      <c r="AB19679" s="102"/>
    </row>
    <row r="19680" spans="26:28" x14ac:dyDescent="0.3">
      <c r="Z19680" s="102"/>
      <c r="AA19680" s="102"/>
      <c r="AB19680" s="102"/>
    </row>
    <row r="19681" spans="26:28" x14ac:dyDescent="0.3">
      <c r="Z19681" s="102"/>
      <c r="AA19681" s="102"/>
      <c r="AB19681" s="102"/>
    </row>
    <row r="19682" spans="26:28" x14ac:dyDescent="0.3">
      <c r="Z19682" s="102"/>
      <c r="AA19682" s="102"/>
      <c r="AB19682" s="102"/>
    </row>
    <row r="19683" spans="26:28" x14ac:dyDescent="0.3">
      <c r="Z19683" s="102"/>
      <c r="AA19683" s="102"/>
      <c r="AB19683" s="102"/>
    </row>
    <row r="19684" spans="26:28" x14ac:dyDescent="0.3">
      <c r="Z19684" s="102"/>
      <c r="AA19684" s="102"/>
      <c r="AB19684" s="102"/>
    </row>
    <row r="19685" spans="26:28" x14ac:dyDescent="0.3">
      <c r="Z19685" s="102"/>
      <c r="AA19685" s="102"/>
      <c r="AB19685" s="102"/>
    </row>
    <row r="19686" spans="26:28" x14ac:dyDescent="0.3">
      <c r="Z19686" s="102"/>
      <c r="AA19686" s="102"/>
      <c r="AB19686" s="102"/>
    </row>
    <row r="19687" spans="26:28" x14ac:dyDescent="0.3">
      <c r="Z19687" s="102"/>
      <c r="AA19687" s="102"/>
      <c r="AB19687" s="102"/>
    </row>
    <row r="19688" spans="26:28" x14ac:dyDescent="0.3">
      <c r="Z19688" s="102"/>
      <c r="AA19688" s="102"/>
      <c r="AB19688" s="102"/>
    </row>
    <row r="19689" spans="26:28" x14ac:dyDescent="0.3">
      <c r="Z19689" s="102"/>
      <c r="AA19689" s="102"/>
      <c r="AB19689" s="102"/>
    </row>
    <row r="19690" spans="26:28" x14ac:dyDescent="0.3">
      <c r="Z19690" s="102"/>
      <c r="AA19690" s="102"/>
      <c r="AB19690" s="102"/>
    </row>
    <row r="19691" spans="26:28" x14ac:dyDescent="0.3">
      <c r="Z19691" s="102"/>
      <c r="AA19691" s="102"/>
      <c r="AB19691" s="102"/>
    </row>
    <row r="19692" spans="26:28" x14ac:dyDescent="0.3">
      <c r="Z19692" s="102"/>
      <c r="AA19692" s="102"/>
      <c r="AB19692" s="102"/>
    </row>
    <row r="19693" spans="26:28" x14ac:dyDescent="0.3">
      <c r="Z19693" s="102"/>
      <c r="AA19693" s="102"/>
      <c r="AB19693" s="102"/>
    </row>
    <row r="19694" spans="26:28" x14ac:dyDescent="0.3">
      <c r="Z19694" s="102"/>
      <c r="AA19694" s="102"/>
      <c r="AB19694" s="102"/>
    </row>
    <row r="19695" spans="26:28" x14ac:dyDescent="0.3">
      <c r="Z19695" s="102"/>
      <c r="AA19695" s="102"/>
      <c r="AB19695" s="102"/>
    </row>
    <row r="19696" spans="26:28" x14ac:dyDescent="0.3">
      <c r="Z19696" s="102"/>
      <c r="AA19696" s="102"/>
      <c r="AB19696" s="102"/>
    </row>
    <row r="19697" spans="26:28" x14ac:dyDescent="0.3">
      <c r="Z19697" s="102"/>
      <c r="AA19697" s="102"/>
      <c r="AB19697" s="102"/>
    </row>
    <row r="19698" spans="26:28" x14ac:dyDescent="0.3">
      <c r="Z19698" s="102"/>
      <c r="AA19698" s="102"/>
      <c r="AB19698" s="102"/>
    </row>
    <row r="19699" spans="26:28" x14ac:dyDescent="0.3">
      <c r="Z19699" s="102"/>
      <c r="AA19699" s="102"/>
      <c r="AB19699" s="102"/>
    </row>
    <row r="19700" spans="26:28" x14ac:dyDescent="0.3">
      <c r="Z19700" s="102"/>
      <c r="AA19700" s="102"/>
      <c r="AB19700" s="102"/>
    </row>
    <row r="19701" spans="26:28" x14ac:dyDescent="0.3">
      <c r="Z19701" s="102"/>
      <c r="AA19701" s="102"/>
      <c r="AB19701" s="102"/>
    </row>
    <row r="19702" spans="26:28" x14ac:dyDescent="0.3">
      <c r="Z19702" s="102"/>
      <c r="AA19702" s="102"/>
      <c r="AB19702" s="102"/>
    </row>
    <row r="19703" spans="26:28" x14ac:dyDescent="0.3">
      <c r="Z19703" s="102"/>
      <c r="AA19703" s="102"/>
      <c r="AB19703" s="102"/>
    </row>
    <row r="19704" spans="26:28" x14ac:dyDescent="0.3">
      <c r="Z19704" s="102"/>
      <c r="AA19704" s="102"/>
      <c r="AB19704" s="102"/>
    </row>
    <row r="19705" spans="26:28" x14ac:dyDescent="0.3">
      <c r="Z19705" s="102"/>
      <c r="AA19705" s="102"/>
      <c r="AB19705" s="102"/>
    </row>
    <row r="19706" spans="26:28" x14ac:dyDescent="0.3">
      <c r="Z19706" s="102"/>
      <c r="AA19706" s="102"/>
      <c r="AB19706" s="102"/>
    </row>
    <row r="19707" spans="26:28" x14ac:dyDescent="0.3">
      <c r="Z19707" s="102"/>
      <c r="AA19707" s="102"/>
      <c r="AB19707" s="102"/>
    </row>
    <row r="19708" spans="26:28" x14ac:dyDescent="0.3">
      <c r="Z19708" s="102"/>
      <c r="AA19708" s="102"/>
      <c r="AB19708" s="102"/>
    </row>
    <row r="19709" spans="26:28" x14ac:dyDescent="0.3">
      <c r="Z19709" s="102"/>
      <c r="AA19709" s="102"/>
      <c r="AB19709" s="102"/>
    </row>
    <row r="19710" spans="26:28" x14ac:dyDescent="0.3">
      <c r="Z19710" s="102"/>
      <c r="AA19710" s="102"/>
      <c r="AB19710" s="102"/>
    </row>
    <row r="19711" spans="26:28" x14ac:dyDescent="0.3">
      <c r="Z19711" s="102"/>
      <c r="AA19711" s="102"/>
      <c r="AB19711" s="102"/>
    </row>
    <row r="19712" spans="26:28" x14ac:dyDescent="0.3">
      <c r="Z19712" s="102"/>
      <c r="AA19712" s="102"/>
      <c r="AB19712" s="102"/>
    </row>
    <row r="19713" spans="26:28" x14ac:dyDescent="0.3">
      <c r="Z19713" s="102"/>
      <c r="AA19713" s="102"/>
      <c r="AB19713" s="102"/>
    </row>
    <row r="19714" spans="26:28" x14ac:dyDescent="0.3">
      <c r="Z19714" s="102"/>
      <c r="AA19714" s="102"/>
      <c r="AB19714" s="102"/>
    </row>
    <row r="19715" spans="26:28" x14ac:dyDescent="0.3">
      <c r="Z19715" s="102"/>
      <c r="AA19715" s="102"/>
      <c r="AB19715" s="102"/>
    </row>
    <row r="19716" spans="26:28" x14ac:dyDescent="0.3">
      <c r="Z19716" s="102"/>
      <c r="AA19716" s="102"/>
      <c r="AB19716" s="102"/>
    </row>
    <row r="19717" spans="26:28" x14ac:dyDescent="0.3">
      <c r="Z19717" s="102"/>
      <c r="AA19717" s="102"/>
      <c r="AB19717" s="102"/>
    </row>
    <row r="19718" spans="26:28" x14ac:dyDescent="0.3">
      <c r="Z19718" s="102"/>
      <c r="AA19718" s="102"/>
      <c r="AB19718" s="102"/>
    </row>
    <row r="19719" spans="26:28" x14ac:dyDescent="0.3">
      <c r="Z19719" s="102"/>
      <c r="AA19719" s="102"/>
      <c r="AB19719" s="102"/>
    </row>
    <row r="19720" spans="26:28" x14ac:dyDescent="0.3">
      <c r="Z19720" s="102"/>
      <c r="AA19720" s="102"/>
      <c r="AB19720" s="102"/>
    </row>
    <row r="19721" spans="26:28" x14ac:dyDescent="0.3">
      <c r="Z19721" s="102"/>
      <c r="AA19721" s="102"/>
      <c r="AB19721" s="102"/>
    </row>
    <row r="19722" spans="26:28" x14ac:dyDescent="0.3">
      <c r="Z19722" s="102"/>
      <c r="AA19722" s="102"/>
      <c r="AB19722" s="102"/>
    </row>
    <row r="19723" spans="26:28" x14ac:dyDescent="0.3">
      <c r="Z19723" s="102"/>
      <c r="AA19723" s="102"/>
      <c r="AB19723" s="102"/>
    </row>
    <row r="19724" spans="26:28" x14ac:dyDescent="0.3">
      <c r="Z19724" s="102"/>
      <c r="AA19724" s="102"/>
      <c r="AB19724" s="102"/>
    </row>
    <row r="19725" spans="26:28" x14ac:dyDescent="0.3">
      <c r="Z19725" s="102"/>
      <c r="AA19725" s="102"/>
      <c r="AB19725" s="102"/>
    </row>
    <row r="19726" spans="26:28" x14ac:dyDescent="0.3">
      <c r="Z19726" s="102"/>
      <c r="AA19726" s="102"/>
      <c r="AB19726" s="102"/>
    </row>
    <row r="19727" spans="26:28" x14ac:dyDescent="0.3">
      <c r="Z19727" s="102"/>
      <c r="AA19727" s="102"/>
      <c r="AB19727" s="102"/>
    </row>
    <row r="19728" spans="26:28" x14ac:dyDescent="0.3">
      <c r="Z19728" s="102"/>
      <c r="AA19728" s="102"/>
      <c r="AB19728" s="102"/>
    </row>
    <row r="19729" spans="26:28" x14ac:dyDescent="0.3">
      <c r="Z19729" s="102"/>
      <c r="AA19729" s="102"/>
      <c r="AB19729" s="102"/>
    </row>
    <row r="19730" spans="26:28" x14ac:dyDescent="0.3">
      <c r="Z19730" s="102"/>
      <c r="AA19730" s="102"/>
      <c r="AB19730" s="102"/>
    </row>
    <row r="19731" spans="26:28" x14ac:dyDescent="0.3">
      <c r="Z19731" s="102"/>
      <c r="AA19731" s="102"/>
      <c r="AB19731" s="102"/>
    </row>
    <row r="19732" spans="26:28" x14ac:dyDescent="0.3">
      <c r="Z19732" s="102"/>
      <c r="AA19732" s="102"/>
      <c r="AB19732" s="102"/>
    </row>
    <row r="19733" spans="26:28" x14ac:dyDescent="0.3">
      <c r="Z19733" s="102"/>
      <c r="AA19733" s="102"/>
      <c r="AB19733" s="102"/>
    </row>
    <row r="19734" spans="26:28" x14ac:dyDescent="0.3">
      <c r="Z19734" s="102"/>
      <c r="AA19734" s="102"/>
      <c r="AB19734" s="102"/>
    </row>
    <row r="19735" spans="26:28" x14ac:dyDescent="0.3">
      <c r="Z19735" s="102"/>
      <c r="AA19735" s="102"/>
      <c r="AB19735" s="102"/>
    </row>
    <row r="19736" spans="26:28" x14ac:dyDescent="0.3">
      <c r="Z19736" s="102"/>
      <c r="AA19736" s="102"/>
      <c r="AB19736" s="102"/>
    </row>
    <row r="19737" spans="26:28" x14ac:dyDescent="0.3">
      <c r="Z19737" s="102"/>
      <c r="AA19737" s="102"/>
      <c r="AB19737" s="102"/>
    </row>
    <row r="19738" spans="26:28" x14ac:dyDescent="0.3">
      <c r="Z19738" s="102"/>
      <c r="AA19738" s="102"/>
      <c r="AB19738" s="102"/>
    </row>
    <row r="19739" spans="26:28" x14ac:dyDescent="0.3">
      <c r="Z19739" s="102"/>
      <c r="AA19739" s="102"/>
      <c r="AB19739" s="102"/>
    </row>
    <row r="19740" spans="26:28" x14ac:dyDescent="0.3">
      <c r="Z19740" s="102"/>
      <c r="AA19740" s="102"/>
      <c r="AB19740" s="102"/>
    </row>
    <row r="19741" spans="26:28" x14ac:dyDescent="0.3">
      <c r="Z19741" s="102"/>
      <c r="AA19741" s="102"/>
      <c r="AB19741" s="102"/>
    </row>
    <row r="19742" spans="26:28" x14ac:dyDescent="0.3">
      <c r="Z19742" s="102"/>
      <c r="AA19742" s="102"/>
      <c r="AB19742" s="102"/>
    </row>
    <row r="19743" spans="26:28" x14ac:dyDescent="0.3">
      <c r="Z19743" s="102"/>
      <c r="AA19743" s="102"/>
      <c r="AB19743" s="102"/>
    </row>
    <row r="19744" spans="26:28" x14ac:dyDescent="0.3">
      <c r="Z19744" s="102"/>
      <c r="AA19744" s="102"/>
      <c r="AB19744" s="102"/>
    </row>
    <row r="19745" spans="26:28" x14ac:dyDescent="0.3">
      <c r="Z19745" s="102"/>
      <c r="AA19745" s="102"/>
      <c r="AB19745" s="102"/>
    </row>
    <row r="19746" spans="26:28" x14ac:dyDescent="0.3">
      <c r="Z19746" s="102"/>
      <c r="AA19746" s="102"/>
      <c r="AB19746" s="102"/>
    </row>
    <row r="19747" spans="26:28" x14ac:dyDescent="0.3">
      <c r="Z19747" s="102"/>
      <c r="AA19747" s="102"/>
      <c r="AB19747" s="102"/>
    </row>
    <row r="19748" spans="26:28" x14ac:dyDescent="0.3">
      <c r="Z19748" s="102"/>
      <c r="AA19748" s="102"/>
      <c r="AB19748" s="102"/>
    </row>
    <row r="19749" spans="26:28" x14ac:dyDescent="0.3">
      <c r="Z19749" s="102"/>
      <c r="AA19749" s="102"/>
      <c r="AB19749" s="102"/>
    </row>
    <row r="19750" spans="26:28" x14ac:dyDescent="0.3">
      <c r="Z19750" s="102"/>
      <c r="AA19750" s="102"/>
      <c r="AB19750" s="102"/>
    </row>
    <row r="19751" spans="26:28" x14ac:dyDescent="0.3">
      <c r="Z19751" s="102"/>
      <c r="AA19751" s="102"/>
      <c r="AB19751" s="102"/>
    </row>
    <row r="19752" spans="26:28" x14ac:dyDescent="0.3">
      <c r="Z19752" s="102"/>
      <c r="AA19752" s="102"/>
      <c r="AB19752" s="102"/>
    </row>
    <row r="19753" spans="26:28" x14ac:dyDescent="0.3">
      <c r="Z19753" s="102"/>
      <c r="AA19753" s="102"/>
      <c r="AB19753" s="102"/>
    </row>
    <row r="19754" spans="26:28" x14ac:dyDescent="0.3">
      <c r="Z19754" s="102"/>
      <c r="AA19754" s="102"/>
      <c r="AB19754" s="102"/>
    </row>
    <row r="19755" spans="26:28" x14ac:dyDescent="0.3">
      <c r="Z19755" s="102"/>
      <c r="AA19755" s="102"/>
      <c r="AB19755" s="102"/>
    </row>
    <row r="19756" spans="26:28" x14ac:dyDescent="0.3">
      <c r="Z19756" s="102"/>
      <c r="AA19756" s="102"/>
      <c r="AB19756" s="102"/>
    </row>
    <row r="19757" spans="26:28" x14ac:dyDescent="0.3">
      <c r="Z19757" s="102"/>
      <c r="AA19757" s="102"/>
      <c r="AB19757" s="102"/>
    </row>
    <row r="19758" spans="26:28" x14ac:dyDescent="0.3">
      <c r="Z19758" s="102"/>
      <c r="AA19758" s="102"/>
      <c r="AB19758" s="102"/>
    </row>
    <row r="19759" spans="26:28" x14ac:dyDescent="0.3">
      <c r="Z19759" s="102"/>
      <c r="AA19759" s="102"/>
      <c r="AB19759" s="102"/>
    </row>
    <row r="19760" spans="26:28" x14ac:dyDescent="0.3">
      <c r="Z19760" s="102"/>
      <c r="AA19760" s="102"/>
      <c r="AB19760" s="102"/>
    </row>
    <row r="19761" spans="26:28" x14ac:dyDescent="0.3">
      <c r="Z19761" s="102"/>
      <c r="AA19761" s="102"/>
      <c r="AB19761" s="102"/>
    </row>
    <row r="19762" spans="26:28" x14ac:dyDescent="0.3">
      <c r="Z19762" s="102"/>
      <c r="AA19762" s="102"/>
      <c r="AB19762" s="102"/>
    </row>
    <row r="19763" spans="26:28" x14ac:dyDescent="0.3">
      <c r="Z19763" s="102"/>
      <c r="AA19763" s="102"/>
      <c r="AB19763" s="102"/>
    </row>
    <row r="19764" spans="26:28" x14ac:dyDescent="0.3">
      <c r="Z19764" s="102"/>
      <c r="AA19764" s="102"/>
      <c r="AB19764" s="102"/>
    </row>
    <row r="19765" spans="26:28" x14ac:dyDescent="0.3">
      <c r="Z19765" s="102"/>
      <c r="AA19765" s="102"/>
      <c r="AB19765" s="102"/>
    </row>
    <row r="19766" spans="26:28" x14ac:dyDescent="0.3">
      <c r="Z19766" s="102"/>
      <c r="AA19766" s="102"/>
      <c r="AB19766" s="102"/>
    </row>
    <row r="19767" spans="26:28" x14ac:dyDescent="0.3">
      <c r="Z19767" s="102"/>
      <c r="AA19767" s="102"/>
      <c r="AB19767" s="102"/>
    </row>
    <row r="19768" spans="26:28" x14ac:dyDescent="0.3">
      <c r="Z19768" s="102"/>
      <c r="AA19768" s="102"/>
      <c r="AB19768" s="102"/>
    </row>
    <row r="19769" spans="26:28" x14ac:dyDescent="0.3">
      <c r="Z19769" s="102"/>
      <c r="AA19769" s="102"/>
      <c r="AB19769" s="102"/>
    </row>
    <row r="19770" spans="26:28" x14ac:dyDescent="0.3">
      <c r="Z19770" s="102"/>
      <c r="AA19770" s="102"/>
      <c r="AB19770" s="102"/>
    </row>
    <row r="19771" spans="26:28" x14ac:dyDescent="0.3">
      <c r="Z19771" s="102"/>
      <c r="AA19771" s="102"/>
      <c r="AB19771" s="102"/>
    </row>
    <row r="19772" spans="26:28" x14ac:dyDescent="0.3">
      <c r="Z19772" s="102"/>
      <c r="AA19772" s="102"/>
      <c r="AB19772" s="102"/>
    </row>
    <row r="19773" spans="26:28" x14ac:dyDescent="0.3">
      <c r="Z19773" s="102"/>
      <c r="AA19773" s="102"/>
      <c r="AB19773" s="102"/>
    </row>
    <row r="19774" spans="26:28" x14ac:dyDescent="0.3">
      <c r="Z19774" s="102"/>
      <c r="AA19774" s="102"/>
      <c r="AB19774" s="102"/>
    </row>
    <row r="19775" spans="26:28" x14ac:dyDescent="0.3">
      <c r="Z19775" s="102"/>
      <c r="AA19775" s="102"/>
      <c r="AB19775" s="102"/>
    </row>
    <row r="19776" spans="26:28" x14ac:dyDescent="0.3">
      <c r="Z19776" s="102"/>
      <c r="AA19776" s="102"/>
      <c r="AB19776" s="102"/>
    </row>
    <row r="19777" spans="26:28" x14ac:dyDescent="0.3">
      <c r="Z19777" s="102"/>
      <c r="AA19777" s="102"/>
      <c r="AB19777" s="102"/>
    </row>
    <row r="19778" spans="26:28" x14ac:dyDescent="0.3">
      <c r="Z19778" s="102"/>
      <c r="AA19778" s="102"/>
      <c r="AB19778" s="102"/>
    </row>
    <row r="19779" spans="26:28" x14ac:dyDescent="0.3">
      <c r="Z19779" s="102"/>
      <c r="AA19779" s="102"/>
      <c r="AB19779" s="102"/>
    </row>
    <row r="19780" spans="26:28" x14ac:dyDescent="0.3">
      <c r="Z19780" s="102"/>
      <c r="AA19780" s="102"/>
      <c r="AB19780" s="102"/>
    </row>
    <row r="19781" spans="26:28" x14ac:dyDescent="0.3">
      <c r="Z19781" s="102"/>
      <c r="AA19781" s="102"/>
      <c r="AB19781" s="102"/>
    </row>
    <row r="19782" spans="26:28" x14ac:dyDescent="0.3">
      <c r="Z19782" s="102"/>
      <c r="AA19782" s="102"/>
      <c r="AB19782" s="102"/>
    </row>
    <row r="19783" spans="26:28" x14ac:dyDescent="0.3">
      <c r="Z19783" s="102"/>
      <c r="AA19783" s="102"/>
      <c r="AB19783" s="102"/>
    </row>
    <row r="19784" spans="26:28" x14ac:dyDescent="0.3">
      <c r="Z19784" s="102"/>
      <c r="AA19784" s="102"/>
      <c r="AB19784" s="102"/>
    </row>
    <row r="19785" spans="26:28" x14ac:dyDescent="0.3">
      <c r="Z19785" s="102"/>
      <c r="AA19785" s="102"/>
      <c r="AB19785" s="102"/>
    </row>
    <row r="19786" spans="26:28" x14ac:dyDescent="0.3">
      <c r="Z19786" s="102"/>
      <c r="AA19786" s="102"/>
      <c r="AB19786" s="102"/>
    </row>
    <row r="19787" spans="26:28" x14ac:dyDescent="0.3">
      <c r="Z19787" s="102"/>
      <c r="AA19787" s="102"/>
      <c r="AB19787" s="102"/>
    </row>
    <row r="19788" spans="26:28" x14ac:dyDescent="0.3">
      <c r="Z19788" s="102"/>
      <c r="AA19788" s="102"/>
      <c r="AB19788" s="102"/>
    </row>
    <row r="19789" spans="26:28" x14ac:dyDescent="0.3">
      <c r="Z19789" s="102"/>
      <c r="AA19789" s="102"/>
      <c r="AB19789" s="102"/>
    </row>
    <row r="19790" spans="26:28" x14ac:dyDescent="0.3">
      <c r="Z19790" s="102"/>
      <c r="AA19790" s="102"/>
      <c r="AB19790" s="102"/>
    </row>
    <row r="19791" spans="26:28" x14ac:dyDescent="0.3">
      <c r="Z19791" s="102"/>
      <c r="AA19791" s="102"/>
      <c r="AB19791" s="102"/>
    </row>
    <row r="19792" spans="26:28" x14ac:dyDescent="0.3">
      <c r="Z19792" s="102"/>
      <c r="AA19792" s="102"/>
      <c r="AB19792" s="102"/>
    </row>
    <row r="19793" spans="26:28" x14ac:dyDescent="0.3">
      <c r="Z19793" s="102"/>
      <c r="AA19793" s="102"/>
      <c r="AB19793" s="102"/>
    </row>
    <row r="19794" spans="26:28" x14ac:dyDescent="0.3">
      <c r="Z19794" s="102"/>
      <c r="AA19794" s="102"/>
      <c r="AB19794" s="102"/>
    </row>
    <row r="19795" spans="26:28" x14ac:dyDescent="0.3">
      <c r="Z19795" s="102"/>
      <c r="AA19795" s="102"/>
      <c r="AB19795" s="102"/>
    </row>
    <row r="19796" spans="26:28" x14ac:dyDescent="0.3">
      <c r="Z19796" s="102"/>
      <c r="AA19796" s="102"/>
      <c r="AB19796" s="102"/>
    </row>
    <row r="19797" spans="26:28" x14ac:dyDescent="0.3">
      <c r="Z19797" s="102"/>
      <c r="AA19797" s="102"/>
      <c r="AB19797" s="102"/>
    </row>
    <row r="19798" spans="26:28" x14ac:dyDescent="0.3">
      <c r="Z19798" s="102"/>
      <c r="AA19798" s="102"/>
      <c r="AB19798" s="102"/>
    </row>
    <row r="19799" spans="26:28" x14ac:dyDescent="0.3">
      <c r="Z19799" s="102"/>
      <c r="AA19799" s="102"/>
      <c r="AB19799" s="102"/>
    </row>
    <row r="19800" spans="26:28" x14ac:dyDescent="0.3">
      <c r="Z19800" s="102"/>
      <c r="AA19800" s="102"/>
      <c r="AB19800" s="102"/>
    </row>
    <row r="19801" spans="26:28" x14ac:dyDescent="0.3">
      <c r="Z19801" s="102"/>
      <c r="AA19801" s="102"/>
      <c r="AB19801" s="102"/>
    </row>
    <row r="19802" spans="26:28" x14ac:dyDescent="0.3">
      <c r="Z19802" s="102"/>
      <c r="AA19802" s="102"/>
      <c r="AB19802" s="102"/>
    </row>
    <row r="19803" spans="26:28" x14ac:dyDescent="0.3">
      <c r="Z19803" s="102"/>
      <c r="AA19803" s="102"/>
      <c r="AB19803" s="102"/>
    </row>
    <row r="19804" spans="26:28" x14ac:dyDescent="0.3">
      <c r="Z19804" s="102"/>
      <c r="AA19804" s="102"/>
      <c r="AB19804" s="102"/>
    </row>
    <row r="19805" spans="26:28" x14ac:dyDescent="0.3">
      <c r="Z19805" s="102"/>
      <c r="AA19805" s="102"/>
      <c r="AB19805" s="102"/>
    </row>
    <row r="19806" spans="26:28" x14ac:dyDescent="0.3">
      <c r="Z19806" s="102"/>
      <c r="AA19806" s="102"/>
      <c r="AB19806" s="102"/>
    </row>
    <row r="19807" spans="26:28" x14ac:dyDescent="0.3">
      <c r="Z19807" s="102"/>
      <c r="AA19807" s="102"/>
      <c r="AB19807" s="102"/>
    </row>
    <row r="19808" spans="26:28" x14ac:dyDescent="0.3">
      <c r="Z19808" s="102"/>
      <c r="AA19808" s="102"/>
      <c r="AB19808" s="102"/>
    </row>
    <row r="19809" spans="26:28" x14ac:dyDescent="0.3">
      <c r="Z19809" s="102"/>
      <c r="AA19809" s="102"/>
      <c r="AB19809" s="102"/>
    </row>
    <row r="19810" spans="26:28" x14ac:dyDescent="0.3">
      <c r="Z19810" s="102"/>
      <c r="AA19810" s="102"/>
      <c r="AB19810" s="102"/>
    </row>
    <row r="19811" spans="26:28" x14ac:dyDescent="0.3">
      <c r="Z19811" s="102"/>
      <c r="AA19811" s="102"/>
      <c r="AB19811" s="102"/>
    </row>
    <row r="19812" spans="26:28" x14ac:dyDescent="0.3">
      <c r="Z19812" s="102"/>
      <c r="AA19812" s="102"/>
      <c r="AB19812" s="102"/>
    </row>
    <row r="19813" spans="26:28" x14ac:dyDescent="0.3">
      <c r="Z19813" s="102"/>
      <c r="AA19813" s="102"/>
      <c r="AB19813" s="102"/>
    </row>
    <row r="19814" spans="26:28" x14ac:dyDescent="0.3">
      <c r="Z19814" s="102"/>
      <c r="AA19814" s="102"/>
      <c r="AB19814" s="102"/>
    </row>
    <row r="19815" spans="26:28" x14ac:dyDescent="0.3">
      <c r="Z19815" s="102"/>
      <c r="AA19815" s="102"/>
      <c r="AB19815" s="102"/>
    </row>
    <row r="19816" spans="26:28" x14ac:dyDescent="0.3">
      <c r="Z19816" s="102"/>
      <c r="AA19816" s="102"/>
      <c r="AB19816" s="102"/>
    </row>
    <row r="19817" spans="26:28" x14ac:dyDescent="0.3">
      <c r="Z19817" s="102"/>
      <c r="AA19817" s="102"/>
      <c r="AB19817" s="102"/>
    </row>
    <row r="19818" spans="26:28" x14ac:dyDescent="0.3">
      <c r="Z19818" s="102"/>
      <c r="AA19818" s="102"/>
      <c r="AB19818" s="102"/>
    </row>
    <row r="19819" spans="26:28" x14ac:dyDescent="0.3">
      <c r="Z19819" s="102"/>
      <c r="AA19819" s="102"/>
      <c r="AB19819" s="102"/>
    </row>
    <row r="19820" spans="26:28" x14ac:dyDescent="0.3">
      <c r="Z19820" s="102"/>
      <c r="AA19820" s="102"/>
      <c r="AB19820" s="102"/>
    </row>
    <row r="19821" spans="26:28" x14ac:dyDescent="0.3">
      <c r="Z19821" s="102"/>
      <c r="AA19821" s="102"/>
      <c r="AB19821" s="102"/>
    </row>
    <row r="19822" spans="26:28" x14ac:dyDescent="0.3">
      <c r="Z19822" s="102"/>
      <c r="AA19822" s="102"/>
      <c r="AB19822" s="102"/>
    </row>
    <row r="19823" spans="26:28" x14ac:dyDescent="0.3">
      <c r="Z19823" s="102"/>
      <c r="AA19823" s="102"/>
      <c r="AB19823" s="102"/>
    </row>
    <row r="19824" spans="26:28" x14ac:dyDescent="0.3">
      <c r="Z19824" s="102"/>
      <c r="AA19824" s="102"/>
      <c r="AB19824" s="102"/>
    </row>
    <row r="19825" spans="26:28" x14ac:dyDescent="0.3">
      <c r="Z19825" s="102"/>
      <c r="AA19825" s="102"/>
      <c r="AB19825" s="102"/>
    </row>
    <row r="19826" spans="26:28" x14ac:dyDescent="0.3">
      <c r="Z19826" s="102"/>
      <c r="AA19826" s="102"/>
      <c r="AB19826" s="102"/>
    </row>
    <row r="19827" spans="26:28" x14ac:dyDescent="0.3">
      <c r="Z19827" s="102"/>
      <c r="AA19827" s="102"/>
      <c r="AB19827" s="102"/>
    </row>
    <row r="19828" spans="26:28" x14ac:dyDescent="0.3">
      <c r="Z19828" s="102"/>
      <c r="AA19828" s="102"/>
      <c r="AB19828" s="102"/>
    </row>
    <row r="19829" spans="26:28" x14ac:dyDescent="0.3">
      <c r="Z19829" s="102"/>
      <c r="AA19829" s="102"/>
      <c r="AB19829" s="102"/>
    </row>
    <row r="19830" spans="26:28" x14ac:dyDescent="0.3">
      <c r="Z19830" s="102"/>
      <c r="AA19830" s="102"/>
      <c r="AB19830" s="102"/>
    </row>
    <row r="19831" spans="26:28" x14ac:dyDescent="0.3">
      <c r="Z19831" s="102"/>
      <c r="AA19831" s="102"/>
      <c r="AB19831" s="102"/>
    </row>
    <row r="19832" spans="26:28" x14ac:dyDescent="0.3">
      <c r="Z19832" s="102"/>
      <c r="AA19832" s="102"/>
      <c r="AB19832" s="102"/>
    </row>
    <row r="19833" spans="26:28" x14ac:dyDescent="0.3">
      <c r="Z19833" s="102"/>
      <c r="AA19833" s="102"/>
      <c r="AB19833" s="102"/>
    </row>
    <row r="19834" spans="26:28" x14ac:dyDescent="0.3">
      <c r="Z19834" s="102"/>
      <c r="AA19834" s="102"/>
      <c r="AB19834" s="102"/>
    </row>
    <row r="19835" spans="26:28" x14ac:dyDescent="0.3">
      <c r="Z19835" s="102"/>
      <c r="AA19835" s="102"/>
      <c r="AB19835" s="102"/>
    </row>
    <row r="19836" spans="26:28" x14ac:dyDescent="0.3">
      <c r="Z19836" s="102"/>
      <c r="AA19836" s="102"/>
      <c r="AB19836" s="102"/>
    </row>
    <row r="19837" spans="26:28" x14ac:dyDescent="0.3">
      <c r="Z19837" s="102"/>
      <c r="AA19837" s="102"/>
      <c r="AB19837" s="102"/>
    </row>
    <row r="19838" spans="26:28" x14ac:dyDescent="0.3">
      <c r="Z19838" s="102"/>
      <c r="AA19838" s="102"/>
      <c r="AB19838" s="102"/>
    </row>
    <row r="19839" spans="26:28" x14ac:dyDescent="0.3">
      <c r="Z19839" s="102"/>
      <c r="AA19839" s="102"/>
      <c r="AB19839" s="102"/>
    </row>
    <row r="19840" spans="26:28" x14ac:dyDescent="0.3">
      <c r="Z19840" s="102"/>
      <c r="AA19840" s="102"/>
      <c r="AB19840" s="102"/>
    </row>
    <row r="19841" spans="26:28" x14ac:dyDescent="0.3">
      <c r="Z19841" s="102"/>
      <c r="AA19841" s="102"/>
      <c r="AB19841" s="102"/>
    </row>
    <row r="19842" spans="26:28" x14ac:dyDescent="0.3">
      <c r="Z19842" s="102"/>
      <c r="AA19842" s="102"/>
      <c r="AB19842" s="102"/>
    </row>
    <row r="19843" spans="26:28" x14ac:dyDescent="0.3">
      <c r="Z19843" s="102"/>
      <c r="AA19843" s="102"/>
      <c r="AB19843" s="102"/>
    </row>
    <row r="19844" spans="26:28" x14ac:dyDescent="0.3">
      <c r="Z19844" s="102"/>
      <c r="AA19844" s="102"/>
      <c r="AB19844" s="102"/>
    </row>
    <row r="19845" spans="26:28" x14ac:dyDescent="0.3">
      <c r="Z19845" s="102"/>
      <c r="AA19845" s="102"/>
      <c r="AB19845" s="102"/>
    </row>
    <row r="19846" spans="26:28" x14ac:dyDescent="0.3">
      <c r="Z19846" s="102"/>
      <c r="AA19846" s="102"/>
      <c r="AB19846" s="102"/>
    </row>
    <row r="19847" spans="26:28" x14ac:dyDescent="0.3">
      <c r="Z19847" s="102"/>
      <c r="AA19847" s="102"/>
      <c r="AB19847" s="102"/>
    </row>
    <row r="19848" spans="26:28" x14ac:dyDescent="0.3">
      <c r="Z19848" s="102"/>
      <c r="AA19848" s="102"/>
      <c r="AB19848" s="102"/>
    </row>
    <row r="19849" spans="26:28" x14ac:dyDescent="0.3">
      <c r="Z19849" s="102"/>
      <c r="AA19849" s="102"/>
      <c r="AB19849" s="102"/>
    </row>
    <row r="19850" spans="26:28" x14ac:dyDescent="0.3">
      <c r="Z19850" s="102"/>
      <c r="AA19850" s="102"/>
      <c r="AB19850" s="102"/>
    </row>
    <row r="19851" spans="26:28" x14ac:dyDescent="0.3">
      <c r="Z19851" s="102"/>
      <c r="AA19851" s="102"/>
      <c r="AB19851" s="102"/>
    </row>
    <row r="19852" spans="26:28" x14ac:dyDescent="0.3">
      <c r="Z19852" s="102"/>
      <c r="AA19852" s="102"/>
      <c r="AB19852" s="102"/>
    </row>
    <row r="19853" spans="26:28" x14ac:dyDescent="0.3">
      <c r="Z19853" s="102"/>
      <c r="AA19853" s="102"/>
      <c r="AB19853" s="102"/>
    </row>
    <row r="19854" spans="26:28" x14ac:dyDescent="0.3">
      <c r="Z19854" s="102"/>
      <c r="AA19854" s="102"/>
      <c r="AB19854" s="102"/>
    </row>
    <row r="19855" spans="26:28" x14ac:dyDescent="0.3">
      <c r="Z19855" s="102"/>
      <c r="AA19855" s="102"/>
      <c r="AB19855" s="102"/>
    </row>
    <row r="19856" spans="26:28" x14ac:dyDescent="0.3">
      <c r="Z19856" s="102"/>
      <c r="AA19856" s="102"/>
      <c r="AB19856" s="102"/>
    </row>
    <row r="19857" spans="26:28" x14ac:dyDescent="0.3">
      <c r="Z19857" s="102"/>
      <c r="AA19857" s="102"/>
      <c r="AB19857" s="102"/>
    </row>
    <row r="19858" spans="26:28" x14ac:dyDescent="0.3">
      <c r="Z19858" s="102"/>
      <c r="AA19858" s="102"/>
      <c r="AB19858" s="102"/>
    </row>
    <row r="19859" spans="26:28" x14ac:dyDescent="0.3">
      <c r="Z19859" s="102"/>
      <c r="AA19859" s="102"/>
      <c r="AB19859" s="102"/>
    </row>
    <row r="19860" spans="26:28" x14ac:dyDescent="0.3">
      <c r="Z19860" s="102"/>
      <c r="AA19860" s="102"/>
      <c r="AB19860" s="102"/>
    </row>
    <row r="19861" spans="26:28" x14ac:dyDescent="0.3">
      <c r="Z19861" s="102"/>
      <c r="AA19861" s="102"/>
      <c r="AB19861" s="102"/>
    </row>
    <row r="19862" spans="26:28" x14ac:dyDescent="0.3">
      <c r="Z19862" s="102"/>
      <c r="AA19862" s="102"/>
      <c r="AB19862" s="102"/>
    </row>
    <row r="19863" spans="26:28" x14ac:dyDescent="0.3">
      <c r="Z19863" s="102"/>
      <c r="AA19863" s="102"/>
      <c r="AB19863" s="102"/>
    </row>
    <row r="19864" spans="26:28" x14ac:dyDescent="0.3">
      <c r="Z19864" s="102"/>
      <c r="AA19864" s="102"/>
      <c r="AB19864" s="102"/>
    </row>
    <row r="19865" spans="26:28" x14ac:dyDescent="0.3">
      <c r="Z19865" s="102"/>
      <c r="AA19865" s="102"/>
      <c r="AB19865" s="102"/>
    </row>
    <row r="19866" spans="26:28" x14ac:dyDescent="0.3">
      <c r="Z19866" s="102"/>
      <c r="AA19866" s="102"/>
      <c r="AB19866" s="102"/>
    </row>
    <row r="19867" spans="26:28" x14ac:dyDescent="0.3">
      <c r="Z19867" s="102"/>
      <c r="AA19867" s="102"/>
      <c r="AB19867" s="102"/>
    </row>
    <row r="19868" spans="26:28" x14ac:dyDescent="0.3">
      <c r="Z19868" s="102"/>
      <c r="AA19868" s="102"/>
      <c r="AB19868" s="102"/>
    </row>
    <row r="19869" spans="26:28" x14ac:dyDescent="0.3">
      <c r="Z19869" s="102"/>
      <c r="AA19869" s="102"/>
      <c r="AB19869" s="102"/>
    </row>
    <row r="19870" spans="26:28" x14ac:dyDescent="0.3">
      <c r="Z19870" s="102"/>
      <c r="AA19870" s="102"/>
      <c r="AB19870" s="102"/>
    </row>
    <row r="19871" spans="26:28" x14ac:dyDescent="0.3">
      <c r="Z19871" s="102"/>
      <c r="AA19871" s="102"/>
      <c r="AB19871" s="102"/>
    </row>
    <row r="19872" spans="26:28" x14ac:dyDescent="0.3">
      <c r="Z19872" s="102"/>
      <c r="AA19872" s="102"/>
      <c r="AB19872" s="102"/>
    </row>
    <row r="19873" spans="26:28" x14ac:dyDescent="0.3">
      <c r="Z19873" s="102"/>
      <c r="AA19873" s="102"/>
      <c r="AB19873" s="102"/>
    </row>
    <row r="19874" spans="26:28" x14ac:dyDescent="0.3">
      <c r="Z19874" s="102"/>
      <c r="AA19874" s="102"/>
      <c r="AB19874" s="102"/>
    </row>
    <row r="19875" spans="26:28" x14ac:dyDescent="0.3">
      <c r="Z19875" s="102"/>
      <c r="AA19875" s="102"/>
      <c r="AB19875" s="102"/>
    </row>
    <row r="19876" spans="26:28" x14ac:dyDescent="0.3">
      <c r="Z19876" s="102"/>
      <c r="AA19876" s="102"/>
      <c r="AB19876" s="102"/>
    </row>
    <row r="19877" spans="26:28" x14ac:dyDescent="0.3">
      <c r="Z19877" s="102"/>
      <c r="AA19877" s="102"/>
      <c r="AB19877" s="102"/>
    </row>
    <row r="19878" spans="26:28" x14ac:dyDescent="0.3">
      <c r="Z19878" s="102"/>
      <c r="AA19878" s="102"/>
      <c r="AB19878" s="102"/>
    </row>
    <row r="19879" spans="26:28" x14ac:dyDescent="0.3">
      <c r="Z19879" s="102"/>
      <c r="AA19879" s="102"/>
      <c r="AB19879" s="102"/>
    </row>
    <row r="19880" spans="26:28" x14ac:dyDescent="0.3">
      <c r="Z19880" s="102"/>
      <c r="AA19880" s="102"/>
      <c r="AB19880" s="102"/>
    </row>
    <row r="19881" spans="26:28" x14ac:dyDescent="0.3">
      <c r="Z19881" s="102"/>
      <c r="AA19881" s="102"/>
      <c r="AB19881" s="102"/>
    </row>
    <row r="19882" spans="26:28" x14ac:dyDescent="0.3">
      <c r="Z19882" s="102"/>
      <c r="AA19882" s="102"/>
      <c r="AB19882" s="102"/>
    </row>
    <row r="19883" spans="26:28" x14ac:dyDescent="0.3">
      <c r="Z19883" s="102"/>
      <c r="AA19883" s="102"/>
      <c r="AB19883" s="102"/>
    </row>
    <row r="19884" spans="26:28" x14ac:dyDescent="0.3">
      <c r="Z19884" s="102"/>
      <c r="AA19884" s="102"/>
      <c r="AB19884" s="102"/>
    </row>
    <row r="19885" spans="26:28" x14ac:dyDescent="0.3">
      <c r="Z19885" s="102"/>
      <c r="AA19885" s="102"/>
      <c r="AB19885" s="102"/>
    </row>
    <row r="19886" spans="26:28" x14ac:dyDescent="0.3">
      <c r="Z19886" s="102"/>
      <c r="AA19886" s="102"/>
      <c r="AB19886" s="102"/>
    </row>
    <row r="19887" spans="26:28" x14ac:dyDescent="0.3">
      <c r="Z19887" s="102"/>
      <c r="AA19887" s="102"/>
      <c r="AB19887" s="102"/>
    </row>
    <row r="19888" spans="26:28" x14ac:dyDescent="0.3">
      <c r="Z19888" s="102"/>
      <c r="AA19888" s="102"/>
      <c r="AB19888" s="102"/>
    </row>
    <row r="19889" spans="26:28" x14ac:dyDescent="0.3">
      <c r="Z19889" s="102"/>
      <c r="AA19889" s="102"/>
      <c r="AB19889" s="102"/>
    </row>
    <row r="19890" spans="26:28" x14ac:dyDescent="0.3">
      <c r="Z19890" s="102"/>
      <c r="AA19890" s="102"/>
      <c r="AB19890" s="102"/>
    </row>
    <row r="19891" spans="26:28" x14ac:dyDescent="0.3">
      <c r="Z19891" s="102"/>
      <c r="AA19891" s="102"/>
      <c r="AB19891" s="102"/>
    </row>
    <row r="19892" spans="26:28" x14ac:dyDescent="0.3">
      <c r="Z19892" s="102"/>
      <c r="AA19892" s="102"/>
      <c r="AB19892" s="102"/>
    </row>
    <row r="19893" spans="26:28" x14ac:dyDescent="0.3">
      <c r="Z19893" s="102"/>
      <c r="AA19893" s="102"/>
      <c r="AB19893" s="102"/>
    </row>
    <row r="19894" spans="26:28" x14ac:dyDescent="0.3">
      <c r="Z19894" s="102"/>
      <c r="AA19894" s="102"/>
      <c r="AB19894" s="102"/>
    </row>
    <row r="19895" spans="26:28" x14ac:dyDescent="0.3">
      <c r="Z19895" s="102"/>
      <c r="AA19895" s="102"/>
      <c r="AB19895" s="102"/>
    </row>
    <row r="19896" spans="26:28" x14ac:dyDescent="0.3">
      <c r="Z19896" s="102"/>
      <c r="AA19896" s="102"/>
      <c r="AB19896" s="102"/>
    </row>
    <row r="19897" spans="26:28" x14ac:dyDescent="0.3">
      <c r="Z19897" s="102"/>
      <c r="AA19897" s="102"/>
      <c r="AB19897" s="102"/>
    </row>
    <row r="19898" spans="26:28" x14ac:dyDescent="0.3">
      <c r="Z19898" s="102"/>
      <c r="AA19898" s="102"/>
      <c r="AB19898" s="102"/>
    </row>
    <row r="19899" spans="26:28" x14ac:dyDescent="0.3">
      <c r="Z19899" s="102"/>
      <c r="AA19899" s="102"/>
      <c r="AB19899" s="102"/>
    </row>
    <row r="19900" spans="26:28" x14ac:dyDescent="0.3">
      <c r="Z19900" s="102"/>
      <c r="AA19900" s="102"/>
      <c r="AB19900" s="102"/>
    </row>
    <row r="19901" spans="26:28" x14ac:dyDescent="0.3">
      <c r="Z19901" s="102"/>
      <c r="AA19901" s="102"/>
      <c r="AB19901" s="102"/>
    </row>
    <row r="19902" spans="26:28" x14ac:dyDescent="0.3">
      <c r="Z19902" s="102"/>
      <c r="AA19902" s="102"/>
      <c r="AB19902" s="102"/>
    </row>
    <row r="19903" spans="26:28" x14ac:dyDescent="0.3">
      <c r="Z19903" s="102"/>
      <c r="AA19903" s="102"/>
      <c r="AB19903" s="102"/>
    </row>
    <row r="19904" spans="26:28" x14ac:dyDescent="0.3">
      <c r="Z19904" s="102"/>
      <c r="AA19904" s="102"/>
      <c r="AB19904" s="102"/>
    </row>
    <row r="19905" spans="26:28" x14ac:dyDescent="0.3">
      <c r="Z19905" s="102"/>
      <c r="AA19905" s="102"/>
      <c r="AB19905" s="102"/>
    </row>
    <row r="19906" spans="26:28" x14ac:dyDescent="0.3">
      <c r="Z19906" s="102"/>
      <c r="AA19906" s="102"/>
      <c r="AB19906" s="102"/>
    </row>
    <row r="19907" spans="26:28" x14ac:dyDescent="0.3">
      <c r="Z19907" s="102"/>
      <c r="AA19907" s="102"/>
      <c r="AB19907" s="102"/>
    </row>
    <row r="19908" spans="26:28" x14ac:dyDescent="0.3">
      <c r="Z19908" s="102"/>
      <c r="AA19908" s="102"/>
      <c r="AB19908" s="102"/>
    </row>
    <row r="19909" spans="26:28" x14ac:dyDescent="0.3">
      <c r="Z19909" s="102"/>
      <c r="AA19909" s="102"/>
      <c r="AB19909" s="102"/>
    </row>
    <row r="19910" spans="26:28" x14ac:dyDescent="0.3">
      <c r="Z19910" s="102"/>
      <c r="AA19910" s="102"/>
      <c r="AB19910" s="102"/>
    </row>
    <row r="19911" spans="26:28" x14ac:dyDescent="0.3">
      <c r="Z19911" s="102"/>
      <c r="AA19911" s="102"/>
      <c r="AB19911" s="102"/>
    </row>
    <row r="19912" spans="26:28" x14ac:dyDescent="0.3">
      <c r="Z19912" s="102"/>
      <c r="AA19912" s="102"/>
      <c r="AB19912" s="102"/>
    </row>
    <row r="19913" spans="26:28" x14ac:dyDescent="0.3">
      <c r="Z19913" s="102"/>
      <c r="AA19913" s="102"/>
      <c r="AB19913" s="102"/>
    </row>
    <row r="19914" spans="26:28" x14ac:dyDescent="0.3">
      <c r="Z19914" s="102"/>
      <c r="AA19914" s="102"/>
      <c r="AB19914" s="102"/>
    </row>
    <row r="19915" spans="26:28" x14ac:dyDescent="0.3">
      <c r="Z19915" s="102"/>
      <c r="AA19915" s="102"/>
      <c r="AB19915" s="102"/>
    </row>
    <row r="19916" spans="26:28" x14ac:dyDescent="0.3">
      <c r="Z19916" s="102"/>
      <c r="AA19916" s="102"/>
      <c r="AB19916" s="102"/>
    </row>
    <row r="19917" spans="26:28" x14ac:dyDescent="0.3">
      <c r="Z19917" s="102"/>
      <c r="AA19917" s="102"/>
      <c r="AB19917" s="102"/>
    </row>
    <row r="19918" spans="26:28" x14ac:dyDescent="0.3">
      <c r="Z19918" s="102"/>
      <c r="AA19918" s="102"/>
      <c r="AB19918" s="102"/>
    </row>
    <row r="19919" spans="26:28" x14ac:dyDescent="0.3">
      <c r="Z19919" s="102"/>
      <c r="AA19919" s="102"/>
      <c r="AB19919" s="102"/>
    </row>
    <row r="19920" spans="26:28" x14ac:dyDescent="0.3">
      <c r="Z19920" s="102"/>
      <c r="AA19920" s="102"/>
      <c r="AB19920" s="102"/>
    </row>
    <row r="19921" spans="26:28" x14ac:dyDescent="0.3">
      <c r="Z19921" s="102"/>
      <c r="AA19921" s="102"/>
      <c r="AB19921" s="102"/>
    </row>
    <row r="19922" spans="26:28" x14ac:dyDescent="0.3">
      <c r="Z19922" s="102"/>
      <c r="AA19922" s="102"/>
      <c r="AB19922" s="102"/>
    </row>
    <row r="19923" spans="26:28" x14ac:dyDescent="0.3">
      <c r="Z19923" s="102"/>
      <c r="AA19923" s="102"/>
      <c r="AB19923" s="102"/>
    </row>
    <row r="19924" spans="26:28" x14ac:dyDescent="0.3">
      <c r="Z19924" s="102"/>
      <c r="AA19924" s="102"/>
      <c r="AB19924" s="102"/>
    </row>
    <row r="19925" spans="26:28" x14ac:dyDescent="0.3">
      <c r="Z19925" s="102"/>
      <c r="AA19925" s="102"/>
      <c r="AB19925" s="102"/>
    </row>
    <row r="19926" spans="26:28" x14ac:dyDescent="0.3">
      <c r="Z19926" s="102"/>
      <c r="AA19926" s="102"/>
      <c r="AB19926" s="102"/>
    </row>
    <row r="19927" spans="26:28" x14ac:dyDescent="0.3">
      <c r="Z19927" s="102"/>
      <c r="AA19927" s="102"/>
      <c r="AB19927" s="102"/>
    </row>
    <row r="19928" spans="26:28" x14ac:dyDescent="0.3">
      <c r="Z19928" s="102"/>
      <c r="AA19928" s="102"/>
      <c r="AB19928" s="102"/>
    </row>
    <row r="19929" spans="26:28" x14ac:dyDescent="0.3">
      <c r="Z19929" s="102"/>
      <c r="AA19929" s="102"/>
      <c r="AB19929" s="102"/>
    </row>
    <row r="19930" spans="26:28" x14ac:dyDescent="0.3">
      <c r="Z19930" s="102"/>
      <c r="AA19930" s="102"/>
      <c r="AB19930" s="102"/>
    </row>
    <row r="19931" spans="26:28" x14ac:dyDescent="0.3">
      <c r="Z19931" s="102"/>
      <c r="AA19931" s="102"/>
      <c r="AB19931" s="102"/>
    </row>
    <row r="19932" spans="26:28" x14ac:dyDescent="0.3">
      <c r="Z19932" s="102"/>
      <c r="AA19932" s="102"/>
      <c r="AB19932" s="102"/>
    </row>
    <row r="19933" spans="26:28" x14ac:dyDescent="0.3">
      <c r="Z19933" s="102"/>
      <c r="AA19933" s="102"/>
      <c r="AB19933" s="102"/>
    </row>
    <row r="19934" spans="26:28" x14ac:dyDescent="0.3">
      <c r="Z19934" s="102"/>
      <c r="AA19934" s="102"/>
      <c r="AB19934" s="102"/>
    </row>
    <row r="19935" spans="26:28" x14ac:dyDescent="0.3">
      <c r="Z19935" s="102"/>
      <c r="AA19935" s="102"/>
      <c r="AB19935" s="102"/>
    </row>
    <row r="19936" spans="26:28" x14ac:dyDescent="0.3">
      <c r="Z19936" s="102"/>
      <c r="AA19936" s="102"/>
      <c r="AB19936" s="102"/>
    </row>
    <row r="19937" spans="26:28" x14ac:dyDescent="0.3">
      <c r="Z19937" s="102"/>
      <c r="AA19937" s="102"/>
      <c r="AB19937" s="102"/>
    </row>
    <row r="19938" spans="26:28" x14ac:dyDescent="0.3">
      <c r="Z19938" s="102"/>
      <c r="AA19938" s="102"/>
      <c r="AB19938" s="102"/>
    </row>
    <row r="19939" spans="26:28" x14ac:dyDescent="0.3">
      <c r="Z19939" s="102"/>
      <c r="AA19939" s="102"/>
      <c r="AB19939" s="102"/>
    </row>
    <row r="19940" spans="26:28" x14ac:dyDescent="0.3">
      <c r="Z19940" s="102"/>
      <c r="AA19940" s="102"/>
      <c r="AB19940" s="102"/>
    </row>
    <row r="19941" spans="26:28" x14ac:dyDescent="0.3">
      <c r="Z19941" s="102"/>
      <c r="AA19941" s="102"/>
      <c r="AB19941" s="102"/>
    </row>
    <row r="19942" spans="26:28" x14ac:dyDescent="0.3">
      <c r="Z19942" s="102"/>
      <c r="AA19942" s="102"/>
      <c r="AB19942" s="102"/>
    </row>
    <row r="19943" spans="26:28" x14ac:dyDescent="0.3">
      <c r="Z19943" s="102"/>
      <c r="AA19943" s="102"/>
      <c r="AB19943" s="102"/>
    </row>
    <row r="19944" spans="26:28" x14ac:dyDescent="0.3">
      <c r="Z19944" s="102"/>
      <c r="AA19944" s="102"/>
      <c r="AB19944" s="102"/>
    </row>
    <row r="19945" spans="26:28" x14ac:dyDescent="0.3">
      <c r="Z19945" s="102"/>
      <c r="AA19945" s="102"/>
      <c r="AB19945" s="102"/>
    </row>
    <row r="19946" spans="26:28" x14ac:dyDescent="0.3">
      <c r="Z19946" s="102"/>
      <c r="AA19946" s="102"/>
      <c r="AB19946" s="102"/>
    </row>
    <row r="19947" spans="26:28" x14ac:dyDescent="0.3">
      <c r="Z19947" s="102"/>
      <c r="AA19947" s="102"/>
      <c r="AB19947" s="102"/>
    </row>
    <row r="19948" spans="26:28" x14ac:dyDescent="0.3">
      <c r="Z19948" s="102"/>
      <c r="AA19948" s="102"/>
      <c r="AB19948" s="102"/>
    </row>
    <row r="19949" spans="26:28" x14ac:dyDescent="0.3">
      <c r="Z19949" s="102"/>
      <c r="AA19949" s="102"/>
      <c r="AB19949" s="102"/>
    </row>
    <row r="19950" spans="26:28" x14ac:dyDescent="0.3">
      <c r="Z19950" s="102"/>
      <c r="AA19950" s="102"/>
      <c r="AB19950" s="102"/>
    </row>
    <row r="19951" spans="26:28" x14ac:dyDescent="0.3">
      <c r="Z19951" s="102"/>
      <c r="AA19951" s="102"/>
      <c r="AB19951" s="102"/>
    </row>
    <row r="19952" spans="26:28" x14ac:dyDescent="0.3">
      <c r="Z19952" s="102"/>
      <c r="AA19952" s="102"/>
      <c r="AB19952" s="102"/>
    </row>
    <row r="19953" spans="26:28" x14ac:dyDescent="0.3">
      <c r="Z19953" s="102"/>
      <c r="AA19953" s="102"/>
      <c r="AB19953" s="102"/>
    </row>
    <row r="19954" spans="26:28" x14ac:dyDescent="0.3">
      <c r="Z19954" s="102"/>
      <c r="AA19954" s="102"/>
      <c r="AB19954" s="102"/>
    </row>
    <row r="19955" spans="26:28" x14ac:dyDescent="0.3">
      <c r="Z19955" s="102"/>
      <c r="AA19955" s="102"/>
      <c r="AB19955" s="102"/>
    </row>
    <row r="19956" spans="26:28" x14ac:dyDescent="0.3">
      <c r="Z19956" s="102"/>
      <c r="AA19956" s="102"/>
      <c r="AB19956" s="102"/>
    </row>
    <row r="19957" spans="26:28" x14ac:dyDescent="0.3">
      <c r="Z19957" s="102"/>
      <c r="AA19957" s="102"/>
      <c r="AB19957" s="102"/>
    </row>
    <row r="19958" spans="26:28" x14ac:dyDescent="0.3">
      <c r="Z19958" s="102"/>
      <c r="AA19958" s="102"/>
      <c r="AB19958" s="102"/>
    </row>
    <row r="19959" spans="26:28" x14ac:dyDescent="0.3">
      <c r="Z19959" s="102"/>
      <c r="AA19959" s="102"/>
      <c r="AB19959" s="102"/>
    </row>
    <row r="19960" spans="26:28" x14ac:dyDescent="0.3">
      <c r="Z19960" s="102"/>
      <c r="AA19960" s="102"/>
      <c r="AB19960" s="102"/>
    </row>
    <row r="19961" spans="26:28" x14ac:dyDescent="0.3">
      <c r="Z19961" s="102"/>
      <c r="AA19961" s="102"/>
      <c r="AB19961" s="102"/>
    </row>
    <row r="19962" spans="26:28" x14ac:dyDescent="0.3">
      <c r="Z19962" s="102"/>
      <c r="AA19962" s="102"/>
      <c r="AB19962" s="102"/>
    </row>
    <row r="19963" spans="26:28" x14ac:dyDescent="0.3">
      <c r="Z19963" s="102"/>
      <c r="AA19963" s="102"/>
      <c r="AB19963" s="102"/>
    </row>
    <row r="19964" spans="26:28" x14ac:dyDescent="0.3">
      <c r="Z19964" s="102"/>
      <c r="AA19964" s="102"/>
      <c r="AB19964" s="102"/>
    </row>
    <row r="19965" spans="26:28" x14ac:dyDescent="0.3">
      <c r="Z19965" s="102"/>
      <c r="AA19965" s="102"/>
      <c r="AB19965" s="102"/>
    </row>
    <row r="19966" spans="26:28" x14ac:dyDescent="0.3">
      <c r="Z19966" s="102"/>
      <c r="AA19966" s="102"/>
      <c r="AB19966" s="102"/>
    </row>
    <row r="19967" spans="26:28" x14ac:dyDescent="0.3">
      <c r="Z19967" s="102"/>
      <c r="AA19967" s="102"/>
      <c r="AB19967" s="102"/>
    </row>
    <row r="19968" spans="26:28" x14ac:dyDescent="0.3">
      <c r="Z19968" s="102"/>
      <c r="AA19968" s="102"/>
      <c r="AB19968" s="102"/>
    </row>
    <row r="19969" spans="26:28" x14ac:dyDescent="0.3">
      <c r="Z19969" s="102"/>
      <c r="AA19969" s="102"/>
      <c r="AB19969" s="102"/>
    </row>
    <row r="19970" spans="26:28" x14ac:dyDescent="0.3">
      <c r="Z19970" s="102"/>
      <c r="AA19970" s="102"/>
      <c r="AB19970" s="102"/>
    </row>
    <row r="19971" spans="26:28" x14ac:dyDescent="0.3">
      <c r="Z19971" s="102"/>
      <c r="AA19971" s="102"/>
      <c r="AB19971" s="102"/>
    </row>
    <row r="19972" spans="26:28" x14ac:dyDescent="0.3">
      <c r="Z19972" s="102"/>
      <c r="AA19972" s="102"/>
      <c r="AB19972" s="102"/>
    </row>
    <row r="19973" spans="26:28" x14ac:dyDescent="0.3">
      <c r="Z19973" s="102"/>
      <c r="AA19973" s="102"/>
      <c r="AB19973" s="102"/>
    </row>
    <row r="19974" spans="26:28" x14ac:dyDescent="0.3">
      <c r="Z19974" s="102"/>
      <c r="AA19974" s="102"/>
      <c r="AB19974" s="102"/>
    </row>
    <row r="19975" spans="26:28" x14ac:dyDescent="0.3">
      <c r="Z19975" s="102"/>
      <c r="AA19975" s="102"/>
      <c r="AB19975" s="102"/>
    </row>
    <row r="19976" spans="26:28" x14ac:dyDescent="0.3">
      <c r="Z19976" s="102"/>
      <c r="AA19976" s="102"/>
      <c r="AB19976" s="102"/>
    </row>
    <row r="19977" spans="26:28" x14ac:dyDescent="0.3">
      <c r="Z19977" s="102"/>
      <c r="AA19977" s="102"/>
      <c r="AB19977" s="102"/>
    </row>
    <row r="19978" spans="26:28" x14ac:dyDescent="0.3">
      <c r="Z19978" s="102"/>
      <c r="AA19978" s="102"/>
      <c r="AB19978" s="102"/>
    </row>
    <row r="19979" spans="26:28" x14ac:dyDescent="0.3">
      <c r="Z19979" s="102"/>
      <c r="AA19979" s="102"/>
      <c r="AB19979" s="102"/>
    </row>
    <row r="19980" spans="26:28" x14ac:dyDescent="0.3">
      <c r="Z19980" s="102"/>
      <c r="AA19980" s="102"/>
      <c r="AB19980" s="102"/>
    </row>
    <row r="19981" spans="26:28" x14ac:dyDescent="0.3">
      <c r="Z19981" s="102"/>
      <c r="AA19981" s="102"/>
      <c r="AB19981" s="102"/>
    </row>
    <row r="19982" spans="26:28" x14ac:dyDescent="0.3">
      <c r="Z19982" s="102"/>
      <c r="AA19982" s="102"/>
      <c r="AB19982" s="102"/>
    </row>
    <row r="19983" spans="26:28" x14ac:dyDescent="0.3">
      <c r="Z19983" s="102"/>
      <c r="AA19983" s="102"/>
      <c r="AB19983" s="102"/>
    </row>
    <row r="19984" spans="26:28" x14ac:dyDescent="0.3">
      <c r="Z19984" s="102"/>
      <c r="AA19984" s="102"/>
      <c r="AB19984" s="102"/>
    </row>
    <row r="19985" spans="26:28" x14ac:dyDescent="0.3">
      <c r="Z19985" s="102"/>
      <c r="AA19985" s="102"/>
      <c r="AB19985" s="102"/>
    </row>
    <row r="19986" spans="26:28" x14ac:dyDescent="0.3">
      <c r="Z19986" s="102"/>
      <c r="AA19986" s="102"/>
      <c r="AB19986" s="102"/>
    </row>
    <row r="19987" spans="26:28" x14ac:dyDescent="0.3">
      <c r="Z19987" s="102"/>
      <c r="AA19987" s="102"/>
      <c r="AB19987" s="102"/>
    </row>
    <row r="19988" spans="26:28" x14ac:dyDescent="0.3">
      <c r="Z19988" s="102"/>
      <c r="AA19988" s="102"/>
      <c r="AB19988" s="102"/>
    </row>
    <row r="19989" spans="26:28" x14ac:dyDescent="0.3">
      <c r="Z19989" s="102"/>
      <c r="AA19989" s="102"/>
      <c r="AB19989" s="102"/>
    </row>
    <row r="19990" spans="26:28" x14ac:dyDescent="0.3">
      <c r="Z19990" s="102"/>
      <c r="AA19990" s="102"/>
      <c r="AB19990" s="102"/>
    </row>
    <row r="19991" spans="26:28" x14ac:dyDescent="0.3">
      <c r="Z19991" s="102"/>
      <c r="AA19991" s="102"/>
      <c r="AB19991" s="102"/>
    </row>
    <row r="19992" spans="26:28" x14ac:dyDescent="0.3">
      <c r="Z19992" s="102"/>
      <c r="AA19992" s="102"/>
      <c r="AB19992" s="102"/>
    </row>
    <row r="19993" spans="26:28" x14ac:dyDescent="0.3">
      <c r="Z19993" s="102"/>
      <c r="AA19993" s="102"/>
      <c r="AB19993" s="102"/>
    </row>
    <row r="19994" spans="26:28" x14ac:dyDescent="0.3">
      <c r="Z19994" s="102"/>
      <c r="AA19994" s="102"/>
      <c r="AB19994" s="102"/>
    </row>
    <row r="19995" spans="26:28" x14ac:dyDescent="0.3">
      <c r="Z19995" s="102"/>
      <c r="AA19995" s="102"/>
      <c r="AB19995" s="102"/>
    </row>
    <row r="19996" spans="26:28" x14ac:dyDescent="0.3">
      <c r="Z19996" s="102"/>
      <c r="AA19996" s="102"/>
      <c r="AB19996" s="102"/>
    </row>
    <row r="19997" spans="26:28" x14ac:dyDescent="0.3">
      <c r="Z19997" s="102"/>
      <c r="AA19997" s="102"/>
      <c r="AB19997" s="102"/>
    </row>
    <row r="19998" spans="26:28" x14ac:dyDescent="0.3">
      <c r="Z19998" s="102"/>
      <c r="AA19998" s="102"/>
      <c r="AB19998" s="102"/>
    </row>
    <row r="19999" spans="26:28" x14ac:dyDescent="0.3">
      <c r="Z19999" s="102"/>
      <c r="AA19999" s="102"/>
      <c r="AB19999" s="102"/>
    </row>
    <row r="20000" spans="26:28" x14ac:dyDescent="0.3">
      <c r="Z20000" s="102"/>
      <c r="AA20000" s="102"/>
      <c r="AB20000" s="102"/>
    </row>
    <row r="20001" spans="26:28" x14ac:dyDescent="0.3">
      <c r="Z20001" s="102"/>
      <c r="AA20001" s="102"/>
      <c r="AB20001" s="102"/>
    </row>
    <row r="20002" spans="26:28" x14ac:dyDescent="0.3">
      <c r="Z20002" s="102"/>
      <c r="AA20002" s="102"/>
      <c r="AB20002" s="102"/>
    </row>
    <row r="20003" spans="26:28" x14ac:dyDescent="0.3">
      <c r="Z20003" s="102"/>
      <c r="AA20003" s="102"/>
      <c r="AB20003" s="102"/>
    </row>
    <row r="20004" spans="26:28" x14ac:dyDescent="0.3">
      <c r="Z20004" s="102"/>
      <c r="AA20004" s="102"/>
      <c r="AB20004" s="102"/>
    </row>
    <row r="20005" spans="26:28" x14ac:dyDescent="0.3">
      <c r="Z20005" s="102"/>
      <c r="AA20005" s="102"/>
      <c r="AB20005" s="102"/>
    </row>
    <row r="20006" spans="26:28" x14ac:dyDescent="0.3">
      <c r="Z20006" s="102"/>
      <c r="AA20006" s="102"/>
      <c r="AB20006" s="102"/>
    </row>
    <row r="20007" spans="26:28" x14ac:dyDescent="0.3">
      <c r="Z20007" s="102"/>
      <c r="AA20007" s="102"/>
      <c r="AB20007" s="102"/>
    </row>
    <row r="20008" spans="26:28" x14ac:dyDescent="0.3">
      <c r="Z20008" s="102"/>
      <c r="AA20008" s="102"/>
      <c r="AB20008" s="102"/>
    </row>
    <row r="20009" spans="26:28" x14ac:dyDescent="0.3">
      <c r="Z20009" s="102"/>
      <c r="AA20009" s="102"/>
      <c r="AB20009" s="102"/>
    </row>
    <row r="20010" spans="26:28" x14ac:dyDescent="0.3">
      <c r="Z20010" s="102"/>
      <c r="AA20010" s="102"/>
      <c r="AB20010" s="102"/>
    </row>
    <row r="20011" spans="26:28" x14ac:dyDescent="0.3">
      <c r="Z20011" s="102"/>
      <c r="AA20011" s="102"/>
      <c r="AB20011" s="102"/>
    </row>
    <row r="20012" spans="26:28" x14ac:dyDescent="0.3">
      <c r="Z20012" s="102"/>
      <c r="AA20012" s="102"/>
      <c r="AB20012" s="102"/>
    </row>
    <row r="20013" spans="26:28" x14ac:dyDescent="0.3">
      <c r="Z20013" s="102"/>
      <c r="AA20013" s="102"/>
      <c r="AB20013" s="102"/>
    </row>
    <row r="20014" spans="26:28" x14ac:dyDescent="0.3">
      <c r="Z20014" s="102"/>
      <c r="AA20014" s="102"/>
      <c r="AB20014" s="102"/>
    </row>
    <row r="20015" spans="26:28" x14ac:dyDescent="0.3">
      <c r="Z20015" s="102"/>
      <c r="AA20015" s="102"/>
      <c r="AB20015" s="102"/>
    </row>
    <row r="20016" spans="26:28" x14ac:dyDescent="0.3">
      <c r="Z20016" s="102"/>
      <c r="AA20016" s="102"/>
      <c r="AB20016" s="102"/>
    </row>
    <row r="20017" spans="26:28" x14ac:dyDescent="0.3">
      <c r="Z20017" s="102"/>
      <c r="AA20017" s="102"/>
      <c r="AB20017" s="102"/>
    </row>
    <row r="20018" spans="26:28" x14ac:dyDescent="0.3">
      <c r="Z20018" s="102"/>
      <c r="AA20018" s="102"/>
      <c r="AB20018" s="102"/>
    </row>
    <row r="20019" spans="26:28" x14ac:dyDescent="0.3">
      <c r="Z20019" s="102"/>
      <c r="AA20019" s="102"/>
      <c r="AB20019" s="102"/>
    </row>
    <row r="20020" spans="26:28" x14ac:dyDescent="0.3">
      <c r="Z20020" s="102"/>
      <c r="AA20020" s="102"/>
      <c r="AB20020" s="102"/>
    </row>
    <row r="20021" spans="26:28" x14ac:dyDescent="0.3">
      <c r="Z20021" s="102"/>
      <c r="AA20021" s="102"/>
      <c r="AB20021" s="102"/>
    </row>
    <row r="20022" spans="26:28" x14ac:dyDescent="0.3">
      <c r="Z20022" s="102"/>
      <c r="AA20022" s="102"/>
      <c r="AB20022" s="102"/>
    </row>
    <row r="20023" spans="26:28" x14ac:dyDescent="0.3">
      <c r="Z20023" s="102"/>
      <c r="AA20023" s="102"/>
      <c r="AB20023" s="102"/>
    </row>
    <row r="20024" spans="26:28" x14ac:dyDescent="0.3">
      <c r="Z20024" s="102"/>
      <c r="AA20024" s="102"/>
      <c r="AB20024" s="102"/>
    </row>
    <row r="20025" spans="26:28" x14ac:dyDescent="0.3">
      <c r="Z20025" s="102"/>
      <c r="AA20025" s="102"/>
      <c r="AB20025" s="102"/>
    </row>
    <row r="20026" spans="26:28" x14ac:dyDescent="0.3">
      <c r="Z20026" s="102"/>
      <c r="AA20026" s="102"/>
      <c r="AB20026" s="102"/>
    </row>
    <row r="20027" spans="26:28" x14ac:dyDescent="0.3">
      <c r="Z20027" s="102"/>
      <c r="AA20027" s="102"/>
      <c r="AB20027" s="102"/>
    </row>
    <row r="20028" spans="26:28" x14ac:dyDescent="0.3">
      <c r="Z20028" s="102"/>
      <c r="AA20028" s="102"/>
      <c r="AB20028" s="102"/>
    </row>
    <row r="20029" spans="26:28" x14ac:dyDescent="0.3">
      <c r="Z20029" s="102"/>
      <c r="AA20029" s="102"/>
      <c r="AB20029" s="102"/>
    </row>
    <row r="20030" spans="26:28" x14ac:dyDescent="0.3">
      <c r="Z20030" s="102"/>
      <c r="AA20030" s="102"/>
      <c r="AB20030" s="102"/>
    </row>
    <row r="20031" spans="26:28" x14ac:dyDescent="0.3">
      <c r="Z20031" s="102"/>
      <c r="AA20031" s="102"/>
      <c r="AB20031" s="102"/>
    </row>
    <row r="20032" spans="26:28" x14ac:dyDescent="0.3">
      <c r="Z20032" s="102"/>
      <c r="AA20032" s="102"/>
      <c r="AB20032" s="102"/>
    </row>
    <row r="20033" spans="26:28" x14ac:dyDescent="0.3">
      <c r="Z20033" s="102"/>
      <c r="AA20033" s="102"/>
      <c r="AB20033" s="102"/>
    </row>
    <row r="20034" spans="26:28" x14ac:dyDescent="0.3">
      <c r="Z20034" s="102"/>
      <c r="AA20034" s="102"/>
      <c r="AB20034" s="102"/>
    </row>
    <row r="20035" spans="26:28" x14ac:dyDescent="0.3">
      <c r="Z20035" s="102"/>
      <c r="AA20035" s="102"/>
      <c r="AB20035" s="102"/>
    </row>
    <row r="20036" spans="26:28" x14ac:dyDescent="0.3">
      <c r="Z20036" s="102"/>
      <c r="AA20036" s="102"/>
      <c r="AB20036" s="102"/>
    </row>
    <row r="20037" spans="26:28" x14ac:dyDescent="0.3">
      <c r="Z20037" s="102"/>
      <c r="AA20037" s="102"/>
      <c r="AB20037" s="102"/>
    </row>
    <row r="20038" spans="26:28" x14ac:dyDescent="0.3">
      <c r="Z20038" s="102"/>
      <c r="AA20038" s="102"/>
      <c r="AB20038" s="102"/>
    </row>
    <row r="20039" spans="26:28" x14ac:dyDescent="0.3">
      <c r="Z20039" s="102"/>
      <c r="AA20039" s="102"/>
      <c r="AB20039" s="102"/>
    </row>
    <row r="20040" spans="26:28" x14ac:dyDescent="0.3">
      <c r="Z20040" s="102"/>
      <c r="AA20040" s="102"/>
      <c r="AB20040" s="102"/>
    </row>
    <row r="20041" spans="26:28" x14ac:dyDescent="0.3">
      <c r="Z20041" s="102"/>
      <c r="AA20041" s="102"/>
      <c r="AB20041" s="102"/>
    </row>
    <row r="20042" spans="26:28" x14ac:dyDescent="0.3">
      <c r="Z20042" s="102"/>
      <c r="AA20042" s="102"/>
      <c r="AB20042" s="102"/>
    </row>
    <row r="20043" spans="26:28" x14ac:dyDescent="0.3">
      <c r="Z20043" s="102"/>
      <c r="AA20043" s="102"/>
      <c r="AB20043" s="102"/>
    </row>
    <row r="20044" spans="26:28" x14ac:dyDescent="0.3">
      <c r="Z20044" s="102"/>
      <c r="AA20044" s="102"/>
      <c r="AB20044" s="102"/>
    </row>
    <row r="20045" spans="26:28" x14ac:dyDescent="0.3">
      <c r="Z20045" s="102"/>
      <c r="AA20045" s="102"/>
      <c r="AB20045" s="102"/>
    </row>
    <row r="20046" spans="26:28" x14ac:dyDescent="0.3">
      <c r="Z20046" s="102"/>
      <c r="AA20046" s="102"/>
      <c r="AB20046" s="102"/>
    </row>
    <row r="20047" spans="26:28" x14ac:dyDescent="0.3">
      <c r="Z20047" s="102"/>
      <c r="AA20047" s="102"/>
      <c r="AB20047" s="102"/>
    </row>
    <row r="20048" spans="26:28" x14ac:dyDescent="0.3">
      <c r="Z20048" s="102"/>
      <c r="AA20048" s="102"/>
      <c r="AB20048" s="102"/>
    </row>
    <row r="20049" spans="26:28" x14ac:dyDescent="0.3">
      <c r="Z20049" s="102"/>
      <c r="AA20049" s="102"/>
      <c r="AB20049" s="102"/>
    </row>
    <row r="20050" spans="26:28" x14ac:dyDescent="0.3">
      <c r="Z20050" s="102"/>
      <c r="AA20050" s="102"/>
      <c r="AB20050" s="102"/>
    </row>
    <row r="20051" spans="26:28" x14ac:dyDescent="0.3">
      <c r="Z20051" s="102"/>
      <c r="AA20051" s="102"/>
      <c r="AB20051" s="102"/>
    </row>
    <row r="20052" spans="26:28" x14ac:dyDescent="0.3">
      <c r="Z20052" s="102"/>
      <c r="AA20052" s="102"/>
      <c r="AB20052" s="102"/>
    </row>
    <row r="20053" spans="26:28" x14ac:dyDescent="0.3">
      <c r="Z20053" s="102"/>
      <c r="AA20053" s="102"/>
      <c r="AB20053" s="102"/>
    </row>
    <row r="20054" spans="26:28" x14ac:dyDescent="0.3">
      <c r="Z20054" s="102"/>
      <c r="AA20054" s="102"/>
      <c r="AB20054" s="102"/>
    </row>
    <row r="20055" spans="26:28" x14ac:dyDescent="0.3">
      <c r="Z20055" s="102"/>
      <c r="AA20055" s="102"/>
      <c r="AB20055" s="102"/>
    </row>
    <row r="20056" spans="26:28" x14ac:dyDescent="0.3">
      <c r="Z20056" s="102"/>
      <c r="AA20056" s="102"/>
      <c r="AB20056" s="102"/>
    </row>
    <row r="20057" spans="26:28" x14ac:dyDescent="0.3">
      <c r="Z20057" s="102"/>
      <c r="AA20057" s="102"/>
      <c r="AB20057" s="102"/>
    </row>
    <row r="20058" spans="26:28" x14ac:dyDescent="0.3">
      <c r="Z20058" s="102"/>
      <c r="AA20058" s="102"/>
      <c r="AB20058" s="102"/>
    </row>
    <row r="20059" spans="26:28" x14ac:dyDescent="0.3">
      <c r="Z20059" s="102"/>
      <c r="AA20059" s="102"/>
      <c r="AB20059" s="102"/>
    </row>
    <row r="20060" spans="26:28" x14ac:dyDescent="0.3">
      <c r="Z20060" s="102"/>
      <c r="AA20060" s="102"/>
      <c r="AB20060" s="102"/>
    </row>
    <row r="20061" spans="26:28" x14ac:dyDescent="0.3">
      <c r="Z20061" s="102"/>
      <c r="AA20061" s="102"/>
      <c r="AB20061" s="102"/>
    </row>
    <row r="20062" spans="26:28" x14ac:dyDescent="0.3">
      <c r="Z20062" s="102"/>
      <c r="AA20062" s="102"/>
      <c r="AB20062" s="102"/>
    </row>
    <row r="20063" spans="26:28" x14ac:dyDescent="0.3">
      <c r="Z20063" s="102"/>
      <c r="AA20063" s="102"/>
      <c r="AB20063" s="102"/>
    </row>
    <row r="20064" spans="26:28" x14ac:dyDescent="0.3">
      <c r="Z20064" s="102"/>
      <c r="AA20064" s="102"/>
      <c r="AB20064" s="102"/>
    </row>
    <row r="20065" spans="26:28" x14ac:dyDescent="0.3">
      <c r="Z20065" s="102"/>
      <c r="AA20065" s="102"/>
      <c r="AB20065" s="102"/>
    </row>
    <row r="20066" spans="26:28" x14ac:dyDescent="0.3">
      <c r="Z20066" s="102"/>
      <c r="AA20066" s="102"/>
      <c r="AB20066" s="102"/>
    </row>
    <row r="20067" spans="26:28" x14ac:dyDescent="0.3">
      <c r="Z20067" s="102"/>
      <c r="AA20067" s="102"/>
      <c r="AB20067" s="102"/>
    </row>
    <row r="20068" spans="26:28" x14ac:dyDescent="0.3">
      <c r="Z20068" s="102"/>
      <c r="AA20068" s="102"/>
      <c r="AB20068" s="102"/>
    </row>
    <row r="20069" spans="26:28" x14ac:dyDescent="0.3">
      <c r="Z20069" s="102"/>
      <c r="AA20069" s="102"/>
      <c r="AB20069" s="102"/>
    </row>
    <row r="20070" spans="26:28" x14ac:dyDescent="0.3">
      <c r="Z20070" s="102"/>
      <c r="AA20070" s="102"/>
      <c r="AB20070" s="102"/>
    </row>
    <row r="20071" spans="26:28" x14ac:dyDescent="0.3">
      <c r="Z20071" s="102"/>
      <c r="AA20071" s="102"/>
      <c r="AB20071" s="102"/>
    </row>
    <row r="20072" spans="26:28" x14ac:dyDescent="0.3">
      <c r="Z20072" s="102"/>
      <c r="AA20072" s="102"/>
      <c r="AB20072" s="102"/>
    </row>
    <row r="20073" spans="26:28" x14ac:dyDescent="0.3">
      <c r="Z20073" s="102"/>
      <c r="AA20073" s="102"/>
      <c r="AB20073" s="102"/>
    </row>
    <row r="20074" spans="26:28" x14ac:dyDescent="0.3">
      <c r="Z20074" s="102"/>
      <c r="AA20074" s="102"/>
      <c r="AB20074" s="102"/>
    </row>
    <row r="20075" spans="26:28" x14ac:dyDescent="0.3">
      <c r="Z20075" s="102"/>
      <c r="AA20075" s="102"/>
      <c r="AB20075" s="102"/>
    </row>
    <row r="20076" spans="26:28" x14ac:dyDescent="0.3">
      <c r="Z20076" s="102"/>
      <c r="AA20076" s="102"/>
      <c r="AB20076" s="102"/>
    </row>
    <row r="20077" spans="26:28" x14ac:dyDescent="0.3">
      <c r="Z20077" s="102"/>
      <c r="AA20077" s="102"/>
      <c r="AB20077" s="102"/>
    </row>
    <row r="20078" spans="26:28" x14ac:dyDescent="0.3">
      <c r="Z20078" s="102"/>
      <c r="AA20078" s="102"/>
      <c r="AB20078" s="102"/>
    </row>
    <row r="20079" spans="26:28" x14ac:dyDescent="0.3">
      <c r="Z20079" s="102"/>
      <c r="AA20079" s="102"/>
      <c r="AB20079" s="102"/>
    </row>
    <row r="20080" spans="26:28" x14ac:dyDescent="0.3">
      <c r="Z20080" s="102"/>
      <c r="AA20080" s="102"/>
      <c r="AB20080" s="102"/>
    </row>
    <row r="20081" spans="26:28" x14ac:dyDescent="0.3">
      <c r="Z20081" s="102"/>
      <c r="AA20081" s="102"/>
      <c r="AB20081" s="102"/>
    </row>
    <row r="20082" spans="26:28" x14ac:dyDescent="0.3">
      <c r="Z20082" s="102"/>
      <c r="AA20082" s="102"/>
      <c r="AB20082" s="102"/>
    </row>
    <row r="20083" spans="26:28" x14ac:dyDescent="0.3">
      <c r="Z20083" s="102"/>
      <c r="AA20083" s="102"/>
      <c r="AB20083" s="102"/>
    </row>
    <row r="20084" spans="26:28" x14ac:dyDescent="0.3">
      <c r="Z20084" s="102"/>
      <c r="AA20084" s="102"/>
      <c r="AB20084" s="102"/>
    </row>
    <row r="20085" spans="26:28" x14ac:dyDescent="0.3">
      <c r="Z20085" s="102"/>
      <c r="AA20085" s="102"/>
      <c r="AB20085" s="102"/>
    </row>
    <row r="20086" spans="26:28" x14ac:dyDescent="0.3">
      <c r="Z20086" s="102"/>
      <c r="AA20086" s="102"/>
      <c r="AB20086" s="102"/>
    </row>
    <row r="20087" spans="26:28" x14ac:dyDescent="0.3">
      <c r="Z20087" s="102"/>
      <c r="AA20087" s="102"/>
      <c r="AB20087" s="102"/>
    </row>
    <row r="20088" spans="26:28" x14ac:dyDescent="0.3">
      <c r="Z20088" s="102"/>
      <c r="AA20088" s="102"/>
      <c r="AB20088" s="102"/>
    </row>
    <row r="20089" spans="26:28" x14ac:dyDescent="0.3">
      <c r="Z20089" s="102"/>
      <c r="AA20089" s="102"/>
      <c r="AB20089" s="102"/>
    </row>
    <row r="20090" spans="26:28" x14ac:dyDescent="0.3">
      <c r="Z20090" s="102"/>
      <c r="AA20090" s="102"/>
      <c r="AB20090" s="102"/>
    </row>
    <row r="20091" spans="26:28" x14ac:dyDescent="0.3">
      <c r="Z20091" s="102"/>
      <c r="AA20091" s="102"/>
      <c r="AB20091" s="102"/>
    </row>
    <row r="20092" spans="26:28" x14ac:dyDescent="0.3">
      <c r="Z20092" s="102"/>
      <c r="AA20092" s="102"/>
      <c r="AB20092" s="102"/>
    </row>
    <row r="20093" spans="26:28" x14ac:dyDescent="0.3">
      <c r="Z20093" s="102"/>
      <c r="AA20093" s="102"/>
      <c r="AB20093" s="102"/>
    </row>
    <row r="20094" spans="26:28" x14ac:dyDescent="0.3">
      <c r="Z20094" s="102"/>
      <c r="AA20094" s="102"/>
      <c r="AB20094" s="102"/>
    </row>
    <row r="20095" spans="26:28" x14ac:dyDescent="0.3">
      <c r="Z20095" s="102"/>
      <c r="AA20095" s="102"/>
      <c r="AB20095" s="102"/>
    </row>
    <row r="20096" spans="26:28" x14ac:dyDescent="0.3">
      <c r="Z20096" s="102"/>
      <c r="AA20096" s="102"/>
      <c r="AB20096" s="102"/>
    </row>
    <row r="20097" spans="26:28" x14ac:dyDescent="0.3">
      <c r="Z20097" s="102"/>
      <c r="AA20097" s="102"/>
      <c r="AB20097" s="102"/>
    </row>
    <row r="20098" spans="26:28" x14ac:dyDescent="0.3">
      <c r="Z20098" s="102"/>
      <c r="AA20098" s="102"/>
      <c r="AB20098" s="102"/>
    </row>
    <row r="20099" spans="26:28" x14ac:dyDescent="0.3">
      <c r="Z20099" s="102"/>
      <c r="AA20099" s="102"/>
      <c r="AB20099" s="102"/>
    </row>
    <row r="20100" spans="26:28" x14ac:dyDescent="0.3">
      <c r="Z20100" s="102"/>
      <c r="AA20100" s="102"/>
      <c r="AB20100" s="102"/>
    </row>
    <row r="20101" spans="26:28" x14ac:dyDescent="0.3">
      <c r="Z20101" s="102"/>
      <c r="AA20101" s="102"/>
      <c r="AB20101" s="102"/>
    </row>
    <row r="20102" spans="26:28" x14ac:dyDescent="0.3">
      <c r="Z20102" s="102"/>
      <c r="AA20102" s="102"/>
      <c r="AB20102" s="102"/>
    </row>
    <row r="20103" spans="26:28" x14ac:dyDescent="0.3">
      <c r="Z20103" s="102"/>
      <c r="AA20103" s="102"/>
      <c r="AB20103" s="102"/>
    </row>
    <row r="20104" spans="26:28" x14ac:dyDescent="0.3">
      <c r="Z20104" s="102"/>
      <c r="AA20104" s="102"/>
      <c r="AB20104" s="102"/>
    </row>
    <row r="20105" spans="26:28" x14ac:dyDescent="0.3">
      <c r="Z20105" s="102"/>
      <c r="AA20105" s="102"/>
      <c r="AB20105" s="102"/>
    </row>
    <row r="20106" spans="26:28" x14ac:dyDescent="0.3">
      <c r="Z20106" s="102"/>
      <c r="AA20106" s="102"/>
      <c r="AB20106" s="102"/>
    </row>
    <row r="20107" spans="26:28" x14ac:dyDescent="0.3">
      <c r="Z20107" s="102"/>
      <c r="AA20107" s="102"/>
      <c r="AB20107" s="102"/>
    </row>
    <row r="20108" spans="26:28" x14ac:dyDescent="0.3">
      <c r="Z20108" s="102"/>
      <c r="AA20108" s="102"/>
      <c r="AB20108" s="102"/>
    </row>
    <row r="20109" spans="26:28" x14ac:dyDescent="0.3">
      <c r="Z20109" s="102"/>
      <c r="AA20109" s="102"/>
      <c r="AB20109" s="102"/>
    </row>
    <row r="20110" spans="26:28" x14ac:dyDescent="0.3">
      <c r="Z20110" s="102"/>
      <c r="AA20110" s="102"/>
      <c r="AB20110" s="102"/>
    </row>
    <row r="20111" spans="26:28" x14ac:dyDescent="0.3">
      <c r="Z20111" s="102"/>
      <c r="AA20111" s="102"/>
      <c r="AB20111" s="102"/>
    </row>
    <row r="20112" spans="26:28" x14ac:dyDescent="0.3">
      <c r="Z20112" s="102"/>
      <c r="AA20112" s="102"/>
      <c r="AB20112" s="102"/>
    </row>
    <row r="20113" spans="26:28" x14ac:dyDescent="0.3">
      <c r="Z20113" s="102"/>
      <c r="AA20113" s="102"/>
      <c r="AB20113" s="102"/>
    </row>
    <row r="20114" spans="26:28" x14ac:dyDescent="0.3">
      <c r="Z20114" s="102"/>
      <c r="AA20114" s="102"/>
      <c r="AB20114" s="102"/>
    </row>
    <row r="20115" spans="26:28" x14ac:dyDescent="0.3">
      <c r="Z20115" s="102"/>
      <c r="AA20115" s="102"/>
      <c r="AB20115" s="102"/>
    </row>
    <row r="20116" spans="26:28" x14ac:dyDescent="0.3">
      <c r="Z20116" s="102"/>
      <c r="AA20116" s="102"/>
      <c r="AB20116" s="102"/>
    </row>
    <row r="20117" spans="26:28" x14ac:dyDescent="0.3">
      <c r="Z20117" s="102"/>
      <c r="AA20117" s="102"/>
      <c r="AB20117" s="102"/>
    </row>
    <row r="20118" spans="26:28" x14ac:dyDescent="0.3">
      <c r="Z20118" s="102"/>
      <c r="AA20118" s="102"/>
      <c r="AB20118" s="102"/>
    </row>
    <row r="20119" spans="26:28" x14ac:dyDescent="0.3">
      <c r="Z20119" s="102"/>
      <c r="AA20119" s="102"/>
      <c r="AB20119" s="102"/>
    </row>
    <row r="20120" spans="26:28" x14ac:dyDescent="0.3">
      <c r="Z20120" s="102"/>
      <c r="AA20120" s="102"/>
      <c r="AB20120" s="102"/>
    </row>
    <row r="20121" spans="26:28" x14ac:dyDescent="0.3">
      <c r="Z20121" s="102"/>
      <c r="AA20121" s="102"/>
      <c r="AB20121" s="102"/>
    </row>
    <row r="20122" spans="26:28" x14ac:dyDescent="0.3">
      <c r="Z20122" s="102"/>
      <c r="AA20122" s="102"/>
      <c r="AB20122" s="102"/>
    </row>
    <row r="20123" spans="26:28" x14ac:dyDescent="0.3">
      <c r="Z20123" s="102"/>
      <c r="AA20123" s="102"/>
      <c r="AB20123" s="102"/>
    </row>
    <row r="20124" spans="26:28" x14ac:dyDescent="0.3">
      <c r="Z20124" s="102"/>
      <c r="AA20124" s="102"/>
      <c r="AB20124" s="102"/>
    </row>
    <row r="20125" spans="26:28" x14ac:dyDescent="0.3">
      <c r="Z20125" s="102"/>
      <c r="AA20125" s="102"/>
      <c r="AB20125" s="102"/>
    </row>
    <row r="20126" spans="26:28" x14ac:dyDescent="0.3">
      <c r="Z20126" s="102"/>
      <c r="AA20126" s="102"/>
      <c r="AB20126" s="102"/>
    </row>
    <row r="20127" spans="26:28" x14ac:dyDescent="0.3">
      <c r="Z20127" s="102"/>
      <c r="AA20127" s="102"/>
      <c r="AB20127" s="102"/>
    </row>
    <row r="20128" spans="26:28" x14ac:dyDescent="0.3">
      <c r="Z20128" s="102"/>
      <c r="AA20128" s="102"/>
      <c r="AB20128" s="102"/>
    </row>
    <row r="20129" spans="26:28" x14ac:dyDescent="0.3">
      <c r="Z20129" s="102"/>
      <c r="AA20129" s="102"/>
      <c r="AB20129" s="102"/>
    </row>
    <row r="20130" spans="26:28" x14ac:dyDescent="0.3">
      <c r="Z20130" s="102"/>
      <c r="AA20130" s="102"/>
      <c r="AB20130" s="102"/>
    </row>
    <row r="20131" spans="26:28" x14ac:dyDescent="0.3">
      <c r="Z20131" s="102"/>
      <c r="AA20131" s="102"/>
      <c r="AB20131" s="102"/>
    </row>
    <row r="20132" spans="26:28" x14ac:dyDescent="0.3">
      <c r="Z20132" s="102"/>
      <c r="AA20132" s="102"/>
      <c r="AB20132" s="102"/>
    </row>
    <row r="20133" spans="26:28" x14ac:dyDescent="0.3">
      <c r="Z20133" s="102"/>
      <c r="AA20133" s="102"/>
      <c r="AB20133" s="102"/>
    </row>
    <row r="20134" spans="26:28" x14ac:dyDescent="0.3">
      <c r="Z20134" s="102"/>
      <c r="AA20134" s="102"/>
      <c r="AB20134" s="102"/>
    </row>
    <row r="20135" spans="26:28" x14ac:dyDescent="0.3">
      <c r="Z20135" s="102"/>
      <c r="AA20135" s="102"/>
      <c r="AB20135" s="102"/>
    </row>
    <row r="20136" spans="26:28" x14ac:dyDescent="0.3">
      <c r="Z20136" s="102"/>
      <c r="AA20136" s="102"/>
      <c r="AB20136" s="102"/>
    </row>
    <row r="20137" spans="26:28" x14ac:dyDescent="0.3">
      <c r="Z20137" s="102"/>
      <c r="AA20137" s="102"/>
      <c r="AB20137" s="102"/>
    </row>
    <row r="20138" spans="26:28" x14ac:dyDescent="0.3">
      <c r="Z20138" s="102"/>
      <c r="AA20138" s="102"/>
      <c r="AB20138" s="102"/>
    </row>
    <row r="20139" spans="26:28" x14ac:dyDescent="0.3">
      <c r="Z20139" s="102"/>
      <c r="AA20139" s="102"/>
      <c r="AB20139" s="102"/>
    </row>
    <row r="20140" spans="26:28" x14ac:dyDescent="0.3">
      <c r="Z20140" s="102"/>
      <c r="AA20140" s="102"/>
      <c r="AB20140" s="102"/>
    </row>
    <row r="20141" spans="26:28" x14ac:dyDescent="0.3">
      <c r="Z20141" s="102"/>
      <c r="AA20141" s="102"/>
      <c r="AB20141" s="102"/>
    </row>
    <row r="20142" spans="26:28" x14ac:dyDescent="0.3">
      <c r="Z20142" s="102"/>
      <c r="AA20142" s="102"/>
      <c r="AB20142" s="102"/>
    </row>
    <row r="20143" spans="26:28" x14ac:dyDescent="0.3">
      <c r="Z20143" s="102"/>
      <c r="AA20143" s="102"/>
      <c r="AB20143" s="102"/>
    </row>
    <row r="20144" spans="26:28" x14ac:dyDescent="0.3">
      <c r="Z20144" s="102"/>
      <c r="AA20144" s="102"/>
      <c r="AB20144" s="102"/>
    </row>
    <row r="20145" spans="26:28" x14ac:dyDescent="0.3">
      <c r="Z20145" s="102"/>
      <c r="AA20145" s="102"/>
      <c r="AB20145" s="102"/>
    </row>
    <row r="20146" spans="26:28" x14ac:dyDescent="0.3">
      <c r="Z20146" s="102"/>
      <c r="AA20146" s="102"/>
      <c r="AB20146" s="102"/>
    </row>
    <row r="20147" spans="26:28" x14ac:dyDescent="0.3">
      <c r="Z20147" s="102"/>
      <c r="AA20147" s="102"/>
      <c r="AB20147" s="102"/>
    </row>
    <row r="20148" spans="26:28" x14ac:dyDescent="0.3">
      <c r="Z20148" s="102"/>
      <c r="AA20148" s="102"/>
      <c r="AB20148" s="102"/>
    </row>
    <row r="20149" spans="26:28" x14ac:dyDescent="0.3">
      <c r="Z20149" s="102"/>
      <c r="AA20149" s="102"/>
      <c r="AB20149" s="102"/>
    </row>
    <row r="20150" spans="26:28" x14ac:dyDescent="0.3">
      <c r="Z20150" s="102"/>
      <c r="AA20150" s="102"/>
      <c r="AB20150" s="102"/>
    </row>
    <row r="20151" spans="26:28" x14ac:dyDescent="0.3">
      <c r="Z20151" s="102"/>
      <c r="AA20151" s="102"/>
      <c r="AB20151" s="102"/>
    </row>
    <row r="20152" spans="26:28" x14ac:dyDescent="0.3">
      <c r="Z20152" s="102"/>
      <c r="AA20152" s="102"/>
      <c r="AB20152" s="102"/>
    </row>
    <row r="20153" spans="26:28" x14ac:dyDescent="0.3">
      <c r="Z20153" s="102"/>
      <c r="AA20153" s="102"/>
      <c r="AB20153" s="102"/>
    </row>
    <row r="20154" spans="26:28" x14ac:dyDescent="0.3">
      <c r="Z20154" s="102"/>
      <c r="AA20154" s="102"/>
      <c r="AB20154" s="102"/>
    </row>
    <row r="20155" spans="26:28" x14ac:dyDescent="0.3">
      <c r="Z20155" s="102"/>
      <c r="AA20155" s="102"/>
      <c r="AB20155" s="102"/>
    </row>
    <row r="20156" spans="26:28" x14ac:dyDescent="0.3">
      <c r="Z20156" s="102"/>
      <c r="AA20156" s="102"/>
      <c r="AB20156" s="102"/>
    </row>
    <row r="20157" spans="26:28" x14ac:dyDescent="0.3">
      <c r="Z20157" s="102"/>
      <c r="AA20157" s="102"/>
      <c r="AB20157" s="102"/>
    </row>
    <row r="20158" spans="26:28" x14ac:dyDescent="0.3">
      <c r="Z20158" s="102"/>
      <c r="AA20158" s="102"/>
      <c r="AB20158" s="102"/>
    </row>
    <row r="20159" spans="26:28" x14ac:dyDescent="0.3">
      <c r="Z20159" s="102"/>
      <c r="AA20159" s="102"/>
      <c r="AB20159" s="102"/>
    </row>
    <row r="20160" spans="26:28" x14ac:dyDescent="0.3">
      <c r="Z20160" s="102"/>
      <c r="AA20160" s="102"/>
      <c r="AB20160" s="102"/>
    </row>
    <row r="20161" spans="26:28" x14ac:dyDescent="0.3">
      <c r="Z20161" s="102"/>
      <c r="AA20161" s="102"/>
      <c r="AB20161" s="102"/>
    </row>
    <row r="20162" spans="26:28" x14ac:dyDescent="0.3">
      <c r="Z20162" s="102"/>
      <c r="AA20162" s="102"/>
      <c r="AB20162" s="102"/>
    </row>
    <row r="20163" spans="26:28" x14ac:dyDescent="0.3">
      <c r="Z20163" s="102"/>
      <c r="AA20163" s="102"/>
      <c r="AB20163" s="102"/>
    </row>
    <row r="20164" spans="26:28" x14ac:dyDescent="0.3">
      <c r="Z20164" s="102"/>
      <c r="AA20164" s="102"/>
      <c r="AB20164" s="102"/>
    </row>
    <row r="20165" spans="26:28" x14ac:dyDescent="0.3">
      <c r="Z20165" s="102"/>
      <c r="AA20165" s="102"/>
      <c r="AB20165" s="102"/>
    </row>
    <row r="20166" spans="26:28" x14ac:dyDescent="0.3">
      <c r="Z20166" s="102"/>
      <c r="AA20166" s="102"/>
      <c r="AB20166" s="102"/>
    </row>
    <row r="20167" spans="26:28" x14ac:dyDescent="0.3">
      <c r="Z20167" s="102"/>
      <c r="AA20167" s="102"/>
      <c r="AB20167" s="102"/>
    </row>
    <row r="20168" spans="26:28" x14ac:dyDescent="0.3">
      <c r="Z20168" s="102"/>
      <c r="AA20168" s="102"/>
      <c r="AB20168" s="102"/>
    </row>
    <row r="20169" spans="26:28" x14ac:dyDescent="0.3">
      <c r="Z20169" s="102"/>
      <c r="AA20169" s="102"/>
      <c r="AB20169" s="102"/>
    </row>
    <row r="20170" spans="26:28" x14ac:dyDescent="0.3">
      <c r="Z20170" s="102"/>
      <c r="AA20170" s="102"/>
      <c r="AB20170" s="102"/>
    </row>
    <row r="20171" spans="26:28" x14ac:dyDescent="0.3">
      <c r="Z20171" s="102"/>
      <c r="AA20171" s="102"/>
      <c r="AB20171" s="102"/>
    </row>
    <row r="20172" spans="26:28" x14ac:dyDescent="0.3">
      <c r="Z20172" s="102"/>
      <c r="AA20172" s="102"/>
      <c r="AB20172" s="102"/>
    </row>
    <row r="20173" spans="26:28" x14ac:dyDescent="0.3">
      <c r="Z20173" s="102"/>
      <c r="AA20173" s="102"/>
      <c r="AB20173" s="102"/>
    </row>
    <row r="20174" spans="26:28" x14ac:dyDescent="0.3">
      <c r="Z20174" s="102"/>
      <c r="AA20174" s="102"/>
      <c r="AB20174" s="102"/>
    </row>
    <row r="20175" spans="26:28" x14ac:dyDescent="0.3">
      <c r="Z20175" s="102"/>
      <c r="AA20175" s="102"/>
      <c r="AB20175" s="102"/>
    </row>
    <row r="20176" spans="26:28" x14ac:dyDescent="0.3">
      <c r="Z20176" s="102"/>
      <c r="AA20176" s="102"/>
      <c r="AB20176" s="102"/>
    </row>
    <row r="20177" spans="26:28" x14ac:dyDescent="0.3">
      <c r="Z20177" s="102"/>
      <c r="AA20177" s="102"/>
      <c r="AB20177" s="102"/>
    </row>
    <row r="20178" spans="26:28" x14ac:dyDescent="0.3">
      <c r="Z20178" s="102"/>
      <c r="AA20178" s="102"/>
      <c r="AB20178" s="102"/>
    </row>
    <row r="20179" spans="26:28" x14ac:dyDescent="0.3">
      <c r="Z20179" s="102"/>
      <c r="AA20179" s="102"/>
      <c r="AB20179" s="102"/>
    </row>
    <row r="20180" spans="26:28" x14ac:dyDescent="0.3">
      <c r="Z20180" s="102"/>
      <c r="AA20180" s="102"/>
      <c r="AB20180" s="102"/>
    </row>
    <row r="20181" spans="26:28" x14ac:dyDescent="0.3">
      <c r="Z20181" s="102"/>
      <c r="AA20181" s="102"/>
      <c r="AB20181" s="102"/>
    </row>
    <row r="20182" spans="26:28" x14ac:dyDescent="0.3">
      <c r="Z20182" s="102"/>
      <c r="AA20182" s="102"/>
      <c r="AB20182" s="102"/>
    </row>
    <row r="20183" spans="26:28" x14ac:dyDescent="0.3">
      <c r="Z20183" s="102"/>
      <c r="AA20183" s="102"/>
      <c r="AB20183" s="102"/>
    </row>
    <row r="20184" spans="26:28" x14ac:dyDescent="0.3">
      <c r="Z20184" s="102"/>
      <c r="AA20184" s="102"/>
      <c r="AB20184" s="102"/>
    </row>
    <row r="20185" spans="26:28" x14ac:dyDescent="0.3">
      <c r="Z20185" s="102"/>
      <c r="AA20185" s="102"/>
      <c r="AB20185" s="102"/>
    </row>
    <row r="20186" spans="26:28" x14ac:dyDescent="0.3">
      <c r="Z20186" s="102"/>
      <c r="AA20186" s="102"/>
      <c r="AB20186" s="102"/>
    </row>
    <row r="20187" spans="26:28" x14ac:dyDescent="0.3">
      <c r="Z20187" s="102"/>
      <c r="AA20187" s="102"/>
      <c r="AB20187" s="102"/>
    </row>
    <row r="20188" spans="26:28" x14ac:dyDescent="0.3">
      <c r="Z20188" s="102"/>
      <c r="AA20188" s="102"/>
      <c r="AB20188" s="102"/>
    </row>
    <row r="20189" spans="26:28" x14ac:dyDescent="0.3">
      <c r="Z20189" s="102"/>
      <c r="AA20189" s="102"/>
      <c r="AB20189" s="102"/>
    </row>
    <row r="20190" spans="26:28" x14ac:dyDescent="0.3">
      <c r="Z20190" s="102"/>
      <c r="AA20190" s="102"/>
      <c r="AB20190" s="102"/>
    </row>
    <row r="20191" spans="26:28" x14ac:dyDescent="0.3">
      <c r="Z20191" s="102"/>
      <c r="AA20191" s="102"/>
      <c r="AB20191" s="102"/>
    </row>
    <row r="20192" spans="26:28" x14ac:dyDescent="0.3">
      <c r="Z20192" s="102"/>
      <c r="AA20192" s="102"/>
      <c r="AB20192" s="102"/>
    </row>
    <row r="20193" spans="26:28" x14ac:dyDescent="0.3">
      <c r="Z20193" s="102"/>
      <c r="AA20193" s="102"/>
      <c r="AB20193" s="102"/>
    </row>
    <row r="20194" spans="26:28" x14ac:dyDescent="0.3">
      <c r="Z20194" s="102"/>
      <c r="AA20194" s="102"/>
      <c r="AB20194" s="102"/>
    </row>
    <row r="20195" spans="26:28" x14ac:dyDescent="0.3">
      <c r="Z20195" s="102"/>
      <c r="AA20195" s="102"/>
      <c r="AB20195" s="102"/>
    </row>
    <row r="20196" spans="26:28" x14ac:dyDescent="0.3">
      <c r="Z20196" s="102"/>
      <c r="AA20196" s="102"/>
      <c r="AB20196" s="102"/>
    </row>
    <row r="20197" spans="26:28" x14ac:dyDescent="0.3">
      <c r="Z20197" s="102"/>
      <c r="AA20197" s="102"/>
      <c r="AB20197" s="102"/>
    </row>
    <row r="20198" spans="26:28" x14ac:dyDescent="0.3">
      <c r="Z20198" s="102"/>
      <c r="AA20198" s="102"/>
      <c r="AB20198" s="102"/>
    </row>
    <row r="20199" spans="26:28" x14ac:dyDescent="0.3">
      <c r="Z20199" s="102"/>
      <c r="AA20199" s="102"/>
      <c r="AB20199" s="102"/>
    </row>
    <row r="20200" spans="26:28" x14ac:dyDescent="0.3">
      <c r="Z20200" s="102"/>
      <c r="AA20200" s="102"/>
      <c r="AB20200" s="102"/>
    </row>
    <row r="20201" spans="26:28" x14ac:dyDescent="0.3">
      <c r="Z20201" s="102"/>
      <c r="AA20201" s="102"/>
      <c r="AB20201" s="102"/>
    </row>
    <row r="20202" spans="26:28" x14ac:dyDescent="0.3">
      <c r="Z20202" s="102"/>
      <c r="AA20202" s="102"/>
      <c r="AB20202" s="102"/>
    </row>
    <row r="20203" spans="26:28" x14ac:dyDescent="0.3">
      <c r="Z20203" s="102"/>
      <c r="AA20203" s="102"/>
      <c r="AB20203" s="102"/>
    </row>
    <row r="20204" spans="26:28" x14ac:dyDescent="0.3">
      <c r="Z20204" s="102"/>
      <c r="AA20204" s="102"/>
      <c r="AB20204" s="102"/>
    </row>
    <row r="20205" spans="26:28" x14ac:dyDescent="0.3">
      <c r="Z20205" s="102"/>
      <c r="AA20205" s="102"/>
      <c r="AB20205" s="102"/>
    </row>
    <row r="20206" spans="26:28" x14ac:dyDescent="0.3">
      <c r="Z20206" s="102"/>
      <c r="AA20206" s="102"/>
      <c r="AB20206" s="102"/>
    </row>
    <row r="20207" spans="26:28" x14ac:dyDescent="0.3">
      <c r="Z20207" s="102"/>
      <c r="AA20207" s="102"/>
      <c r="AB20207" s="102"/>
    </row>
    <row r="20208" spans="26:28" x14ac:dyDescent="0.3">
      <c r="Z20208" s="102"/>
      <c r="AA20208" s="102"/>
      <c r="AB20208" s="102"/>
    </row>
    <row r="20209" spans="26:28" x14ac:dyDescent="0.3">
      <c r="Z20209" s="102"/>
      <c r="AA20209" s="102"/>
      <c r="AB20209" s="102"/>
    </row>
    <row r="20210" spans="26:28" x14ac:dyDescent="0.3">
      <c r="Z20210" s="102"/>
      <c r="AA20210" s="102"/>
      <c r="AB20210" s="102"/>
    </row>
    <row r="20211" spans="26:28" x14ac:dyDescent="0.3">
      <c r="Z20211" s="102"/>
      <c r="AA20211" s="102"/>
      <c r="AB20211" s="102"/>
    </row>
    <row r="20212" spans="26:28" x14ac:dyDescent="0.3">
      <c r="Z20212" s="102"/>
      <c r="AA20212" s="102"/>
      <c r="AB20212" s="102"/>
    </row>
    <row r="20213" spans="26:28" x14ac:dyDescent="0.3">
      <c r="Z20213" s="102"/>
      <c r="AA20213" s="102"/>
      <c r="AB20213" s="102"/>
    </row>
    <row r="20214" spans="26:28" x14ac:dyDescent="0.3">
      <c r="Z20214" s="102"/>
      <c r="AA20214" s="102"/>
      <c r="AB20214" s="102"/>
    </row>
    <row r="20215" spans="26:28" x14ac:dyDescent="0.3">
      <c r="Z20215" s="102"/>
      <c r="AA20215" s="102"/>
      <c r="AB20215" s="102"/>
    </row>
    <row r="20216" spans="26:28" x14ac:dyDescent="0.3">
      <c r="Z20216" s="102"/>
      <c r="AA20216" s="102"/>
      <c r="AB20216" s="102"/>
    </row>
    <row r="20217" spans="26:28" x14ac:dyDescent="0.3">
      <c r="Z20217" s="102"/>
      <c r="AA20217" s="102"/>
      <c r="AB20217" s="102"/>
    </row>
    <row r="20218" spans="26:28" x14ac:dyDescent="0.3">
      <c r="Z20218" s="102"/>
      <c r="AA20218" s="102"/>
      <c r="AB20218" s="102"/>
    </row>
    <row r="20219" spans="26:28" x14ac:dyDescent="0.3">
      <c r="Z20219" s="102"/>
      <c r="AA20219" s="102"/>
      <c r="AB20219" s="102"/>
    </row>
    <row r="20220" spans="26:28" x14ac:dyDescent="0.3">
      <c r="Z20220" s="102"/>
      <c r="AA20220" s="102"/>
      <c r="AB20220" s="102"/>
    </row>
    <row r="20221" spans="26:28" x14ac:dyDescent="0.3">
      <c r="Z20221" s="102"/>
      <c r="AA20221" s="102"/>
      <c r="AB20221" s="102"/>
    </row>
    <row r="20222" spans="26:28" x14ac:dyDescent="0.3">
      <c r="Z20222" s="102"/>
      <c r="AA20222" s="102"/>
      <c r="AB20222" s="102"/>
    </row>
    <row r="20223" spans="26:28" x14ac:dyDescent="0.3">
      <c r="Z20223" s="102"/>
      <c r="AA20223" s="102"/>
      <c r="AB20223" s="102"/>
    </row>
    <row r="20224" spans="26:28" x14ac:dyDescent="0.3">
      <c r="Z20224" s="102"/>
      <c r="AA20224" s="102"/>
      <c r="AB20224" s="102"/>
    </row>
    <row r="20225" spans="26:28" x14ac:dyDescent="0.3">
      <c r="Z20225" s="102"/>
      <c r="AA20225" s="102"/>
      <c r="AB20225" s="102"/>
    </row>
    <row r="20226" spans="26:28" x14ac:dyDescent="0.3">
      <c r="Z20226" s="102"/>
      <c r="AA20226" s="102"/>
      <c r="AB20226" s="102"/>
    </row>
    <row r="20227" spans="26:28" x14ac:dyDescent="0.3">
      <c r="Z20227" s="102"/>
      <c r="AA20227" s="102"/>
      <c r="AB20227" s="102"/>
    </row>
    <row r="20228" spans="26:28" x14ac:dyDescent="0.3">
      <c r="Z20228" s="102"/>
      <c r="AA20228" s="102"/>
      <c r="AB20228" s="102"/>
    </row>
    <row r="20229" spans="26:28" x14ac:dyDescent="0.3">
      <c r="Z20229" s="102"/>
      <c r="AA20229" s="102"/>
      <c r="AB20229" s="102"/>
    </row>
    <row r="20230" spans="26:28" x14ac:dyDescent="0.3">
      <c r="Z20230" s="102"/>
      <c r="AA20230" s="102"/>
      <c r="AB20230" s="102"/>
    </row>
    <row r="20231" spans="26:28" x14ac:dyDescent="0.3">
      <c r="Z20231" s="102"/>
      <c r="AA20231" s="102"/>
      <c r="AB20231" s="102"/>
    </row>
    <row r="20232" spans="26:28" x14ac:dyDescent="0.3">
      <c r="Z20232" s="102"/>
      <c r="AA20232" s="102"/>
      <c r="AB20232" s="102"/>
    </row>
    <row r="20233" spans="26:28" x14ac:dyDescent="0.3">
      <c r="Z20233" s="102"/>
      <c r="AA20233" s="102"/>
      <c r="AB20233" s="102"/>
    </row>
    <row r="20234" spans="26:28" x14ac:dyDescent="0.3">
      <c r="Z20234" s="102"/>
      <c r="AA20234" s="102"/>
      <c r="AB20234" s="102"/>
    </row>
    <row r="20235" spans="26:28" x14ac:dyDescent="0.3">
      <c r="Z20235" s="102"/>
      <c r="AA20235" s="102"/>
      <c r="AB20235" s="102"/>
    </row>
    <row r="20236" spans="26:28" x14ac:dyDescent="0.3">
      <c r="Z20236" s="102"/>
      <c r="AA20236" s="102"/>
      <c r="AB20236" s="102"/>
    </row>
    <row r="20237" spans="26:28" x14ac:dyDescent="0.3">
      <c r="Z20237" s="102"/>
      <c r="AA20237" s="102"/>
      <c r="AB20237" s="102"/>
    </row>
    <row r="20238" spans="26:28" x14ac:dyDescent="0.3">
      <c r="Z20238" s="102"/>
      <c r="AA20238" s="102"/>
      <c r="AB20238" s="102"/>
    </row>
    <row r="20239" spans="26:28" x14ac:dyDescent="0.3">
      <c r="Z20239" s="102"/>
      <c r="AA20239" s="102"/>
      <c r="AB20239" s="102"/>
    </row>
    <row r="20240" spans="26:28" x14ac:dyDescent="0.3">
      <c r="Z20240" s="102"/>
      <c r="AA20240" s="102"/>
      <c r="AB20240" s="102"/>
    </row>
    <row r="20241" spans="26:28" x14ac:dyDescent="0.3">
      <c r="Z20241" s="102"/>
      <c r="AA20241" s="102"/>
      <c r="AB20241" s="102"/>
    </row>
    <row r="20242" spans="26:28" x14ac:dyDescent="0.3">
      <c r="Z20242" s="102"/>
      <c r="AA20242" s="102"/>
      <c r="AB20242" s="102"/>
    </row>
    <row r="20243" spans="26:28" x14ac:dyDescent="0.3">
      <c r="Z20243" s="102"/>
      <c r="AA20243" s="102"/>
      <c r="AB20243" s="102"/>
    </row>
    <row r="20244" spans="26:28" x14ac:dyDescent="0.3">
      <c r="Z20244" s="102"/>
      <c r="AA20244" s="102"/>
      <c r="AB20244" s="102"/>
    </row>
    <row r="20245" spans="26:28" x14ac:dyDescent="0.3">
      <c r="Z20245" s="102"/>
      <c r="AA20245" s="102"/>
      <c r="AB20245" s="102"/>
    </row>
    <row r="20246" spans="26:28" x14ac:dyDescent="0.3">
      <c r="Z20246" s="102"/>
      <c r="AA20246" s="102"/>
      <c r="AB20246" s="102"/>
    </row>
    <row r="20247" spans="26:28" x14ac:dyDescent="0.3">
      <c r="Z20247" s="102"/>
      <c r="AA20247" s="102"/>
      <c r="AB20247" s="102"/>
    </row>
    <row r="20248" spans="26:28" x14ac:dyDescent="0.3">
      <c r="Z20248" s="102"/>
      <c r="AA20248" s="102"/>
      <c r="AB20248" s="102"/>
    </row>
    <row r="20249" spans="26:28" x14ac:dyDescent="0.3">
      <c r="Z20249" s="102"/>
      <c r="AA20249" s="102"/>
      <c r="AB20249" s="102"/>
    </row>
    <row r="20250" spans="26:28" x14ac:dyDescent="0.3">
      <c r="Z20250" s="102"/>
      <c r="AA20250" s="102"/>
      <c r="AB20250" s="102"/>
    </row>
    <row r="20251" spans="26:28" x14ac:dyDescent="0.3">
      <c r="Z20251" s="102"/>
      <c r="AA20251" s="102"/>
      <c r="AB20251" s="102"/>
    </row>
    <row r="20252" spans="26:28" x14ac:dyDescent="0.3">
      <c r="Z20252" s="102"/>
      <c r="AA20252" s="102"/>
      <c r="AB20252" s="102"/>
    </row>
    <row r="20253" spans="26:28" x14ac:dyDescent="0.3">
      <c r="Z20253" s="102"/>
      <c r="AA20253" s="102"/>
      <c r="AB20253" s="102"/>
    </row>
    <row r="20254" spans="26:28" x14ac:dyDescent="0.3">
      <c r="Z20254" s="102"/>
      <c r="AA20254" s="102"/>
      <c r="AB20254" s="102"/>
    </row>
    <row r="20255" spans="26:28" x14ac:dyDescent="0.3">
      <c r="Z20255" s="102"/>
      <c r="AA20255" s="102"/>
      <c r="AB20255" s="102"/>
    </row>
    <row r="20256" spans="26:28" x14ac:dyDescent="0.3">
      <c r="Z20256" s="102"/>
      <c r="AA20256" s="102"/>
      <c r="AB20256" s="102"/>
    </row>
    <row r="20257" spans="26:28" x14ac:dyDescent="0.3">
      <c r="Z20257" s="102"/>
      <c r="AA20257" s="102"/>
      <c r="AB20257" s="102"/>
    </row>
    <row r="20258" spans="26:28" x14ac:dyDescent="0.3">
      <c r="Z20258" s="102"/>
      <c r="AA20258" s="102"/>
      <c r="AB20258" s="102"/>
    </row>
    <row r="20259" spans="26:28" x14ac:dyDescent="0.3">
      <c r="Z20259" s="102"/>
      <c r="AA20259" s="102"/>
      <c r="AB20259" s="102"/>
    </row>
    <row r="20260" spans="26:28" x14ac:dyDescent="0.3">
      <c r="Z20260" s="102"/>
      <c r="AA20260" s="102"/>
      <c r="AB20260" s="102"/>
    </row>
    <row r="20261" spans="26:28" x14ac:dyDescent="0.3">
      <c r="Z20261" s="102"/>
      <c r="AA20261" s="102"/>
      <c r="AB20261" s="102"/>
    </row>
    <row r="20262" spans="26:28" x14ac:dyDescent="0.3">
      <c r="Z20262" s="102"/>
      <c r="AA20262" s="102"/>
      <c r="AB20262" s="102"/>
    </row>
    <row r="20263" spans="26:28" x14ac:dyDescent="0.3">
      <c r="Z20263" s="102"/>
      <c r="AA20263" s="102"/>
      <c r="AB20263" s="102"/>
    </row>
    <row r="20264" spans="26:28" x14ac:dyDescent="0.3">
      <c r="Z20264" s="102"/>
      <c r="AA20264" s="102"/>
      <c r="AB20264" s="102"/>
    </row>
    <row r="20265" spans="26:28" x14ac:dyDescent="0.3">
      <c r="Z20265" s="102"/>
      <c r="AA20265" s="102"/>
      <c r="AB20265" s="102"/>
    </row>
    <row r="20266" spans="26:28" x14ac:dyDescent="0.3">
      <c r="Z20266" s="102"/>
      <c r="AA20266" s="102"/>
      <c r="AB20266" s="102"/>
    </row>
    <row r="20267" spans="26:28" x14ac:dyDescent="0.3">
      <c r="Z20267" s="102"/>
      <c r="AA20267" s="102"/>
      <c r="AB20267" s="102"/>
    </row>
    <row r="20268" spans="26:28" x14ac:dyDescent="0.3">
      <c r="Z20268" s="102"/>
      <c r="AA20268" s="102"/>
      <c r="AB20268" s="102"/>
    </row>
    <row r="20269" spans="26:28" x14ac:dyDescent="0.3">
      <c r="Z20269" s="102"/>
      <c r="AA20269" s="102"/>
      <c r="AB20269" s="102"/>
    </row>
    <row r="20270" spans="26:28" x14ac:dyDescent="0.3">
      <c r="Z20270" s="102"/>
      <c r="AA20270" s="102"/>
      <c r="AB20270" s="102"/>
    </row>
    <row r="20271" spans="26:28" x14ac:dyDescent="0.3">
      <c r="Z20271" s="102"/>
      <c r="AA20271" s="102"/>
      <c r="AB20271" s="102"/>
    </row>
    <row r="20272" spans="26:28" x14ac:dyDescent="0.3">
      <c r="Z20272" s="102"/>
      <c r="AA20272" s="102"/>
      <c r="AB20272" s="102"/>
    </row>
    <row r="20273" spans="26:28" x14ac:dyDescent="0.3">
      <c r="Z20273" s="102"/>
      <c r="AA20273" s="102"/>
      <c r="AB20273" s="102"/>
    </row>
    <row r="20274" spans="26:28" x14ac:dyDescent="0.3">
      <c r="Z20274" s="102"/>
      <c r="AA20274" s="102"/>
      <c r="AB20274" s="102"/>
    </row>
    <row r="20275" spans="26:28" x14ac:dyDescent="0.3">
      <c r="Z20275" s="102"/>
      <c r="AA20275" s="102"/>
      <c r="AB20275" s="102"/>
    </row>
    <row r="20276" spans="26:28" x14ac:dyDescent="0.3">
      <c r="Z20276" s="102"/>
      <c r="AA20276" s="102"/>
      <c r="AB20276" s="102"/>
    </row>
    <row r="20277" spans="26:28" x14ac:dyDescent="0.3">
      <c r="Z20277" s="102"/>
      <c r="AA20277" s="102"/>
      <c r="AB20277" s="102"/>
    </row>
    <row r="20278" spans="26:28" x14ac:dyDescent="0.3">
      <c r="Z20278" s="102"/>
      <c r="AA20278" s="102"/>
      <c r="AB20278" s="102"/>
    </row>
    <row r="20279" spans="26:28" x14ac:dyDescent="0.3">
      <c r="Z20279" s="102"/>
      <c r="AA20279" s="102"/>
      <c r="AB20279" s="102"/>
    </row>
    <row r="20280" spans="26:28" x14ac:dyDescent="0.3">
      <c r="Z20280" s="102"/>
      <c r="AA20280" s="102"/>
      <c r="AB20280" s="102"/>
    </row>
    <row r="20281" spans="26:28" x14ac:dyDescent="0.3">
      <c r="Z20281" s="102"/>
      <c r="AA20281" s="102"/>
      <c r="AB20281" s="102"/>
    </row>
    <row r="20282" spans="26:28" x14ac:dyDescent="0.3">
      <c r="Z20282" s="102"/>
      <c r="AA20282" s="102"/>
      <c r="AB20282" s="102"/>
    </row>
    <row r="20283" spans="26:28" x14ac:dyDescent="0.3">
      <c r="Z20283" s="102"/>
      <c r="AA20283" s="102"/>
      <c r="AB20283" s="102"/>
    </row>
    <row r="20284" spans="26:28" x14ac:dyDescent="0.3">
      <c r="Z20284" s="102"/>
      <c r="AA20284" s="102"/>
      <c r="AB20284" s="102"/>
    </row>
    <row r="20285" spans="26:28" x14ac:dyDescent="0.3">
      <c r="Z20285" s="102"/>
      <c r="AA20285" s="102"/>
      <c r="AB20285" s="102"/>
    </row>
    <row r="20286" spans="26:28" x14ac:dyDescent="0.3">
      <c r="Z20286" s="102"/>
      <c r="AA20286" s="102"/>
      <c r="AB20286" s="102"/>
    </row>
    <row r="20287" spans="26:28" x14ac:dyDescent="0.3">
      <c r="Z20287" s="102"/>
      <c r="AA20287" s="102"/>
      <c r="AB20287" s="102"/>
    </row>
    <row r="20288" spans="26:28" x14ac:dyDescent="0.3">
      <c r="Z20288" s="102"/>
      <c r="AA20288" s="102"/>
      <c r="AB20288" s="102"/>
    </row>
    <row r="20289" spans="26:28" x14ac:dyDescent="0.3">
      <c r="Z20289" s="102"/>
      <c r="AA20289" s="102"/>
      <c r="AB20289" s="102"/>
    </row>
    <row r="20290" spans="26:28" x14ac:dyDescent="0.3">
      <c r="Z20290" s="102"/>
      <c r="AA20290" s="102"/>
      <c r="AB20290" s="102"/>
    </row>
    <row r="20291" spans="26:28" x14ac:dyDescent="0.3">
      <c r="Z20291" s="102"/>
      <c r="AA20291" s="102"/>
      <c r="AB20291" s="102"/>
    </row>
    <row r="20292" spans="26:28" x14ac:dyDescent="0.3">
      <c r="Z20292" s="102"/>
      <c r="AA20292" s="102"/>
      <c r="AB20292" s="102"/>
    </row>
    <row r="20293" spans="26:28" x14ac:dyDescent="0.3">
      <c r="Z20293" s="102"/>
      <c r="AA20293" s="102"/>
      <c r="AB20293" s="102"/>
    </row>
    <row r="20294" spans="26:28" x14ac:dyDescent="0.3">
      <c r="Z20294" s="102"/>
      <c r="AA20294" s="102"/>
      <c r="AB20294" s="102"/>
    </row>
    <row r="20295" spans="26:28" x14ac:dyDescent="0.3">
      <c r="Z20295" s="102"/>
      <c r="AA20295" s="102"/>
      <c r="AB20295" s="102"/>
    </row>
    <row r="20296" spans="26:28" x14ac:dyDescent="0.3">
      <c r="Z20296" s="102"/>
      <c r="AA20296" s="102"/>
      <c r="AB20296" s="102"/>
    </row>
    <row r="20297" spans="26:28" x14ac:dyDescent="0.3">
      <c r="Z20297" s="102"/>
      <c r="AA20297" s="102"/>
      <c r="AB20297" s="102"/>
    </row>
    <row r="20298" spans="26:28" x14ac:dyDescent="0.3">
      <c r="Z20298" s="102"/>
      <c r="AA20298" s="102"/>
      <c r="AB20298" s="102"/>
    </row>
    <row r="20299" spans="26:28" x14ac:dyDescent="0.3">
      <c r="Z20299" s="102"/>
      <c r="AA20299" s="102"/>
      <c r="AB20299" s="102"/>
    </row>
    <row r="20300" spans="26:28" x14ac:dyDescent="0.3">
      <c r="Z20300" s="102"/>
      <c r="AA20300" s="102"/>
      <c r="AB20300" s="102"/>
    </row>
    <row r="20301" spans="26:28" x14ac:dyDescent="0.3">
      <c r="Z20301" s="102"/>
      <c r="AA20301" s="102"/>
      <c r="AB20301" s="102"/>
    </row>
    <row r="20302" spans="26:28" x14ac:dyDescent="0.3">
      <c r="Z20302" s="102"/>
      <c r="AA20302" s="102"/>
      <c r="AB20302" s="102"/>
    </row>
    <row r="20303" spans="26:28" x14ac:dyDescent="0.3">
      <c r="Z20303" s="102"/>
      <c r="AA20303" s="102"/>
      <c r="AB20303" s="102"/>
    </row>
    <row r="20304" spans="26:28" x14ac:dyDescent="0.3">
      <c r="Z20304" s="102"/>
      <c r="AA20304" s="102"/>
      <c r="AB20304" s="102"/>
    </row>
    <row r="20305" spans="26:28" x14ac:dyDescent="0.3">
      <c r="Z20305" s="102"/>
      <c r="AA20305" s="102"/>
      <c r="AB20305" s="102"/>
    </row>
    <row r="20306" spans="26:28" x14ac:dyDescent="0.3">
      <c r="Z20306" s="102"/>
      <c r="AA20306" s="102"/>
      <c r="AB20306" s="102"/>
    </row>
    <row r="20307" spans="26:28" x14ac:dyDescent="0.3">
      <c r="Z20307" s="102"/>
      <c r="AA20307" s="102"/>
      <c r="AB20307" s="102"/>
    </row>
    <row r="20308" spans="26:28" x14ac:dyDescent="0.3">
      <c r="Z20308" s="102"/>
      <c r="AA20308" s="102"/>
      <c r="AB20308" s="102"/>
    </row>
    <row r="20309" spans="26:28" x14ac:dyDescent="0.3">
      <c r="Z20309" s="102"/>
      <c r="AA20309" s="102"/>
      <c r="AB20309" s="102"/>
    </row>
    <row r="20310" spans="26:28" x14ac:dyDescent="0.3">
      <c r="Z20310" s="102"/>
      <c r="AA20310" s="102"/>
      <c r="AB20310" s="102"/>
    </row>
    <row r="20311" spans="26:28" x14ac:dyDescent="0.3">
      <c r="Z20311" s="102"/>
      <c r="AA20311" s="102"/>
      <c r="AB20311" s="102"/>
    </row>
    <row r="20312" spans="26:28" x14ac:dyDescent="0.3">
      <c r="Z20312" s="102"/>
      <c r="AA20312" s="102"/>
      <c r="AB20312" s="102"/>
    </row>
    <row r="20313" spans="26:28" x14ac:dyDescent="0.3">
      <c r="Z20313" s="102"/>
      <c r="AA20313" s="102"/>
      <c r="AB20313" s="102"/>
    </row>
    <row r="20314" spans="26:28" x14ac:dyDescent="0.3">
      <c r="Z20314" s="102"/>
      <c r="AA20314" s="102"/>
      <c r="AB20314" s="102"/>
    </row>
    <row r="20315" spans="26:28" x14ac:dyDescent="0.3">
      <c r="Z20315" s="102"/>
      <c r="AA20315" s="102"/>
      <c r="AB20315" s="102"/>
    </row>
    <row r="20316" spans="26:28" x14ac:dyDescent="0.3">
      <c r="Z20316" s="102"/>
      <c r="AA20316" s="102"/>
      <c r="AB20316" s="102"/>
    </row>
    <row r="20317" spans="26:28" x14ac:dyDescent="0.3">
      <c r="Z20317" s="102"/>
      <c r="AA20317" s="102"/>
      <c r="AB20317" s="102"/>
    </row>
    <row r="20318" spans="26:28" x14ac:dyDescent="0.3">
      <c r="Z20318" s="102"/>
      <c r="AA20318" s="102"/>
      <c r="AB20318" s="102"/>
    </row>
    <row r="20319" spans="26:28" x14ac:dyDescent="0.3">
      <c r="Z20319" s="102"/>
      <c r="AA20319" s="102"/>
      <c r="AB20319" s="102"/>
    </row>
    <row r="20320" spans="26:28" x14ac:dyDescent="0.3">
      <c r="Z20320" s="102"/>
      <c r="AA20320" s="102"/>
      <c r="AB20320" s="102"/>
    </row>
    <row r="20321" spans="26:28" x14ac:dyDescent="0.3">
      <c r="Z20321" s="102"/>
      <c r="AA20321" s="102"/>
      <c r="AB20321" s="102"/>
    </row>
    <row r="20322" spans="26:28" x14ac:dyDescent="0.3">
      <c r="Z20322" s="102"/>
      <c r="AA20322" s="102"/>
      <c r="AB20322" s="102"/>
    </row>
    <row r="20323" spans="26:28" x14ac:dyDescent="0.3">
      <c r="Z20323" s="102"/>
      <c r="AA20323" s="102"/>
      <c r="AB20323" s="102"/>
    </row>
    <row r="20324" spans="26:28" x14ac:dyDescent="0.3">
      <c r="Z20324" s="102"/>
      <c r="AA20324" s="102"/>
      <c r="AB20324" s="102"/>
    </row>
    <row r="20325" spans="26:28" x14ac:dyDescent="0.3">
      <c r="Z20325" s="102"/>
      <c r="AA20325" s="102"/>
      <c r="AB20325" s="102"/>
    </row>
    <row r="20326" spans="26:28" x14ac:dyDescent="0.3">
      <c r="Z20326" s="102"/>
      <c r="AA20326" s="102"/>
      <c r="AB20326" s="102"/>
    </row>
    <row r="20327" spans="26:28" x14ac:dyDescent="0.3">
      <c r="Z20327" s="102"/>
      <c r="AA20327" s="102"/>
      <c r="AB20327" s="102"/>
    </row>
    <row r="20328" spans="26:28" x14ac:dyDescent="0.3">
      <c r="Z20328" s="102"/>
      <c r="AA20328" s="102"/>
      <c r="AB20328" s="102"/>
    </row>
    <row r="20329" spans="26:28" x14ac:dyDescent="0.3">
      <c r="Z20329" s="102"/>
      <c r="AA20329" s="102"/>
      <c r="AB20329" s="102"/>
    </row>
    <row r="20330" spans="26:28" x14ac:dyDescent="0.3">
      <c r="Z20330" s="102"/>
      <c r="AA20330" s="102"/>
      <c r="AB20330" s="102"/>
    </row>
    <row r="20331" spans="26:28" x14ac:dyDescent="0.3">
      <c r="Z20331" s="102"/>
      <c r="AA20331" s="102"/>
      <c r="AB20331" s="102"/>
    </row>
    <row r="20332" spans="26:28" x14ac:dyDescent="0.3">
      <c r="Z20332" s="102"/>
      <c r="AA20332" s="102"/>
      <c r="AB20332" s="102"/>
    </row>
    <row r="20333" spans="26:28" x14ac:dyDescent="0.3">
      <c r="Z20333" s="102"/>
      <c r="AA20333" s="102"/>
      <c r="AB20333" s="102"/>
    </row>
    <row r="20334" spans="26:28" x14ac:dyDescent="0.3">
      <c r="Z20334" s="102"/>
      <c r="AA20334" s="102"/>
      <c r="AB20334" s="102"/>
    </row>
    <row r="20335" spans="26:28" x14ac:dyDescent="0.3">
      <c r="Z20335" s="102"/>
      <c r="AA20335" s="102"/>
      <c r="AB20335" s="102"/>
    </row>
    <row r="20336" spans="26:28" x14ac:dyDescent="0.3">
      <c r="Z20336" s="102"/>
      <c r="AA20336" s="102"/>
      <c r="AB20336" s="102"/>
    </row>
    <row r="20337" spans="26:28" x14ac:dyDescent="0.3">
      <c r="Z20337" s="102"/>
      <c r="AA20337" s="102"/>
      <c r="AB20337" s="102"/>
    </row>
    <row r="20338" spans="26:28" x14ac:dyDescent="0.3">
      <c r="Z20338" s="102"/>
      <c r="AA20338" s="102"/>
      <c r="AB20338" s="102"/>
    </row>
    <row r="20339" spans="26:28" x14ac:dyDescent="0.3">
      <c r="Z20339" s="102"/>
      <c r="AA20339" s="102"/>
      <c r="AB20339" s="102"/>
    </row>
    <row r="20340" spans="26:28" x14ac:dyDescent="0.3">
      <c r="Z20340" s="102"/>
      <c r="AA20340" s="102"/>
      <c r="AB20340" s="102"/>
    </row>
    <row r="20341" spans="26:28" x14ac:dyDescent="0.3">
      <c r="Z20341" s="102"/>
      <c r="AA20341" s="102"/>
      <c r="AB20341" s="102"/>
    </row>
    <row r="20342" spans="26:28" x14ac:dyDescent="0.3">
      <c r="Z20342" s="102"/>
      <c r="AA20342" s="102"/>
      <c r="AB20342" s="102"/>
    </row>
    <row r="20343" spans="26:28" x14ac:dyDescent="0.3">
      <c r="Z20343" s="102"/>
      <c r="AA20343" s="102"/>
      <c r="AB20343" s="102"/>
    </row>
    <row r="20344" spans="26:28" x14ac:dyDescent="0.3">
      <c r="Z20344" s="102"/>
      <c r="AA20344" s="102"/>
      <c r="AB20344" s="102"/>
    </row>
    <row r="20345" spans="26:28" x14ac:dyDescent="0.3">
      <c r="Z20345" s="102"/>
      <c r="AA20345" s="102"/>
      <c r="AB20345" s="102"/>
    </row>
    <row r="20346" spans="26:28" x14ac:dyDescent="0.3">
      <c r="Z20346" s="102"/>
      <c r="AA20346" s="102"/>
      <c r="AB20346" s="102"/>
    </row>
    <row r="20347" spans="26:28" x14ac:dyDescent="0.3">
      <c r="Z20347" s="102"/>
      <c r="AA20347" s="102"/>
      <c r="AB20347" s="102"/>
    </row>
    <row r="20348" spans="26:28" x14ac:dyDescent="0.3">
      <c r="Z20348" s="102"/>
      <c r="AA20348" s="102"/>
      <c r="AB20348" s="102"/>
    </row>
    <row r="20349" spans="26:28" x14ac:dyDescent="0.3">
      <c r="Z20349" s="102"/>
      <c r="AA20349" s="102"/>
      <c r="AB20349" s="102"/>
    </row>
    <row r="20350" spans="26:28" x14ac:dyDescent="0.3">
      <c r="Z20350" s="102"/>
      <c r="AA20350" s="102"/>
      <c r="AB20350" s="102"/>
    </row>
    <row r="20351" spans="26:28" x14ac:dyDescent="0.3">
      <c r="Z20351" s="102"/>
      <c r="AA20351" s="102"/>
      <c r="AB20351" s="102"/>
    </row>
    <row r="20352" spans="26:28" x14ac:dyDescent="0.3">
      <c r="Z20352" s="102"/>
      <c r="AA20352" s="102"/>
      <c r="AB20352" s="102"/>
    </row>
    <row r="20353" spans="26:28" x14ac:dyDescent="0.3">
      <c r="Z20353" s="102"/>
      <c r="AA20353" s="102"/>
      <c r="AB20353" s="102"/>
    </row>
    <row r="20354" spans="26:28" x14ac:dyDescent="0.3">
      <c r="Z20354" s="102"/>
      <c r="AA20354" s="102"/>
      <c r="AB20354" s="102"/>
    </row>
    <row r="20355" spans="26:28" x14ac:dyDescent="0.3">
      <c r="Z20355" s="102"/>
      <c r="AA20355" s="102"/>
      <c r="AB20355" s="102"/>
    </row>
    <row r="20356" spans="26:28" x14ac:dyDescent="0.3">
      <c r="Z20356" s="102"/>
      <c r="AA20356" s="102"/>
      <c r="AB20356" s="102"/>
    </row>
    <row r="20357" spans="26:28" x14ac:dyDescent="0.3">
      <c r="Z20357" s="102"/>
      <c r="AA20357" s="102"/>
      <c r="AB20357" s="102"/>
    </row>
    <row r="20358" spans="26:28" x14ac:dyDescent="0.3">
      <c r="Z20358" s="102"/>
      <c r="AA20358" s="102"/>
      <c r="AB20358" s="102"/>
    </row>
    <row r="20359" spans="26:28" x14ac:dyDescent="0.3">
      <c r="Z20359" s="102"/>
      <c r="AA20359" s="102"/>
      <c r="AB20359" s="102"/>
    </row>
    <row r="20360" spans="26:28" x14ac:dyDescent="0.3">
      <c r="Z20360" s="102"/>
      <c r="AA20360" s="102"/>
      <c r="AB20360" s="102"/>
    </row>
    <row r="20361" spans="26:28" x14ac:dyDescent="0.3">
      <c r="Z20361" s="102"/>
      <c r="AA20361" s="102"/>
      <c r="AB20361" s="102"/>
    </row>
    <row r="20362" spans="26:28" x14ac:dyDescent="0.3">
      <c r="Z20362" s="102"/>
      <c r="AA20362" s="102"/>
      <c r="AB20362" s="102"/>
    </row>
    <row r="20363" spans="26:28" x14ac:dyDescent="0.3">
      <c r="Z20363" s="102"/>
      <c r="AA20363" s="102"/>
      <c r="AB20363" s="102"/>
    </row>
    <row r="20364" spans="26:28" x14ac:dyDescent="0.3">
      <c r="Z20364" s="102"/>
      <c r="AA20364" s="102"/>
      <c r="AB20364" s="102"/>
    </row>
    <row r="20365" spans="26:28" x14ac:dyDescent="0.3">
      <c r="Z20365" s="102"/>
      <c r="AA20365" s="102"/>
      <c r="AB20365" s="102"/>
    </row>
    <row r="20366" spans="26:28" x14ac:dyDescent="0.3">
      <c r="Z20366" s="102"/>
      <c r="AA20366" s="102"/>
      <c r="AB20366" s="102"/>
    </row>
    <row r="20367" spans="26:28" x14ac:dyDescent="0.3">
      <c r="Z20367" s="102"/>
      <c r="AA20367" s="102"/>
      <c r="AB20367" s="102"/>
    </row>
    <row r="20368" spans="26:28" x14ac:dyDescent="0.3">
      <c r="Z20368" s="102"/>
      <c r="AA20368" s="102"/>
      <c r="AB20368" s="102"/>
    </row>
    <row r="20369" spans="26:28" x14ac:dyDescent="0.3">
      <c r="Z20369" s="102"/>
      <c r="AA20369" s="102"/>
      <c r="AB20369" s="102"/>
    </row>
    <row r="20370" spans="26:28" x14ac:dyDescent="0.3">
      <c r="Z20370" s="102"/>
      <c r="AA20370" s="102"/>
      <c r="AB20370" s="102"/>
    </row>
    <row r="20371" spans="26:28" x14ac:dyDescent="0.3">
      <c r="Z20371" s="102"/>
      <c r="AA20371" s="102"/>
      <c r="AB20371" s="102"/>
    </row>
    <row r="20372" spans="26:28" x14ac:dyDescent="0.3">
      <c r="Z20372" s="102"/>
      <c r="AA20372" s="102"/>
      <c r="AB20372" s="102"/>
    </row>
    <row r="20373" spans="26:28" x14ac:dyDescent="0.3">
      <c r="Z20373" s="102"/>
      <c r="AA20373" s="102"/>
      <c r="AB20373" s="102"/>
    </row>
    <row r="20374" spans="26:28" x14ac:dyDescent="0.3">
      <c r="Z20374" s="102"/>
      <c r="AA20374" s="102"/>
      <c r="AB20374" s="102"/>
    </row>
    <row r="20375" spans="26:28" x14ac:dyDescent="0.3">
      <c r="Z20375" s="102"/>
      <c r="AA20375" s="102"/>
      <c r="AB20375" s="102"/>
    </row>
    <row r="20376" spans="26:28" x14ac:dyDescent="0.3">
      <c r="Z20376" s="102"/>
      <c r="AA20376" s="102"/>
      <c r="AB20376" s="102"/>
    </row>
    <row r="20377" spans="26:28" x14ac:dyDescent="0.3">
      <c r="Z20377" s="102"/>
      <c r="AA20377" s="102"/>
      <c r="AB20377" s="102"/>
    </row>
    <row r="20378" spans="26:28" x14ac:dyDescent="0.3">
      <c r="Z20378" s="102"/>
      <c r="AA20378" s="102"/>
      <c r="AB20378" s="102"/>
    </row>
    <row r="20379" spans="26:28" x14ac:dyDescent="0.3">
      <c r="Z20379" s="102"/>
      <c r="AA20379" s="102"/>
      <c r="AB20379" s="102"/>
    </row>
    <row r="20380" spans="26:28" x14ac:dyDescent="0.3">
      <c r="Z20380" s="102"/>
      <c r="AA20380" s="102"/>
      <c r="AB20380" s="102"/>
    </row>
    <row r="20381" spans="26:28" x14ac:dyDescent="0.3">
      <c r="Z20381" s="102"/>
      <c r="AA20381" s="102"/>
      <c r="AB20381" s="102"/>
    </row>
    <row r="20382" spans="26:28" x14ac:dyDescent="0.3">
      <c r="Z20382" s="102"/>
      <c r="AA20382" s="102"/>
      <c r="AB20382" s="102"/>
    </row>
    <row r="20383" spans="26:28" x14ac:dyDescent="0.3">
      <c r="Z20383" s="102"/>
      <c r="AA20383" s="102"/>
      <c r="AB20383" s="102"/>
    </row>
    <row r="20384" spans="26:28" x14ac:dyDescent="0.3">
      <c r="Z20384" s="102"/>
      <c r="AA20384" s="102"/>
      <c r="AB20384" s="102"/>
    </row>
    <row r="20385" spans="26:28" x14ac:dyDescent="0.3">
      <c r="Z20385" s="102"/>
      <c r="AA20385" s="102"/>
      <c r="AB20385" s="102"/>
    </row>
    <row r="20386" spans="26:28" x14ac:dyDescent="0.3">
      <c r="Z20386" s="102"/>
      <c r="AA20386" s="102"/>
      <c r="AB20386" s="102"/>
    </row>
    <row r="20387" spans="26:28" x14ac:dyDescent="0.3">
      <c r="Z20387" s="102"/>
      <c r="AA20387" s="102"/>
      <c r="AB20387" s="102"/>
    </row>
    <row r="20388" spans="26:28" x14ac:dyDescent="0.3">
      <c r="Z20388" s="102"/>
      <c r="AA20388" s="102"/>
      <c r="AB20388" s="102"/>
    </row>
    <row r="20389" spans="26:28" x14ac:dyDescent="0.3">
      <c r="Z20389" s="102"/>
      <c r="AA20389" s="102"/>
      <c r="AB20389" s="102"/>
    </row>
    <row r="20390" spans="26:28" x14ac:dyDescent="0.3">
      <c r="Z20390" s="102"/>
      <c r="AA20390" s="102"/>
      <c r="AB20390" s="102"/>
    </row>
    <row r="20391" spans="26:28" x14ac:dyDescent="0.3">
      <c r="Z20391" s="102"/>
      <c r="AA20391" s="102"/>
      <c r="AB20391" s="102"/>
    </row>
    <row r="20392" spans="26:28" x14ac:dyDescent="0.3">
      <c r="Z20392" s="102"/>
      <c r="AA20392" s="102"/>
      <c r="AB20392" s="102"/>
    </row>
    <row r="20393" spans="26:28" x14ac:dyDescent="0.3">
      <c r="Z20393" s="102"/>
      <c r="AA20393" s="102"/>
      <c r="AB20393" s="102"/>
    </row>
    <row r="20394" spans="26:28" x14ac:dyDescent="0.3">
      <c r="Z20394" s="102"/>
      <c r="AA20394" s="102"/>
      <c r="AB20394" s="102"/>
    </row>
    <row r="20395" spans="26:28" x14ac:dyDescent="0.3">
      <c r="Z20395" s="102"/>
      <c r="AA20395" s="102"/>
      <c r="AB20395" s="102"/>
    </row>
    <row r="20396" spans="26:28" x14ac:dyDescent="0.3">
      <c r="Z20396" s="102"/>
      <c r="AA20396" s="102"/>
      <c r="AB20396" s="102"/>
    </row>
    <row r="20397" spans="26:28" x14ac:dyDescent="0.3">
      <c r="Z20397" s="102"/>
      <c r="AA20397" s="102"/>
      <c r="AB20397" s="102"/>
    </row>
    <row r="20398" spans="26:28" x14ac:dyDescent="0.3">
      <c r="Z20398" s="102"/>
      <c r="AA20398" s="102"/>
      <c r="AB20398" s="102"/>
    </row>
    <row r="20399" spans="26:28" x14ac:dyDescent="0.3">
      <c r="Z20399" s="102"/>
      <c r="AA20399" s="102"/>
      <c r="AB20399" s="102"/>
    </row>
    <row r="20400" spans="26:28" x14ac:dyDescent="0.3">
      <c r="Z20400" s="102"/>
      <c r="AA20400" s="102"/>
      <c r="AB20400" s="102"/>
    </row>
    <row r="20401" spans="26:28" x14ac:dyDescent="0.3">
      <c r="Z20401" s="102"/>
      <c r="AA20401" s="102"/>
      <c r="AB20401" s="102"/>
    </row>
    <row r="20402" spans="26:28" x14ac:dyDescent="0.3">
      <c r="Z20402" s="102"/>
      <c r="AA20402" s="102"/>
      <c r="AB20402" s="102"/>
    </row>
    <row r="20403" spans="26:28" x14ac:dyDescent="0.3">
      <c r="Z20403" s="102"/>
      <c r="AA20403" s="102"/>
      <c r="AB20403" s="102"/>
    </row>
    <row r="20404" spans="26:28" x14ac:dyDescent="0.3">
      <c r="Z20404" s="102"/>
      <c r="AA20404" s="102"/>
      <c r="AB20404" s="102"/>
    </row>
    <row r="20405" spans="26:28" x14ac:dyDescent="0.3">
      <c r="Z20405" s="102"/>
      <c r="AA20405" s="102"/>
      <c r="AB20405" s="102"/>
    </row>
    <row r="20406" spans="26:28" x14ac:dyDescent="0.3">
      <c r="Z20406" s="102"/>
      <c r="AA20406" s="102"/>
      <c r="AB20406" s="102"/>
    </row>
    <row r="20407" spans="26:28" x14ac:dyDescent="0.3">
      <c r="Z20407" s="102"/>
      <c r="AA20407" s="102"/>
      <c r="AB20407" s="102"/>
    </row>
    <row r="20408" spans="26:28" x14ac:dyDescent="0.3">
      <c r="Z20408" s="102"/>
      <c r="AA20408" s="102"/>
      <c r="AB20408" s="102"/>
    </row>
    <row r="20409" spans="26:28" x14ac:dyDescent="0.3">
      <c r="Z20409" s="102"/>
      <c r="AA20409" s="102"/>
      <c r="AB20409" s="102"/>
    </row>
    <row r="20410" spans="26:28" x14ac:dyDescent="0.3">
      <c r="Z20410" s="102"/>
      <c r="AA20410" s="102"/>
      <c r="AB20410" s="102"/>
    </row>
    <row r="20411" spans="26:28" x14ac:dyDescent="0.3">
      <c r="Z20411" s="102"/>
      <c r="AA20411" s="102"/>
      <c r="AB20411" s="102"/>
    </row>
    <row r="20412" spans="26:28" x14ac:dyDescent="0.3">
      <c r="Z20412" s="102"/>
      <c r="AA20412" s="102"/>
      <c r="AB20412" s="102"/>
    </row>
    <row r="20413" spans="26:28" x14ac:dyDescent="0.3">
      <c r="Z20413" s="102"/>
      <c r="AA20413" s="102"/>
      <c r="AB20413" s="102"/>
    </row>
    <row r="20414" spans="26:28" x14ac:dyDescent="0.3">
      <c r="Z20414" s="102"/>
      <c r="AA20414" s="102"/>
      <c r="AB20414" s="102"/>
    </row>
    <row r="20415" spans="26:28" x14ac:dyDescent="0.3">
      <c r="Z20415" s="102"/>
      <c r="AA20415" s="102"/>
      <c r="AB20415" s="102"/>
    </row>
    <row r="20416" spans="26:28" x14ac:dyDescent="0.3">
      <c r="Z20416" s="102"/>
      <c r="AA20416" s="102"/>
      <c r="AB20416" s="102"/>
    </row>
    <row r="20417" spans="26:28" x14ac:dyDescent="0.3">
      <c r="Z20417" s="102"/>
      <c r="AA20417" s="102"/>
      <c r="AB20417" s="102"/>
    </row>
    <row r="20418" spans="26:28" x14ac:dyDescent="0.3">
      <c r="Z20418" s="102"/>
      <c r="AA20418" s="102"/>
      <c r="AB20418" s="102"/>
    </row>
    <row r="20419" spans="26:28" x14ac:dyDescent="0.3">
      <c r="Z20419" s="102"/>
      <c r="AA20419" s="102"/>
      <c r="AB20419" s="102"/>
    </row>
    <row r="20420" spans="26:28" x14ac:dyDescent="0.3">
      <c r="Z20420" s="102"/>
      <c r="AA20420" s="102"/>
      <c r="AB20420" s="102"/>
    </row>
    <row r="20421" spans="26:28" x14ac:dyDescent="0.3">
      <c r="Z20421" s="102"/>
      <c r="AA20421" s="102"/>
      <c r="AB20421" s="102"/>
    </row>
    <row r="20422" spans="26:28" x14ac:dyDescent="0.3">
      <c r="Z20422" s="102"/>
      <c r="AA20422" s="102"/>
      <c r="AB20422" s="102"/>
    </row>
    <row r="20423" spans="26:28" x14ac:dyDescent="0.3">
      <c r="Z20423" s="102"/>
      <c r="AA20423" s="102"/>
      <c r="AB20423" s="102"/>
    </row>
    <row r="20424" spans="26:28" x14ac:dyDescent="0.3">
      <c r="Z20424" s="102"/>
      <c r="AA20424" s="102"/>
      <c r="AB20424" s="102"/>
    </row>
    <row r="20425" spans="26:28" x14ac:dyDescent="0.3">
      <c r="Z20425" s="102"/>
      <c r="AA20425" s="102"/>
      <c r="AB20425" s="102"/>
    </row>
    <row r="20426" spans="26:28" x14ac:dyDescent="0.3">
      <c r="Z20426" s="102"/>
      <c r="AA20426" s="102"/>
      <c r="AB20426" s="102"/>
    </row>
    <row r="20427" spans="26:28" x14ac:dyDescent="0.3">
      <c r="Z20427" s="102"/>
      <c r="AA20427" s="102"/>
      <c r="AB20427" s="102"/>
    </row>
    <row r="20428" spans="26:28" x14ac:dyDescent="0.3">
      <c r="Z20428" s="102"/>
      <c r="AA20428" s="102"/>
      <c r="AB20428" s="102"/>
    </row>
    <row r="20429" spans="26:28" x14ac:dyDescent="0.3">
      <c r="Z20429" s="102"/>
      <c r="AA20429" s="102"/>
      <c r="AB20429" s="102"/>
    </row>
    <row r="20430" spans="26:28" x14ac:dyDescent="0.3">
      <c r="Z20430" s="102"/>
      <c r="AA20430" s="102"/>
      <c r="AB20430" s="102"/>
    </row>
    <row r="20431" spans="26:28" x14ac:dyDescent="0.3">
      <c r="Z20431" s="102"/>
      <c r="AA20431" s="102"/>
      <c r="AB20431" s="102"/>
    </row>
    <row r="20432" spans="26:28" x14ac:dyDescent="0.3">
      <c r="Z20432" s="102"/>
      <c r="AA20432" s="102"/>
      <c r="AB20432" s="102"/>
    </row>
    <row r="20433" spans="26:28" x14ac:dyDescent="0.3">
      <c r="Z20433" s="102"/>
      <c r="AA20433" s="102"/>
      <c r="AB20433" s="102"/>
    </row>
    <row r="20434" spans="26:28" x14ac:dyDescent="0.3">
      <c r="Z20434" s="102"/>
      <c r="AA20434" s="102"/>
      <c r="AB20434" s="102"/>
    </row>
    <row r="20435" spans="26:28" x14ac:dyDescent="0.3">
      <c r="Z20435" s="102"/>
      <c r="AA20435" s="102"/>
      <c r="AB20435" s="102"/>
    </row>
    <row r="20436" spans="26:28" x14ac:dyDescent="0.3">
      <c r="Z20436" s="102"/>
      <c r="AA20436" s="102"/>
      <c r="AB20436" s="102"/>
    </row>
    <row r="20437" spans="26:28" x14ac:dyDescent="0.3">
      <c r="Z20437" s="102"/>
      <c r="AA20437" s="102"/>
      <c r="AB20437" s="102"/>
    </row>
    <row r="20438" spans="26:28" x14ac:dyDescent="0.3">
      <c r="Z20438" s="102"/>
      <c r="AA20438" s="102"/>
      <c r="AB20438" s="102"/>
    </row>
    <row r="20439" spans="26:28" x14ac:dyDescent="0.3">
      <c r="Z20439" s="102"/>
      <c r="AA20439" s="102"/>
      <c r="AB20439" s="102"/>
    </row>
    <row r="20440" spans="26:28" x14ac:dyDescent="0.3">
      <c r="Z20440" s="102"/>
      <c r="AA20440" s="102"/>
      <c r="AB20440" s="102"/>
    </row>
    <row r="20441" spans="26:28" x14ac:dyDescent="0.3">
      <c r="Z20441" s="102"/>
      <c r="AA20441" s="102"/>
      <c r="AB20441" s="102"/>
    </row>
    <row r="20442" spans="26:28" x14ac:dyDescent="0.3">
      <c r="Z20442" s="102"/>
      <c r="AA20442" s="102"/>
      <c r="AB20442" s="102"/>
    </row>
    <row r="20443" spans="26:28" x14ac:dyDescent="0.3">
      <c r="Z20443" s="102"/>
      <c r="AA20443" s="102"/>
      <c r="AB20443" s="102"/>
    </row>
    <row r="20444" spans="26:28" x14ac:dyDescent="0.3">
      <c r="Z20444" s="102"/>
      <c r="AA20444" s="102"/>
      <c r="AB20444" s="102"/>
    </row>
    <row r="20445" spans="26:28" x14ac:dyDescent="0.3">
      <c r="Z20445" s="102"/>
      <c r="AA20445" s="102"/>
      <c r="AB20445" s="102"/>
    </row>
    <row r="20446" spans="26:28" x14ac:dyDescent="0.3">
      <c r="Z20446" s="102"/>
      <c r="AA20446" s="102"/>
      <c r="AB20446" s="102"/>
    </row>
    <row r="20447" spans="26:28" x14ac:dyDescent="0.3">
      <c r="Z20447" s="102"/>
      <c r="AA20447" s="102"/>
      <c r="AB20447" s="102"/>
    </row>
    <row r="20448" spans="26:28" x14ac:dyDescent="0.3">
      <c r="Z20448" s="102"/>
      <c r="AA20448" s="102"/>
      <c r="AB20448" s="102"/>
    </row>
    <row r="20449" spans="26:28" x14ac:dyDescent="0.3">
      <c r="Z20449" s="102"/>
      <c r="AA20449" s="102"/>
      <c r="AB20449" s="102"/>
    </row>
    <row r="20450" spans="26:28" x14ac:dyDescent="0.3">
      <c r="Z20450" s="102"/>
      <c r="AA20450" s="102"/>
      <c r="AB20450" s="102"/>
    </row>
    <row r="20451" spans="26:28" x14ac:dyDescent="0.3">
      <c r="Z20451" s="102"/>
      <c r="AA20451" s="102"/>
      <c r="AB20451" s="102"/>
    </row>
    <row r="20452" spans="26:28" x14ac:dyDescent="0.3">
      <c r="Z20452" s="102"/>
      <c r="AA20452" s="102"/>
      <c r="AB20452" s="102"/>
    </row>
    <row r="20453" spans="26:28" x14ac:dyDescent="0.3">
      <c r="Z20453" s="102"/>
      <c r="AA20453" s="102"/>
      <c r="AB20453" s="102"/>
    </row>
    <row r="20454" spans="26:28" x14ac:dyDescent="0.3">
      <c r="Z20454" s="102"/>
      <c r="AA20454" s="102"/>
      <c r="AB20454" s="102"/>
    </row>
    <row r="20455" spans="26:28" x14ac:dyDescent="0.3">
      <c r="Z20455" s="102"/>
      <c r="AA20455" s="102"/>
      <c r="AB20455" s="102"/>
    </row>
    <row r="20456" spans="26:28" x14ac:dyDescent="0.3">
      <c r="Z20456" s="102"/>
      <c r="AA20456" s="102"/>
      <c r="AB20456" s="102"/>
    </row>
    <row r="20457" spans="26:28" x14ac:dyDescent="0.3">
      <c r="Z20457" s="102"/>
      <c r="AA20457" s="102"/>
      <c r="AB20457" s="102"/>
    </row>
    <row r="20458" spans="26:28" x14ac:dyDescent="0.3">
      <c r="Z20458" s="102"/>
      <c r="AA20458" s="102"/>
      <c r="AB20458" s="102"/>
    </row>
    <row r="20459" spans="26:28" x14ac:dyDescent="0.3">
      <c r="Z20459" s="102"/>
      <c r="AA20459" s="102"/>
      <c r="AB20459" s="102"/>
    </row>
    <row r="20460" spans="26:28" x14ac:dyDescent="0.3">
      <c r="Z20460" s="102"/>
      <c r="AA20460" s="102"/>
      <c r="AB20460" s="102"/>
    </row>
    <row r="20461" spans="26:28" x14ac:dyDescent="0.3">
      <c r="Z20461" s="102"/>
      <c r="AA20461" s="102"/>
      <c r="AB20461" s="102"/>
    </row>
    <row r="20462" spans="26:28" x14ac:dyDescent="0.3">
      <c r="Z20462" s="102"/>
      <c r="AA20462" s="102"/>
      <c r="AB20462" s="102"/>
    </row>
    <row r="20463" spans="26:28" x14ac:dyDescent="0.3">
      <c r="Z20463" s="102"/>
      <c r="AA20463" s="102"/>
      <c r="AB20463" s="102"/>
    </row>
    <row r="20464" spans="26:28" x14ac:dyDescent="0.3">
      <c r="Z20464" s="102"/>
      <c r="AA20464" s="102"/>
      <c r="AB20464" s="102"/>
    </row>
    <row r="20465" spans="26:28" x14ac:dyDescent="0.3">
      <c r="Z20465" s="102"/>
      <c r="AA20465" s="102"/>
      <c r="AB20465" s="102"/>
    </row>
    <row r="20466" spans="26:28" x14ac:dyDescent="0.3">
      <c r="Z20466" s="102"/>
      <c r="AA20466" s="102"/>
      <c r="AB20466" s="102"/>
    </row>
    <row r="20467" spans="26:28" x14ac:dyDescent="0.3">
      <c r="Z20467" s="102"/>
      <c r="AA20467" s="102"/>
      <c r="AB20467" s="102"/>
    </row>
    <row r="20468" spans="26:28" x14ac:dyDescent="0.3">
      <c r="Z20468" s="102"/>
      <c r="AA20468" s="102"/>
      <c r="AB20468" s="102"/>
    </row>
    <row r="20469" spans="26:28" x14ac:dyDescent="0.3">
      <c r="Z20469" s="102"/>
      <c r="AA20469" s="102"/>
      <c r="AB20469" s="102"/>
    </row>
    <row r="20470" spans="26:28" x14ac:dyDescent="0.3">
      <c r="Z20470" s="102"/>
      <c r="AA20470" s="102"/>
      <c r="AB20470" s="102"/>
    </row>
    <row r="20471" spans="26:28" x14ac:dyDescent="0.3">
      <c r="Z20471" s="102"/>
      <c r="AA20471" s="102"/>
      <c r="AB20471" s="102"/>
    </row>
    <row r="20472" spans="26:28" x14ac:dyDescent="0.3">
      <c r="Z20472" s="102"/>
      <c r="AA20472" s="102"/>
      <c r="AB20472" s="102"/>
    </row>
    <row r="20473" spans="26:28" x14ac:dyDescent="0.3">
      <c r="Z20473" s="102"/>
      <c r="AA20473" s="102"/>
      <c r="AB20473" s="102"/>
    </row>
    <row r="20474" spans="26:28" x14ac:dyDescent="0.3">
      <c r="Z20474" s="102"/>
      <c r="AA20474" s="102"/>
      <c r="AB20474" s="102"/>
    </row>
    <row r="20475" spans="26:28" x14ac:dyDescent="0.3">
      <c r="Z20475" s="102"/>
      <c r="AA20475" s="102"/>
      <c r="AB20475" s="102"/>
    </row>
    <row r="20476" spans="26:28" x14ac:dyDescent="0.3">
      <c r="Z20476" s="102"/>
      <c r="AA20476" s="102"/>
      <c r="AB20476" s="102"/>
    </row>
    <row r="20477" spans="26:28" x14ac:dyDescent="0.3">
      <c r="Z20477" s="102"/>
      <c r="AA20477" s="102"/>
      <c r="AB20477" s="102"/>
    </row>
    <row r="20478" spans="26:28" x14ac:dyDescent="0.3">
      <c r="Z20478" s="102"/>
      <c r="AA20478" s="102"/>
      <c r="AB20478" s="102"/>
    </row>
    <row r="20479" spans="26:28" x14ac:dyDescent="0.3">
      <c r="Z20479" s="102"/>
      <c r="AA20479" s="102"/>
      <c r="AB20479" s="102"/>
    </row>
    <row r="20480" spans="26:28" x14ac:dyDescent="0.3">
      <c r="Z20480" s="102"/>
      <c r="AA20480" s="102"/>
      <c r="AB20480" s="102"/>
    </row>
    <row r="20481" spans="26:28" x14ac:dyDescent="0.3">
      <c r="Z20481" s="102"/>
      <c r="AA20481" s="102"/>
      <c r="AB20481" s="102"/>
    </row>
    <row r="20482" spans="26:28" x14ac:dyDescent="0.3">
      <c r="Z20482" s="102"/>
      <c r="AA20482" s="102"/>
      <c r="AB20482" s="102"/>
    </row>
    <row r="20483" spans="26:28" x14ac:dyDescent="0.3">
      <c r="Z20483" s="102"/>
      <c r="AA20483" s="102"/>
      <c r="AB20483" s="102"/>
    </row>
    <row r="20484" spans="26:28" x14ac:dyDescent="0.3">
      <c r="Z20484" s="102"/>
      <c r="AA20484" s="102"/>
      <c r="AB20484" s="102"/>
    </row>
    <row r="20485" spans="26:28" x14ac:dyDescent="0.3">
      <c r="Z20485" s="102"/>
      <c r="AA20485" s="102"/>
      <c r="AB20485" s="102"/>
    </row>
    <row r="20486" spans="26:28" x14ac:dyDescent="0.3">
      <c r="Z20486" s="102"/>
      <c r="AA20486" s="102"/>
      <c r="AB20486" s="102"/>
    </row>
    <row r="20487" spans="26:28" x14ac:dyDescent="0.3">
      <c r="Z20487" s="102"/>
      <c r="AA20487" s="102"/>
      <c r="AB20487" s="102"/>
    </row>
    <row r="20488" spans="26:28" x14ac:dyDescent="0.3">
      <c r="Z20488" s="102"/>
      <c r="AA20488" s="102"/>
      <c r="AB20488" s="102"/>
    </row>
    <row r="20489" spans="26:28" x14ac:dyDescent="0.3">
      <c r="Z20489" s="102"/>
      <c r="AA20489" s="102"/>
      <c r="AB20489" s="102"/>
    </row>
    <row r="20490" spans="26:28" x14ac:dyDescent="0.3">
      <c r="Z20490" s="102"/>
      <c r="AA20490" s="102"/>
      <c r="AB20490" s="102"/>
    </row>
    <row r="20491" spans="26:28" x14ac:dyDescent="0.3">
      <c r="Z20491" s="102"/>
      <c r="AA20491" s="102"/>
      <c r="AB20491" s="102"/>
    </row>
    <row r="20492" spans="26:28" x14ac:dyDescent="0.3">
      <c r="Z20492" s="102"/>
      <c r="AA20492" s="102"/>
      <c r="AB20492" s="102"/>
    </row>
    <row r="20493" spans="26:28" x14ac:dyDescent="0.3">
      <c r="Z20493" s="102"/>
      <c r="AA20493" s="102"/>
      <c r="AB20493" s="102"/>
    </row>
    <row r="20494" spans="26:28" x14ac:dyDescent="0.3">
      <c r="Z20494" s="102"/>
      <c r="AA20494" s="102"/>
      <c r="AB20494" s="102"/>
    </row>
    <row r="20495" spans="26:28" x14ac:dyDescent="0.3">
      <c r="Z20495" s="102"/>
      <c r="AA20495" s="102"/>
      <c r="AB20495" s="102"/>
    </row>
    <row r="20496" spans="26:28" x14ac:dyDescent="0.3">
      <c r="Z20496" s="102"/>
      <c r="AA20496" s="102"/>
      <c r="AB20496" s="102"/>
    </row>
    <row r="20497" spans="26:28" x14ac:dyDescent="0.3">
      <c r="Z20497" s="102"/>
      <c r="AA20497" s="102"/>
      <c r="AB20497" s="102"/>
    </row>
    <row r="20498" spans="26:28" x14ac:dyDescent="0.3">
      <c r="Z20498" s="102"/>
      <c r="AA20498" s="102"/>
      <c r="AB20498" s="102"/>
    </row>
    <row r="20499" spans="26:28" x14ac:dyDescent="0.3">
      <c r="Z20499" s="102"/>
      <c r="AA20499" s="102"/>
      <c r="AB20499" s="102"/>
    </row>
    <row r="20500" spans="26:28" x14ac:dyDescent="0.3">
      <c r="Z20500" s="102"/>
      <c r="AA20500" s="102"/>
      <c r="AB20500" s="102"/>
    </row>
    <row r="20501" spans="26:28" x14ac:dyDescent="0.3">
      <c r="Z20501" s="102"/>
      <c r="AA20501" s="102"/>
      <c r="AB20501" s="102"/>
    </row>
    <row r="20502" spans="26:28" x14ac:dyDescent="0.3">
      <c r="Z20502" s="102"/>
      <c r="AA20502" s="102"/>
      <c r="AB20502" s="102"/>
    </row>
    <row r="20503" spans="26:28" x14ac:dyDescent="0.3">
      <c r="Z20503" s="102"/>
      <c r="AA20503" s="102"/>
      <c r="AB20503" s="102"/>
    </row>
    <row r="20504" spans="26:28" x14ac:dyDescent="0.3">
      <c r="Z20504" s="102"/>
      <c r="AA20504" s="102"/>
      <c r="AB20504" s="102"/>
    </row>
    <row r="20505" spans="26:28" x14ac:dyDescent="0.3">
      <c r="Z20505" s="102"/>
      <c r="AA20505" s="102"/>
      <c r="AB20505" s="102"/>
    </row>
    <row r="20506" spans="26:28" x14ac:dyDescent="0.3">
      <c r="Z20506" s="102"/>
      <c r="AA20506" s="102"/>
      <c r="AB20506" s="102"/>
    </row>
    <row r="20507" spans="26:28" x14ac:dyDescent="0.3">
      <c r="Z20507" s="102"/>
      <c r="AA20507" s="102"/>
      <c r="AB20507" s="102"/>
    </row>
    <row r="20508" spans="26:28" x14ac:dyDescent="0.3">
      <c r="Z20508" s="102"/>
      <c r="AA20508" s="102"/>
      <c r="AB20508" s="102"/>
    </row>
    <row r="20509" spans="26:28" x14ac:dyDescent="0.3">
      <c r="Z20509" s="102"/>
      <c r="AA20509" s="102"/>
      <c r="AB20509" s="102"/>
    </row>
    <row r="20510" spans="26:28" x14ac:dyDescent="0.3">
      <c r="Z20510" s="102"/>
      <c r="AA20510" s="102"/>
      <c r="AB20510" s="102"/>
    </row>
    <row r="20511" spans="26:28" x14ac:dyDescent="0.3">
      <c r="Z20511" s="102"/>
      <c r="AA20511" s="102"/>
      <c r="AB20511" s="102"/>
    </row>
    <row r="20512" spans="26:28" x14ac:dyDescent="0.3">
      <c r="Z20512" s="102"/>
      <c r="AA20512" s="102"/>
      <c r="AB20512" s="102"/>
    </row>
    <row r="20513" spans="26:28" x14ac:dyDescent="0.3">
      <c r="Z20513" s="102"/>
      <c r="AA20513" s="102"/>
      <c r="AB20513" s="102"/>
    </row>
    <row r="20514" spans="26:28" x14ac:dyDescent="0.3">
      <c r="Z20514" s="102"/>
      <c r="AA20514" s="102"/>
      <c r="AB20514" s="102"/>
    </row>
    <row r="20515" spans="26:28" x14ac:dyDescent="0.3">
      <c r="Z20515" s="102"/>
      <c r="AA20515" s="102"/>
      <c r="AB20515" s="102"/>
    </row>
    <row r="20516" spans="26:28" x14ac:dyDescent="0.3">
      <c r="Z20516" s="102"/>
      <c r="AA20516" s="102"/>
      <c r="AB20516" s="102"/>
    </row>
    <row r="20517" spans="26:28" x14ac:dyDescent="0.3">
      <c r="Z20517" s="102"/>
      <c r="AA20517" s="102"/>
      <c r="AB20517" s="102"/>
    </row>
    <row r="20518" spans="26:28" x14ac:dyDescent="0.3">
      <c r="Z20518" s="102"/>
      <c r="AA20518" s="102"/>
      <c r="AB20518" s="102"/>
    </row>
    <row r="20519" spans="26:28" x14ac:dyDescent="0.3">
      <c r="Z20519" s="102"/>
      <c r="AA20519" s="102"/>
      <c r="AB20519" s="102"/>
    </row>
    <row r="20520" spans="26:28" x14ac:dyDescent="0.3">
      <c r="Z20520" s="102"/>
      <c r="AA20520" s="102"/>
      <c r="AB20520" s="102"/>
    </row>
    <row r="20521" spans="26:28" x14ac:dyDescent="0.3">
      <c r="Z20521" s="102"/>
      <c r="AA20521" s="102"/>
      <c r="AB20521" s="102"/>
    </row>
    <row r="20522" spans="26:28" x14ac:dyDescent="0.3">
      <c r="Z20522" s="102"/>
      <c r="AA20522" s="102"/>
      <c r="AB20522" s="102"/>
    </row>
    <row r="20523" spans="26:28" x14ac:dyDescent="0.3">
      <c r="Z20523" s="102"/>
      <c r="AA20523" s="102"/>
      <c r="AB20523" s="102"/>
    </row>
    <row r="20524" spans="26:28" x14ac:dyDescent="0.3">
      <c r="Z20524" s="102"/>
      <c r="AA20524" s="102"/>
      <c r="AB20524" s="102"/>
    </row>
    <row r="20525" spans="26:28" x14ac:dyDescent="0.3">
      <c r="Z20525" s="102"/>
      <c r="AA20525" s="102"/>
      <c r="AB20525" s="102"/>
    </row>
    <row r="20526" spans="26:28" x14ac:dyDescent="0.3">
      <c r="Z20526" s="102"/>
      <c r="AA20526" s="102"/>
      <c r="AB20526" s="102"/>
    </row>
    <row r="20527" spans="26:28" x14ac:dyDescent="0.3">
      <c r="Z20527" s="102"/>
      <c r="AA20527" s="102"/>
      <c r="AB20527" s="102"/>
    </row>
    <row r="20528" spans="26:28" x14ac:dyDescent="0.3">
      <c r="Z20528" s="102"/>
      <c r="AA20528" s="102"/>
      <c r="AB20528" s="102"/>
    </row>
    <row r="20529" spans="26:28" x14ac:dyDescent="0.3">
      <c r="Z20529" s="102"/>
      <c r="AA20529" s="102"/>
      <c r="AB20529" s="102"/>
    </row>
    <row r="20530" spans="26:28" x14ac:dyDescent="0.3">
      <c r="Z20530" s="102"/>
      <c r="AA20530" s="102"/>
      <c r="AB20530" s="102"/>
    </row>
    <row r="20531" spans="26:28" x14ac:dyDescent="0.3">
      <c r="Z20531" s="102"/>
      <c r="AA20531" s="102"/>
      <c r="AB20531" s="102"/>
    </row>
    <row r="20532" spans="26:28" x14ac:dyDescent="0.3">
      <c r="Z20532" s="102"/>
      <c r="AA20532" s="102"/>
      <c r="AB20532" s="102"/>
    </row>
    <row r="20533" spans="26:28" x14ac:dyDescent="0.3">
      <c r="Z20533" s="102"/>
      <c r="AA20533" s="102"/>
      <c r="AB20533" s="102"/>
    </row>
    <row r="20534" spans="26:28" x14ac:dyDescent="0.3">
      <c r="Z20534" s="102"/>
      <c r="AA20534" s="102"/>
      <c r="AB20534" s="102"/>
    </row>
    <row r="20535" spans="26:28" x14ac:dyDescent="0.3">
      <c r="Z20535" s="102"/>
      <c r="AA20535" s="102"/>
      <c r="AB20535" s="102"/>
    </row>
    <row r="20536" spans="26:28" x14ac:dyDescent="0.3">
      <c r="Z20536" s="102"/>
      <c r="AA20536" s="102"/>
      <c r="AB20536" s="102"/>
    </row>
    <row r="20537" spans="26:28" x14ac:dyDescent="0.3">
      <c r="Z20537" s="102"/>
      <c r="AA20537" s="102"/>
      <c r="AB20537" s="102"/>
    </row>
    <row r="20538" spans="26:28" x14ac:dyDescent="0.3">
      <c r="Z20538" s="102"/>
      <c r="AA20538" s="102"/>
      <c r="AB20538" s="102"/>
    </row>
    <row r="20539" spans="26:28" x14ac:dyDescent="0.3">
      <c r="Z20539" s="102"/>
      <c r="AA20539" s="102"/>
      <c r="AB20539" s="102"/>
    </row>
    <row r="20540" spans="26:28" x14ac:dyDescent="0.3">
      <c r="Z20540" s="102"/>
      <c r="AA20540" s="102"/>
      <c r="AB20540" s="102"/>
    </row>
    <row r="20541" spans="26:28" x14ac:dyDescent="0.3">
      <c r="Z20541" s="102"/>
      <c r="AA20541" s="102"/>
      <c r="AB20541" s="102"/>
    </row>
    <row r="20542" spans="26:28" x14ac:dyDescent="0.3">
      <c r="Z20542" s="102"/>
      <c r="AA20542" s="102"/>
      <c r="AB20542" s="102"/>
    </row>
    <row r="20543" spans="26:28" x14ac:dyDescent="0.3">
      <c r="Z20543" s="102"/>
      <c r="AA20543" s="102"/>
      <c r="AB20543" s="102"/>
    </row>
    <row r="20544" spans="26:28" x14ac:dyDescent="0.3">
      <c r="Z20544" s="102"/>
      <c r="AA20544" s="102"/>
      <c r="AB20544" s="102"/>
    </row>
    <row r="20545" spans="26:28" x14ac:dyDescent="0.3">
      <c r="Z20545" s="102"/>
      <c r="AA20545" s="102"/>
      <c r="AB20545" s="102"/>
    </row>
    <row r="20546" spans="26:28" x14ac:dyDescent="0.3">
      <c r="Z20546" s="102"/>
      <c r="AA20546" s="102"/>
      <c r="AB20546" s="102"/>
    </row>
    <row r="20547" spans="26:28" x14ac:dyDescent="0.3">
      <c r="Z20547" s="102"/>
      <c r="AA20547" s="102"/>
      <c r="AB20547" s="102"/>
    </row>
    <row r="20548" spans="26:28" x14ac:dyDescent="0.3">
      <c r="Z20548" s="102"/>
      <c r="AA20548" s="102"/>
      <c r="AB20548" s="102"/>
    </row>
    <row r="20549" spans="26:28" x14ac:dyDescent="0.3">
      <c r="Z20549" s="102"/>
      <c r="AA20549" s="102"/>
      <c r="AB20549" s="102"/>
    </row>
    <row r="20550" spans="26:28" x14ac:dyDescent="0.3">
      <c r="Z20550" s="102"/>
      <c r="AA20550" s="102"/>
      <c r="AB20550" s="102"/>
    </row>
    <row r="20551" spans="26:28" x14ac:dyDescent="0.3">
      <c r="Z20551" s="102"/>
      <c r="AA20551" s="102"/>
      <c r="AB20551" s="102"/>
    </row>
    <row r="20552" spans="26:28" x14ac:dyDescent="0.3">
      <c r="Z20552" s="102"/>
      <c r="AA20552" s="102"/>
      <c r="AB20552" s="102"/>
    </row>
    <row r="20553" spans="26:28" x14ac:dyDescent="0.3">
      <c r="Z20553" s="102"/>
      <c r="AA20553" s="102"/>
      <c r="AB20553" s="102"/>
    </row>
    <row r="20554" spans="26:28" x14ac:dyDescent="0.3">
      <c r="Z20554" s="102"/>
      <c r="AA20554" s="102"/>
      <c r="AB20554" s="102"/>
    </row>
    <row r="20555" spans="26:28" x14ac:dyDescent="0.3">
      <c r="Z20555" s="102"/>
      <c r="AA20555" s="102"/>
      <c r="AB20555" s="102"/>
    </row>
    <row r="20556" spans="26:28" x14ac:dyDescent="0.3">
      <c r="Z20556" s="102"/>
      <c r="AA20556" s="102"/>
      <c r="AB20556" s="102"/>
    </row>
    <row r="20557" spans="26:28" x14ac:dyDescent="0.3">
      <c r="Z20557" s="102"/>
      <c r="AA20557" s="102"/>
      <c r="AB20557" s="102"/>
    </row>
    <row r="20558" spans="26:28" x14ac:dyDescent="0.3">
      <c r="Z20558" s="102"/>
      <c r="AA20558" s="102"/>
      <c r="AB20558" s="102"/>
    </row>
    <row r="20559" spans="26:28" x14ac:dyDescent="0.3">
      <c r="Z20559" s="102"/>
      <c r="AA20559" s="102"/>
      <c r="AB20559" s="102"/>
    </row>
    <row r="20560" spans="26:28" x14ac:dyDescent="0.3">
      <c r="Z20560" s="102"/>
      <c r="AA20560" s="102"/>
      <c r="AB20560" s="102"/>
    </row>
    <row r="20561" spans="26:28" x14ac:dyDescent="0.3">
      <c r="Z20561" s="102"/>
      <c r="AA20561" s="102"/>
      <c r="AB20561" s="102"/>
    </row>
    <row r="20562" spans="26:28" x14ac:dyDescent="0.3">
      <c r="Z20562" s="102"/>
      <c r="AA20562" s="102"/>
      <c r="AB20562" s="102"/>
    </row>
    <row r="20563" spans="26:28" x14ac:dyDescent="0.3">
      <c r="Z20563" s="102"/>
      <c r="AA20563" s="102"/>
      <c r="AB20563" s="102"/>
    </row>
    <row r="20564" spans="26:28" x14ac:dyDescent="0.3">
      <c r="Z20564" s="102"/>
      <c r="AA20564" s="102"/>
      <c r="AB20564" s="102"/>
    </row>
    <row r="20565" spans="26:28" x14ac:dyDescent="0.3">
      <c r="Z20565" s="102"/>
      <c r="AA20565" s="102"/>
      <c r="AB20565" s="102"/>
    </row>
    <row r="20566" spans="26:28" x14ac:dyDescent="0.3">
      <c r="Z20566" s="102"/>
      <c r="AA20566" s="102"/>
      <c r="AB20566" s="102"/>
    </row>
    <row r="20567" spans="26:28" x14ac:dyDescent="0.3">
      <c r="Z20567" s="102"/>
      <c r="AA20567" s="102"/>
      <c r="AB20567" s="102"/>
    </row>
    <row r="20568" spans="26:28" x14ac:dyDescent="0.3">
      <c r="Z20568" s="102"/>
      <c r="AA20568" s="102"/>
      <c r="AB20568" s="102"/>
    </row>
    <row r="20569" spans="26:28" x14ac:dyDescent="0.3">
      <c r="Z20569" s="102"/>
      <c r="AA20569" s="102"/>
      <c r="AB20569" s="102"/>
    </row>
    <row r="20570" spans="26:28" x14ac:dyDescent="0.3">
      <c r="Z20570" s="102"/>
      <c r="AA20570" s="102"/>
      <c r="AB20570" s="102"/>
    </row>
    <row r="20571" spans="26:28" x14ac:dyDescent="0.3">
      <c r="Z20571" s="102"/>
      <c r="AA20571" s="102"/>
      <c r="AB20571" s="102"/>
    </row>
    <row r="20572" spans="26:28" x14ac:dyDescent="0.3">
      <c r="Z20572" s="102"/>
      <c r="AA20572" s="102"/>
      <c r="AB20572" s="102"/>
    </row>
    <row r="20573" spans="26:28" x14ac:dyDescent="0.3">
      <c r="Z20573" s="102"/>
      <c r="AA20573" s="102"/>
      <c r="AB20573" s="102"/>
    </row>
    <row r="20574" spans="26:28" x14ac:dyDescent="0.3">
      <c r="Z20574" s="102"/>
      <c r="AA20574" s="102"/>
      <c r="AB20574" s="102"/>
    </row>
    <row r="20575" spans="26:28" x14ac:dyDescent="0.3">
      <c r="Z20575" s="102"/>
      <c r="AA20575" s="102"/>
      <c r="AB20575" s="102"/>
    </row>
    <row r="20576" spans="26:28" x14ac:dyDescent="0.3">
      <c r="Z20576" s="102"/>
      <c r="AA20576" s="102"/>
      <c r="AB20576" s="102"/>
    </row>
    <row r="20577" spans="26:28" x14ac:dyDescent="0.3">
      <c r="Z20577" s="102"/>
      <c r="AA20577" s="102"/>
      <c r="AB20577" s="102"/>
    </row>
    <row r="20578" spans="26:28" x14ac:dyDescent="0.3">
      <c r="Z20578" s="102"/>
      <c r="AA20578" s="102"/>
      <c r="AB20578" s="102"/>
    </row>
    <row r="20579" spans="26:28" x14ac:dyDescent="0.3">
      <c r="Z20579" s="102"/>
      <c r="AA20579" s="102"/>
      <c r="AB20579" s="102"/>
    </row>
    <row r="20580" spans="26:28" x14ac:dyDescent="0.3">
      <c r="Z20580" s="102"/>
      <c r="AA20580" s="102"/>
      <c r="AB20580" s="102"/>
    </row>
    <row r="20581" spans="26:28" x14ac:dyDescent="0.3">
      <c r="Z20581" s="102"/>
      <c r="AA20581" s="102"/>
      <c r="AB20581" s="102"/>
    </row>
    <row r="20582" spans="26:28" x14ac:dyDescent="0.3">
      <c r="Z20582" s="102"/>
      <c r="AA20582" s="102"/>
      <c r="AB20582" s="102"/>
    </row>
    <row r="20583" spans="26:28" x14ac:dyDescent="0.3">
      <c r="Z20583" s="102"/>
      <c r="AA20583" s="102"/>
      <c r="AB20583" s="102"/>
    </row>
    <row r="20584" spans="26:28" x14ac:dyDescent="0.3">
      <c r="Z20584" s="102"/>
      <c r="AA20584" s="102"/>
      <c r="AB20584" s="102"/>
    </row>
    <row r="20585" spans="26:28" x14ac:dyDescent="0.3">
      <c r="Z20585" s="102"/>
      <c r="AA20585" s="102"/>
      <c r="AB20585" s="102"/>
    </row>
    <row r="20586" spans="26:28" x14ac:dyDescent="0.3">
      <c r="Z20586" s="102"/>
      <c r="AA20586" s="102"/>
      <c r="AB20586" s="102"/>
    </row>
    <row r="20587" spans="26:28" x14ac:dyDescent="0.3">
      <c r="Z20587" s="102"/>
      <c r="AA20587" s="102"/>
      <c r="AB20587" s="102"/>
    </row>
    <row r="20588" spans="26:28" x14ac:dyDescent="0.3">
      <c r="Z20588" s="102"/>
      <c r="AA20588" s="102"/>
      <c r="AB20588" s="102"/>
    </row>
    <row r="20589" spans="26:28" x14ac:dyDescent="0.3">
      <c r="Z20589" s="102"/>
      <c r="AA20589" s="102"/>
      <c r="AB20589" s="102"/>
    </row>
    <row r="20590" spans="26:28" x14ac:dyDescent="0.3">
      <c r="Z20590" s="102"/>
      <c r="AA20590" s="102"/>
      <c r="AB20590" s="102"/>
    </row>
    <row r="20591" spans="26:28" x14ac:dyDescent="0.3">
      <c r="Z20591" s="102"/>
      <c r="AA20591" s="102"/>
      <c r="AB20591" s="102"/>
    </row>
    <row r="20592" spans="26:28" x14ac:dyDescent="0.3">
      <c r="Z20592" s="102"/>
      <c r="AA20592" s="102"/>
      <c r="AB20592" s="102"/>
    </row>
    <row r="20593" spans="26:28" x14ac:dyDescent="0.3">
      <c r="Z20593" s="102"/>
      <c r="AA20593" s="102"/>
      <c r="AB20593" s="102"/>
    </row>
    <row r="20594" spans="26:28" x14ac:dyDescent="0.3">
      <c r="Z20594" s="102"/>
      <c r="AA20594" s="102"/>
      <c r="AB20594" s="102"/>
    </row>
    <row r="20595" spans="26:28" x14ac:dyDescent="0.3">
      <c r="Z20595" s="102"/>
      <c r="AA20595" s="102"/>
      <c r="AB20595" s="102"/>
    </row>
    <row r="20596" spans="26:28" x14ac:dyDescent="0.3">
      <c r="Z20596" s="102"/>
      <c r="AA20596" s="102"/>
      <c r="AB20596" s="102"/>
    </row>
    <row r="20597" spans="26:28" x14ac:dyDescent="0.3">
      <c r="Z20597" s="102"/>
      <c r="AA20597" s="102"/>
      <c r="AB20597" s="102"/>
    </row>
    <row r="20598" spans="26:28" x14ac:dyDescent="0.3">
      <c r="Z20598" s="102"/>
      <c r="AA20598" s="102"/>
      <c r="AB20598" s="102"/>
    </row>
    <row r="20599" spans="26:28" x14ac:dyDescent="0.3">
      <c r="Z20599" s="102"/>
      <c r="AA20599" s="102"/>
      <c r="AB20599" s="102"/>
    </row>
    <row r="20600" spans="26:28" x14ac:dyDescent="0.3">
      <c r="Z20600" s="102"/>
      <c r="AA20600" s="102"/>
      <c r="AB20600" s="102"/>
    </row>
    <row r="20601" spans="26:28" x14ac:dyDescent="0.3">
      <c r="Z20601" s="102"/>
      <c r="AA20601" s="102"/>
      <c r="AB20601" s="102"/>
    </row>
    <row r="20602" spans="26:28" x14ac:dyDescent="0.3">
      <c r="Z20602" s="102"/>
      <c r="AA20602" s="102"/>
      <c r="AB20602" s="102"/>
    </row>
    <row r="20603" spans="26:28" x14ac:dyDescent="0.3">
      <c r="Z20603" s="102"/>
      <c r="AA20603" s="102"/>
      <c r="AB20603" s="102"/>
    </row>
    <row r="20604" spans="26:28" x14ac:dyDescent="0.3">
      <c r="Z20604" s="102"/>
      <c r="AA20604" s="102"/>
      <c r="AB20604" s="102"/>
    </row>
    <row r="20605" spans="26:28" x14ac:dyDescent="0.3">
      <c r="Z20605" s="102"/>
      <c r="AA20605" s="102"/>
      <c r="AB20605" s="102"/>
    </row>
    <row r="20606" spans="26:28" x14ac:dyDescent="0.3">
      <c r="Z20606" s="102"/>
      <c r="AA20606" s="102"/>
      <c r="AB20606" s="102"/>
    </row>
    <row r="20607" spans="26:28" x14ac:dyDescent="0.3">
      <c r="Z20607" s="102"/>
      <c r="AA20607" s="102"/>
      <c r="AB20607" s="102"/>
    </row>
    <row r="20608" spans="26:28" x14ac:dyDescent="0.3">
      <c r="Z20608" s="102"/>
      <c r="AA20608" s="102"/>
      <c r="AB20608" s="102"/>
    </row>
    <row r="20609" spans="26:28" x14ac:dyDescent="0.3">
      <c r="Z20609" s="102"/>
      <c r="AA20609" s="102"/>
      <c r="AB20609" s="102"/>
    </row>
    <row r="20610" spans="26:28" x14ac:dyDescent="0.3">
      <c r="Z20610" s="102"/>
      <c r="AA20610" s="102"/>
      <c r="AB20610" s="102"/>
    </row>
    <row r="20611" spans="26:28" x14ac:dyDescent="0.3">
      <c r="Z20611" s="102"/>
      <c r="AA20611" s="102"/>
      <c r="AB20611" s="102"/>
    </row>
    <row r="20612" spans="26:28" x14ac:dyDescent="0.3">
      <c r="Z20612" s="102"/>
      <c r="AA20612" s="102"/>
      <c r="AB20612" s="102"/>
    </row>
    <row r="20613" spans="26:28" x14ac:dyDescent="0.3">
      <c r="Z20613" s="102"/>
      <c r="AA20613" s="102"/>
      <c r="AB20613" s="102"/>
    </row>
    <row r="20614" spans="26:28" x14ac:dyDescent="0.3">
      <c r="Z20614" s="102"/>
      <c r="AA20614" s="102"/>
      <c r="AB20614" s="102"/>
    </row>
    <row r="20615" spans="26:28" x14ac:dyDescent="0.3">
      <c r="Z20615" s="102"/>
      <c r="AA20615" s="102"/>
      <c r="AB20615" s="102"/>
    </row>
    <row r="20616" spans="26:28" x14ac:dyDescent="0.3">
      <c r="Z20616" s="102"/>
      <c r="AA20616" s="102"/>
      <c r="AB20616" s="102"/>
    </row>
    <row r="20617" spans="26:28" x14ac:dyDescent="0.3">
      <c r="Z20617" s="102"/>
      <c r="AA20617" s="102"/>
      <c r="AB20617" s="102"/>
    </row>
    <row r="20618" spans="26:28" x14ac:dyDescent="0.3">
      <c r="Z20618" s="102"/>
      <c r="AA20618" s="102"/>
      <c r="AB20618" s="102"/>
    </row>
    <row r="20619" spans="26:28" x14ac:dyDescent="0.3">
      <c r="Z20619" s="102"/>
      <c r="AA20619" s="102"/>
      <c r="AB20619" s="102"/>
    </row>
    <row r="20620" spans="26:28" x14ac:dyDescent="0.3">
      <c r="Z20620" s="102"/>
      <c r="AA20620" s="102"/>
      <c r="AB20620" s="102"/>
    </row>
    <row r="20621" spans="26:28" x14ac:dyDescent="0.3">
      <c r="Z20621" s="102"/>
      <c r="AA20621" s="102"/>
      <c r="AB20621" s="102"/>
    </row>
    <row r="20622" spans="26:28" x14ac:dyDescent="0.3">
      <c r="Z20622" s="102"/>
      <c r="AA20622" s="102"/>
      <c r="AB20622" s="102"/>
    </row>
    <row r="20623" spans="26:28" x14ac:dyDescent="0.3">
      <c r="Z20623" s="102"/>
      <c r="AA20623" s="102"/>
      <c r="AB20623" s="102"/>
    </row>
    <row r="20624" spans="26:28" x14ac:dyDescent="0.3">
      <c r="Z20624" s="102"/>
      <c r="AA20624" s="102"/>
      <c r="AB20624" s="102"/>
    </row>
    <row r="20625" spans="26:28" x14ac:dyDescent="0.3">
      <c r="Z20625" s="102"/>
      <c r="AA20625" s="102"/>
      <c r="AB20625" s="102"/>
    </row>
    <row r="20626" spans="26:28" x14ac:dyDescent="0.3">
      <c r="Z20626" s="102"/>
      <c r="AA20626" s="102"/>
      <c r="AB20626" s="102"/>
    </row>
    <row r="20627" spans="26:28" x14ac:dyDescent="0.3">
      <c r="Z20627" s="102"/>
      <c r="AA20627" s="102"/>
      <c r="AB20627" s="102"/>
    </row>
    <row r="20628" spans="26:28" x14ac:dyDescent="0.3">
      <c r="Z20628" s="102"/>
      <c r="AA20628" s="102"/>
      <c r="AB20628" s="102"/>
    </row>
    <row r="20629" spans="26:28" x14ac:dyDescent="0.3">
      <c r="Z20629" s="102"/>
      <c r="AA20629" s="102"/>
      <c r="AB20629" s="102"/>
    </row>
    <row r="20630" spans="26:28" x14ac:dyDescent="0.3">
      <c r="Z20630" s="102"/>
      <c r="AA20630" s="102"/>
      <c r="AB20630" s="102"/>
    </row>
    <row r="20631" spans="26:28" x14ac:dyDescent="0.3">
      <c r="Z20631" s="102"/>
      <c r="AA20631" s="102"/>
      <c r="AB20631" s="102"/>
    </row>
    <row r="20632" spans="26:28" x14ac:dyDescent="0.3">
      <c r="Z20632" s="102"/>
      <c r="AA20632" s="102"/>
      <c r="AB20632" s="102"/>
    </row>
    <row r="20633" spans="26:28" x14ac:dyDescent="0.3">
      <c r="Z20633" s="102"/>
      <c r="AA20633" s="102"/>
      <c r="AB20633" s="102"/>
    </row>
    <row r="20634" spans="26:28" x14ac:dyDescent="0.3">
      <c r="Z20634" s="102"/>
      <c r="AA20634" s="102"/>
      <c r="AB20634" s="102"/>
    </row>
    <row r="20635" spans="26:28" x14ac:dyDescent="0.3">
      <c r="Z20635" s="102"/>
      <c r="AA20635" s="102"/>
      <c r="AB20635" s="102"/>
    </row>
    <row r="20636" spans="26:28" x14ac:dyDescent="0.3">
      <c r="Z20636" s="102"/>
      <c r="AA20636" s="102"/>
      <c r="AB20636" s="102"/>
    </row>
    <row r="20637" spans="26:28" x14ac:dyDescent="0.3">
      <c r="Z20637" s="102"/>
      <c r="AA20637" s="102"/>
      <c r="AB20637" s="102"/>
    </row>
    <row r="20638" spans="26:28" x14ac:dyDescent="0.3">
      <c r="Z20638" s="102"/>
      <c r="AA20638" s="102"/>
      <c r="AB20638" s="102"/>
    </row>
    <row r="20639" spans="26:28" x14ac:dyDescent="0.3">
      <c r="Z20639" s="102"/>
      <c r="AA20639" s="102"/>
      <c r="AB20639" s="102"/>
    </row>
    <row r="20640" spans="26:28" x14ac:dyDescent="0.3">
      <c r="Z20640" s="102"/>
      <c r="AA20640" s="102"/>
      <c r="AB20640" s="102"/>
    </row>
    <row r="20641" spans="26:28" x14ac:dyDescent="0.3">
      <c r="Z20641" s="102"/>
      <c r="AA20641" s="102"/>
      <c r="AB20641" s="102"/>
    </row>
    <row r="20642" spans="26:28" x14ac:dyDescent="0.3">
      <c r="Z20642" s="102"/>
      <c r="AA20642" s="102"/>
      <c r="AB20642" s="102"/>
    </row>
    <row r="20643" spans="26:28" x14ac:dyDescent="0.3">
      <c r="Z20643" s="102"/>
      <c r="AA20643" s="102"/>
      <c r="AB20643" s="102"/>
    </row>
    <row r="20644" spans="26:28" x14ac:dyDescent="0.3">
      <c r="Z20644" s="102"/>
      <c r="AA20644" s="102"/>
      <c r="AB20644" s="102"/>
    </row>
    <row r="20645" spans="26:28" x14ac:dyDescent="0.3">
      <c r="Z20645" s="102"/>
      <c r="AA20645" s="102"/>
      <c r="AB20645" s="102"/>
    </row>
    <row r="20646" spans="26:28" x14ac:dyDescent="0.3">
      <c r="Z20646" s="102"/>
      <c r="AA20646" s="102"/>
      <c r="AB20646" s="102"/>
    </row>
    <row r="20647" spans="26:28" x14ac:dyDescent="0.3">
      <c r="Z20647" s="102"/>
      <c r="AA20647" s="102"/>
      <c r="AB20647" s="102"/>
    </row>
    <row r="20648" spans="26:28" x14ac:dyDescent="0.3">
      <c r="Z20648" s="102"/>
      <c r="AA20648" s="102"/>
      <c r="AB20648" s="102"/>
    </row>
    <row r="20649" spans="26:28" x14ac:dyDescent="0.3">
      <c r="Z20649" s="102"/>
      <c r="AA20649" s="102"/>
      <c r="AB20649" s="102"/>
    </row>
    <row r="20650" spans="26:28" x14ac:dyDescent="0.3">
      <c r="Z20650" s="102"/>
      <c r="AA20650" s="102"/>
      <c r="AB20650" s="102"/>
    </row>
    <row r="20651" spans="26:28" x14ac:dyDescent="0.3">
      <c r="Z20651" s="102"/>
      <c r="AA20651" s="102"/>
      <c r="AB20651" s="102"/>
    </row>
    <row r="20652" spans="26:28" x14ac:dyDescent="0.3">
      <c r="Z20652" s="102"/>
      <c r="AA20652" s="102"/>
      <c r="AB20652" s="102"/>
    </row>
    <row r="20653" spans="26:28" x14ac:dyDescent="0.3">
      <c r="Z20653" s="102"/>
      <c r="AA20653" s="102"/>
      <c r="AB20653" s="102"/>
    </row>
    <row r="20654" spans="26:28" x14ac:dyDescent="0.3">
      <c r="Z20654" s="102"/>
      <c r="AA20654" s="102"/>
      <c r="AB20654" s="102"/>
    </row>
    <row r="20655" spans="26:28" x14ac:dyDescent="0.3">
      <c r="Z20655" s="102"/>
      <c r="AA20655" s="102"/>
      <c r="AB20655" s="102"/>
    </row>
    <row r="20656" spans="26:28" x14ac:dyDescent="0.3">
      <c r="Z20656" s="102"/>
      <c r="AA20656" s="102"/>
      <c r="AB20656" s="102"/>
    </row>
    <row r="20657" spans="26:28" x14ac:dyDescent="0.3">
      <c r="Z20657" s="102"/>
      <c r="AA20657" s="102"/>
      <c r="AB20657" s="102"/>
    </row>
    <row r="20658" spans="26:28" x14ac:dyDescent="0.3">
      <c r="Z20658" s="102"/>
      <c r="AA20658" s="102"/>
      <c r="AB20658" s="102"/>
    </row>
    <row r="20659" spans="26:28" x14ac:dyDescent="0.3">
      <c r="Z20659" s="102"/>
      <c r="AA20659" s="102"/>
      <c r="AB20659" s="102"/>
    </row>
    <row r="20660" spans="26:28" x14ac:dyDescent="0.3">
      <c r="Z20660" s="102"/>
      <c r="AA20660" s="102"/>
      <c r="AB20660" s="102"/>
    </row>
    <row r="20661" spans="26:28" x14ac:dyDescent="0.3">
      <c r="Z20661" s="102"/>
      <c r="AA20661" s="102"/>
      <c r="AB20661" s="102"/>
    </row>
    <row r="20662" spans="26:28" x14ac:dyDescent="0.3">
      <c r="Z20662" s="102"/>
      <c r="AA20662" s="102"/>
      <c r="AB20662" s="102"/>
    </row>
    <row r="20663" spans="26:28" x14ac:dyDescent="0.3">
      <c r="Z20663" s="102"/>
      <c r="AA20663" s="102"/>
      <c r="AB20663" s="102"/>
    </row>
    <row r="20664" spans="26:28" x14ac:dyDescent="0.3">
      <c r="Z20664" s="102"/>
      <c r="AA20664" s="102"/>
      <c r="AB20664" s="102"/>
    </row>
    <row r="20665" spans="26:28" x14ac:dyDescent="0.3">
      <c r="Z20665" s="102"/>
      <c r="AA20665" s="102"/>
      <c r="AB20665" s="102"/>
    </row>
    <row r="20666" spans="26:28" x14ac:dyDescent="0.3">
      <c r="Z20666" s="102"/>
      <c r="AA20666" s="102"/>
      <c r="AB20666" s="102"/>
    </row>
    <row r="20667" spans="26:28" x14ac:dyDescent="0.3">
      <c r="Z20667" s="102"/>
      <c r="AA20667" s="102"/>
      <c r="AB20667" s="102"/>
    </row>
    <row r="20668" spans="26:28" x14ac:dyDescent="0.3">
      <c r="Z20668" s="102"/>
      <c r="AA20668" s="102"/>
      <c r="AB20668" s="102"/>
    </row>
    <row r="20669" spans="26:28" x14ac:dyDescent="0.3">
      <c r="Z20669" s="102"/>
      <c r="AA20669" s="102"/>
      <c r="AB20669" s="102"/>
    </row>
    <row r="20670" spans="26:28" x14ac:dyDescent="0.3">
      <c r="Z20670" s="102"/>
      <c r="AA20670" s="102"/>
      <c r="AB20670" s="102"/>
    </row>
    <row r="20671" spans="26:28" x14ac:dyDescent="0.3">
      <c r="Z20671" s="102"/>
      <c r="AA20671" s="102"/>
      <c r="AB20671" s="102"/>
    </row>
    <row r="20672" spans="26:28" x14ac:dyDescent="0.3">
      <c r="Z20672" s="102"/>
      <c r="AA20672" s="102"/>
      <c r="AB20672" s="102"/>
    </row>
    <row r="20673" spans="26:28" x14ac:dyDescent="0.3">
      <c r="Z20673" s="102"/>
      <c r="AA20673" s="102"/>
      <c r="AB20673" s="102"/>
    </row>
    <row r="20674" spans="26:28" x14ac:dyDescent="0.3">
      <c r="Z20674" s="102"/>
      <c r="AA20674" s="102"/>
      <c r="AB20674" s="102"/>
    </row>
    <row r="20675" spans="26:28" x14ac:dyDescent="0.3">
      <c r="Z20675" s="102"/>
      <c r="AA20675" s="102"/>
      <c r="AB20675" s="102"/>
    </row>
    <row r="20676" spans="26:28" x14ac:dyDescent="0.3">
      <c r="Z20676" s="102"/>
      <c r="AA20676" s="102"/>
      <c r="AB20676" s="102"/>
    </row>
    <row r="20677" spans="26:28" x14ac:dyDescent="0.3">
      <c r="Z20677" s="102"/>
      <c r="AA20677" s="102"/>
      <c r="AB20677" s="102"/>
    </row>
    <row r="20678" spans="26:28" x14ac:dyDescent="0.3">
      <c r="Z20678" s="102"/>
      <c r="AA20678" s="102"/>
      <c r="AB20678" s="102"/>
    </row>
    <row r="20679" spans="26:28" x14ac:dyDescent="0.3">
      <c r="Z20679" s="102"/>
      <c r="AA20679" s="102"/>
      <c r="AB20679" s="102"/>
    </row>
    <row r="20680" spans="26:28" x14ac:dyDescent="0.3">
      <c r="Z20680" s="102"/>
      <c r="AA20680" s="102"/>
      <c r="AB20680" s="102"/>
    </row>
    <row r="20681" spans="26:28" x14ac:dyDescent="0.3">
      <c r="Z20681" s="102"/>
      <c r="AA20681" s="102"/>
      <c r="AB20681" s="102"/>
    </row>
    <row r="20682" spans="26:28" x14ac:dyDescent="0.3">
      <c r="Z20682" s="102"/>
      <c r="AA20682" s="102"/>
      <c r="AB20682" s="102"/>
    </row>
    <row r="20683" spans="26:28" x14ac:dyDescent="0.3">
      <c r="Z20683" s="102"/>
      <c r="AA20683" s="102"/>
      <c r="AB20683" s="102"/>
    </row>
    <row r="20684" spans="26:28" x14ac:dyDescent="0.3">
      <c r="Z20684" s="102"/>
      <c r="AA20684" s="102"/>
      <c r="AB20684" s="102"/>
    </row>
    <row r="20685" spans="26:28" x14ac:dyDescent="0.3">
      <c r="Z20685" s="102"/>
      <c r="AA20685" s="102"/>
      <c r="AB20685" s="102"/>
    </row>
    <row r="20686" spans="26:28" x14ac:dyDescent="0.3">
      <c r="Z20686" s="102"/>
      <c r="AA20686" s="102"/>
      <c r="AB20686" s="102"/>
    </row>
    <row r="20687" spans="26:28" x14ac:dyDescent="0.3">
      <c r="Z20687" s="102"/>
      <c r="AA20687" s="102"/>
      <c r="AB20687" s="102"/>
    </row>
    <row r="20688" spans="26:28" x14ac:dyDescent="0.3">
      <c r="Z20688" s="102"/>
      <c r="AA20688" s="102"/>
      <c r="AB20688" s="102"/>
    </row>
    <row r="20689" spans="26:28" x14ac:dyDescent="0.3">
      <c r="Z20689" s="102"/>
      <c r="AA20689" s="102"/>
      <c r="AB20689" s="102"/>
    </row>
    <row r="20690" spans="26:28" x14ac:dyDescent="0.3">
      <c r="Z20690" s="102"/>
      <c r="AA20690" s="102"/>
      <c r="AB20690" s="102"/>
    </row>
    <row r="20691" spans="26:28" x14ac:dyDescent="0.3">
      <c r="Z20691" s="102"/>
      <c r="AA20691" s="102"/>
      <c r="AB20691" s="102"/>
    </row>
    <row r="20692" spans="26:28" x14ac:dyDescent="0.3">
      <c r="Z20692" s="102"/>
      <c r="AA20692" s="102"/>
      <c r="AB20692" s="102"/>
    </row>
    <row r="20693" spans="26:28" x14ac:dyDescent="0.3">
      <c r="Z20693" s="102"/>
      <c r="AA20693" s="102"/>
      <c r="AB20693" s="102"/>
    </row>
    <row r="20694" spans="26:28" x14ac:dyDescent="0.3">
      <c r="Z20694" s="102"/>
      <c r="AA20694" s="102"/>
      <c r="AB20694" s="102"/>
    </row>
    <row r="20695" spans="26:28" x14ac:dyDescent="0.3">
      <c r="Z20695" s="102"/>
      <c r="AA20695" s="102"/>
      <c r="AB20695" s="102"/>
    </row>
    <row r="20696" spans="26:28" x14ac:dyDescent="0.3">
      <c r="Z20696" s="102"/>
      <c r="AA20696" s="102"/>
      <c r="AB20696" s="102"/>
    </row>
    <row r="20697" spans="26:28" x14ac:dyDescent="0.3">
      <c r="Z20697" s="102"/>
      <c r="AA20697" s="102"/>
      <c r="AB20697" s="102"/>
    </row>
    <row r="20698" spans="26:28" x14ac:dyDescent="0.3">
      <c r="Z20698" s="102"/>
      <c r="AA20698" s="102"/>
      <c r="AB20698" s="102"/>
    </row>
    <row r="20699" spans="26:28" x14ac:dyDescent="0.3">
      <c r="Z20699" s="102"/>
      <c r="AA20699" s="102"/>
      <c r="AB20699" s="102"/>
    </row>
    <row r="20700" spans="26:28" x14ac:dyDescent="0.3">
      <c r="Z20700" s="102"/>
      <c r="AA20700" s="102"/>
      <c r="AB20700" s="102"/>
    </row>
    <row r="20701" spans="26:28" x14ac:dyDescent="0.3">
      <c r="Z20701" s="102"/>
      <c r="AA20701" s="102"/>
      <c r="AB20701" s="102"/>
    </row>
    <row r="20702" spans="26:28" x14ac:dyDescent="0.3">
      <c r="Z20702" s="102"/>
      <c r="AA20702" s="102"/>
      <c r="AB20702" s="102"/>
    </row>
    <row r="20703" spans="26:28" x14ac:dyDescent="0.3">
      <c r="Z20703" s="102"/>
      <c r="AA20703" s="102"/>
      <c r="AB20703" s="102"/>
    </row>
    <row r="20704" spans="26:28" x14ac:dyDescent="0.3">
      <c r="Z20704" s="102"/>
      <c r="AA20704" s="102"/>
      <c r="AB20704" s="102"/>
    </row>
    <row r="20705" spans="26:28" x14ac:dyDescent="0.3">
      <c r="Z20705" s="102"/>
      <c r="AA20705" s="102"/>
      <c r="AB20705" s="102"/>
    </row>
    <row r="20706" spans="26:28" x14ac:dyDescent="0.3">
      <c r="Z20706" s="102"/>
      <c r="AA20706" s="102"/>
      <c r="AB20706" s="102"/>
    </row>
    <row r="20707" spans="26:28" x14ac:dyDescent="0.3">
      <c r="Z20707" s="102"/>
      <c r="AA20707" s="102"/>
      <c r="AB20707" s="102"/>
    </row>
    <row r="20708" spans="26:28" x14ac:dyDescent="0.3">
      <c r="Z20708" s="102"/>
      <c r="AA20708" s="102"/>
      <c r="AB20708" s="102"/>
    </row>
    <row r="20709" spans="26:28" x14ac:dyDescent="0.3">
      <c r="Z20709" s="102"/>
      <c r="AA20709" s="102"/>
      <c r="AB20709" s="102"/>
    </row>
    <row r="20710" spans="26:28" x14ac:dyDescent="0.3">
      <c r="Z20710" s="102"/>
      <c r="AA20710" s="102"/>
      <c r="AB20710" s="102"/>
    </row>
    <row r="20711" spans="26:28" x14ac:dyDescent="0.3">
      <c r="Z20711" s="102"/>
      <c r="AA20711" s="102"/>
      <c r="AB20711" s="102"/>
    </row>
    <row r="20712" spans="26:28" x14ac:dyDescent="0.3">
      <c r="Z20712" s="102"/>
      <c r="AA20712" s="102"/>
      <c r="AB20712" s="102"/>
    </row>
    <row r="20713" spans="26:28" x14ac:dyDescent="0.3">
      <c r="Z20713" s="102"/>
      <c r="AA20713" s="102"/>
      <c r="AB20713" s="102"/>
    </row>
    <row r="20714" spans="26:28" x14ac:dyDescent="0.3">
      <c r="Z20714" s="102"/>
      <c r="AA20714" s="102"/>
      <c r="AB20714" s="102"/>
    </row>
    <row r="20715" spans="26:28" x14ac:dyDescent="0.3">
      <c r="Z20715" s="102"/>
      <c r="AA20715" s="102"/>
      <c r="AB20715" s="102"/>
    </row>
    <row r="20716" spans="26:28" x14ac:dyDescent="0.3">
      <c r="Z20716" s="102"/>
      <c r="AA20716" s="102"/>
      <c r="AB20716" s="102"/>
    </row>
    <row r="20717" spans="26:28" x14ac:dyDescent="0.3">
      <c r="Z20717" s="102"/>
      <c r="AA20717" s="102"/>
      <c r="AB20717" s="102"/>
    </row>
    <row r="20718" spans="26:28" x14ac:dyDescent="0.3">
      <c r="Z20718" s="102"/>
      <c r="AA20718" s="102"/>
      <c r="AB20718" s="102"/>
    </row>
    <row r="20719" spans="26:28" x14ac:dyDescent="0.3">
      <c r="Z20719" s="102"/>
      <c r="AA20719" s="102"/>
      <c r="AB20719" s="102"/>
    </row>
    <row r="20720" spans="26:28" x14ac:dyDescent="0.3">
      <c r="Z20720" s="102"/>
      <c r="AA20720" s="102"/>
      <c r="AB20720" s="102"/>
    </row>
    <row r="20721" spans="26:28" x14ac:dyDescent="0.3">
      <c r="Z20721" s="102"/>
      <c r="AA20721" s="102"/>
      <c r="AB20721" s="102"/>
    </row>
    <row r="20722" spans="26:28" x14ac:dyDescent="0.3">
      <c r="Z20722" s="102"/>
      <c r="AA20722" s="102"/>
      <c r="AB20722" s="102"/>
    </row>
    <row r="20723" spans="26:28" x14ac:dyDescent="0.3">
      <c r="Z20723" s="102"/>
      <c r="AA20723" s="102"/>
      <c r="AB20723" s="102"/>
    </row>
    <row r="20724" spans="26:28" x14ac:dyDescent="0.3">
      <c r="Z20724" s="102"/>
      <c r="AA20724" s="102"/>
      <c r="AB20724" s="102"/>
    </row>
    <row r="20725" spans="26:28" x14ac:dyDescent="0.3">
      <c r="Z20725" s="102"/>
      <c r="AA20725" s="102"/>
      <c r="AB20725" s="102"/>
    </row>
    <row r="20726" spans="26:28" x14ac:dyDescent="0.3">
      <c r="Z20726" s="102"/>
      <c r="AA20726" s="102"/>
      <c r="AB20726" s="102"/>
    </row>
    <row r="20727" spans="26:28" x14ac:dyDescent="0.3">
      <c r="Z20727" s="102"/>
      <c r="AA20727" s="102"/>
      <c r="AB20727" s="102"/>
    </row>
    <row r="20728" spans="26:28" x14ac:dyDescent="0.3">
      <c r="Z20728" s="102"/>
      <c r="AA20728" s="102"/>
      <c r="AB20728" s="102"/>
    </row>
    <row r="20729" spans="26:28" x14ac:dyDescent="0.3">
      <c r="Z20729" s="102"/>
      <c r="AA20729" s="102"/>
      <c r="AB20729" s="102"/>
    </row>
    <row r="20730" spans="26:28" x14ac:dyDescent="0.3">
      <c r="Z20730" s="102"/>
      <c r="AA20730" s="102"/>
      <c r="AB20730" s="102"/>
    </row>
    <row r="20731" spans="26:28" x14ac:dyDescent="0.3">
      <c r="Z20731" s="102"/>
      <c r="AA20731" s="102"/>
      <c r="AB20731" s="102"/>
    </row>
    <row r="20732" spans="26:28" x14ac:dyDescent="0.3">
      <c r="Z20732" s="102"/>
      <c r="AA20732" s="102"/>
      <c r="AB20732" s="102"/>
    </row>
    <row r="20733" spans="26:28" x14ac:dyDescent="0.3">
      <c r="Z20733" s="102"/>
      <c r="AA20733" s="102"/>
      <c r="AB20733" s="102"/>
    </row>
    <row r="20734" spans="26:28" x14ac:dyDescent="0.3">
      <c r="Z20734" s="102"/>
      <c r="AA20734" s="102"/>
      <c r="AB20734" s="102"/>
    </row>
    <row r="20735" spans="26:28" x14ac:dyDescent="0.3">
      <c r="Z20735" s="102"/>
      <c r="AA20735" s="102"/>
      <c r="AB20735" s="102"/>
    </row>
    <row r="20736" spans="26:28" x14ac:dyDescent="0.3">
      <c r="Z20736" s="102"/>
      <c r="AA20736" s="102"/>
      <c r="AB20736" s="102"/>
    </row>
    <row r="20737" spans="26:28" x14ac:dyDescent="0.3">
      <c r="Z20737" s="102"/>
      <c r="AA20737" s="102"/>
      <c r="AB20737" s="102"/>
    </row>
    <row r="20738" spans="26:28" x14ac:dyDescent="0.3">
      <c r="Z20738" s="102"/>
      <c r="AA20738" s="102"/>
      <c r="AB20738" s="102"/>
    </row>
    <row r="20739" spans="26:28" x14ac:dyDescent="0.3">
      <c r="Z20739" s="102"/>
      <c r="AA20739" s="102"/>
      <c r="AB20739" s="102"/>
    </row>
    <row r="20740" spans="26:28" x14ac:dyDescent="0.3">
      <c r="Z20740" s="102"/>
      <c r="AA20740" s="102"/>
      <c r="AB20740" s="102"/>
    </row>
    <row r="20741" spans="26:28" x14ac:dyDescent="0.3">
      <c r="Z20741" s="102"/>
      <c r="AA20741" s="102"/>
      <c r="AB20741" s="102"/>
    </row>
    <row r="20742" spans="26:28" x14ac:dyDescent="0.3">
      <c r="Z20742" s="102"/>
      <c r="AA20742" s="102"/>
      <c r="AB20742" s="102"/>
    </row>
    <row r="20743" spans="26:28" x14ac:dyDescent="0.3">
      <c r="Z20743" s="102"/>
      <c r="AA20743" s="102"/>
      <c r="AB20743" s="102"/>
    </row>
    <row r="20744" spans="26:28" x14ac:dyDescent="0.3">
      <c r="Z20744" s="102"/>
      <c r="AA20744" s="102"/>
      <c r="AB20744" s="102"/>
    </row>
    <row r="20745" spans="26:28" x14ac:dyDescent="0.3">
      <c r="Z20745" s="102"/>
      <c r="AA20745" s="102"/>
      <c r="AB20745" s="102"/>
    </row>
    <row r="20746" spans="26:28" x14ac:dyDescent="0.3">
      <c r="Z20746" s="102"/>
      <c r="AA20746" s="102"/>
      <c r="AB20746" s="102"/>
    </row>
    <row r="20747" spans="26:28" x14ac:dyDescent="0.3">
      <c r="Z20747" s="102"/>
      <c r="AA20747" s="102"/>
      <c r="AB20747" s="102"/>
    </row>
    <row r="20748" spans="26:28" x14ac:dyDescent="0.3">
      <c r="Z20748" s="102"/>
      <c r="AA20748" s="102"/>
      <c r="AB20748" s="102"/>
    </row>
    <row r="20749" spans="26:28" x14ac:dyDescent="0.3">
      <c r="Z20749" s="102"/>
      <c r="AA20749" s="102"/>
      <c r="AB20749" s="102"/>
    </row>
    <row r="20750" spans="26:28" x14ac:dyDescent="0.3">
      <c r="Z20750" s="102"/>
      <c r="AA20750" s="102"/>
      <c r="AB20750" s="102"/>
    </row>
    <row r="20751" spans="26:28" x14ac:dyDescent="0.3">
      <c r="Z20751" s="102"/>
      <c r="AA20751" s="102"/>
      <c r="AB20751" s="102"/>
    </row>
    <row r="20752" spans="26:28" x14ac:dyDescent="0.3">
      <c r="Z20752" s="102"/>
      <c r="AA20752" s="102"/>
      <c r="AB20752" s="102"/>
    </row>
    <row r="20753" spans="26:28" x14ac:dyDescent="0.3">
      <c r="Z20753" s="102"/>
      <c r="AA20753" s="102"/>
      <c r="AB20753" s="102"/>
    </row>
    <row r="20754" spans="26:28" x14ac:dyDescent="0.3">
      <c r="Z20754" s="102"/>
      <c r="AA20754" s="102"/>
      <c r="AB20754" s="102"/>
    </row>
    <row r="20755" spans="26:28" x14ac:dyDescent="0.3">
      <c r="Z20755" s="102"/>
      <c r="AA20755" s="102"/>
      <c r="AB20755" s="102"/>
    </row>
    <row r="20756" spans="26:28" x14ac:dyDescent="0.3">
      <c r="Z20756" s="102"/>
      <c r="AA20756" s="102"/>
      <c r="AB20756" s="102"/>
    </row>
    <row r="20757" spans="26:28" x14ac:dyDescent="0.3">
      <c r="Z20757" s="102"/>
      <c r="AA20757" s="102"/>
      <c r="AB20757" s="102"/>
    </row>
    <row r="20758" spans="26:28" x14ac:dyDescent="0.3">
      <c r="Z20758" s="102"/>
      <c r="AA20758" s="102"/>
      <c r="AB20758" s="102"/>
    </row>
    <row r="20759" spans="26:28" x14ac:dyDescent="0.3">
      <c r="Z20759" s="102"/>
      <c r="AA20759" s="102"/>
      <c r="AB20759" s="102"/>
    </row>
    <row r="20760" spans="26:28" x14ac:dyDescent="0.3">
      <c r="Z20760" s="102"/>
      <c r="AA20760" s="102"/>
      <c r="AB20760" s="102"/>
    </row>
    <row r="20761" spans="26:28" x14ac:dyDescent="0.3">
      <c r="Z20761" s="102"/>
      <c r="AA20761" s="102"/>
      <c r="AB20761" s="102"/>
    </row>
    <row r="20762" spans="26:28" x14ac:dyDescent="0.3">
      <c r="Z20762" s="102"/>
      <c r="AA20762" s="102"/>
      <c r="AB20762" s="102"/>
    </row>
    <row r="20763" spans="26:28" x14ac:dyDescent="0.3">
      <c r="Z20763" s="102"/>
      <c r="AA20763" s="102"/>
      <c r="AB20763" s="102"/>
    </row>
    <row r="20764" spans="26:28" x14ac:dyDescent="0.3">
      <c r="Z20764" s="102"/>
      <c r="AA20764" s="102"/>
      <c r="AB20764" s="102"/>
    </row>
    <row r="20765" spans="26:28" x14ac:dyDescent="0.3">
      <c r="Z20765" s="102"/>
      <c r="AA20765" s="102"/>
      <c r="AB20765" s="102"/>
    </row>
    <row r="20766" spans="26:28" x14ac:dyDescent="0.3">
      <c r="Z20766" s="102"/>
      <c r="AA20766" s="102"/>
      <c r="AB20766" s="102"/>
    </row>
    <row r="20767" spans="26:28" x14ac:dyDescent="0.3">
      <c r="Z20767" s="102"/>
      <c r="AA20767" s="102"/>
      <c r="AB20767" s="102"/>
    </row>
    <row r="20768" spans="26:28" x14ac:dyDescent="0.3">
      <c r="Z20768" s="102"/>
      <c r="AA20768" s="102"/>
      <c r="AB20768" s="102"/>
    </row>
    <row r="20769" spans="26:28" x14ac:dyDescent="0.3">
      <c r="Z20769" s="102"/>
      <c r="AA20769" s="102"/>
      <c r="AB20769" s="102"/>
    </row>
    <row r="20770" spans="26:28" x14ac:dyDescent="0.3">
      <c r="Z20770" s="102"/>
      <c r="AA20770" s="102"/>
      <c r="AB20770" s="102"/>
    </row>
    <row r="20771" spans="26:28" x14ac:dyDescent="0.3">
      <c r="Z20771" s="102"/>
      <c r="AA20771" s="102"/>
      <c r="AB20771" s="102"/>
    </row>
    <row r="20772" spans="26:28" x14ac:dyDescent="0.3">
      <c r="Z20772" s="102"/>
      <c r="AA20772" s="102"/>
      <c r="AB20772" s="102"/>
    </row>
    <row r="20773" spans="26:28" x14ac:dyDescent="0.3">
      <c r="Z20773" s="102"/>
      <c r="AA20773" s="102"/>
      <c r="AB20773" s="102"/>
    </row>
    <row r="20774" spans="26:28" x14ac:dyDescent="0.3">
      <c r="Z20774" s="102"/>
      <c r="AA20774" s="102"/>
      <c r="AB20774" s="102"/>
    </row>
    <row r="20775" spans="26:28" x14ac:dyDescent="0.3">
      <c r="Z20775" s="102"/>
      <c r="AA20775" s="102"/>
      <c r="AB20775" s="102"/>
    </row>
    <row r="20776" spans="26:28" x14ac:dyDescent="0.3">
      <c r="Z20776" s="102"/>
      <c r="AA20776" s="102"/>
      <c r="AB20776" s="102"/>
    </row>
    <row r="20777" spans="26:28" x14ac:dyDescent="0.3">
      <c r="Z20777" s="102"/>
      <c r="AA20777" s="102"/>
      <c r="AB20777" s="102"/>
    </row>
    <row r="20778" spans="26:28" x14ac:dyDescent="0.3">
      <c r="Z20778" s="102"/>
      <c r="AA20778" s="102"/>
      <c r="AB20778" s="102"/>
    </row>
    <row r="20779" spans="26:28" x14ac:dyDescent="0.3">
      <c r="Z20779" s="102"/>
      <c r="AA20779" s="102"/>
      <c r="AB20779" s="102"/>
    </row>
    <row r="20780" spans="26:28" x14ac:dyDescent="0.3">
      <c r="Z20780" s="102"/>
      <c r="AA20780" s="102"/>
      <c r="AB20780" s="102"/>
    </row>
    <row r="20781" spans="26:28" x14ac:dyDescent="0.3">
      <c r="Z20781" s="102"/>
      <c r="AA20781" s="102"/>
      <c r="AB20781" s="102"/>
    </row>
    <row r="20782" spans="26:28" x14ac:dyDescent="0.3">
      <c r="Z20782" s="102"/>
      <c r="AA20782" s="102"/>
      <c r="AB20782" s="102"/>
    </row>
    <row r="20783" spans="26:28" x14ac:dyDescent="0.3">
      <c r="Z20783" s="102"/>
      <c r="AA20783" s="102"/>
      <c r="AB20783" s="102"/>
    </row>
    <row r="20784" spans="26:28" x14ac:dyDescent="0.3">
      <c r="Z20784" s="102"/>
      <c r="AA20784" s="102"/>
      <c r="AB20784" s="102"/>
    </row>
    <row r="20785" spans="26:28" x14ac:dyDescent="0.3">
      <c r="Z20785" s="102"/>
      <c r="AA20785" s="102"/>
      <c r="AB20785" s="102"/>
    </row>
    <row r="20786" spans="26:28" x14ac:dyDescent="0.3">
      <c r="Z20786" s="102"/>
      <c r="AA20786" s="102"/>
      <c r="AB20786" s="102"/>
    </row>
    <row r="20787" spans="26:28" x14ac:dyDescent="0.3">
      <c r="Z20787" s="102"/>
      <c r="AA20787" s="102"/>
      <c r="AB20787" s="102"/>
    </row>
    <row r="20788" spans="26:28" x14ac:dyDescent="0.3">
      <c r="Z20788" s="102"/>
      <c r="AA20788" s="102"/>
      <c r="AB20788" s="102"/>
    </row>
    <row r="20789" spans="26:28" x14ac:dyDescent="0.3">
      <c r="Z20789" s="102"/>
      <c r="AA20789" s="102"/>
      <c r="AB20789" s="102"/>
    </row>
    <row r="20790" spans="26:28" x14ac:dyDescent="0.3">
      <c r="Z20790" s="102"/>
      <c r="AA20790" s="102"/>
      <c r="AB20790" s="102"/>
    </row>
    <row r="20791" spans="26:28" x14ac:dyDescent="0.3">
      <c r="Z20791" s="102"/>
      <c r="AA20791" s="102"/>
      <c r="AB20791" s="102"/>
    </row>
    <row r="20792" spans="26:28" x14ac:dyDescent="0.3">
      <c r="Z20792" s="102"/>
      <c r="AA20792" s="102"/>
      <c r="AB20792" s="102"/>
    </row>
    <row r="20793" spans="26:28" x14ac:dyDescent="0.3">
      <c r="Z20793" s="102"/>
      <c r="AA20793" s="102"/>
      <c r="AB20793" s="102"/>
    </row>
    <row r="20794" spans="26:28" x14ac:dyDescent="0.3">
      <c r="Z20794" s="102"/>
      <c r="AA20794" s="102"/>
      <c r="AB20794" s="102"/>
    </row>
    <row r="20795" spans="26:28" x14ac:dyDescent="0.3">
      <c r="Z20795" s="102"/>
      <c r="AA20795" s="102"/>
      <c r="AB20795" s="102"/>
    </row>
    <row r="20796" spans="26:28" x14ac:dyDescent="0.3">
      <c r="Z20796" s="102"/>
      <c r="AA20796" s="102"/>
      <c r="AB20796" s="102"/>
    </row>
    <row r="20797" spans="26:28" x14ac:dyDescent="0.3">
      <c r="Z20797" s="102"/>
      <c r="AA20797" s="102"/>
      <c r="AB20797" s="102"/>
    </row>
    <row r="20798" spans="26:28" x14ac:dyDescent="0.3">
      <c r="Z20798" s="102"/>
      <c r="AA20798" s="102"/>
      <c r="AB20798" s="102"/>
    </row>
    <row r="20799" spans="26:28" x14ac:dyDescent="0.3">
      <c r="Z20799" s="102"/>
      <c r="AA20799" s="102"/>
      <c r="AB20799" s="102"/>
    </row>
    <row r="20800" spans="26:28" x14ac:dyDescent="0.3">
      <c r="Z20800" s="102"/>
      <c r="AA20800" s="102"/>
      <c r="AB20800" s="102"/>
    </row>
    <row r="20801" spans="26:28" x14ac:dyDescent="0.3">
      <c r="Z20801" s="102"/>
      <c r="AA20801" s="102"/>
      <c r="AB20801" s="102"/>
    </row>
    <row r="20802" spans="26:28" x14ac:dyDescent="0.3">
      <c r="Z20802" s="102"/>
      <c r="AA20802" s="102"/>
      <c r="AB20802" s="102"/>
    </row>
    <row r="20803" spans="26:28" x14ac:dyDescent="0.3">
      <c r="Z20803" s="102"/>
      <c r="AA20803" s="102"/>
      <c r="AB20803" s="102"/>
    </row>
    <row r="20804" spans="26:28" x14ac:dyDescent="0.3">
      <c r="Z20804" s="102"/>
      <c r="AA20804" s="102"/>
      <c r="AB20804" s="102"/>
    </row>
    <row r="20805" spans="26:28" x14ac:dyDescent="0.3">
      <c r="Z20805" s="102"/>
      <c r="AA20805" s="102"/>
      <c r="AB20805" s="102"/>
    </row>
    <row r="20806" spans="26:28" x14ac:dyDescent="0.3">
      <c r="Z20806" s="102"/>
      <c r="AA20806" s="102"/>
      <c r="AB20806" s="102"/>
    </row>
    <row r="20807" spans="26:28" x14ac:dyDescent="0.3">
      <c r="Z20807" s="102"/>
      <c r="AA20807" s="102"/>
      <c r="AB20807" s="102"/>
    </row>
    <row r="20808" spans="26:28" x14ac:dyDescent="0.3">
      <c r="Z20808" s="102"/>
      <c r="AA20808" s="102"/>
      <c r="AB20808" s="102"/>
    </row>
    <row r="20809" spans="26:28" x14ac:dyDescent="0.3">
      <c r="Z20809" s="102"/>
      <c r="AA20809" s="102"/>
      <c r="AB20809" s="102"/>
    </row>
    <row r="20810" spans="26:28" x14ac:dyDescent="0.3">
      <c r="Z20810" s="102"/>
      <c r="AA20810" s="102"/>
      <c r="AB20810" s="102"/>
    </row>
    <row r="20811" spans="26:28" x14ac:dyDescent="0.3">
      <c r="Z20811" s="102"/>
      <c r="AA20811" s="102"/>
      <c r="AB20811" s="102"/>
    </row>
    <row r="20812" spans="26:28" x14ac:dyDescent="0.3">
      <c r="Z20812" s="102"/>
      <c r="AA20812" s="102"/>
      <c r="AB20812" s="102"/>
    </row>
    <row r="20813" spans="26:28" x14ac:dyDescent="0.3">
      <c r="Z20813" s="102"/>
      <c r="AA20813" s="102"/>
      <c r="AB20813" s="102"/>
    </row>
    <row r="20814" spans="26:28" x14ac:dyDescent="0.3">
      <c r="Z20814" s="102"/>
      <c r="AA20814" s="102"/>
      <c r="AB20814" s="102"/>
    </row>
    <row r="20815" spans="26:28" x14ac:dyDescent="0.3">
      <c r="Z20815" s="102"/>
      <c r="AA20815" s="102"/>
      <c r="AB20815" s="102"/>
    </row>
    <row r="20816" spans="26:28" x14ac:dyDescent="0.3">
      <c r="Z20816" s="102"/>
      <c r="AA20816" s="102"/>
      <c r="AB20816" s="102"/>
    </row>
    <row r="20817" spans="26:28" x14ac:dyDescent="0.3">
      <c r="Z20817" s="102"/>
      <c r="AA20817" s="102"/>
      <c r="AB20817" s="102"/>
    </row>
    <row r="20818" spans="26:28" x14ac:dyDescent="0.3">
      <c r="Z20818" s="102"/>
      <c r="AA20818" s="102"/>
      <c r="AB20818" s="102"/>
    </row>
    <row r="20819" spans="26:28" x14ac:dyDescent="0.3">
      <c r="Z20819" s="102"/>
      <c r="AA20819" s="102"/>
      <c r="AB20819" s="102"/>
    </row>
    <row r="20820" spans="26:28" x14ac:dyDescent="0.3">
      <c r="Z20820" s="102"/>
      <c r="AA20820" s="102"/>
      <c r="AB20820" s="102"/>
    </row>
    <row r="20821" spans="26:28" x14ac:dyDescent="0.3">
      <c r="Z20821" s="102"/>
      <c r="AA20821" s="102"/>
      <c r="AB20821" s="102"/>
    </row>
    <row r="20822" spans="26:28" x14ac:dyDescent="0.3">
      <c r="Z20822" s="102"/>
      <c r="AA20822" s="102"/>
      <c r="AB20822" s="102"/>
    </row>
    <row r="20823" spans="26:28" x14ac:dyDescent="0.3">
      <c r="Z20823" s="102"/>
      <c r="AA20823" s="102"/>
      <c r="AB20823" s="102"/>
    </row>
    <row r="20824" spans="26:28" x14ac:dyDescent="0.3">
      <c r="Z20824" s="102"/>
      <c r="AA20824" s="102"/>
      <c r="AB20824" s="102"/>
    </row>
    <row r="20825" spans="26:28" x14ac:dyDescent="0.3">
      <c r="Z20825" s="102"/>
      <c r="AA20825" s="102"/>
      <c r="AB20825" s="102"/>
    </row>
    <row r="20826" spans="26:28" x14ac:dyDescent="0.3">
      <c r="Z20826" s="102"/>
      <c r="AA20826" s="102"/>
      <c r="AB20826" s="102"/>
    </row>
    <row r="20827" spans="26:28" x14ac:dyDescent="0.3">
      <c r="Z20827" s="102"/>
      <c r="AA20827" s="102"/>
      <c r="AB20827" s="102"/>
    </row>
    <row r="20828" spans="26:28" x14ac:dyDescent="0.3">
      <c r="Z20828" s="102"/>
      <c r="AA20828" s="102"/>
      <c r="AB20828" s="102"/>
    </row>
    <row r="20829" spans="26:28" x14ac:dyDescent="0.3">
      <c r="Z20829" s="102"/>
      <c r="AA20829" s="102"/>
      <c r="AB20829" s="102"/>
    </row>
    <row r="20830" spans="26:28" x14ac:dyDescent="0.3">
      <c r="Z20830" s="102"/>
      <c r="AA20830" s="102"/>
      <c r="AB20830" s="102"/>
    </row>
    <row r="20831" spans="26:28" x14ac:dyDescent="0.3">
      <c r="Z20831" s="102"/>
      <c r="AA20831" s="102"/>
      <c r="AB20831" s="102"/>
    </row>
    <row r="20832" spans="26:28" x14ac:dyDescent="0.3">
      <c r="Z20832" s="102"/>
      <c r="AA20832" s="102"/>
      <c r="AB20832" s="102"/>
    </row>
    <row r="20833" spans="26:28" x14ac:dyDescent="0.3">
      <c r="Z20833" s="102"/>
      <c r="AA20833" s="102"/>
      <c r="AB20833" s="102"/>
    </row>
    <row r="20834" spans="26:28" x14ac:dyDescent="0.3">
      <c r="Z20834" s="102"/>
      <c r="AA20834" s="102"/>
      <c r="AB20834" s="102"/>
    </row>
    <row r="20835" spans="26:28" x14ac:dyDescent="0.3">
      <c r="Z20835" s="102"/>
      <c r="AA20835" s="102"/>
      <c r="AB20835" s="102"/>
    </row>
    <row r="20836" spans="26:28" x14ac:dyDescent="0.3">
      <c r="Z20836" s="102"/>
      <c r="AA20836" s="102"/>
      <c r="AB20836" s="102"/>
    </row>
    <row r="20837" spans="26:28" x14ac:dyDescent="0.3">
      <c r="Z20837" s="102"/>
      <c r="AA20837" s="102"/>
      <c r="AB20837" s="102"/>
    </row>
    <row r="20838" spans="26:28" x14ac:dyDescent="0.3">
      <c r="Z20838" s="102"/>
      <c r="AA20838" s="102"/>
      <c r="AB20838" s="102"/>
    </row>
    <row r="20839" spans="26:28" x14ac:dyDescent="0.3">
      <c r="Z20839" s="102"/>
      <c r="AA20839" s="102"/>
      <c r="AB20839" s="102"/>
    </row>
    <row r="20840" spans="26:28" x14ac:dyDescent="0.3">
      <c r="Z20840" s="102"/>
      <c r="AA20840" s="102"/>
      <c r="AB20840" s="102"/>
    </row>
    <row r="20841" spans="26:28" x14ac:dyDescent="0.3">
      <c r="Z20841" s="102"/>
      <c r="AA20841" s="102"/>
      <c r="AB20841" s="102"/>
    </row>
    <row r="20842" spans="26:28" x14ac:dyDescent="0.3">
      <c r="Z20842" s="102"/>
      <c r="AA20842" s="102"/>
      <c r="AB20842" s="102"/>
    </row>
    <row r="20843" spans="26:28" x14ac:dyDescent="0.3">
      <c r="Z20843" s="102"/>
      <c r="AA20843" s="102"/>
      <c r="AB20843" s="102"/>
    </row>
    <row r="20844" spans="26:28" x14ac:dyDescent="0.3">
      <c r="Z20844" s="102"/>
      <c r="AA20844" s="102"/>
      <c r="AB20844" s="102"/>
    </row>
    <row r="20845" spans="26:28" x14ac:dyDescent="0.3">
      <c r="Z20845" s="102"/>
      <c r="AA20845" s="102"/>
      <c r="AB20845" s="102"/>
    </row>
    <row r="20846" spans="26:28" x14ac:dyDescent="0.3">
      <c r="Z20846" s="102"/>
      <c r="AA20846" s="102"/>
      <c r="AB20846" s="102"/>
    </row>
    <row r="20847" spans="26:28" x14ac:dyDescent="0.3">
      <c r="Z20847" s="102"/>
      <c r="AA20847" s="102"/>
      <c r="AB20847" s="102"/>
    </row>
    <row r="20848" spans="26:28" x14ac:dyDescent="0.3">
      <c r="Z20848" s="102"/>
      <c r="AA20848" s="102"/>
      <c r="AB20848" s="102"/>
    </row>
    <row r="20849" spans="26:28" x14ac:dyDescent="0.3">
      <c r="Z20849" s="102"/>
      <c r="AA20849" s="102"/>
      <c r="AB20849" s="102"/>
    </row>
    <row r="20850" spans="26:28" x14ac:dyDescent="0.3">
      <c r="Z20850" s="102"/>
      <c r="AA20850" s="102"/>
      <c r="AB20850" s="102"/>
    </row>
    <row r="20851" spans="26:28" x14ac:dyDescent="0.3">
      <c r="Z20851" s="102"/>
      <c r="AA20851" s="102"/>
      <c r="AB20851" s="102"/>
    </row>
    <row r="20852" spans="26:28" x14ac:dyDescent="0.3">
      <c r="Z20852" s="102"/>
      <c r="AA20852" s="102"/>
      <c r="AB20852" s="102"/>
    </row>
    <row r="20853" spans="26:28" x14ac:dyDescent="0.3">
      <c r="Z20853" s="102"/>
      <c r="AA20853" s="102"/>
      <c r="AB20853" s="102"/>
    </row>
    <row r="20854" spans="26:28" x14ac:dyDescent="0.3">
      <c r="Z20854" s="102"/>
      <c r="AA20854" s="102"/>
      <c r="AB20854" s="102"/>
    </row>
    <row r="20855" spans="26:28" x14ac:dyDescent="0.3">
      <c r="Z20855" s="102"/>
      <c r="AA20855" s="102"/>
      <c r="AB20855" s="102"/>
    </row>
    <row r="20856" spans="26:28" x14ac:dyDescent="0.3">
      <c r="Z20856" s="102"/>
      <c r="AA20856" s="102"/>
      <c r="AB20856" s="102"/>
    </row>
    <row r="20857" spans="26:28" x14ac:dyDescent="0.3">
      <c r="Z20857" s="102"/>
      <c r="AA20857" s="102"/>
      <c r="AB20857" s="102"/>
    </row>
    <row r="20858" spans="26:28" x14ac:dyDescent="0.3">
      <c r="Z20858" s="102"/>
      <c r="AA20858" s="102"/>
      <c r="AB20858" s="102"/>
    </row>
    <row r="20859" spans="26:28" x14ac:dyDescent="0.3">
      <c r="Z20859" s="102"/>
      <c r="AA20859" s="102"/>
      <c r="AB20859" s="102"/>
    </row>
    <row r="20860" spans="26:28" x14ac:dyDescent="0.3">
      <c r="Z20860" s="102"/>
      <c r="AA20860" s="102"/>
      <c r="AB20860" s="102"/>
    </row>
    <row r="20861" spans="26:28" x14ac:dyDescent="0.3">
      <c r="Z20861" s="102"/>
      <c r="AA20861" s="102"/>
      <c r="AB20861" s="102"/>
    </row>
    <row r="20862" spans="26:28" x14ac:dyDescent="0.3">
      <c r="Z20862" s="102"/>
      <c r="AA20862" s="102"/>
      <c r="AB20862" s="102"/>
    </row>
    <row r="20863" spans="26:28" x14ac:dyDescent="0.3">
      <c r="Z20863" s="102"/>
      <c r="AA20863" s="102"/>
      <c r="AB20863" s="102"/>
    </row>
    <row r="20864" spans="26:28" x14ac:dyDescent="0.3">
      <c r="Z20864" s="102"/>
      <c r="AA20864" s="102"/>
      <c r="AB20864" s="102"/>
    </row>
    <row r="20865" spans="26:28" x14ac:dyDescent="0.3">
      <c r="Z20865" s="102"/>
      <c r="AA20865" s="102"/>
      <c r="AB20865" s="102"/>
    </row>
    <row r="20866" spans="26:28" x14ac:dyDescent="0.3">
      <c r="Z20866" s="102"/>
      <c r="AA20866" s="102"/>
      <c r="AB20866" s="102"/>
    </row>
    <row r="20867" spans="26:28" x14ac:dyDescent="0.3">
      <c r="Z20867" s="102"/>
      <c r="AA20867" s="102"/>
      <c r="AB20867" s="102"/>
    </row>
    <row r="20868" spans="26:28" x14ac:dyDescent="0.3">
      <c r="Z20868" s="102"/>
      <c r="AA20868" s="102"/>
      <c r="AB20868" s="102"/>
    </row>
    <row r="20869" spans="26:28" x14ac:dyDescent="0.3">
      <c r="Z20869" s="102"/>
      <c r="AA20869" s="102"/>
      <c r="AB20869" s="102"/>
    </row>
    <row r="20870" spans="26:28" x14ac:dyDescent="0.3">
      <c r="Z20870" s="102"/>
      <c r="AA20870" s="102"/>
      <c r="AB20870" s="102"/>
    </row>
    <row r="20871" spans="26:28" x14ac:dyDescent="0.3">
      <c r="Z20871" s="102"/>
      <c r="AA20871" s="102"/>
      <c r="AB20871" s="102"/>
    </row>
    <row r="20872" spans="26:28" x14ac:dyDescent="0.3">
      <c r="Z20872" s="102"/>
      <c r="AA20872" s="102"/>
      <c r="AB20872" s="102"/>
    </row>
    <row r="20873" spans="26:28" x14ac:dyDescent="0.3">
      <c r="Z20873" s="102"/>
      <c r="AA20873" s="102"/>
      <c r="AB20873" s="102"/>
    </row>
    <row r="20874" spans="26:28" x14ac:dyDescent="0.3">
      <c r="Z20874" s="102"/>
      <c r="AA20874" s="102"/>
      <c r="AB20874" s="102"/>
    </row>
    <row r="20875" spans="26:28" x14ac:dyDescent="0.3">
      <c r="Z20875" s="102"/>
      <c r="AA20875" s="102"/>
      <c r="AB20875" s="102"/>
    </row>
    <row r="20876" spans="26:28" x14ac:dyDescent="0.3">
      <c r="Z20876" s="102"/>
      <c r="AA20876" s="102"/>
      <c r="AB20876" s="102"/>
    </row>
    <row r="20877" spans="26:28" x14ac:dyDescent="0.3">
      <c r="Z20877" s="102"/>
      <c r="AA20877" s="102"/>
      <c r="AB20877" s="102"/>
    </row>
    <row r="20878" spans="26:28" x14ac:dyDescent="0.3">
      <c r="Z20878" s="102"/>
      <c r="AA20878" s="102"/>
      <c r="AB20878" s="102"/>
    </row>
    <row r="20879" spans="26:28" x14ac:dyDescent="0.3">
      <c r="Z20879" s="102"/>
      <c r="AA20879" s="102"/>
      <c r="AB20879" s="102"/>
    </row>
    <row r="20880" spans="26:28" x14ac:dyDescent="0.3">
      <c r="Z20880" s="102"/>
      <c r="AA20880" s="102"/>
      <c r="AB20880" s="102"/>
    </row>
    <row r="20881" spans="26:28" x14ac:dyDescent="0.3">
      <c r="Z20881" s="102"/>
      <c r="AA20881" s="102"/>
      <c r="AB20881" s="102"/>
    </row>
    <row r="20882" spans="26:28" x14ac:dyDescent="0.3">
      <c r="Z20882" s="102"/>
      <c r="AA20882" s="102"/>
      <c r="AB20882" s="102"/>
    </row>
    <row r="20883" spans="26:28" x14ac:dyDescent="0.3">
      <c r="Z20883" s="102"/>
      <c r="AA20883" s="102"/>
      <c r="AB20883" s="102"/>
    </row>
    <row r="20884" spans="26:28" x14ac:dyDescent="0.3">
      <c r="Z20884" s="102"/>
      <c r="AA20884" s="102"/>
      <c r="AB20884" s="102"/>
    </row>
    <row r="20885" spans="26:28" x14ac:dyDescent="0.3">
      <c r="Z20885" s="102"/>
      <c r="AA20885" s="102"/>
      <c r="AB20885" s="102"/>
    </row>
    <row r="20886" spans="26:28" x14ac:dyDescent="0.3">
      <c r="Z20886" s="102"/>
      <c r="AA20886" s="102"/>
      <c r="AB20886" s="102"/>
    </row>
    <row r="20887" spans="26:28" x14ac:dyDescent="0.3">
      <c r="Z20887" s="102"/>
      <c r="AA20887" s="102"/>
      <c r="AB20887" s="102"/>
    </row>
    <row r="20888" spans="26:28" x14ac:dyDescent="0.3">
      <c r="Z20888" s="102"/>
      <c r="AA20888" s="102"/>
      <c r="AB20888" s="102"/>
    </row>
    <row r="20889" spans="26:28" x14ac:dyDescent="0.3">
      <c r="Z20889" s="102"/>
      <c r="AA20889" s="102"/>
      <c r="AB20889" s="102"/>
    </row>
    <row r="20890" spans="26:28" x14ac:dyDescent="0.3">
      <c r="Z20890" s="102"/>
      <c r="AA20890" s="102"/>
      <c r="AB20890" s="102"/>
    </row>
    <row r="20891" spans="26:28" x14ac:dyDescent="0.3">
      <c r="Z20891" s="102"/>
      <c r="AA20891" s="102"/>
      <c r="AB20891" s="102"/>
    </row>
    <row r="20892" spans="26:28" x14ac:dyDescent="0.3">
      <c r="Z20892" s="102"/>
      <c r="AA20892" s="102"/>
      <c r="AB20892" s="102"/>
    </row>
    <row r="20893" spans="26:28" x14ac:dyDescent="0.3">
      <c r="Z20893" s="102"/>
      <c r="AA20893" s="102"/>
      <c r="AB20893" s="102"/>
    </row>
    <row r="20894" spans="26:28" x14ac:dyDescent="0.3">
      <c r="Z20894" s="102"/>
      <c r="AA20894" s="102"/>
      <c r="AB20894" s="102"/>
    </row>
    <row r="20895" spans="26:28" x14ac:dyDescent="0.3">
      <c r="Z20895" s="102"/>
      <c r="AA20895" s="102"/>
      <c r="AB20895" s="102"/>
    </row>
    <row r="20896" spans="26:28" x14ac:dyDescent="0.3">
      <c r="Z20896" s="102"/>
      <c r="AA20896" s="102"/>
      <c r="AB20896" s="102"/>
    </row>
    <row r="20897" spans="26:28" x14ac:dyDescent="0.3">
      <c r="Z20897" s="102"/>
      <c r="AA20897" s="102"/>
      <c r="AB20897" s="102"/>
    </row>
    <row r="20898" spans="26:28" x14ac:dyDescent="0.3">
      <c r="Z20898" s="102"/>
      <c r="AA20898" s="102"/>
      <c r="AB20898" s="102"/>
    </row>
    <row r="20899" spans="26:28" x14ac:dyDescent="0.3">
      <c r="Z20899" s="102"/>
      <c r="AA20899" s="102"/>
      <c r="AB20899" s="102"/>
    </row>
    <row r="20900" spans="26:28" x14ac:dyDescent="0.3">
      <c r="Z20900" s="102"/>
      <c r="AA20900" s="102"/>
      <c r="AB20900" s="102"/>
    </row>
    <row r="20901" spans="26:28" x14ac:dyDescent="0.3">
      <c r="Z20901" s="102"/>
      <c r="AA20901" s="102"/>
      <c r="AB20901" s="102"/>
    </row>
    <row r="20902" spans="26:28" x14ac:dyDescent="0.3">
      <c r="Z20902" s="102"/>
      <c r="AA20902" s="102"/>
      <c r="AB20902" s="102"/>
    </row>
    <row r="20903" spans="26:28" x14ac:dyDescent="0.3">
      <c r="Z20903" s="102"/>
      <c r="AA20903" s="102"/>
      <c r="AB20903" s="102"/>
    </row>
    <row r="20904" spans="26:28" x14ac:dyDescent="0.3">
      <c r="Z20904" s="102"/>
      <c r="AA20904" s="102"/>
      <c r="AB20904" s="102"/>
    </row>
    <row r="20905" spans="26:28" x14ac:dyDescent="0.3">
      <c r="Z20905" s="102"/>
      <c r="AA20905" s="102"/>
      <c r="AB20905" s="102"/>
    </row>
    <row r="20906" spans="26:28" x14ac:dyDescent="0.3">
      <c r="Z20906" s="102"/>
      <c r="AA20906" s="102"/>
      <c r="AB20906" s="102"/>
    </row>
    <row r="20907" spans="26:28" x14ac:dyDescent="0.3">
      <c r="Z20907" s="102"/>
      <c r="AA20907" s="102"/>
      <c r="AB20907" s="102"/>
    </row>
    <row r="20908" spans="26:28" x14ac:dyDescent="0.3">
      <c r="Z20908" s="102"/>
      <c r="AA20908" s="102"/>
      <c r="AB20908" s="102"/>
    </row>
    <row r="20909" spans="26:28" x14ac:dyDescent="0.3">
      <c r="Z20909" s="102"/>
      <c r="AA20909" s="102"/>
      <c r="AB20909" s="102"/>
    </row>
    <row r="20910" spans="26:28" x14ac:dyDescent="0.3">
      <c r="Z20910" s="102"/>
      <c r="AA20910" s="102"/>
      <c r="AB20910" s="102"/>
    </row>
    <row r="20911" spans="26:28" x14ac:dyDescent="0.3">
      <c r="Z20911" s="102"/>
      <c r="AA20911" s="102"/>
      <c r="AB20911" s="102"/>
    </row>
    <row r="20912" spans="26:28" x14ac:dyDescent="0.3">
      <c r="Z20912" s="102"/>
      <c r="AA20912" s="102"/>
      <c r="AB20912" s="102"/>
    </row>
    <row r="20913" spans="26:28" x14ac:dyDescent="0.3">
      <c r="Z20913" s="102"/>
      <c r="AA20913" s="102"/>
      <c r="AB20913" s="102"/>
    </row>
    <row r="20914" spans="26:28" x14ac:dyDescent="0.3">
      <c r="Z20914" s="102"/>
      <c r="AA20914" s="102"/>
      <c r="AB20914" s="102"/>
    </row>
    <row r="20915" spans="26:28" x14ac:dyDescent="0.3">
      <c r="Z20915" s="102"/>
      <c r="AA20915" s="102"/>
      <c r="AB20915" s="102"/>
    </row>
    <row r="20916" spans="26:28" x14ac:dyDescent="0.3">
      <c r="Z20916" s="102"/>
      <c r="AA20916" s="102"/>
      <c r="AB20916" s="102"/>
    </row>
    <row r="20917" spans="26:28" x14ac:dyDescent="0.3">
      <c r="Z20917" s="102"/>
      <c r="AA20917" s="102"/>
      <c r="AB20917" s="102"/>
    </row>
    <row r="20918" spans="26:28" x14ac:dyDescent="0.3">
      <c r="Z20918" s="102"/>
      <c r="AA20918" s="102"/>
      <c r="AB20918" s="102"/>
    </row>
    <row r="20919" spans="26:28" x14ac:dyDescent="0.3">
      <c r="Z20919" s="102"/>
      <c r="AA20919" s="102"/>
      <c r="AB20919" s="102"/>
    </row>
    <row r="20920" spans="26:28" x14ac:dyDescent="0.3">
      <c r="Z20920" s="102"/>
      <c r="AA20920" s="102"/>
      <c r="AB20920" s="102"/>
    </row>
    <row r="20921" spans="26:28" x14ac:dyDescent="0.3">
      <c r="Z20921" s="102"/>
      <c r="AA20921" s="102"/>
      <c r="AB20921" s="102"/>
    </row>
    <row r="20922" spans="26:28" x14ac:dyDescent="0.3">
      <c r="Z20922" s="102"/>
      <c r="AA20922" s="102"/>
      <c r="AB20922" s="102"/>
    </row>
    <row r="20923" spans="26:28" x14ac:dyDescent="0.3">
      <c r="Z20923" s="102"/>
      <c r="AA20923" s="102"/>
      <c r="AB20923" s="102"/>
    </row>
    <row r="20924" spans="26:28" x14ac:dyDescent="0.3">
      <c r="Z20924" s="102"/>
      <c r="AA20924" s="102"/>
      <c r="AB20924" s="102"/>
    </row>
    <row r="20925" spans="26:28" x14ac:dyDescent="0.3">
      <c r="Z20925" s="102"/>
      <c r="AA20925" s="102"/>
      <c r="AB20925" s="102"/>
    </row>
    <row r="20926" spans="26:28" x14ac:dyDescent="0.3">
      <c r="Z20926" s="102"/>
      <c r="AA20926" s="102"/>
      <c r="AB20926" s="102"/>
    </row>
    <row r="20927" spans="26:28" x14ac:dyDescent="0.3">
      <c r="Z20927" s="102"/>
      <c r="AA20927" s="102"/>
      <c r="AB20927" s="102"/>
    </row>
    <row r="20928" spans="26:28" x14ac:dyDescent="0.3">
      <c r="Z20928" s="102"/>
      <c r="AA20928" s="102"/>
      <c r="AB20928" s="102"/>
    </row>
    <row r="20929" spans="26:28" x14ac:dyDescent="0.3">
      <c r="Z20929" s="102"/>
      <c r="AA20929" s="102"/>
      <c r="AB20929" s="102"/>
    </row>
    <row r="20930" spans="26:28" x14ac:dyDescent="0.3">
      <c r="Z20930" s="102"/>
      <c r="AA20930" s="102"/>
      <c r="AB20930" s="102"/>
    </row>
    <row r="20931" spans="26:28" x14ac:dyDescent="0.3">
      <c r="Z20931" s="102"/>
      <c r="AA20931" s="102"/>
      <c r="AB20931" s="102"/>
    </row>
    <row r="20932" spans="26:28" x14ac:dyDescent="0.3">
      <c r="Z20932" s="102"/>
      <c r="AA20932" s="102"/>
      <c r="AB20932" s="102"/>
    </row>
    <row r="20933" spans="26:28" x14ac:dyDescent="0.3">
      <c r="Z20933" s="102"/>
      <c r="AA20933" s="102"/>
      <c r="AB20933" s="102"/>
    </row>
    <row r="20934" spans="26:28" x14ac:dyDescent="0.3">
      <c r="Z20934" s="102"/>
      <c r="AA20934" s="102"/>
      <c r="AB20934" s="102"/>
    </row>
    <row r="20935" spans="26:28" x14ac:dyDescent="0.3">
      <c r="Z20935" s="102"/>
      <c r="AA20935" s="102"/>
      <c r="AB20935" s="102"/>
    </row>
    <row r="20936" spans="26:28" x14ac:dyDescent="0.3">
      <c r="Z20936" s="102"/>
      <c r="AA20936" s="102"/>
      <c r="AB20936" s="102"/>
    </row>
    <row r="20937" spans="26:28" x14ac:dyDescent="0.3">
      <c r="Z20937" s="102"/>
      <c r="AA20937" s="102"/>
      <c r="AB20937" s="102"/>
    </row>
    <row r="20938" spans="26:28" x14ac:dyDescent="0.3">
      <c r="Z20938" s="102"/>
      <c r="AA20938" s="102"/>
      <c r="AB20938" s="102"/>
    </row>
    <row r="20939" spans="26:28" x14ac:dyDescent="0.3">
      <c r="Z20939" s="102"/>
      <c r="AA20939" s="102"/>
      <c r="AB20939" s="102"/>
    </row>
    <row r="20940" spans="26:28" x14ac:dyDescent="0.3">
      <c r="Z20940" s="102"/>
      <c r="AA20940" s="102"/>
      <c r="AB20940" s="102"/>
    </row>
    <row r="20941" spans="26:28" x14ac:dyDescent="0.3">
      <c r="Z20941" s="102"/>
      <c r="AA20941" s="102"/>
      <c r="AB20941" s="102"/>
    </row>
    <row r="20942" spans="26:28" x14ac:dyDescent="0.3">
      <c r="Z20942" s="102"/>
      <c r="AA20942" s="102"/>
      <c r="AB20942" s="102"/>
    </row>
    <row r="20943" spans="26:28" x14ac:dyDescent="0.3">
      <c r="Z20943" s="102"/>
      <c r="AA20943" s="102"/>
      <c r="AB20943" s="102"/>
    </row>
    <row r="20944" spans="26:28" x14ac:dyDescent="0.3">
      <c r="Z20944" s="102"/>
      <c r="AA20944" s="102"/>
      <c r="AB20944" s="102"/>
    </row>
    <row r="20945" spans="26:28" x14ac:dyDescent="0.3">
      <c r="Z20945" s="102"/>
      <c r="AA20945" s="102"/>
      <c r="AB20945" s="102"/>
    </row>
    <row r="20946" spans="26:28" x14ac:dyDescent="0.3">
      <c r="Z20946" s="102"/>
      <c r="AA20946" s="102"/>
      <c r="AB20946" s="102"/>
    </row>
    <row r="20947" spans="26:28" x14ac:dyDescent="0.3">
      <c r="Z20947" s="102"/>
      <c r="AA20947" s="102"/>
      <c r="AB20947" s="102"/>
    </row>
    <row r="20948" spans="26:28" x14ac:dyDescent="0.3">
      <c r="Z20948" s="102"/>
      <c r="AA20948" s="102"/>
      <c r="AB20948" s="102"/>
    </row>
    <row r="20949" spans="26:28" x14ac:dyDescent="0.3">
      <c r="Z20949" s="102"/>
      <c r="AA20949" s="102"/>
      <c r="AB20949" s="102"/>
    </row>
    <row r="20950" spans="26:28" x14ac:dyDescent="0.3">
      <c r="Z20950" s="102"/>
      <c r="AA20950" s="102"/>
      <c r="AB20950" s="102"/>
    </row>
    <row r="20951" spans="26:28" x14ac:dyDescent="0.3">
      <c r="Z20951" s="102"/>
      <c r="AA20951" s="102"/>
      <c r="AB20951" s="102"/>
    </row>
    <row r="20952" spans="26:28" x14ac:dyDescent="0.3">
      <c r="Z20952" s="102"/>
      <c r="AA20952" s="102"/>
      <c r="AB20952" s="102"/>
    </row>
    <row r="20953" spans="26:28" x14ac:dyDescent="0.3">
      <c r="Z20953" s="102"/>
      <c r="AA20953" s="102"/>
      <c r="AB20953" s="102"/>
    </row>
    <row r="20954" spans="26:28" x14ac:dyDescent="0.3">
      <c r="Z20954" s="102"/>
      <c r="AA20954" s="102"/>
      <c r="AB20954" s="102"/>
    </row>
    <row r="20955" spans="26:28" x14ac:dyDescent="0.3">
      <c r="Z20955" s="102"/>
      <c r="AA20955" s="102"/>
      <c r="AB20955" s="102"/>
    </row>
    <row r="20956" spans="26:28" x14ac:dyDescent="0.3">
      <c r="Z20956" s="102"/>
      <c r="AA20956" s="102"/>
      <c r="AB20956" s="102"/>
    </row>
    <row r="20957" spans="26:28" x14ac:dyDescent="0.3">
      <c r="Z20957" s="102"/>
      <c r="AA20957" s="102"/>
      <c r="AB20957" s="102"/>
    </row>
    <row r="20958" spans="26:28" x14ac:dyDescent="0.3">
      <c r="Z20958" s="102"/>
      <c r="AA20958" s="102"/>
      <c r="AB20958" s="102"/>
    </row>
    <row r="20959" spans="26:28" x14ac:dyDescent="0.3">
      <c r="Z20959" s="102"/>
      <c r="AA20959" s="102"/>
      <c r="AB20959" s="102"/>
    </row>
    <row r="20960" spans="26:28" x14ac:dyDescent="0.3">
      <c r="Z20960" s="102"/>
      <c r="AA20960" s="102"/>
      <c r="AB20960" s="102"/>
    </row>
    <row r="20961" spans="26:28" x14ac:dyDescent="0.3">
      <c r="Z20961" s="102"/>
      <c r="AA20961" s="102"/>
      <c r="AB20961" s="102"/>
    </row>
    <row r="20962" spans="26:28" x14ac:dyDescent="0.3">
      <c r="Z20962" s="102"/>
      <c r="AA20962" s="102"/>
      <c r="AB20962" s="102"/>
    </row>
    <row r="20963" spans="26:28" x14ac:dyDescent="0.3">
      <c r="Z20963" s="102"/>
      <c r="AA20963" s="102"/>
      <c r="AB20963" s="102"/>
    </row>
    <row r="20964" spans="26:28" x14ac:dyDescent="0.3">
      <c r="Z20964" s="102"/>
      <c r="AA20964" s="102"/>
      <c r="AB20964" s="102"/>
    </row>
    <row r="20965" spans="26:28" x14ac:dyDescent="0.3">
      <c r="Z20965" s="102"/>
      <c r="AA20965" s="102"/>
      <c r="AB20965" s="102"/>
    </row>
    <row r="20966" spans="26:28" x14ac:dyDescent="0.3">
      <c r="Z20966" s="102"/>
      <c r="AA20966" s="102"/>
      <c r="AB20966" s="102"/>
    </row>
    <row r="20967" spans="26:28" x14ac:dyDescent="0.3">
      <c r="Z20967" s="102"/>
      <c r="AA20967" s="102"/>
      <c r="AB20967" s="102"/>
    </row>
    <row r="20968" spans="26:28" x14ac:dyDescent="0.3">
      <c r="Z20968" s="102"/>
      <c r="AA20968" s="102"/>
      <c r="AB20968" s="102"/>
    </row>
    <row r="20969" spans="26:28" x14ac:dyDescent="0.3">
      <c r="Z20969" s="102"/>
      <c r="AA20969" s="102"/>
      <c r="AB20969" s="102"/>
    </row>
    <row r="20970" spans="26:28" x14ac:dyDescent="0.3">
      <c r="Z20970" s="102"/>
      <c r="AA20970" s="102"/>
      <c r="AB20970" s="102"/>
    </row>
    <row r="20971" spans="26:28" x14ac:dyDescent="0.3">
      <c r="Z20971" s="102"/>
      <c r="AA20971" s="102"/>
      <c r="AB20971" s="102"/>
    </row>
    <row r="20972" spans="26:28" x14ac:dyDescent="0.3">
      <c r="Z20972" s="102"/>
      <c r="AA20972" s="102"/>
      <c r="AB20972" s="102"/>
    </row>
    <row r="20973" spans="26:28" x14ac:dyDescent="0.3">
      <c r="Z20973" s="102"/>
      <c r="AA20973" s="102"/>
      <c r="AB20973" s="102"/>
    </row>
    <row r="20974" spans="26:28" x14ac:dyDescent="0.3">
      <c r="Z20974" s="102"/>
      <c r="AA20974" s="102"/>
      <c r="AB20974" s="102"/>
    </row>
    <row r="20975" spans="26:28" x14ac:dyDescent="0.3">
      <c r="Z20975" s="102"/>
      <c r="AA20975" s="102"/>
      <c r="AB20975" s="102"/>
    </row>
    <row r="20976" spans="26:28" x14ac:dyDescent="0.3">
      <c r="Z20976" s="102"/>
      <c r="AA20976" s="102"/>
      <c r="AB20976" s="102"/>
    </row>
    <row r="20977" spans="26:28" x14ac:dyDescent="0.3">
      <c r="Z20977" s="102"/>
      <c r="AA20977" s="102"/>
      <c r="AB20977" s="102"/>
    </row>
    <row r="20978" spans="26:28" x14ac:dyDescent="0.3">
      <c r="Z20978" s="102"/>
      <c r="AA20978" s="102"/>
      <c r="AB20978" s="102"/>
    </row>
    <row r="20979" spans="26:28" x14ac:dyDescent="0.3">
      <c r="Z20979" s="102"/>
      <c r="AA20979" s="102"/>
      <c r="AB20979" s="102"/>
    </row>
    <row r="20980" spans="26:28" x14ac:dyDescent="0.3">
      <c r="Z20980" s="102"/>
      <c r="AA20980" s="102"/>
      <c r="AB20980" s="102"/>
    </row>
    <row r="20981" spans="26:28" x14ac:dyDescent="0.3">
      <c r="Z20981" s="102"/>
      <c r="AA20981" s="102"/>
      <c r="AB20981" s="102"/>
    </row>
    <row r="20982" spans="26:28" x14ac:dyDescent="0.3">
      <c r="Z20982" s="102"/>
      <c r="AA20982" s="102"/>
      <c r="AB20982" s="102"/>
    </row>
    <row r="20983" spans="26:28" x14ac:dyDescent="0.3">
      <c r="Z20983" s="102"/>
      <c r="AA20983" s="102"/>
      <c r="AB20983" s="102"/>
    </row>
    <row r="20984" spans="26:28" x14ac:dyDescent="0.3">
      <c r="Z20984" s="102"/>
      <c r="AA20984" s="102"/>
      <c r="AB20984" s="102"/>
    </row>
    <row r="20985" spans="26:28" x14ac:dyDescent="0.3">
      <c r="Z20985" s="102"/>
      <c r="AA20985" s="102"/>
      <c r="AB20985" s="102"/>
    </row>
    <row r="20986" spans="26:28" x14ac:dyDescent="0.3">
      <c r="Z20986" s="102"/>
      <c r="AA20986" s="102"/>
      <c r="AB20986" s="102"/>
    </row>
    <row r="20987" spans="26:28" x14ac:dyDescent="0.3">
      <c r="Z20987" s="102"/>
      <c r="AA20987" s="102"/>
      <c r="AB20987" s="102"/>
    </row>
    <row r="20988" spans="26:28" x14ac:dyDescent="0.3">
      <c r="Z20988" s="102"/>
      <c r="AA20988" s="102"/>
      <c r="AB20988" s="102"/>
    </row>
    <row r="20989" spans="26:28" x14ac:dyDescent="0.3">
      <c r="Z20989" s="102"/>
      <c r="AA20989" s="102"/>
      <c r="AB20989" s="102"/>
    </row>
    <row r="20990" spans="26:28" x14ac:dyDescent="0.3">
      <c r="Z20990" s="102"/>
      <c r="AA20990" s="102"/>
      <c r="AB20990" s="102"/>
    </row>
    <row r="20991" spans="26:28" x14ac:dyDescent="0.3">
      <c r="Z20991" s="102"/>
      <c r="AA20991" s="102"/>
      <c r="AB20991" s="102"/>
    </row>
    <row r="20992" spans="26:28" x14ac:dyDescent="0.3">
      <c r="Z20992" s="102"/>
      <c r="AA20992" s="102"/>
      <c r="AB20992" s="102"/>
    </row>
    <row r="20993" spans="26:28" x14ac:dyDescent="0.3">
      <c r="Z20993" s="102"/>
      <c r="AA20993" s="102"/>
      <c r="AB20993" s="102"/>
    </row>
    <row r="20994" spans="26:28" x14ac:dyDescent="0.3">
      <c r="Z20994" s="102"/>
      <c r="AA20994" s="102"/>
      <c r="AB20994" s="102"/>
    </row>
    <row r="20995" spans="26:28" x14ac:dyDescent="0.3">
      <c r="Z20995" s="102"/>
      <c r="AA20995" s="102"/>
      <c r="AB20995" s="102"/>
    </row>
    <row r="20996" spans="26:28" x14ac:dyDescent="0.3">
      <c r="Z20996" s="102"/>
      <c r="AA20996" s="102"/>
      <c r="AB20996" s="102"/>
    </row>
    <row r="20997" spans="26:28" x14ac:dyDescent="0.3">
      <c r="Z20997" s="102"/>
      <c r="AA20997" s="102"/>
      <c r="AB20997" s="102"/>
    </row>
    <row r="20998" spans="26:28" x14ac:dyDescent="0.3">
      <c r="Z20998" s="102"/>
      <c r="AA20998" s="102"/>
      <c r="AB20998" s="102"/>
    </row>
    <row r="20999" spans="26:28" x14ac:dyDescent="0.3">
      <c r="Z20999" s="102"/>
      <c r="AA20999" s="102"/>
      <c r="AB20999" s="102"/>
    </row>
    <row r="21000" spans="26:28" x14ac:dyDescent="0.3">
      <c r="Z21000" s="102"/>
      <c r="AA21000" s="102"/>
      <c r="AB21000" s="102"/>
    </row>
    <row r="21001" spans="26:28" x14ac:dyDescent="0.3">
      <c r="Z21001" s="102"/>
      <c r="AA21001" s="102"/>
      <c r="AB21001" s="102"/>
    </row>
    <row r="21002" spans="26:28" x14ac:dyDescent="0.3">
      <c r="Z21002" s="102"/>
      <c r="AA21002" s="102"/>
      <c r="AB21002" s="102"/>
    </row>
    <row r="21003" spans="26:28" x14ac:dyDescent="0.3">
      <c r="Z21003" s="102"/>
      <c r="AA21003" s="102"/>
      <c r="AB21003" s="102"/>
    </row>
    <row r="21004" spans="26:28" x14ac:dyDescent="0.3">
      <c r="Z21004" s="102"/>
      <c r="AA21004" s="102"/>
      <c r="AB21004" s="102"/>
    </row>
    <row r="21005" spans="26:28" x14ac:dyDescent="0.3">
      <c r="Z21005" s="102"/>
      <c r="AA21005" s="102"/>
      <c r="AB21005" s="102"/>
    </row>
    <row r="21006" spans="26:28" x14ac:dyDescent="0.3">
      <c r="Z21006" s="102"/>
      <c r="AA21006" s="102"/>
      <c r="AB21006" s="102"/>
    </row>
    <row r="21007" spans="26:28" x14ac:dyDescent="0.3">
      <c r="Z21007" s="102"/>
      <c r="AA21007" s="102"/>
      <c r="AB21007" s="102"/>
    </row>
    <row r="21008" spans="26:28" x14ac:dyDescent="0.3">
      <c r="Z21008" s="102"/>
      <c r="AA21008" s="102"/>
      <c r="AB21008" s="102"/>
    </row>
    <row r="21009" spans="26:28" x14ac:dyDescent="0.3">
      <c r="Z21009" s="102"/>
      <c r="AA21009" s="102"/>
      <c r="AB21009" s="102"/>
    </row>
    <row r="21010" spans="26:28" x14ac:dyDescent="0.3">
      <c r="Z21010" s="102"/>
      <c r="AA21010" s="102"/>
      <c r="AB21010" s="102"/>
    </row>
    <row r="21011" spans="26:28" x14ac:dyDescent="0.3">
      <c r="Z21011" s="102"/>
      <c r="AA21011" s="102"/>
      <c r="AB21011" s="102"/>
    </row>
    <row r="21012" spans="26:28" x14ac:dyDescent="0.3">
      <c r="Z21012" s="102"/>
      <c r="AA21012" s="102"/>
      <c r="AB21012" s="102"/>
    </row>
    <row r="21013" spans="26:28" x14ac:dyDescent="0.3">
      <c r="Z21013" s="102"/>
      <c r="AA21013" s="102"/>
      <c r="AB21013" s="102"/>
    </row>
    <row r="21014" spans="26:28" x14ac:dyDescent="0.3">
      <c r="Z21014" s="102"/>
      <c r="AA21014" s="102"/>
      <c r="AB21014" s="102"/>
    </row>
    <row r="21015" spans="26:28" x14ac:dyDescent="0.3">
      <c r="Z21015" s="102"/>
      <c r="AA21015" s="102"/>
      <c r="AB21015" s="102"/>
    </row>
    <row r="21016" spans="26:28" x14ac:dyDescent="0.3">
      <c r="Z21016" s="102"/>
      <c r="AA21016" s="102"/>
      <c r="AB21016" s="102"/>
    </row>
    <row r="21017" spans="26:28" x14ac:dyDescent="0.3">
      <c r="Z21017" s="102"/>
      <c r="AA21017" s="102"/>
      <c r="AB21017" s="102"/>
    </row>
    <row r="21018" spans="26:28" x14ac:dyDescent="0.3">
      <c r="Z21018" s="102"/>
      <c r="AA21018" s="102"/>
      <c r="AB21018" s="102"/>
    </row>
    <row r="21019" spans="26:28" x14ac:dyDescent="0.3">
      <c r="Z21019" s="102"/>
      <c r="AA21019" s="102"/>
      <c r="AB21019" s="102"/>
    </row>
    <row r="21020" spans="26:28" x14ac:dyDescent="0.3">
      <c r="Z21020" s="102"/>
      <c r="AA21020" s="102"/>
      <c r="AB21020" s="102"/>
    </row>
    <row r="21021" spans="26:28" x14ac:dyDescent="0.3">
      <c r="Z21021" s="102"/>
      <c r="AA21021" s="102"/>
      <c r="AB21021" s="102"/>
    </row>
    <row r="21022" spans="26:28" x14ac:dyDescent="0.3">
      <c r="Z21022" s="102"/>
      <c r="AA21022" s="102"/>
      <c r="AB21022" s="102"/>
    </row>
    <row r="21023" spans="26:28" x14ac:dyDescent="0.3">
      <c r="Z21023" s="102"/>
      <c r="AA21023" s="102"/>
      <c r="AB21023" s="102"/>
    </row>
    <row r="21024" spans="26:28" x14ac:dyDescent="0.3">
      <c r="Z21024" s="102"/>
      <c r="AA21024" s="102"/>
      <c r="AB21024" s="102"/>
    </row>
    <row r="21025" spans="26:28" x14ac:dyDescent="0.3">
      <c r="Z21025" s="102"/>
      <c r="AA21025" s="102"/>
      <c r="AB21025" s="102"/>
    </row>
    <row r="21026" spans="26:28" x14ac:dyDescent="0.3">
      <c r="Z21026" s="102"/>
      <c r="AA21026" s="102"/>
      <c r="AB21026" s="102"/>
    </row>
    <row r="21027" spans="26:28" x14ac:dyDescent="0.3">
      <c r="Z21027" s="102"/>
      <c r="AA21027" s="102"/>
      <c r="AB21027" s="102"/>
    </row>
    <row r="21028" spans="26:28" x14ac:dyDescent="0.3">
      <c r="Z21028" s="102"/>
      <c r="AA21028" s="102"/>
      <c r="AB21028" s="102"/>
    </row>
    <row r="21029" spans="26:28" x14ac:dyDescent="0.3">
      <c r="Z21029" s="102"/>
      <c r="AA21029" s="102"/>
      <c r="AB21029" s="102"/>
    </row>
    <row r="21030" spans="26:28" x14ac:dyDescent="0.3">
      <c r="Z21030" s="102"/>
      <c r="AA21030" s="102"/>
      <c r="AB21030" s="102"/>
    </row>
    <row r="21031" spans="26:28" x14ac:dyDescent="0.3">
      <c r="Z21031" s="102"/>
      <c r="AA21031" s="102"/>
      <c r="AB21031" s="102"/>
    </row>
    <row r="21032" spans="26:28" x14ac:dyDescent="0.3">
      <c r="Z21032" s="102"/>
      <c r="AA21032" s="102"/>
      <c r="AB21032" s="102"/>
    </row>
    <row r="21033" spans="26:28" x14ac:dyDescent="0.3">
      <c r="Z21033" s="102"/>
      <c r="AA21033" s="102"/>
      <c r="AB21033" s="102"/>
    </row>
    <row r="21034" spans="26:28" x14ac:dyDescent="0.3">
      <c r="Z21034" s="102"/>
      <c r="AA21034" s="102"/>
      <c r="AB21034" s="102"/>
    </row>
    <row r="21035" spans="26:28" x14ac:dyDescent="0.3">
      <c r="Z21035" s="102"/>
      <c r="AA21035" s="102"/>
      <c r="AB21035" s="102"/>
    </row>
    <row r="21036" spans="26:28" x14ac:dyDescent="0.3">
      <c r="Z21036" s="102"/>
      <c r="AA21036" s="102"/>
      <c r="AB21036" s="102"/>
    </row>
    <row r="21037" spans="26:28" x14ac:dyDescent="0.3">
      <c r="Z21037" s="102"/>
      <c r="AA21037" s="102"/>
      <c r="AB21037" s="102"/>
    </row>
    <row r="21038" spans="26:28" x14ac:dyDescent="0.3">
      <c r="Z21038" s="102"/>
      <c r="AA21038" s="102"/>
      <c r="AB21038" s="102"/>
    </row>
    <row r="21039" spans="26:28" x14ac:dyDescent="0.3">
      <c r="Z21039" s="102"/>
      <c r="AA21039" s="102"/>
      <c r="AB21039" s="102"/>
    </row>
    <row r="21040" spans="26:28" x14ac:dyDescent="0.3">
      <c r="Z21040" s="102"/>
      <c r="AA21040" s="102"/>
      <c r="AB21040" s="102"/>
    </row>
    <row r="21041" spans="26:28" x14ac:dyDescent="0.3">
      <c r="Z21041" s="102"/>
      <c r="AA21041" s="102"/>
      <c r="AB21041" s="102"/>
    </row>
    <row r="21042" spans="26:28" x14ac:dyDescent="0.3">
      <c r="Z21042" s="102"/>
      <c r="AA21042" s="102"/>
      <c r="AB21042" s="102"/>
    </row>
    <row r="21043" spans="26:28" x14ac:dyDescent="0.3">
      <c r="Z21043" s="102"/>
      <c r="AA21043" s="102"/>
      <c r="AB21043" s="102"/>
    </row>
    <row r="21044" spans="26:28" x14ac:dyDescent="0.3">
      <c r="Z21044" s="102"/>
      <c r="AA21044" s="102"/>
      <c r="AB21044" s="102"/>
    </row>
    <row r="21045" spans="26:28" x14ac:dyDescent="0.3">
      <c r="Z21045" s="102"/>
      <c r="AA21045" s="102"/>
      <c r="AB21045" s="102"/>
    </row>
    <row r="21046" spans="26:28" x14ac:dyDescent="0.3">
      <c r="Z21046" s="102"/>
      <c r="AA21046" s="102"/>
      <c r="AB21046" s="102"/>
    </row>
    <row r="21047" spans="26:28" x14ac:dyDescent="0.3">
      <c r="Z21047" s="102"/>
      <c r="AA21047" s="102"/>
      <c r="AB21047" s="102"/>
    </row>
    <row r="21048" spans="26:28" x14ac:dyDescent="0.3">
      <c r="Z21048" s="102"/>
      <c r="AA21048" s="102"/>
      <c r="AB21048" s="102"/>
    </row>
    <row r="21049" spans="26:28" x14ac:dyDescent="0.3">
      <c r="Z21049" s="102"/>
      <c r="AA21049" s="102"/>
      <c r="AB21049" s="102"/>
    </row>
    <row r="21050" spans="26:28" x14ac:dyDescent="0.3">
      <c r="Z21050" s="102"/>
      <c r="AA21050" s="102"/>
      <c r="AB21050" s="102"/>
    </row>
    <row r="21051" spans="26:28" x14ac:dyDescent="0.3">
      <c r="Z21051" s="102"/>
      <c r="AA21051" s="102"/>
      <c r="AB21051" s="102"/>
    </row>
    <row r="21052" spans="26:28" x14ac:dyDescent="0.3">
      <c r="Z21052" s="102"/>
      <c r="AA21052" s="102"/>
      <c r="AB21052" s="102"/>
    </row>
    <row r="21053" spans="26:28" x14ac:dyDescent="0.3">
      <c r="Z21053" s="102"/>
      <c r="AA21053" s="102"/>
      <c r="AB21053" s="102"/>
    </row>
    <row r="21054" spans="26:28" x14ac:dyDescent="0.3">
      <c r="Z21054" s="102"/>
      <c r="AA21054" s="102"/>
      <c r="AB21054" s="102"/>
    </row>
    <row r="21055" spans="26:28" x14ac:dyDescent="0.3">
      <c r="Z21055" s="102"/>
      <c r="AA21055" s="102"/>
      <c r="AB21055" s="102"/>
    </row>
    <row r="21056" spans="26:28" x14ac:dyDescent="0.3">
      <c r="Z21056" s="102"/>
      <c r="AA21056" s="102"/>
      <c r="AB21056" s="102"/>
    </row>
    <row r="21057" spans="26:28" x14ac:dyDescent="0.3">
      <c r="Z21057" s="102"/>
      <c r="AA21057" s="102"/>
      <c r="AB21057" s="102"/>
    </row>
    <row r="21058" spans="26:28" x14ac:dyDescent="0.3">
      <c r="Z21058" s="102"/>
      <c r="AA21058" s="102"/>
      <c r="AB21058" s="102"/>
    </row>
    <row r="21059" spans="26:28" x14ac:dyDescent="0.3">
      <c r="Z21059" s="102"/>
      <c r="AA21059" s="102"/>
      <c r="AB21059" s="102"/>
    </row>
    <row r="21060" spans="26:28" x14ac:dyDescent="0.3">
      <c r="Z21060" s="102"/>
      <c r="AA21060" s="102"/>
      <c r="AB21060" s="102"/>
    </row>
    <row r="21061" spans="26:28" x14ac:dyDescent="0.3">
      <c r="Z21061" s="102"/>
      <c r="AA21061" s="102"/>
      <c r="AB21061" s="102"/>
    </row>
    <row r="21062" spans="26:28" x14ac:dyDescent="0.3">
      <c r="Z21062" s="102"/>
      <c r="AA21062" s="102"/>
      <c r="AB21062" s="102"/>
    </row>
    <row r="21063" spans="26:28" x14ac:dyDescent="0.3">
      <c r="Z21063" s="102"/>
      <c r="AA21063" s="102"/>
      <c r="AB21063" s="102"/>
    </row>
    <row r="21064" spans="26:28" x14ac:dyDescent="0.3">
      <c r="Z21064" s="102"/>
      <c r="AA21064" s="102"/>
      <c r="AB21064" s="102"/>
    </row>
    <row r="21065" spans="26:28" x14ac:dyDescent="0.3">
      <c r="Z21065" s="102"/>
      <c r="AA21065" s="102"/>
      <c r="AB21065" s="102"/>
    </row>
    <row r="21066" spans="26:28" x14ac:dyDescent="0.3">
      <c r="Z21066" s="102"/>
      <c r="AA21066" s="102"/>
      <c r="AB21066" s="102"/>
    </row>
    <row r="21067" spans="26:28" x14ac:dyDescent="0.3">
      <c r="Z21067" s="102"/>
      <c r="AA21067" s="102"/>
      <c r="AB21067" s="102"/>
    </row>
    <row r="21068" spans="26:28" x14ac:dyDescent="0.3">
      <c r="Z21068" s="102"/>
      <c r="AA21068" s="102"/>
      <c r="AB21068" s="102"/>
    </row>
    <row r="21069" spans="26:28" x14ac:dyDescent="0.3">
      <c r="Z21069" s="102"/>
      <c r="AA21069" s="102"/>
      <c r="AB21069" s="102"/>
    </row>
    <row r="21070" spans="26:28" x14ac:dyDescent="0.3">
      <c r="Z21070" s="102"/>
      <c r="AA21070" s="102"/>
      <c r="AB21070" s="102"/>
    </row>
    <row r="21071" spans="26:28" x14ac:dyDescent="0.3">
      <c r="Z21071" s="102"/>
      <c r="AA21071" s="102"/>
      <c r="AB21071" s="102"/>
    </row>
    <row r="21072" spans="26:28" x14ac:dyDescent="0.3">
      <c r="Z21072" s="102"/>
      <c r="AA21072" s="102"/>
      <c r="AB21072" s="102"/>
    </row>
    <row r="21073" spans="26:28" x14ac:dyDescent="0.3">
      <c r="Z21073" s="102"/>
      <c r="AA21073" s="102"/>
      <c r="AB21073" s="102"/>
    </row>
    <row r="21074" spans="26:28" x14ac:dyDescent="0.3">
      <c r="Z21074" s="102"/>
      <c r="AA21074" s="102"/>
      <c r="AB21074" s="102"/>
    </row>
    <row r="21075" spans="26:28" x14ac:dyDescent="0.3">
      <c r="Z21075" s="102"/>
      <c r="AA21075" s="102"/>
      <c r="AB21075" s="102"/>
    </row>
    <row r="21076" spans="26:28" x14ac:dyDescent="0.3">
      <c r="Z21076" s="102"/>
      <c r="AA21076" s="102"/>
      <c r="AB21076" s="102"/>
    </row>
    <row r="21077" spans="26:28" x14ac:dyDescent="0.3">
      <c r="Z21077" s="102"/>
      <c r="AA21077" s="102"/>
      <c r="AB21077" s="102"/>
    </row>
    <row r="21078" spans="26:28" x14ac:dyDescent="0.3">
      <c r="Z21078" s="102"/>
      <c r="AA21078" s="102"/>
      <c r="AB21078" s="102"/>
    </row>
    <row r="21079" spans="26:28" x14ac:dyDescent="0.3">
      <c r="Z21079" s="102"/>
      <c r="AA21079" s="102"/>
      <c r="AB21079" s="102"/>
    </row>
    <row r="21080" spans="26:28" x14ac:dyDescent="0.3">
      <c r="Z21080" s="102"/>
      <c r="AA21080" s="102"/>
      <c r="AB21080" s="102"/>
    </row>
    <row r="21081" spans="26:28" x14ac:dyDescent="0.3">
      <c r="Z21081" s="102"/>
      <c r="AA21081" s="102"/>
      <c r="AB21081" s="102"/>
    </row>
    <row r="21082" spans="26:28" x14ac:dyDescent="0.3">
      <c r="Z21082" s="102"/>
      <c r="AA21082" s="102"/>
      <c r="AB21082" s="102"/>
    </row>
    <row r="21083" spans="26:28" x14ac:dyDescent="0.3">
      <c r="Z21083" s="102"/>
      <c r="AA21083" s="102"/>
      <c r="AB21083" s="102"/>
    </row>
    <row r="21084" spans="26:28" x14ac:dyDescent="0.3">
      <c r="Z21084" s="102"/>
      <c r="AA21084" s="102"/>
      <c r="AB21084" s="102"/>
    </row>
    <row r="21085" spans="26:28" x14ac:dyDescent="0.3">
      <c r="Z21085" s="102"/>
      <c r="AA21085" s="102"/>
      <c r="AB21085" s="102"/>
    </row>
    <row r="21086" spans="26:28" x14ac:dyDescent="0.3">
      <c r="Z21086" s="102"/>
      <c r="AA21086" s="102"/>
      <c r="AB21086" s="102"/>
    </row>
    <row r="21087" spans="26:28" x14ac:dyDescent="0.3">
      <c r="Z21087" s="102"/>
      <c r="AA21087" s="102"/>
      <c r="AB21087" s="102"/>
    </row>
    <row r="21088" spans="26:28" x14ac:dyDescent="0.3">
      <c r="Z21088" s="102"/>
      <c r="AA21088" s="102"/>
      <c r="AB21088" s="102"/>
    </row>
    <row r="21089" spans="26:28" x14ac:dyDescent="0.3">
      <c r="Z21089" s="102"/>
      <c r="AA21089" s="102"/>
      <c r="AB21089" s="102"/>
    </row>
    <row r="21090" spans="26:28" x14ac:dyDescent="0.3">
      <c r="Z21090" s="102"/>
      <c r="AA21090" s="102"/>
      <c r="AB21090" s="102"/>
    </row>
    <row r="21091" spans="26:28" x14ac:dyDescent="0.3">
      <c r="Z21091" s="102"/>
      <c r="AA21091" s="102"/>
      <c r="AB21091" s="102"/>
    </row>
    <row r="21092" spans="26:28" x14ac:dyDescent="0.3">
      <c r="Z21092" s="102"/>
      <c r="AA21092" s="102"/>
      <c r="AB21092" s="102"/>
    </row>
    <row r="21093" spans="26:28" x14ac:dyDescent="0.3">
      <c r="Z21093" s="102"/>
      <c r="AA21093" s="102"/>
      <c r="AB21093" s="102"/>
    </row>
    <row r="21094" spans="26:28" x14ac:dyDescent="0.3">
      <c r="Z21094" s="102"/>
      <c r="AA21094" s="102"/>
      <c r="AB21094" s="102"/>
    </row>
    <row r="21095" spans="26:28" x14ac:dyDescent="0.3">
      <c r="Z21095" s="102"/>
      <c r="AA21095" s="102"/>
      <c r="AB21095" s="102"/>
    </row>
    <row r="21096" spans="26:28" x14ac:dyDescent="0.3">
      <c r="Z21096" s="102"/>
      <c r="AA21096" s="102"/>
      <c r="AB21096" s="102"/>
    </row>
    <row r="21097" spans="26:28" x14ac:dyDescent="0.3">
      <c r="Z21097" s="102"/>
      <c r="AA21097" s="102"/>
      <c r="AB21097" s="102"/>
    </row>
    <row r="21098" spans="26:28" x14ac:dyDescent="0.3">
      <c r="Z21098" s="102"/>
      <c r="AA21098" s="102"/>
      <c r="AB21098" s="102"/>
    </row>
    <row r="21099" spans="26:28" x14ac:dyDescent="0.3">
      <c r="Z21099" s="102"/>
      <c r="AA21099" s="102"/>
      <c r="AB21099" s="102"/>
    </row>
    <row r="21100" spans="26:28" x14ac:dyDescent="0.3">
      <c r="Z21100" s="102"/>
      <c r="AA21100" s="102"/>
      <c r="AB21100" s="102"/>
    </row>
    <row r="21101" spans="26:28" x14ac:dyDescent="0.3">
      <c r="Z21101" s="102"/>
      <c r="AA21101" s="102"/>
      <c r="AB21101" s="102"/>
    </row>
    <row r="21102" spans="26:28" x14ac:dyDescent="0.3">
      <c r="Z21102" s="102"/>
      <c r="AA21102" s="102"/>
      <c r="AB21102" s="102"/>
    </row>
    <row r="21103" spans="26:28" x14ac:dyDescent="0.3">
      <c r="Z21103" s="102"/>
      <c r="AA21103" s="102"/>
      <c r="AB21103" s="102"/>
    </row>
    <row r="21104" spans="26:28" x14ac:dyDescent="0.3">
      <c r="Z21104" s="102"/>
      <c r="AA21104" s="102"/>
      <c r="AB21104" s="102"/>
    </row>
    <row r="21105" spans="26:28" x14ac:dyDescent="0.3">
      <c r="Z21105" s="102"/>
      <c r="AA21105" s="102"/>
      <c r="AB21105" s="102"/>
    </row>
    <row r="21106" spans="26:28" x14ac:dyDescent="0.3">
      <c r="Z21106" s="102"/>
      <c r="AA21106" s="102"/>
      <c r="AB21106" s="102"/>
    </row>
    <row r="21107" spans="26:28" x14ac:dyDescent="0.3">
      <c r="Z21107" s="102"/>
      <c r="AA21107" s="102"/>
      <c r="AB21107" s="102"/>
    </row>
    <row r="21108" spans="26:28" x14ac:dyDescent="0.3">
      <c r="Z21108" s="102"/>
      <c r="AA21108" s="102"/>
      <c r="AB21108" s="102"/>
    </row>
    <row r="21109" spans="26:28" x14ac:dyDescent="0.3">
      <c r="Z21109" s="102"/>
      <c r="AA21109" s="102"/>
      <c r="AB21109" s="102"/>
    </row>
    <row r="21110" spans="26:28" x14ac:dyDescent="0.3">
      <c r="Z21110" s="102"/>
      <c r="AA21110" s="102"/>
      <c r="AB21110" s="102"/>
    </row>
    <row r="21111" spans="26:28" x14ac:dyDescent="0.3">
      <c r="Z21111" s="102"/>
      <c r="AA21111" s="102"/>
      <c r="AB21111" s="102"/>
    </row>
    <row r="21112" spans="26:28" x14ac:dyDescent="0.3">
      <c r="Z21112" s="102"/>
      <c r="AA21112" s="102"/>
      <c r="AB21112" s="102"/>
    </row>
    <row r="21113" spans="26:28" x14ac:dyDescent="0.3">
      <c r="Z21113" s="102"/>
      <c r="AA21113" s="102"/>
      <c r="AB21113" s="102"/>
    </row>
    <row r="21114" spans="26:28" x14ac:dyDescent="0.3">
      <c r="Z21114" s="102"/>
      <c r="AA21114" s="102"/>
      <c r="AB21114" s="102"/>
    </row>
    <row r="21115" spans="26:28" x14ac:dyDescent="0.3">
      <c r="Z21115" s="102"/>
      <c r="AA21115" s="102"/>
      <c r="AB21115" s="102"/>
    </row>
    <row r="21116" spans="26:28" x14ac:dyDescent="0.3">
      <c r="Z21116" s="102"/>
      <c r="AA21116" s="102"/>
      <c r="AB21116" s="102"/>
    </row>
    <row r="21117" spans="26:28" x14ac:dyDescent="0.3">
      <c r="Z21117" s="102"/>
      <c r="AA21117" s="102"/>
      <c r="AB21117" s="102"/>
    </row>
    <row r="21118" spans="26:28" x14ac:dyDescent="0.3">
      <c r="Z21118" s="102"/>
      <c r="AA21118" s="102"/>
      <c r="AB21118" s="102"/>
    </row>
    <row r="21119" spans="26:28" x14ac:dyDescent="0.3">
      <c r="Z21119" s="102"/>
      <c r="AA21119" s="102"/>
      <c r="AB21119" s="102"/>
    </row>
    <row r="21120" spans="26:28" x14ac:dyDescent="0.3">
      <c r="Z21120" s="102"/>
      <c r="AA21120" s="102"/>
      <c r="AB21120" s="102"/>
    </row>
    <row r="21121" spans="26:28" x14ac:dyDescent="0.3">
      <c r="Z21121" s="102"/>
      <c r="AA21121" s="102"/>
      <c r="AB21121" s="102"/>
    </row>
    <row r="21122" spans="26:28" x14ac:dyDescent="0.3">
      <c r="Z21122" s="102"/>
      <c r="AA21122" s="102"/>
      <c r="AB21122" s="102"/>
    </row>
    <row r="21123" spans="26:28" x14ac:dyDescent="0.3">
      <c r="Z21123" s="102"/>
      <c r="AA21123" s="102"/>
      <c r="AB21123" s="102"/>
    </row>
    <row r="21124" spans="26:28" x14ac:dyDescent="0.3">
      <c r="Z21124" s="102"/>
      <c r="AA21124" s="102"/>
      <c r="AB21124" s="102"/>
    </row>
    <row r="21125" spans="26:28" x14ac:dyDescent="0.3">
      <c r="Z21125" s="102"/>
      <c r="AA21125" s="102"/>
      <c r="AB21125" s="102"/>
    </row>
    <row r="21126" spans="26:28" x14ac:dyDescent="0.3">
      <c r="Z21126" s="102"/>
      <c r="AA21126" s="102"/>
      <c r="AB21126" s="102"/>
    </row>
    <row r="21127" spans="26:28" x14ac:dyDescent="0.3">
      <c r="Z21127" s="102"/>
      <c r="AA21127" s="102"/>
      <c r="AB21127" s="102"/>
    </row>
    <row r="21128" spans="26:28" x14ac:dyDescent="0.3">
      <c r="Z21128" s="102"/>
      <c r="AA21128" s="102"/>
      <c r="AB21128" s="102"/>
    </row>
    <row r="21129" spans="26:28" x14ac:dyDescent="0.3">
      <c r="Z21129" s="102"/>
      <c r="AA21129" s="102"/>
      <c r="AB21129" s="102"/>
    </row>
    <row r="21130" spans="26:28" x14ac:dyDescent="0.3">
      <c r="Z21130" s="102"/>
      <c r="AA21130" s="102"/>
      <c r="AB21130" s="102"/>
    </row>
    <row r="21131" spans="26:28" x14ac:dyDescent="0.3">
      <c r="Z21131" s="102"/>
      <c r="AA21131" s="102"/>
      <c r="AB21131" s="102"/>
    </row>
    <row r="21132" spans="26:28" x14ac:dyDescent="0.3">
      <c r="Z21132" s="102"/>
      <c r="AA21132" s="102"/>
      <c r="AB21132" s="102"/>
    </row>
    <row r="21133" spans="26:28" x14ac:dyDescent="0.3">
      <c r="Z21133" s="102"/>
      <c r="AA21133" s="102"/>
      <c r="AB21133" s="102"/>
    </row>
    <row r="21134" spans="26:28" x14ac:dyDescent="0.3">
      <c r="Z21134" s="102"/>
      <c r="AA21134" s="102"/>
      <c r="AB21134" s="102"/>
    </row>
    <row r="21135" spans="26:28" x14ac:dyDescent="0.3">
      <c r="Z21135" s="102"/>
      <c r="AA21135" s="102"/>
      <c r="AB21135" s="102"/>
    </row>
    <row r="21136" spans="26:28" x14ac:dyDescent="0.3">
      <c r="Z21136" s="102"/>
      <c r="AA21136" s="102"/>
      <c r="AB21136" s="102"/>
    </row>
    <row r="21137" spans="26:28" x14ac:dyDescent="0.3">
      <c r="Z21137" s="102"/>
      <c r="AA21137" s="102"/>
      <c r="AB21137" s="102"/>
    </row>
    <row r="21138" spans="26:28" x14ac:dyDescent="0.3">
      <c r="Z21138" s="102"/>
      <c r="AA21138" s="102"/>
      <c r="AB21138" s="102"/>
    </row>
    <row r="21139" spans="26:28" x14ac:dyDescent="0.3">
      <c r="Z21139" s="102"/>
      <c r="AA21139" s="102"/>
      <c r="AB21139" s="102"/>
    </row>
    <row r="21140" spans="26:28" x14ac:dyDescent="0.3">
      <c r="Z21140" s="102"/>
      <c r="AA21140" s="102"/>
      <c r="AB21140" s="102"/>
    </row>
    <row r="21141" spans="26:28" x14ac:dyDescent="0.3">
      <c r="Z21141" s="102"/>
      <c r="AA21141" s="102"/>
      <c r="AB21141" s="102"/>
    </row>
    <row r="21142" spans="26:28" x14ac:dyDescent="0.3">
      <c r="Z21142" s="102"/>
      <c r="AA21142" s="102"/>
      <c r="AB21142" s="102"/>
    </row>
    <row r="21143" spans="26:28" x14ac:dyDescent="0.3">
      <c r="Z21143" s="102"/>
      <c r="AA21143" s="102"/>
      <c r="AB21143" s="102"/>
    </row>
    <row r="21144" spans="26:28" x14ac:dyDescent="0.3">
      <c r="Z21144" s="102"/>
      <c r="AA21144" s="102"/>
      <c r="AB21144" s="102"/>
    </row>
    <row r="21145" spans="26:28" x14ac:dyDescent="0.3">
      <c r="Z21145" s="102"/>
      <c r="AA21145" s="102"/>
      <c r="AB21145" s="102"/>
    </row>
    <row r="21146" spans="26:28" x14ac:dyDescent="0.3">
      <c r="Z21146" s="102"/>
      <c r="AA21146" s="102"/>
      <c r="AB21146" s="102"/>
    </row>
    <row r="21147" spans="26:28" x14ac:dyDescent="0.3">
      <c r="Z21147" s="102"/>
      <c r="AA21147" s="102"/>
      <c r="AB21147" s="102"/>
    </row>
    <row r="21148" spans="26:28" x14ac:dyDescent="0.3">
      <c r="Z21148" s="102"/>
      <c r="AA21148" s="102"/>
      <c r="AB21148" s="102"/>
    </row>
    <row r="21149" spans="26:28" x14ac:dyDescent="0.3">
      <c r="Z21149" s="102"/>
      <c r="AA21149" s="102"/>
      <c r="AB21149" s="102"/>
    </row>
    <row r="21150" spans="26:28" x14ac:dyDescent="0.3">
      <c r="Z21150" s="102"/>
      <c r="AA21150" s="102"/>
      <c r="AB21150" s="102"/>
    </row>
    <row r="21151" spans="26:28" x14ac:dyDescent="0.3">
      <c r="Z21151" s="102"/>
      <c r="AA21151" s="102"/>
      <c r="AB21151" s="102"/>
    </row>
    <row r="21152" spans="26:28" x14ac:dyDescent="0.3">
      <c r="Z21152" s="102"/>
      <c r="AA21152" s="102"/>
      <c r="AB21152" s="102"/>
    </row>
    <row r="21153" spans="26:28" x14ac:dyDescent="0.3">
      <c r="Z21153" s="102"/>
      <c r="AA21153" s="102"/>
      <c r="AB21153" s="102"/>
    </row>
    <row r="21154" spans="26:28" x14ac:dyDescent="0.3">
      <c r="Z21154" s="102"/>
      <c r="AA21154" s="102"/>
      <c r="AB21154" s="102"/>
    </row>
    <row r="21155" spans="26:28" x14ac:dyDescent="0.3">
      <c r="Z21155" s="102"/>
      <c r="AA21155" s="102"/>
      <c r="AB21155" s="102"/>
    </row>
    <row r="21156" spans="26:28" x14ac:dyDescent="0.3">
      <c r="Z21156" s="102"/>
      <c r="AA21156" s="102"/>
      <c r="AB21156" s="102"/>
    </row>
    <row r="21157" spans="26:28" x14ac:dyDescent="0.3">
      <c r="Z21157" s="102"/>
      <c r="AA21157" s="102"/>
      <c r="AB21157" s="102"/>
    </row>
    <row r="21158" spans="26:28" x14ac:dyDescent="0.3">
      <c r="Z21158" s="102"/>
      <c r="AA21158" s="102"/>
      <c r="AB21158" s="102"/>
    </row>
    <row r="21159" spans="26:28" x14ac:dyDescent="0.3">
      <c r="Z21159" s="102"/>
      <c r="AA21159" s="102"/>
      <c r="AB21159" s="102"/>
    </row>
    <row r="21160" spans="26:28" x14ac:dyDescent="0.3">
      <c r="Z21160" s="102"/>
      <c r="AA21160" s="102"/>
      <c r="AB21160" s="102"/>
    </row>
    <row r="21161" spans="26:28" x14ac:dyDescent="0.3">
      <c r="Z21161" s="102"/>
      <c r="AA21161" s="102"/>
      <c r="AB21161" s="102"/>
    </row>
    <row r="21162" spans="26:28" x14ac:dyDescent="0.3">
      <c r="Z21162" s="102"/>
      <c r="AA21162" s="102"/>
      <c r="AB21162" s="102"/>
    </row>
    <row r="21163" spans="26:28" x14ac:dyDescent="0.3">
      <c r="Z21163" s="102"/>
      <c r="AA21163" s="102"/>
      <c r="AB21163" s="102"/>
    </row>
    <row r="21164" spans="26:28" x14ac:dyDescent="0.3">
      <c r="Z21164" s="102"/>
      <c r="AA21164" s="102"/>
      <c r="AB21164" s="102"/>
    </row>
    <row r="21165" spans="26:28" x14ac:dyDescent="0.3">
      <c r="Z21165" s="102"/>
      <c r="AA21165" s="102"/>
      <c r="AB21165" s="102"/>
    </row>
    <row r="21166" spans="26:28" x14ac:dyDescent="0.3">
      <c r="Z21166" s="102"/>
      <c r="AA21166" s="102"/>
      <c r="AB21166" s="102"/>
    </row>
    <row r="21167" spans="26:28" x14ac:dyDescent="0.3">
      <c r="Z21167" s="102"/>
      <c r="AA21167" s="102"/>
      <c r="AB21167" s="102"/>
    </row>
    <row r="21168" spans="26:28" x14ac:dyDescent="0.3">
      <c r="Z21168" s="102"/>
      <c r="AA21168" s="102"/>
      <c r="AB21168" s="102"/>
    </row>
    <row r="21169" spans="26:28" x14ac:dyDescent="0.3">
      <c r="Z21169" s="102"/>
      <c r="AA21169" s="102"/>
      <c r="AB21169" s="102"/>
    </row>
    <row r="21170" spans="26:28" x14ac:dyDescent="0.3">
      <c r="Z21170" s="102"/>
      <c r="AA21170" s="102"/>
      <c r="AB21170" s="102"/>
    </row>
    <row r="21171" spans="26:28" x14ac:dyDescent="0.3">
      <c r="Z21171" s="102"/>
      <c r="AA21171" s="102"/>
      <c r="AB21171" s="102"/>
    </row>
    <row r="21172" spans="26:28" x14ac:dyDescent="0.3">
      <c r="Z21172" s="102"/>
      <c r="AA21172" s="102"/>
      <c r="AB21172" s="102"/>
    </row>
    <row r="21173" spans="26:28" x14ac:dyDescent="0.3">
      <c r="Z21173" s="102"/>
      <c r="AA21173" s="102"/>
      <c r="AB21173" s="102"/>
    </row>
    <row r="21174" spans="26:28" x14ac:dyDescent="0.3">
      <c r="Z21174" s="102"/>
      <c r="AA21174" s="102"/>
      <c r="AB21174" s="102"/>
    </row>
    <row r="21175" spans="26:28" x14ac:dyDescent="0.3">
      <c r="Z21175" s="102"/>
      <c r="AA21175" s="102"/>
      <c r="AB21175" s="102"/>
    </row>
    <row r="21176" spans="26:28" x14ac:dyDescent="0.3">
      <c r="Z21176" s="102"/>
      <c r="AA21176" s="102"/>
      <c r="AB21176" s="102"/>
    </row>
    <row r="21177" spans="26:28" x14ac:dyDescent="0.3">
      <c r="Z21177" s="102"/>
      <c r="AA21177" s="102"/>
      <c r="AB21177" s="102"/>
    </row>
    <row r="21178" spans="26:28" x14ac:dyDescent="0.3">
      <c r="Z21178" s="102"/>
      <c r="AA21178" s="102"/>
      <c r="AB21178" s="102"/>
    </row>
    <row r="21179" spans="26:28" x14ac:dyDescent="0.3">
      <c r="Z21179" s="102"/>
      <c r="AA21179" s="102"/>
      <c r="AB21179" s="102"/>
    </row>
    <row r="21180" spans="26:28" x14ac:dyDescent="0.3">
      <c r="Z21180" s="102"/>
      <c r="AA21180" s="102"/>
      <c r="AB21180" s="102"/>
    </row>
    <row r="21181" spans="26:28" x14ac:dyDescent="0.3">
      <c r="Z21181" s="102"/>
      <c r="AA21181" s="102"/>
      <c r="AB21181" s="102"/>
    </row>
    <row r="21182" spans="26:28" x14ac:dyDescent="0.3">
      <c r="Z21182" s="102"/>
      <c r="AA21182" s="102"/>
      <c r="AB21182" s="102"/>
    </row>
    <row r="21183" spans="26:28" x14ac:dyDescent="0.3">
      <c r="Z21183" s="102"/>
      <c r="AA21183" s="102"/>
      <c r="AB21183" s="102"/>
    </row>
    <row r="21184" spans="26:28" x14ac:dyDescent="0.3">
      <c r="Z21184" s="102"/>
      <c r="AA21184" s="102"/>
      <c r="AB21184" s="102"/>
    </row>
    <row r="21185" spans="26:28" x14ac:dyDescent="0.3">
      <c r="Z21185" s="102"/>
      <c r="AA21185" s="102"/>
      <c r="AB21185" s="102"/>
    </row>
    <row r="21186" spans="26:28" x14ac:dyDescent="0.3">
      <c r="Z21186" s="102"/>
      <c r="AA21186" s="102"/>
      <c r="AB21186" s="102"/>
    </row>
    <row r="21187" spans="26:28" x14ac:dyDescent="0.3">
      <c r="Z21187" s="102"/>
      <c r="AA21187" s="102"/>
      <c r="AB21187" s="102"/>
    </row>
    <row r="21188" spans="26:28" x14ac:dyDescent="0.3">
      <c r="Z21188" s="102"/>
      <c r="AA21188" s="102"/>
      <c r="AB21188" s="102"/>
    </row>
    <row r="21189" spans="26:28" x14ac:dyDescent="0.3">
      <c r="Z21189" s="102"/>
      <c r="AA21189" s="102"/>
      <c r="AB21189" s="102"/>
    </row>
    <row r="21190" spans="26:28" x14ac:dyDescent="0.3">
      <c r="Z21190" s="102"/>
      <c r="AA21190" s="102"/>
      <c r="AB21190" s="102"/>
    </row>
    <row r="21191" spans="26:28" x14ac:dyDescent="0.3">
      <c r="Z21191" s="102"/>
      <c r="AA21191" s="102"/>
      <c r="AB21191" s="102"/>
    </row>
    <row r="21192" spans="26:28" x14ac:dyDescent="0.3">
      <c r="Z21192" s="102"/>
      <c r="AA21192" s="102"/>
      <c r="AB21192" s="102"/>
    </row>
    <row r="21193" spans="26:28" x14ac:dyDescent="0.3">
      <c r="Z21193" s="102"/>
      <c r="AA21193" s="102"/>
      <c r="AB21193" s="102"/>
    </row>
    <row r="21194" spans="26:28" x14ac:dyDescent="0.3">
      <c r="Z21194" s="102"/>
      <c r="AA21194" s="102"/>
      <c r="AB21194" s="102"/>
    </row>
    <row r="21195" spans="26:28" x14ac:dyDescent="0.3">
      <c r="Z21195" s="102"/>
      <c r="AA21195" s="102"/>
      <c r="AB21195" s="102"/>
    </row>
    <row r="21196" spans="26:28" x14ac:dyDescent="0.3">
      <c r="Z21196" s="102"/>
      <c r="AA21196" s="102"/>
      <c r="AB21196" s="102"/>
    </row>
    <row r="21197" spans="26:28" x14ac:dyDescent="0.3">
      <c r="Z21197" s="102"/>
      <c r="AA21197" s="102"/>
      <c r="AB21197" s="102"/>
    </row>
    <row r="21198" spans="26:28" x14ac:dyDescent="0.3">
      <c r="Z21198" s="102"/>
      <c r="AA21198" s="102"/>
      <c r="AB21198" s="102"/>
    </row>
    <row r="21199" spans="26:28" x14ac:dyDescent="0.3">
      <c r="Z21199" s="102"/>
      <c r="AA21199" s="102"/>
      <c r="AB21199" s="102"/>
    </row>
    <row r="21200" spans="26:28" x14ac:dyDescent="0.3">
      <c r="Z21200" s="102"/>
      <c r="AA21200" s="102"/>
      <c r="AB21200" s="102"/>
    </row>
    <row r="21201" spans="26:28" x14ac:dyDescent="0.3">
      <c r="Z21201" s="102"/>
      <c r="AA21201" s="102"/>
      <c r="AB21201" s="102"/>
    </row>
    <row r="21202" spans="26:28" x14ac:dyDescent="0.3">
      <c r="Z21202" s="102"/>
      <c r="AA21202" s="102"/>
      <c r="AB21202" s="102"/>
    </row>
    <row r="21203" spans="26:28" x14ac:dyDescent="0.3">
      <c r="Z21203" s="102"/>
      <c r="AA21203" s="102"/>
      <c r="AB21203" s="102"/>
    </row>
    <row r="21204" spans="26:28" x14ac:dyDescent="0.3">
      <c r="Z21204" s="102"/>
      <c r="AA21204" s="102"/>
      <c r="AB21204" s="102"/>
    </row>
    <row r="21205" spans="26:28" x14ac:dyDescent="0.3">
      <c r="Z21205" s="102"/>
      <c r="AA21205" s="102"/>
      <c r="AB21205" s="102"/>
    </row>
    <row r="21206" spans="26:28" x14ac:dyDescent="0.3">
      <c r="Z21206" s="102"/>
      <c r="AA21206" s="102"/>
      <c r="AB21206" s="102"/>
    </row>
    <row r="21207" spans="26:28" x14ac:dyDescent="0.3">
      <c r="Z21207" s="102"/>
      <c r="AA21207" s="102"/>
      <c r="AB21207" s="102"/>
    </row>
    <row r="21208" spans="26:28" x14ac:dyDescent="0.3">
      <c r="Z21208" s="102"/>
      <c r="AA21208" s="102"/>
      <c r="AB21208" s="102"/>
    </row>
    <row r="21209" spans="26:28" x14ac:dyDescent="0.3">
      <c r="Z21209" s="102"/>
      <c r="AA21209" s="102"/>
      <c r="AB21209" s="102"/>
    </row>
    <row r="21210" spans="26:28" x14ac:dyDescent="0.3">
      <c r="Z21210" s="102"/>
      <c r="AA21210" s="102"/>
      <c r="AB21210" s="102"/>
    </row>
    <row r="21211" spans="26:28" x14ac:dyDescent="0.3">
      <c r="Z21211" s="102"/>
      <c r="AA21211" s="102"/>
      <c r="AB21211" s="102"/>
    </row>
    <row r="21212" spans="26:28" x14ac:dyDescent="0.3">
      <c r="Z21212" s="102"/>
      <c r="AA21212" s="102"/>
      <c r="AB21212" s="102"/>
    </row>
    <row r="21213" spans="26:28" x14ac:dyDescent="0.3">
      <c r="Z21213" s="102"/>
      <c r="AA21213" s="102"/>
      <c r="AB21213" s="102"/>
    </row>
    <row r="21214" spans="26:28" x14ac:dyDescent="0.3">
      <c r="Z21214" s="102"/>
      <c r="AA21214" s="102"/>
      <c r="AB21214" s="102"/>
    </row>
    <row r="21215" spans="26:28" x14ac:dyDescent="0.3">
      <c r="Z21215" s="102"/>
      <c r="AA21215" s="102"/>
      <c r="AB21215" s="102"/>
    </row>
    <row r="21216" spans="26:28" x14ac:dyDescent="0.3">
      <c r="Z21216" s="102"/>
      <c r="AA21216" s="102"/>
      <c r="AB21216" s="102"/>
    </row>
    <row r="21217" spans="26:28" x14ac:dyDescent="0.3">
      <c r="Z21217" s="102"/>
      <c r="AA21217" s="102"/>
      <c r="AB21217" s="102"/>
    </row>
    <row r="21218" spans="26:28" x14ac:dyDescent="0.3">
      <c r="Z21218" s="102"/>
      <c r="AA21218" s="102"/>
      <c r="AB21218" s="102"/>
    </row>
    <row r="21219" spans="26:28" x14ac:dyDescent="0.3">
      <c r="Z21219" s="102"/>
      <c r="AA21219" s="102"/>
      <c r="AB21219" s="102"/>
    </row>
    <row r="21220" spans="26:28" x14ac:dyDescent="0.3">
      <c r="Z21220" s="102"/>
      <c r="AA21220" s="102"/>
      <c r="AB21220" s="102"/>
    </row>
    <row r="21221" spans="26:28" x14ac:dyDescent="0.3">
      <c r="Z21221" s="102"/>
      <c r="AA21221" s="102"/>
      <c r="AB21221" s="102"/>
    </row>
    <row r="21222" spans="26:28" x14ac:dyDescent="0.3">
      <c r="Z21222" s="102"/>
      <c r="AA21222" s="102"/>
      <c r="AB21222" s="102"/>
    </row>
    <row r="21223" spans="26:28" x14ac:dyDescent="0.3">
      <c r="Z21223" s="102"/>
      <c r="AA21223" s="102"/>
      <c r="AB21223" s="102"/>
    </row>
    <row r="21224" spans="26:28" x14ac:dyDescent="0.3">
      <c r="Z21224" s="102"/>
      <c r="AA21224" s="102"/>
      <c r="AB21224" s="102"/>
    </row>
    <row r="21225" spans="26:28" x14ac:dyDescent="0.3">
      <c r="Z21225" s="102"/>
      <c r="AA21225" s="102"/>
      <c r="AB21225" s="102"/>
    </row>
    <row r="21226" spans="26:28" x14ac:dyDescent="0.3">
      <c r="Z21226" s="102"/>
      <c r="AA21226" s="102"/>
      <c r="AB21226" s="102"/>
    </row>
    <row r="21227" spans="26:28" x14ac:dyDescent="0.3">
      <c r="Z21227" s="102"/>
      <c r="AA21227" s="102"/>
      <c r="AB21227" s="102"/>
    </row>
    <row r="21228" spans="26:28" x14ac:dyDescent="0.3">
      <c r="Z21228" s="102"/>
      <c r="AA21228" s="102"/>
      <c r="AB21228" s="102"/>
    </row>
    <row r="21229" spans="26:28" x14ac:dyDescent="0.3">
      <c r="Z21229" s="102"/>
      <c r="AA21229" s="102"/>
      <c r="AB21229" s="102"/>
    </row>
    <row r="21230" spans="26:28" x14ac:dyDescent="0.3">
      <c r="Z21230" s="102"/>
      <c r="AA21230" s="102"/>
      <c r="AB21230" s="102"/>
    </row>
    <row r="21231" spans="26:28" x14ac:dyDescent="0.3">
      <c r="Z21231" s="102"/>
      <c r="AA21231" s="102"/>
      <c r="AB21231" s="102"/>
    </row>
    <row r="21232" spans="26:28" x14ac:dyDescent="0.3">
      <c r="Z21232" s="102"/>
      <c r="AA21232" s="102"/>
      <c r="AB21232" s="102"/>
    </row>
    <row r="21233" spans="26:28" x14ac:dyDescent="0.3">
      <c r="Z21233" s="102"/>
      <c r="AA21233" s="102"/>
      <c r="AB21233" s="102"/>
    </row>
    <row r="21234" spans="26:28" x14ac:dyDescent="0.3">
      <c r="Z21234" s="102"/>
      <c r="AA21234" s="102"/>
      <c r="AB21234" s="102"/>
    </row>
    <row r="21235" spans="26:28" x14ac:dyDescent="0.3">
      <c r="Z21235" s="102"/>
      <c r="AA21235" s="102"/>
      <c r="AB21235" s="102"/>
    </row>
    <row r="21236" spans="26:28" x14ac:dyDescent="0.3">
      <c r="Z21236" s="102"/>
      <c r="AA21236" s="102"/>
      <c r="AB21236" s="102"/>
    </row>
    <row r="21237" spans="26:28" x14ac:dyDescent="0.3">
      <c r="Z21237" s="102"/>
      <c r="AA21237" s="102"/>
      <c r="AB21237" s="102"/>
    </row>
    <row r="21238" spans="26:28" x14ac:dyDescent="0.3">
      <c r="Z21238" s="102"/>
      <c r="AA21238" s="102"/>
      <c r="AB21238" s="102"/>
    </row>
    <row r="21239" spans="26:28" x14ac:dyDescent="0.3">
      <c r="Z21239" s="102"/>
      <c r="AA21239" s="102"/>
      <c r="AB21239" s="102"/>
    </row>
    <row r="21240" spans="26:28" x14ac:dyDescent="0.3">
      <c r="Z21240" s="102"/>
      <c r="AA21240" s="102"/>
      <c r="AB21240" s="102"/>
    </row>
    <row r="21241" spans="26:28" x14ac:dyDescent="0.3">
      <c r="Z21241" s="102"/>
      <c r="AA21241" s="102"/>
      <c r="AB21241" s="102"/>
    </row>
    <row r="21242" spans="26:28" x14ac:dyDescent="0.3">
      <c r="Z21242" s="102"/>
      <c r="AA21242" s="102"/>
      <c r="AB21242" s="102"/>
    </row>
    <row r="21243" spans="26:28" x14ac:dyDescent="0.3">
      <c r="Z21243" s="102"/>
      <c r="AA21243" s="102"/>
      <c r="AB21243" s="102"/>
    </row>
    <row r="21244" spans="26:28" x14ac:dyDescent="0.3">
      <c r="Z21244" s="102"/>
      <c r="AA21244" s="102"/>
      <c r="AB21244" s="102"/>
    </row>
    <row r="21245" spans="26:28" x14ac:dyDescent="0.3">
      <c r="Z21245" s="102"/>
      <c r="AA21245" s="102"/>
      <c r="AB21245" s="102"/>
    </row>
    <row r="21246" spans="26:28" x14ac:dyDescent="0.3">
      <c r="Z21246" s="102"/>
      <c r="AA21246" s="102"/>
      <c r="AB21246" s="102"/>
    </row>
    <row r="21247" spans="26:28" x14ac:dyDescent="0.3">
      <c r="Z21247" s="102"/>
      <c r="AA21247" s="102"/>
      <c r="AB21247" s="102"/>
    </row>
    <row r="21248" spans="26:28" x14ac:dyDescent="0.3">
      <c r="Z21248" s="102"/>
      <c r="AA21248" s="102"/>
      <c r="AB21248" s="102"/>
    </row>
    <row r="21249" spans="26:28" x14ac:dyDescent="0.3">
      <c r="Z21249" s="102"/>
      <c r="AA21249" s="102"/>
      <c r="AB21249" s="102"/>
    </row>
    <row r="21250" spans="26:28" x14ac:dyDescent="0.3">
      <c r="Z21250" s="102"/>
      <c r="AA21250" s="102"/>
      <c r="AB21250" s="102"/>
    </row>
    <row r="21251" spans="26:28" x14ac:dyDescent="0.3">
      <c r="Z21251" s="102"/>
      <c r="AA21251" s="102"/>
      <c r="AB21251" s="102"/>
    </row>
    <row r="21252" spans="26:28" x14ac:dyDescent="0.3">
      <c r="Z21252" s="102"/>
      <c r="AA21252" s="102"/>
      <c r="AB21252" s="102"/>
    </row>
    <row r="21253" spans="26:28" x14ac:dyDescent="0.3">
      <c r="Z21253" s="102"/>
      <c r="AA21253" s="102"/>
      <c r="AB21253" s="102"/>
    </row>
    <row r="21254" spans="26:28" x14ac:dyDescent="0.3">
      <c r="Z21254" s="102"/>
      <c r="AA21254" s="102"/>
      <c r="AB21254" s="102"/>
    </row>
    <row r="21255" spans="26:28" x14ac:dyDescent="0.3">
      <c r="Z21255" s="102"/>
      <c r="AA21255" s="102"/>
      <c r="AB21255" s="102"/>
    </row>
    <row r="21256" spans="26:28" x14ac:dyDescent="0.3">
      <c r="Z21256" s="102"/>
      <c r="AA21256" s="102"/>
      <c r="AB21256" s="102"/>
    </row>
    <row r="21257" spans="26:28" x14ac:dyDescent="0.3">
      <c r="Z21257" s="102"/>
      <c r="AA21257" s="102"/>
      <c r="AB21257" s="102"/>
    </row>
    <row r="21258" spans="26:28" x14ac:dyDescent="0.3">
      <c r="Z21258" s="102"/>
      <c r="AA21258" s="102"/>
      <c r="AB21258" s="102"/>
    </row>
    <row r="21259" spans="26:28" x14ac:dyDescent="0.3">
      <c r="Z21259" s="102"/>
      <c r="AA21259" s="102"/>
      <c r="AB21259" s="102"/>
    </row>
    <row r="21260" spans="26:28" x14ac:dyDescent="0.3">
      <c r="Z21260" s="102"/>
      <c r="AA21260" s="102"/>
      <c r="AB21260" s="102"/>
    </row>
    <row r="21261" spans="26:28" x14ac:dyDescent="0.3">
      <c r="Z21261" s="102"/>
      <c r="AA21261" s="102"/>
      <c r="AB21261" s="102"/>
    </row>
    <row r="21262" spans="26:28" x14ac:dyDescent="0.3">
      <c r="Z21262" s="102"/>
      <c r="AA21262" s="102"/>
      <c r="AB21262" s="102"/>
    </row>
    <row r="21263" spans="26:28" x14ac:dyDescent="0.3">
      <c r="Z21263" s="102"/>
      <c r="AA21263" s="102"/>
      <c r="AB21263" s="102"/>
    </row>
    <row r="21264" spans="26:28" x14ac:dyDescent="0.3">
      <c r="Z21264" s="102"/>
      <c r="AA21264" s="102"/>
      <c r="AB21264" s="102"/>
    </row>
    <row r="21265" spans="26:28" x14ac:dyDescent="0.3">
      <c r="Z21265" s="102"/>
      <c r="AA21265" s="102"/>
      <c r="AB21265" s="102"/>
    </row>
    <row r="21266" spans="26:28" x14ac:dyDescent="0.3">
      <c r="Z21266" s="102"/>
      <c r="AA21266" s="102"/>
      <c r="AB21266" s="102"/>
    </row>
    <row r="21267" spans="26:28" x14ac:dyDescent="0.3">
      <c r="Z21267" s="102"/>
      <c r="AA21267" s="102"/>
      <c r="AB21267" s="102"/>
    </row>
    <row r="21268" spans="26:28" x14ac:dyDescent="0.3">
      <c r="Z21268" s="102"/>
      <c r="AA21268" s="102"/>
      <c r="AB21268" s="102"/>
    </row>
    <row r="21269" spans="26:28" x14ac:dyDescent="0.3">
      <c r="Z21269" s="102"/>
      <c r="AA21269" s="102"/>
      <c r="AB21269" s="102"/>
    </row>
    <row r="21270" spans="26:28" x14ac:dyDescent="0.3">
      <c r="Z21270" s="102"/>
      <c r="AA21270" s="102"/>
      <c r="AB21270" s="102"/>
    </row>
    <row r="21271" spans="26:28" x14ac:dyDescent="0.3">
      <c r="Z21271" s="102"/>
      <c r="AA21271" s="102"/>
      <c r="AB21271" s="102"/>
    </row>
    <row r="21272" spans="26:28" x14ac:dyDescent="0.3">
      <c r="Z21272" s="102"/>
      <c r="AA21272" s="102"/>
      <c r="AB21272" s="102"/>
    </row>
    <row r="21273" spans="26:28" x14ac:dyDescent="0.3">
      <c r="Z21273" s="102"/>
      <c r="AA21273" s="102"/>
      <c r="AB21273" s="102"/>
    </row>
    <row r="21274" spans="26:28" x14ac:dyDescent="0.3">
      <c r="Z21274" s="102"/>
      <c r="AA21274" s="102"/>
      <c r="AB21274" s="102"/>
    </row>
    <row r="21275" spans="26:28" x14ac:dyDescent="0.3">
      <c r="Z21275" s="102"/>
      <c r="AA21275" s="102"/>
      <c r="AB21275" s="102"/>
    </row>
    <row r="21276" spans="26:28" x14ac:dyDescent="0.3">
      <c r="Z21276" s="102"/>
      <c r="AA21276" s="102"/>
      <c r="AB21276" s="102"/>
    </row>
    <row r="21277" spans="26:28" x14ac:dyDescent="0.3">
      <c r="Z21277" s="102"/>
      <c r="AA21277" s="102"/>
      <c r="AB21277" s="102"/>
    </row>
    <row r="21278" spans="26:28" x14ac:dyDescent="0.3">
      <c r="Z21278" s="102"/>
      <c r="AA21278" s="102"/>
      <c r="AB21278" s="102"/>
    </row>
    <row r="21279" spans="26:28" x14ac:dyDescent="0.3">
      <c r="Z21279" s="102"/>
      <c r="AA21279" s="102"/>
      <c r="AB21279" s="102"/>
    </row>
    <row r="21280" spans="26:28" x14ac:dyDescent="0.3">
      <c r="Z21280" s="102"/>
      <c r="AA21280" s="102"/>
      <c r="AB21280" s="102"/>
    </row>
    <row r="21281" spans="26:28" x14ac:dyDescent="0.3">
      <c r="Z21281" s="102"/>
      <c r="AA21281" s="102"/>
      <c r="AB21281" s="102"/>
    </row>
    <row r="21282" spans="26:28" x14ac:dyDescent="0.3">
      <c r="Z21282" s="102"/>
      <c r="AA21282" s="102"/>
      <c r="AB21282" s="102"/>
    </row>
    <row r="21283" spans="26:28" x14ac:dyDescent="0.3">
      <c r="Z21283" s="102"/>
      <c r="AA21283" s="102"/>
      <c r="AB21283" s="102"/>
    </row>
    <row r="21284" spans="26:28" x14ac:dyDescent="0.3">
      <c r="Z21284" s="102"/>
      <c r="AA21284" s="102"/>
      <c r="AB21284" s="102"/>
    </row>
    <row r="21285" spans="26:28" x14ac:dyDescent="0.3">
      <c r="Z21285" s="102"/>
      <c r="AA21285" s="102"/>
      <c r="AB21285" s="102"/>
    </row>
    <row r="21286" spans="26:28" x14ac:dyDescent="0.3">
      <c r="Z21286" s="102"/>
      <c r="AA21286" s="102"/>
      <c r="AB21286" s="102"/>
    </row>
    <row r="21287" spans="26:28" x14ac:dyDescent="0.3">
      <c r="Z21287" s="102"/>
      <c r="AA21287" s="102"/>
      <c r="AB21287" s="102"/>
    </row>
    <row r="21288" spans="26:28" x14ac:dyDescent="0.3">
      <c r="Z21288" s="102"/>
      <c r="AA21288" s="102"/>
      <c r="AB21288" s="102"/>
    </row>
    <row r="21289" spans="26:28" x14ac:dyDescent="0.3">
      <c r="Z21289" s="102"/>
      <c r="AA21289" s="102"/>
      <c r="AB21289" s="102"/>
    </row>
    <row r="21290" spans="26:28" x14ac:dyDescent="0.3">
      <c r="Z21290" s="102"/>
      <c r="AA21290" s="102"/>
      <c r="AB21290" s="102"/>
    </row>
    <row r="21291" spans="26:28" x14ac:dyDescent="0.3">
      <c r="Z21291" s="102"/>
      <c r="AA21291" s="102"/>
      <c r="AB21291" s="102"/>
    </row>
    <row r="21292" spans="26:28" x14ac:dyDescent="0.3">
      <c r="Z21292" s="102"/>
      <c r="AA21292" s="102"/>
      <c r="AB21292" s="102"/>
    </row>
    <row r="21293" spans="26:28" x14ac:dyDescent="0.3">
      <c r="Z21293" s="102"/>
      <c r="AA21293" s="102"/>
      <c r="AB21293" s="102"/>
    </row>
    <row r="21294" spans="26:28" x14ac:dyDescent="0.3">
      <c r="Z21294" s="102"/>
      <c r="AA21294" s="102"/>
      <c r="AB21294" s="102"/>
    </row>
    <row r="21295" spans="26:28" x14ac:dyDescent="0.3">
      <c r="Z21295" s="102"/>
      <c r="AA21295" s="102"/>
      <c r="AB21295" s="102"/>
    </row>
    <row r="21296" spans="26:28" x14ac:dyDescent="0.3">
      <c r="Z21296" s="102"/>
      <c r="AA21296" s="102"/>
      <c r="AB21296" s="102"/>
    </row>
    <row r="21297" spans="26:28" x14ac:dyDescent="0.3">
      <c r="Z21297" s="102"/>
      <c r="AA21297" s="102"/>
      <c r="AB21297" s="102"/>
    </row>
    <row r="21298" spans="26:28" x14ac:dyDescent="0.3">
      <c r="Z21298" s="102"/>
      <c r="AA21298" s="102"/>
      <c r="AB21298" s="102"/>
    </row>
    <row r="21299" spans="26:28" x14ac:dyDescent="0.3">
      <c r="Z21299" s="102"/>
      <c r="AA21299" s="102"/>
      <c r="AB21299" s="102"/>
    </row>
    <row r="21300" spans="26:28" x14ac:dyDescent="0.3">
      <c r="Z21300" s="102"/>
      <c r="AA21300" s="102"/>
      <c r="AB21300" s="102"/>
    </row>
    <row r="21301" spans="26:28" x14ac:dyDescent="0.3">
      <c r="Z21301" s="102"/>
      <c r="AA21301" s="102"/>
      <c r="AB21301" s="102"/>
    </row>
    <row r="21302" spans="26:28" x14ac:dyDescent="0.3">
      <c r="Z21302" s="102"/>
      <c r="AA21302" s="102"/>
      <c r="AB21302" s="102"/>
    </row>
    <row r="21303" spans="26:28" x14ac:dyDescent="0.3">
      <c r="Z21303" s="102"/>
      <c r="AA21303" s="102"/>
      <c r="AB21303" s="102"/>
    </row>
    <row r="21304" spans="26:28" x14ac:dyDescent="0.3">
      <c r="Z21304" s="102"/>
      <c r="AA21304" s="102"/>
      <c r="AB21304" s="102"/>
    </row>
    <row r="21305" spans="26:28" x14ac:dyDescent="0.3">
      <c r="Z21305" s="102"/>
      <c r="AA21305" s="102"/>
      <c r="AB21305" s="102"/>
    </row>
    <row r="21306" spans="26:28" x14ac:dyDescent="0.3">
      <c r="Z21306" s="102"/>
      <c r="AA21306" s="102"/>
      <c r="AB21306" s="102"/>
    </row>
    <row r="21307" spans="26:28" x14ac:dyDescent="0.3">
      <c r="Z21307" s="102"/>
      <c r="AA21307" s="102"/>
      <c r="AB21307" s="102"/>
    </row>
    <row r="21308" spans="26:28" x14ac:dyDescent="0.3">
      <c r="Z21308" s="102"/>
      <c r="AA21308" s="102"/>
      <c r="AB21308" s="102"/>
    </row>
    <row r="21309" spans="26:28" x14ac:dyDescent="0.3">
      <c r="Z21309" s="102"/>
      <c r="AA21309" s="102"/>
      <c r="AB21309" s="102"/>
    </row>
    <row r="21310" spans="26:28" x14ac:dyDescent="0.3">
      <c r="Z21310" s="102"/>
      <c r="AA21310" s="102"/>
      <c r="AB21310" s="102"/>
    </row>
    <row r="21311" spans="26:28" x14ac:dyDescent="0.3">
      <c r="Z21311" s="102"/>
      <c r="AA21311" s="102"/>
      <c r="AB21311" s="102"/>
    </row>
    <row r="21312" spans="26:28" x14ac:dyDescent="0.3">
      <c r="Z21312" s="102"/>
      <c r="AA21312" s="102"/>
      <c r="AB21312" s="102"/>
    </row>
    <row r="21313" spans="26:28" x14ac:dyDescent="0.3">
      <c r="Z21313" s="102"/>
      <c r="AA21313" s="102"/>
      <c r="AB21313" s="102"/>
    </row>
    <row r="21314" spans="26:28" x14ac:dyDescent="0.3">
      <c r="Z21314" s="102"/>
      <c r="AA21314" s="102"/>
      <c r="AB21314" s="102"/>
    </row>
    <row r="21315" spans="26:28" x14ac:dyDescent="0.3">
      <c r="Z21315" s="102"/>
      <c r="AA21315" s="102"/>
      <c r="AB21315" s="102"/>
    </row>
    <row r="21316" spans="26:28" x14ac:dyDescent="0.3">
      <c r="Z21316" s="102"/>
      <c r="AA21316" s="102"/>
      <c r="AB21316" s="102"/>
    </row>
    <row r="21317" spans="26:28" x14ac:dyDescent="0.3">
      <c r="Z21317" s="102"/>
      <c r="AA21317" s="102"/>
      <c r="AB21317" s="102"/>
    </row>
    <row r="21318" spans="26:28" x14ac:dyDescent="0.3">
      <c r="Z21318" s="102"/>
      <c r="AA21318" s="102"/>
      <c r="AB21318" s="102"/>
    </row>
    <row r="21319" spans="26:28" x14ac:dyDescent="0.3">
      <c r="Z21319" s="102"/>
      <c r="AA21319" s="102"/>
      <c r="AB21319" s="102"/>
    </row>
    <row r="21320" spans="26:28" x14ac:dyDescent="0.3">
      <c r="Z21320" s="102"/>
      <c r="AA21320" s="102"/>
      <c r="AB21320" s="102"/>
    </row>
    <row r="21321" spans="26:28" x14ac:dyDescent="0.3">
      <c r="Z21321" s="102"/>
      <c r="AA21321" s="102"/>
      <c r="AB21321" s="102"/>
    </row>
    <row r="21322" spans="26:28" x14ac:dyDescent="0.3">
      <c r="Z21322" s="102"/>
      <c r="AA21322" s="102"/>
      <c r="AB21322" s="102"/>
    </row>
    <row r="21323" spans="26:28" x14ac:dyDescent="0.3">
      <c r="Z21323" s="102"/>
      <c r="AA21323" s="102"/>
      <c r="AB21323" s="102"/>
    </row>
    <row r="21324" spans="26:28" x14ac:dyDescent="0.3">
      <c r="Z21324" s="102"/>
      <c r="AA21324" s="102"/>
      <c r="AB21324" s="102"/>
    </row>
    <row r="21325" spans="26:28" x14ac:dyDescent="0.3">
      <c r="Z21325" s="102"/>
      <c r="AA21325" s="102"/>
      <c r="AB21325" s="102"/>
    </row>
    <row r="21326" spans="26:28" x14ac:dyDescent="0.3">
      <c r="Z21326" s="102"/>
      <c r="AA21326" s="102"/>
      <c r="AB21326" s="102"/>
    </row>
    <row r="21327" spans="26:28" x14ac:dyDescent="0.3">
      <c r="Z21327" s="102"/>
      <c r="AA21327" s="102"/>
      <c r="AB21327" s="102"/>
    </row>
    <row r="21328" spans="26:28" x14ac:dyDescent="0.3">
      <c r="Z21328" s="102"/>
      <c r="AA21328" s="102"/>
      <c r="AB21328" s="102"/>
    </row>
    <row r="21329" spans="26:28" x14ac:dyDescent="0.3">
      <c r="Z21329" s="102"/>
      <c r="AA21329" s="102"/>
      <c r="AB21329" s="102"/>
    </row>
    <row r="21330" spans="26:28" x14ac:dyDescent="0.3">
      <c r="Z21330" s="102"/>
      <c r="AA21330" s="102"/>
      <c r="AB21330" s="102"/>
    </row>
    <row r="21331" spans="26:28" x14ac:dyDescent="0.3">
      <c r="Z21331" s="102"/>
      <c r="AA21331" s="102"/>
      <c r="AB21331" s="102"/>
    </row>
    <row r="21332" spans="26:28" x14ac:dyDescent="0.3">
      <c r="Z21332" s="102"/>
      <c r="AA21332" s="102"/>
      <c r="AB21332" s="102"/>
    </row>
    <row r="21333" spans="26:28" x14ac:dyDescent="0.3">
      <c r="Z21333" s="102"/>
      <c r="AA21333" s="102"/>
      <c r="AB21333" s="102"/>
    </row>
    <row r="21334" spans="26:28" x14ac:dyDescent="0.3">
      <c r="Z21334" s="102"/>
      <c r="AA21334" s="102"/>
      <c r="AB21334" s="102"/>
    </row>
    <row r="21335" spans="26:28" x14ac:dyDescent="0.3">
      <c r="Z21335" s="102"/>
      <c r="AA21335" s="102"/>
      <c r="AB21335" s="102"/>
    </row>
    <row r="21336" spans="26:28" x14ac:dyDescent="0.3">
      <c r="Z21336" s="102"/>
      <c r="AA21336" s="102"/>
      <c r="AB21336" s="102"/>
    </row>
    <row r="21337" spans="26:28" x14ac:dyDescent="0.3">
      <c r="Z21337" s="102"/>
      <c r="AA21337" s="102"/>
      <c r="AB21337" s="102"/>
    </row>
    <row r="21338" spans="26:28" x14ac:dyDescent="0.3">
      <c r="Z21338" s="102"/>
      <c r="AA21338" s="102"/>
      <c r="AB21338" s="102"/>
    </row>
    <row r="21339" spans="26:28" x14ac:dyDescent="0.3">
      <c r="Z21339" s="102"/>
      <c r="AA21339" s="102"/>
      <c r="AB21339" s="102"/>
    </row>
    <row r="21340" spans="26:28" x14ac:dyDescent="0.3">
      <c r="Z21340" s="102"/>
      <c r="AA21340" s="102"/>
      <c r="AB21340" s="102"/>
    </row>
    <row r="21341" spans="26:28" x14ac:dyDescent="0.3">
      <c r="Z21341" s="102"/>
      <c r="AA21341" s="102"/>
      <c r="AB21341" s="102"/>
    </row>
    <row r="21342" spans="26:28" x14ac:dyDescent="0.3">
      <c r="Z21342" s="102"/>
      <c r="AA21342" s="102"/>
      <c r="AB21342" s="102"/>
    </row>
    <row r="21343" spans="26:28" x14ac:dyDescent="0.3">
      <c r="Z21343" s="102"/>
      <c r="AA21343" s="102"/>
      <c r="AB21343" s="102"/>
    </row>
    <row r="21344" spans="26:28" x14ac:dyDescent="0.3">
      <c r="Z21344" s="102"/>
      <c r="AA21344" s="102"/>
      <c r="AB21344" s="102"/>
    </row>
    <row r="21345" spans="26:28" x14ac:dyDescent="0.3">
      <c r="Z21345" s="102"/>
      <c r="AA21345" s="102"/>
      <c r="AB21345" s="102"/>
    </row>
    <row r="21346" spans="26:28" x14ac:dyDescent="0.3">
      <c r="Z21346" s="102"/>
      <c r="AA21346" s="102"/>
      <c r="AB21346" s="102"/>
    </row>
    <row r="21347" spans="26:28" x14ac:dyDescent="0.3">
      <c r="Z21347" s="102"/>
      <c r="AA21347" s="102"/>
      <c r="AB21347" s="102"/>
    </row>
    <row r="21348" spans="26:28" x14ac:dyDescent="0.3">
      <c r="Z21348" s="102"/>
      <c r="AA21348" s="102"/>
      <c r="AB21348" s="102"/>
    </row>
    <row r="21349" spans="26:28" x14ac:dyDescent="0.3">
      <c r="Z21349" s="102"/>
      <c r="AA21349" s="102"/>
      <c r="AB21349" s="102"/>
    </row>
    <row r="21350" spans="26:28" x14ac:dyDescent="0.3">
      <c r="Z21350" s="102"/>
      <c r="AA21350" s="102"/>
      <c r="AB21350" s="102"/>
    </row>
    <row r="21351" spans="26:28" x14ac:dyDescent="0.3">
      <c r="Z21351" s="102"/>
      <c r="AA21351" s="102"/>
      <c r="AB21351" s="102"/>
    </row>
    <row r="21352" spans="26:28" x14ac:dyDescent="0.3">
      <c r="Z21352" s="102"/>
      <c r="AA21352" s="102"/>
      <c r="AB21352" s="102"/>
    </row>
    <row r="21353" spans="26:28" x14ac:dyDescent="0.3">
      <c r="Z21353" s="102"/>
      <c r="AA21353" s="102"/>
      <c r="AB21353" s="102"/>
    </row>
    <row r="21354" spans="26:28" x14ac:dyDescent="0.3">
      <c r="Z21354" s="102"/>
      <c r="AA21354" s="102"/>
      <c r="AB21354" s="102"/>
    </row>
    <row r="21355" spans="26:28" x14ac:dyDescent="0.3">
      <c r="Z21355" s="102"/>
      <c r="AA21355" s="102"/>
      <c r="AB21355" s="102"/>
    </row>
    <row r="21356" spans="26:28" x14ac:dyDescent="0.3">
      <c r="Z21356" s="102"/>
      <c r="AA21356" s="102"/>
      <c r="AB21356" s="102"/>
    </row>
    <row r="21357" spans="26:28" x14ac:dyDescent="0.3">
      <c r="Z21357" s="102"/>
      <c r="AA21357" s="102"/>
      <c r="AB21357" s="102"/>
    </row>
    <row r="21358" spans="26:28" x14ac:dyDescent="0.3">
      <c r="Z21358" s="102"/>
      <c r="AA21358" s="102"/>
      <c r="AB21358" s="102"/>
    </row>
    <row r="21359" spans="26:28" x14ac:dyDescent="0.3">
      <c r="Z21359" s="102"/>
      <c r="AA21359" s="102"/>
      <c r="AB21359" s="102"/>
    </row>
    <row r="21360" spans="26:28" x14ac:dyDescent="0.3">
      <c r="Z21360" s="102"/>
      <c r="AA21360" s="102"/>
      <c r="AB21360" s="102"/>
    </row>
    <row r="21361" spans="26:28" x14ac:dyDescent="0.3">
      <c r="Z21361" s="102"/>
      <c r="AA21361" s="102"/>
      <c r="AB21361" s="102"/>
    </row>
    <row r="21362" spans="26:28" x14ac:dyDescent="0.3">
      <c r="Z21362" s="102"/>
      <c r="AA21362" s="102"/>
      <c r="AB21362" s="102"/>
    </row>
    <row r="21363" spans="26:28" x14ac:dyDescent="0.3">
      <c r="Z21363" s="102"/>
      <c r="AA21363" s="102"/>
      <c r="AB21363" s="102"/>
    </row>
    <row r="21364" spans="26:28" x14ac:dyDescent="0.3">
      <c r="Z21364" s="102"/>
      <c r="AA21364" s="102"/>
      <c r="AB21364" s="102"/>
    </row>
    <row r="21365" spans="26:28" x14ac:dyDescent="0.3">
      <c r="Z21365" s="102"/>
      <c r="AA21365" s="102"/>
      <c r="AB21365" s="102"/>
    </row>
    <row r="21366" spans="26:28" x14ac:dyDescent="0.3">
      <c r="Z21366" s="102"/>
      <c r="AA21366" s="102"/>
      <c r="AB21366" s="102"/>
    </row>
    <row r="21367" spans="26:28" x14ac:dyDescent="0.3">
      <c r="Z21367" s="102"/>
      <c r="AA21367" s="102"/>
      <c r="AB21367" s="102"/>
    </row>
    <row r="21368" spans="26:28" x14ac:dyDescent="0.3">
      <c r="Z21368" s="102"/>
      <c r="AA21368" s="102"/>
      <c r="AB21368" s="102"/>
    </row>
    <row r="21369" spans="26:28" x14ac:dyDescent="0.3">
      <c r="Z21369" s="102"/>
      <c r="AA21369" s="102"/>
      <c r="AB21369" s="102"/>
    </row>
    <row r="21370" spans="26:28" x14ac:dyDescent="0.3">
      <c r="Z21370" s="102"/>
      <c r="AA21370" s="102"/>
      <c r="AB21370" s="102"/>
    </row>
    <row r="21371" spans="26:28" x14ac:dyDescent="0.3">
      <c r="Z21371" s="102"/>
      <c r="AA21371" s="102"/>
      <c r="AB21371" s="102"/>
    </row>
    <row r="21372" spans="26:28" x14ac:dyDescent="0.3">
      <c r="Z21372" s="102"/>
      <c r="AA21372" s="102"/>
      <c r="AB21372" s="102"/>
    </row>
    <row r="21373" spans="26:28" x14ac:dyDescent="0.3">
      <c r="Z21373" s="102"/>
      <c r="AA21373" s="102"/>
      <c r="AB21373" s="102"/>
    </row>
    <row r="21374" spans="26:28" x14ac:dyDescent="0.3">
      <c r="Z21374" s="102"/>
      <c r="AA21374" s="102"/>
      <c r="AB21374" s="102"/>
    </row>
    <row r="21375" spans="26:28" x14ac:dyDescent="0.3">
      <c r="Z21375" s="102"/>
      <c r="AA21375" s="102"/>
      <c r="AB21375" s="102"/>
    </row>
    <row r="21376" spans="26:28" x14ac:dyDescent="0.3">
      <c r="Z21376" s="102"/>
      <c r="AA21376" s="102"/>
      <c r="AB21376" s="102"/>
    </row>
    <row r="21377" spans="26:28" x14ac:dyDescent="0.3">
      <c r="Z21377" s="102"/>
      <c r="AA21377" s="102"/>
      <c r="AB21377" s="102"/>
    </row>
    <row r="21378" spans="26:28" x14ac:dyDescent="0.3">
      <c r="Z21378" s="102"/>
      <c r="AA21378" s="102"/>
      <c r="AB21378" s="102"/>
    </row>
    <row r="21379" spans="26:28" x14ac:dyDescent="0.3">
      <c r="Z21379" s="102"/>
      <c r="AA21379" s="102"/>
      <c r="AB21379" s="102"/>
    </row>
    <row r="21380" spans="26:28" x14ac:dyDescent="0.3">
      <c r="Z21380" s="102"/>
      <c r="AA21380" s="102"/>
      <c r="AB21380" s="102"/>
    </row>
    <row r="21381" spans="26:28" x14ac:dyDescent="0.3">
      <c r="Z21381" s="102"/>
      <c r="AA21381" s="102"/>
      <c r="AB21381" s="102"/>
    </row>
    <row r="21382" spans="26:28" x14ac:dyDescent="0.3">
      <c r="Z21382" s="102"/>
      <c r="AA21382" s="102"/>
      <c r="AB21382" s="102"/>
    </row>
    <row r="21383" spans="26:28" x14ac:dyDescent="0.3">
      <c r="Z21383" s="102"/>
      <c r="AA21383" s="102"/>
      <c r="AB21383" s="102"/>
    </row>
    <row r="21384" spans="26:28" x14ac:dyDescent="0.3">
      <c r="Z21384" s="102"/>
      <c r="AA21384" s="102"/>
      <c r="AB21384" s="102"/>
    </row>
    <row r="21385" spans="26:28" x14ac:dyDescent="0.3">
      <c r="Z21385" s="102"/>
      <c r="AA21385" s="102"/>
      <c r="AB21385" s="102"/>
    </row>
    <row r="21386" spans="26:28" x14ac:dyDescent="0.3">
      <c r="Z21386" s="102"/>
      <c r="AA21386" s="102"/>
      <c r="AB21386" s="102"/>
    </row>
    <row r="21387" spans="26:28" x14ac:dyDescent="0.3">
      <c r="Z21387" s="102"/>
      <c r="AA21387" s="102"/>
      <c r="AB21387" s="102"/>
    </row>
    <row r="21388" spans="26:28" x14ac:dyDescent="0.3">
      <c r="Z21388" s="102"/>
      <c r="AA21388" s="102"/>
      <c r="AB21388" s="102"/>
    </row>
    <row r="21389" spans="26:28" x14ac:dyDescent="0.3">
      <c r="Z21389" s="102"/>
      <c r="AA21389" s="102"/>
      <c r="AB21389" s="102"/>
    </row>
    <row r="21390" spans="26:28" x14ac:dyDescent="0.3">
      <c r="Z21390" s="102"/>
      <c r="AA21390" s="102"/>
      <c r="AB21390" s="102"/>
    </row>
    <row r="21391" spans="26:28" x14ac:dyDescent="0.3">
      <c r="Z21391" s="102"/>
      <c r="AA21391" s="102"/>
      <c r="AB21391" s="102"/>
    </row>
    <row r="21392" spans="26:28" x14ac:dyDescent="0.3">
      <c r="Z21392" s="102"/>
      <c r="AA21392" s="102"/>
      <c r="AB21392" s="102"/>
    </row>
    <row r="21393" spans="26:28" x14ac:dyDescent="0.3">
      <c r="Z21393" s="102"/>
      <c r="AA21393" s="102"/>
      <c r="AB21393" s="102"/>
    </row>
    <row r="21394" spans="26:28" x14ac:dyDescent="0.3">
      <c r="Z21394" s="102"/>
      <c r="AA21394" s="102"/>
      <c r="AB21394" s="102"/>
    </row>
    <row r="21395" spans="26:28" x14ac:dyDescent="0.3">
      <c r="Z21395" s="102"/>
      <c r="AA21395" s="102"/>
      <c r="AB21395" s="102"/>
    </row>
    <row r="21396" spans="26:28" x14ac:dyDescent="0.3">
      <c r="Z21396" s="102"/>
      <c r="AA21396" s="102"/>
      <c r="AB21396" s="102"/>
    </row>
    <row r="21397" spans="26:28" x14ac:dyDescent="0.3">
      <c r="Z21397" s="102"/>
      <c r="AA21397" s="102"/>
      <c r="AB21397" s="102"/>
    </row>
    <row r="21398" spans="26:28" x14ac:dyDescent="0.3">
      <c r="Z21398" s="102"/>
      <c r="AA21398" s="102"/>
      <c r="AB21398" s="102"/>
    </row>
    <row r="21399" spans="26:28" x14ac:dyDescent="0.3">
      <c r="Z21399" s="102"/>
      <c r="AA21399" s="102"/>
      <c r="AB21399" s="102"/>
    </row>
    <row r="21400" spans="26:28" x14ac:dyDescent="0.3">
      <c r="Z21400" s="102"/>
      <c r="AA21400" s="102"/>
      <c r="AB21400" s="102"/>
    </row>
    <row r="21401" spans="26:28" x14ac:dyDescent="0.3">
      <c r="Z21401" s="102"/>
      <c r="AA21401" s="102"/>
      <c r="AB21401" s="102"/>
    </row>
    <row r="21402" spans="26:28" x14ac:dyDescent="0.3">
      <c r="Z21402" s="102"/>
      <c r="AA21402" s="102"/>
      <c r="AB21402" s="102"/>
    </row>
    <row r="21403" spans="26:28" x14ac:dyDescent="0.3">
      <c r="Z21403" s="102"/>
      <c r="AA21403" s="102"/>
      <c r="AB21403" s="102"/>
    </row>
    <row r="21404" spans="26:28" x14ac:dyDescent="0.3">
      <c r="Z21404" s="102"/>
      <c r="AA21404" s="102"/>
      <c r="AB21404" s="102"/>
    </row>
    <row r="21405" spans="26:28" x14ac:dyDescent="0.3">
      <c r="Z21405" s="102"/>
      <c r="AA21405" s="102"/>
      <c r="AB21405" s="102"/>
    </row>
    <row r="21406" spans="26:28" x14ac:dyDescent="0.3">
      <c r="Z21406" s="102"/>
      <c r="AA21406" s="102"/>
      <c r="AB21406" s="102"/>
    </row>
    <row r="21407" spans="26:28" x14ac:dyDescent="0.3">
      <c r="Z21407" s="102"/>
      <c r="AA21407" s="102"/>
      <c r="AB21407" s="102"/>
    </row>
    <row r="21408" spans="26:28" x14ac:dyDescent="0.3">
      <c r="Z21408" s="102"/>
      <c r="AA21408" s="102"/>
      <c r="AB21408" s="102"/>
    </row>
    <row r="21409" spans="26:28" x14ac:dyDescent="0.3">
      <c r="Z21409" s="102"/>
      <c r="AA21409" s="102"/>
      <c r="AB21409" s="102"/>
    </row>
    <row r="21410" spans="26:28" x14ac:dyDescent="0.3">
      <c r="Z21410" s="102"/>
      <c r="AA21410" s="102"/>
      <c r="AB21410" s="102"/>
    </row>
    <row r="21411" spans="26:28" x14ac:dyDescent="0.3">
      <c r="Z21411" s="102"/>
      <c r="AA21411" s="102"/>
      <c r="AB21411" s="102"/>
    </row>
    <row r="21412" spans="26:28" x14ac:dyDescent="0.3">
      <c r="Z21412" s="102"/>
      <c r="AA21412" s="102"/>
      <c r="AB21412" s="102"/>
    </row>
    <row r="21413" spans="26:28" x14ac:dyDescent="0.3">
      <c r="Z21413" s="102"/>
      <c r="AA21413" s="102"/>
      <c r="AB21413" s="102"/>
    </row>
    <row r="21414" spans="26:28" x14ac:dyDescent="0.3">
      <c r="Z21414" s="102"/>
      <c r="AA21414" s="102"/>
      <c r="AB21414" s="102"/>
    </row>
    <row r="21415" spans="26:28" x14ac:dyDescent="0.3">
      <c r="Z21415" s="102"/>
      <c r="AA21415" s="102"/>
      <c r="AB21415" s="102"/>
    </row>
    <row r="21416" spans="26:28" x14ac:dyDescent="0.3">
      <c r="Z21416" s="102"/>
      <c r="AA21416" s="102"/>
      <c r="AB21416" s="102"/>
    </row>
    <row r="21417" spans="26:28" x14ac:dyDescent="0.3">
      <c r="Z21417" s="102"/>
      <c r="AA21417" s="102"/>
      <c r="AB21417" s="102"/>
    </row>
    <row r="21418" spans="26:28" x14ac:dyDescent="0.3">
      <c r="Z21418" s="102"/>
      <c r="AA21418" s="102"/>
      <c r="AB21418" s="102"/>
    </row>
    <row r="21419" spans="26:28" x14ac:dyDescent="0.3">
      <c r="Z21419" s="102"/>
      <c r="AA21419" s="102"/>
      <c r="AB21419" s="102"/>
    </row>
    <row r="21420" spans="26:28" x14ac:dyDescent="0.3">
      <c r="Z21420" s="102"/>
      <c r="AA21420" s="102"/>
      <c r="AB21420" s="102"/>
    </row>
    <row r="21421" spans="26:28" x14ac:dyDescent="0.3">
      <c r="Z21421" s="102"/>
      <c r="AA21421" s="102"/>
      <c r="AB21421" s="102"/>
    </row>
    <row r="21422" spans="26:28" x14ac:dyDescent="0.3">
      <c r="Z21422" s="102"/>
      <c r="AA21422" s="102"/>
      <c r="AB21422" s="102"/>
    </row>
    <row r="21423" spans="26:28" x14ac:dyDescent="0.3">
      <c r="Z21423" s="102"/>
      <c r="AA21423" s="102"/>
      <c r="AB21423" s="102"/>
    </row>
    <row r="21424" spans="26:28" x14ac:dyDescent="0.3">
      <c r="Z21424" s="102"/>
      <c r="AA21424" s="102"/>
      <c r="AB21424" s="102"/>
    </row>
    <row r="21425" spans="26:28" x14ac:dyDescent="0.3">
      <c r="Z21425" s="102"/>
      <c r="AA21425" s="102"/>
      <c r="AB21425" s="102"/>
    </row>
    <row r="21426" spans="26:28" x14ac:dyDescent="0.3">
      <c r="Z21426" s="102"/>
      <c r="AA21426" s="102"/>
      <c r="AB21426" s="102"/>
    </row>
    <row r="21427" spans="26:28" x14ac:dyDescent="0.3">
      <c r="Z21427" s="102"/>
      <c r="AA21427" s="102"/>
      <c r="AB21427" s="102"/>
    </row>
    <row r="21428" spans="26:28" x14ac:dyDescent="0.3">
      <c r="Z21428" s="102"/>
      <c r="AA21428" s="102"/>
      <c r="AB21428" s="102"/>
    </row>
    <row r="21429" spans="26:28" x14ac:dyDescent="0.3">
      <c r="Z21429" s="102"/>
      <c r="AA21429" s="102"/>
      <c r="AB21429" s="102"/>
    </row>
    <row r="21430" spans="26:28" x14ac:dyDescent="0.3">
      <c r="Z21430" s="102"/>
      <c r="AA21430" s="102"/>
      <c r="AB21430" s="102"/>
    </row>
    <row r="21431" spans="26:28" x14ac:dyDescent="0.3">
      <c r="Z21431" s="102"/>
      <c r="AA21431" s="102"/>
      <c r="AB21431" s="102"/>
    </row>
    <row r="21432" spans="26:28" x14ac:dyDescent="0.3">
      <c r="Z21432" s="102"/>
      <c r="AA21432" s="102"/>
      <c r="AB21432" s="102"/>
    </row>
    <row r="21433" spans="26:28" x14ac:dyDescent="0.3">
      <c r="Z21433" s="102"/>
      <c r="AA21433" s="102"/>
      <c r="AB21433" s="102"/>
    </row>
    <row r="21434" spans="26:28" x14ac:dyDescent="0.3">
      <c r="Z21434" s="102"/>
      <c r="AA21434" s="102"/>
      <c r="AB21434" s="102"/>
    </row>
    <row r="21435" spans="26:28" x14ac:dyDescent="0.3">
      <c r="Z21435" s="102"/>
      <c r="AA21435" s="102"/>
      <c r="AB21435" s="102"/>
    </row>
    <row r="21436" spans="26:28" x14ac:dyDescent="0.3">
      <c r="Z21436" s="102"/>
      <c r="AA21436" s="102"/>
      <c r="AB21436" s="102"/>
    </row>
    <row r="21437" spans="26:28" x14ac:dyDescent="0.3">
      <c r="Z21437" s="102"/>
      <c r="AA21437" s="102"/>
      <c r="AB21437" s="102"/>
    </row>
    <row r="21438" spans="26:28" x14ac:dyDescent="0.3">
      <c r="Z21438" s="102"/>
      <c r="AA21438" s="102"/>
      <c r="AB21438" s="102"/>
    </row>
    <row r="21439" spans="26:28" x14ac:dyDescent="0.3">
      <c r="Z21439" s="102"/>
      <c r="AA21439" s="102"/>
      <c r="AB21439" s="102"/>
    </row>
    <row r="21440" spans="26:28" x14ac:dyDescent="0.3">
      <c r="Z21440" s="102"/>
      <c r="AA21440" s="102"/>
      <c r="AB21440" s="102"/>
    </row>
    <row r="21441" spans="26:28" x14ac:dyDescent="0.3">
      <c r="Z21441" s="102"/>
      <c r="AA21441" s="102"/>
      <c r="AB21441" s="102"/>
    </row>
    <row r="21442" spans="26:28" x14ac:dyDescent="0.3">
      <c r="Z21442" s="102"/>
      <c r="AA21442" s="102"/>
      <c r="AB21442" s="102"/>
    </row>
    <row r="21443" spans="26:28" x14ac:dyDescent="0.3">
      <c r="Z21443" s="102"/>
      <c r="AA21443" s="102"/>
      <c r="AB21443" s="102"/>
    </row>
    <row r="21444" spans="26:28" x14ac:dyDescent="0.3">
      <c r="Z21444" s="102"/>
      <c r="AA21444" s="102"/>
      <c r="AB21444" s="102"/>
    </row>
    <row r="21445" spans="26:28" x14ac:dyDescent="0.3">
      <c r="Z21445" s="102"/>
      <c r="AA21445" s="102"/>
      <c r="AB21445" s="102"/>
    </row>
    <row r="21446" spans="26:28" x14ac:dyDescent="0.3">
      <c r="Z21446" s="102"/>
      <c r="AA21446" s="102"/>
      <c r="AB21446" s="102"/>
    </row>
    <row r="21447" spans="26:28" x14ac:dyDescent="0.3">
      <c r="Z21447" s="102"/>
      <c r="AA21447" s="102"/>
      <c r="AB21447" s="102"/>
    </row>
    <row r="21448" spans="26:28" x14ac:dyDescent="0.3">
      <c r="Z21448" s="102"/>
      <c r="AA21448" s="102"/>
      <c r="AB21448" s="102"/>
    </row>
    <row r="21449" spans="26:28" x14ac:dyDescent="0.3">
      <c r="Z21449" s="102"/>
      <c r="AA21449" s="102"/>
      <c r="AB21449" s="102"/>
    </row>
    <row r="21450" spans="26:28" x14ac:dyDescent="0.3">
      <c r="Z21450" s="102"/>
      <c r="AA21450" s="102"/>
      <c r="AB21450" s="102"/>
    </row>
    <row r="21451" spans="26:28" x14ac:dyDescent="0.3">
      <c r="Z21451" s="102"/>
      <c r="AA21451" s="102"/>
      <c r="AB21451" s="102"/>
    </row>
    <row r="21452" spans="26:28" x14ac:dyDescent="0.3">
      <c r="Z21452" s="102"/>
      <c r="AA21452" s="102"/>
      <c r="AB21452" s="102"/>
    </row>
    <row r="21453" spans="26:28" x14ac:dyDescent="0.3">
      <c r="Z21453" s="102"/>
      <c r="AA21453" s="102"/>
      <c r="AB21453" s="102"/>
    </row>
    <row r="21454" spans="26:28" x14ac:dyDescent="0.3">
      <c r="Z21454" s="102"/>
      <c r="AA21454" s="102"/>
      <c r="AB21454" s="102"/>
    </row>
    <row r="21455" spans="26:28" x14ac:dyDescent="0.3">
      <c r="Z21455" s="102"/>
      <c r="AA21455" s="102"/>
      <c r="AB21455" s="102"/>
    </row>
    <row r="21456" spans="26:28" x14ac:dyDescent="0.3">
      <c r="Z21456" s="102"/>
      <c r="AA21456" s="102"/>
      <c r="AB21456" s="102"/>
    </row>
    <row r="21457" spans="26:28" x14ac:dyDescent="0.3">
      <c r="Z21457" s="102"/>
      <c r="AA21457" s="102"/>
      <c r="AB21457" s="102"/>
    </row>
    <row r="21458" spans="26:28" x14ac:dyDescent="0.3">
      <c r="Z21458" s="102"/>
      <c r="AA21458" s="102"/>
      <c r="AB21458" s="102"/>
    </row>
    <row r="21459" spans="26:28" x14ac:dyDescent="0.3">
      <c r="Z21459" s="102"/>
      <c r="AA21459" s="102"/>
      <c r="AB21459" s="102"/>
    </row>
    <row r="21460" spans="26:28" x14ac:dyDescent="0.3">
      <c r="Z21460" s="102"/>
      <c r="AA21460" s="102"/>
      <c r="AB21460" s="102"/>
    </row>
    <row r="21461" spans="26:28" x14ac:dyDescent="0.3">
      <c r="Z21461" s="102"/>
      <c r="AA21461" s="102"/>
      <c r="AB21461" s="102"/>
    </row>
    <row r="21462" spans="26:28" x14ac:dyDescent="0.3">
      <c r="Z21462" s="102"/>
      <c r="AA21462" s="102"/>
      <c r="AB21462" s="102"/>
    </row>
    <row r="21463" spans="26:28" x14ac:dyDescent="0.3">
      <c r="Z21463" s="102"/>
      <c r="AA21463" s="102"/>
      <c r="AB21463" s="102"/>
    </row>
    <row r="21464" spans="26:28" x14ac:dyDescent="0.3">
      <c r="Z21464" s="102"/>
      <c r="AA21464" s="102"/>
      <c r="AB21464" s="102"/>
    </row>
    <row r="21465" spans="26:28" x14ac:dyDescent="0.3">
      <c r="Z21465" s="102"/>
      <c r="AA21465" s="102"/>
      <c r="AB21465" s="102"/>
    </row>
    <row r="21466" spans="26:28" x14ac:dyDescent="0.3">
      <c r="Z21466" s="102"/>
      <c r="AA21466" s="102"/>
      <c r="AB21466" s="102"/>
    </row>
    <row r="21467" spans="26:28" x14ac:dyDescent="0.3">
      <c r="Z21467" s="102"/>
      <c r="AA21467" s="102"/>
      <c r="AB21467" s="102"/>
    </row>
    <row r="21468" spans="26:28" x14ac:dyDescent="0.3">
      <c r="Z21468" s="102"/>
      <c r="AA21468" s="102"/>
      <c r="AB21468" s="102"/>
    </row>
    <row r="21469" spans="26:28" x14ac:dyDescent="0.3">
      <c r="Z21469" s="102"/>
      <c r="AA21469" s="102"/>
      <c r="AB21469" s="102"/>
    </row>
    <row r="21470" spans="26:28" x14ac:dyDescent="0.3">
      <c r="Z21470" s="102"/>
      <c r="AA21470" s="102"/>
      <c r="AB21470" s="102"/>
    </row>
    <row r="21471" spans="26:28" x14ac:dyDescent="0.3">
      <c r="Z21471" s="102"/>
      <c r="AA21471" s="102"/>
      <c r="AB21471" s="102"/>
    </row>
    <row r="21472" spans="26:28" x14ac:dyDescent="0.3">
      <c r="Z21472" s="102"/>
      <c r="AA21472" s="102"/>
      <c r="AB21472" s="102"/>
    </row>
    <row r="21473" spans="26:28" x14ac:dyDescent="0.3">
      <c r="Z21473" s="102"/>
      <c r="AA21473" s="102"/>
      <c r="AB21473" s="102"/>
    </row>
    <row r="21474" spans="26:28" x14ac:dyDescent="0.3">
      <c r="Z21474" s="102"/>
      <c r="AA21474" s="102"/>
      <c r="AB21474" s="102"/>
    </row>
    <row r="21475" spans="26:28" x14ac:dyDescent="0.3">
      <c r="Z21475" s="102"/>
      <c r="AA21475" s="102"/>
      <c r="AB21475" s="102"/>
    </row>
    <row r="21476" spans="26:28" x14ac:dyDescent="0.3">
      <c r="Z21476" s="102"/>
      <c r="AA21476" s="102"/>
      <c r="AB21476" s="102"/>
    </row>
    <row r="21477" spans="26:28" x14ac:dyDescent="0.3">
      <c r="Z21477" s="102"/>
      <c r="AA21477" s="102"/>
      <c r="AB21477" s="102"/>
    </row>
    <row r="21478" spans="26:28" x14ac:dyDescent="0.3">
      <c r="Z21478" s="102"/>
      <c r="AA21478" s="102"/>
      <c r="AB21478" s="102"/>
    </row>
    <row r="21479" spans="26:28" x14ac:dyDescent="0.3">
      <c r="Z21479" s="102"/>
      <c r="AA21479" s="102"/>
      <c r="AB21479" s="102"/>
    </row>
    <row r="21480" spans="26:28" x14ac:dyDescent="0.3">
      <c r="Z21480" s="102"/>
      <c r="AA21480" s="102"/>
      <c r="AB21480" s="102"/>
    </row>
    <row r="21481" spans="26:28" x14ac:dyDescent="0.3">
      <c r="Z21481" s="102"/>
      <c r="AA21481" s="102"/>
      <c r="AB21481" s="102"/>
    </row>
    <row r="21482" spans="26:28" x14ac:dyDescent="0.3">
      <c r="Z21482" s="102"/>
      <c r="AA21482" s="102"/>
      <c r="AB21482" s="102"/>
    </row>
    <row r="21483" spans="26:28" x14ac:dyDescent="0.3">
      <c r="Z21483" s="102"/>
      <c r="AA21483" s="102"/>
      <c r="AB21483" s="102"/>
    </row>
    <row r="21484" spans="26:28" x14ac:dyDescent="0.3">
      <c r="Z21484" s="102"/>
      <c r="AA21484" s="102"/>
      <c r="AB21484" s="102"/>
    </row>
    <row r="21485" spans="26:28" x14ac:dyDescent="0.3">
      <c r="Z21485" s="102"/>
      <c r="AA21485" s="102"/>
      <c r="AB21485" s="102"/>
    </row>
    <row r="21486" spans="26:28" x14ac:dyDescent="0.3">
      <c r="Z21486" s="102"/>
      <c r="AA21486" s="102"/>
      <c r="AB21486" s="102"/>
    </row>
    <row r="21487" spans="26:28" x14ac:dyDescent="0.3">
      <c r="Z21487" s="102"/>
      <c r="AA21487" s="102"/>
      <c r="AB21487" s="102"/>
    </row>
    <row r="21488" spans="26:28" x14ac:dyDescent="0.3">
      <c r="Z21488" s="102"/>
      <c r="AA21488" s="102"/>
      <c r="AB21488" s="102"/>
    </row>
    <row r="21489" spans="26:28" x14ac:dyDescent="0.3">
      <c r="Z21489" s="102"/>
      <c r="AA21489" s="102"/>
      <c r="AB21489" s="102"/>
    </row>
    <row r="21490" spans="26:28" x14ac:dyDescent="0.3">
      <c r="Z21490" s="102"/>
      <c r="AA21490" s="102"/>
      <c r="AB21490" s="102"/>
    </row>
    <row r="21491" spans="26:28" x14ac:dyDescent="0.3">
      <c r="Z21491" s="102"/>
      <c r="AA21491" s="102"/>
      <c r="AB21491" s="102"/>
    </row>
    <row r="21492" spans="26:28" x14ac:dyDescent="0.3">
      <c r="Z21492" s="102"/>
      <c r="AA21492" s="102"/>
      <c r="AB21492" s="102"/>
    </row>
    <row r="21493" spans="26:28" x14ac:dyDescent="0.3">
      <c r="Z21493" s="102"/>
      <c r="AA21493" s="102"/>
      <c r="AB21493" s="102"/>
    </row>
    <row r="21494" spans="26:28" x14ac:dyDescent="0.3">
      <c r="Z21494" s="102"/>
      <c r="AA21494" s="102"/>
      <c r="AB21494" s="102"/>
    </row>
    <row r="21495" spans="26:28" x14ac:dyDescent="0.3">
      <c r="Z21495" s="102"/>
      <c r="AA21495" s="102"/>
      <c r="AB21495" s="102"/>
    </row>
    <row r="21496" spans="26:28" x14ac:dyDescent="0.3">
      <c r="Z21496" s="102"/>
      <c r="AA21496" s="102"/>
      <c r="AB21496" s="102"/>
    </row>
    <row r="21497" spans="26:28" x14ac:dyDescent="0.3">
      <c r="Z21497" s="102"/>
      <c r="AA21497" s="102"/>
      <c r="AB21497" s="102"/>
    </row>
    <row r="21498" spans="26:28" x14ac:dyDescent="0.3">
      <c r="Z21498" s="102"/>
      <c r="AA21498" s="102"/>
      <c r="AB21498" s="102"/>
    </row>
    <row r="21499" spans="26:28" x14ac:dyDescent="0.3">
      <c r="Z21499" s="102"/>
      <c r="AA21499" s="102"/>
      <c r="AB21499" s="102"/>
    </row>
    <row r="21500" spans="26:28" x14ac:dyDescent="0.3">
      <c r="Z21500" s="102"/>
      <c r="AA21500" s="102"/>
      <c r="AB21500" s="102"/>
    </row>
    <row r="21501" spans="26:28" x14ac:dyDescent="0.3">
      <c r="Z21501" s="102"/>
      <c r="AA21501" s="102"/>
      <c r="AB21501" s="102"/>
    </row>
    <row r="21502" spans="26:28" x14ac:dyDescent="0.3">
      <c r="Z21502" s="102"/>
      <c r="AA21502" s="102"/>
      <c r="AB21502" s="102"/>
    </row>
    <row r="21503" spans="26:28" x14ac:dyDescent="0.3">
      <c r="Z21503" s="102"/>
      <c r="AA21503" s="102"/>
      <c r="AB21503" s="102"/>
    </row>
    <row r="21504" spans="26:28" x14ac:dyDescent="0.3">
      <c r="Z21504" s="102"/>
      <c r="AA21504" s="102"/>
      <c r="AB21504" s="102"/>
    </row>
    <row r="21505" spans="26:28" x14ac:dyDescent="0.3">
      <c r="Z21505" s="102"/>
      <c r="AA21505" s="102"/>
      <c r="AB21505" s="102"/>
    </row>
    <row r="21506" spans="26:28" x14ac:dyDescent="0.3">
      <c r="Z21506" s="102"/>
      <c r="AA21506" s="102"/>
      <c r="AB21506" s="102"/>
    </row>
    <row r="21507" spans="26:28" x14ac:dyDescent="0.3">
      <c r="Z21507" s="102"/>
      <c r="AA21507" s="102"/>
      <c r="AB21507" s="102"/>
    </row>
    <row r="21508" spans="26:28" x14ac:dyDescent="0.3">
      <c r="Z21508" s="102"/>
      <c r="AA21508" s="102"/>
      <c r="AB21508" s="102"/>
    </row>
    <row r="21509" spans="26:28" x14ac:dyDescent="0.3">
      <c r="Z21509" s="102"/>
      <c r="AA21509" s="102"/>
      <c r="AB21509" s="102"/>
    </row>
    <row r="21510" spans="26:28" x14ac:dyDescent="0.3">
      <c r="Z21510" s="102"/>
      <c r="AA21510" s="102"/>
      <c r="AB21510" s="102"/>
    </row>
    <row r="21511" spans="26:28" x14ac:dyDescent="0.3">
      <c r="Z21511" s="102"/>
      <c r="AA21511" s="102"/>
      <c r="AB21511" s="102"/>
    </row>
    <row r="21512" spans="26:28" x14ac:dyDescent="0.3">
      <c r="Z21512" s="102"/>
      <c r="AA21512" s="102"/>
      <c r="AB21512" s="102"/>
    </row>
    <row r="21513" spans="26:28" x14ac:dyDescent="0.3">
      <c r="Z21513" s="102"/>
      <c r="AA21513" s="102"/>
      <c r="AB21513" s="102"/>
    </row>
    <row r="21514" spans="26:28" x14ac:dyDescent="0.3">
      <c r="Z21514" s="102"/>
      <c r="AA21514" s="102"/>
      <c r="AB21514" s="102"/>
    </row>
    <row r="21515" spans="26:28" x14ac:dyDescent="0.3">
      <c r="Z21515" s="102"/>
      <c r="AA21515" s="102"/>
      <c r="AB21515" s="102"/>
    </row>
    <row r="21516" spans="26:28" x14ac:dyDescent="0.3">
      <c r="Z21516" s="102"/>
      <c r="AA21516" s="102"/>
      <c r="AB21516" s="102"/>
    </row>
    <row r="21517" spans="26:28" x14ac:dyDescent="0.3">
      <c r="Z21517" s="102"/>
      <c r="AA21517" s="102"/>
      <c r="AB21517" s="102"/>
    </row>
    <row r="21518" spans="26:28" x14ac:dyDescent="0.3">
      <c r="Z21518" s="102"/>
      <c r="AA21518" s="102"/>
      <c r="AB21518" s="102"/>
    </row>
    <row r="21519" spans="26:28" x14ac:dyDescent="0.3">
      <c r="Z21519" s="102"/>
      <c r="AA21519" s="102"/>
      <c r="AB21519" s="102"/>
    </row>
    <row r="21520" spans="26:28" x14ac:dyDescent="0.3">
      <c r="Z21520" s="102"/>
      <c r="AA21520" s="102"/>
      <c r="AB21520" s="102"/>
    </row>
    <row r="21521" spans="26:28" x14ac:dyDescent="0.3">
      <c r="Z21521" s="102"/>
      <c r="AA21521" s="102"/>
      <c r="AB21521" s="102"/>
    </row>
    <row r="21522" spans="26:28" x14ac:dyDescent="0.3">
      <c r="Z21522" s="102"/>
      <c r="AA21522" s="102"/>
      <c r="AB21522" s="102"/>
    </row>
    <row r="21523" spans="26:28" x14ac:dyDescent="0.3">
      <c r="Z21523" s="102"/>
      <c r="AA21523" s="102"/>
      <c r="AB21523" s="102"/>
    </row>
    <row r="21524" spans="26:28" x14ac:dyDescent="0.3">
      <c r="Z21524" s="102"/>
      <c r="AA21524" s="102"/>
      <c r="AB21524" s="102"/>
    </row>
    <row r="21525" spans="26:28" x14ac:dyDescent="0.3">
      <c r="Z21525" s="102"/>
      <c r="AA21525" s="102"/>
      <c r="AB21525" s="102"/>
    </row>
    <row r="21526" spans="26:28" x14ac:dyDescent="0.3">
      <c r="Z21526" s="102"/>
      <c r="AA21526" s="102"/>
      <c r="AB21526" s="102"/>
    </row>
    <row r="21527" spans="26:28" x14ac:dyDescent="0.3">
      <c r="Z21527" s="102"/>
      <c r="AA21527" s="102"/>
      <c r="AB21527" s="102"/>
    </row>
    <row r="21528" spans="26:28" x14ac:dyDescent="0.3">
      <c r="Z21528" s="102"/>
      <c r="AA21528" s="102"/>
      <c r="AB21528" s="102"/>
    </row>
    <row r="21529" spans="26:28" x14ac:dyDescent="0.3">
      <c r="Z21529" s="102"/>
      <c r="AA21529" s="102"/>
      <c r="AB21529" s="102"/>
    </row>
    <row r="21530" spans="26:28" x14ac:dyDescent="0.3">
      <c r="Z21530" s="102"/>
      <c r="AA21530" s="102"/>
      <c r="AB21530" s="102"/>
    </row>
    <row r="21531" spans="26:28" x14ac:dyDescent="0.3">
      <c r="Z21531" s="102"/>
      <c r="AA21531" s="102"/>
      <c r="AB21531" s="102"/>
    </row>
    <row r="21532" spans="26:28" x14ac:dyDescent="0.3">
      <c r="Z21532" s="102"/>
      <c r="AA21532" s="102"/>
      <c r="AB21532" s="102"/>
    </row>
    <row r="21533" spans="26:28" x14ac:dyDescent="0.3">
      <c r="Z21533" s="102"/>
      <c r="AA21533" s="102"/>
      <c r="AB21533" s="102"/>
    </row>
    <row r="21534" spans="26:28" x14ac:dyDescent="0.3">
      <c r="Z21534" s="102"/>
      <c r="AA21534" s="102"/>
      <c r="AB21534" s="102"/>
    </row>
    <row r="21535" spans="26:28" x14ac:dyDescent="0.3">
      <c r="Z21535" s="102"/>
      <c r="AA21535" s="102"/>
      <c r="AB21535" s="102"/>
    </row>
    <row r="21536" spans="26:28" x14ac:dyDescent="0.3">
      <c r="Z21536" s="102"/>
      <c r="AA21536" s="102"/>
      <c r="AB21536" s="102"/>
    </row>
    <row r="21537" spans="26:28" x14ac:dyDescent="0.3">
      <c r="Z21537" s="102"/>
      <c r="AA21537" s="102"/>
      <c r="AB21537" s="102"/>
    </row>
    <row r="21538" spans="26:28" x14ac:dyDescent="0.3">
      <c r="Z21538" s="102"/>
      <c r="AA21538" s="102"/>
      <c r="AB21538" s="102"/>
    </row>
    <row r="21539" spans="26:28" x14ac:dyDescent="0.3">
      <c r="Z21539" s="102"/>
      <c r="AA21539" s="102"/>
      <c r="AB21539" s="102"/>
    </row>
    <row r="21540" spans="26:28" x14ac:dyDescent="0.3">
      <c r="Z21540" s="102"/>
      <c r="AA21540" s="102"/>
      <c r="AB21540" s="102"/>
    </row>
    <row r="21541" spans="26:28" x14ac:dyDescent="0.3">
      <c r="Z21541" s="102"/>
      <c r="AA21541" s="102"/>
      <c r="AB21541" s="102"/>
    </row>
    <row r="21542" spans="26:28" x14ac:dyDescent="0.3">
      <c r="Z21542" s="102"/>
      <c r="AA21542" s="102"/>
      <c r="AB21542" s="102"/>
    </row>
    <row r="21543" spans="26:28" x14ac:dyDescent="0.3">
      <c r="Z21543" s="102"/>
      <c r="AA21543" s="102"/>
      <c r="AB21543" s="102"/>
    </row>
    <row r="21544" spans="26:28" x14ac:dyDescent="0.3">
      <c r="Z21544" s="102"/>
      <c r="AA21544" s="102"/>
      <c r="AB21544" s="102"/>
    </row>
    <row r="21545" spans="26:28" x14ac:dyDescent="0.3">
      <c r="Z21545" s="102"/>
      <c r="AA21545" s="102"/>
      <c r="AB21545" s="102"/>
    </row>
    <row r="21546" spans="26:28" x14ac:dyDescent="0.3">
      <c r="Z21546" s="102"/>
      <c r="AA21546" s="102"/>
      <c r="AB21546" s="102"/>
    </row>
    <row r="21547" spans="26:28" x14ac:dyDescent="0.3">
      <c r="Z21547" s="102"/>
      <c r="AA21547" s="102"/>
      <c r="AB21547" s="102"/>
    </row>
    <row r="21548" spans="26:28" x14ac:dyDescent="0.3">
      <c r="Z21548" s="102"/>
      <c r="AA21548" s="102"/>
      <c r="AB21548" s="102"/>
    </row>
    <row r="21549" spans="26:28" x14ac:dyDescent="0.3">
      <c r="Z21549" s="102"/>
      <c r="AA21549" s="102"/>
      <c r="AB21549" s="102"/>
    </row>
    <row r="21550" spans="26:28" x14ac:dyDescent="0.3">
      <c r="Z21550" s="102"/>
      <c r="AA21550" s="102"/>
      <c r="AB21550" s="102"/>
    </row>
    <row r="21551" spans="26:28" x14ac:dyDescent="0.3">
      <c r="Z21551" s="102"/>
      <c r="AA21551" s="102"/>
      <c r="AB21551" s="102"/>
    </row>
    <row r="21552" spans="26:28" x14ac:dyDescent="0.3">
      <c r="Z21552" s="102"/>
      <c r="AA21552" s="102"/>
      <c r="AB21552" s="102"/>
    </row>
    <row r="21553" spans="26:28" x14ac:dyDescent="0.3">
      <c r="Z21553" s="102"/>
      <c r="AA21553" s="102"/>
      <c r="AB21553" s="102"/>
    </row>
    <row r="21554" spans="26:28" x14ac:dyDescent="0.3">
      <c r="Z21554" s="102"/>
      <c r="AA21554" s="102"/>
      <c r="AB21554" s="102"/>
    </row>
    <row r="21555" spans="26:28" x14ac:dyDescent="0.3">
      <c r="Z21555" s="102"/>
      <c r="AA21555" s="102"/>
      <c r="AB21555" s="102"/>
    </row>
    <row r="21556" spans="26:28" x14ac:dyDescent="0.3">
      <c r="Z21556" s="102"/>
      <c r="AA21556" s="102"/>
      <c r="AB21556" s="102"/>
    </row>
    <row r="21557" spans="26:28" x14ac:dyDescent="0.3">
      <c r="Z21557" s="102"/>
      <c r="AA21557" s="102"/>
      <c r="AB21557" s="102"/>
    </row>
    <row r="21558" spans="26:28" x14ac:dyDescent="0.3">
      <c r="Z21558" s="102"/>
      <c r="AA21558" s="102"/>
      <c r="AB21558" s="102"/>
    </row>
    <row r="21559" spans="26:28" x14ac:dyDescent="0.3">
      <c r="Z21559" s="102"/>
      <c r="AA21559" s="102"/>
      <c r="AB21559" s="102"/>
    </row>
    <row r="21560" spans="26:28" x14ac:dyDescent="0.3">
      <c r="Z21560" s="102"/>
      <c r="AA21560" s="102"/>
      <c r="AB21560" s="102"/>
    </row>
    <row r="21561" spans="26:28" x14ac:dyDescent="0.3">
      <c r="Z21561" s="102"/>
      <c r="AA21561" s="102"/>
      <c r="AB21561" s="102"/>
    </row>
    <row r="21562" spans="26:28" x14ac:dyDescent="0.3">
      <c r="Z21562" s="102"/>
      <c r="AA21562" s="102"/>
      <c r="AB21562" s="102"/>
    </row>
    <row r="21563" spans="26:28" x14ac:dyDescent="0.3">
      <c r="Z21563" s="102"/>
      <c r="AA21563" s="102"/>
      <c r="AB21563" s="102"/>
    </row>
    <row r="21564" spans="26:28" x14ac:dyDescent="0.3">
      <c r="Z21564" s="102"/>
      <c r="AA21564" s="102"/>
      <c r="AB21564" s="102"/>
    </row>
    <row r="21565" spans="26:28" x14ac:dyDescent="0.3">
      <c r="Z21565" s="102"/>
      <c r="AA21565" s="102"/>
      <c r="AB21565" s="102"/>
    </row>
    <row r="21566" spans="26:28" x14ac:dyDescent="0.3">
      <c r="Z21566" s="102"/>
      <c r="AA21566" s="102"/>
      <c r="AB21566" s="102"/>
    </row>
    <row r="21567" spans="26:28" x14ac:dyDescent="0.3">
      <c r="Z21567" s="102"/>
      <c r="AA21567" s="102"/>
      <c r="AB21567" s="102"/>
    </row>
    <row r="21568" spans="26:28" x14ac:dyDescent="0.3">
      <c r="Z21568" s="102"/>
      <c r="AA21568" s="102"/>
      <c r="AB21568" s="102"/>
    </row>
    <row r="21569" spans="26:28" x14ac:dyDescent="0.3">
      <c r="Z21569" s="102"/>
      <c r="AA21569" s="102"/>
      <c r="AB21569" s="102"/>
    </row>
    <row r="21570" spans="26:28" x14ac:dyDescent="0.3">
      <c r="Z21570" s="102"/>
      <c r="AA21570" s="102"/>
      <c r="AB21570" s="102"/>
    </row>
    <row r="21571" spans="26:28" x14ac:dyDescent="0.3">
      <c r="Z21571" s="102"/>
      <c r="AA21571" s="102"/>
      <c r="AB21571" s="102"/>
    </row>
    <row r="21572" spans="26:28" x14ac:dyDescent="0.3">
      <c r="Z21572" s="102"/>
      <c r="AA21572" s="102"/>
      <c r="AB21572" s="102"/>
    </row>
    <row r="21573" spans="26:28" x14ac:dyDescent="0.3">
      <c r="Z21573" s="102"/>
      <c r="AA21573" s="102"/>
      <c r="AB21573" s="102"/>
    </row>
    <row r="21574" spans="26:28" x14ac:dyDescent="0.3">
      <c r="Z21574" s="102"/>
      <c r="AA21574" s="102"/>
      <c r="AB21574" s="102"/>
    </row>
    <row r="21575" spans="26:28" x14ac:dyDescent="0.3">
      <c r="Z21575" s="102"/>
      <c r="AA21575" s="102"/>
      <c r="AB21575" s="102"/>
    </row>
    <row r="21576" spans="26:28" x14ac:dyDescent="0.3">
      <c r="Z21576" s="102"/>
      <c r="AA21576" s="102"/>
      <c r="AB21576" s="102"/>
    </row>
    <row r="21577" spans="26:28" x14ac:dyDescent="0.3">
      <c r="Z21577" s="102"/>
      <c r="AA21577" s="102"/>
      <c r="AB21577" s="102"/>
    </row>
    <row r="21578" spans="26:28" x14ac:dyDescent="0.3">
      <c r="Z21578" s="102"/>
      <c r="AA21578" s="102"/>
      <c r="AB21578" s="102"/>
    </row>
    <row r="21579" spans="26:28" x14ac:dyDescent="0.3">
      <c r="Z21579" s="102"/>
      <c r="AA21579" s="102"/>
      <c r="AB21579" s="102"/>
    </row>
    <row r="21580" spans="26:28" x14ac:dyDescent="0.3">
      <c r="Z21580" s="102"/>
      <c r="AA21580" s="102"/>
      <c r="AB21580" s="102"/>
    </row>
    <row r="21581" spans="26:28" x14ac:dyDescent="0.3">
      <c r="Z21581" s="102"/>
      <c r="AA21581" s="102"/>
      <c r="AB21581" s="102"/>
    </row>
    <row r="21582" spans="26:28" x14ac:dyDescent="0.3">
      <c r="Z21582" s="102"/>
      <c r="AA21582" s="102"/>
      <c r="AB21582" s="102"/>
    </row>
    <row r="21583" spans="26:28" x14ac:dyDescent="0.3">
      <c r="Z21583" s="102"/>
      <c r="AA21583" s="102"/>
      <c r="AB21583" s="102"/>
    </row>
    <row r="21584" spans="26:28" x14ac:dyDescent="0.3">
      <c r="Z21584" s="102"/>
      <c r="AA21584" s="102"/>
      <c r="AB21584" s="102"/>
    </row>
    <row r="21585" spans="26:28" x14ac:dyDescent="0.3">
      <c r="Z21585" s="102"/>
      <c r="AA21585" s="102"/>
      <c r="AB21585" s="102"/>
    </row>
    <row r="21586" spans="26:28" x14ac:dyDescent="0.3">
      <c r="Z21586" s="102"/>
      <c r="AA21586" s="102"/>
      <c r="AB21586" s="102"/>
    </row>
    <row r="21587" spans="26:28" x14ac:dyDescent="0.3">
      <c r="Z21587" s="102"/>
      <c r="AA21587" s="102"/>
      <c r="AB21587" s="102"/>
    </row>
    <row r="21588" spans="26:28" x14ac:dyDescent="0.3">
      <c r="Z21588" s="102"/>
      <c r="AA21588" s="102"/>
      <c r="AB21588" s="102"/>
    </row>
    <row r="21589" spans="26:28" x14ac:dyDescent="0.3">
      <c r="Z21589" s="102"/>
      <c r="AA21589" s="102"/>
      <c r="AB21589" s="102"/>
    </row>
    <row r="21590" spans="26:28" x14ac:dyDescent="0.3">
      <c r="Z21590" s="102"/>
      <c r="AA21590" s="102"/>
      <c r="AB21590" s="102"/>
    </row>
    <row r="21591" spans="26:28" x14ac:dyDescent="0.3">
      <c r="Z21591" s="102"/>
      <c r="AA21591" s="102"/>
      <c r="AB21591" s="102"/>
    </row>
    <row r="21592" spans="26:28" x14ac:dyDescent="0.3">
      <c r="Z21592" s="102"/>
      <c r="AA21592" s="102"/>
      <c r="AB21592" s="102"/>
    </row>
    <row r="21593" spans="26:28" x14ac:dyDescent="0.3">
      <c r="Z21593" s="102"/>
      <c r="AA21593" s="102"/>
      <c r="AB21593" s="102"/>
    </row>
    <row r="21594" spans="26:28" x14ac:dyDescent="0.3">
      <c r="Z21594" s="102"/>
      <c r="AA21594" s="102"/>
      <c r="AB21594" s="102"/>
    </row>
    <row r="21595" spans="26:28" x14ac:dyDescent="0.3">
      <c r="Z21595" s="102"/>
      <c r="AA21595" s="102"/>
      <c r="AB21595" s="102"/>
    </row>
    <row r="21596" spans="26:28" x14ac:dyDescent="0.3">
      <c r="Z21596" s="102"/>
      <c r="AA21596" s="102"/>
      <c r="AB21596" s="102"/>
    </row>
    <row r="21597" spans="26:28" x14ac:dyDescent="0.3">
      <c r="Z21597" s="102"/>
      <c r="AA21597" s="102"/>
      <c r="AB21597" s="102"/>
    </row>
    <row r="21598" spans="26:28" x14ac:dyDescent="0.3">
      <c r="Z21598" s="102"/>
      <c r="AA21598" s="102"/>
      <c r="AB21598" s="102"/>
    </row>
    <row r="21599" spans="26:28" x14ac:dyDescent="0.3">
      <c r="Z21599" s="102"/>
      <c r="AA21599" s="102"/>
      <c r="AB21599" s="102"/>
    </row>
    <row r="21600" spans="26:28" x14ac:dyDescent="0.3">
      <c r="Z21600" s="102"/>
      <c r="AA21600" s="102"/>
      <c r="AB21600" s="102"/>
    </row>
    <row r="21601" spans="26:28" x14ac:dyDescent="0.3">
      <c r="Z21601" s="102"/>
      <c r="AA21601" s="102"/>
      <c r="AB21601" s="102"/>
    </row>
    <row r="21602" spans="26:28" x14ac:dyDescent="0.3">
      <c r="Z21602" s="102"/>
      <c r="AA21602" s="102"/>
      <c r="AB21602" s="102"/>
    </row>
    <row r="21603" spans="26:28" x14ac:dyDescent="0.3">
      <c r="Z21603" s="102"/>
      <c r="AA21603" s="102"/>
      <c r="AB21603" s="102"/>
    </row>
    <row r="21604" spans="26:28" x14ac:dyDescent="0.3">
      <c r="Z21604" s="102"/>
      <c r="AA21604" s="102"/>
      <c r="AB21604" s="102"/>
    </row>
    <row r="21605" spans="26:28" x14ac:dyDescent="0.3">
      <c r="Z21605" s="102"/>
      <c r="AA21605" s="102"/>
      <c r="AB21605" s="102"/>
    </row>
    <row r="21606" spans="26:28" x14ac:dyDescent="0.3">
      <c r="Z21606" s="102"/>
      <c r="AA21606" s="102"/>
      <c r="AB21606" s="102"/>
    </row>
    <row r="21607" spans="26:28" x14ac:dyDescent="0.3">
      <c r="Z21607" s="102"/>
      <c r="AA21607" s="102"/>
      <c r="AB21607" s="102"/>
    </row>
    <row r="21608" spans="26:28" x14ac:dyDescent="0.3">
      <c r="Z21608" s="102"/>
      <c r="AA21608" s="102"/>
      <c r="AB21608" s="102"/>
    </row>
    <row r="21609" spans="26:28" x14ac:dyDescent="0.3">
      <c r="Z21609" s="102"/>
      <c r="AA21609" s="102"/>
      <c r="AB21609" s="102"/>
    </row>
    <row r="21610" spans="26:28" x14ac:dyDescent="0.3">
      <c r="Z21610" s="102"/>
      <c r="AA21610" s="102"/>
      <c r="AB21610" s="102"/>
    </row>
    <row r="21611" spans="26:28" x14ac:dyDescent="0.3">
      <c r="Z21611" s="102"/>
      <c r="AA21611" s="102"/>
      <c r="AB21611" s="102"/>
    </row>
    <row r="21612" spans="26:28" x14ac:dyDescent="0.3">
      <c r="Z21612" s="102"/>
      <c r="AA21612" s="102"/>
      <c r="AB21612" s="102"/>
    </row>
    <row r="21613" spans="26:28" x14ac:dyDescent="0.3">
      <c r="Z21613" s="102"/>
      <c r="AA21613" s="102"/>
      <c r="AB21613" s="102"/>
    </row>
    <row r="21614" spans="26:28" x14ac:dyDescent="0.3">
      <c r="Z21614" s="102"/>
      <c r="AA21614" s="102"/>
      <c r="AB21614" s="102"/>
    </row>
    <row r="21615" spans="26:28" x14ac:dyDescent="0.3">
      <c r="Z21615" s="102"/>
      <c r="AA21615" s="102"/>
      <c r="AB21615" s="102"/>
    </row>
    <row r="21616" spans="26:28" x14ac:dyDescent="0.3">
      <c r="Z21616" s="102"/>
      <c r="AA21616" s="102"/>
      <c r="AB21616" s="102"/>
    </row>
    <row r="21617" spans="26:28" x14ac:dyDescent="0.3">
      <c r="Z21617" s="102"/>
      <c r="AA21617" s="102"/>
      <c r="AB21617" s="102"/>
    </row>
    <row r="21618" spans="26:28" x14ac:dyDescent="0.3">
      <c r="Z21618" s="102"/>
      <c r="AA21618" s="102"/>
      <c r="AB21618" s="102"/>
    </row>
    <row r="21619" spans="26:28" x14ac:dyDescent="0.3">
      <c r="Z21619" s="102"/>
      <c r="AA21619" s="102"/>
      <c r="AB21619" s="102"/>
    </row>
    <row r="21620" spans="26:28" x14ac:dyDescent="0.3">
      <c r="Z21620" s="102"/>
      <c r="AA21620" s="102"/>
      <c r="AB21620" s="102"/>
    </row>
    <row r="21621" spans="26:28" x14ac:dyDescent="0.3">
      <c r="Z21621" s="102"/>
      <c r="AA21621" s="102"/>
      <c r="AB21621" s="102"/>
    </row>
    <row r="21622" spans="26:28" x14ac:dyDescent="0.3">
      <c r="Z21622" s="102"/>
      <c r="AA21622" s="102"/>
      <c r="AB21622" s="102"/>
    </row>
    <row r="21623" spans="26:28" x14ac:dyDescent="0.3">
      <c r="Z21623" s="102"/>
      <c r="AA21623" s="102"/>
      <c r="AB21623" s="102"/>
    </row>
    <row r="21624" spans="26:28" x14ac:dyDescent="0.3">
      <c r="Z21624" s="102"/>
      <c r="AA21624" s="102"/>
      <c r="AB21624" s="102"/>
    </row>
    <row r="21625" spans="26:28" x14ac:dyDescent="0.3">
      <c r="Z21625" s="102"/>
      <c r="AA21625" s="102"/>
      <c r="AB21625" s="102"/>
    </row>
    <row r="21626" spans="26:28" x14ac:dyDescent="0.3">
      <c r="Z21626" s="102"/>
      <c r="AA21626" s="102"/>
      <c r="AB21626" s="102"/>
    </row>
    <row r="21627" spans="26:28" x14ac:dyDescent="0.3">
      <c r="Z21627" s="102"/>
      <c r="AA21627" s="102"/>
      <c r="AB21627" s="102"/>
    </row>
    <row r="21628" spans="26:28" x14ac:dyDescent="0.3">
      <c r="Z21628" s="102"/>
      <c r="AA21628" s="102"/>
      <c r="AB21628" s="102"/>
    </row>
    <row r="21629" spans="26:28" x14ac:dyDescent="0.3">
      <c r="Z21629" s="102"/>
      <c r="AA21629" s="102"/>
      <c r="AB21629" s="102"/>
    </row>
    <row r="21630" spans="26:28" x14ac:dyDescent="0.3">
      <c r="Z21630" s="102"/>
      <c r="AA21630" s="102"/>
      <c r="AB21630" s="102"/>
    </row>
    <row r="21631" spans="26:28" x14ac:dyDescent="0.3">
      <c r="Z21631" s="102"/>
      <c r="AA21631" s="102"/>
      <c r="AB21631" s="102"/>
    </row>
    <row r="21632" spans="26:28" x14ac:dyDescent="0.3">
      <c r="Z21632" s="102"/>
      <c r="AA21632" s="102"/>
      <c r="AB21632" s="102"/>
    </row>
    <row r="21633" spans="26:28" x14ac:dyDescent="0.3">
      <c r="Z21633" s="102"/>
      <c r="AA21633" s="102"/>
      <c r="AB21633" s="102"/>
    </row>
    <row r="21634" spans="26:28" x14ac:dyDescent="0.3">
      <c r="Z21634" s="102"/>
      <c r="AA21634" s="102"/>
      <c r="AB21634" s="102"/>
    </row>
    <row r="21635" spans="26:28" x14ac:dyDescent="0.3">
      <c r="Z21635" s="102"/>
      <c r="AA21635" s="102"/>
      <c r="AB21635" s="102"/>
    </row>
    <row r="21636" spans="26:28" x14ac:dyDescent="0.3">
      <c r="Z21636" s="102"/>
      <c r="AA21636" s="102"/>
      <c r="AB21636" s="102"/>
    </row>
    <row r="21637" spans="26:28" x14ac:dyDescent="0.3">
      <c r="Z21637" s="102"/>
      <c r="AA21637" s="102"/>
      <c r="AB21637" s="102"/>
    </row>
    <row r="21638" spans="26:28" x14ac:dyDescent="0.3">
      <c r="Z21638" s="102"/>
      <c r="AA21638" s="102"/>
      <c r="AB21638" s="102"/>
    </row>
    <row r="21639" spans="26:28" x14ac:dyDescent="0.3">
      <c r="Z21639" s="102"/>
      <c r="AA21639" s="102"/>
      <c r="AB21639" s="102"/>
    </row>
    <row r="21640" spans="26:28" x14ac:dyDescent="0.3">
      <c r="Z21640" s="102"/>
      <c r="AA21640" s="102"/>
      <c r="AB21640" s="102"/>
    </row>
    <row r="21641" spans="26:28" x14ac:dyDescent="0.3">
      <c r="Z21641" s="102"/>
      <c r="AA21641" s="102"/>
      <c r="AB21641" s="102"/>
    </row>
    <row r="21642" spans="26:28" x14ac:dyDescent="0.3">
      <c r="Z21642" s="102"/>
      <c r="AA21642" s="102"/>
      <c r="AB21642" s="102"/>
    </row>
    <row r="21643" spans="26:28" x14ac:dyDescent="0.3">
      <c r="Z21643" s="102"/>
      <c r="AA21643" s="102"/>
      <c r="AB21643" s="102"/>
    </row>
    <row r="21644" spans="26:28" x14ac:dyDescent="0.3">
      <c r="Z21644" s="102"/>
      <c r="AA21644" s="102"/>
      <c r="AB21644" s="102"/>
    </row>
    <row r="21645" spans="26:28" x14ac:dyDescent="0.3">
      <c r="Z21645" s="102"/>
      <c r="AA21645" s="102"/>
      <c r="AB21645" s="102"/>
    </row>
    <row r="21646" spans="26:28" x14ac:dyDescent="0.3">
      <c r="Z21646" s="102"/>
      <c r="AA21646" s="102"/>
      <c r="AB21646" s="102"/>
    </row>
    <row r="21647" spans="26:28" x14ac:dyDescent="0.3">
      <c r="Z21647" s="102"/>
      <c r="AA21647" s="102"/>
      <c r="AB21647" s="102"/>
    </row>
    <row r="21648" spans="26:28" x14ac:dyDescent="0.3">
      <c r="Z21648" s="102"/>
      <c r="AA21648" s="102"/>
      <c r="AB21648" s="102"/>
    </row>
    <row r="21649" spans="26:28" x14ac:dyDescent="0.3">
      <c r="Z21649" s="102"/>
      <c r="AA21649" s="102"/>
      <c r="AB21649" s="102"/>
    </row>
    <row r="21650" spans="26:28" x14ac:dyDescent="0.3">
      <c r="Z21650" s="102"/>
      <c r="AA21650" s="102"/>
      <c r="AB21650" s="102"/>
    </row>
    <row r="21651" spans="26:28" x14ac:dyDescent="0.3">
      <c r="Z21651" s="102"/>
      <c r="AA21651" s="102"/>
      <c r="AB21651" s="102"/>
    </row>
    <row r="21652" spans="26:28" x14ac:dyDescent="0.3">
      <c r="Z21652" s="102"/>
      <c r="AA21652" s="102"/>
      <c r="AB21652" s="102"/>
    </row>
    <row r="21653" spans="26:28" x14ac:dyDescent="0.3">
      <c r="Z21653" s="102"/>
      <c r="AA21653" s="102"/>
      <c r="AB21653" s="102"/>
    </row>
    <row r="21654" spans="26:28" x14ac:dyDescent="0.3">
      <c r="Z21654" s="102"/>
      <c r="AA21654" s="102"/>
      <c r="AB21654" s="102"/>
    </row>
    <row r="21655" spans="26:28" x14ac:dyDescent="0.3">
      <c r="Z21655" s="102"/>
      <c r="AA21655" s="102"/>
      <c r="AB21655" s="102"/>
    </row>
    <row r="21656" spans="26:28" x14ac:dyDescent="0.3">
      <c r="Z21656" s="102"/>
      <c r="AA21656" s="102"/>
      <c r="AB21656" s="102"/>
    </row>
    <row r="21657" spans="26:28" x14ac:dyDescent="0.3">
      <c r="Z21657" s="102"/>
      <c r="AA21657" s="102"/>
      <c r="AB21657" s="102"/>
    </row>
    <row r="21658" spans="26:28" x14ac:dyDescent="0.3">
      <c r="Z21658" s="102"/>
      <c r="AA21658" s="102"/>
      <c r="AB21658" s="102"/>
    </row>
    <row r="21659" spans="26:28" x14ac:dyDescent="0.3">
      <c r="Z21659" s="102"/>
      <c r="AA21659" s="102"/>
      <c r="AB21659" s="102"/>
    </row>
    <row r="21660" spans="26:28" x14ac:dyDescent="0.3">
      <c r="Z21660" s="102"/>
      <c r="AA21660" s="102"/>
      <c r="AB21660" s="102"/>
    </row>
    <row r="21661" spans="26:28" x14ac:dyDescent="0.3">
      <c r="Z21661" s="102"/>
      <c r="AA21661" s="102"/>
      <c r="AB21661" s="102"/>
    </row>
    <row r="21662" spans="26:28" x14ac:dyDescent="0.3">
      <c r="Z21662" s="102"/>
      <c r="AA21662" s="102"/>
      <c r="AB21662" s="102"/>
    </row>
    <row r="21663" spans="26:28" x14ac:dyDescent="0.3">
      <c r="Z21663" s="102"/>
      <c r="AA21663" s="102"/>
      <c r="AB21663" s="102"/>
    </row>
    <row r="21664" spans="26:28" x14ac:dyDescent="0.3">
      <c r="Z21664" s="102"/>
      <c r="AA21664" s="102"/>
      <c r="AB21664" s="102"/>
    </row>
    <row r="21665" spans="26:28" x14ac:dyDescent="0.3">
      <c r="Z21665" s="102"/>
      <c r="AA21665" s="102"/>
      <c r="AB21665" s="102"/>
    </row>
    <row r="21666" spans="26:28" x14ac:dyDescent="0.3">
      <c r="Z21666" s="102"/>
      <c r="AA21666" s="102"/>
      <c r="AB21666" s="102"/>
    </row>
    <row r="21667" spans="26:28" x14ac:dyDescent="0.3">
      <c r="Z21667" s="102"/>
      <c r="AA21667" s="102"/>
      <c r="AB21667" s="102"/>
    </row>
    <row r="21668" spans="26:28" x14ac:dyDescent="0.3">
      <c r="Z21668" s="102"/>
      <c r="AA21668" s="102"/>
      <c r="AB21668" s="102"/>
    </row>
    <row r="21669" spans="26:28" x14ac:dyDescent="0.3">
      <c r="Z21669" s="102"/>
      <c r="AA21669" s="102"/>
      <c r="AB21669" s="102"/>
    </row>
    <row r="21670" spans="26:28" x14ac:dyDescent="0.3">
      <c r="Z21670" s="102"/>
      <c r="AA21670" s="102"/>
      <c r="AB21670" s="102"/>
    </row>
    <row r="21671" spans="26:28" x14ac:dyDescent="0.3">
      <c r="Z21671" s="102"/>
      <c r="AA21671" s="102"/>
      <c r="AB21671" s="102"/>
    </row>
    <row r="21672" spans="26:28" x14ac:dyDescent="0.3">
      <c r="Z21672" s="102"/>
      <c r="AA21672" s="102"/>
      <c r="AB21672" s="102"/>
    </row>
    <row r="21673" spans="26:28" x14ac:dyDescent="0.3">
      <c r="Z21673" s="102"/>
      <c r="AA21673" s="102"/>
      <c r="AB21673" s="102"/>
    </row>
    <row r="21674" spans="26:28" x14ac:dyDescent="0.3">
      <c r="Z21674" s="102"/>
      <c r="AA21674" s="102"/>
      <c r="AB21674" s="102"/>
    </row>
    <row r="21675" spans="26:28" x14ac:dyDescent="0.3">
      <c r="Z21675" s="102"/>
      <c r="AA21675" s="102"/>
      <c r="AB21675" s="102"/>
    </row>
    <row r="21676" spans="26:28" x14ac:dyDescent="0.3">
      <c r="Z21676" s="102"/>
      <c r="AA21676" s="102"/>
      <c r="AB21676" s="102"/>
    </row>
    <row r="21677" spans="26:28" x14ac:dyDescent="0.3">
      <c r="Z21677" s="102"/>
      <c r="AA21677" s="102"/>
      <c r="AB21677" s="102"/>
    </row>
    <row r="21678" spans="26:28" x14ac:dyDescent="0.3">
      <c r="Z21678" s="102"/>
      <c r="AA21678" s="102"/>
      <c r="AB21678" s="102"/>
    </row>
    <row r="21679" spans="26:28" x14ac:dyDescent="0.3">
      <c r="Z21679" s="102"/>
      <c r="AA21679" s="102"/>
      <c r="AB21679" s="102"/>
    </row>
    <row r="21680" spans="26:28" x14ac:dyDescent="0.3">
      <c r="Z21680" s="102"/>
      <c r="AA21680" s="102"/>
      <c r="AB21680" s="102"/>
    </row>
    <row r="21681" spans="26:28" x14ac:dyDescent="0.3">
      <c r="Z21681" s="102"/>
      <c r="AA21681" s="102"/>
      <c r="AB21681" s="102"/>
    </row>
    <row r="21682" spans="26:28" x14ac:dyDescent="0.3">
      <c r="Z21682" s="102"/>
      <c r="AA21682" s="102"/>
      <c r="AB21682" s="102"/>
    </row>
    <row r="21683" spans="26:28" x14ac:dyDescent="0.3">
      <c r="Z21683" s="102"/>
      <c r="AA21683" s="102"/>
      <c r="AB21683" s="102"/>
    </row>
    <row r="21684" spans="26:28" x14ac:dyDescent="0.3">
      <c r="Z21684" s="102"/>
      <c r="AA21684" s="102"/>
      <c r="AB21684" s="102"/>
    </row>
    <row r="21685" spans="26:28" x14ac:dyDescent="0.3">
      <c r="Z21685" s="102"/>
      <c r="AA21685" s="102"/>
      <c r="AB21685" s="102"/>
    </row>
    <row r="21686" spans="26:28" x14ac:dyDescent="0.3">
      <c r="Z21686" s="102"/>
      <c r="AA21686" s="102"/>
      <c r="AB21686" s="102"/>
    </row>
    <row r="21687" spans="26:28" x14ac:dyDescent="0.3">
      <c r="Z21687" s="102"/>
      <c r="AA21687" s="102"/>
      <c r="AB21687" s="102"/>
    </row>
    <row r="21688" spans="26:28" x14ac:dyDescent="0.3">
      <c r="Z21688" s="102"/>
      <c r="AA21688" s="102"/>
      <c r="AB21688" s="102"/>
    </row>
    <row r="21689" spans="26:28" x14ac:dyDescent="0.3">
      <c r="Z21689" s="102"/>
      <c r="AA21689" s="102"/>
      <c r="AB21689" s="102"/>
    </row>
    <row r="21690" spans="26:28" x14ac:dyDescent="0.3">
      <c r="Z21690" s="102"/>
      <c r="AA21690" s="102"/>
      <c r="AB21690" s="102"/>
    </row>
    <row r="21691" spans="26:28" x14ac:dyDescent="0.3">
      <c r="Z21691" s="102"/>
      <c r="AA21691" s="102"/>
      <c r="AB21691" s="102"/>
    </row>
    <row r="21692" spans="26:28" x14ac:dyDescent="0.3">
      <c r="Z21692" s="102"/>
      <c r="AA21692" s="102"/>
      <c r="AB21692" s="102"/>
    </row>
    <row r="21693" spans="26:28" x14ac:dyDescent="0.3">
      <c r="Z21693" s="102"/>
      <c r="AA21693" s="102"/>
      <c r="AB21693" s="102"/>
    </row>
    <row r="21694" spans="26:28" x14ac:dyDescent="0.3">
      <c r="Z21694" s="102"/>
      <c r="AA21694" s="102"/>
      <c r="AB21694" s="102"/>
    </row>
    <row r="21695" spans="26:28" x14ac:dyDescent="0.3">
      <c r="Z21695" s="102"/>
      <c r="AA21695" s="102"/>
      <c r="AB21695" s="102"/>
    </row>
    <row r="21696" spans="26:28" x14ac:dyDescent="0.3">
      <c r="Z21696" s="102"/>
      <c r="AA21696" s="102"/>
      <c r="AB21696" s="102"/>
    </row>
    <row r="21697" spans="26:28" x14ac:dyDescent="0.3">
      <c r="Z21697" s="102"/>
      <c r="AA21697" s="102"/>
      <c r="AB21697" s="102"/>
    </row>
    <row r="21698" spans="26:28" x14ac:dyDescent="0.3">
      <c r="Z21698" s="102"/>
      <c r="AA21698" s="102"/>
      <c r="AB21698" s="102"/>
    </row>
    <row r="21699" spans="26:28" x14ac:dyDescent="0.3">
      <c r="Z21699" s="102"/>
      <c r="AA21699" s="102"/>
      <c r="AB21699" s="102"/>
    </row>
    <row r="21700" spans="26:28" x14ac:dyDescent="0.3">
      <c r="Z21700" s="102"/>
      <c r="AA21700" s="102"/>
      <c r="AB21700" s="102"/>
    </row>
    <row r="21701" spans="26:28" x14ac:dyDescent="0.3">
      <c r="Z21701" s="102"/>
      <c r="AA21701" s="102"/>
      <c r="AB21701" s="102"/>
    </row>
    <row r="21702" spans="26:28" x14ac:dyDescent="0.3">
      <c r="Z21702" s="102"/>
      <c r="AA21702" s="102"/>
      <c r="AB21702" s="102"/>
    </row>
    <row r="21703" spans="26:28" x14ac:dyDescent="0.3">
      <c r="Z21703" s="102"/>
      <c r="AA21703" s="102"/>
      <c r="AB21703" s="102"/>
    </row>
    <row r="21704" spans="26:28" x14ac:dyDescent="0.3">
      <c r="Z21704" s="102"/>
      <c r="AA21704" s="102"/>
      <c r="AB21704" s="102"/>
    </row>
    <row r="21705" spans="26:28" x14ac:dyDescent="0.3">
      <c r="Z21705" s="102"/>
      <c r="AA21705" s="102"/>
      <c r="AB21705" s="102"/>
    </row>
    <row r="21706" spans="26:28" x14ac:dyDescent="0.3">
      <c r="Z21706" s="102"/>
      <c r="AA21706" s="102"/>
      <c r="AB21706" s="102"/>
    </row>
    <row r="21707" spans="26:28" x14ac:dyDescent="0.3">
      <c r="Z21707" s="102"/>
      <c r="AA21707" s="102"/>
      <c r="AB21707" s="102"/>
    </row>
    <row r="21708" spans="26:28" x14ac:dyDescent="0.3">
      <c r="Z21708" s="102"/>
      <c r="AA21708" s="102"/>
      <c r="AB21708" s="102"/>
    </row>
    <row r="21709" spans="26:28" x14ac:dyDescent="0.3">
      <c r="Z21709" s="102"/>
      <c r="AA21709" s="102"/>
      <c r="AB21709" s="102"/>
    </row>
    <row r="21710" spans="26:28" x14ac:dyDescent="0.3">
      <c r="Z21710" s="102"/>
      <c r="AA21710" s="102"/>
      <c r="AB21710" s="102"/>
    </row>
    <row r="21711" spans="26:28" x14ac:dyDescent="0.3">
      <c r="Z21711" s="102"/>
      <c r="AA21711" s="102"/>
      <c r="AB21711" s="102"/>
    </row>
    <row r="21712" spans="26:28" x14ac:dyDescent="0.3">
      <c r="Z21712" s="102"/>
      <c r="AA21712" s="102"/>
      <c r="AB21712" s="102"/>
    </row>
    <row r="21713" spans="26:28" x14ac:dyDescent="0.3">
      <c r="Z21713" s="102"/>
      <c r="AA21713" s="102"/>
      <c r="AB21713" s="102"/>
    </row>
    <row r="21714" spans="26:28" x14ac:dyDescent="0.3">
      <c r="Z21714" s="102"/>
      <c r="AA21714" s="102"/>
      <c r="AB21714" s="102"/>
    </row>
    <row r="21715" spans="26:28" x14ac:dyDescent="0.3">
      <c r="Z21715" s="102"/>
      <c r="AA21715" s="102"/>
      <c r="AB21715" s="102"/>
    </row>
    <row r="21716" spans="26:28" x14ac:dyDescent="0.3">
      <c r="Z21716" s="102"/>
      <c r="AA21716" s="102"/>
      <c r="AB21716" s="102"/>
    </row>
    <row r="21717" spans="26:28" x14ac:dyDescent="0.3">
      <c r="Z21717" s="102"/>
      <c r="AA21717" s="102"/>
      <c r="AB21717" s="102"/>
    </row>
    <row r="21718" spans="26:28" x14ac:dyDescent="0.3">
      <c r="Z21718" s="102"/>
      <c r="AA21718" s="102"/>
      <c r="AB21718" s="102"/>
    </row>
    <row r="21719" spans="26:28" x14ac:dyDescent="0.3">
      <c r="Z21719" s="102"/>
      <c r="AA21719" s="102"/>
      <c r="AB21719" s="102"/>
    </row>
    <row r="21720" spans="26:28" x14ac:dyDescent="0.3">
      <c r="Z21720" s="102"/>
      <c r="AA21720" s="102"/>
      <c r="AB21720" s="102"/>
    </row>
    <row r="21721" spans="26:28" x14ac:dyDescent="0.3">
      <c r="Z21721" s="102"/>
      <c r="AA21721" s="102"/>
      <c r="AB21721" s="102"/>
    </row>
    <row r="21722" spans="26:28" x14ac:dyDescent="0.3">
      <c r="Z21722" s="102"/>
      <c r="AA21722" s="102"/>
      <c r="AB21722" s="102"/>
    </row>
    <row r="21723" spans="26:28" x14ac:dyDescent="0.3">
      <c r="Z21723" s="102"/>
      <c r="AA21723" s="102"/>
      <c r="AB21723" s="102"/>
    </row>
    <row r="21724" spans="26:28" x14ac:dyDescent="0.3">
      <c r="Z21724" s="102"/>
      <c r="AA21724" s="102"/>
      <c r="AB21724" s="102"/>
    </row>
    <row r="21725" spans="26:28" x14ac:dyDescent="0.3">
      <c r="Z21725" s="102"/>
      <c r="AA21725" s="102"/>
      <c r="AB21725" s="102"/>
    </row>
    <row r="21726" spans="26:28" x14ac:dyDescent="0.3">
      <c r="Z21726" s="102"/>
      <c r="AA21726" s="102"/>
      <c r="AB21726" s="102"/>
    </row>
    <row r="21727" spans="26:28" x14ac:dyDescent="0.3">
      <c r="Z21727" s="102"/>
      <c r="AA21727" s="102"/>
      <c r="AB21727" s="102"/>
    </row>
    <row r="21728" spans="26:28" x14ac:dyDescent="0.3">
      <c r="Z21728" s="102"/>
      <c r="AA21728" s="102"/>
      <c r="AB21728" s="102"/>
    </row>
    <row r="21729" spans="26:28" x14ac:dyDescent="0.3">
      <c r="Z21729" s="102"/>
      <c r="AA21729" s="102"/>
      <c r="AB21729" s="102"/>
    </row>
    <row r="21730" spans="26:28" x14ac:dyDescent="0.3">
      <c r="Z21730" s="102"/>
      <c r="AA21730" s="102"/>
      <c r="AB21730" s="102"/>
    </row>
    <row r="21731" spans="26:28" x14ac:dyDescent="0.3">
      <c r="Z21731" s="102"/>
      <c r="AA21731" s="102"/>
      <c r="AB21731" s="102"/>
    </row>
    <row r="21732" spans="26:28" x14ac:dyDescent="0.3">
      <c r="Z21732" s="102"/>
      <c r="AA21732" s="102"/>
      <c r="AB21732" s="102"/>
    </row>
    <row r="21733" spans="26:28" x14ac:dyDescent="0.3">
      <c r="Z21733" s="102"/>
      <c r="AA21733" s="102"/>
      <c r="AB21733" s="102"/>
    </row>
    <row r="21734" spans="26:28" x14ac:dyDescent="0.3">
      <c r="Z21734" s="102"/>
      <c r="AA21734" s="102"/>
      <c r="AB21734" s="102"/>
    </row>
    <row r="21735" spans="26:28" x14ac:dyDescent="0.3">
      <c r="Z21735" s="102"/>
      <c r="AA21735" s="102"/>
      <c r="AB21735" s="102"/>
    </row>
    <row r="21736" spans="26:28" x14ac:dyDescent="0.3">
      <c r="Z21736" s="102"/>
      <c r="AA21736" s="102"/>
      <c r="AB21736" s="102"/>
    </row>
    <row r="21737" spans="26:28" x14ac:dyDescent="0.3">
      <c r="Z21737" s="102"/>
      <c r="AA21737" s="102"/>
      <c r="AB21737" s="102"/>
    </row>
    <row r="21738" spans="26:28" x14ac:dyDescent="0.3">
      <c r="Z21738" s="102"/>
      <c r="AA21738" s="102"/>
      <c r="AB21738" s="102"/>
    </row>
    <row r="21739" spans="26:28" x14ac:dyDescent="0.3">
      <c r="Z21739" s="102"/>
      <c r="AA21739" s="102"/>
      <c r="AB21739" s="102"/>
    </row>
    <row r="21740" spans="26:28" x14ac:dyDescent="0.3">
      <c r="Z21740" s="102"/>
      <c r="AA21740" s="102"/>
      <c r="AB21740" s="102"/>
    </row>
    <row r="21741" spans="26:28" x14ac:dyDescent="0.3">
      <c r="Z21741" s="102"/>
      <c r="AA21741" s="102"/>
      <c r="AB21741" s="102"/>
    </row>
    <row r="21742" spans="26:28" x14ac:dyDescent="0.3">
      <c r="Z21742" s="102"/>
      <c r="AA21742" s="102"/>
      <c r="AB21742" s="102"/>
    </row>
    <row r="21743" spans="26:28" x14ac:dyDescent="0.3">
      <c r="Z21743" s="102"/>
      <c r="AA21743" s="102"/>
      <c r="AB21743" s="102"/>
    </row>
    <row r="21744" spans="26:28" x14ac:dyDescent="0.3">
      <c r="Z21744" s="102"/>
      <c r="AA21744" s="102"/>
      <c r="AB21744" s="102"/>
    </row>
    <row r="21745" spans="26:28" x14ac:dyDescent="0.3">
      <c r="Z21745" s="102"/>
      <c r="AA21745" s="102"/>
      <c r="AB21745" s="102"/>
    </row>
    <row r="21746" spans="26:28" x14ac:dyDescent="0.3">
      <c r="Z21746" s="102"/>
      <c r="AA21746" s="102"/>
      <c r="AB21746" s="102"/>
    </row>
    <row r="21747" spans="26:28" x14ac:dyDescent="0.3">
      <c r="Z21747" s="102"/>
      <c r="AA21747" s="102"/>
      <c r="AB21747" s="102"/>
    </row>
    <row r="21748" spans="26:28" x14ac:dyDescent="0.3">
      <c r="Z21748" s="102"/>
      <c r="AA21748" s="102"/>
      <c r="AB21748" s="102"/>
    </row>
    <row r="21749" spans="26:28" x14ac:dyDescent="0.3">
      <c r="Z21749" s="102"/>
      <c r="AA21749" s="102"/>
      <c r="AB21749" s="102"/>
    </row>
    <row r="21750" spans="26:28" x14ac:dyDescent="0.3">
      <c r="Z21750" s="102"/>
      <c r="AA21750" s="102"/>
      <c r="AB21750" s="102"/>
    </row>
    <row r="21751" spans="26:28" x14ac:dyDescent="0.3">
      <c r="Z21751" s="102"/>
      <c r="AA21751" s="102"/>
      <c r="AB21751" s="102"/>
    </row>
    <row r="21752" spans="26:28" x14ac:dyDescent="0.3">
      <c r="Z21752" s="102"/>
      <c r="AA21752" s="102"/>
      <c r="AB21752" s="102"/>
    </row>
    <row r="21753" spans="26:28" x14ac:dyDescent="0.3">
      <c r="Z21753" s="102"/>
      <c r="AA21753" s="102"/>
      <c r="AB21753" s="102"/>
    </row>
    <row r="21754" spans="26:28" x14ac:dyDescent="0.3">
      <c r="Z21754" s="102"/>
      <c r="AA21754" s="102"/>
      <c r="AB21754" s="102"/>
    </row>
    <row r="21755" spans="26:28" x14ac:dyDescent="0.3">
      <c r="Z21755" s="102"/>
      <c r="AA21755" s="102"/>
      <c r="AB21755" s="102"/>
    </row>
    <row r="21756" spans="26:28" x14ac:dyDescent="0.3">
      <c r="Z21756" s="102"/>
      <c r="AA21756" s="102"/>
      <c r="AB21756" s="102"/>
    </row>
    <row r="21757" spans="26:28" x14ac:dyDescent="0.3">
      <c r="Z21757" s="102"/>
      <c r="AA21757" s="102"/>
      <c r="AB21757" s="102"/>
    </row>
    <row r="21758" spans="26:28" x14ac:dyDescent="0.3">
      <c r="Z21758" s="102"/>
      <c r="AA21758" s="102"/>
      <c r="AB21758" s="102"/>
    </row>
    <row r="21759" spans="26:28" x14ac:dyDescent="0.3">
      <c r="Z21759" s="102"/>
      <c r="AA21759" s="102"/>
      <c r="AB21759" s="102"/>
    </row>
    <row r="21760" spans="26:28" x14ac:dyDescent="0.3">
      <c r="Z21760" s="102"/>
      <c r="AA21760" s="102"/>
      <c r="AB21760" s="102"/>
    </row>
    <row r="21761" spans="26:28" x14ac:dyDescent="0.3">
      <c r="Z21761" s="102"/>
      <c r="AA21761" s="102"/>
      <c r="AB21761" s="102"/>
    </row>
    <row r="21762" spans="26:28" x14ac:dyDescent="0.3">
      <c r="Z21762" s="102"/>
      <c r="AA21762" s="102"/>
      <c r="AB21762" s="102"/>
    </row>
    <row r="21763" spans="26:28" x14ac:dyDescent="0.3">
      <c r="Z21763" s="102"/>
      <c r="AA21763" s="102"/>
      <c r="AB21763" s="102"/>
    </row>
    <row r="21764" spans="26:28" x14ac:dyDescent="0.3">
      <c r="Z21764" s="102"/>
      <c r="AA21764" s="102"/>
      <c r="AB21764" s="102"/>
    </row>
    <row r="21765" spans="26:28" x14ac:dyDescent="0.3">
      <c r="Z21765" s="102"/>
      <c r="AA21765" s="102"/>
      <c r="AB21765" s="102"/>
    </row>
    <row r="21766" spans="26:28" x14ac:dyDescent="0.3">
      <c r="Z21766" s="102"/>
      <c r="AA21766" s="102"/>
      <c r="AB21766" s="102"/>
    </row>
    <row r="21767" spans="26:28" x14ac:dyDescent="0.3">
      <c r="Z21767" s="102"/>
      <c r="AA21767" s="102"/>
      <c r="AB21767" s="102"/>
    </row>
    <row r="21768" spans="26:28" x14ac:dyDescent="0.3">
      <c r="Z21768" s="102"/>
      <c r="AA21768" s="102"/>
      <c r="AB21768" s="102"/>
    </row>
    <row r="21769" spans="26:28" x14ac:dyDescent="0.3">
      <c r="Z21769" s="102"/>
      <c r="AA21769" s="102"/>
      <c r="AB21769" s="102"/>
    </row>
    <row r="21770" spans="26:28" x14ac:dyDescent="0.3">
      <c r="Z21770" s="102"/>
      <c r="AA21770" s="102"/>
      <c r="AB21770" s="102"/>
    </row>
    <row r="21771" spans="26:28" x14ac:dyDescent="0.3">
      <c r="Z21771" s="102"/>
      <c r="AA21771" s="102"/>
      <c r="AB21771" s="102"/>
    </row>
    <row r="21772" spans="26:28" x14ac:dyDescent="0.3">
      <c r="Z21772" s="102"/>
      <c r="AA21772" s="102"/>
      <c r="AB21772" s="102"/>
    </row>
    <row r="21773" spans="26:28" x14ac:dyDescent="0.3">
      <c r="Z21773" s="102"/>
      <c r="AA21773" s="102"/>
      <c r="AB21773" s="102"/>
    </row>
    <row r="21774" spans="26:28" x14ac:dyDescent="0.3">
      <c r="Z21774" s="102"/>
      <c r="AA21774" s="102"/>
      <c r="AB21774" s="102"/>
    </row>
    <row r="21775" spans="26:28" x14ac:dyDescent="0.3">
      <c r="Z21775" s="102"/>
      <c r="AA21775" s="102"/>
      <c r="AB21775" s="102"/>
    </row>
    <row r="21776" spans="26:28" x14ac:dyDescent="0.3">
      <c r="Z21776" s="102"/>
      <c r="AA21776" s="102"/>
      <c r="AB21776" s="102"/>
    </row>
    <row r="21777" spans="26:28" x14ac:dyDescent="0.3">
      <c r="Z21777" s="102"/>
      <c r="AA21777" s="102"/>
      <c r="AB21777" s="102"/>
    </row>
    <row r="21778" spans="26:28" x14ac:dyDescent="0.3">
      <c r="Z21778" s="102"/>
      <c r="AA21778" s="102"/>
      <c r="AB21778" s="102"/>
    </row>
    <row r="21779" spans="26:28" x14ac:dyDescent="0.3">
      <c r="Z21779" s="102"/>
      <c r="AA21779" s="102"/>
      <c r="AB21779" s="102"/>
    </row>
    <row r="21780" spans="26:28" x14ac:dyDescent="0.3">
      <c r="Z21780" s="102"/>
      <c r="AA21780" s="102"/>
      <c r="AB21780" s="102"/>
    </row>
    <row r="21781" spans="26:28" x14ac:dyDescent="0.3">
      <c r="Z21781" s="102"/>
      <c r="AA21781" s="102"/>
      <c r="AB21781" s="102"/>
    </row>
    <row r="21782" spans="26:28" x14ac:dyDescent="0.3">
      <c r="Z21782" s="102"/>
      <c r="AA21782" s="102"/>
      <c r="AB21782" s="102"/>
    </row>
    <row r="21783" spans="26:28" x14ac:dyDescent="0.3">
      <c r="Z21783" s="102"/>
      <c r="AA21783" s="102"/>
      <c r="AB21783" s="102"/>
    </row>
    <row r="21784" spans="26:28" x14ac:dyDescent="0.3">
      <c r="Z21784" s="102"/>
      <c r="AA21784" s="102"/>
      <c r="AB21784" s="102"/>
    </row>
    <row r="21785" spans="26:28" x14ac:dyDescent="0.3">
      <c r="Z21785" s="102"/>
      <c r="AA21785" s="102"/>
      <c r="AB21785" s="102"/>
    </row>
    <row r="21786" spans="26:28" x14ac:dyDescent="0.3">
      <c r="Z21786" s="102"/>
      <c r="AA21786" s="102"/>
      <c r="AB21786" s="102"/>
    </row>
    <row r="21787" spans="26:28" x14ac:dyDescent="0.3">
      <c r="Z21787" s="102"/>
      <c r="AA21787" s="102"/>
      <c r="AB21787" s="102"/>
    </row>
    <row r="21788" spans="26:28" x14ac:dyDescent="0.3">
      <c r="Z21788" s="102"/>
      <c r="AA21788" s="102"/>
      <c r="AB21788" s="102"/>
    </row>
    <row r="21789" spans="26:28" x14ac:dyDescent="0.3">
      <c r="Z21789" s="102"/>
      <c r="AA21789" s="102"/>
      <c r="AB21789" s="102"/>
    </row>
    <row r="21790" spans="26:28" x14ac:dyDescent="0.3">
      <c r="Z21790" s="102"/>
      <c r="AA21790" s="102"/>
      <c r="AB21790" s="102"/>
    </row>
    <row r="21791" spans="26:28" x14ac:dyDescent="0.3">
      <c r="Z21791" s="102"/>
      <c r="AA21791" s="102"/>
      <c r="AB21791" s="102"/>
    </row>
    <row r="21792" spans="26:28" x14ac:dyDescent="0.3">
      <c r="Z21792" s="102"/>
      <c r="AA21792" s="102"/>
      <c r="AB21792" s="102"/>
    </row>
    <row r="21793" spans="26:28" x14ac:dyDescent="0.3">
      <c r="Z21793" s="102"/>
      <c r="AA21793" s="102"/>
      <c r="AB21793" s="102"/>
    </row>
    <row r="21794" spans="26:28" x14ac:dyDescent="0.3">
      <c r="Z21794" s="102"/>
      <c r="AA21794" s="102"/>
      <c r="AB21794" s="102"/>
    </row>
    <row r="21795" spans="26:28" x14ac:dyDescent="0.3">
      <c r="Z21795" s="102"/>
      <c r="AA21795" s="102"/>
      <c r="AB21795" s="102"/>
    </row>
    <row r="21796" spans="26:28" x14ac:dyDescent="0.3">
      <c r="Z21796" s="102"/>
      <c r="AA21796" s="102"/>
      <c r="AB21796" s="102"/>
    </row>
    <row r="21797" spans="26:28" x14ac:dyDescent="0.3">
      <c r="Z21797" s="102"/>
      <c r="AA21797" s="102"/>
      <c r="AB21797" s="102"/>
    </row>
    <row r="21798" spans="26:28" x14ac:dyDescent="0.3">
      <c r="Z21798" s="102"/>
      <c r="AA21798" s="102"/>
      <c r="AB21798" s="102"/>
    </row>
    <row r="21799" spans="26:28" x14ac:dyDescent="0.3">
      <c r="Z21799" s="102"/>
      <c r="AA21799" s="102"/>
      <c r="AB21799" s="102"/>
    </row>
    <row r="21800" spans="26:28" x14ac:dyDescent="0.3">
      <c r="Z21800" s="102"/>
      <c r="AA21800" s="102"/>
      <c r="AB21800" s="102"/>
    </row>
    <row r="21801" spans="26:28" x14ac:dyDescent="0.3">
      <c r="Z21801" s="102"/>
      <c r="AA21801" s="102"/>
      <c r="AB21801" s="102"/>
    </row>
    <row r="21802" spans="26:28" x14ac:dyDescent="0.3">
      <c r="Z21802" s="102"/>
      <c r="AA21802" s="102"/>
      <c r="AB21802" s="102"/>
    </row>
    <row r="21803" spans="26:28" x14ac:dyDescent="0.3">
      <c r="Z21803" s="102"/>
      <c r="AA21803" s="102"/>
      <c r="AB21803" s="102"/>
    </row>
    <row r="21804" spans="26:28" x14ac:dyDescent="0.3">
      <c r="Z21804" s="102"/>
      <c r="AA21804" s="102"/>
      <c r="AB21804" s="102"/>
    </row>
    <row r="21805" spans="26:28" x14ac:dyDescent="0.3">
      <c r="Z21805" s="102"/>
      <c r="AA21805" s="102"/>
      <c r="AB21805" s="102"/>
    </row>
    <row r="21806" spans="26:28" x14ac:dyDescent="0.3">
      <c r="Z21806" s="102"/>
      <c r="AA21806" s="102"/>
      <c r="AB21806" s="102"/>
    </row>
    <row r="21807" spans="26:28" x14ac:dyDescent="0.3">
      <c r="Z21807" s="102"/>
      <c r="AA21807" s="102"/>
      <c r="AB21807" s="102"/>
    </row>
    <row r="21808" spans="26:28" x14ac:dyDescent="0.3">
      <c r="Z21808" s="102"/>
      <c r="AA21808" s="102"/>
      <c r="AB21808" s="102"/>
    </row>
    <row r="21809" spans="26:28" x14ac:dyDescent="0.3">
      <c r="Z21809" s="102"/>
      <c r="AA21809" s="102"/>
      <c r="AB21809" s="102"/>
    </row>
    <row r="21810" spans="26:28" x14ac:dyDescent="0.3">
      <c r="Z21810" s="102"/>
      <c r="AA21810" s="102"/>
      <c r="AB21810" s="102"/>
    </row>
    <row r="21811" spans="26:28" x14ac:dyDescent="0.3">
      <c r="Z21811" s="102"/>
      <c r="AA21811" s="102"/>
      <c r="AB21811" s="102"/>
    </row>
    <row r="21812" spans="26:28" x14ac:dyDescent="0.3">
      <c r="Z21812" s="102"/>
      <c r="AA21812" s="102"/>
      <c r="AB21812" s="102"/>
    </row>
    <row r="21813" spans="26:28" x14ac:dyDescent="0.3">
      <c r="Z21813" s="102"/>
      <c r="AA21813" s="102"/>
      <c r="AB21813" s="102"/>
    </row>
    <row r="21814" spans="26:28" x14ac:dyDescent="0.3">
      <c r="Z21814" s="102"/>
      <c r="AA21814" s="102"/>
      <c r="AB21814" s="102"/>
    </row>
    <row r="21815" spans="26:28" x14ac:dyDescent="0.3">
      <c r="Z21815" s="102"/>
      <c r="AA21815" s="102"/>
      <c r="AB21815" s="102"/>
    </row>
    <row r="21816" spans="26:28" x14ac:dyDescent="0.3">
      <c r="Z21816" s="102"/>
      <c r="AA21816" s="102"/>
      <c r="AB21816" s="102"/>
    </row>
    <row r="21817" spans="26:28" x14ac:dyDescent="0.3">
      <c r="Z21817" s="102"/>
      <c r="AA21817" s="102"/>
      <c r="AB21817" s="102"/>
    </row>
    <row r="21818" spans="26:28" x14ac:dyDescent="0.3">
      <c r="Z21818" s="102"/>
      <c r="AA21818" s="102"/>
      <c r="AB21818" s="102"/>
    </row>
    <row r="21819" spans="26:28" x14ac:dyDescent="0.3">
      <c r="Z21819" s="102"/>
      <c r="AA21819" s="102"/>
      <c r="AB21819" s="102"/>
    </row>
    <row r="21820" spans="26:28" x14ac:dyDescent="0.3">
      <c r="Z21820" s="102"/>
      <c r="AA21820" s="102"/>
      <c r="AB21820" s="102"/>
    </row>
    <row r="21821" spans="26:28" x14ac:dyDescent="0.3">
      <c r="Z21821" s="102"/>
      <c r="AA21821" s="102"/>
      <c r="AB21821" s="102"/>
    </row>
    <row r="21822" spans="26:28" x14ac:dyDescent="0.3">
      <c r="Z21822" s="102"/>
      <c r="AA21822" s="102"/>
      <c r="AB21822" s="102"/>
    </row>
    <row r="21823" spans="26:28" x14ac:dyDescent="0.3">
      <c r="Z21823" s="102"/>
      <c r="AA21823" s="102"/>
      <c r="AB21823" s="102"/>
    </row>
    <row r="21824" spans="26:28" x14ac:dyDescent="0.3">
      <c r="Z21824" s="102"/>
      <c r="AA21824" s="102"/>
      <c r="AB21824" s="102"/>
    </row>
    <row r="21825" spans="26:28" x14ac:dyDescent="0.3">
      <c r="Z21825" s="102"/>
      <c r="AA21825" s="102"/>
      <c r="AB21825" s="102"/>
    </row>
    <row r="21826" spans="26:28" x14ac:dyDescent="0.3">
      <c r="Z21826" s="102"/>
      <c r="AA21826" s="102"/>
      <c r="AB21826" s="102"/>
    </row>
    <row r="21827" spans="26:28" x14ac:dyDescent="0.3">
      <c r="Z21827" s="102"/>
      <c r="AA21827" s="102"/>
      <c r="AB21827" s="102"/>
    </row>
    <row r="21828" spans="26:28" x14ac:dyDescent="0.3">
      <c r="Z21828" s="102"/>
      <c r="AA21828" s="102"/>
      <c r="AB21828" s="102"/>
    </row>
    <row r="21829" spans="26:28" x14ac:dyDescent="0.3">
      <c r="Z21829" s="102"/>
      <c r="AA21829" s="102"/>
      <c r="AB21829" s="102"/>
    </row>
    <row r="21830" spans="26:28" x14ac:dyDescent="0.3">
      <c r="Z21830" s="102"/>
      <c r="AA21830" s="102"/>
      <c r="AB21830" s="102"/>
    </row>
    <row r="21831" spans="26:28" x14ac:dyDescent="0.3">
      <c r="Z21831" s="102"/>
      <c r="AA21831" s="102"/>
      <c r="AB21831" s="102"/>
    </row>
    <row r="21832" spans="26:28" x14ac:dyDescent="0.3">
      <c r="Z21832" s="102"/>
      <c r="AA21832" s="102"/>
      <c r="AB21832" s="102"/>
    </row>
    <row r="21833" spans="26:28" x14ac:dyDescent="0.3">
      <c r="Z21833" s="102"/>
      <c r="AA21833" s="102"/>
      <c r="AB21833" s="102"/>
    </row>
    <row r="21834" spans="26:28" x14ac:dyDescent="0.3">
      <c r="Z21834" s="102"/>
      <c r="AA21834" s="102"/>
      <c r="AB21834" s="102"/>
    </row>
    <row r="21835" spans="26:28" x14ac:dyDescent="0.3">
      <c r="Z21835" s="102"/>
      <c r="AA21835" s="102"/>
      <c r="AB21835" s="102"/>
    </row>
    <row r="21836" spans="26:28" x14ac:dyDescent="0.3">
      <c r="Z21836" s="102"/>
      <c r="AA21836" s="102"/>
      <c r="AB21836" s="102"/>
    </row>
    <row r="21837" spans="26:28" x14ac:dyDescent="0.3">
      <c r="Z21837" s="102"/>
      <c r="AA21837" s="102"/>
      <c r="AB21837" s="102"/>
    </row>
    <row r="21838" spans="26:28" x14ac:dyDescent="0.3">
      <c r="Z21838" s="102"/>
      <c r="AA21838" s="102"/>
      <c r="AB21838" s="102"/>
    </row>
    <row r="21839" spans="26:28" x14ac:dyDescent="0.3">
      <c r="Z21839" s="102"/>
      <c r="AA21839" s="102"/>
      <c r="AB21839" s="102"/>
    </row>
    <row r="21840" spans="26:28" x14ac:dyDescent="0.3">
      <c r="Z21840" s="102"/>
      <c r="AA21840" s="102"/>
      <c r="AB21840" s="102"/>
    </row>
    <row r="21841" spans="26:28" x14ac:dyDescent="0.3">
      <c r="Z21841" s="102"/>
      <c r="AA21841" s="102"/>
      <c r="AB21841" s="102"/>
    </row>
    <row r="21842" spans="26:28" x14ac:dyDescent="0.3">
      <c r="Z21842" s="102"/>
      <c r="AA21842" s="102"/>
      <c r="AB21842" s="102"/>
    </row>
    <row r="21843" spans="26:28" x14ac:dyDescent="0.3">
      <c r="Z21843" s="102"/>
      <c r="AA21843" s="102"/>
      <c r="AB21843" s="102"/>
    </row>
    <row r="21844" spans="26:28" x14ac:dyDescent="0.3">
      <c r="Z21844" s="102"/>
      <c r="AA21844" s="102"/>
      <c r="AB21844" s="102"/>
    </row>
    <row r="21845" spans="26:28" x14ac:dyDescent="0.3">
      <c r="Z21845" s="102"/>
      <c r="AA21845" s="102"/>
      <c r="AB21845" s="102"/>
    </row>
    <row r="21846" spans="26:28" x14ac:dyDescent="0.3">
      <c r="Z21846" s="102"/>
      <c r="AA21846" s="102"/>
      <c r="AB21846" s="102"/>
    </row>
    <row r="21847" spans="26:28" x14ac:dyDescent="0.3">
      <c r="Z21847" s="102"/>
      <c r="AA21847" s="102"/>
      <c r="AB21847" s="102"/>
    </row>
    <row r="21848" spans="26:28" x14ac:dyDescent="0.3">
      <c r="Z21848" s="102"/>
      <c r="AA21848" s="102"/>
      <c r="AB21848" s="102"/>
    </row>
    <row r="21849" spans="26:28" x14ac:dyDescent="0.3">
      <c r="Z21849" s="102"/>
      <c r="AA21849" s="102"/>
      <c r="AB21849" s="102"/>
    </row>
    <row r="21850" spans="26:28" x14ac:dyDescent="0.3">
      <c r="Z21850" s="102"/>
      <c r="AA21850" s="102"/>
      <c r="AB21850" s="102"/>
    </row>
    <row r="21851" spans="26:28" x14ac:dyDescent="0.3">
      <c r="Z21851" s="102"/>
      <c r="AA21851" s="102"/>
      <c r="AB21851" s="102"/>
    </row>
    <row r="21852" spans="26:28" x14ac:dyDescent="0.3">
      <c r="Z21852" s="102"/>
      <c r="AA21852" s="102"/>
      <c r="AB21852" s="102"/>
    </row>
    <row r="21853" spans="26:28" x14ac:dyDescent="0.3">
      <c r="Z21853" s="102"/>
      <c r="AA21853" s="102"/>
      <c r="AB21853" s="102"/>
    </row>
    <row r="21854" spans="26:28" x14ac:dyDescent="0.3">
      <c r="Z21854" s="102"/>
      <c r="AA21854" s="102"/>
      <c r="AB21854" s="102"/>
    </row>
    <row r="21855" spans="26:28" x14ac:dyDescent="0.3">
      <c r="Z21855" s="102"/>
      <c r="AA21855" s="102"/>
      <c r="AB21855" s="102"/>
    </row>
    <row r="21856" spans="26:28" x14ac:dyDescent="0.3">
      <c r="Z21856" s="102"/>
      <c r="AA21856" s="102"/>
      <c r="AB21856" s="102"/>
    </row>
    <row r="21857" spans="26:28" x14ac:dyDescent="0.3">
      <c r="Z21857" s="102"/>
      <c r="AA21857" s="102"/>
      <c r="AB21857" s="102"/>
    </row>
    <row r="21858" spans="26:28" x14ac:dyDescent="0.3">
      <c r="Z21858" s="102"/>
      <c r="AA21858" s="102"/>
      <c r="AB21858" s="102"/>
    </row>
    <row r="21859" spans="26:28" x14ac:dyDescent="0.3">
      <c r="Z21859" s="102"/>
      <c r="AA21859" s="102"/>
      <c r="AB21859" s="102"/>
    </row>
    <row r="21860" spans="26:28" x14ac:dyDescent="0.3">
      <c r="Z21860" s="102"/>
      <c r="AA21860" s="102"/>
      <c r="AB21860" s="102"/>
    </row>
    <row r="21861" spans="26:28" x14ac:dyDescent="0.3">
      <c r="Z21861" s="102"/>
      <c r="AA21861" s="102"/>
      <c r="AB21861" s="102"/>
    </row>
    <row r="21862" spans="26:28" x14ac:dyDescent="0.3">
      <c r="Z21862" s="102"/>
      <c r="AA21862" s="102"/>
      <c r="AB21862" s="102"/>
    </row>
    <row r="21863" spans="26:28" x14ac:dyDescent="0.3">
      <c r="Z21863" s="102"/>
      <c r="AA21863" s="102"/>
      <c r="AB21863" s="102"/>
    </row>
    <row r="21864" spans="26:28" x14ac:dyDescent="0.3">
      <c r="Z21864" s="102"/>
      <c r="AA21864" s="102"/>
      <c r="AB21864" s="102"/>
    </row>
    <row r="21865" spans="26:28" x14ac:dyDescent="0.3">
      <c r="Z21865" s="102"/>
      <c r="AA21865" s="102"/>
      <c r="AB21865" s="102"/>
    </row>
    <row r="21866" spans="26:28" x14ac:dyDescent="0.3">
      <c r="Z21866" s="102"/>
      <c r="AA21866" s="102"/>
      <c r="AB21866" s="102"/>
    </row>
    <row r="21867" spans="26:28" x14ac:dyDescent="0.3">
      <c r="Z21867" s="102"/>
      <c r="AA21867" s="102"/>
      <c r="AB21867" s="102"/>
    </row>
    <row r="21868" spans="26:28" x14ac:dyDescent="0.3">
      <c r="Z21868" s="102"/>
      <c r="AA21868" s="102"/>
      <c r="AB21868" s="102"/>
    </row>
    <row r="21869" spans="26:28" x14ac:dyDescent="0.3">
      <c r="Z21869" s="102"/>
      <c r="AA21869" s="102"/>
      <c r="AB21869" s="102"/>
    </row>
    <row r="21870" spans="26:28" x14ac:dyDescent="0.3">
      <c r="Z21870" s="102"/>
      <c r="AA21870" s="102"/>
      <c r="AB21870" s="102"/>
    </row>
    <row r="21871" spans="26:28" x14ac:dyDescent="0.3">
      <c r="Z21871" s="102"/>
      <c r="AA21871" s="102"/>
      <c r="AB21871" s="102"/>
    </row>
    <row r="21872" spans="26:28" x14ac:dyDescent="0.3">
      <c r="Z21872" s="102"/>
      <c r="AA21872" s="102"/>
      <c r="AB21872" s="102"/>
    </row>
    <row r="21873" spans="26:28" x14ac:dyDescent="0.3">
      <c r="Z21873" s="102"/>
      <c r="AA21873" s="102"/>
      <c r="AB21873" s="102"/>
    </row>
    <row r="21874" spans="26:28" x14ac:dyDescent="0.3">
      <c r="Z21874" s="102"/>
      <c r="AA21874" s="102"/>
      <c r="AB21874" s="102"/>
    </row>
    <row r="21875" spans="26:28" x14ac:dyDescent="0.3">
      <c r="Z21875" s="102"/>
      <c r="AA21875" s="102"/>
      <c r="AB21875" s="102"/>
    </row>
    <row r="21876" spans="26:28" x14ac:dyDescent="0.3">
      <c r="Z21876" s="102"/>
      <c r="AA21876" s="102"/>
      <c r="AB21876" s="102"/>
    </row>
    <row r="21877" spans="26:28" x14ac:dyDescent="0.3">
      <c r="Z21877" s="102"/>
      <c r="AA21877" s="102"/>
      <c r="AB21877" s="102"/>
    </row>
    <row r="21878" spans="26:28" x14ac:dyDescent="0.3">
      <c r="Z21878" s="102"/>
      <c r="AA21878" s="102"/>
      <c r="AB21878" s="102"/>
    </row>
    <row r="21879" spans="26:28" x14ac:dyDescent="0.3">
      <c r="Z21879" s="102"/>
      <c r="AA21879" s="102"/>
      <c r="AB21879" s="102"/>
    </row>
    <row r="21880" spans="26:28" x14ac:dyDescent="0.3">
      <c r="Z21880" s="102"/>
      <c r="AA21880" s="102"/>
      <c r="AB21880" s="102"/>
    </row>
    <row r="21881" spans="26:28" x14ac:dyDescent="0.3">
      <c r="Z21881" s="102"/>
      <c r="AA21881" s="102"/>
      <c r="AB21881" s="102"/>
    </row>
    <row r="21882" spans="26:28" x14ac:dyDescent="0.3">
      <c r="Z21882" s="102"/>
      <c r="AA21882" s="102"/>
      <c r="AB21882" s="102"/>
    </row>
    <row r="21883" spans="26:28" x14ac:dyDescent="0.3">
      <c r="Z21883" s="102"/>
      <c r="AA21883" s="102"/>
      <c r="AB21883" s="102"/>
    </row>
    <row r="21884" spans="26:28" x14ac:dyDescent="0.3">
      <c r="Z21884" s="102"/>
      <c r="AA21884" s="102"/>
      <c r="AB21884" s="102"/>
    </row>
    <row r="21885" spans="26:28" x14ac:dyDescent="0.3">
      <c r="Z21885" s="102"/>
      <c r="AA21885" s="102"/>
      <c r="AB21885" s="102"/>
    </row>
    <row r="21886" spans="26:28" x14ac:dyDescent="0.3">
      <c r="Z21886" s="102"/>
      <c r="AA21886" s="102"/>
      <c r="AB21886" s="102"/>
    </row>
    <row r="21887" spans="26:28" x14ac:dyDescent="0.3">
      <c r="Z21887" s="102"/>
      <c r="AA21887" s="102"/>
      <c r="AB21887" s="102"/>
    </row>
    <row r="21888" spans="26:28" x14ac:dyDescent="0.3">
      <c r="Z21888" s="102"/>
      <c r="AA21888" s="102"/>
      <c r="AB21888" s="102"/>
    </row>
    <row r="21889" spans="26:28" x14ac:dyDescent="0.3">
      <c r="Z21889" s="102"/>
      <c r="AA21889" s="102"/>
      <c r="AB21889" s="102"/>
    </row>
    <row r="21890" spans="26:28" x14ac:dyDescent="0.3">
      <c r="Z21890" s="102"/>
      <c r="AA21890" s="102"/>
      <c r="AB21890" s="102"/>
    </row>
    <row r="21891" spans="26:28" x14ac:dyDescent="0.3">
      <c r="Z21891" s="102"/>
      <c r="AA21891" s="102"/>
      <c r="AB21891" s="102"/>
    </row>
    <row r="21892" spans="26:28" x14ac:dyDescent="0.3">
      <c r="Z21892" s="102"/>
      <c r="AA21892" s="102"/>
      <c r="AB21892" s="102"/>
    </row>
    <row r="21893" spans="26:28" x14ac:dyDescent="0.3">
      <c r="Z21893" s="102"/>
      <c r="AA21893" s="102"/>
      <c r="AB21893" s="102"/>
    </row>
    <row r="21894" spans="26:28" x14ac:dyDescent="0.3">
      <c r="Z21894" s="102"/>
      <c r="AA21894" s="102"/>
      <c r="AB21894" s="102"/>
    </row>
    <row r="21895" spans="26:28" x14ac:dyDescent="0.3">
      <c r="Z21895" s="102"/>
      <c r="AA21895" s="102"/>
      <c r="AB21895" s="102"/>
    </row>
    <row r="21896" spans="26:28" x14ac:dyDescent="0.3">
      <c r="Z21896" s="102"/>
      <c r="AA21896" s="102"/>
      <c r="AB21896" s="102"/>
    </row>
    <row r="21897" spans="26:28" x14ac:dyDescent="0.3">
      <c r="Z21897" s="102"/>
      <c r="AA21897" s="102"/>
      <c r="AB21897" s="102"/>
    </row>
    <row r="21898" spans="26:28" x14ac:dyDescent="0.3">
      <c r="Z21898" s="102"/>
      <c r="AA21898" s="102"/>
      <c r="AB21898" s="102"/>
    </row>
    <row r="21899" spans="26:28" x14ac:dyDescent="0.3">
      <c r="Z21899" s="102"/>
      <c r="AA21899" s="102"/>
      <c r="AB21899" s="102"/>
    </row>
    <row r="21900" spans="26:28" x14ac:dyDescent="0.3">
      <c r="Z21900" s="102"/>
      <c r="AA21900" s="102"/>
      <c r="AB21900" s="102"/>
    </row>
    <row r="21901" spans="26:28" x14ac:dyDescent="0.3">
      <c r="Z21901" s="102"/>
      <c r="AA21901" s="102"/>
      <c r="AB21901" s="102"/>
    </row>
    <row r="21902" spans="26:28" x14ac:dyDescent="0.3">
      <c r="Z21902" s="102"/>
      <c r="AA21902" s="102"/>
      <c r="AB21902" s="102"/>
    </row>
    <row r="21903" spans="26:28" x14ac:dyDescent="0.3">
      <c r="Z21903" s="102"/>
      <c r="AA21903" s="102"/>
      <c r="AB21903" s="102"/>
    </row>
    <row r="21904" spans="26:28" x14ac:dyDescent="0.3">
      <c r="Z21904" s="102"/>
      <c r="AA21904" s="102"/>
      <c r="AB21904" s="102"/>
    </row>
    <row r="21905" spans="26:28" x14ac:dyDescent="0.3">
      <c r="Z21905" s="102"/>
      <c r="AA21905" s="102"/>
      <c r="AB21905" s="102"/>
    </row>
    <row r="21906" spans="26:28" x14ac:dyDescent="0.3">
      <c r="Z21906" s="102"/>
      <c r="AA21906" s="102"/>
      <c r="AB21906" s="102"/>
    </row>
    <row r="21907" spans="26:28" x14ac:dyDescent="0.3">
      <c r="Z21907" s="102"/>
      <c r="AA21907" s="102"/>
      <c r="AB21907" s="102"/>
    </row>
    <row r="21908" spans="26:28" x14ac:dyDescent="0.3">
      <c r="Z21908" s="102"/>
      <c r="AA21908" s="102"/>
      <c r="AB21908" s="102"/>
    </row>
    <row r="21909" spans="26:28" x14ac:dyDescent="0.3">
      <c r="Z21909" s="102"/>
      <c r="AA21909" s="102"/>
      <c r="AB21909" s="102"/>
    </row>
    <row r="21910" spans="26:28" x14ac:dyDescent="0.3">
      <c r="Z21910" s="102"/>
      <c r="AA21910" s="102"/>
      <c r="AB21910" s="102"/>
    </row>
    <row r="21911" spans="26:28" x14ac:dyDescent="0.3">
      <c r="Z21911" s="102"/>
      <c r="AA21911" s="102"/>
      <c r="AB21911" s="102"/>
    </row>
    <row r="21912" spans="26:28" x14ac:dyDescent="0.3">
      <c r="Z21912" s="102"/>
      <c r="AA21912" s="102"/>
      <c r="AB21912" s="102"/>
    </row>
    <row r="21913" spans="26:28" x14ac:dyDescent="0.3">
      <c r="Z21913" s="102"/>
      <c r="AA21913" s="102"/>
      <c r="AB21913" s="102"/>
    </row>
    <row r="21914" spans="26:28" x14ac:dyDescent="0.3">
      <c r="Z21914" s="102"/>
      <c r="AA21914" s="102"/>
      <c r="AB21914" s="102"/>
    </row>
    <row r="21915" spans="26:28" x14ac:dyDescent="0.3">
      <c r="Z21915" s="102"/>
      <c r="AA21915" s="102"/>
      <c r="AB21915" s="102"/>
    </row>
    <row r="21916" spans="26:28" x14ac:dyDescent="0.3">
      <c r="Z21916" s="102"/>
      <c r="AA21916" s="102"/>
      <c r="AB21916" s="102"/>
    </row>
    <row r="21917" spans="26:28" x14ac:dyDescent="0.3">
      <c r="Z21917" s="102"/>
      <c r="AA21917" s="102"/>
      <c r="AB21917" s="102"/>
    </row>
    <row r="21918" spans="26:28" x14ac:dyDescent="0.3">
      <c r="Z21918" s="102"/>
      <c r="AA21918" s="102"/>
      <c r="AB21918" s="102"/>
    </row>
    <row r="21919" spans="26:28" x14ac:dyDescent="0.3">
      <c r="Z21919" s="102"/>
      <c r="AA21919" s="102"/>
      <c r="AB21919" s="102"/>
    </row>
    <row r="21920" spans="26:28" x14ac:dyDescent="0.3">
      <c r="Z21920" s="102"/>
      <c r="AA21920" s="102"/>
      <c r="AB21920" s="102"/>
    </row>
    <row r="21921" spans="26:28" x14ac:dyDescent="0.3">
      <c r="Z21921" s="102"/>
      <c r="AA21921" s="102"/>
      <c r="AB21921" s="102"/>
    </row>
    <row r="21922" spans="26:28" x14ac:dyDescent="0.3">
      <c r="Z21922" s="102"/>
      <c r="AA21922" s="102"/>
      <c r="AB21922" s="102"/>
    </row>
    <row r="21923" spans="26:28" x14ac:dyDescent="0.3">
      <c r="Z21923" s="102"/>
      <c r="AA21923" s="102"/>
      <c r="AB21923" s="102"/>
    </row>
    <row r="21924" spans="26:28" x14ac:dyDescent="0.3">
      <c r="Z21924" s="102"/>
      <c r="AA21924" s="102"/>
      <c r="AB21924" s="102"/>
    </row>
    <row r="21925" spans="26:28" x14ac:dyDescent="0.3">
      <c r="Z21925" s="102"/>
      <c r="AA21925" s="102"/>
      <c r="AB21925" s="102"/>
    </row>
    <row r="21926" spans="26:28" x14ac:dyDescent="0.3">
      <c r="Z21926" s="102"/>
      <c r="AA21926" s="102"/>
      <c r="AB21926" s="102"/>
    </row>
    <row r="21927" spans="26:28" x14ac:dyDescent="0.3">
      <c r="Z21927" s="102"/>
      <c r="AA21927" s="102"/>
      <c r="AB21927" s="102"/>
    </row>
    <row r="21928" spans="26:28" x14ac:dyDescent="0.3">
      <c r="Z21928" s="102"/>
      <c r="AA21928" s="102"/>
      <c r="AB21928" s="102"/>
    </row>
    <row r="21929" spans="26:28" x14ac:dyDescent="0.3">
      <c r="Z21929" s="102"/>
      <c r="AA21929" s="102"/>
      <c r="AB21929" s="102"/>
    </row>
    <row r="21930" spans="26:28" x14ac:dyDescent="0.3">
      <c r="Z21930" s="102"/>
      <c r="AA21930" s="102"/>
      <c r="AB21930" s="102"/>
    </row>
    <row r="21931" spans="26:28" x14ac:dyDescent="0.3">
      <c r="Z21931" s="102"/>
      <c r="AA21931" s="102"/>
      <c r="AB21931" s="102"/>
    </row>
    <row r="21932" spans="26:28" x14ac:dyDescent="0.3">
      <c r="Z21932" s="102"/>
      <c r="AA21932" s="102"/>
      <c r="AB21932" s="102"/>
    </row>
    <row r="21933" spans="26:28" x14ac:dyDescent="0.3">
      <c r="Z21933" s="102"/>
      <c r="AA21933" s="102"/>
      <c r="AB21933" s="102"/>
    </row>
    <row r="21934" spans="26:28" x14ac:dyDescent="0.3">
      <c r="Z21934" s="102"/>
      <c r="AA21934" s="102"/>
      <c r="AB21934" s="102"/>
    </row>
    <row r="21935" spans="26:28" x14ac:dyDescent="0.3">
      <c r="Z21935" s="102"/>
      <c r="AA21935" s="102"/>
      <c r="AB21935" s="102"/>
    </row>
    <row r="21936" spans="26:28" x14ac:dyDescent="0.3">
      <c r="Z21936" s="102"/>
      <c r="AA21936" s="102"/>
      <c r="AB21936" s="102"/>
    </row>
    <row r="21937" spans="26:28" x14ac:dyDescent="0.3">
      <c r="Z21937" s="102"/>
      <c r="AA21937" s="102"/>
      <c r="AB21937" s="102"/>
    </row>
    <row r="21938" spans="26:28" x14ac:dyDescent="0.3">
      <c r="Z21938" s="102"/>
      <c r="AA21938" s="102"/>
      <c r="AB21938" s="102"/>
    </row>
    <row r="21939" spans="26:28" x14ac:dyDescent="0.3">
      <c r="Z21939" s="102"/>
      <c r="AA21939" s="102"/>
      <c r="AB21939" s="102"/>
    </row>
    <row r="21940" spans="26:28" x14ac:dyDescent="0.3">
      <c r="Z21940" s="102"/>
      <c r="AA21940" s="102"/>
      <c r="AB21940" s="102"/>
    </row>
    <row r="21941" spans="26:28" x14ac:dyDescent="0.3">
      <c r="Z21941" s="102"/>
      <c r="AA21941" s="102"/>
      <c r="AB21941" s="102"/>
    </row>
    <row r="21942" spans="26:28" x14ac:dyDescent="0.3">
      <c r="Z21942" s="102"/>
      <c r="AA21942" s="102"/>
      <c r="AB21942" s="102"/>
    </row>
    <row r="21943" spans="26:28" x14ac:dyDescent="0.3">
      <c r="Z21943" s="102"/>
      <c r="AA21943" s="102"/>
      <c r="AB21943" s="102"/>
    </row>
    <row r="21944" spans="26:28" x14ac:dyDescent="0.3">
      <c r="Z21944" s="102"/>
      <c r="AA21944" s="102"/>
      <c r="AB21944" s="102"/>
    </row>
    <row r="21945" spans="26:28" x14ac:dyDescent="0.3">
      <c r="Z21945" s="102"/>
      <c r="AA21945" s="102"/>
      <c r="AB21945" s="102"/>
    </row>
    <row r="21946" spans="26:28" x14ac:dyDescent="0.3">
      <c r="Z21946" s="102"/>
      <c r="AA21946" s="102"/>
      <c r="AB21946" s="102"/>
    </row>
    <row r="21947" spans="26:28" x14ac:dyDescent="0.3">
      <c r="Z21947" s="102"/>
      <c r="AA21947" s="102"/>
      <c r="AB21947" s="102"/>
    </row>
    <row r="21948" spans="26:28" x14ac:dyDescent="0.3">
      <c r="Z21948" s="102"/>
      <c r="AA21948" s="102"/>
      <c r="AB21948" s="102"/>
    </row>
    <row r="21949" spans="26:28" x14ac:dyDescent="0.3">
      <c r="Z21949" s="102"/>
      <c r="AA21949" s="102"/>
      <c r="AB21949" s="102"/>
    </row>
    <row r="21950" spans="26:28" x14ac:dyDescent="0.3">
      <c r="Z21950" s="102"/>
      <c r="AA21950" s="102"/>
      <c r="AB21950" s="102"/>
    </row>
    <row r="21951" spans="26:28" x14ac:dyDescent="0.3">
      <c r="Z21951" s="102"/>
      <c r="AA21951" s="102"/>
      <c r="AB21951" s="102"/>
    </row>
    <row r="21952" spans="26:28" x14ac:dyDescent="0.3">
      <c r="Z21952" s="102"/>
      <c r="AA21952" s="102"/>
      <c r="AB21952" s="102"/>
    </row>
    <row r="21953" spans="26:28" x14ac:dyDescent="0.3">
      <c r="Z21953" s="102"/>
      <c r="AA21953" s="102"/>
      <c r="AB21953" s="102"/>
    </row>
    <row r="21954" spans="26:28" x14ac:dyDescent="0.3">
      <c r="Z21954" s="102"/>
      <c r="AA21954" s="102"/>
      <c r="AB21954" s="102"/>
    </row>
    <row r="21955" spans="26:28" x14ac:dyDescent="0.3">
      <c r="Z21955" s="102"/>
      <c r="AA21955" s="102"/>
      <c r="AB21955" s="102"/>
    </row>
    <row r="21956" spans="26:28" x14ac:dyDescent="0.3">
      <c r="Z21956" s="102"/>
      <c r="AA21956" s="102"/>
      <c r="AB21956" s="102"/>
    </row>
    <row r="21957" spans="26:28" x14ac:dyDescent="0.3">
      <c r="Z21957" s="102"/>
      <c r="AA21957" s="102"/>
      <c r="AB21957" s="102"/>
    </row>
    <row r="21958" spans="26:28" x14ac:dyDescent="0.3">
      <c r="Z21958" s="102"/>
      <c r="AA21958" s="102"/>
      <c r="AB21958" s="102"/>
    </row>
    <row r="21959" spans="26:28" x14ac:dyDescent="0.3">
      <c r="Z21959" s="102"/>
      <c r="AA21959" s="102"/>
      <c r="AB21959" s="102"/>
    </row>
    <row r="21960" spans="26:28" x14ac:dyDescent="0.3">
      <c r="Z21960" s="102"/>
      <c r="AA21960" s="102"/>
      <c r="AB21960" s="102"/>
    </row>
    <row r="21961" spans="26:28" x14ac:dyDescent="0.3">
      <c r="Z21961" s="102"/>
      <c r="AA21961" s="102"/>
      <c r="AB21961" s="102"/>
    </row>
    <row r="21962" spans="26:28" x14ac:dyDescent="0.3">
      <c r="Z21962" s="102"/>
      <c r="AA21962" s="102"/>
      <c r="AB21962" s="102"/>
    </row>
    <row r="21963" spans="26:28" x14ac:dyDescent="0.3">
      <c r="Z21963" s="102"/>
      <c r="AA21963" s="102"/>
      <c r="AB21963" s="102"/>
    </row>
    <row r="21964" spans="26:28" x14ac:dyDescent="0.3">
      <c r="Z21964" s="102"/>
      <c r="AA21964" s="102"/>
      <c r="AB21964" s="102"/>
    </row>
    <row r="21965" spans="26:28" x14ac:dyDescent="0.3">
      <c r="Z21965" s="102"/>
      <c r="AA21965" s="102"/>
      <c r="AB21965" s="102"/>
    </row>
    <row r="21966" spans="26:28" x14ac:dyDescent="0.3">
      <c r="Z21966" s="102"/>
      <c r="AA21966" s="102"/>
      <c r="AB21966" s="102"/>
    </row>
    <row r="21967" spans="26:28" x14ac:dyDescent="0.3">
      <c r="Z21967" s="102"/>
      <c r="AA21967" s="102"/>
      <c r="AB21967" s="102"/>
    </row>
    <row r="21968" spans="26:28" x14ac:dyDescent="0.3">
      <c r="Z21968" s="102"/>
      <c r="AA21968" s="102"/>
      <c r="AB21968" s="102"/>
    </row>
    <row r="21969" spans="26:28" x14ac:dyDescent="0.3">
      <c r="Z21969" s="102"/>
      <c r="AA21969" s="102"/>
      <c r="AB21969" s="102"/>
    </row>
    <row r="21970" spans="26:28" x14ac:dyDescent="0.3">
      <c r="Z21970" s="102"/>
      <c r="AA21970" s="102"/>
      <c r="AB21970" s="102"/>
    </row>
    <row r="21971" spans="26:28" x14ac:dyDescent="0.3">
      <c r="Z21971" s="102"/>
      <c r="AA21971" s="102"/>
      <c r="AB21971" s="102"/>
    </row>
    <row r="21972" spans="26:28" x14ac:dyDescent="0.3">
      <c r="Z21972" s="102"/>
      <c r="AA21972" s="102"/>
      <c r="AB21972" s="102"/>
    </row>
    <row r="21973" spans="26:28" x14ac:dyDescent="0.3">
      <c r="Z21973" s="102"/>
      <c r="AA21973" s="102"/>
      <c r="AB21973" s="102"/>
    </row>
    <row r="21974" spans="26:28" x14ac:dyDescent="0.3">
      <c r="Z21974" s="102"/>
      <c r="AA21974" s="102"/>
      <c r="AB21974" s="102"/>
    </row>
    <row r="21975" spans="26:28" x14ac:dyDescent="0.3">
      <c r="Z21975" s="102"/>
      <c r="AA21975" s="102"/>
      <c r="AB21975" s="102"/>
    </row>
    <row r="21976" spans="26:28" x14ac:dyDescent="0.3">
      <c r="Z21976" s="102"/>
      <c r="AA21976" s="102"/>
      <c r="AB21976" s="102"/>
    </row>
    <row r="21977" spans="26:28" x14ac:dyDescent="0.3">
      <c r="Z21977" s="102"/>
      <c r="AA21977" s="102"/>
      <c r="AB21977" s="102"/>
    </row>
    <row r="21978" spans="26:28" x14ac:dyDescent="0.3">
      <c r="Z21978" s="102"/>
      <c r="AA21978" s="102"/>
      <c r="AB21978" s="102"/>
    </row>
    <row r="21979" spans="26:28" x14ac:dyDescent="0.3">
      <c r="Z21979" s="102"/>
      <c r="AA21979" s="102"/>
      <c r="AB21979" s="102"/>
    </row>
    <row r="21980" spans="26:28" x14ac:dyDescent="0.3">
      <c r="Z21980" s="102"/>
      <c r="AA21980" s="102"/>
      <c r="AB21980" s="102"/>
    </row>
    <row r="21981" spans="26:28" x14ac:dyDescent="0.3">
      <c r="Z21981" s="102"/>
      <c r="AA21981" s="102"/>
      <c r="AB21981" s="102"/>
    </row>
    <row r="21982" spans="26:28" x14ac:dyDescent="0.3">
      <c r="Z21982" s="102"/>
      <c r="AA21982" s="102"/>
      <c r="AB21982" s="102"/>
    </row>
    <row r="21983" spans="26:28" x14ac:dyDescent="0.3">
      <c r="Z21983" s="102"/>
      <c r="AA21983" s="102"/>
      <c r="AB21983" s="102"/>
    </row>
    <row r="21984" spans="26:28" x14ac:dyDescent="0.3">
      <c r="Z21984" s="102"/>
      <c r="AA21984" s="102"/>
      <c r="AB21984" s="102"/>
    </row>
    <row r="21985" spans="26:28" x14ac:dyDescent="0.3">
      <c r="Z21985" s="102"/>
      <c r="AA21985" s="102"/>
      <c r="AB21985" s="102"/>
    </row>
    <row r="21986" spans="26:28" x14ac:dyDescent="0.3">
      <c r="Z21986" s="102"/>
      <c r="AA21986" s="102"/>
      <c r="AB21986" s="102"/>
    </row>
    <row r="21987" spans="26:28" x14ac:dyDescent="0.3">
      <c r="Z21987" s="102"/>
      <c r="AA21987" s="102"/>
      <c r="AB21987" s="102"/>
    </row>
    <row r="21988" spans="26:28" x14ac:dyDescent="0.3">
      <c r="Z21988" s="102"/>
      <c r="AA21988" s="102"/>
      <c r="AB21988" s="102"/>
    </row>
    <row r="21989" spans="26:28" x14ac:dyDescent="0.3">
      <c r="Z21989" s="102"/>
      <c r="AA21989" s="102"/>
      <c r="AB21989" s="102"/>
    </row>
    <row r="21990" spans="26:28" x14ac:dyDescent="0.3">
      <c r="Z21990" s="102"/>
      <c r="AA21990" s="102"/>
      <c r="AB21990" s="102"/>
    </row>
    <row r="21991" spans="26:28" x14ac:dyDescent="0.3">
      <c r="Z21991" s="102"/>
      <c r="AA21991" s="102"/>
      <c r="AB21991" s="102"/>
    </row>
    <row r="21992" spans="26:28" x14ac:dyDescent="0.3">
      <c r="Z21992" s="102"/>
      <c r="AA21992" s="102"/>
      <c r="AB21992" s="102"/>
    </row>
    <row r="21993" spans="26:28" x14ac:dyDescent="0.3">
      <c r="Z21993" s="102"/>
      <c r="AA21993" s="102"/>
      <c r="AB21993" s="102"/>
    </row>
    <row r="21994" spans="26:28" x14ac:dyDescent="0.3">
      <c r="Z21994" s="102"/>
      <c r="AA21994" s="102"/>
      <c r="AB21994" s="102"/>
    </row>
    <row r="21995" spans="26:28" x14ac:dyDescent="0.3">
      <c r="Z21995" s="102"/>
      <c r="AA21995" s="102"/>
      <c r="AB21995" s="102"/>
    </row>
    <row r="21996" spans="26:28" x14ac:dyDescent="0.3">
      <c r="Z21996" s="102"/>
      <c r="AA21996" s="102"/>
      <c r="AB21996" s="102"/>
    </row>
    <row r="21997" spans="26:28" x14ac:dyDescent="0.3">
      <c r="Z21997" s="102"/>
      <c r="AA21997" s="102"/>
      <c r="AB21997" s="102"/>
    </row>
    <row r="21998" spans="26:28" x14ac:dyDescent="0.3">
      <c r="Z21998" s="102"/>
      <c r="AA21998" s="102"/>
      <c r="AB21998" s="102"/>
    </row>
    <row r="21999" spans="26:28" x14ac:dyDescent="0.3">
      <c r="Z21999" s="102"/>
      <c r="AA21999" s="102"/>
      <c r="AB21999" s="102"/>
    </row>
    <row r="22000" spans="26:28" x14ac:dyDescent="0.3">
      <c r="Z22000" s="102"/>
      <c r="AA22000" s="102"/>
      <c r="AB22000" s="102"/>
    </row>
    <row r="22001" spans="26:28" x14ac:dyDescent="0.3">
      <c r="Z22001" s="102"/>
      <c r="AA22001" s="102"/>
      <c r="AB22001" s="102"/>
    </row>
    <row r="22002" spans="26:28" x14ac:dyDescent="0.3">
      <c r="Z22002" s="102"/>
      <c r="AA22002" s="102"/>
      <c r="AB22002" s="102"/>
    </row>
    <row r="22003" spans="26:28" x14ac:dyDescent="0.3">
      <c r="Z22003" s="102"/>
      <c r="AA22003" s="102"/>
      <c r="AB22003" s="102"/>
    </row>
    <row r="22004" spans="26:28" x14ac:dyDescent="0.3">
      <c r="Z22004" s="102"/>
      <c r="AA22004" s="102"/>
      <c r="AB22004" s="102"/>
    </row>
    <row r="22005" spans="26:28" x14ac:dyDescent="0.3">
      <c r="Z22005" s="102"/>
      <c r="AA22005" s="102"/>
      <c r="AB22005" s="102"/>
    </row>
    <row r="22006" spans="26:28" x14ac:dyDescent="0.3">
      <c r="Z22006" s="102"/>
      <c r="AA22006" s="102"/>
      <c r="AB22006" s="102"/>
    </row>
    <row r="22007" spans="26:28" x14ac:dyDescent="0.3">
      <c r="Z22007" s="102"/>
      <c r="AA22007" s="102"/>
      <c r="AB22007" s="102"/>
    </row>
    <row r="22008" spans="26:28" x14ac:dyDescent="0.3">
      <c r="Z22008" s="102"/>
      <c r="AA22008" s="102"/>
      <c r="AB22008" s="102"/>
    </row>
    <row r="22009" spans="26:28" x14ac:dyDescent="0.3">
      <c r="Z22009" s="102"/>
      <c r="AA22009" s="102"/>
      <c r="AB22009" s="102"/>
    </row>
    <row r="22010" spans="26:28" x14ac:dyDescent="0.3">
      <c r="Z22010" s="102"/>
      <c r="AA22010" s="102"/>
      <c r="AB22010" s="102"/>
    </row>
    <row r="22011" spans="26:28" x14ac:dyDescent="0.3">
      <c r="Z22011" s="102"/>
      <c r="AA22011" s="102"/>
      <c r="AB22011" s="102"/>
    </row>
    <row r="22012" spans="26:28" x14ac:dyDescent="0.3">
      <c r="Z22012" s="102"/>
      <c r="AA22012" s="102"/>
      <c r="AB22012" s="102"/>
    </row>
    <row r="22013" spans="26:28" x14ac:dyDescent="0.3">
      <c r="Z22013" s="102"/>
      <c r="AA22013" s="102"/>
      <c r="AB22013" s="102"/>
    </row>
    <row r="22014" spans="26:28" x14ac:dyDescent="0.3">
      <c r="Z22014" s="102"/>
      <c r="AA22014" s="102"/>
      <c r="AB22014" s="102"/>
    </row>
    <row r="22015" spans="26:28" x14ac:dyDescent="0.3">
      <c r="Z22015" s="102"/>
      <c r="AA22015" s="102"/>
      <c r="AB22015" s="102"/>
    </row>
    <row r="22016" spans="26:28" x14ac:dyDescent="0.3">
      <c r="Z22016" s="102"/>
      <c r="AA22016" s="102"/>
      <c r="AB22016" s="102"/>
    </row>
    <row r="22017" spans="26:28" x14ac:dyDescent="0.3">
      <c r="Z22017" s="102"/>
      <c r="AA22017" s="102"/>
      <c r="AB22017" s="102"/>
    </row>
    <row r="22018" spans="26:28" x14ac:dyDescent="0.3">
      <c r="Z22018" s="102"/>
      <c r="AA22018" s="102"/>
      <c r="AB22018" s="102"/>
    </row>
    <row r="22019" spans="26:28" x14ac:dyDescent="0.3">
      <c r="Z22019" s="102"/>
      <c r="AA22019" s="102"/>
      <c r="AB22019" s="102"/>
    </row>
    <row r="22020" spans="26:28" x14ac:dyDescent="0.3">
      <c r="Z22020" s="102"/>
      <c r="AA22020" s="102"/>
      <c r="AB22020" s="102"/>
    </row>
    <row r="22021" spans="26:28" x14ac:dyDescent="0.3">
      <c r="Z22021" s="102"/>
      <c r="AA22021" s="102"/>
      <c r="AB22021" s="102"/>
    </row>
    <row r="22022" spans="26:28" x14ac:dyDescent="0.3">
      <c r="Z22022" s="102"/>
      <c r="AA22022" s="102"/>
      <c r="AB22022" s="102"/>
    </row>
    <row r="22023" spans="26:28" x14ac:dyDescent="0.3">
      <c r="Z22023" s="102"/>
      <c r="AA22023" s="102"/>
      <c r="AB22023" s="102"/>
    </row>
    <row r="22024" spans="26:28" x14ac:dyDescent="0.3">
      <c r="Z22024" s="102"/>
      <c r="AA22024" s="102"/>
      <c r="AB22024" s="102"/>
    </row>
    <row r="22025" spans="26:28" x14ac:dyDescent="0.3">
      <c r="Z22025" s="102"/>
      <c r="AA22025" s="102"/>
      <c r="AB22025" s="102"/>
    </row>
    <row r="22026" spans="26:28" x14ac:dyDescent="0.3">
      <c r="Z22026" s="102"/>
      <c r="AA22026" s="102"/>
      <c r="AB22026" s="102"/>
    </row>
    <row r="22027" spans="26:28" x14ac:dyDescent="0.3">
      <c r="Z22027" s="102"/>
      <c r="AA22027" s="102"/>
      <c r="AB22027" s="102"/>
    </row>
    <row r="22028" spans="26:28" x14ac:dyDescent="0.3">
      <c r="Z22028" s="102"/>
      <c r="AA22028" s="102"/>
      <c r="AB22028" s="102"/>
    </row>
    <row r="22029" spans="26:28" x14ac:dyDescent="0.3">
      <c r="Z22029" s="102"/>
      <c r="AA22029" s="102"/>
      <c r="AB22029" s="102"/>
    </row>
    <row r="22030" spans="26:28" x14ac:dyDescent="0.3">
      <c r="Z22030" s="102"/>
      <c r="AA22030" s="102"/>
      <c r="AB22030" s="102"/>
    </row>
    <row r="22031" spans="26:28" x14ac:dyDescent="0.3">
      <c r="Z22031" s="102"/>
      <c r="AA22031" s="102"/>
      <c r="AB22031" s="102"/>
    </row>
    <row r="22032" spans="26:28" x14ac:dyDescent="0.3">
      <c r="Z22032" s="102"/>
      <c r="AA22032" s="102"/>
      <c r="AB22032" s="102"/>
    </row>
    <row r="22033" spans="26:28" x14ac:dyDescent="0.3">
      <c r="Z22033" s="102"/>
      <c r="AA22033" s="102"/>
      <c r="AB22033" s="102"/>
    </row>
    <row r="22034" spans="26:28" x14ac:dyDescent="0.3">
      <c r="Z22034" s="102"/>
      <c r="AA22034" s="102"/>
      <c r="AB22034" s="102"/>
    </row>
    <row r="22035" spans="26:28" x14ac:dyDescent="0.3">
      <c r="Z22035" s="102"/>
      <c r="AA22035" s="102"/>
      <c r="AB22035" s="102"/>
    </row>
    <row r="22036" spans="26:28" x14ac:dyDescent="0.3">
      <c r="Z22036" s="102"/>
      <c r="AA22036" s="102"/>
      <c r="AB22036" s="102"/>
    </row>
    <row r="22037" spans="26:28" x14ac:dyDescent="0.3">
      <c r="Z22037" s="102"/>
      <c r="AA22037" s="102"/>
      <c r="AB22037" s="102"/>
    </row>
    <row r="22038" spans="26:28" x14ac:dyDescent="0.3">
      <c r="Z22038" s="102"/>
      <c r="AA22038" s="102"/>
      <c r="AB22038" s="102"/>
    </row>
    <row r="22039" spans="26:28" x14ac:dyDescent="0.3">
      <c r="Z22039" s="102"/>
      <c r="AA22039" s="102"/>
      <c r="AB22039" s="102"/>
    </row>
    <row r="22040" spans="26:28" x14ac:dyDescent="0.3">
      <c r="Z22040" s="102"/>
      <c r="AA22040" s="102"/>
      <c r="AB22040" s="102"/>
    </row>
    <row r="22041" spans="26:28" x14ac:dyDescent="0.3">
      <c r="Z22041" s="102"/>
      <c r="AA22041" s="102"/>
      <c r="AB22041" s="102"/>
    </row>
    <row r="22042" spans="26:28" x14ac:dyDescent="0.3">
      <c r="Z22042" s="102"/>
      <c r="AA22042" s="102"/>
      <c r="AB22042" s="102"/>
    </row>
    <row r="22043" spans="26:28" x14ac:dyDescent="0.3">
      <c r="Z22043" s="102"/>
      <c r="AA22043" s="102"/>
      <c r="AB22043" s="102"/>
    </row>
    <row r="22044" spans="26:28" x14ac:dyDescent="0.3">
      <c r="Z22044" s="102"/>
      <c r="AA22044" s="102"/>
      <c r="AB22044" s="102"/>
    </row>
    <row r="22045" spans="26:28" x14ac:dyDescent="0.3">
      <c r="Z22045" s="102"/>
      <c r="AA22045" s="102"/>
      <c r="AB22045" s="102"/>
    </row>
    <row r="22046" spans="26:28" x14ac:dyDescent="0.3">
      <c r="Z22046" s="102"/>
      <c r="AA22046" s="102"/>
      <c r="AB22046" s="102"/>
    </row>
    <row r="22047" spans="26:28" x14ac:dyDescent="0.3">
      <c r="Z22047" s="102"/>
      <c r="AA22047" s="102"/>
      <c r="AB22047" s="102"/>
    </row>
    <row r="22048" spans="26:28" x14ac:dyDescent="0.3">
      <c r="Z22048" s="102"/>
      <c r="AA22048" s="102"/>
      <c r="AB22048" s="102"/>
    </row>
    <row r="22049" spans="26:28" x14ac:dyDescent="0.3">
      <c r="Z22049" s="102"/>
      <c r="AA22049" s="102"/>
      <c r="AB22049" s="102"/>
    </row>
    <row r="22050" spans="26:28" x14ac:dyDescent="0.3">
      <c r="Z22050" s="102"/>
      <c r="AA22050" s="102"/>
      <c r="AB22050" s="102"/>
    </row>
    <row r="22051" spans="26:28" x14ac:dyDescent="0.3">
      <c r="Z22051" s="102"/>
      <c r="AA22051" s="102"/>
      <c r="AB22051" s="102"/>
    </row>
    <row r="22052" spans="26:28" x14ac:dyDescent="0.3">
      <c r="Z22052" s="102"/>
      <c r="AA22052" s="102"/>
      <c r="AB22052" s="102"/>
    </row>
    <row r="22053" spans="26:28" x14ac:dyDescent="0.3">
      <c r="Z22053" s="102"/>
      <c r="AA22053" s="102"/>
      <c r="AB22053" s="102"/>
    </row>
    <row r="22054" spans="26:28" x14ac:dyDescent="0.3">
      <c r="Z22054" s="102"/>
      <c r="AA22054" s="102"/>
      <c r="AB22054" s="102"/>
    </row>
    <row r="22055" spans="26:28" x14ac:dyDescent="0.3">
      <c r="Z22055" s="102"/>
      <c r="AA22055" s="102"/>
      <c r="AB22055" s="102"/>
    </row>
    <row r="22056" spans="26:28" x14ac:dyDescent="0.3">
      <c r="Z22056" s="102"/>
      <c r="AA22056" s="102"/>
      <c r="AB22056" s="102"/>
    </row>
    <row r="22057" spans="26:28" x14ac:dyDescent="0.3">
      <c r="Z22057" s="102"/>
      <c r="AA22057" s="102"/>
      <c r="AB22057" s="102"/>
    </row>
    <row r="22058" spans="26:28" x14ac:dyDescent="0.3">
      <c r="Z22058" s="102"/>
      <c r="AA22058" s="102"/>
      <c r="AB22058" s="102"/>
    </row>
    <row r="22059" spans="26:28" x14ac:dyDescent="0.3">
      <c r="Z22059" s="102"/>
      <c r="AA22059" s="102"/>
      <c r="AB22059" s="102"/>
    </row>
    <row r="22060" spans="26:28" x14ac:dyDescent="0.3">
      <c r="Z22060" s="102"/>
      <c r="AA22060" s="102"/>
      <c r="AB22060" s="102"/>
    </row>
    <row r="22061" spans="26:28" x14ac:dyDescent="0.3">
      <c r="Z22061" s="102"/>
      <c r="AA22061" s="102"/>
      <c r="AB22061" s="102"/>
    </row>
    <row r="22062" spans="26:28" x14ac:dyDescent="0.3">
      <c r="Z22062" s="102"/>
      <c r="AA22062" s="102"/>
      <c r="AB22062" s="102"/>
    </row>
    <row r="22063" spans="26:28" x14ac:dyDescent="0.3">
      <c r="Z22063" s="102"/>
      <c r="AA22063" s="102"/>
      <c r="AB22063" s="102"/>
    </row>
    <row r="22064" spans="26:28" x14ac:dyDescent="0.3">
      <c r="Z22064" s="102"/>
      <c r="AA22064" s="102"/>
      <c r="AB22064" s="102"/>
    </row>
    <row r="22065" spans="26:28" x14ac:dyDescent="0.3">
      <c r="Z22065" s="102"/>
      <c r="AA22065" s="102"/>
      <c r="AB22065" s="102"/>
    </row>
    <row r="22066" spans="26:28" x14ac:dyDescent="0.3">
      <c r="Z22066" s="102"/>
      <c r="AA22066" s="102"/>
      <c r="AB22066" s="102"/>
    </row>
    <row r="22067" spans="26:28" x14ac:dyDescent="0.3">
      <c r="Z22067" s="102"/>
      <c r="AA22067" s="102"/>
      <c r="AB22067" s="102"/>
    </row>
    <row r="22068" spans="26:28" x14ac:dyDescent="0.3">
      <c r="Z22068" s="102"/>
      <c r="AA22068" s="102"/>
      <c r="AB22068" s="102"/>
    </row>
    <row r="22069" spans="26:28" x14ac:dyDescent="0.3">
      <c r="Z22069" s="102"/>
      <c r="AA22069" s="102"/>
      <c r="AB22069" s="102"/>
    </row>
    <row r="22070" spans="26:28" x14ac:dyDescent="0.3">
      <c r="Z22070" s="102"/>
      <c r="AA22070" s="102"/>
      <c r="AB22070" s="102"/>
    </row>
    <row r="22071" spans="26:28" x14ac:dyDescent="0.3">
      <c r="Z22071" s="102"/>
      <c r="AA22071" s="102"/>
      <c r="AB22071" s="102"/>
    </row>
    <row r="22072" spans="26:28" x14ac:dyDescent="0.3">
      <c r="Z22072" s="102"/>
      <c r="AA22072" s="102"/>
      <c r="AB22072" s="102"/>
    </row>
    <row r="22073" spans="26:28" x14ac:dyDescent="0.3">
      <c r="Z22073" s="102"/>
      <c r="AA22073" s="102"/>
      <c r="AB22073" s="102"/>
    </row>
    <row r="22074" spans="26:28" x14ac:dyDescent="0.3">
      <c r="Z22074" s="102"/>
      <c r="AA22074" s="102"/>
      <c r="AB22074" s="102"/>
    </row>
    <row r="22075" spans="26:28" x14ac:dyDescent="0.3">
      <c r="Z22075" s="102"/>
      <c r="AA22075" s="102"/>
      <c r="AB22075" s="102"/>
    </row>
    <row r="22076" spans="26:28" x14ac:dyDescent="0.3">
      <c r="Z22076" s="102"/>
      <c r="AA22076" s="102"/>
      <c r="AB22076" s="102"/>
    </row>
    <row r="22077" spans="26:28" x14ac:dyDescent="0.3">
      <c r="Z22077" s="102"/>
      <c r="AA22077" s="102"/>
      <c r="AB22077" s="102"/>
    </row>
    <row r="22078" spans="26:28" x14ac:dyDescent="0.3">
      <c r="Z22078" s="102"/>
      <c r="AA22078" s="102"/>
      <c r="AB22078" s="102"/>
    </row>
    <row r="22079" spans="26:28" x14ac:dyDescent="0.3">
      <c r="Z22079" s="102"/>
      <c r="AA22079" s="102"/>
      <c r="AB22079" s="102"/>
    </row>
    <row r="22080" spans="26:28" x14ac:dyDescent="0.3">
      <c r="Z22080" s="102"/>
      <c r="AA22080" s="102"/>
      <c r="AB22080" s="102"/>
    </row>
    <row r="22081" spans="26:28" x14ac:dyDescent="0.3">
      <c r="Z22081" s="102"/>
      <c r="AA22081" s="102"/>
      <c r="AB22081" s="102"/>
    </row>
    <row r="22082" spans="26:28" x14ac:dyDescent="0.3">
      <c r="Z22082" s="102"/>
      <c r="AA22082" s="102"/>
      <c r="AB22082" s="102"/>
    </row>
    <row r="22083" spans="26:28" x14ac:dyDescent="0.3">
      <c r="Z22083" s="102"/>
      <c r="AA22083" s="102"/>
      <c r="AB22083" s="102"/>
    </row>
    <row r="22084" spans="26:28" x14ac:dyDescent="0.3">
      <c r="Z22084" s="102"/>
      <c r="AA22084" s="102"/>
      <c r="AB22084" s="102"/>
    </row>
    <row r="22085" spans="26:28" x14ac:dyDescent="0.3">
      <c r="Z22085" s="102"/>
      <c r="AA22085" s="102"/>
      <c r="AB22085" s="102"/>
    </row>
    <row r="22086" spans="26:28" x14ac:dyDescent="0.3">
      <c r="Z22086" s="102"/>
      <c r="AA22086" s="102"/>
      <c r="AB22086" s="102"/>
    </row>
    <row r="22087" spans="26:28" x14ac:dyDescent="0.3">
      <c r="Z22087" s="102"/>
      <c r="AA22087" s="102"/>
      <c r="AB22087" s="102"/>
    </row>
    <row r="22088" spans="26:28" x14ac:dyDescent="0.3">
      <c r="Z22088" s="102"/>
      <c r="AA22088" s="102"/>
      <c r="AB22088" s="102"/>
    </row>
    <row r="22089" spans="26:28" x14ac:dyDescent="0.3">
      <c r="Z22089" s="102"/>
      <c r="AA22089" s="102"/>
      <c r="AB22089" s="102"/>
    </row>
    <row r="22090" spans="26:28" x14ac:dyDescent="0.3">
      <c r="Z22090" s="102"/>
      <c r="AA22090" s="102"/>
      <c r="AB22090" s="102"/>
    </row>
    <row r="22091" spans="26:28" x14ac:dyDescent="0.3">
      <c r="Z22091" s="102"/>
      <c r="AA22091" s="102"/>
      <c r="AB22091" s="102"/>
    </row>
    <row r="22092" spans="26:28" x14ac:dyDescent="0.3">
      <c r="Z22092" s="102"/>
      <c r="AA22092" s="102"/>
      <c r="AB22092" s="102"/>
    </row>
    <row r="22093" spans="26:28" x14ac:dyDescent="0.3">
      <c r="Z22093" s="102"/>
      <c r="AA22093" s="102"/>
      <c r="AB22093" s="102"/>
    </row>
    <row r="22094" spans="26:28" x14ac:dyDescent="0.3">
      <c r="Z22094" s="102"/>
      <c r="AA22094" s="102"/>
      <c r="AB22094" s="102"/>
    </row>
    <row r="22095" spans="26:28" x14ac:dyDescent="0.3">
      <c r="Z22095" s="102"/>
      <c r="AA22095" s="102"/>
      <c r="AB22095" s="102"/>
    </row>
    <row r="22096" spans="26:28" x14ac:dyDescent="0.3">
      <c r="Z22096" s="102"/>
      <c r="AA22096" s="102"/>
      <c r="AB22096" s="102"/>
    </row>
    <row r="22097" spans="26:28" x14ac:dyDescent="0.3">
      <c r="Z22097" s="102"/>
      <c r="AA22097" s="102"/>
      <c r="AB22097" s="102"/>
    </row>
    <row r="22098" spans="26:28" x14ac:dyDescent="0.3">
      <c r="Z22098" s="102"/>
      <c r="AA22098" s="102"/>
      <c r="AB22098" s="102"/>
    </row>
    <row r="22099" spans="26:28" x14ac:dyDescent="0.3">
      <c r="Z22099" s="102"/>
      <c r="AA22099" s="102"/>
      <c r="AB22099" s="102"/>
    </row>
    <row r="22100" spans="26:28" x14ac:dyDescent="0.3">
      <c r="Z22100" s="102"/>
      <c r="AA22100" s="102"/>
      <c r="AB22100" s="102"/>
    </row>
    <row r="22101" spans="26:28" x14ac:dyDescent="0.3">
      <c r="Z22101" s="102"/>
      <c r="AA22101" s="102"/>
      <c r="AB22101" s="102"/>
    </row>
    <row r="22102" spans="26:28" x14ac:dyDescent="0.3">
      <c r="Z22102" s="102"/>
      <c r="AA22102" s="102"/>
      <c r="AB22102" s="102"/>
    </row>
    <row r="22103" spans="26:28" x14ac:dyDescent="0.3">
      <c r="Z22103" s="102"/>
      <c r="AA22103" s="102"/>
      <c r="AB22103" s="102"/>
    </row>
    <row r="22104" spans="26:28" x14ac:dyDescent="0.3">
      <c r="Z22104" s="102"/>
      <c r="AA22104" s="102"/>
      <c r="AB22104" s="102"/>
    </row>
    <row r="22105" spans="26:28" x14ac:dyDescent="0.3">
      <c r="Z22105" s="102"/>
      <c r="AA22105" s="102"/>
      <c r="AB22105" s="102"/>
    </row>
    <row r="22106" spans="26:28" x14ac:dyDescent="0.3">
      <c r="Z22106" s="102"/>
      <c r="AA22106" s="102"/>
      <c r="AB22106" s="102"/>
    </row>
    <row r="22107" spans="26:28" x14ac:dyDescent="0.3">
      <c r="Z22107" s="102"/>
      <c r="AA22107" s="102"/>
      <c r="AB22107" s="102"/>
    </row>
    <row r="22108" spans="26:28" x14ac:dyDescent="0.3">
      <c r="Z22108" s="102"/>
      <c r="AA22108" s="102"/>
      <c r="AB22108" s="102"/>
    </row>
    <row r="22109" spans="26:28" x14ac:dyDescent="0.3">
      <c r="Z22109" s="102"/>
      <c r="AA22109" s="102"/>
      <c r="AB22109" s="102"/>
    </row>
    <row r="22110" spans="26:28" x14ac:dyDescent="0.3">
      <c r="Z22110" s="102"/>
      <c r="AA22110" s="102"/>
      <c r="AB22110" s="102"/>
    </row>
    <row r="22111" spans="26:28" x14ac:dyDescent="0.3">
      <c r="Z22111" s="102"/>
      <c r="AA22111" s="102"/>
      <c r="AB22111" s="102"/>
    </row>
    <row r="22112" spans="26:28" x14ac:dyDescent="0.3">
      <c r="Z22112" s="102"/>
      <c r="AA22112" s="102"/>
      <c r="AB22112" s="102"/>
    </row>
    <row r="22113" spans="26:28" x14ac:dyDescent="0.3">
      <c r="Z22113" s="102"/>
      <c r="AA22113" s="102"/>
      <c r="AB22113" s="102"/>
    </row>
    <row r="22114" spans="26:28" x14ac:dyDescent="0.3">
      <c r="Z22114" s="102"/>
      <c r="AA22114" s="102"/>
      <c r="AB22114" s="102"/>
    </row>
    <row r="22115" spans="26:28" x14ac:dyDescent="0.3">
      <c r="Z22115" s="102"/>
      <c r="AA22115" s="102"/>
      <c r="AB22115" s="102"/>
    </row>
    <row r="22116" spans="26:28" x14ac:dyDescent="0.3">
      <c r="Z22116" s="102"/>
      <c r="AA22116" s="102"/>
      <c r="AB22116" s="102"/>
    </row>
    <row r="22117" spans="26:28" x14ac:dyDescent="0.3">
      <c r="Z22117" s="102"/>
      <c r="AA22117" s="102"/>
      <c r="AB22117" s="102"/>
    </row>
    <row r="22118" spans="26:28" x14ac:dyDescent="0.3">
      <c r="Z22118" s="102"/>
      <c r="AA22118" s="102"/>
      <c r="AB22118" s="102"/>
    </row>
    <row r="22119" spans="26:28" x14ac:dyDescent="0.3">
      <c r="Z22119" s="102"/>
      <c r="AA22119" s="102"/>
      <c r="AB22119" s="102"/>
    </row>
    <row r="22120" spans="26:28" x14ac:dyDescent="0.3">
      <c r="Z22120" s="102"/>
      <c r="AA22120" s="102"/>
      <c r="AB22120" s="102"/>
    </row>
    <row r="22121" spans="26:28" x14ac:dyDescent="0.3">
      <c r="Z22121" s="102"/>
      <c r="AA22121" s="102"/>
      <c r="AB22121" s="102"/>
    </row>
    <row r="22122" spans="26:28" x14ac:dyDescent="0.3">
      <c r="Z22122" s="102"/>
      <c r="AA22122" s="102"/>
      <c r="AB22122" s="102"/>
    </row>
    <row r="22123" spans="26:28" x14ac:dyDescent="0.3">
      <c r="Z22123" s="102"/>
      <c r="AA22123" s="102"/>
      <c r="AB22123" s="102"/>
    </row>
    <row r="22124" spans="26:28" x14ac:dyDescent="0.3">
      <c r="Z22124" s="102"/>
      <c r="AA22124" s="102"/>
      <c r="AB22124" s="102"/>
    </row>
    <row r="22125" spans="26:28" x14ac:dyDescent="0.3">
      <c r="Z22125" s="102"/>
      <c r="AA22125" s="102"/>
      <c r="AB22125" s="102"/>
    </row>
    <row r="22126" spans="26:28" x14ac:dyDescent="0.3">
      <c r="Z22126" s="102"/>
      <c r="AA22126" s="102"/>
      <c r="AB22126" s="102"/>
    </row>
    <row r="22127" spans="26:28" x14ac:dyDescent="0.3">
      <c r="Z22127" s="102"/>
      <c r="AA22127" s="102"/>
      <c r="AB22127" s="102"/>
    </row>
    <row r="22128" spans="26:28" x14ac:dyDescent="0.3">
      <c r="Z22128" s="102"/>
      <c r="AA22128" s="102"/>
      <c r="AB22128" s="102"/>
    </row>
    <row r="22129" spans="26:28" x14ac:dyDescent="0.3">
      <c r="Z22129" s="102"/>
      <c r="AA22129" s="102"/>
      <c r="AB22129" s="102"/>
    </row>
    <row r="22130" spans="26:28" x14ac:dyDescent="0.3">
      <c r="Z22130" s="102"/>
      <c r="AA22130" s="102"/>
      <c r="AB22130" s="102"/>
    </row>
    <row r="22131" spans="26:28" x14ac:dyDescent="0.3">
      <c r="Z22131" s="102"/>
      <c r="AA22131" s="102"/>
      <c r="AB22131" s="102"/>
    </row>
    <row r="22132" spans="26:28" x14ac:dyDescent="0.3">
      <c r="Z22132" s="102"/>
      <c r="AA22132" s="102"/>
      <c r="AB22132" s="102"/>
    </row>
    <row r="22133" spans="26:28" x14ac:dyDescent="0.3">
      <c r="Z22133" s="102"/>
      <c r="AA22133" s="102"/>
      <c r="AB22133" s="102"/>
    </row>
    <row r="22134" spans="26:28" x14ac:dyDescent="0.3">
      <c r="Z22134" s="102"/>
      <c r="AA22134" s="102"/>
      <c r="AB22134" s="102"/>
    </row>
    <row r="22135" spans="26:28" x14ac:dyDescent="0.3">
      <c r="Z22135" s="102"/>
      <c r="AA22135" s="102"/>
      <c r="AB22135" s="102"/>
    </row>
    <row r="22136" spans="26:28" x14ac:dyDescent="0.3">
      <c r="Z22136" s="102"/>
      <c r="AA22136" s="102"/>
      <c r="AB22136" s="102"/>
    </row>
    <row r="22137" spans="26:28" x14ac:dyDescent="0.3">
      <c r="Z22137" s="102"/>
      <c r="AA22137" s="102"/>
      <c r="AB22137" s="102"/>
    </row>
    <row r="22138" spans="26:28" x14ac:dyDescent="0.3">
      <c r="Z22138" s="102"/>
      <c r="AA22138" s="102"/>
      <c r="AB22138" s="102"/>
    </row>
    <row r="22139" spans="26:28" x14ac:dyDescent="0.3">
      <c r="Z22139" s="102"/>
      <c r="AA22139" s="102"/>
      <c r="AB22139" s="102"/>
    </row>
    <row r="22140" spans="26:28" x14ac:dyDescent="0.3">
      <c r="Z22140" s="102"/>
      <c r="AA22140" s="102"/>
      <c r="AB22140" s="102"/>
    </row>
    <row r="22141" spans="26:28" x14ac:dyDescent="0.3">
      <c r="Z22141" s="102"/>
      <c r="AA22141" s="102"/>
      <c r="AB22141" s="102"/>
    </row>
    <row r="22142" spans="26:28" x14ac:dyDescent="0.3">
      <c r="Z22142" s="102"/>
      <c r="AA22142" s="102"/>
      <c r="AB22142" s="102"/>
    </row>
    <row r="22143" spans="26:28" x14ac:dyDescent="0.3">
      <c r="Z22143" s="102"/>
      <c r="AA22143" s="102"/>
      <c r="AB22143" s="102"/>
    </row>
    <row r="22144" spans="26:28" x14ac:dyDescent="0.3">
      <c r="Z22144" s="102"/>
      <c r="AA22144" s="102"/>
      <c r="AB22144" s="102"/>
    </row>
    <row r="22145" spans="26:28" x14ac:dyDescent="0.3">
      <c r="Z22145" s="102"/>
      <c r="AA22145" s="102"/>
      <c r="AB22145" s="102"/>
    </row>
    <row r="22146" spans="26:28" x14ac:dyDescent="0.3">
      <c r="Z22146" s="102"/>
      <c r="AA22146" s="102"/>
      <c r="AB22146" s="102"/>
    </row>
    <row r="22147" spans="26:28" x14ac:dyDescent="0.3">
      <c r="Z22147" s="102"/>
      <c r="AA22147" s="102"/>
      <c r="AB22147" s="102"/>
    </row>
    <row r="22148" spans="26:28" x14ac:dyDescent="0.3">
      <c r="Z22148" s="102"/>
      <c r="AA22148" s="102"/>
      <c r="AB22148" s="102"/>
    </row>
    <row r="22149" spans="26:28" x14ac:dyDescent="0.3">
      <c r="Z22149" s="102"/>
      <c r="AA22149" s="102"/>
      <c r="AB22149" s="102"/>
    </row>
    <row r="22150" spans="26:28" x14ac:dyDescent="0.3">
      <c r="Z22150" s="102"/>
      <c r="AA22150" s="102"/>
      <c r="AB22150" s="102"/>
    </row>
    <row r="22151" spans="26:28" x14ac:dyDescent="0.3">
      <c r="Z22151" s="102"/>
      <c r="AA22151" s="102"/>
      <c r="AB22151" s="102"/>
    </row>
    <row r="22152" spans="26:28" x14ac:dyDescent="0.3">
      <c r="Z22152" s="102"/>
      <c r="AA22152" s="102"/>
      <c r="AB22152" s="102"/>
    </row>
    <row r="22153" spans="26:28" x14ac:dyDescent="0.3">
      <c r="Z22153" s="102"/>
      <c r="AA22153" s="102"/>
      <c r="AB22153" s="102"/>
    </row>
    <row r="22154" spans="26:28" x14ac:dyDescent="0.3">
      <c r="Z22154" s="102"/>
      <c r="AA22154" s="102"/>
      <c r="AB22154" s="102"/>
    </row>
    <row r="22155" spans="26:28" x14ac:dyDescent="0.3">
      <c r="Z22155" s="102"/>
      <c r="AA22155" s="102"/>
      <c r="AB22155" s="102"/>
    </row>
    <row r="22156" spans="26:28" x14ac:dyDescent="0.3">
      <c r="Z22156" s="102"/>
      <c r="AA22156" s="102"/>
      <c r="AB22156" s="102"/>
    </row>
    <row r="22157" spans="26:28" x14ac:dyDescent="0.3">
      <c r="Z22157" s="102"/>
      <c r="AA22157" s="102"/>
      <c r="AB22157" s="102"/>
    </row>
    <row r="22158" spans="26:28" x14ac:dyDescent="0.3">
      <c r="Z22158" s="102"/>
      <c r="AA22158" s="102"/>
      <c r="AB22158" s="102"/>
    </row>
    <row r="22159" spans="26:28" x14ac:dyDescent="0.3">
      <c r="Z22159" s="102"/>
      <c r="AA22159" s="102"/>
      <c r="AB22159" s="102"/>
    </row>
    <row r="22160" spans="26:28" x14ac:dyDescent="0.3">
      <c r="Z22160" s="102"/>
      <c r="AA22160" s="102"/>
      <c r="AB22160" s="102"/>
    </row>
    <row r="22161" spans="26:28" x14ac:dyDescent="0.3">
      <c r="Z22161" s="102"/>
      <c r="AA22161" s="102"/>
      <c r="AB22161" s="102"/>
    </row>
    <row r="22162" spans="26:28" x14ac:dyDescent="0.3">
      <c r="Z22162" s="102"/>
      <c r="AA22162" s="102"/>
      <c r="AB22162" s="102"/>
    </row>
    <row r="22163" spans="26:28" x14ac:dyDescent="0.3">
      <c r="Z22163" s="102"/>
      <c r="AA22163" s="102"/>
      <c r="AB22163" s="102"/>
    </row>
    <row r="22164" spans="26:28" x14ac:dyDescent="0.3">
      <c r="Z22164" s="102"/>
      <c r="AA22164" s="102"/>
      <c r="AB22164" s="102"/>
    </row>
    <row r="22165" spans="26:28" x14ac:dyDescent="0.3">
      <c r="Z22165" s="102"/>
      <c r="AA22165" s="102"/>
      <c r="AB22165" s="102"/>
    </row>
    <row r="22166" spans="26:28" x14ac:dyDescent="0.3">
      <c r="Z22166" s="102"/>
      <c r="AA22166" s="102"/>
      <c r="AB22166" s="102"/>
    </row>
    <row r="22167" spans="26:28" x14ac:dyDescent="0.3">
      <c r="Z22167" s="102"/>
      <c r="AA22167" s="102"/>
      <c r="AB22167" s="102"/>
    </row>
    <row r="22168" spans="26:28" x14ac:dyDescent="0.3">
      <c r="Z22168" s="102"/>
      <c r="AA22168" s="102"/>
      <c r="AB22168" s="102"/>
    </row>
    <row r="22169" spans="26:28" x14ac:dyDescent="0.3">
      <c r="Z22169" s="102"/>
      <c r="AA22169" s="102"/>
      <c r="AB22169" s="102"/>
    </row>
    <row r="22170" spans="26:28" x14ac:dyDescent="0.3">
      <c r="Z22170" s="102"/>
      <c r="AA22170" s="102"/>
      <c r="AB22170" s="102"/>
    </row>
    <row r="22171" spans="26:28" x14ac:dyDescent="0.3">
      <c r="Z22171" s="102"/>
      <c r="AA22171" s="102"/>
      <c r="AB22171" s="102"/>
    </row>
    <row r="22172" spans="26:28" x14ac:dyDescent="0.3">
      <c r="Z22172" s="102"/>
      <c r="AA22172" s="102"/>
      <c r="AB22172" s="102"/>
    </row>
    <row r="22173" spans="26:28" x14ac:dyDescent="0.3">
      <c r="Z22173" s="102"/>
      <c r="AA22173" s="102"/>
      <c r="AB22173" s="102"/>
    </row>
    <row r="22174" spans="26:28" x14ac:dyDescent="0.3">
      <c r="Z22174" s="102"/>
      <c r="AA22174" s="102"/>
      <c r="AB22174" s="102"/>
    </row>
    <row r="22175" spans="26:28" x14ac:dyDescent="0.3">
      <c r="Z22175" s="102"/>
      <c r="AA22175" s="102"/>
      <c r="AB22175" s="102"/>
    </row>
    <row r="22176" spans="26:28" x14ac:dyDescent="0.3">
      <c r="Z22176" s="102"/>
      <c r="AA22176" s="102"/>
      <c r="AB22176" s="102"/>
    </row>
    <row r="22177" spans="26:28" x14ac:dyDescent="0.3">
      <c r="Z22177" s="102"/>
      <c r="AA22177" s="102"/>
      <c r="AB22177" s="102"/>
    </row>
    <row r="22178" spans="26:28" x14ac:dyDescent="0.3">
      <c r="Z22178" s="102"/>
      <c r="AA22178" s="102"/>
      <c r="AB22178" s="102"/>
    </row>
    <row r="22179" spans="26:28" x14ac:dyDescent="0.3">
      <c r="Z22179" s="102"/>
      <c r="AA22179" s="102"/>
      <c r="AB22179" s="102"/>
    </row>
    <row r="22180" spans="26:28" x14ac:dyDescent="0.3">
      <c r="Z22180" s="102"/>
      <c r="AA22180" s="102"/>
      <c r="AB22180" s="102"/>
    </row>
    <row r="22181" spans="26:28" x14ac:dyDescent="0.3">
      <c r="Z22181" s="102"/>
      <c r="AA22181" s="102"/>
      <c r="AB22181" s="102"/>
    </row>
    <row r="22182" spans="26:28" x14ac:dyDescent="0.3">
      <c r="Z22182" s="102"/>
      <c r="AA22182" s="102"/>
      <c r="AB22182" s="102"/>
    </row>
    <row r="22183" spans="26:28" x14ac:dyDescent="0.3">
      <c r="Z22183" s="102"/>
      <c r="AA22183" s="102"/>
      <c r="AB22183" s="102"/>
    </row>
    <row r="22184" spans="26:28" x14ac:dyDescent="0.3">
      <c r="Z22184" s="102"/>
      <c r="AA22184" s="102"/>
      <c r="AB22184" s="102"/>
    </row>
    <row r="22185" spans="26:28" x14ac:dyDescent="0.3">
      <c r="Z22185" s="102"/>
      <c r="AA22185" s="102"/>
      <c r="AB22185" s="102"/>
    </row>
    <row r="22186" spans="26:28" x14ac:dyDescent="0.3">
      <c r="Z22186" s="102"/>
      <c r="AA22186" s="102"/>
      <c r="AB22186" s="102"/>
    </row>
    <row r="22187" spans="26:28" x14ac:dyDescent="0.3">
      <c r="Z22187" s="102"/>
      <c r="AA22187" s="102"/>
      <c r="AB22187" s="102"/>
    </row>
    <row r="22188" spans="26:28" x14ac:dyDescent="0.3">
      <c r="Z22188" s="102"/>
      <c r="AA22188" s="102"/>
      <c r="AB22188" s="102"/>
    </row>
    <row r="22189" spans="26:28" x14ac:dyDescent="0.3">
      <c r="Z22189" s="102"/>
      <c r="AA22189" s="102"/>
      <c r="AB22189" s="102"/>
    </row>
    <row r="22190" spans="26:28" x14ac:dyDescent="0.3">
      <c r="Z22190" s="102"/>
      <c r="AA22190" s="102"/>
      <c r="AB22190" s="102"/>
    </row>
    <row r="22191" spans="26:28" x14ac:dyDescent="0.3">
      <c r="Z22191" s="102"/>
      <c r="AA22191" s="102"/>
      <c r="AB22191" s="102"/>
    </row>
    <row r="22192" spans="26:28" x14ac:dyDescent="0.3">
      <c r="Z22192" s="102"/>
      <c r="AA22192" s="102"/>
      <c r="AB22192" s="102"/>
    </row>
    <row r="22193" spans="26:28" x14ac:dyDescent="0.3">
      <c r="Z22193" s="102"/>
      <c r="AA22193" s="102"/>
      <c r="AB22193" s="102"/>
    </row>
    <row r="22194" spans="26:28" x14ac:dyDescent="0.3">
      <c r="Z22194" s="102"/>
      <c r="AA22194" s="102"/>
      <c r="AB22194" s="102"/>
    </row>
    <row r="22195" spans="26:28" x14ac:dyDescent="0.3">
      <c r="Z22195" s="102"/>
      <c r="AA22195" s="102"/>
      <c r="AB22195" s="102"/>
    </row>
    <row r="22196" spans="26:28" x14ac:dyDescent="0.3">
      <c r="Z22196" s="102"/>
      <c r="AA22196" s="102"/>
      <c r="AB22196" s="102"/>
    </row>
    <row r="22197" spans="26:28" x14ac:dyDescent="0.3">
      <c r="Z22197" s="102"/>
      <c r="AA22197" s="102"/>
      <c r="AB22197" s="102"/>
    </row>
    <row r="22198" spans="26:28" x14ac:dyDescent="0.3">
      <c r="Z22198" s="102"/>
      <c r="AA22198" s="102"/>
      <c r="AB22198" s="102"/>
    </row>
    <row r="22199" spans="26:28" x14ac:dyDescent="0.3">
      <c r="Z22199" s="102"/>
      <c r="AA22199" s="102"/>
      <c r="AB22199" s="102"/>
    </row>
    <row r="22200" spans="26:28" x14ac:dyDescent="0.3">
      <c r="Z22200" s="102"/>
      <c r="AA22200" s="102"/>
      <c r="AB22200" s="102"/>
    </row>
    <row r="22201" spans="26:28" x14ac:dyDescent="0.3">
      <c r="Z22201" s="102"/>
      <c r="AA22201" s="102"/>
      <c r="AB22201" s="102"/>
    </row>
    <row r="22202" spans="26:28" x14ac:dyDescent="0.3">
      <c r="Z22202" s="102"/>
      <c r="AA22202" s="102"/>
      <c r="AB22202" s="102"/>
    </row>
    <row r="22203" spans="26:28" x14ac:dyDescent="0.3">
      <c r="Z22203" s="102"/>
      <c r="AA22203" s="102"/>
      <c r="AB22203" s="102"/>
    </row>
    <row r="22204" spans="26:28" x14ac:dyDescent="0.3">
      <c r="Z22204" s="102"/>
      <c r="AA22204" s="102"/>
      <c r="AB22204" s="102"/>
    </row>
    <row r="22205" spans="26:28" x14ac:dyDescent="0.3">
      <c r="Z22205" s="102"/>
      <c r="AA22205" s="102"/>
      <c r="AB22205" s="102"/>
    </row>
    <row r="22206" spans="26:28" x14ac:dyDescent="0.3">
      <c r="Z22206" s="102"/>
      <c r="AA22206" s="102"/>
      <c r="AB22206" s="102"/>
    </row>
    <row r="22207" spans="26:28" x14ac:dyDescent="0.3">
      <c r="Z22207" s="102"/>
      <c r="AA22207" s="102"/>
      <c r="AB22207" s="102"/>
    </row>
    <row r="22208" spans="26:28" x14ac:dyDescent="0.3">
      <c r="Z22208" s="102"/>
      <c r="AA22208" s="102"/>
      <c r="AB22208" s="102"/>
    </row>
    <row r="22209" spans="26:28" x14ac:dyDescent="0.3">
      <c r="Z22209" s="102"/>
      <c r="AA22209" s="102"/>
      <c r="AB22209" s="102"/>
    </row>
    <row r="22210" spans="26:28" x14ac:dyDescent="0.3">
      <c r="Z22210" s="102"/>
      <c r="AA22210" s="102"/>
      <c r="AB22210" s="102"/>
    </row>
    <row r="22211" spans="26:28" x14ac:dyDescent="0.3">
      <c r="Z22211" s="102"/>
      <c r="AA22211" s="102"/>
      <c r="AB22211" s="102"/>
    </row>
    <row r="22212" spans="26:28" x14ac:dyDescent="0.3">
      <c r="Z22212" s="102"/>
      <c r="AA22212" s="102"/>
      <c r="AB22212" s="102"/>
    </row>
    <row r="22213" spans="26:28" x14ac:dyDescent="0.3">
      <c r="Z22213" s="102"/>
      <c r="AA22213" s="102"/>
      <c r="AB22213" s="102"/>
    </row>
    <row r="22214" spans="26:28" x14ac:dyDescent="0.3">
      <c r="Z22214" s="102"/>
      <c r="AA22214" s="102"/>
      <c r="AB22214" s="102"/>
    </row>
    <row r="22215" spans="26:28" x14ac:dyDescent="0.3">
      <c r="Z22215" s="102"/>
      <c r="AA22215" s="102"/>
      <c r="AB22215" s="102"/>
    </row>
    <row r="22216" spans="26:28" x14ac:dyDescent="0.3">
      <c r="Z22216" s="102"/>
      <c r="AA22216" s="102"/>
      <c r="AB22216" s="102"/>
    </row>
    <row r="22217" spans="26:28" x14ac:dyDescent="0.3">
      <c r="Z22217" s="102"/>
      <c r="AA22217" s="102"/>
      <c r="AB22217" s="102"/>
    </row>
    <row r="22218" spans="26:28" x14ac:dyDescent="0.3">
      <c r="Z22218" s="102"/>
      <c r="AA22218" s="102"/>
      <c r="AB22218" s="102"/>
    </row>
    <row r="22219" spans="26:28" x14ac:dyDescent="0.3">
      <c r="Z22219" s="102"/>
      <c r="AA22219" s="102"/>
      <c r="AB22219" s="102"/>
    </row>
    <row r="22220" spans="26:28" x14ac:dyDescent="0.3">
      <c r="Z22220" s="102"/>
      <c r="AA22220" s="102"/>
      <c r="AB22220" s="102"/>
    </row>
    <row r="22221" spans="26:28" x14ac:dyDescent="0.3">
      <c r="Z22221" s="102"/>
      <c r="AA22221" s="102"/>
      <c r="AB22221" s="102"/>
    </row>
    <row r="22222" spans="26:28" x14ac:dyDescent="0.3">
      <c r="Z22222" s="102"/>
      <c r="AA22222" s="102"/>
      <c r="AB22222" s="102"/>
    </row>
    <row r="22223" spans="26:28" x14ac:dyDescent="0.3">
      <c r="Z22223" s="102"/>
      <c r="AA22223" s="102"/>
      <c r="AB22223" s="102"/>
    </row>
    <row r="22224" spans="26:28" x14ac:dyDescent="0.3">
      <c r="Z22224" s="102"/>
      <c r="AA22224" s="102"/>
      <c r="AB22224" s="102"/>
    </row>
    <row r="22225" spans="26:28" x14ac:dyDescent="0.3">
      <c r="Z22225" s="102"/>
      <c r="AA22225" s="102"/>
      <c r="AB22225" s="102"/>
    </row>
    <row r="22226" spans="26:28" x14ac:dyDescent="0.3">
      <c r="Z22226" s="102"/>
      <c r="AA22226" s="102"/>
      <c r="AB22226" s="102"/>
    </row>
    <row r="22227" spans="26:28" x14ac:dyDescent="0.3">
      <c r="Z22227" s="102"/>
      <c r="AA22227" s="102"/>
      <c r="AB22227" s="102"/>
    </row>
    <row r="22228" spans="26:28" x14ac:dyDescent="0.3">
      <c r="Z22228" s="102"/>
      <c r="AA22228" s="102"/>
      <c r="AB22228" s="102"/>
    </row>
    <row r="22229" spans="26:28" x14ac:dyDescent="0.3">
      <c r="Z22229" s="102"/>
      <c r="AA22229" s="102"/>
      <c r="AB22229" s="102"/>
    </row>
    <row r="22230" spans="26:28" x14ac:dyDescent="0.3">
      <c r="Z22230" s="102"/>
      <c r="AA22230" s="102"/>
      <c r="AB22230" s="102"/>
    </row>
    <row r="22231" spans="26:28" x14ac:dyDescent="0.3">
      <c r="Z22231" s="102"/>
      <c r="AA22231" s="102"/>
      <c r="AB22231" s="102"/>
    </row>
    <row r="22232" spans="26:28" x14ac:dyDescent="0.3">
      <c r="Z22232" s="102"/>
      <c r="AA22232" s="102"/>
      <c r="AB22232" s="102"/>
    </row>
    <row r="22233" spans="26:28" x14ac:dyDescent="0.3">
      <c r="Z22233" s="102"/>
      <c r="AA22233" s="102"/>
      <c r="AB22233" s="102"/>
    </row>
    <row r="22234" spans="26:28" x14ac:dyDescent="0.3">
      <c r="Z22234" s="102"/>
      <c r="AA22234" s="102"/>
      <c r="AB22234" s="102"/>
    </row>
    <row r="22235" spans="26:28" x14ac:dyDescent="0.3">
      <c r="Z22235" s="102"/>
      <c r="AA22235" s="102"/>
      <c r="AB22235" s="102"/>
    </row>
    <row r="22236" spans="26:28" x14ac:dyDescent="0.3">
      <c r="Z22236" s="102"/>
      <c r="AA22236" s="102"/>
      <c r="AB22236" s="102"/>
    </row>
    <row r="22237" spans="26:28" x14ac:dyDescent="0.3">
      <c r="Z22237" s="102"/>
      <c r="AA22237" s="102"/>
      <c r="AB22237" s="102"/>
    </row>
    <row r="22238" spans="26:28" x14ac:dyDescent="0.3">
      <c r="Z22238" s="102"/>
      <c r="AA22238" s="102"/>
      <c r="AB22238" s="102"/>
    </row>
    <row r="22239" spans="26:28" x14ac:dyDescent="0.3">
      <c r="Z22239" s="102"/>
      <c r="AA22239" s="102"/>
      <c r="AB22239" s="102"/>
    </row>
    <row r="22240" spans="26:28" x14ac:dyDescent="0.3">
      <c r="Z22240" s="102"/>
      <c r="AA22240" s="102"/>
      <c r="AB22240" s="102"/>
    </row>
    <row r="22241" spans="26:28" x14ac:dyDescent="0.3">
      <c r="Z22241" s="102"/>
      <c r="AA22241" s="102"/>
      <c r="AB22241" s="102"/>
    </row>
    <row r="22242" spans="26:28" x14ac:dyDescent="0.3">
      <c r="Z22242" s="102"/>
      <c r="AA22242" s="102"/>
      <c r="AB22242" s="102"/>
    </row>
    <row r="22243" spans="26:28" x14ac:dyDescent="0.3">
      <c r="Z22243" s="102"/>
      <c r="AA22243" s="102"/>
      <c r="AB22243" s="102"/>
    </row>
    <row r="22244" spans="26:28" x14ac:dyDescent="0.3">
      <c r="Z22244" s="102"/>
      <c r="AA22244" s="102"/>
      <c r="AB22244" s="102"/>
    </row>
    <row r="22245" spans="26:28" x14ac:dyDescent="0.3">
      <c r="Z22245" s="102"/>
      <c r="AA22245" s="102"/>
      <c r="AB22245" s="102"/>
    </row>
    <row r="22246" spans="26:28" x14ac:dyDescent="0.3">
      <c r="Z22246" s="102"/>
      <c r="AA22246" s="102"/>
      <c r="AB22246" s="102"/>
    </row>
    <row r="22247" spans="26:28" x14ac:dyDescent="0.3">
      <c r="Z22247" s="102"/>
      <c r="AA22247" s="102"/>
      <c r="AB22247" s="102"/>
    </row>
    <row r="22248" spans="26:28" x14ac:dyDescent="0.3">
      <c r="Z22248" s="102"/>
      <c r="AA22248" s="102"/>
      <c r="AB22248" s="102"/>
    </row>
    <row r="22249" spans="26:28" x14ac:dyDescent="0.3">
      <c r="Z22249" s="102"/>
      <c r="AA22249" s="102"/>
      <c r="AB22249" s="102"/>
    </row>
    <row r="22250" spans="26:28" x14ac:dyDescent="0.3">
      <c r="Z22250" s="102"/>
      <c r="AA22250" s="102"/>
      <c r="AB22250" s="102"/>
    </row>
    <row r="22251" spans="26:28" x14ac:dyDescent="0.3">
      <c r="Z22251" s="102"/>
      <c r="AA22251" s="102"/>
      <c r="AB22251" s="102"/>
    </row>
    <row r="22252" spans="26:28" x14ac:dyDescent="0.3">
      <c r="Z22252" s="102"/>
      <c r="AA22252" s="102"/>
      <c r="AB22252" s="102"/>
    </row>
    <row r="22253" spans="26:28" x14ac:dyDescent="0.3">
      <c r="Z22253" s="102"/>
      <c r="AA22253" s="102"/>
      <c r="AB22253" s="102"/>
    </row>
    <row r="22254" spans="26:28" x14ac:dyDescent="0.3">
      <c r="Z22254" s="102"/>
      <c r="AA22254" s="102"/>
      <c r="AB22254" s="102"/>
    </row>
    <row r="22255" spans="26:28" x14ac:dyDescent="0.3">
      <c r="Z22255" s="102"/>
      <c r="AA22255" s="102"/>
      <c r="AB22255" s="102"/>
    </row>
    <row r="22256" spans="26:28" x14ac:dyDescent="0.3">
      <c r="Z22256" s="102"/>
      <c r="AA22256" s="102"/>
      <c r="AB22256" s="102"/>
    </row>
    <row r="22257" spans="26:28" x14ac:dyDescent="0.3">
      <c r="Z22257" s="102"/>
      <c r="AA22257" s="102"/>
      <c r="AB22257" s="102"/>
    </row>
    <row r="22258" spans="26:28" x14ac:dyDescent="0.3">
      <c r="Z22258" s="102"/>
      <c r="AA22258" s="102"/>
      <c r="AB22258" s="102"/>
    </row>
    <row r="22259" spans="26:28" x14ac:dyDescent="0.3">
      <c r="Z22259" s="102"/>
      <c r="AA22259" s="102"/>
      <c r="AB22259" s="102"/>
    </row>
    <row r="22260" spans="26:28" x14ac:dyDescent="0.3">
      <c r="Z22260" s="102"/>
      <c r="AA22260" s="102"/>
      <c r="AB22260" s="102"/>
    </row>
    <row r="22261" spans="26:28" x14ac:dyDescent="0.3">
      <c r="Z22261" s="102"/>
      <c r="AA22261" s="102"/>
      <c r="AB22261" s="102"/>
    </row>
    <row r="22262" spans="26:28" x14ac:dyDescent="0.3">
      <c r="Z22262" s="102"/>
      <c r="AA22262" s="102"/>
      <c r="AB22262" s="102"/>
    </row>
    <row r="22263" spans="26:28" x14ac:dyDescent="0.3">
      <c r="Z22263" s="102"/>
      <c r="AA22263" s="102"/>
      <c r="AB22263" s="102"/>
    </row>
    <row r="22264" spans="26:28" x14ac:dyDescent="0.3">
      <c r="Z22264" s="102"/>
      <c r="AA22264" s="102"/>
      <c r="AB22264" s="102"/>
    </row>
    <row r="22265" spans="26:28" x14ac:dyDescent="0.3">
      <c r="Z22265" s="102"/>
      <c r="AA22265" s="102"/>
      <c r="AB22265" s="102"/>
    </row>
    <row r="22266" spans="26:28" x14ac:dyDescent="0.3">
      <c r="Z22266" s="102"/>
      <c r="AA22266" s="102"/>
      <c r="AB22266" s="102"/>
    </row>
    <row r="22267" spans="26:28" x14ac:dyDescent="0.3">
      <c r="Z22267" s="102"/>
      <c r="AA22267" s="102"/>
      <c r="AB22267" s="102"/>
    </row>
    <row r="22268" spans="26:28" x14ac:dyDescent="0.3">
      <c r="Z22268" s="102"/>
      <c r="AA22268" s="102"/>
      <c r="AB22268" s="102"/>
    </row>
    <row r="22269" spans="26:28" x14ac:dyDescent="0.3">
      <c r="Z22269" s="102"/>
      <c r="AA22269" s="102"/>
      <c r="AB22269" s="102"/>
    </row>
    <row r="22270" spans="26:28" x14ac:dyDescent="0.3">
      <c r="Z22270" s="102"/>
      <c r="AA22270" s="102"/>
      <c r="AB22270" s="102"/>
    </row>
    <row r="22271" spans="26:28" x14ac:dyDescent="0.3">
      <c r="Z22271" s="102"/>
      <c r="AA22271" s="102"/>
      <c r="AB22271" s="102"/>
    </row>
    <row r="22272" spans="26:28" x14ac:dyDescent="0.3">
      <c r="Z22272" s="102"/>
      <c r="AA22272" s="102"/>
      <c r="AB22272" s="102"/>
    </row>
    <row r="22273" spans="26:28" x14ac:dyDescent="0.3">
      <c r="Z22273" s="102"/>
      <c r="AA22273" s="102"/>
      <c r="AB22273" s="102"/>
    </row>
    <row r="22274" spans="26:28" x14ac:dyDescent="0.3">
      <c r="Z22274" s="102"/>
      <c r="AA22274" s="102"/>
      <c r="AB22274" s="102"/>
    </row>
    <row r="22275" spans="26:28" x14ac:dyDescent="0.3">
      <c r="Z22275" s="102"/>
      <c r="AA22275" s="102"/>
      <c r="AB22275" s="102"/>
    </row>
    <row r="22276" spans="26:28" x14ac:dyDescent="0.3">
      <c r="Z22276" s="102"/>
      <c r="AA22276" s="102"/>
      <c r="AB22276" s="102"/>
    </row>
    <row r="22277" spans="26:28" x14ac:dyDescent="0.3">
      <c r="Z22277" s="102"/>
      <c r="AA22277" s="102"/>
      <c r="AB22277" s="102"/>
    </row>
    <row r="22278" spans="26:28" x14ac:dyDescent="0.3">
      <c r="Z22278" s="102"/>
      <c r="AA22278" s="102"/>
      <c r="AB22278" s="102"/>
    </row>
    <row r="22279" spans="26:28" x14ac:dyDescent="0.3">
      <c r="Z22279" s="102"/>
      <c r="AA22279" s="102"/>
      <c r="AB22279" s="102"/>
    </row>
    <row r="22280" spans="26:28" x14ac:dyDescent="0.3">
      <c r="Z22280" s="102"/>
      <c r="AA22280" s="102"/>
      <c r="AB22280" s="102"/>
    </row>
    <row r="22281" spans="26:28" x14ac:dyDescent="0.3">
      <c r="Z22281" s="102"/>
      <c r="AA22281" s="102"/>
      <c r="AB22281" s="102"/>
    </row>
    <row r="22282" spans="26:28" x14ac:dyDescent="0.3">
      <c r="Z22282" s="102"/>
      <c r="AA22282" s="102"/>
      <c r="AB22282" s="102"/>
    </row>
    <row r="22283" spans="26:28" x14ac:dyDescent="0.3">
      <c r="Z22283" s="102"/>
      <c r="AA22283" s="102"/>
      <c r="AB22283" s="102"/>
    </row>
    <row r="22284" spans="26:28" x14ac:dyDescent="0.3">
      <c r="Z22284" s="102"/>
      <c r="AA22284" s="102"/>
      <c r="AB22284" s="102"/>
    </row>
    <row r="22285" spans="26:28" x14ac:dyDescent="0.3">
      <c r="Z22285" s="102"/>
      <c r="AA22285" s="102"/>
      <c r="AB22285" s="102"/>
    </row>
    <row r="22286" spans="26:28" x14ac:dyDescent="0.3">
      <c r="Z22286" s="102"/>
      <c r="AA22286" s="102"/>
      <c r="AB22286" s="102"/>
    </row>
    <row r="22287" spans="26:28" x14ac:dyDescent="0.3">
      <c r="Z22287" s="102"/>
      <c r="AA22287" s="102"/>
      <c r="AB22287" s="102"/>
    </row>
    <row r="22288" spans="26:28" x14ac:dyDescent="0.3">
      <c r="Z22288" s="102"/>
      <c r="AA22288" s="102"/>
      <c r="AB22288" s="102"/>
    </row>
    <row r="22289" spans="26:28" x14ac:dyDescent="0.3">
      <c r="Z22289" s="102"/>
      <c r="AA22289" s="102"/>
      <c r="AB22289" s="102"/>
    </row>
    <row r="22290" spans="26:28" x14ac:dyDescent="0.3">
      <c r="Z22290" s="102"/>
      <c r="AA22290" s="102"/>
      <c r="AB22290" s="102"/>
    </row>
    <row r="22291" spans="26:28" x14ac:dyDescent="0.3">
      <c r="Z22291" s="102"/>
      <c r="AA22291" s="102"/>
      <c r="AB22291" s="102"/>
    </row>
    <row r="22292" spans="26:28" x14ac:dyDescent="0.3">
      <c r="Z22292" s="102"/>
      <c r="AA22292" s="102"/>
      <c r="AB22292" s="102"/>
    </row>
    <row r="22293" spans="26:28" x14ac:dyDescent="0.3">
      <c r="Z22293" s="102"/>
      <c r="AA22293" s="102"/>
      <c r="AB22293" s="102"/>
    </row>
    <row r="22294" spans="26:28" x14ac:dyDescent="0.3">
      <c r="Z22294" s="102"/>
      <c r="AA22294" s="102"/>
      <c r="AB22294" s="102"/>
    </row>
    <row r="22295" spans="26:28" x14ac:dyDescent="0.3">
      <c r="Z22295" s="102"/>
      <c r="AA22295" s="102"/>
      <c r="AB22295" s="102"/>
    </row>
    <row r="22296" spans="26:28" x14ac:dyDescent="0.3">
      <c r="Z22296" s="102"/>
      <c r="AA22296" s="102"/>
      <c r="AB22296" s="102"/>
    </row>
    <row r="22297" spans="26:28" x14ac:dyDescent="0.3">
      <c r="Z22297" s="102"/>
      <c r="AA22297" s="102"/>
      <c r="AB22297" s="102"/>
    </row>
    <row r="22298" spans="26:28" x14ac:dyDescent="0.3">
      <c r="Z22298" s="102"/>
      <c r="AA22298" s="102"/>
      <c r="AB22298" s="102"/>
    </row>
    <row r="22299" spans="26:28" x14ac:dyDescent="0.3">
      <c r="Z22299" s="102"/>
      <c r="AA22299" s="102"/>
      <c r="AB22299" s="102"/>
    </row>
    <row r="22300" spans="26:28" x14ac:dyDescent="0.3">
      <c r="Z22300" s="102"/>
      <c r="AA22300" s="102"/>
      <c r="AB22300" s="102"/>
    </row>
    <row r="22301" spans="26:28" x14ac:dyDescent="0.3">
      <c r="Z22301" s="102"/>
      <c r="AA22301" s="102"/>
      <c r="AB22301" s="102"/>
    </row>
    <row r="22302" spans="26:28" x14ac:dyDescent="0.3">
      <c r="Z22302" s="102"/>
      <c r="AA22302" s="102"/>
      <c r="AB22302" s="102"/>
    </row>
    <row r="22303" spans="26:28" x14ac:dyDescent="0.3">
      <c r="Z22303" s="102"/>
      <c r="AA22303" s="102"/>
      <c r="AB22303" s="102"/>
    </row>
    <row r="22304" spans="26:28" x14ac:dyDescent="0.3">
      <c r="Z22304" s="102"/>
      <c r="AA22304" s="102"/>
      <c r="AB22304" s="102"/>
    </row>
    <row r="22305" spans="26:28" x14ac:dyDescent="0.3">
      <c r="Z22305" s="102"/>
      <c r="AA22305" s="102"/>
      <c r="AB22305" s="102"/>
    </row>
    <row r="22306" spans="26:28" x14ac:dyDescent="0.3">
      <c r="Z22306" s="102"/>
      <c r="AA22306" s="102"/>
      <c r="AB22306" s="102"/>
    </row>
    <row r="22307" spans="26:28" x14ac:dyDescent="0.3">
      <c r="Z22307" s="102"/>
      <c r="AA22307" s="102"/>
      <c r="AB22307" s="102"/>
    </row>
    <row r="22308" spans="26:28" x14ac:dyDescent="0.3">
      <c r="Z22308" s="102"/>
      <c r="AA22308" s="102"/>
      <c r="AB22308" s="102"/>
    </row>
    <row r="22309" spans="26:28" x14ac:dyDescent="0.3">
      <c r="Z22309" s="102"/>
      <c r="AA22309" s="102"/>
      <c r="AB22309" s="102"/>
    </row>
    <row r="22310" spans="26:28" x14ac:dyDescent="0.3">
      <c r="Z22310" s="102"/>
      <c r="AA22310" s="102"/>
      <c r="AB22310" s="102"/>
    </row>
    <row r="22311" spans="26:28" x14ac:dyDescent="0.3">
      <c r="Z22311" s="102"/>
      <c r="AA22311" s="102"/>
      <c r="AB22311" s="102"/>
    </row>
    <row r="22312" spans="26:28" x14ac:dyDescent="0.3">
      <c r="Z22312" s="102"/>
      <c r="AA22312" s="102"/>
      <c r="AB22312" s="102"/>
    </row>
    <row r="22313" spans="26:28" x14ac:dyDescent="0.3">
      <c r="Z22313" s="102"/>
      <c r="AA22313" s="102"/>
      <c r="AB22313" s="102"/>
    </row>
    <row r="22314" spans="26:28" x14ac:dyDescent="0.3">
      <c r="Z22314" s="102"/>
      <c r="AA22314" s="102"/>
      <c r="AB22314" s="102"/>
    </row>
    <row r="22315" spans="26:28" x14ac:dyDescent="0.3">
      <c r="Z22315" s="102"/>
      <c r="AA22315" s="102"/>
      <c r="AB22315" s="102"/>
    </row>
    <row r="22316" spans="26:28" x14ac:dyDescent="0.3">
      <c r="Z22316" s="102"/>
      <c r="AA22316" s="102"/>
      <c r="AB22316" s="102"/>
    </row>
    <row r="22317" spans="26:28" x14ac:dyDescent="0.3">
      <c r="Z22317" s="102"/>
      <c r="AA22317" s="102"/>
      <c r="AB22317" s="102"/>
    </row>
    <row r="22318" spans="26:28" x14ac:dyDescent="0.3">
      <c r="Z22318" s="102"/>
      <c r="AA22318" s="102"/>
      <c r="AB22318" s="102"/>
    </row>
    <row r="22319" spans="26:28" x14ac:dyDescent="0.3">
      <c r="Z22319" s="102"/>
      <c r="AA22319" s="102"/>
      <c r="AB22319" s="102"/>
    </row>
    <row r="22320" spans="26:28" x14ac:dyDescent="0.3">
      <c r="Z22320" s="102"/>
      <c r="AA22320" s="102"/>
      <c r="AB22320" s="102"/>
    </row>
    <row r="22321" spans="26:28" x14ac:dyDescent="0.3">
      <c r="Z22321" s="102"/>
      <c r="AA22321" s="102"/>
      <c r="AB22321" s="102"/>
    </row>
    <row r="22322" spans="26:28" x14ac:dyDescent="0.3">
      <c r="Z22322" s="102"/>
      <c r="AA22322" s="102"/>
      <c r="AB22322" s="102"/>
    </row>
    <row r="22323" spans="26:28" x14ac:dyDescent="0.3">
      <c r="Z22323" s="102"/>
      <c r="AA22323" s="102"/>
      <c r="AB22323" s="102"/>
    </row>
    <row r="22324" spans="26:28" x14ac:dyDescent="0.3">
      <c r="Z22324" s="102"/>
      <c r="AA22324" s="102"/>
      <c r="AB22324" s="102"/>
    </row>
    <row r="22325" spans="26:28" x14ac:dyDescent="0.3">
      <c r="Z22325" s="102"/>
      <c r="AA22325" s="102"/>
      <c r="AB22325" s="102"/>
    </row>
    <row r="22326" spans="26:28" x14ac:dyDescent="0.3">
      <c r="Z22326" s="102"/>
      <c r="AA22326" s="102"/>
      <c r="AB22326" s="102"/>
    </row>
    <row r="22327" spans="26:28" x14ac:dyDescent="0.3">
      <c r="Z22327" s="102"/>
      <c r="AA22327" s="102"/>
      <c r="AB22327" s="102"/>
    </row>
    <row r="22328" spans="26:28" x14ac:dyDescent="0.3">
      <c r="Z22328" s="102"/>
      <c r="AA22328" s="102"/>
      <c r="AB22328" s="102"/>
    </row>
    <row r="22329" spans="26:28" x14ac:dyDescent="0.3">
      <c r="Z22329" s="102"/>
      <c r="AA22329" s="102"/>
      <c r="AB22329" s="102"/>
    </row>
    <row r="22330" spans="26:28" x14ac:dyDescent="0.3">
      <c r="Z22330" s="102"/>
      <c r="AA22330" s="102"/>
      <c r="AB22330" s="102"/>
    </row>
    <row r="22331" spans="26:28" x14ac:dyDescent="0.3">
      <c r="Z22331" s="102"/>
      <c r="AA22331" s="102"/>
      <c r="AB22331" s="102"/>
    </row>
    <row r="22332" spans="26:28" x14ac:dyDescent="0.3">
      <c r="Z22332" s="102"/>
      <c r="AA22332" s="102"/>
      <c r="AB22332" s="102"/>
    </row>
    <row r="22333" spans="26:28" x14ac:dyDescent="0.3">
      <c r="Z22333" s="102"/>
      <c r="AA22333" s="102"/>
      <c r="AB22333" s="102"/>
    </row>
    <row r="22334" spans="26:28" x14ac:dyDescent="0.3">
      <c r="Z22334" s="102"/>
      <c r="AA22334" s="102"/>
      <c r="AB22334" s="102"/>
    </row>
    <row r="22335" spans="26:28" x14ac:dyDescent="0.3">
      <c r="Z22335" s="102"/>
      <c r="AA22335" s="102"/>
      <c r="AB22335" s="102"/>
    </row>
    <row r="22336" spans="26:28" x14ac:dyDescent="0.3">
      <c r="Z22336" s="102"/>
      <c r="AA22336" s="102"/>
      <c r="AB22336" s="102"/>
    </row>
    <row r="22337" spans="26:28" x14ac:dyDescent="0.3">
      <c r="Z22337" s="102"/>
      <c r="AA22337" s="102"/>
      <c r="AB22337" s="102"/>
    </row>
    <row r="22338" spans="26:28" x14ac:dyDescent="0.3">
      <c r="Z22338" s="102"/>
      <c r="AA22338" s="102"/>
      <c r="AB22338" s="102"/>
    </row>
    <row r="22339" spans="26:28" x14ac:dyDescent="0.3">
      <c r="Z22339" s="102"/>
      <c r="AA22339" s="102"/>
      <c r="AB22339" s="102"/>
    </row>
    <row r="22340" spans="26:28" x14ac:dyDescent="0.3">
      <c r="Z22340" s="102"/>
      <c r="AA22340" s="102"/>
      <c r="AB22340" s="102"/>
    </row>
    <row r="22341" spans="26:28" x14ac:dyDescent="0.3">
      <c r="Z22341" s="102"/>
      <c r="AA22341" s="102"/>
      <c r="AB22341" s="102"/>
    </row>
    <row r="22342" spans="26:28" x14ac:dyDescent="0.3">
      <c r="Z22342" s="102"/>
      <c r="AA22342" s="102"/>
      <c r="AB22342" s="102"/>
    </row>
    <row r="22343" spans="26:28" x14ac:dyDescent="0.3">
      <c r="Z22343" s="102"/>
      <c r="AA22343" s="102"/>
      <c r="AB22343" s="102"/>
    </row>
    <row r="22344" spans="26:28" x14ac:dyDescent="0.3">
      <c r="Z22344" s="102"/>
      <c r="AA22344" s="102"/>
      <c r="AB22344" s="102"/>
    </row>
    <row r="22345" spans="26:28" x14ac:dyDescent="0.3">
      <c r="Z22345" s="102"/>
      <c r="AA22345" s="102"/>
      <c r="AB22345" s="102"/>
    </row>
    <row r="22346" spans="26:28" x14ac:dyDescent="0.3">
      <c r="Z22346" s="102"/>
      <c r="AA22346" s="102"/>
      <c r="AB22346" s="102"/>
    </row>
    <row r="22347" spans="26:28" x14ac:dyDescent="0.3">
      <c r="Z22347" s="102"/>
      <c r="AA22347" s="102"/>
      <c r="AB22347" s="102"/>
    </row>
    <row r="22348" spans="26:28" x14ac:dyDescent="0.3">
      <c r="Z22348" s="102"/>
      <c r="AA22348" s="102"/>
      <c r="AB22348" s="102"/>
    </row>
    <row r="22349" spans="26:28" x14ac:dyDescent="0.3">
      <c r="Z22349" s="102"/>
      <c r="AA22349" s="102"/>
      <c r="AB22349" s="102"/>
    </row>
    <row r="22350" spans="26:28" x14ac:dyDescent="0.3">
      <c r="Z22350" s="102"/>
      <c r="AA22350" s="102"/>
      <c r="AB22350" s="102"/>
    </row>
    <row r="22351" spans="26:28" x14ac:dyDescent="0.3">
      <c r="Z22351" s="102"/>
      <c r="AA22351" s="102"/>
      <c r="AB22351" s="102"/>
    </row>
    <row r="22352" spans="26:28" x14ac:dyDescent="0.3">
      <c r="Z22352" s="102"/>
      <c r="AA22352" s="102"/>
      <c r="AB22352" s="102"/>
    </row>
    <row r="22353" spans="26:28" x14ac:dyDescent="0.3">
      <c r="Z22353" s="102"/>
      <c r="AA22353" s="102"/>
      <c r="AB22353" s="102"/>
    </row>
    <row r="22354" spans="26:28" x14ac:dyDescent="0.3">
      <c r="Z22354" s="102"/>
      <c r="AA22354" s="102"/>
      <c r="AB22354" s="102"/>
    </row>
    <row r="22355" spans="26:28" x14ac:dyDescent="0.3">
      <c r="Z22355" s="102"/>
      <c r="AA22355" s="102"/>
      <c r="AB22355" s="102"/>
    </row>
    <row r="22356" spans="26:28" x14ac:dyDescent="0.3">
      <c r="Z22356" s="102"/>
      <c r="AA22356" s="102"/>
      <c r="AB22356" s="102"/>
    </row>
    <row r="22357" spans="26:28" x14ac:dyDescent="0.3">
      <c r="Z22357" s="102"/>
      <c r="AA22357" s="102"/>
      <c r="AB22357" s="102"/>
    </row>
    <row r="22358" spans="26:28" x14ac:dyDescent="0.3">
      <c r="Z22358" s="102"/>
      <c r="AA22358" s="102"/>
      <c r="AB22358" s="102"/>
    </row>
    <row r="22359" spans="26:28" x14ac:dyDescent="0.3">
      <c r="Z22359" s="102"/>
      <c r="AA22359" s="102"/>
      <c r="AB22359" s="102"/>
    </row>
    <row r="22360" spans="26:28" x14ac:dyDescent="0.3">
      <c r="Z22360" s="102"/>
      <c r="AA22360" s="102"/>
      <c r="AB22360" s="102"/>
    </row>
    <row r="22361" spans="26:28" x14ac:dyDescent="0.3">
      <c r="Z22361" s="102"/>
      <c r="AA22361" s="102"/>
      <c r="AB22361" s="102"/>
    </row>
    <row r="22362" spans="26:28" x14ac:dyDescent="0.3">
      <c r="Z22362" s="102"/>
      <c r="AA22362" s="102"/>
      <c r="AB22362" s="102"/>
    </row>
    <row r="22363" spans="26:28" x14ac:dyDescent="0.3">
      <c r="Z22363" s="102"/>
      <c r="AA22363" s="102"/>
      <c r="AB22363" s="102"/>
    </row>
    <row r="22364" spans="26:28" x14ac:dyDescent="0.3">
      <c r="Z22364" s="102"/>
      <c r="AA22364" s="102"/>
      <c r="AB22364" s="102"/>
    </row>
    <row r="22365" spans="26:28" x14ac:dyDescent="0.3">
      <c r="Z22365" s="102"/>
      <c r="AA22365" s="102"/>
      <c r="AB22365" s="102"/>
    </row>
    <row r="22366" spans="26:28" x14ac:dyDescent="0.3">
      <c r="Z22366" s="102"/>
      <c r="AA22366" s="102"/>
      <c r="AB22366" s="102"/>
    </row>
    <row r="22367" spans="26:28" x14ac:dyDescent="0.3">
      <c r="Z22367" s="102"/>
      <c r="AA22367" s="102"/>
      <c r="AB22367" s="102"/>
    </row>
    <row r="22368" spans="26:28" x14ac:dyDescent="0.3">
      <c r="Z22368" s="102"/>
      <c r="AA22368" s="102"/>
      <c r="AB22368" s="102"/>
    </row>
    <row r="22369" spans="26:28" x14ac:dyDescent="0.3">
      <c r="Z22369" s="102"/>
      <c r="AA22369" s="102"/>
      <c r="AB22369" s="102"/>
    </row>
    <row r="22370" spans="26:28" x14ac:dyDescent="0.3">
      <c r="Z22370" s="102"/>
      <c r="AA22370" s="102"/>
      <c r="AB22370" s="102"/>
    </row>
    <row r="22371" spans="26:28" x14ac:dyDescent="0.3">
      <c r="Z22371" s="102"/>
      <c r="AA22371" s="102"/>
      <c r="AB22371" s="102"/>
    </row>
    <row r="22372" spans="26:28" x14ac:dyDescent="0.3">
      <c r="Z22372" s="102"/>
      <c r="AA22372" s="102"/>
      <c r="AB22372" s="102"/>
    </row>
    <row r="22373" spans="26:28" x14ac:dyDescent="0.3">
      <c r="Z22373" s="102"/>
      <c r="AA22373" s="102"/>
      <c r="AB22373" s="102"/>
    </row>
    <row r="22374" spans="26:28" x14ac:dyDescent="0.3">
      <c r="Z22374" s="102"/>
      <c r="AA22374" s="102"/>
      <c r="AB22374" s="102"/>
    </row>
    <row r="22375" spans="26:28" x14ac:dyDescent="0.3">
      <c r="Z22375" s="102"/>
      <c r="AA22375" s="102"/>
      <c r="AB22375" s="102"/>
    </row>
    <row r="22376" spans="26:28" x14ac:dyDescent="0.3">
      <c r="Z22376" s="102"/>
      <c r="AA22376" s="102"/>
      <c r="AB22376" s="102"/>
    </row>
    <row r="22377" spans="26:28" x14ac:dyDescent="0.3">
      <c r="Z22377" s="102"/>
      <c r="AA22377" s="102"/>
      <c r="AB22377" s="102"/>
    </row>
    <row r="22378" spans="26:28" x14ac:dyDescent="0.3">
      <c r="Z22378" s="102"/>
      <c r="AA22378" s="102"/>
      <c r="AB22378" s="102"/>
    </row>
    <row r="22379" spans="26:28" x14ac:dyDescent="0.3">
      <c r="Z22379" s="102"/>
      <c r="AA22379" s="102"/>
      <c r="AB22379" s="102"/>
    </row>
    <row r="22380" spans="26:28" x14ac:dyDescent="0.3">
      <c r="Z22380" s="102"/>
      <c r="AA22380" s="102"/>
      <c r="AB22380" s="102"/>
    </row>
    <row r="22381" spans="26:28" x14ac:dyDescent="0.3">
      <c r="Z22381" s="102"/>
      <c r="AA22381" s="102"/>
      <c r="AB22381" s="102"/>
    </row>
    <row r="22382" spans="26:28" x14ac:dyDescent="0.3">
      <c r="Z22382" s="102"/>
      <c r="AA22382" s="102"/>
      <c r="AB22382" s="102"/>
    </row>
    <row r="22383" spans="26:28" x14ac:dyDescent="0.3">
      <c r="Z22383" s="102"/>
      <c r="AA22383" s="102"/>
      <c r="AB22383" s="102"/>
    </row>
    <row r="22384" spans="26:28" x14ac:dyDescent="0.3">
      <c r="Z22384" s="102"/>
      <c r="AA22384" s="102"/>
      <c r="AB22384" s="102"/>
    </row>
    <row r="22385" spans="26:28" x14ac:dyDescent="0.3">
      <c r="Z22385" s="102"/>
      <c r="AA22385" s="102"/>
      <c r="AB22385" s="102"/>
    </row>
    <row r="22386" spans="26:28" x14ac:dyDescent="0.3">
      <c r="Z22386" s="102"/>
      <c r="AA22386" s="102"/>
      <c r="AB22386" s="102"/>
    </row>
    <row r="22387" spans="26:28" x14ac:dyDescent="0.3">
      <c r="Z22387" s="102"/>
      <c r="AA22387" s="102"/>
      <c r="AB22387" s="102"/>
    </row>
    <row r="22388" spans="26:28" x14ac:dyDescent="0.3">
      <c r="Z22388" s="102"/>
      <c r="AA22388" s="102"/>
      <c r="AB22388" s="102"/>
    </row>
    <row r="22389" spans="26:28" x14ac:dyDescent="0.3">
      <c r="Z22389" s="102"/>
      <c r="AA22389" s="102"/>
      <c r="AB22389" s="102"/>
    </row>
    <row r="22390" spans="26:28" x14ac:dyDescent="0.3">
      <c r="Z22390" s="102"/>
      <c r="AA22390" s="102"/>
      <c r="AB22390" s="102"/>
    </row>
    <row r="22391" spans="26:28" x14ac:dyDescent="0.3">
      <c r="Z22391" s="102"/>
      <c r="AA22391" s="102"/>
      <c r="AB22391" s="102"/>
    </row>
    <row r="22392" spans="26:28" x14ac:dyDescent="0.3">
      <c r="Z22392" s="102"/>
      <c r="AA22392" s="102"/>
      <c r="AB22392" s="102"/>
    </row>
    <row r="22393" spans="26:28" x14ac:dyDescent="0.3">
      <c r="Z22393" s="102"/>
      <c r="AA22393" s="102"/>
      <c r="AB22393" s="102"/>
    </row>
    <row r="22394" spans="26:28" x14ac:dyDescent="0.3">
      <c r="Z22394" s="102"/>
      <c r="AA22394" s="102"/>
      <c r="AB22394" s="102"/>
    </row>
    <row r="22395" spans="26:28" x14ac:dyDescent="0.3">
      <c r="Z22395" s="102"/>
      <c r="AA22395" s="102"/>
      <c r="AB22395" s="102"/>
    </row>
    <row r="22396" spans="26:28" x14ac:dyDescent="0.3">
      <c r="Z22396" s="102"/>
      <c r="AA22396" s="102"/>
      <c r="AB22396" s="102"/>
    </row>
    <row r="22397" spans="26:28" x14ac:dyDescent="0.3">
      <c r="Z22397" s="102"/>
      <c r="AA22397" s="102"/>
      <c r="AB22397" s="102"/>
    </row>
    <row r="22398" spans="26:28" x14ac:dyDescent="0.3">
      <c r="Z22398" s="102"/>
      <c r="AA22398" s="102"/>
      <c r="AB22398" s="102"/>
    </row>
    <row r="22399" spans="26:28" x14ac:dyDescent="0.3">
      <c r="Z22399" s="102"/>
      <c r="AA22399" s="102"/>
      <c r="AB22399" s="102"/>
    </row>
    <row r="22400" spans="26:28" x14ac:dyDescent="0.3">
      <c r="Z22400" s="102"/>
      <c r="AA22400" s="102"/>
      <c r="AB22400" s="102"/>
    </row>
    <row r="22401" spans="26:28" x14ac:dyDescent="0.3">
      <c r="Z22401" s="102"/>
      <c r="AA22401" s="102"/>
      <c r="AB22401" s="102"/>
    </row>
    <row r="22402" spans="26:28" x14ac:dyDescent="0.3">
      <c r="Z22402" s="102"/>
      <c r="AA22402" s="102"/>
      <c r="AB22402" s="102"/>
    </row>
    <row r="22403" spans="26:28" x14ac:dyDescent="0.3">
      <c r="Z22403" s="102"/>
      <c r="AA22403" s="102"/>
      <c r="AB22403" s="102"/>
    </row>
    <row r="22404" spans="26:28" x14ac:dyDescent="0.3">
      <c r="Z22404" s="102"/>
      <c r="AA22404" s="102"/>
      <c r="AB22404" s="102"/>
    </row>
    <row r="22405" spans="26:28" x14ac:dyDescent="0.3">
      <c r="Z22405" s="102"/>
      <c r="AA22405" s="102"/>
      <c r="AB22405" s="102"/>
    </row>
    <row r="22406" spans="26:28" x14ac:dyDescent="0.3">
      <c r="Z22406" s="102"/>
      <c r="AA22406" s="102"/>
      <c r="AB22406" s="102"/>
    </row>
    <row r="22407" spans="26:28" x14ac:dyDescent="0.3">
      <c r="Z22407" s="102"/>
      <c r="AA22407" s="102"/>
      <c r="AB22407" s="102"/>
    </row>
    <row r="22408" spans="26:28" x14ac:dyDescent="0.3">
      <c r="Z22408" s="102"/>
      <c r="AA22408" s="102"/>
      <c r="AB22408" s="102"/>
    </row>
    <row r="22409" spans="26:28" x14ac:dyDescent="0.3">
      <c r="Z22409" s="102"/>
      <c r="AA22409" s="102"/>
      <c r="AB22409" s="102"/>
    </row>
    <row r="22410" spans="26:28" x14ac:dyDescent="0.3">
      <c r="Z22410" s="102"/>
      <c r="AA22410" s="102"/>
      <c r="AB22410" s="102"/>
    </row>
    <row r="22411" spans="26:28" x14ac:dyDescent="0.3">
      <c r="Z22411" s="102"/>
      <c r="AA22411" s="102"/>
      <c r="AB22411" s="102"/>
    </row>
    <row r="22412" spans="26:28" x14ac:dyDescent="0.3">
      <c r="Z22412" s="102"/>
      <c r="AA22412" s="102"/>
      <c r="AB22412" s="102"/>
    </row>
    <row r="22413" spans="26:28" x14ac:dyDescent="0.3">
      <c r="Z22413" s="102"/>
      <c r="AA22413" s="102"/>
      <c r="AB22413" s="102"/>
    </row>
    <row r="22414" spans="26:28" x14ac:dyDescent="0.3">
      <c r="Z22414" s="102"/>
      <c r="AA22414" s="102"/>
      <c r="AB22414" s="102"/>
    </row>
    <row r="22415" spans="26:28" x14ac:dyDescent="0.3">
      <c r="Z22415" s="102"/>
      <c r="AA22415" s="102"/>
      <c r="AB22415" s="102"/>
    </row>
    <row r="22416" spans="26:28" x14ac:dyDescent="0.3">
      <c r="Z22416" s="102"/>
      <c r="AA22416" s="102"/>
      <c r="AB22416" s="102"/>
    </row>
    <row r="22417" spans="26:28" x14ac:dyDescent="0.3">
      <c r="Z22417" s="102"/>
      <c r="AA22417" s="102"/>
      <c r="AB22417" s="102"/>
    </row>
    <row r="22418" spans="26:28" x14ac:dyDescent="0.3">
      <c r="Z22418" s="102"/>
      <c r="AA22418" s="102"/>
      <c r="AB22418" s="102"/>
    </row>
    <row r="22419" spans="26:28" x14ac:dyDescent="0.3">
      <c r="Z22419" s="102"/>
      <c r="AA22419" s="102"/>
      <c r="AB22419" s="102"/>
    </row>
    <row r="22420" spans="26:28" x14ac:dyDescent="0.3">
      <c r="Z22420" s="102"/>
      <c r="AA22420" s="102"/>
      <c r="AB22420" s="102"/>
    </row>
    <row r="22421" spans="26:28" x14ac:dyDescent="0.3">
      <c r="Z22421" s="102"/>
      <c r="AA22421" s="102"/>
      <c r="AB22421" s="102"/>
    </row>
    <row r="22422" spans="26:28" x14ac:dyDescent="0.3">
      <c r="Z22422" s="102"/>
      <c r="AA22422" s="102"/>
      <c r="AB22422" s="102"/>
    </row>
    <row r="22423" spans="26:28" x14ac:dyDescent="0.3">
      <c r="Z22423" s="102"/>
      <c r="AA22423" s="102"/>
      <c r="AB22423" s="102"/>
    </row>
    <row r="22424" spans="26:28" x14ac:dyDescent="0.3">
      <c r="Z22424" s="102"/>
      <c r="AA22424" s="102"/>
      <c r="AB22424" s="102"/>
    </row>
    <row r="22425" spans="26:28" x14ac:dyDescent="0.3">
      <c r="Z22425" s="102"/>
      <c r="AA22425" s="102"/>
      <c r="AB22425" s="102"/>
    </row>
    <row r="22426" spans="26:28" x14ac:dyDescent="0.3">
      <c r="Z22426" s="102"/>
      <c r="AA22426" s="102"/>
      <c r="AB22426" s="102"/>
    </row>
    <row r="22427" spans="26:28" x14ac:dyDescent="0.3">
      <c r="Z22427" s="102"/>
      <c r="AA22427" s="102"/>
      <c r="AB22427" s="102"/>
    </row>
    <row r="22428" spans="26:28" x14ac:dyDescent="0.3">
      <c r="Z22428" s="102"/>
      <c r="AA22428" s="102"/>
      <c r="AB22428" s="102"/>
    </row>
    <row r="22429" spans="26:28" x14ac:dyDescent="0.3">
      <c r="Z22429" s="102"/>
      <c r="AA22429" s="102"/>
      <c r="AB22429" s="102"/>
    </row>
    <row r="22430" spans="26:28" x14ac:dyDescent="0.3">
      <c r="Z22430" s="102"/>
      <c r="AA22430" s="102"/>
      <c r="AB22430" s="102"/>
    </row>
    <row r="22431" spans="26:28" x14ac:dyDescent="0.3">
      <c r="Z22431" s="102"/>
      <c r="AA22431" s="102"/>
      <c r="AB22431" s="102"/>
    </row>
    <row r="22432" spans="26:28" x14ac:dyDescent="0.3">
      <c r="Z22432" s="102"/>
      <c r="AA22432" s="102"/>
      <c r="AB22432" s="102"/>
    </row>
    <row r="22433" spans="26:28" x14ac:dyDescent="0.3">
      <c r="Z22433" s="102"/>
      <c r="AA22433" s="102"/>
      <c r="AB22433" s="102"/>
    </row>
    <row r="22434" spans="26:28" x14ac:dyDescent="0.3">
      <c r="Z22434" s="102"/>
      <c r="AA22434" s="102"/>
      <c r="AB22434" s="102"/>
    </row>
    <row r="22435" spans="26:28" x14ac:dyDescent="0.3">
      <c r="Z22435" s="102"/>
      <c r="AA22435" s="102"/>
      <c r="AB22435" s="102"/>
    </row>
    <row r="22436" spans="26:28" x14ac:dyDescent="0.3">
      <c r="Z22436" s="102"/>
      <c r="AA22436" s="102"/>
      <c r="AB22436" s="102"/>
    </row>
    <row r="22437" spans="26:28" x14ac:dyDescent="0.3">
      <c r="Z22437" s="102"/>
      <c r="AA22437" s="102"/>
      <c r="AB22437" s="102"/>
    </row>
    <row r="22438" spans="26:28" x14ac:dyDescent="0.3">
      <c r="Z22438" s="102"/>
      <c r="AA22438" s="102"/>
      <c r="AB22438" s="102"/>
    </row>
    <row r="22439" spans="26:28" x14ac:dyDescent="0.3">
      <c r="Z22439" s="102"/>
      <c r="AA22439" s="102"/>
      <c r="AB22439" s="102"/>
    </row>
    <row r="22440" spans="26:28" x14ac:dyDescent="0.3">
      <c r="Z22440" s="102"/>
      <c r="AA22440" s="102"/>
      <c r="AB22440" s="102"/>
    </row>
    <row r="22441" spans="26:28" x14ac:dyDescent="0.3">
      <c r="Z22441" s="102"/>
      <c r="AA22441" s="102"/>
      <c r="AB22441" s="102"/>
    </row>
    <row r="22442" spans="26:28" x14ac:dyDescent="0.3">
      <c r="Z22442" s="102"/>
      <c r="AA22442" s="102"/>
      <c r="AB22442" s="102"/>
    </row>
    <row r="22443" spans="26:28" x14ac:dyDescent="0.3">
      <c r="Z22443" s="102"/>
      <c r="AA22443" s="102"/>
      <c r="AB22443" s="102"/>
    </row>
    <row r="22444" spans="26:28" x14ac:dyDescent="0.3">
      <c r="Z22444" s="102"/>
      <c r="AA22444" s="102"/>
      <c r="AB22444" s="102"/>
    </row>
    <row r="22445" spans="26:28" x14ac:dyDescent="0.3">
      <c r="Z22445" s="102"/>
      <c r="AA22445" s="102"/>
      <c r="AB22445" s="102"/>
    </row>
    <row r="22446" spans="26:28" x14ac:dyDescent="0.3">
      <c r="Z22446" s="102"/>
      <c r="AA22446" s="102"/>
      <c r="AB22446" s="102"/>
    </row>
    <row r="22447" spans="26:28" x14ac:dyDescent="0.3">
      <c r="Z22447" s="102"/>
      <c r="AA22447" s="102"/>
      <c r="AB22447" s="102"/>
    </row>
    <row r="22448" spans="26:28" x14ac:dyDescent="0.3">
      <c r="Z22448" s="102"/>
      <c r="AA22448" s="102"/>
      <c r="AB22448" s="102"/>
    </row>
    <row r="22449" spans="26:28" x14ac:dyDescent="0.3">
      <c r="Z22449" s="102"/>
      <c r="AA22449" s="102"/>
      <c r="AB22449" s="102"/>
    </row>
    <row r="22450" spans="26:28" x14ac:dyDescent="0.3">
      <c r="Z22450" s="102"/>
      <c r="AA22450" s="102"/>
      <c r="AB22450" s="102"/>
    </row>
    <row r="22451" spans="26:28" x14ac:dyDescent="0.3">
      <c r="Z22451" s="102"/>
      <c r="AA22451" s="102"/>
      <c r="AB22451" s="102"/>
    </row>
    <row r="22452" spans="26:28" x14ac:dyDescent="0.3">
      <c r="Z22452" s="102"/>
      <c r="AA22452" s="102"/>
      <c r="AB22452" s="102"/>
    </row>
    <row r="22453" spans="26:28" x14ac:dyDescent="0.3">
      <c r="Z22453" s="102"/>
      <c r="AA22453" s="102"/>
      <c r="AB22453" s="102"/>
    </row>
    <row r="22454" spans="26:28" x14ac:dyDescent="0.3">
      <c r="Z22454" s="102"/>
      <c r="AA22454" s="102"/>
      <c r="AB22454" s="102"/>
    </row>
    <row r="22455" spans="26:28" x14ac:dyDescent="0.3">
      <c r="Z22455" s="102"/>
      <c r="AA22455" s="102"/>
      <c r="AB22455" s="102"/>
    </row>
    <row r="22456" spans="26:28" x14ac:dyDescent="0.3">
      <c r="Z22456" s="102"/>
      <c r="AA22456" s="102"/>
      <c r="AB22456" s="102"/>
    </row>
    <row r="22457" spans="26:28" x14ac:dyDescent="0.3">
      <c r="Z22457" s="102"/>
      <c r="AA22457" s="102"/>
      <c r="AB22457" s="102"/>
    </row>
    <row r="22458" spans="26:28" x14ac:dyDescent="0.3">
      <c r="Z22458" s="102"/>
      <c r="AA22458" s="102"/>
      <c r="AB22458" s="102"/>
    </row>
    <row r="22459" spans="26:28" x14ac:dyDescent="0.3">
      <c r="Z22459" s="102"/>
      <c r="AA22459" s="102"/>
      <c r="AB22459" s="102"/>
    </row>
    <row r="22460" spans="26:28" x14ac:dyDescent="0.3">
      <c r="Z22460" s="102"/>
      <c r="AA22460" s="102"/>
      <c r="AB22460" s="102"/>
    </row>
    <row r="22461" spans="26:28" x14ac:dyDescent="0.3">
      <c r="Z22461" s="102"/>
      <c r="AA22461" s="102"/>
      <c r="AB22461" s="102"/>
    </row>
    <row r="22462" spans="26:28" x14ac:dyDescent="0.3">
      <c r="Z22462" s="102"/>
      <c r="AA22462" s="102"/>
      <c r="AB22462" s="102"/>
    </row>
    <row r="22463" spans="26:28" x14ac:dyDescent="0.3">
      <c r="Z22463" s="102"/>
      <c r="AA22463" s="102"/>
      <c r="AB22463" s="102"/>
    </row>
    <row r="22464" spans="26:28" x14ac:dyDescent="0.3">
      <c r="Z22464" s="102"/>
      <c r="AA22464" s="102"/>
      <c r="AB22464" s="102"/>
    </row>
    <row r="22465" spans="26:28" x14ac:dyDescent="0.3">
      <c r="Z22465" s="102"/>
      <c r="AA22465" s="102"/>
      <c r="AB22465" s="102"/>
    </row>
    <row r="22466" spans="26:28" x14ac:dyDescent="0.3">
      <c r="Z22466" s="102"/>
      <c r="AA22466" s="102"/>
      <c r="AB22466" s="102"/>
    </row>
    <row r="22467" spans="26:28" x14ac:dyDescent="0.3">
      <c r="Z22467" s="102"/>
      <c r="AA22467" s="102"/>
      <c r="AB22467" s="102"/>
    </row>
    <row r="22468" spans="26:28" x14ac:dyDescent="0.3">
      <c r="Z22468" s="102"/>
      <c r="AA22468" s="102"/>
      <c r="AB22468" s="102"/>
    </row>
    <row r="22469" spans="26:28" x14ac:dyDescent="0.3">
      <c r="Z22469" s="102"/>
      <c r="AA22469" s="102"/>
      <c r="AB22469" s="102"/>
    </row>
    <row r="22470" spans="26:28" x14ac:dyDescent="0.3">
      <c r="Z22470" s="102"/>
      <c r="AA22470" s="102"/>
      <c r="AB22470" s="102"/>
    </row>
    <row r="22471" spans="26:28" x14ac:dyDescent="0.3">
      <c r="Z22471" s="102"/>
      <c r="AA22471" s="102"/>
      <c r="AB22471" s="102"/>
    </row>
    <row r="22472" spans="26:28" x14ac:dyDescent="0.3">
      <c r="Z22472" s="102"/>
      <c r="AA22472" s="102"/>
      <c r="AB22472" s="102"/>
    </row>
    <row r="22473" spans="26:28" x14ac:dyDescent="0.3">
      <c r="Z22473" s="102"/>
      <c r="AA22473" s="102"/>
      <c r="AB22473" s="102"/>
    </row>
    <row r="22474" spans="26:28" x14ac:dyDescent="0.3">
      <c r="Z22474" s="102"/>
      <c r="AA22474" s="102"/>
      <c r="AB22474" s="102"/>
    </row>
    <row r="22475" spans="26:28" x14ac:dyDescent="0.3">
      <c r="Z22475" s="102"/>
      <c r="AA22475" s="102"/>
      <c r="AB22475" s="102"/>
    </row>
    <row r="22476" spans="26:28" x14ac:dyDescent="0.3">
      <c r="Z22476" s="102"/>
      <c r="AA22476" s="102"/>
      <c r="AB22476" s="102"/>
    </row>
    <row r="22477" spans="26:28" x14ac:dyDescent="0.3">
      <c r="Z22477" s="102"/>
      <c r="AA22477" s="102"/>
      <c r="AB22477" s="102"/>
    </row>
    <row r="22478" spans="26:28" x14ac:dyDescent="0.3">
      <c r="Z22478" s="102"/>
      <c r="AA22478" s="102"/>
      <c r="AB22478" s="102"/>
    </row>
    <row r="22479" spans="26:28" x14ac:dyDescent="0.3">
      <c r="Z22479" s="102"/>
      <c r="AA22479" s="102"/>
      <c r="AB22479" s="102"/>
    </row>
    <row r="22480" spans="26:28" x14ac:dyDescent="0.3">
      <c r="Z22480" s="102"/>
      <c r="AA22480" s="102"/>
      <c r="AB22480" s="102"/>
    </row>
    <row r="22481" spans="26:28" x14ac:dyDescent="0.3">
      <c r="Z22481" s="102"/>
      <c r="AA22481" s="102"/>
      <c r="AB22481" s="102"/>
    </row>
    <row r="22482" spans="26:28" x14ac:dyDescent="0.3">
      <c r="Z22482" s="102"/>
      <c r="AA22482" s="102"/>
      <c r="AB22482" s="102"/>
    </row>
    <row r="22483" spans="26:28" x14ac:dyDescent="0.3">
      <c r="Z22483" s="102"/>
      <c r="AA22483" s="102"/>
      <c r="AB22483" s="102"/>
    </row>
    <row r="22484" spans="26:28" x14ac:dyDescent="0.3">
      <c r="Z22484" s="102"/>
      <c r="AA22484" s="102"/>
      <c r="AB22484" s="102"/>
    </row>
    <row r="22485" spans="26:28" x14ac:dyDescent="0.3">
      <c r="Z22485" s="102"/>
      <c r="AA22485" s="102"/>
      <c r="AB22485" s="102"/>
    </row>
    <row r="22486" spans="26:28" x14ac:dyDescent="0.3">
      <c r="Z22486" s="102"/>
      <c r="AA22486" s="102"/>
      <c r="AB22486" s="102"/>
    </row>
    <row r="22487" spans="26:28" x14ac:dyDescent="0.3">
      <c r="Z22487" s="102"/>
      <c r="AA22487" s="102"/>
      <c r="AB22487" s="102"/>
    </row>
    <row r="22488" spans="26:28" x14ac:dyDescent="0.3">
      <c r="Z22488" s="102"/>
      <c r="AA22488" s="102"/>
      <c r="AB22488" s="102"/>
    </row>
    <row r="22489" spans="26:28" x14ac:dyDescent="0.3">
      <c r="Z22489" s="102"/>
      <c r="AA22489" s="102"/>
      <c r="AB22489" s="102"/>
    </row>
    <row r="22490" spans="26:28" x14ac:dyDescent="0.3">
      <c r="Z22490" s="102"/>
      <c r="AA22490" s="102"/>
      <c r="AB22490" s="102"/>
    </row>
    <row r="22491" spans="26:28" x14ac:dyDescent="0.3">
      <c r="Z22491" s="102"/>
      <c r="AA22491" s="102"/>
      <c r="AB22491" s="102"/>
    </row>
    <row r="22492" spans="26:28" x14ac:dyDescent="0.3">
      <c r="Z22492" s="102"/>
      <c r="AA22492" s="102"/>
      <c r="AB22492" s="102"/>
    </row>
    <row r="22493" spans="26:28" x14ac:dyDescent="0.3">
      <c r="Z22493" s="102"/>
      <c r="AA22493" s="102"/>
      <c r="AB22493" s="102"/>
    </row>
    <row r="22494" spans="26:28" x14ac:dyDescent="0.3">
      <c r="Z22494" s="102"/>
      <c r="AA22494" s="102"/>
      <c r="AB22494" s="102"/>
    </row>
    <row r="22495" spans="26:28" x14ac:dyDescent="0.3">
      <c r="Z22495" s="102"/>
      <c r="AA22495" s="102"/>
      <c r="AB22495" s="102"/>
    </row>
    <row r="22496" spans="26:28" x14ac:dyDescent="0.3">
      <c r="Z22496" s="102"/>
      <c r="AA22496" s="102"/>
      <c r="AB22496" s="102"/>
    </row>
    <row r="22497" spans="26:28" x14ac:dyDescent="0.3">
      <c r="Z22497" s="102"/>
      <c r="AA22497" s="102"/>
      <c r="AB22497" s="102"/>
    </row>
    <row r="22498" spans="26:28" x14ac:dyDescent="0.3">
      <c r="Z22498" s="102"/>
      <c r="AA22498" s="102"/>
      <c r="AB22498" s="102"/>
    </row>
    <row r="22499" spans="26:28" x14ac:dyDescent="0.3">
      <c r="Z22499" s="102"/>
      <c r="AA22499" s="102"/>
      <c r="AB22499" s="102"/>
    </row>
    <row r="22500" spans="26:28" x14ac:dyDescent="0.3">
      <c r="Z22500" s="102"/>
      <c r="AA22500" s="102"/>
      <c r="AB22500" s="102"/>
    </row>
    <row r="22501" spans="26:28" x14ac:dyDescent="0.3">
      <c r="Z22501" s="102"/>
      <c r="AA22501" s="102"/>
      <c r="AB22501" s="102"/>
    </row>
    <row r="22502" spans="26:28" x14ac:dyDescent="0.3">
      <c r="Z22502" s="102"/>
      <c r="AA22502" s="102"/>
      <c r="AB22502" s="102"/>
    </row>
    <row r="22503" spans="26:28" x14ac:dyDescent="0.3">
      <c r="Z22503" s="102"/>
      <c r="AA22503" s="102"/>
      <c r="AB22503" s="102"/>
    </row>
    <row r="22504" spans="26:28" x14ac:dyDescent="0.3">
      <c r="Z22504" s="102"/>
      <c r="AA22504" s="102"/>
      <c r="AB22504" s="102"/>
    </row>
    <row r="22505" spans="26:28" x14ac:dyDescent="0.3">
      <c r="Z22505" s="102"/>
      <c r="AA22505" s="102"/>
      <c r="AB22505" s="102"/>
    </row>
    <row r="22506" spans="26:28" x14ac:dyDescent="0.3">
      <c r="Z22506" s="102"/>
      <c r="AA22506" s="102"/>
      <c r="AB22506" s="102"/>
    </row>
    <row r="22507" spans="26:28" x14ac:dyDescent="0.3">
      <c r="Z22507" s="102"/>
      <c r="AA22507" s="102"/>
      <c r="AB22507" s="102"/>
    </row>
    <row r="22508" spans="26:28" x14ac:dyDescent="0.3">
      <c r="Z22508" s="102"/>
      <c r="AA22508" s="102"/>
      <c r="AB22508" s="102"/>
    </row>
    <row r="22509" spans="26:28" x14ac:dyDescent="0.3">
      <c r="Z22509" s="102"/>
      <c r="AA22509" s="102"/>
      <c r="AB22509" s="102"/>
    </row>
    <row r="22510" spans="26:28" x14ac:dyDescent="0.3">
      <c r="Z22510" s="102"/>
      <c r="AA22510" s="102"/>
      <c r="AB22510" s="102"/>
    </row>
    <row r="22511" spans="26:28" x14ac:dyDescent="0.3">
      <c r="Z22511" s="102"/>
      <c r="AA22511" s="102"/>
      <c r="AB22511" s="102"/>
    </row>
    <row r="22512" spans="26:28" x14ac:dyDescent="0.3">
      <c r="Z22512" s="102"/>
      <c r="AA22512" s="102"/>
      <c r="AB22512" s="102"/>
    </row>
    <row r="22513" spans="26:28" x14ac:dyDescent="0.3">
      <c r="Z22513" s="102"/>
      <c r="AA22513" s="102"/>
      <c r="AB22513" s="102"/>
    </row>
    <row r="22514" spans="26:28" x14ac:dyDescent="0.3">
      <c r="Z22514" s="102"/>
      <c r="AA22514" s="102"/>
      <c r="AB22514" s="102"/>
    </row>
    <row r="22515" spans="26:28" x14ac:dyDescent="0.3">
      <c r="Z22515" s="102"/>
      <c r="AA22515" s="102"/>
      <c r="AB22515" s="102"/>
    </row>
    <row r="22516" spans="26:28" x14ac:dyDescent="0.3">
      <c r="Z22516" s="102"/>
      <c r="AA22516" s="102"/>
      <c r="AB22516" s="102"/>
    </row>
    <row r="22517" spans="26:28" x14ac:dyDescent="0.3">
      <c r="Z22517" s="102"/>
      <c r="AA22517" s="102"/>
      <c r="AB22517" s="102"/>
    </row>
    <row r="22518" spans="26:28" x14ac:dyDescent="0.3">
      <c r="Z22518" s="102"/>
      <c r="AA22518" s="102"/>
      <c r="AB22518" s="102"/>
    </row>
    <row r="22519" spans="26:28" x14ac:dyDescent="0.3">
      <c r="Z22519" s="102"/>
      <c r="AA22519" s="102"/>
      <c r="AB22519" s="102"/>
    </row>
    <row r="22520" spans="26:28" x14ac:dyDescent="0.3">
      <c r="Z22520" s="102"/>
      <c r="AA22520" s="102"/>
      <c r="AB22520" s="102"/>
    </row>
    <row r="22521" spans="26:28" x14ac:dyDescent="0.3">
      <c r="Z22521" s="102"/>
      <c r="AA22521" s="102"/>
      <c r="AB22521" s="102"/>
    </row>
    <row r="22522" spans="26:28" x14ac:dyDescent="0.3">
      <c r="Z22522" s="102"/>
      <c r="AA22522" s="102"/>
      <c r="AB22522" s="102"/>
    </row>
    <row r="22523" spans="26:28" x14ac:dyDescent="0.3">
      <c r="Z22523" s="102"/>
      <c r="AA22523" s="102"/>
      <c r="AB22523" s="102"/>
    </row>
    <row r="22524" spans="26:28" x14ac:dyDescent="0.3">
      <c r="Z22524" s="102"/>
      <c r="AA22524" s="102"/>
      <c r="AB22524" s="102"/>
    </row>
    <row r="22525" spans="26:28" x14ac:dyDescent="0.3">
      <c r="Z22525" s="102"/>
      <c r="AA22525" s="102"/>
      <c r="AB22525" s="102"/>
    </row>
    <row r="22526" spans="26:28" x14ac:dyDescent="0.3">
      <c r="Z22526" s="102"/>
      <c r="AA22526" s="102"/>
      <c r="AB22526" s="102"/>
    </row>
    <row r="22527" spans="26:28" x14ac:dyDescent="0.3">
      <c r="Z22527" s="102"/>
      <c r="AA22527" s="102"/>
      <c r="AB22527" s="102"/>
    </row>
    <row r="22528" spans="26:28" x14ac:dyDescent="0.3">
      <c r="Z22528" s="102"/>
      <c r="AA22528" s="102"/>
      <c r="AB22528" s="102"/>
    </row>
    <row r="22529" spans="26:28" x14ac:dyDescent="0.3">
      <c r="Z22529" s="102"/>
      <c r="AA22529" s="102"/>
      <c r="AB22529" s="102"/>
    </row>
    <row r="22530" spans="26:28" x14ac:dyDescent="0.3">
      <c r="Z22530" s="102"/>
      <c r="AA22530" s="102"/>
      <c r="AB22530" s="102"/>
    </row>
    <row r="22531" spans="26:28" x14ac:dyDescent="0.3">
      <c r="Z22531" s="102"/>
      <c r="AA22531" s="102"/>
      <c r="AB22531" s="102"/>
    </row>
    <row r="22532" spans="26:28" x14ac:dyDescent="0.3">
      <c r="Z22532" s="102"/>
      <c r="AA22532" s="102"/>
      <c r="AB22532" s="102"/>
    </row>
    <row r="22533" spans="26:28" x14ac:dyDescent="0.3">
      <c r="Z22533" s="102"/>
      <c r="AA22533" s="102"/>
      <c r="AB22533" s="102"/>
    </row>
    <row r="22534" spans="26:28" x14ac:dyDescent="0.3">
      <c r="Z22534" s="102"/>
      <c r="AA22534" s="102"/>
      <c r="AB22534" s="102"/>
    </row>
    <row r="22535" spans="26:28" x14ac:dyDescent="0.3">
      <c r="Z22535" s="102"/>
      <c r="AA22535" s="102"/>
      <c r="AB22535" s="102"/>
    </row>
    <row r="22536" spans="26:28" x14ac:dyDescent="0.3">
      <c r="Z22536" s="102"/>
      <c r="AA22536" s="102"/>
      <c r="AB22536" s="102"/>
    </row>
    <row r="22537" spans="26:28" x14ac:dyDescent="0.3">
      <c r="Z22537" s="102"/>
      <c r="AA22537" s="102"/>
      <c r="AB22537" s="102"/>
    </row>
    <row r="22538" spans="26:28" x14ac:dyDescent="0.3">
      <c r="Z22538" s="102"/>
      <c r="AA22538" s="102"/>
      <c r="AB22538" s="102"/>
    </row>
    <row r="22539" spans="26:28" x14ac:dyDescent="0.3">
      <c r="Z22539" s="102"/>
      <c r="AA22539" s="102"/>
      <c r="AB22539" s="102"/>
    </row>
    <row r="22540" spans="26:28" x14ac:dyDescent="0.3">
      <c r="Z22540" s="102"/>
      <c r="AA22540" s="102"/>
      <c r="AB22540" s="102"/>
    </row>
    <row r="22541" spans="26:28" x14ac:dyDescent="0.3">
      <c r="Z22541" s="102"/>
      <c r="AA22541" s="102"/>
      <c r="AB22541" s="102"/>
    </row>
    <row r="22542" spans="26:28" x14ac:dyDescent="0.3">
      <c r="Z22542" s="102"/>
      <c r="AA22542" s="102"/>
      <c r="AB22542" s="102"/>
    </row>
    <row r="22543" spans="26:28" x14ac:dyDescent="0.3">
      <c r="Z22543" s="102"/>
      <c r="AA22543" s="102"/>
      <c r="AB22543" s="102"/>
    </row>
    <row r="22544" spans="26:28" x14ac:dyDescent="0.3">
      <c r="Z22544" s="102"/>
      <c r="AA22544" s="102"/>
      <c r="AB22544" s="102"/>
    </row>
    <row r="22545" spans="26:28" x14ac:dyDescent="0.3">
      <c r="Z22545" s="102"/>
      <c r="AA22545" s="102"/>
      <c r="AB22545" s="102"/>
    </row>
    <row r="22546" spans="26:28" x14ac:dyDescent="0.3">
      <c r="Z22546" s="102"/>
      <c r="AA22546" s="102"/>
      <c r="AB22546" s="102"/>
    </row>
    <row r="22547" spans="26:28" x14ac:dyDescent="0.3">
      <c r="Z22547" s="102"/>
      <c r="AA22547" s="102"/>
      <c r="AB22547" s="102"/>
    </row>
    <row r="22548" spans="26:28" x14ac:dyDescent="0.3">
      <c r="Z22548" s="102"/>
      <c r="AA22548" s="102"/>
      <c r="AB22548" s="102"/>
    </row>
    <row r="22549" spans="26:28" x14ac:dyDescent="0.3">
      <c r="Z22549" s="102"/>
      <c r="AA22549" s="102"/>
      <c r="AB22549" s="102"/>
    </row>
    <row r="22550" spans="26:28" x14ac:dyDescent="0.3">
      <c r="Z22550" s="102"/>
      <c r="AA22550" s="102"/>
      <c r="AB22550" s="102"/>
    </row>
    <row r="22551" spans="26:28" x14ac:dyDescent="0.3">
      <c r="Z22551" s="102"/>
      <c r="AA22551" s="102"/>
      <c r="AB22551" s="102"/>
    </row>
    <row r="22552" spans="26:28" x14ac:dyDescent="0.3">
      <c r="Z22552" s="102"/>
      <c r="AA22552" s="102"/>
      <c r="AB22552" s="102"/>
    </row>
    <row r="22553" spans="26:28" x14ac:dyDescent="0.3">
      <c r="Z22553" s="102"/>
      <c r="AA22553" s="102"/>
      <c r="AB22553" s="102"/>
    </row>
    <row r="22554" spans="26:28" x14ac:dyDescent="0.3">
      <c r="Z22554" s="102"/>
      <c r="AA22554" s="102"/>
      <c r="AB22554" s="102"/>
    </row>
    <row r="22555" spans="26:28" x14ac:dyDescent="0.3">
      <c r="Z22555" s="102"/>
      <c r="AA22555" s="102"/>
      <c r="AB22555" s="102"/>
    </row>
    <row r="22556" spans="26:28" x14ac:dyDescent="0.3">
      <c r="Z22556" s="102"/>
      <c r="AA22556" s="102"/>
      <c r="AB22556" s="102"/>
    </row>
    <row r="22557" spans="26:28" x14ac:dyDescent="0.3">
      <c r="Z22557" s="102"/>
      <c r="AA22557" s="102"/>
      <c r="AB22557" s="102"/>
    </row>
    <row r="22558" spans="26:28" x14ac:dyDescent="0.3">
      <c r="Z22558" s="102"/>
      <c r="AA22558" s="102"/>
      <c r="AB22558" s="102"/>
    </row>
    <row r="22559" spans="26:28" x14ac:dyDescent="0.3">
      <c r="Z22559" s="102"/>
      <c r="AA22559" s="102"/>
      <c r="AB22559" s="102"/>
    </row>
    <row r="22560" spans="26:28" x14ac:dyDescent="0.3">
      <c r="Z22560" s="102"/>
      <c r="AA22560" s="102"/>
      <c r="AB22560" s="102"/>
    </row>
    <row r="22561" spans="26:28" x14ac:dyDescent="0.3">
      <c r="Z22561" s="102"/>
      <c r="AA22561" s="102"/>
      <c r="AB22561" s="102"/>
    </row>
    <row r="22562" spans="26:28" x14ac:dyDescent="0.3">
      <c r="Z22562" s="102"/>
      <c r="AA22562" s="102"/>
      <c r="AB22562" s="102"/>
    </row>
    <row r="22563" spans="26:28" x14ac:dyDescent="0.3">
      <c r="Z22563" s="102"/>
      <c r="AA22563" s="102"/>
      <c r="AB22563" s="102"/>
    </row>
    <row r="22564" spans="26:28" x14ac:dyDescent="0.3">
      <c r="Z22564" s="102"/>
      <c r="AA22564" s="102"/>
      <c r="AB22564" s="102"/>
    </row>
    <row r="22565" spans="26:28" x14ac:dyDescent="0.3">
      <c r="Z22565" s="102"/>
      <c r="AA22565" s="102"/>
      <c r="AB22565" s="102"/>
    </row>
    <row r="22566" spans="26:28" x14ac:dyDescent="0.3">
      <c r="Z22566" s="102"/>
      <c r="AA22566" s="102"/>
      <c r="AB22566" s="102"/>
    </row>
    <row r="22567" spans="26:28" x14ac:dyDescent="0.3">
      <c r="Z22567" s="102"/>
      <c r="AA22567" s="102"/>
      <c r="AB22567" s="102"/>
    </row>
    <row r="22568" spans="26:28" x14ac:dyDescent="0.3">
      <c r="Z22568" s="102"/>
      <c r="AA22568" s="102"/>
      <c r="AB22568" s="102"/>
    </row>
    <row r="22569" spans="26:28" x14ac:dyDescent="0.3">
      <c r="Z22569" s="102"/>
      <c r="AA22569" s="102"/>
      <c r="AB22569" s="102"/>
    </row>
    <row r="22570" spans="26:28" x14ac:dyDescent="0.3">
      <c r="Z22570" s="102"/>
      <c r="AA22570" s="102"/>
      <c r="AB22570" s="102"/>
    </row>
    <row r="22571" spans="26:28" x14ac:dyDescent="0.3">
      <c r="Z22571" s="102"/>
      <c r="AA22571" s="102"/>
      <c r="AB22571" s="102"/>
    </row>
    <row r="22572" spans="26:28" x14ac:dyDescent="0.3">
      <c r="Z22572" s="102"/>
      <c r="AA22572" s="102"/>
      <c r="AB22572" s="102"/>
    </row>
    <row r="22573" spans="26:28" x14ac:dyDescent="0.3">
      <c r="Z22573" s="102"/>
      <c r="AA22573" s="102"/>
      <c r="AB22573" s="102"/>
    </row>
    <row r="22574" spans="26:28" x14ac:dyDescent="0.3">
      <c r="Z22574" s="102"/>
      <c r="AA22574" s="102"/>
      <c r="AB22574" s="102"/>
    </row>
    <row r="22575" spans="26:28" x14ac:dyDescent="0.3">
      <c r="Z22575" s="102"/>
      <c r="AA22575" s="102"/>
      <c r="AB22575" s="102"/>
    </row>
    <row r="22576" spans="26:28" x14ac:dyDescent="0.3">
      <c r="Z22576" s="102"/>
      <c r="AA22576" s="102"/>
      <c r="AB22576" s="102"/>
    </row>
    <row r="22577" spans="26:28" x14ac:dyDescent="0.3">
      <c r="Z22577" s="102"/>
      <c r="AA22577" s="102"/>
      <c r="AB22577" s="102"/>
    </row>
    <row r="22578" spans="26:28" x14ac:dyDescent="0.3">
      <c r="Z22578" s="102"/>
      <c r="AA22578" s="102"/>
      <c r="AB22578" s="102"/>
    </row>
    <row r="22579" spans="26:28" x14ac:dyDescent="0.3">
      <c r="Z22579" s="102"/>
      <c r="AA22579" s="102"/>
      <c r="AB22579" s="102"/>
    </row>
    <row r="22580" spans="26:28" x14ac:dyDescent="0.3">
      <c r="Z22580" s="102"/>
      <c r="AA22580" s="102"/>
      <c r="AB22580" s="102"/>
    </row>
    <row r="22581" spans="26:28" x14ac:dyDescent="0.3">
      <c r="Z22581" s="102"/>
      <c r="AA22581" s="102"/>
      <c r="AB22581" s="102"/>
    </row>
    <row r="22582" spans="26:28" x14ac:dyDescent="0.3">
      <c r="Z22582" s="102"/>
      <c r="AA22582" s="102"/>
      <c r="AB22582" s="102"/>
    </row>
    <row r="22583" spans="26:28" x14ac:dyDescent="0.3">
      <c r="Z22583" s="102"/>
      <c r="AA22583" s="102"/>
      <c r="AB22583" s="102"/>
    </row>
    <row r="22584" spans="26:28" x14ac:dyDescent="0.3">
      <c r="Z22584" s="102"/>
      <c r="AA22584" s="102"/>
      <c r="AB22584" s="102"/>
    </row>
    <row r="22585" spans="26:28" x14ac:dyDescent="0.3">
      <c r="Z22585" s="102"/>
      <c r="AA22585" s="102"/>
      <c r="AB22585" s="102"/>
    </row>
    <row r="22586" spans="26:28" x14ac:dyDescent="0.3">
      <c r="Z22586" s="102"/>
      <c r="AA22586" s="102"/>
      <c r="AB22586" s="102"/>
    </row>
    <row r="22587" spans="26:28" x14ac:dyDescent="0.3">
      <c r="Z22587" s="102"/>
      <c r="AA22587" s="102"/>
      <c r="AB22587" s="102"/>
    </row>
    <row r="22588" spans="26:28" x14ac:dyDescent="0.3">
      <c r="Z22588" s="102"/>
      <c r="AA22588" s="102"/>
      <c r="AB22588" s="102"/>
    </row>
    <row r="22589" spans="26:28" x14ac:dyDescent="0.3">
      <c r="Z22589" s="102"/>
      <c r="AA22589" s="102"/>
      <c r="AB22589" s="102"/>
    </row>
    <row r="22590" spans="26:28" x14ac:dyDescent="0.3">
      <c r="Z22590" s="102"/>
      <c r="AA22590" s="102"/>
      <c r="AB22590" s="102"/>
    </row>
    <row r="22591" spans="26:28" x14ac:dyDescent="0.3">
      <c r="Z22591" s="102"/>
      <c r="AA22591" s="102"/>
      <c r="AB22591" s="102"/>
    </row>
    <row r="22592" spans="26:28" x14ac:dyDescent="0.3">
      <c r="Z22592" s="102"/>
      <c r="AA22592" s="102"/>
      <c r="AB22592" s="102"/>
    </row>
    <row r="22593" spans="26:28" x14ac:dyDescent="0.3">
      <c r="Z22593" s="102"/>
      <c r="AA22593" s="102"/>
      <c r="AB22593" s="102"/>
    </row>
    <row r="22594" spans="26:28" x14ac:dyDescent="0.3">
      <c r="Z22594" s="102"/>
      <c r="AA22594" s="102"/>
      <c r="AB22594" s="102"/>
    </row>
    <row r="22595" spans="26:28" x14ac:dyDescent="0.3">
      <c r="Z22595" s="102"/>
      <c r="AA22595" s="102"/>
      <c r="AB22595" s="102"/>
    </row>
    <row r="22596" spans="26:28" x14ac:dyDescent="0.3">
      <c r="Z22596" s="102"/>
      <c r="AA22596" s="102"/>
      <c r="AB22596" s="102"/>
    </row>
    <row r="22597" spans="26:28" x14ac:dyDescent="0.3">
      <c r="Z22597" s="102"/>
      <c r="AA22597" s="102"/>
      <c r="AB22597" s="102"/>
    </row>
    <row r="22598" spans="26:28" x14ac:dyDescent="0.3">
      <c r="Z22598" s="102"/>
      <c r="AA22598" s="102"/>
      <c r="AB22598" s="102"/>
    </row>
    <row r="22599" spans="26:28" x14ac:dyDescent="0.3">
      <c r="Z22599" s="102"/>
      <c r="AA22599" s="102"/>
      <c r="AB22599" s="102"/>
    </row>
    <row r="22600" spans="26:28" x14ac:dyDescent="0.3">
      <c r="Z22600" s="102"/>
      <c r="AA22600" s="102"/>
      <c r="AB22600" s="102"/>
    </row>
    <row r="22601" spans="26:28" x14ac:dyDescent="0.3">
      <c r="Z22601" s="102"/>
      <c r="AA22601" s="102"/>
      <c r="AB22601" s="102"/>
    </row>
    <row r="22602" spans="26:28" x14ac:dyDescent="0.3">
      <c r="Z22602" s="102"/>
      <c r="AA22602" s="102"/>
      <c r="AB22602" s="102"/>
    </row>
    <row r="22603" spans="26:28" x14ac:dyDescent="0.3">
      <c r="Z22603" s="102"/>
      <c r="AA22603" s="102"/>
      <c r="AB22603" s="102"/>
    </row>
    <row r="22604" spans="26:28" x14ac:dyDescent="0.3">
      <c r="Z22604" s="102"/>
      <c r="AA22604" s="102"/>
      <c r="AB22604" s="102"/>
    </row>
    <row r="22605" spans="26:28" x14ac:dyDescent="0.3">
      <c r="Z22605" s="102"/>
      <c r="AA22605" s="102"/>
      <c r="AB22605" s="102"/>
    </row>
    <row r="22606" spans="26:28" x14ac:dyDescent="0.3">
      <c r="Z22606" s="102"/>
      <c r="AA22606" s="102"/>
      <c r="AB22606" s="102"/>
    </row>
    <row r="22607" spans="26:28" x14ac:dyDescent="0.3">
      <c r="Z22607" s="102"/>
      <c r="AA22607" s="102"/>
      <c r="AB22607" s="102"/>
    </row>
    <row r="22608" spans="26:28" x14ac:dyDescent="0.3">
      <c r="Z22608" s="102"/>
      <c r="AA22608" s="102"/>
      <c r="AB22608" s="102"/>
    </row>
    <row r="22609" spans="26:28" x14ac:dyDescent="0.3">
      <c r="Z22609" s="102"/>
      <c r="AA22609" s="102"/>
      <c r="AB22609" s="102"/>
    </row>
    <row r="22610" spans="26:28" x14ac:dyDescent="0.3">
      <c r="Z22610" s="102"/>
      <c r="AA22610" s="102"/>
      <c r="AB22610" s="102"/>
    </row>
    <row r="22611" spans="26:28" x14ac:dyDescent="0.3">
      <c r="Z22611" s="102"/>
      <c r="AA22611" s="102"/>
      <c r="AB22611" s="102"/>
    </row>
    <row r="22612" spans="26:28" x14ac:dyDescent="0.3">
      <c r="Z22612" s="102"/>
      <c r="AA22612" s="102"/>
      <c r="AB22612" s="102"/>
    </row>
    <row r="22613" spans="26:28" x14ac:dyDescent="0.3">
      <c r="Z22613" s="102"/>
      <c r="AA22613" s="102"/>
      <c r="AB22613" s="102"/>
    </row>
    <row r="22614" spans="26:28" x14ac:dyDescent="0.3">
      <c r="Z22614" s="102"/>
      <c r="AA22614" s="102"/>
      <c r="AB22614" s="102"/>
    </row>
    <row r="22615" spans="26:28" x14ac:dyDescent="0.3">
      <c r="Z22615" s="102"/>
      <c r="AA22615" s="102"/>
      <c r="AB22615" s="102"/>
    </row>
    <row r="22616" spans="26:28" x14ac:dyDescent="0.3">
      <c r="Z22616" s="102"/>
      <c r="AA22616" s="102"/>
      <c r="AB22616" s="102"/>
    </row>
    <row r="22617" spans="26:28" x14ac:dyDescent="0.3">
      <c r="Z22617" s="102"/>
      <c r="AA22617" s="102"/>
      <c r="AB22617" s="102"/>
    </row>
    <row r="22618" spans="26:28" x14ac:dyDescent="0.3">
      <c r="Z22618" s="102"/>
      <c r="AA22618" s="102"/>
      <c r="AB22618" s="102"/>
    </row>
    <row r="22619" spans="26:28" x14ac:dyDescent="0.3">
      <c r="Z22619" s="102"/>
      <c r="AA22619" s="102"/>
      <c r="AB22619" s="102"/>
    </row>
    <row r="22620" spans="26:28" x14ac:dyDescent="0.3">
      <c r="Z22620" s="102"/>
      <c r="AA22620" s="102"/>
      <c r="AB22620" s="102"/>
    </row>
    <row r="22621" spans="26:28" x14ac:dyDescent="0.3">
      <c r="Z22621" s="102"/>
      <c r="AA22621" s="102"/>
      <c r="AB22621" s="102"/>
    </row>
    <row r="22622" spans="26:28" x14ac:dyDescent="0.3">
      <c r="Z22622" s="102"/>
      <c r="AA22622" s="102"/>
      <c r="AB22622" s="102"/>
    </row>
    <row r="22623" spans="26:28" x14ac:dyDescent="0.3">
      <c r="Z22623" s="102"/>
      <c r="AA22623" s="102"/>
      <c r="AB22623" s="102"/>
    </row>
    <row r="22624" spans="26:28" x14ac:dyDescent="0.3">
      <c r="Z22624" s="102"/>
      <c r="AA22624" s="102"/>
      <c r="AB22624" s="102"/>
    </row>
    <row r="22625" spans="26:28" x14ac:dyDescent="0.3">
      <c r="Z22625" s="102"/>
      <c r="AA22625" s="102"/>
      <c r="AB22625" s="102"/>
    </row>
    <row r="22626" spans="26:28" x14ac:dyDescent="0.3">
      <c r="Z22626" s="102"/>
      <c r="AA22626" s="102"/>
      <c r="AB22626" s="102"/>
    </row>
    <row r="22627" spans="26:28" x14ac:dyDescent="0.3">
      <c r="Z22627" s="102"/>
      <c r="AA22627" s="102"/>
      <c r="AB22627" s="102"/>
    </row>
    <row r="22628" spans="26:28" x14ac:dyDescent="0.3">
      <c r="Z22628" s="102"/>
      <c r="AA22628" s="102"/>
      <c r="AB22628" s="102"/>
    </row>
    <row r="22629" spans="26:28" x14ac:dyDescent="0.3">
      <c r="Z22629" s="102"/>
      <c r="AA22629" s="102"/>
      <c r="AB22629" s="102"/>
    </row>
    <row r="22630" spans="26:28" x14ac:dyDescent="0.3">
      <c r="Z22630" s="102"/>
      <c r="AA22630" s="102"/>
      <c r="AB22630" s="102"/>
    </row>
    <row r="22631" spans="26:28" x14ac:dyDescent="0.3">
      <c r="Z22631" s="102"/>
      <c r="AA22631" s="102"/>
      <c r="AB22631" s="102"/>
    </row>
    <row r="22632" spans="26:28" x14ac:dyDescent="0.3">
      <c r="Z22632" s="102"/>
      <c r="AA22632" s="102"/>
      <c r="AB22632" s="102"/>
    </row>
    <row r="22633" spans="26:28" x14ac:dyDescent="0.3">
      <c r="Z22633" s="102"/>
      <c r="AA22633" s="102"/>
      <c r="AB22633" s="102"/>
    </row>
    <row r="22634" spans="26:28" x14ac:dyDescent="0.3">
      <c r="Z22634" s="102"/>
      <c r="AA22634" s="102"/>
      <c r="AB22634" s="102"/>
    </row>
    <row r="22635" spans="26:28" x14ac:dyDescent="0.3">
      <c r="Z22635" s="102"/>
      <c r="AA22635" s="102"/>
      <c r="AB22635" s="102"/>
    </row>
    <row r="22636" spans="26:28" x14ac:dyDescent="0.3">
      <c r="Z22636" s="102"/>
      <c r="AA22636" s="102"/>
      <c r="AB22636" s="102"/>
    </row>
    <row r="22637" spans="26:28" x14ac:dyDescent="0.3">
      <c r="Z22637" s="102"/>
      <c r="AA22637" s="102"/>
      <c r="AB22637" s="102"/>
    </row>
    <row r="22638" spans="26:28" x14ac:dyDescent="0.3">
      <c r="Z22638" s="102"/>
      <c r="AA22638" s="102"/>
      <c r="AB22638" s="102"/>
    </row>
    <row r="22639" spans="26:28" x14ac:dyDescent="0.3">
      <c r="Z22639" s="102"/>
      <c r="AA22639" s="102"/>
      <c r="AB22639" s="102"/>
    </row>
    <row r="22640" spans="26:28" x14ac:dyDescent="0.3">
      <c r="Z22640" s="102"/>
      <c r="AA22640" s="102"/>
      <c r="AB22640" s="102"/>
    </row>
    <row r="22641" spans="26:28" x14ac:dyDescent="0.3">
      <c r="Z22641" s="102"/>
      <c r="AA22641" s="102"/>
      <c r="AB22641" s="102"/>
    </row>
    <row r="22642" spans="26:28" x14ac:dyDescent="0.3">
      <c r="Z22642" s="102"/>
      <c r="AA22642" s="102"/>
      <c r="AB22642" s="102"/>
    </row>
    <row r="22643" spans="26:28" x14ac:dyDescent="0.3">
      <c r="Z22643" s="102"/>
      <c r="AA22643" s="102"/>
      <c r="AB22643" s="102"/>
    </row>
    <row r="22644" spans="26:28" x14ac:dyDescent="0.3">
      <c r="Z22644" s="102"/>
      <c r="AA22644" s="102"/>
      <c r="AB22644" s="102"/>
    </row>
    <row r="22645" spans="26:28" x14ac:dyDescent="0.3">
      <c r="Z22645" s="102"/>
      <c r="AA22645" s="102"/>
      <c r="AB22645" s="102"/>
    </row>
    <row r="22646" spans="26:28" x14ac:dyDescent="0.3">
      <c r="Z22646" s="102"/>
      <c r="AA22646" s="102"/>
      <c r="AB22646" s="102"/>
    </row>
    <row r="22647" spans="26:28" x14ac:dyDescent="0.3">
      <c r="Z22647" s="102"/>
      <c r="AA22647" s="102"/>
      <c r="AB22647" s="102"/>
    </row>
    <row r="22648" spans="26:28" x14ac:dyDescent="0.3">
      <c r="Z22648" s="102"/>
      <c r="AA22648" s="102"/>
      <c r="AB22648" s="102"/>
    </row>
    <row r="22649" spans="26:28" x14ac:dyDescent="0.3">
      <c r="Z22649" s="102"/>
      <c r="AA22649" s="102"/>
      <c r="AB22649" s="102"/>
    </row>
    <row r="22650" spans="26:28" x14ac:dyDescent="0.3">
      <c r="Z22650" s="102"/>
      <c r="AA22650" s="102"/>
      <c r="AB22650" s="102"/>
    </row>
    <row r="22651" spans="26:28" x14ac:dyDescent="0.3">
      <c r="Z22651" s="102"/>
      <c r="AA22651" s="102"/>
      <c r="AB22651" s="102"/>
    </row>
    <row r="22652" spans="26:28" x14ac:dyDescent="0.3">
      <c r="Z22652" s="102"/>
      <c r="AA22652" s="102"/>
      <c r="AB22652" s="102"/>
    </row>
    <row r="22653" spans="26:28" x14ac:dyDescent="0.3">
      <c r="Z22653" s="102"/>
      <c r="AA22653" s="102"/>
      <c r="AB22653" s="102"/>
    </row>
    <row r="22654" spans="26:28" x14ac:dyDescent="0.3">
      <c r="Z22654" s="102"/>
      <c r="AA22654" s="102"/>
      <c r="AB22654" s="102"/>
    </row>
    <row r="22655" spans="26:28" x14ac:dyDescent="0.3">
      <c r="Z22655" s="102"/>
      <c r="AA22655" s="102"/>
      <c r="AB22655" s="102"/>
    </row>
    <row r="22656" spans="26:28" x14ac:dyDescent="0.3">
      <c r="Z22656" s="102"/>
      <c r="AA22656" s="102"/>
      <c r="AB22656" s="102"/>
    </row>
    <row r="22657" spans="26:28" x14ac:dyDescent="0.3">
      <c r="Z22657" s="102"/>
      <c r="AA22657" s="102"/>
      <c r="AB22657" s="102"/>
    </row>
    <row r="22658" spans="26:28" x14ac:dyDescent="0.3">
      <c r="Z22658" s="102"/>
      <c r="AA22658" s="102"/>
      <c r="AB22658" s="102"/>
    </row>
    <row r="22659" spans="26:28" x14ac:dyDescent="0.3">
      <c r="Z22659" s="102"/>
      <c r="AA22659" s="102"/>
      <c r="AB22659" s="102"/>
    </row>
    <row r="22660" spans="26:28" x14ac:dyDescent="0.3">
      <c r="Z22660" s="102"/>
      <c r="AA22660" s="102"/>
      <c r="AB22660" s="102"/>
    </row>
    <row r="22661" spans="26:28" x14ac:dyDescent="0.3">
      <c r="Z22661" s="102"/>
      <c r="AA22661" s="102"/>
      <c r="AB22661" s="102"/>
    </row>
    <row r="22662" spans="26:28" x14ac:dyDescent="0.3">
      <c r="Z22662" s="102"/>
      <c r="AA22662" s="102"/>
      <c r="AB22662" s="102"/>
    </row>
    <row r="22663" spans="26:28" x14ac:dyDescent="0.3">
      <c r="Z22663" s="102"/>
      <c r="AA22663" s="102"/>
      <c r="AB22663" s="102"/>
    </row>
    <row r="22664" spans="26:28" x14ac:dyDescent="0.3">
      <c r="Z22664" s="102"/>
      <c r="AA22664" s="102"/>
      <c r="AB22664" s="102"/>
    </row>
    <row r="22665" spans="26:28" x14ac:dyDescent="0.3">
      <c r="Z22665" s="102"/>
      <c r="AA22665" s="102"/>
      <c r="AB22665" s="102"/>
    </row>
    <row r="22666" spans="26:28" x14ac:dyDescent="0.3">
      <c r="Z22666" s="102"/>
      <c r="AA22666" s="102"/>
      <c r="AB22666" s="102"/>
    </row>
    <row r="22667" spans="26:28" x14ac:dyDescent="0.3">
      <c r="Z22667" s="102"/>
      <c r="AA22667" s="102"/>
      <c r="AB22667" s="102"/>
    </row>
    <row r="22668" spans="26:28" x14ac:dyDescent="0.3">
      <c r="Z22668" s="102"/>
      <c r="AA22668" s="102"/>
      <c r="AB22668" s="102"/>
    </row>
    <row r="22669" spans="26:28" x14ac:dyDescent="0.3">
      <c r="Z22669" s="102"/>
      <c r="AA22669" s="102"/>
      <c r="AB22669" s="102"/>
    </row>
    <row r="22670" spans="26:28" x14ac:dyDescent="0.3">
      <c r="Z22670" s="102"/>
      <c r="AA22670" s="102"/>
      <c r="AB22670" s="102"/>
    </row>
    <row r="22671" spans="26:28" x14ac:dyDescent="0.3">
      <c r="Z22671" s="102"/>
      <c r="AA22671" s="102"/>
      <c r="AB22671" s="102"/>
    </row>
    <row r="22672" spans="26:28" x14ac:dyDescent="0.3">
      <c r="Z22672" s="102"/>
      <c r="AA22672" s="102"/>
      <c r="AB22672" s="102"/>
    </row>
    <row r="22673" spans="26:28" x14ac:dyDescent="0.3">
      <c r="Z22673" s="102"/>
      <c r="AA22673" s="102"/>
      <c r="AB22673" s="102"/>
    </row>
    <row r="22674" spans="26:28" x14ac:dyDescent="0.3">
      <c r="Z22674" s="102"/>
      <c r="AA22674" s="102"/>
      <c r="AB22674" s="102"/>
    </row>
    <row r="22675" spans="26:28" x14ac:dyDescent="0.3">
      <c r="Z22675" s="102"/>
      <c r="AA22675" s="102"/>
      <c r="AB22675" s="102"/>
    </row>
    <row r="22676" spans="26:28" x14ac:dyDescent="0.3">
      <c r="Z22676" s="102"/>
      <c r="AA22676" s="102"/>
      <c r="AB22676" s="102"/>
    </row>
    <row r="22677" spans="26:28" x14ac:dyDescent="0.3">
      <c r="Z22677" s="102"/>
      <c r="AA22677" s="102"/>
      <c r="AB22677" s="102"/>
    </row>
    <row r="22678" spans="26:28" x14ac:dyDescent="0.3">
      <c r="Z22678" s="102"/>
      <c r="AA22678" s="102"/>
      <c r="AB22678" s="102"/>
    </row>
    <row r="22679" spans="26:28" x14ac:dyDescent="0.3">
      <c r="Z22679" s="102"/>
      <c r="AA22679" s="102"/>
      <c r="AB22679" s="102"/>
    </row>
    <row r="22680" spans="26:28" x14ac:dyDescent="0.3">
      <c r="Z22680" s="102"/>
      <c r="AA22680" s="102"/>
      <c r="AB22680" s="102"/>
    </row>
    <row r="22681" spans="26:28" x14ac:dyDescent="0.3">
      <c r="Z22681" s="102"/>
      <c r="AA22681" s="102"/>
      <c r="AB22681" s="102"/>
    </row>
    <row r="22682" spans="26:28" x14ac:dyDescent="0.3">
      <c r="Z22682" s="102"/>
      <c r="AA22682" s="102"/>
      <c r="AB22682" s="102"/>
    </row>
    <row r="22683" spans="26:28" x14ac:dyDescent="0.3">
      <c r="Z22683" s="102"/>
      <c r="AA22683" s="102"/>
      <c r="AB22683" s="102"/>
    </row>
    <row r="22684" spans="26:28" x14ac:dyDescent="0.3">
      <c r="Z22684" s="102"/>
      <c r="AA22684" s="102"/>
      <c r="AB22684" s="102"/>
    </row>
    <row r="22685" spans="26:28" x14ac:dyDescent="0.3">
      <c r="Z22685" s="102"/>
      <c r="AA22685" s="102"/>
      <c r="AB22685" s="102"/>
    </row>
    <row r="22686" spans="26:28" x14ac:dyDescent="0.3">
      <c r="Z22686" s="102"/>
      <c r="AA22686" s="102"/>
      <c r="AB22686" s="102"/>
    </row>
    <row r="22687" spans="26:28" x14ac:dyDescent="0.3">
      <c r="Z22687" s="102"/>
      <c r="AA22687" s="102"/>
      <c r="AB22687" s="102"/>
    </row>
    <row r="22688" spans="26:28" x14ac:dyDescent="0.3">
      <c r="Z22688" s="102"/>
      <c r="AA22688" s="102"/>
      <c r="AB22688" s="102"/>
    </row>
    <row r="22689" spans="26:28" x14ac:dyDescent="0.3">
      <c r="Z22689" s="102"/>
      <c r="AA22689" s="102"/>
      <c r="AB22689" s="102"/>
    </row>
    <row r="22690" spans="26:28" x14ac:dyDescent="0.3">
      <c r="Z22690" s="102"/>
      <c r="AA22690" s="102"/>
      <c r="AB22690" s="102"/>
    </row>
    <row r="22691" spans="26:28" x14ac:dyDescent="0.3">
      <c r="Z22691" s="102"/>
      <c r="AA22691" s="102"/>
      <c r="AB22691" s="102"/>
    </row>
    <row r="22692" spans="26:28" x14ac:dyDescent="0.3">
      <c r="Z22692" s="102"/>
      <c r="AA22692" s="102"/>
      <c r="AB22692" s="102"/>
    </row>
    <row r="22693" spans="26:28" x14ac:dyDescent="0.3">
      <c r="Z22693" s="102"/>
      <c r="AA22693" s="102"/>
      <c r="AB22693" s="102"/>
    </row>
    <row r="22694" spans="26:28" x14ac:dyDescent="0.3">
      <c r="Z22694" s="102"/>
      <c r="AA22694" s="102"/>
      <c r="AB22694" s="102"/>
    </row>
    <row r="22695" spans="26:28" x14ac:dyDescent="0.3">
      <c r="Z22695" s="102"/>
      <c r="AA22695" s="102"/>
      <c r="AB22695" s="102"/>
    </row>
    <row r="22696" spans="26:28" x14ac:dyDescent="0.3">
      <c r="Z22696" s="102"/>
      <c r="AA22696" s="102"/>
      <c r="AB22696" s="102"/>
    </row>
    <row r="22697" spans="26:28" x14ac:dyDescent="0.3">
      <c r="Z22697" s="102"/>
      <c r="AA22697" s="102"/>
      <c r="AB22697" s="102"/>
    </row>
    <row r="22698" spans="26:28" x14ac:dyDescent="0.3">
      <c r="Z22698" s="102"/>
      <c r="AA22698" s="102"/>
      <c r="AB22698" s="102"/>
    </row>
    <row r="22699" spans="26:28" x14ac:dyDescent="0.3">
      <c r="Z22699" s="102"/>
      <c r="AA22699" s="102"/>
      <c r="AB22699" s="102"/>
    </row>
    <row r="22700" spans="26:28" x14ac:dyDescent="0.3">
      <c r="Z22700" s="102"/>
      <c r="AA22700" s="102"/>
      <c r="AB22700" s="102"/>
    </row>
    <row r="22701" spans="26:28" x14ac:dyDescent="0.3">
      <c r="Z22701" s="102"/>
      <c r="AA22701" s="102"/>
      <c r="AB22701" s="102"/>
    </row>
    <row r="22702" spans="26:28" x14ac:dyDescent="0.3">
      <c r="Z22702" s="102"/>
      <c r="AA22702" s="102"/>
      <c r="AB22702" s="102"/>
    </row>
    <row r="22703" spans="26:28" x14ac:dyDescent="0.3">
      <c r="Z22703" s="102"/>
      <c r="AA22703" s="102"/>
      <c r="AB22703" s="102"/>
    </row>
    <row r="22704" spans="26:28" x14ac:dyDescent="0.3">
      <c r="Z22704" s="102"/>
      <c r="AA22704" s="102"/>
      <c r="AB22704" s="102"/>
    </row>
    <row r="22705" spans="26:28" x14ac:dyDescent="0.3">
      <c r="Z22705" s="102"/>
      <c r="AA22705" s="102"/>
      <c r="AB22705" s="102"/>
    </row>
    <row r="22706" spans="26:28" x14ac:dyDescent="0.3">
      <c r="Z22706" s="102"/>
      <c r="AA22706" s="102"/>
      <c r="AB22706" s="102"/>
    </row>
    <row r="22707" spans="26:28" x14ac:dyDescent="0.3">
      <c r="Z22707" s="102"/>
      <c r="AA22707" s="102"/>
      <c r="AB22707" s="102"/>
    </row>
    <row r="22708" spans="26:28" x14ac:dyDescent="0.3">
      <c r="Z22708" s="102"/>
      <c r="AA22708" s="102"/>
      <c r="AB22708" s="102"/>
    </row>
    <row r="22709" spans="26:28" x14ac:dyDescent="0.3">
      <c r="Z22709" s="102"/>
      <c r="AA22709" s="102"/>
      <c r="AB22709" s="102"/>
    </row>
    <row r="22710" spans="26:28" x14ac:dyDescent="0.3">
      <c r="Z22710" s="102"/>
      <c r="AA22710" s="102"/>
      <c r="AB22710" s="102"/>
    </row>
    <row r="22711" spans="26:28" x14ac:dyDescent="0.3">
      <c r="Z22711" s="102"/>
      <c r="AA22711" s="102"/>
      <c r="AB22711" s="102"/>
    </row>
    <row r="22712" spans="26:28" x14ac:dyDescent="0.3">
      <c r="Z22712" s="102"/>
      <c r="AA22712" s="102"/>
      <c r="AB22712" s="102"/>
    </row>
    <row r="22713" spans="26:28" x14ac:dyDescent="0.3">
      <c r="Z22713" s="102"/>
      <c r="AA22713" s="102"/>
      <c r="AB22713" s="102"/>
    </row>
    <row r="22714" spans="26:28" x14ac:dyDescent="0.3">
      <c r="Z22714" s="102"/>
      <c r="AA22714" s="102"/>
      <c r="AB22714" s="102"/>
    </row>
    <row r="22715" spans="26:28" x14ac:dyDescent="0.3">
      <c r="Z22715" s="102"/>
      <c r="AA22715" s="102"/>
      <c r="AB22715" s="102"/>
    </row>
    <row r="22716" spans="26:28" x14ac:dyDescent="0.3">
      <c r="Z22716" s="102"/>
      <c r="AA22716" s="102"/>
      <c r="AB22716" s="102"/>
    </row>
    <row r="22717" spans="26:28" x14ac:dyDescent="0.3">
      <c r="Z22717" s="102"/>
      <c r="AA22717" s="102"/>
      <c r="AB22717" s="102"/>
    </row>
    <row r="22718" spans="26:28" x14ac:dyDescent="0.3">
      <c r="Z22718" s="102"/>
      <c r="AA22718" s="102"/>
      <c r="AB22718" s="102"/>
    </row>
    <row r="22719" spans="26:28" x14ac:dyDescent="0.3">
      <c r="Z22719" s="102"/>
      <c r="AA22719" s="102"/>
      <c r="AB22719" s="102"/>
    </row>
    <row r="22720" spans="26:28" x14ac:dyDescent="0.3">
      <c r="Z22720" s="102"/>
      <c r="AA22720" s="102"/>
      <c r="AB22720" s="102"/>
    </row>
    <row r="22721" spans="26:28" x14ac:dyDescent="0.3">
      <c r="Z22721" s="102"/>
      <c r="AA22721" s="102"/>
      <c r="AB22721" s="102"/>
    </row>
    <row r="22722" spans="26:28" x14ac:dyDescent="0.3">
      <c r="Z22722" s="102"/>
      <c r="AA22722" s="102"/>
      <c r="AB22722" s="102"/>
    </row>
    <row r="22723" spans="26:28" x14ac:dyDescent="0.3">
      <c r="Z22723" s="102"/>
      <c r="AA22723" s="102"/>
      <c r="AB22723" s="102"/>
    </row>
    <row r="22724" spans="26:28" x14ac:dyDescent="0.3">
      <c r="Z22724" s="102"/>
      <c r="AA22724" s="102"/>
      <c r="AB22724" s="102"/>
    </row>
    <row r="22725" spans="26:28" x14ac:dyDescent="0.3">
      <c r="Z22725" s="102"/>
      <c r="AA22725" s="102"/>
      <c r="AB22725" s="102"/>
    </row>
    <row r="22726" spans="26:28" x14ac:dyDescent="0.3">
      <c r="Z22726" s="102"/>
      <c r="AA22726" s="102"/>
      <c r="AB22726" s="102"/>
    </row>
    <row r="22727" spans="26:28" x14ac:dyDescent="0.3">
      <c r="Z22727" s="102"/>
      <c r="AA22727" s="102"/>
      <c r="AB22727" s="102"/>
    </row>
    <row r="22728" spans="26:28" x14ac:dyDescent="0.3">
      <c r="Z22728" s="102"/>
      <c r="AA22728" s="102"/>
      <c r="AB22728" s="102"/>
    </row>
    <row r="22729" spans="26:28" x14ac:dyDescent="0.3">
      <c r="Z22729" s="102"/>
      <c r="AA22729" s="102"/>
      <c r="AB22729" s="102"/>
    </row>
    <row r="22730" spans="26:28" x14ac:dyDescent="0.3">
      <c r="Z22730" s="102"/>
      <c r="AA22730" s="102"/>
      <c r="AB22730" s="102"/>
    </row>
    <row r="22731" spans="26:28" x14ac:dyDescent="0.3">
      <c r="Z22731" s="102"/>
      <c r="AA22731" s="102"/>
      <c r="AB22731" s="102"/>
    </row>
    <row r="22732" spans="26:28" x14ac:dyDescent="0.3">
      <c r="Z22732" s="102"/>
      <c r="AA22732" s="102"/>
      <c r="AB22732" s="102"/>
    </row>
    <row r="22733" spans="26:28" x14ac:dyDescent="0.3">
      <c r="Z22733" s="102"/>
      <c r="AA22733" s="102"/>
      <c r="AB22733" s="102"/>
    </row>
    <row r="22734" spans="26:28" x14ac:dyDescent="0.3">
      <c r="Z22734" s="102"/>
      <c r="AA22734" s="102"/>
      <c r="AB22734" s="102"/>
    </row>
    <row r="22735" spans="26:28" x14ac:dyDescent="0.3">
      <c r="Z22735" s="102"/>
      <c r="AA22735" s="102"/>
      <c r="AB22735" s="102"/>
    </row>
    <row r="22736" spans="26:28" x14ac:dyDescent="0.3">
      <c r="Z22736" s="102"/>
      <c r="AA22736" s="102"/>
      <c r="AB22736" s="102"/>
    </row>
    <row r="22737" spans="26:28" x14ac:dyDescent="0.3">
      <c r="Z22737" s="102"/>
      <c r="AA22737" s="102"/>
      <c r="AB22737" s="102"/>
    </row>
    <row r="22738" spans="26:28" x14ac:dyDescent="0.3">
      <c r="Z22738" s="102"/>
      <c r="AA22738" s="102"/>
      <c r="AB22738" s="102"/>
    </row>
    <row r="22739" spans="26:28" x14ac:dyDescent="0.3">
      <c r="Z22739" s="102"/>
      <c r="AA22739" s="102"/>
      <c r="AB22739" s="102"/>
    </row>
    <row r="22740" spans="26:28" x14ac:dyDescent="0.3">
      <c r="Z22740" s="102"/>
      <c r="AA22740" s="102"/>
      <c r="AB22740" s="102"/>
    </row>
    <row r="22741" spans="26:28" x14ac:dyDescent="0.3">
      <c r="Z22741" s="102"/>
      <c r="AA22741" s="102"/>
      <c r="AB22741" s="102"/>
    </row>
    <row r="22742" spans="26:28" x14ac:dyDescent="0.3">
      <c r="Z22742" s="102"/>
      <c r="AA22742" s="102"/>
      <c r="AB22742" s="102"/>
    </row>
    <row r="22743" spans="26:28" x14ac:dyDescent="0.3">
      <c r="Z22743" s="102"/>
      <c r="AA22743" s="102"/>
      <c r="AB22743" s="102"/>
    </row>
    <row r="22744" spans="26:28" x14ac:dyDescent="0.3">
      <c r="Z22744" s="102"/>
      <c r="AA22744" s="102"/>
      <c r="AB22744" s="102"/>
    </row>
    <row r="22745" spans="26:28" x14ac:dyDescent="0.3">
      <c r="Z22745" s="102"/>
      <c r="AA22745" s="102"/>
      <c r="AB22745" s="102"/>
    </row>
    <row r="22746" spans="26:28" x14ac:dyDescent="0.3">
      <c r="Z22746" s="102"/>
      <c r="AA22746" s="102"/>
      <c r="AB22746" s="102"/>
    </row>
    <row r="22747" spans="26:28" x14ac:dyDescent="0.3">
      <c r="Z22747" s="102"/>
      <c r="AA22747" s="102"/>
      <c r="AB22747" s="102"/>
    </row>
    <row r="22748" spans="26:28" x14ac:dyDescent="0.3">
      <c r="Z22748" s="102"/>
      <c r="AA22748" s="102"/>
      <c r="AB22748" s="102"/>
    </row>
    <row r="22749" spans="26:28" x14ac:dyDescent="0.3">
      <c r="Z22749" s="102"/>
      <c r="AA22749" s="102"/>
      <c r="AB22749" s="102"/>
    </row>
    <row r="22750" spans="26:28" x14ac:dyDescent="0.3">
      <c r="Z22750" s="102"/>
      <c r="AA22750" s="102"/>
      <c r="AB22750" s="102"/>
    </row>
    <row r="22751" spans="26:28" x14ac:dyDescent="0.3">
      <c r="Z22751" s="102"/>
      <c r="AA22751" s="102"/>
      <c r="AB22751" s="102"/>
    </row>
    <row r="22752" spans="26:28" x14ac:dyDescent="0.3">
      <c r="Z22752" s="102"/>
      <c r="AA22752" s="102"/>
      <c r="AB22752" s="102"/>
    </row>
    <row r="22753" spans="26:28" x14ac:dyDescent="0.3">
      <c r="Z22753" s="102"/>
      <c r="AA22753" s="102"/>
      <c r="AB22753" s="102"/>
    </row>
    <row r="22754" spans="26:28" x14ac:dyDescent="0.3">
      <c r="Z22754" s="102"/>
      <c r="AA22754" s="102"/>
      <c r="AB22754" s="102"/>
    </row>
    <row r="22755" spans="26:28" x14ac:dyDescent="0.3">
      <c r="Z22755" s="102"/>
      <c r="AA22755" s="102"/>
      <c r="AB22755" s="102"/>
    </row>
    <row r="22756" spans="26:28" x14ac:dyDescent="0.3">
      <c r="Z22756" s="102"/>
      <c r="AA22756" s="102"/>
      <c r="AB22756" s="102"/>
    </row>
    <row r="22757" spans="26:28" x14ac:dyDescent="0.3">
      <c r="Z22757" s="102"/>
      <c r="AA22757" s="102"/>
      <c r="AB22757" s="102"/>
    </row>
    <row r="22758" spans="26:28" x14ac:dyDescent="0.3">
      <c r="Z22758" s="102"/>
      <c r="AA22758" s="102"/>
      <c r="AB22758" s="102"/>
    </row>
    <row r="22759" spans="26:28" x14ac:dyDescent="0.3">
      <c r="Z22759" s="102"/>
      <c r="AA22759" s="102"/>
      <c r="AB22759" s="102"/>
    </row>
    <row r="22760" spans="26:28" x14ac:dyDescent="0.3">
      <c r="Z22760" s="102"/>
      <c r="AA22760" s="102"/>
      <c r="AB22760" s="102"/>
    </row>
    <row r="22761" spans="26:28" x14ac:dyDescent="0.3">
      <c r="Z22761" s="102"/>
      <c r="AA22761" s="102"/>
      <c r="AB22761" s="102"/>
    </row>
    <row r="22762" spans="26:28" x14ac:dyDescent="0.3">
      <c r="Z22762" s="102"/>
      <c r="AA22762" s="102"/>
      <c r="AB22762" s="102"/>
    </row>
    <row r="22763" spans="26:28" x14ac:dyDescent="0.3">
      <c r="Z22763" s="102"/>
      <c r="AA22763" s="102"/>
      <c r="AB22763" s="102"/>
    </row>
    <row r="22764" spans="26:28" x14ac:dyDescent="0.3">
      <c r="Z22764" s="102"/>
      <c r="AA22764" s="102"/>
      <c r="AB22764" s="102"/>
    </row>
    <row r="22765" spans="26:28" x14ac:dyDescent="0.3">
      <c r="Z22765" s="102"/>
      <c r="AA22765" s="102"/>
      <c r="AB22765" s="102"/>
    </row>
    <row r="22766" spans="26:28" x14ac:dyDescent="0.3">
      <c r="Z22766" s="102"/>
      <c r="AA22766" s="102"/>
      <c r="AB22766" s="102"/>
    </row>
    <row r="22767" spans="26:28" x14ac:dyDescent="0.3">
      <c r="Z22767" s="102"/>
      <c r="AA22767" s="102"/>
      <c r="AB22767" s="102"/>
    </row>
    <row r="22768" spans="26:28" x14ac:dyDescent="0.3">
      <c r="Z22768" s="102"/>
      <c r="AA22768" s="102"/>
      <c r="AB22768" s="102"/>
    </row>
    <row r="22769" spans="26:28" x14ac:dyDescent="0.3">
      <c r="Z22769" s="102"/>
      <c r="AA22769" s="102"/>
      <c r="AB22769" s="102"/>
    </row>
    <row r="22770" spans="26:28" x14ac:dyDescent="0.3">
      <c r="Z22770" s="102"/>
      <c r="AA22770" s="102"/>
      <c r="AB22770" s="102"/>
    </row>
    <row r="22771" spans="26:28" x14ac:dyDescent="0.3">
      <c r="Z22771" s="102"/>
      <c r="AA22771" s="102"/>
      <c r="AB22771" s="102"/>
    </row>
    <row r="22772" spans="26:28" x14ac:dyDescent="0.3">
      <c r="Z22772" s="102"/>
      <c r="AA22772" s="102"/>
      <c r="AB22772" s="102"/>
    </row>
    <row r="22773" spans="26:28" x14ac:dyDescent="0.3">
      <c r="Z22773" s="102"/>
      <c r="AA22773" s="102"/>
      <c r="AB22773" s="102"/>
    </row>
    <row r="22774" spans="26:28" x14ac:dyDescent="0.3">
      <c r="Z22774" s="102"/>
      <c r="AA22774" s="102"/>
      <c r="AB22774" s="102"/>
    </row>
    <row r="22775" spans="26:28" x14ac:dyDescent="0.3">
      <c r="Z22775" s="102"/>
      <c r="AA22775" s="102"/>
      <c r="AB22775" s="102"/>
    </row>
    <row r="22776" spans="26:28" x14ac:dyDescent="0.3">
      <c r="Z22776" s="102"/>
      <c r="AA22776" s="102"/>
      <c r="AB22776" s="102"/>
    </row>
    <row r="22777" spans="26:28" x14ac:dyDescent="0.3">
      <c r="Z22777" s="102"/>
      <c r="AA22777" s="102"/>
      <c r="AB22777" s="102"/>
    </row>
    <row r="22778" spans="26:28" x14ac:dyDescent="0.3">
      <c r="Z22778" s="102"/>
      <c r="AA22778" s="102"/>
      <c r="AB22778" s="102"/>
    </row>
    <row r="22779" spans="26:28" x14ac:dyDescent="0.3">
      <c r="Z22779" s="102"/>
      <c r="AA22779" s="102"/>
      <c r="AB22779" s="102"/>
    </row>
    <row r="22780" spans="26:28" x14ac:dyDescent="0.3">
      <c r="Z22780" s="102"/>
      <c r="AA22780" s="102"/>
      <c r="AB22780" s="102"/>
    </row>
    <row r="22781" spans="26:28" x14ac:dyDescent="0.3">
      <c r="Z22781" s="102"/>
      <c r="AA22781" s="102"/>
      <c r="AB22781" s="102"/>
    </row>
    <row r="22782" spans="26:28" x14ac:dyDescent="0.3">
      <c r="Z22782" s="102"/>
      <c r="AA22782" s="102"/>
      <c r="AB22782" s="102"/>
    </row>
    <row r="22783" spans="26:28" x14ac:dyDescent="0.3">
      <c r="Z22783" s="102"/>
      <c r="AA22783" s="102"/>
      <c r="AB22783" s="102"/>
    </row>
    <row r="22784" spans="26:28" x14ac:dyDescent="0.3">
      <c r="Z22784" s="102"/>
      <c r="AA22784" s="102"/>
      <c r="AB22784" s="102"/>
    </row>
    <row r="22785" spans="26:28" x14ac:dyDescent="0.3">
      <c r="Z22785" s="102"/>
      <c r="AA22785" s="102"/>
      <c r="AB22785" s="102"/>
    </row>
    <row r="22786" spans="26:28" x14ac:dyDescent="0.3">
      <c r="Z22786" s="102"/>
      <c r="AA22786" s="102"/>
      <c r="AB22786" s="102"/>
    </row>
    <row r="22787" spans="26:28" x14ac:dyDescent="0.3">
      <c r="Z22787" s="102"/>
      <c r="AA22787" s="102"/>
      <c r="AB22787" s="102"/>
    </row>
    <row r="22788" spans="26:28" x14ac:dyDescent="0.3">
      <c r="Z22788" s="102"/>
      <c r="AA22788" s="102"/>
      <c r="AB22788" s="102"/>
    </row>
    <row r="22789" spans="26:28" x14ac:dyDescent="0.3">
      <c r="Z22789" s="102"/>
      <c r="AA22789" s="102"/>
      <c r="AB22789" s="102"/>
    </row>
    <row r="22790" spans="26:28" x14ac:dyDescent="0.3">
      <c r="Z22790" s="102"/>
      <c r="AA22790" s="102"/>
      <c r="AB22790" s="102"/>
    </row>
    <row r="22791" spans="26:28" x14ac:dyDescent="0.3">
      <c r="Z22791" s="102"/>
      <c r="AA22791" s="102"/>
      <c r="AB22791" s="102"/>
    </row>
    <row r="22792" spans="26:28" x14ac:dyDescent="0.3">
      <c r="Z22792" s="102"/>
      <c r="AA22792" s="102"/>
      <c r="AB22792" s="102"/>
    </row>
    <row r="22793" spans="26:28" x14ac:dyDescent="0.3">
      <c r="Z22793" s="102"/>
      <c r="AA22793" s="102"/>
      <c r="AB22793" s="102"/>
    </row>
    <row r="22794" spans="26:28" x14ac:dyDescent="0.3">
      <c r="Z22794" s="102"/>
      <c r="AA22794" s="102"/>
      <c r="AB22794" s="102"/>
    </row>
    <row r="22795" spans="26:28" x14ac:dyDescent="0.3">
      <c r="Z22795" s="102"/>
      <c r="AA22795" s="102"/>
      <c r="AB22795" s="102"/>
    </row>
    <row r="22796" spans="26:28" x14ac:dyDescent="0.3">
      <c r="Z22796" s="102"/>
      <c r="AA22796" s="102"/>
      <c r="AB22796" s="102"/>
    </row>
    <row r="22797" spans="26:28" x14ac:dyDescent="0.3">
      <c r="Z22797" s="102"/>
      <c r="AA22797" s="102"/>
      <c r="AB22797" s="102"/>
    </row>
    <row r="22798" spans="26:28" x14ac:dyDescent="0.3">
      <c r="Z22798" s="102"/>
      <c r="AA22798" s="102"/>
      <c r="AB22798" s="102"/>
    </row>
    <row r="22799" spans="26:28" x14ac:dyDescent="0.3">
      <c r="Z22799" s="102"/>
      <c r="AA22799" s="102"/>
      <c r="AB22799" s="102"/>
    </row>
    <row r="22800" spans="26:28" x14ac:dyDescent="0.3">
      <c r="Z22800" s="102"/>
      <c r="AA22800" s="102"/>
      <c r="AB22800" s="102"/>
    </row>
    <row r="22801" spans="26:28" x14ac:dyDescent="0.3">
      <c r="Z22801" s="102"/>
      <c r="AA22801" s="102"/>
      <c r="AB22801" s="102"/>
    </row>
    <row r="22802" spans="26:28" x14ac:dyDescent="0.3">
      <c r="Z22802" s="102"/>
      <c r="AA22802" s="102"/>
      <c r="AB22802" s="102"/>
    </row>
    <row r="22803" spans="26:28" x14ac:dyDescent="0.3">
      <c r="Z22803" s="102"/>
      <c r="AA22803" s="102"/>
      <c r="AB22803" s="102"/>
    </row>
    <row r="22804" spans="26:28" x14ac:dyDescent="0.3">
      <c r="Z22804" s="102"/>
      <c r="AA22804" s="102"/>
      <c r="AB22804" s="102"/>
    </row>
    <row r="22805" spans="26:28" x14ac:dyDescent="0.3">
      <c r="Z22805" s="102"/>
      <c r="AA22805" s="102"/>
      <c r="AB22805" s="102"/>
    </row>
    <row r="22806" spans="26:28" x14ac:dyDescent="0.3">
      <c r="Z22806" s="102"/>
      <c r="AA22806" s="102"/>
      <c r="AB22806" s="102"/>
    </row>
    <row r="22807" spans="26:28" x14ac:dyDescent="0.3">
      <c r="Z22807" s="102"/>
      <c r="AA22807" s="102"/>
      <c r="AB22807" s="102"/>
    </row>
    <row r="22808" spans="26:28" x14ac:dyDescent="0.3">
      <c r="Z22808" s="102"/>
      <c r="AA22808" s="102"/>
      <c r="AB22808" s="102"/>
    </row>
    <row r="22809" spans="26:28" x14ac:dyDescent="0.3">
      <c r="Z22809" s="102"/>
      <c r="AA22809" s="102"/>
      <c r="AB22809" s="102"/>
    </row>
    <row r="22810" spans="26:28" x14ac:dyDescent="0.3">
      <c r="Z22810" s="102"/>
      <c r="AA22810" s="102"/>
      <c r="AB22810" s="102"/>
    </row>
    <row r="22811" spans="26:28" x14ac:dyDescent="0.3">
      <c r="Z22811" s="102"/>
      <c r="AA22811" s="102"/>
      <c r="AB22811" s="102"/>
    </row>
    <row r="22812" spans="26:28" x14ac:dyDescent="0.3">
      <c r="Z22812" s="102"/>
      <c r="AA22812" s="102"/>
      <c r="AB22812" s="102"/>
    </row>
    <row r="22813" spans="26:28" x14ac:dyDescent="0.3">
      <c r="Z22813" s="102"/>
      <c r="AA22813" s="102"/>
      <c r="AB22813" s="102"/>
    </row>
    <row r="22814" spans="26:28" x14ac:dyDescent="0.3">
      <c r="Z22814" s="102"/>
      <c r="AA22814" s="102"/>
      <c r="AB22814" s="102"/>
    </row>
    <row r="22815" spans="26:28" x14ac:dyDescent="0.3">
      <c r="Z22815" s="102"/>
      <c r="AA22815" s="102"/>
      <c r="AB22815" s="102"/>
    </row>
    <row r="22816" spans="26:28" x14ac:dyDescent="0.3">
      <c r="Z22816" s="102"/>
      <c r="AA22816" s="102"/>
      <c r="AB22816" s="102"/>
    </row>
    <row r="22817" spans="26:28" x14ac:dyDescent="0.3">
      <c r="Z22817" s="102"/>
      <c r="AA22817" s="102"/>
      <c r="AB22817" s="102"/>
    </row>
    <row r="22818" spans="26:28" x14ac:dyDescent="0.3">
      <c r="Z22818" s="102"/>
      <c r="AA22818" s="102"/>
      <c r="AB22818" s="102"/>
    </row>
    <row r="22819" spans="26:28" x14ac:dyDescent="0.3">
      <c r="Z22819" s="102"/>
      <c r="AA22819" s="102"/>
      <c r="AB22819" s="102"/>
    </row>
    <row r="22820" spans="26:28" x14ac:dyDescent="0.3">
      <c r="Z22820" s="102"/>
      <c r="AA22820" s="102"/>
      <c r="AB22820" s="102"/>
    </row>
    <row r="22821" spans="26:28" x14ac:dyDescent="0.3">
      <c r="Z22821" s="102"/>
      <c r="AA22821" s="102"/>
      <c r="AB22821" s="102"/>
    </row>
    <row r="22822" spans="26:28" x14ac:dyDescent="0.3">
      <c r="Z22822" s="102"/>
      <c r="AA22822" s="102"/>
      <c r="AB22822" s="102"/>
    </row>
    <row r="22823" spans="26:28" x14ac:dyDescent="0.3">
      <c r="Z22823" s="102"/>
      <c r="AA22823" s="102"/>
      <c r="AB22823" s="102"/>
    </row>
    <row r="22824" spans="26:28" x14ac:dyDescent="0.3">
      <c r="Z22824" s="102"/>
      <c r="AA22824" s="102"/>
      <c r="AB22824" s="102"/>
    </row>
    <row r="22825" spans="26:28" x14ac:dyDescent="0.3">
      <c r="Z22825" s="102"/>
      <c r="AA22825" s="102"/>
      <c r="AB22825" s="102"/>
    </row>
    <row r="22826" spans="26:28" x14ac:dyDescent="0.3">
      <c r="Z22826" s="102"/>
      <c r="AA22826" s="102"/>
      <c r="AB22826" s="102"/>
    </row>
    <row r="22827" spans="26:28" x14ac:dyDescent="0.3">
      <c r="Z22827" s="102"/>
      <c r="AA22827" s="102"/>
      <c r="AB22827" s="102"/>
    </row>
    <row r="22828" spans="26:28" x14ac:dyDescent="0.3">
      <c r="Z22828" s="102"/>
      <c r="AA22828" s="102"/>
      <c r="AB22828" s="102"/>
    </row>
    <row r="22829" spans="26:28" x14ac:dyDescent="0.3">
      <c r="Z22829" s="102"/>
      <c r="AA22829" s="102"/>
      <c r="AB22829" s="102"/>
    </row>
    <row r="22830" spans="26:28" x14ac:dyDescent="0.3">
      <c r="Z22830" s="102"/>
      <c r="AA22830" s="102"/>
      <c r="AB22830" s="102"/>
    </row>
    <row r="22831" spans="26:28" x14ac:dyDescent="0.3">
      <c r="Z22831" s="102"/>
      <c r="AA22831" s="102"/>
      <c r="AB22831" s="102"/>
    </row>
    <row r="22832" spans="26:28" x14ac:dyDescent="0.3">
      <c r="Z22832" s="102"/>
      <c r="AA22832" s="102"/>
      <c r="AB22832" s="102"/>
    </row>
    <row r="22833" spans="26:28" x14ac:dyDescent="0.3">
      <c r="Z22833" s="102"/>
      <c r="AA22833" s="102"/>
      <c r="AB22833" s="102"/>
    </row>
    <row r="22834" spans="26:28" x14ac:dyDescent="0.3">
      <c r="Z22834" s="102"/>
      <c r="AA22834" s="102"/>
      <c r="AB22834" s="102"/>
    </row>
    <row r="22835" spans="26:28" x14ac:dyDescent="0.3">
      <c r="Z22835" s="102"/>
      <c r="AA22835" s="102"/>
      <c r="AB22835" s="102"/>
    </row>
    <row r="22836" spans="26:28" x14ac:dyDescent="0.3">
      <c r="Z22836" s="102"/>
      <c r="AA22836" s="102"/>
      <c r="AB22836" s="102"/>
    </row>
    <row r="22837" spans="26:28" x14ac:dyDescent="0.3">
      <c r="Z22837" s="102"/>
      <c r="AA22837" s="102"/>
      <c r="AB22837" s="102"/>
    </row>
    <row r="22838" spans="26:28" x14ac:dyDescent="0.3">
      <c r="Z22838" s="102"/>
      <c r="AA22838" s="102"/>
      <c r="AB22838" s="102"/>
    </row>
    <row r="22839" spans="26:28" x14ac:dyDescent="0.3">
      <c r="Z22839" s="102"/>
      <c r="AA22839" s="102"/>
      <c r="AB22839" s="102"/>
    </row>
    <row r="22840" spans="26:28" x14ac:dyDescent="0.3">
      <c r="Z22840" s="102"/>
      <c r="AA22840" s="102"/>
      <c r="AB22840" s="102"/>
    </row>
    <row r="22841" spans="26:28" x14ac:dyDescent="0.3">
      <c r="Z22841" s="102"/>
      <c r="AA22841" s="102"/>
      <c r="AB22841" s="102"/>
    </row>
    <row r="22842" spans="26:28" x14ac:dyDescent="0.3">
      <c r="Z22842" s="102"/>
      <c r="AA22842" s="102"/>
      <c r="AB22842" s="102"/>
    </row>
    <row r="22843" spans="26:28" x14ac:dyDescent="0.3">
      <c r="Z22843" s="102"/>
      <c r="AA22843" s="102"/>
      <c r="AB22843" s="102"/>
    </row>
    <row r="22844" spans="26:28" x14ac:dyDescent="0.3">
      <c r="Z22844" s="102"/>
      <c r="AA22844" s="102"/>
      <c r="AB22844" s="102"/>
    </row>
    <row r="22845" spans="26:28" x14ac:dyDescent="0.3">
      <c r="Z22845" s="102"/>
      <c r="AA22845" s="102"/>
      <c r="AB22845" s="102"/>
    </row>
    <row r="22846" spans="26:28" x14ac:dyDescent="0.3">
      <c r="Z22846" s="102"/>
      <c r="AA22846" s="102"/>
      <c r="AB22846" s="102"/>
    </row>
    <row r="22847" spans="26:28" x14ac:dyDescent="0.3">
      <c r="Z22847" s="102"/>
      <c r="AA22847" s="102"/>
      <c r="AB22847" s="102"/>
    </row>
    <row r="22848" spans="26:28" x14ac:dyDescent="0.3">
      <c r="Z22848" s="102"/>
      <c r="AA22848" s="102"/>
      <c r="AB22848" s="102"/>
    </row>
    <row r="22849" spans="26:28" x14ac:dyDescent="0.3">
      <c r="Z22849" s="102"/>
      <c r="AA22849" s="102"/>
      <c r="AB22849" s="102"/>
    </row>
    <row r="22850" spans="26:28" x14ac:dyDescent="0.3">
      <c r="Z22850" s="102"/>
      <c r="AA22850" s="102"/>
      <c r="AB22850" s="102"/>
    </row>
    <row r="22851" spans="26:28" x14ac:dyDescent="0.3">
      <c r="Z22851" s="102"/>
      <c r="AA22851" s="102"/>
      <c r="AB22851" s="102"/>
    </row>
    <row r="22852" spans="26:28" x14ac:dyDescent="0.3">
      <c r="Z22852" s="102"/>
      <c r="AA22852" s="102"/>
      <c r="AB22852" s="102"/>
    </row>
    <row r="22853" spans="26:28" x14ac:dyDescent="0.3">
      <c r="Z22853" s="102"/>
      <c r="AA22853" s="102"/>
      <c r="AB22853" s="102"/>
    </row>
    <row r="22854" spans="26:28" x14ac:dyDescent="0.3">
      <c r="Z22854" s="102"/>
      <c r="AA22854" s="102"/>
      <c r="AB22854" s="102"/>
    </row>
    <row r="22855" spans="26:28" x14ac:dyDescent="0.3">
      <c r="Z22855" s="102"/>
      <c r="AA22855" s="102"/>
      <c r="AB22855" s="102"/>
    </row>
    <row r="22856" spans="26:28" x14ac:dyDescent="0.3">
      <c r="Z22856" s="102"/>
      <c r="AA22856" s="102"/>
      <c r="AB22856" s="102"/>
    </row>
    <row r="22857" spans="26:28" x14ac:dyDescent="0.3">
      <c r="Z22857" s="102"/>
      <c r="AA22857" s="102"/>
      <c r="AB22857" s="102"/>
    </row>
    <row r="22858" spans="26:28" x14ac:dyDescent="0.3">
      <c r="Z22858" s="102"/>
      <c r="AA22858" s="102"/>
      <c r="AB22858" s="102"/>
    </row>
    <row r="22859" spans="26:28" x14ac:dyDescent="0.3">
      <c r="Z22859" s="102"/>
      <c r="AA22859" s="102"/>
      <c r="AB22859" s="102"/>
    </row>
    <row r="22860" spans="26:28" x14ac:dyDescent="0.3">
      <c r="Z22860" s="102"/>
      <c r="AA22860" s="102"/>
      <c r="AB22860" s="102"/>
    </row>
    <row r="22861" spans="26:28" x14ac:dyDescent="0.3">
      <c r="Z22861" s="102"/>
      <c r="AA22861" s="102"/>
      <c r="AB22861" s="102"/>
    </row>
    <row r="22862" spans="26:28" x14ac:dyDescent="0.3">
      <c r="Z22862" s="102"/>
      <c r="AA22862" s="102"/>
      <c r="AB22862" s="102"/>
    </row>
    <row r="22863" spans="26:28" x14ac:dyDescent="0.3">
      <c r="Z22863" s="102"/>
      <c r="AA22863" s="102"/>
      <c r="AB22863" s="102"/>
    </row>
    <row r="22864" spans="26:28" x14ac:dyDescent="0.3">
      <c r="Z22864" s="102"/>
      <c r="AA22864" s="102"/>
      <c r="AB22864" s="102"/>
    </row>
    <row r="22865" spans="26:28" x14ac:dyDescent="0.3">
      <c r="Z22865" s="102"/>
      <c r="AA22865" s="102"/>
      <c r="AB22865" s="102"/>
    </row>
    <row r="22866" spans="26:28" x14ac:dyDescent="0.3">
      <c r="Z22866" s="102"/>
      <c r="AA22866" s="102"/>
      <c r="AB22866" s="102"/>
    </row>
    <row r="22867" spans="26:28" x14ac:dyDescent="0.3">
      <c r="Z22867" s="102"/>
      <c r="AA22867" s="102"/>
      <c r="AB22867" s="102"/>
    </row>
    <row r="22868" spans="26:28" x14ac:dyDescent="0.3">
      <c r="Z22868" s="102"/>
      <c r="AA22868" s="102"/>
      <c r="AB22868" s="102"/>
    </row>
    <row r="22869" spans="26:28" x14ac:dyDescent="0.3">
      <c r="Z22869" s="102"/>
      <c r="AA22869" s="102"/>
      <c r="AB22869" s="102"/>
    </row>
    <row r="22870" spans="26:28" x14ac:dyDescent="0.3">
      <c r="Z22870" s="102"/>
      <c r="AA22870" s="102"/>
      <c r="AB22870" s="102"/>
    </row>
    <row r="22871" spans="26:28" x14ac:dyDescent="0.3">
      <c r="Z22871" s="102"/>
      <c r="AA22871" s="102"/>
      <c r="AB22871" s="102"/>
    </row>
    <row r="22872" spans="26:28" x14ac:dyDescent="0.3">
      <c r="Z22872" s="102"/>
      <c r="AA22872" s="102"/>
      <c r="AB22872" s="102"/>
    </row>
    <row r="22873" spans="26:28" x14ac:dyDescent="0.3">
      <c r="Z22873" s="102"/>
      <c r="AA22873" s="102"/>
      <c r="AB22873" s="102"/>
    </row>
    <row r="22874" spans="26:28" x14ac:dyDescent="0.3">
      <c r="Z22874" s="102"/>
      <c r="AA22874" s="102"/>
      <c r="AB22874" s="102"/>
    </row>
    <row r="22875" spans="26:28" x14ac:dyDescent="0.3">
      <c r="Z22875" s="102"/>
      <c r="AA22875" s="102"/>
      <c r="AB22875" s="102"/>
    </row>
    <row r="22876" spans="26:28" x14ac:dyDescent="0.3">
      <c r="Z22876" s="102"/>
      <c r="AA22876" s="102"/>
      <c r="AB22876" s="102"/>
    </row>
    <row r="22877" spans="26:28" x14ac:dyDescent="0.3">
      <c r="Z22877" s="102"/>
      <c r="AA22877" s="102"/>
      <c r="AB22877" s="102"/>
    </row>
    <row r="22878" spans="26:28" x14ac:dyDescent="0.3">
      <c r="Z22878" s="102"/>
      <c r="AA22878" s="102"/>
      <c r="AB22878" s="102"/>
    </row>
    <row r="22879" spans="26:28" x14ac:dyDescent="0.3">
      <c r="Z22879" s="102"/>
      <c r="AA22879" s="102"/>
      <c r="AB22879" s="102"/>
    </row>
    <row r="22880" spans="26:28" x14ac:dyDescent="0.3">
      <c r="Z22880" s="102"/>
      <c r="AA22880" s="102"/>
      <c r="AB22880" s="102"/>
    </row>
    <row r="22881" spans="26:28" x14ac:dyDescent="0.3">
      <c r="Z22881" s="102"/>
      <c r="AA22881" s="102"/>
      <c r="AB22881" s="102"/>
    </row>
    <row r="22882" spans="26:28" x14ac:dyDescent="0.3">
      <c r="Z22882" s="102"/>
      <c r="AA22882" s="102"/>
      <c r="AB22882" s="102"/>
    </row>
    <row r="22883" spans="26:28" x14ac:dyDescent="0.3">
      <c r="Z22883" s="102"/>
      <c r="AA22883" s="102"/>
      <c r="AB22883" s="102"/>
    </row>
    <row r="22884" spans="26:28" x14ac:dyDescent="0.3">
      <c r="Z22884" s="102"/>
      <c r="AA22884" s="102"/>
      <c r="AB22884" s="102"/>
    </row>
    <row r="22885" spans="26:28" x14ac:dyDescent="0.3">
      <c r="Z22885" s="102"/>
      <c r="AA22885" s="102"/>
      <c r="AB22885" s="102"/>
    </row>
    <row r="22886" spans="26:28" x14ac:dyDescent="0.3">
      <c r="Z22886" s="102"/>
      <c r="AA22886" s="102"/>
      <c r="AB22886" s="102"/>
    </row>
    <row r="22887" spans="26:28" x14ac:dyDescent="0.3">
      <c r="Z22887" s="102"/>
      <c r="AA22887" s="102"/>
      <c r="AB22887" s="102"/>
    </row>
    <row r="22888" spans="26:28" x14ac:dyDescent="0.3">
      <c r="Z22888" s="102"/>
      <c r="AA22888" s="102"/>
      <c r="AB22888" s="102"/>
    </row>
    <row r="22889" spans="26:28" x14ac:dyDescent="0.3">
      <c r="Z22889" s="102"/>
      <c r="AA22889" s="102"/>
      <c r="AB22889" s="102"/>
    </row>
    <row r="22890" spans="26:28" x14ac:dyDescent="0.3">
      <c r="Z22890" s="102"/>
      <c r="AA22890" s="102"/>
      <c r="AB22890" s="102"/>
    </row>
    <row r="22891" spans="26:28" x14ac:dyDescent="0.3">
      <c r="Z22891" s="102"/>
      <c r="AA22891" s="102"/>
      <c r="AB22891" s="102"/>
    </row>
    <row r="22892" spans="26:28" x14ac:dyDescent="0.3">
      <c r="Z22892" s="102"/>
      <c r="AA22892" s="102"/>
      <c r="AB22892" s="102"/>
    </row>
    <row r="22893" spans="26:28" x14ac:dyDescent="0.3">
      <c r="Z22893" s="102"/>
      <c r="AA22893" s="102"/>
      <c r="AB22893" s="102"/>
    </row>
    <row r="22894" spans="26:28" x14ac:dyDescent="0.3">
      <c r="Z22894" s="102"/>
      <c r="AA22894" s="102"/>
      <c r="AB22894" s="102"/>
    </row>
    <row r="22895" spans="26:28" x14ac:dyDescent="0.3">
      <c r="Z22895" s="102"/>
      <c r="AA22895" s="102"/>
      <c r="AB22895" s="102"/>
    </row>
    <row r="22896" spans="26:28" x14ac:dyDescent="0.3">
      <c r="Z22896" s="102"/>
      <c r="AA22896" s="102"/>
      <c r="AB22896" s="102"/>
    </row>
    <row r="22897" spans="26:28" x14ac:dyDescent="0.3">
      <c r="Z22897" s="102"/>
      <c r="AA22897" s="102"/>
      <c r="AB22897" s="102"/>
    </row>
    <row r="22898" spans="26:28" x14ac:dyDescent="0.3">
      <c r="Z22898" s="102"/>
      <c r="AA22898" s="102"/>
      <c r="AB22898" s="102"/>
    </row>
    <row r="22899" spans="26:28" x14ac:dyDescent="0.3">
      <c r="Z22899" s="102"/>
      <c r="AA22899" s="102"/>
      <c r="AB22899" s="102"/>
    </row>
    <row r="22900" spans="26:28" x14ac:dyDescent="0.3">
      <c r="Z22900" s="102"/>
      <c r="AA22900" s="102"/>
      <c r="AB22900" s="102"/>
    </row>
    <row r="22901" spans="26:28" x14ac:dyDescent="0.3">
      <c r="Z22901" s="102"/>
      <c r="AA22901" s="102"/>
      <c r="AB22901" s="102"/>
    </row>
    <row r="22902" spans="26:28" x14ac:dyDescent="0.3">
      <c r="Z22902" s="102"/>
      <c r="AA22902" s="102"/>
      <c r="AB22902" s="102"/>
    </row>
    <row r="22903" spans="26:28" x14ac:dyDescent="0.3">
      <c r="Z22903" s="102"/>
      <c r="AA22903" s="102"/>
      <c r="AB22903" s="102"/>
    </row>
    <row r="22904" spans="26:28" x14ac:dyDescent="0.3">
      <c r="Z22904" s="102"/>
      <c r="AA22904" s="102"/>
      <c r="AB22904" s="102"/>
    </row>
    <row r="22905" spans="26:28" x14ac:dyDescent="0.3">
      <c r="Z22905" s="102"/>
      <c r="AA22905" s="102"/>
      <c r="AB22905" s="102"/>
    </row>
    <row r="22906" spans="26:28" x14ac:dyDescent="0.3">
      <c r="Z22906" s="102"/>
      <c r="AA22906" s="102"/>
      <c r="AB22906" s="102"/>
    </row>
    <row r="22907" spans="26:28" x14ac:dyDescent="0.3">
      <c r="Z22907" s="102"/>
      <c r="AA22907" s="102"/>
      <c r="AB22907" s="102"/>
    </row>
    <row r="22908" spans="26:28" x14ac:dyDescent="0.3">
      <c r="Z22908" s="102"/>
      <c r="AA22908" s="102"/>
      <c r="AB22908" s="102"/>
    </row>
    <row r="22909" spans="26:28" x14ac:dyDescent="0.3">
      <c r="Z22909" s="102"/>
      <c r="AA22909" s="102"/>
      <c r="AB22909" s="102"/>
    </row>
    <row r="22910" spans="26:28" x14ac:dyDescent="0.3">
      <c r="Z22910" s="102"/>
      <c r="AA22910" s="102"/>
      <c r="AB22910" s="102"/>
    </row>
    <row r="22911" spans="26:28" x14ac:dyDescent="0.3">
      <c r="Z22911" s="102"/>
      <c r="AA22911" s="102"/>
      <c r="AB22911" s="102"/>
    </row>
    <row r="22912" spans="26:28" x14ac:dyDescent="0.3">
      <c r="Z22912" s="102"/>
      <c r="AA22912" s="102"/>
      <c r="AB22912" s="102"/>
    </row>
    <row r="22913" spans="26:28" x14ac:dyDescent="0.3">
      <c r="Z22913" s="102"/>
      <c r="AA22913" s="102"/>
      <c r="AB22913" s="102"/>
    </row>
    <row r="22914" spans="26:28" x14ac:dyDescent="0.3">
      <c r="Z22914" s="102"/>
      <c r="AA22914" s="102"/>
      <c r="AB22914" s="102"/>
    </row>
    <row r="22915" spans="26:28" x14ac:dyDescent="0.3">
      <c r="Z22915" s="102"/>
      <c r="AA22915" s="102"/>
      <c r="AB22915" s="102"/>
    </row>
    <row r="22916" spans="26:28" x14ac:dyDescent="0.3">
      <c r="Z22916" s="102"/>
      <c r="AA22916" s="102"/>
      <c r="AB22916" s="102"/>
    </row>
    <row r="22917" spans="26:28" x14ac:dyDescent="0.3">
      <c r="Z22917" s="102"/>
      <c r="AA22917" s="102"/>
      <c r="AB22917" s="102"/>
    </row>
    <row r="22918" spans="26:28" x14ac:dyDescent="0.3">
      <c r="Z22918" s="102"/>
      <c r="AA22918" s="102"/>
      <c r="AB22918" s="102"/>
    </row>
    <row r="22919" spans="26:28" x14ac:dyDescent="0.3">
      <c r="Z22919" s="102"/>
      <c r="AA22919" s="102"/>
      <c r="AB22919" s="102"/>
    </row>
    <row r="22920" spans="26:28" x14ac:dyDescent="0.3">
      <c r="Z22920" s="102"/>
      <c r="AA22920" s="102"/>
      <c r="AB22920" s="102"/>
    </row>
    <row r="22921" spans="26:28" x14ac:dyDescent="0.3">
      <c r="Z22921" s="102"/>
      <c r="AA22921" s="102"/>
      <c r="AB22921" s="102"/>
    </row>
    <row r="22922" spans="26:28" x14ac:dyDescent="0.3">
      <c r="Z22922" s="102"/>
      <c r="AA22922" s="102"/>
      <c r="AB22922" s="102"/>
    </row>
    <row r="22923" spans="26:28" x14ac:dyDescent="0.3">
      <c r="Z22923" s="102"/>
      <c r="AA22923" s="102"/>
      <c r="AB22923" s="102"/>
    </row>
    <row r="22924" spans="26:28" x14ac:dyDescent="0.3">
      <c r="Z22924" s="102"/>
      <c r="AA22924" s="102"/>
      <c r="AB22924" s="102"/>
    </row>
    <row r="22925" spans="26:28" x14ac:dyDescent="0.3">
      <c r="Z22925" s="102"/>
      <c r="AA22925" s="102"/>
      <c r="AB22925" s="102"/>
    </row>
    <row r="22926" spans="26:28" x14ac:dyDescent="0.3">
      <c r="Z22926" s="102"/>
      <c r="AA22926" s="102"/>
      <c r="AB22926" s="102"/>
    </row>
    <row r="22927" spans="26:28" x14ac:dyDescent="0.3">
      <c r="Z22927" s="102"/>
      <c r="AA22927" s="102"/>
      <c r="AB22927" s="102"/>
    </row>
    <row r="22928" spans="26:28" x14ac:dyDescent="0.3">
      <c r="Z22928" s="102"/>
      <c r="AA22928" s="102"/>
      <c r="AB22928" s="102"/>
    </row>
    <row r="22929" spans="26:28" x14ac:dyDescent="0.3">
      <c r="Z22929" s="102"/>
      <c r="AA22929" s="102"/>
      <c r="AB22929" s="102"/>
    </row>
    <row r="22930" spans="26:28" x14ac:dyDescent="0.3">
      <c r="Z22930" s="102"/>
      <c r="AA22930" s="102"/>
      <c r="AB22930" s="102"/>
    </row>
    <row r="22931" spans="26:28" x14ac:dyDescent="0.3">
      <c r="Z22931" s="102"/>
      <c r="AA22931" s="102"/>
      <c r="AB22931" s="102"/>
    </row>
    <row r="22932" spans="26:28" x14ac:dyDescent="0.3">
      <c r="Z22932" s="102"/>
      <c r="AA22932" s="102"/>
      <c r="AB22932" s="102"/>
    </row>
    <row r="22933" spans="26:28" x14ac:dyDescent="0.3">
      <c r="Z22933" s="102"/>
      <c r="AA22933" s="102"/>
      <c r="AB22933" s="102"/>
    </row>
    <row r="22934" spans="26:28" x14ac:dyDescent="0.3">
      <c r="Z22934" s="102"/>
      <c r="AA22934" s="102"/>
      <c r="AB22934" s="102"/>
    </row>
    <row r="22935" spans="26:28" x14ac:dyDescent="0.3">
      <c r="Z22935" s="102"/>
      <c r="AA22935" s="102"/>
      <c r="AB22935" s="102"/>
    </row>
    <row r="22936" spans="26:28" x14ac:dyDescent="0.3">
      <c r="Z22936" s="102"/>
      <c r="AA22936" s="102"/>
      <c r="AB22936" s="102"/>
    </row>
    <row r="22937" spans="26:28" x14ac:dyDescent="0.3">
      <c r="Z22937" s="102"/>
      <c r="AA22937" s="102"/>
      <c r="AB22937" s="102"/>
    </row>
    <row r="22938" spans="26:28" x14ac:dyDescent="0.3">
      <c r="Z22938" s="102"/>
      <c r="AA22938" s="102"/>
      <c r="AB22938" s="102"/>
    </row>
    <row r="22939" spans="26:28" x14ac:dyDescent="0.3">
      <c r="Z22939" s="102"/>
      <c r="AA22939" s="102"/>
      <c r="AB22939" s="102"/>
    </row>
    <row r="22940" spans="26:28" x14ac:dyDescent="0.3">
      <c r="Z22940" s="102"/>
      <c r="AA22940" s="102"/>
      <c r="AB22940" s="102"/>
    </row>
    <row r="22941" spans="26:28" x14ac:dyDescent="0.3">
      <c r="Z22941" s="102"/>
      <c r="AA22941" s="102"/>
      <c r="AB22941" s="102"/>
    </row>
    <row r="22942" spans="26:28" x14ac:dyDescent="0.3">
      <c r="Z22942" s="102"/>
      <c r="AA22942" s="102"/>
      <c r="AB22942" s="102"/>
    </row>
    <row r="22943" spans="26:28" x14ac:dyDescent="0.3">
      <c r="Z22943" s="102"/>
      <c r="AA22943" s="102"/>
      <c r="AB22943" s="102"/>
    </row>
    <row r="22944" spans="26:28" x14ac:dyDescent="0.3">
      <c r="Z22944" s="102"/>
      <c r="AA22944" s="102"/>
      <c r="AB22944" s="102"/>
    </row>
    <row r="22945" spans="26:28" x14ac:dyDescent="0.3">
      <c r="Z22945" s="102"/>
      <c r="AA22945" s="102"/>
      <c r="AB22945" s="102"/>
    </row>
    <row r="22946" spans="26:28" x14ac:dyDescent="0.3">
      <c r="Z22946" s="102"/>
      <c r="AA22946" s="102"/>
      <c r="AB22946" s="102"/>
    </row>
    <row r="22947" spans="26:28" x14ac:dyDescent="0.3">
      <c r="Z22947" s="102"/>
      <c r="AA22947" s="102"/>
      <c r="AB22947" s="102"/>
    </row>
    <row r="22948" spans="26:28" x14ac:dyDescent="0.3">
      <c r="Z22948" s="102"/>
      <c r="AA22948" s="102"/>
      <c r="AB22948" s="102"/>
    </row>
    <row r="22949" spans="26:28" x14ac:dyDescent="0.3">
      <c r="Z22949" s="102"/>
      <c r="AA22949" s="102"/>
      <c r="AB22949" s="102"/>
    </row>
    <row r="22950" spans="26:28" x14ac:dyDescent="0.3">
      <c r="Z22950" s="102"/>
      <c r="AA22950" s="102"/>
      <c r="AB22950" s="102"/>
    </row>
    <row r="22951" spans="26:28" x14ac:dyDescent="0.3">
      <c r="Z22951" s="102"/>
      <c r="AA22951" s="102"/>
      <c r="AB22951" s="102"/>
    </row>
    <row r="22952" spans="26:28" x14ac:dyDescent="0.3">
      <c r="Z22952" s="102"/>
      <c r="AA22952" s="102"/>
      <c r="AB22952" s="102"/>
    </row>
    <row r="22953" spans="26:28" x14ac:dyDescent="0.3">
      <c r="Z22953" s="102"/>
      <c r="AA22953" s="102"/>
      <c r="AB22953" s="102"/>
    </row>
    <row r="22954" spans="26:28" x14ac:dyDescent="0.3">
      <c r="Z22954" s="102"/>
      <c r="AA22954" s="102"/>
      <c r="AB22954" s="102"/>
    </row>
    <row r="22955" spans="26:28" x14ac:dyDescent="0.3">
      <c r="Z22955" s="102"/>
      <c r="AA22955" s="102"/>
      <c r="AB22955" s="102"/>
    </row>
    <row r="22956" spans="26:28" x14ac:dyDescent="0.3">
      <c r="Z22956" s="102"/>
      <c r="AA22956" s="102"/>
      <c r="AB22956" s="102"/>
    </row>
    <row r="22957" spans="26:28" x14ac:dyDescent="0.3">
      <c r="Z22957" s="102"/>
      <c r="AA22957" s="102"/>
      <c r="AB22957" s="102"/>
    </row>
    <row r="22958" spans="26:28" x14ac:dyDescent="0.3">
      <c r="Z22958" s="102"/>
      <c r="AA22958" s="102"/>
      <c r="AB22958" s="102"/>
    </row>
    <row r="22959" spans="26:28" x14ac:dyDescent="0.3">
      <c r="Z22959" s="102"/>
      <c r="AA22959" s="102"/>
      <c r="AB22959" s="102"/>
    </row>
    <row r="22960" spans="26:28" x14ac:dyDescent="0.3">
      <c r="Z22960" s="102"/>
      <c r="AA22960" s="102"/>
      <c r="AB22960" s="102"/>
    </row>
    <row r="22961" spans="26:28" x14ac:dyDescent="0.3">
      <c r="Z22961" s="102"/>
      <c r="AA22961" s="102"/>
      <c r="AB22961" s="102"/>
    </row>
    <row r="22962" spans="26:28" x14ac:dyDescent="0.3">
      <c r="Z22962" s="102"/>
      <c r="AA22962" s="102"/>
      <c r="AB22962" s="102"/>
    </row>
    <row r="22963" spans="26:28" x14ac:dyDescent="0.3">
      <c r="Z22963" s="102"/>
      <c r="AA22963" s="102"/>
      <c r="AB22963" s="102"/>
    </row>
    <row r="22964" spans="26:28" x14ac:dyDescent="0.3">
      <c r="Z22964" s="102"/>
      <c r="AA22964" s="102"/>
      <c r="AB22964" s="102"/>
    </row>
    <row r="22965" spans="26:28" x14ac:dyDescent="0.3">
      <c r="Z22965" s="102"/>
      <c r="AA22965" s="102"/>
      <c r="AB22965" s="102"/>
    </row>
    <row r="22966" spans="26:28" x14ac:dyDescent="0.3">
      <c r="Z22966" s="102"/>
      <c r="AA22966" s="102"/>
      <c r="AB22966" s="102"/>
    </row>
    <row r="22967" spans="26:28" x14ac:dyDescent="0.3">
      <c r="Z22967" s="102"/>
      <c r="AA22967" s="102"/>
      <c r="AB22967" s="102"/>
    </row>
    <row r="22968" spans="26:28" x14ac:dyDescent="0.3">
      <c r="Z22968" s="102"/>
      <c r="AA22968" s="102"/>
      <c r="AB22968" s="102"/>
    </row>
    <row r="22969" spans="26:28" x14ac:dyDescent="0.3">
      <c r="Z22969" s="102"/>
      <c r="AA22969" s="102"/>
      <c r="AB22969" s="102"/>
    </row>
    <row r="22970" spans="26:28" x14ac:dyDescent="0.3">
      <c r="Z22970" s="102"/>
      <c r="AA22970" s="102"/>
      <c r="AB22970" s="102"/>
    </row>
    <row r="22971" spans="26:28" x14ac:dyDescent="0.3">
      <c r="Z22971" s="102"/>
      <c r="AA22971" s="102"/>
      <c r="AB22971" s="102"/>
    </row>
    <row r="22972" spans="26:28" x14ac:dyDescent="0.3">
      <c r="Z22972" s="102"/>
      <c r="AA22972" s="102"/>
      <c r="AB22972" s="102"/>
    </row>
    <row r="22973" spans="26:28" x14ac:dyDescent="0.3">
      <c r="Z22973" s="102"/>
      <c r="AA22973" s="102"/>
      <c r="AB22973" s="102"/>
    </row>
    <row r="22974" spans="26:28" x14ac:dyDescent="0.3">
      <c r="Z22974" s="102"/>
      <c r="AA22974" s="102"/>
      <c r="AB22974" s="102"/>
    </row>
    <row r="22975" spans="26:28" x14ac:dyDescent="0.3">
      <c r="Z22975" s="102"/>
      <c r="AA22975" s="102"/>
      <c r="AB22975" s="102"/>
    </row>
    <row r="22976" spans="26:28" x14ac:dyDescent="0.3">
      <c r="Z22976" s="102"/>
      <c r="AA22976" s="102"/>
      <c r="AB22976" s="102"/>
    </row>
    <row r="22977" spans="26:28" x14ac:dyDescent="0.3">
      <c r="Z22977" s="102"/>
      <c r="AA22977" s="102"/>
      <c r="AB22977" s="102"/>
    </row>
    <row r="22978" spans="26:28" x14ac:dyDescent="0.3">
      <c r="Z22978" s="102"/>
      <c r="AA22978" s="102"/>
      <c r="AB22978" s="102"/>
    </row>
    <row r="22979" spans="26:28" x14ac:dyDescent="0.3">
      <c r="Z22979" s="102"/>
      <c r="AA22979" s="102"/>
      <c r="AB22979" s="102"/>
    </row>
    <row r="22980" spans="26:28" x14ac:dyDescent="0.3">
      <c r="Z22980" s="102"/>
      <c r="AA22980" s="102"/>
      <c r="AB22980" s="102"/>
    </row>
    <row r="22981" spans="26:28" x14ac:dyDescent="0.3">
      <c r="Z22981" s="102"/>
      <c r="AA22981" s="102"/>
      <c r="AB22981" s="102"/>
    </row>
    <row r="22982" spans="26:28" x14ac:dyDescent="0.3">
      <c r="Z22982" s="102"/>
      <c r="AA22982" s="102"/>
      <c r="AB22982" s="102"/>
    </row>
    <row r="22983" spans="26:28" x14ac:dyDescent="0.3">
      <c r="Z22983" s="102"/>
      <c r="AA22983" s="102"/>
      <c r="AB22983" s="102"/>
    </row>
    <row r="22984" spans="26:28" x14ac:dyDescent="0.3">
      <c r="Z22984" s="102"/>
      <c r="AA22984" s="102"/>
      <c r="AB22984" s="102"/>
    </row>
    <row r="22985" spans="26:28" x14ac:dyDescent="0.3">
      <c r="Z22985" s="102"/>
      <c r="AA22985" s="102"/>
      <c r="AB22985" s="102"/>
    </row>
    <row r="22986" spans="26:28" x14ac:dyDescent="0.3">
      <c r="Z22986" s="102"/>
      <c r="AA22986" s="102"/>
      <c r="AB22986" s="102"/>
    </row>
    <row r="22987" spans="26:28" x14ac:dyDescent="0.3">
      <c r="Z22987" s="102"/>
      <c r="AA22987" s="102"/>
      <c r="AB22987" s="102"/>
    </row>
    <row r="22988" spans="26:28" x14ac:dyDescent="0.3">
      <c r="Z22988" s="102"/>
      <c r="AA22988" s="102"/>
      <c r="AB22988" s="102"/>
    </row>
    <row r="22989" spans="26:28" x14ac:dyDescent="0.3">
      <c r="Z22989" s="102"/>
      <c r="AA22989" s="102"/>
      <c r="AB22989" s="102"/>
    </row>
    <row r="22990" spans="26:28" x14ac:dyDescent="0.3">
      <c r="Z22990" s="102"/>
      <c r="AA22990" s="102"/>
      <c r="AB22990" s="102"/>
    </row>
    <row r="22991" spans="26:28" x14ac:dyDescent="0.3">
      <c r="Z22991" s="102"/>
      <c r="AA22991" s="102"/>
      <c r="AB22991" s="102"/>
    </row>
    <row r="22992" spans="26:28" x14ac:dyDescent="0.3">
      <c r="Z22992" s="102"/>
      <c r="AA22992" s="102"/>
      <c r="AB22992" s="102"/>
    </row>
    <row r="22993" spans="26:28" x14ac:dyDescent="0.3">
      <c r="Z22993" s="102"/>
      <c r="AA22993" s="102"/>
      <c r="AB22993" s="102"/>
    </row>
    <row r="22994" spans="26:28" x14ac:dyDescent="0.3">
      <c r="Z22994" s="102"/>
      <c r="AA22994" s="102"/>
      <c r="AB22994" s="102"/>
    </row>
    <row r="22995" spans="26:28" x14ac:dyDescent="0.3">
      <c r="Z22995" s="102"/>
      <c r="AA22995" s="102"/>
      <c r="AB22995" s="102"/>
    </row>
    <row r="22996" spans="26:28" x14ac:dyDescent="0.3">
      <c r="Z22996" s="102"/>
      <c r="AA22996" s="102"/>
      <c r="AB22996" s="102"/>
    </row>
    <row r="22997" spans="26:28" x14ac:dyDescent="0.3">
      <c r="Z22997" s="102"/>
      <c r="AA22997" s="102"/>
      <c r="AB22997" s="102"/>
    </row>
    <row r="22998" spans="26:28" x14ac:dyDescent="0.3">
      <c r="Z22998" s="102"/>
      <c r="AA22998" s="102"/>
      <c r="AB22998" s="102"/>
    </row>
    <row r="22999" spans="26:28" x14ac:dyDescent="0.3">
      <c r="Z22999" s="102"/>
      <c r="AA22999" s="102"/>
      <c r="AB22999" s="102"/>
    </row>
    <row r="23000" spans="26:28" x14ac:dyDescent="0.3">
      <c r="Z23000" s="102"/>
      <c r="AA23000" s="102"/>
      <c r="AB23000" s="102"/>
    </row>
    <row r="23001" spans="26:28" x14ac:dyDescent="0.3">
      <c r="Z23001" s="102"/>
      <c r="AA23001" s="102"/>
      <c r="AB23001" s="102"/>
    </row>
    <row r="23002" spans="26:28" x14ac:dyDescent="0.3">
      <c r="Z23002" s="102"/>
      <c r="AA23002" s="102"/>
      <c r="AB23002" s="102"/>
    </row>
    <row r="23003" spans="26:28" x14ac:dyDescent="0.3">
      <c r="Z23003" s="102"/>
      <c r="AA23003" s="102"/>
      <c r="AB23003" s="102"/>
    </row>
    <row r="23004" spans="26:28" x14ac:dyDescent="0.3">
      <c r="Z23004" s="102"/>
      <c r="AA23004" s="102"/>
      <c r="AB23004" s="102"/>
    </row>
    <row r="23005" spans="26:28" x14ac:dyDescent="0.3">
      <c r="Z23005" s="102"/>
      <c r="AA23005" s="102"/>
      <c r="AB23005" s="102"/>
    </row>
    <row r="23006" spans="26:28" x14ac:dyDescent="0.3">
      <c r="Z23006" s="102"/>
      <c r="AA23006" s="102"/>
      <c r="AB23006" s="102"/>
    </row>
    <row r="23007" spans="26:28" x14ac:dyDescent="0.3">
      <c r="Z23007" s="102"/>
      <c r="AA23007" s="102"/>
      <c r="AB23007" s="102"/>
    </row>
    <row r="23008" spans="26:28" x14ac:dyDescent="0.3">
      <c r="Z23008" s="102"/>
      <c r="AA23008" s="102"/>
      <c r="AB23008" s="102"/>
    </row>
    <row r="23009" spans="26:28" x14ac:dyDescent="0.3">
      <c r="Z23009" s="102"/>
      <c r="AA23009" s="102"/>
      <c r="AB23009" s="102"/>
    </row>
    <row r="23010" spans="26:28" x14ac:dyDescent="0.3">
      <c r="Z23010" s="102"/>
      <c r="AA23010" s="102"/>
      <c r="AB23010" s="102"/>
    </row>
    <row r="23011" spans="26:28" x14ac:dyDescent="0.3">
      <c r="Z23011" s="102"/>
      <c r="AA23011" s="102"/>
      <c r="AB23011" s="102"/>
    </row>
    <row r="23012" spans="26:28" x14ac:dyDescent="0.3">
      <c r="Z23012" s="102"/>
      <c r="AA23012" s="102"/>
      <c r="AB23012" s="102"/>
    </row>
    <row r="23013" spans="26:28" x14ac:dyDescent="0.3">
      <c r="Z23013" s="102"/>
      <c r="AA23013" s="102"/>
      <c r="AB23013" s="102"/>
    </row>
    <row r="23014" spans="26:28" x14ac:dyDescent="0.3">
      <c r="Z23014" s="102"/>
      <c r="AA23014" s="102"/>
      <c r="AB23014" s="102"/>
    </row>
    <row r="23015" spans="26:28" x14ac:dyDescent="0.3">
      <c r="Z23015" s="102"/>
      <c r="AA23015" s="102"/>
      <c r="AB23015" s="102"/>
    </row>
    <row r="23016" spans="26:28" x14ac:dyDescent="0.3">
      <c r="Z23016" s="102"/>
      <c r="AA23016" s="102"/>
      <c r="AB23016" s="102"/>
    </row>
    <row r="23017" spans="26:28" x14ac:dyDescent="0.3">
      <c r="Z23017" s="102"/>
      <c r="AA23017" s="102"/>
      <c r="AB23017" s="102"/>
    </row>
    <row r="23018" spans="26:28" x14ac:dyDescent="0.3">
      <c r="Z23018" s="102"/>
      <c r="AA23018" s="102"/>
      <c r="AB23018" s="102"/>
    </row>
    <row r="23019" spans="26:28" x14ac:dyDescent="0.3">
      <c r="Z23019" s="102"/>
      <c r="AA23019" s="102"/>
      <c r="AB23019" s="102"/>
    </row>
    <row r="23020" spans="26:28" x14ac:dyDescent="0.3">
      <c r="Z23020" s="102"/>
      <c r="AA23020" s="102"/>
      <c r="AB23020" s="102"/>
    </row>
    <row r="23021" spans="26:28" x14ac:dyDescent="0.3">
      <c r="Z23021" s="102"/>
      <c r="AA23021" s="102"/>
      <c r="AB23021" s="102"/>
    </row>
    <row r="23022" spans="26:28" x14ac:dyDescent="0.3">
      <c r="Z23022" s="102"/>
      <c r="AA23022" s="102"/>
      <c r="AB23022" s="102"/>
    </row>
    <row r="23023" spans="26:28" x14ac:dyDescent="0.3">
      <c r="Z23023" s="102"/>
      <c r="AA23023" s="102"/>
      <c r="AB23023" s="102"/>
    </row>
    <row r="23024" spans="26:28" x14ac:dyDescent="0.3">
      <c r="Z23024" s="102"/>
      <c r="AA23024" s="102"/>
      <c r="AB23024" s="102"/>
    </row>
    <row r="23025" spans="26:28" x14ac:dyDescent="0.3">
      <c r="Z23025" s="102"/>
      <c r="AA23025" s="102"/>
      <c r="AB23025" s="102"/>
    </row>
    <row r="23026" spans="26:28" x14ac:dyDescent="0.3">
      <c r="Z23026" s="102"/>
      <c r="AA23026" s="102"/>
      <c r="AB23026" s="102"/>
    </row>
    <row r="23027" spans="26:28" x14ac:dyDescent="0.3">
      <c r="Z23027" s="102"/>
      <c r="AA23027" s="102"/>
      <c r="AB23027" s="102"/>
    </row>
    <row r="23028" spans="26:28" x14ac:dyDescent="0.3">
      <c r="Z23028" s="102"/>
      <c r="AA23028" s="102"/>
      <c r="AB23028" s="102"/>
    </row>
    <row r="23029" spans="26:28" x14ac:dyDescent="0.3">
      <c r="Z23029" s="102"/>
      <c r="AA23029" s="102"/>
      <c r="AB23029" s="102"/>
    </row>
    <row r="23030" spans="26:28" x14ac:dyDescent="0.3">
      <c r="Z23030" s="102"/>
      <c r="AA23030" s="102"/>
      <c r="AB23030" s="102"/>
    </row>
    <row r="23031" spans="26:28" x14ac:dyDescent="0.3">
      <c r="Z23031" s="102"/>
      <c r="AA23031" s="102"/>
      <c r="AB23031" s="102"/>
    </row>
    <row r="23032" spans="26:28" x14ac:dyDescent="0.3">
      <c r="Z23032" s="102"/>
      <c r="AA23032" s="102"/>
      <c r="AB23032" s="102"/>
    </row>
    <row r="23033" spans="26:28" x14ac:dyDescent="0.3">
      <c r="Z23033" s="102"/>
      <c r="AA23033" s="102"/>
      <c r="AB23033" s="102"/>
    </row>
    <row r="23034" spans="26:28" x14ac:dyDescent="0.3">
      <c r="Z23034" s="102"/>
      <c r="AA23034" s="102"/>
      <c r="AB23034" s="102"/>
    </row>
    <row r="23035" spans="26:28" x14ac:dyDescent="0.3">
      <c r="Z23035" s="102"/>
      <c r="AA23035" s="102"/>
      <c r="AB23035" s="102"/>
    </row>
    <row r="23036" spans="26:28" x14ac:dyDescent="0.3">
      <c r="Z23036" s="102"/>
      <c r="AA23036" s="102"/>
      <c r="AB23036" s="102"/>
    </row>
    <row r="23037" spans="26:28" x14ac:dyDescent="0.3">
      <c r="Z23037" s="102"/>
      <c r="AA23037" s="102"/>
      <c r="AB23037" s="102"/>
    </row>
    <row r="23038" spans="26:28" x14ac:dyDescent="0.3">
      <c r="Z23038" s="102"/>
      <c r="AA23038" s="102"/>
      <c r="AB23038" s="102"/>
    </row>
    <row r="23039" spans="26:28" x14ac:dyDescent="0.3">
      <c r="Z23039" s="102"/>
      <c r="AA23039" s="102"/>
      <c r="AB23039" s="102"/>
    </row>
    <row r="23040" spans="26:28" x14ac:dyDescent="0.3">
      <c r="Z23040" s="102"/>
      <c r="AA23040" s="102"/>
      <c r="AB23040" s="102"/>
    </row>
    <row r="23041" spans="26:28" x14ac:dyDescent="0.3">
      <c r="Z23041" s="102"/>
      <c r="AA23041" s="102"/>
      <c r="AB23041" s="102"/>
    </row>
    <row r="23042" spans="26:28" x14ac:dyDescent="0.3">
      <c r="Z23042" s="102"/>
      <c r="AA23042" s="102"/>
      <c r="AB23042" s="102"/>
    </row>
    <row r="23043" spans="26:28" x14ac:dyDescent="0.3">
      <c r="Z23043" s="102"/>
      <c r="AA23043" s="102"/>
      <c r="AB23043" s="102"/>
    </row>
    <row r="23044" spans="26:28" x14ac:dyDescent="0.3">
      <c r="Z23044" s="102"/>
      <c r="AA23044" s="102"/>
      <c r="AB23044" s="102"/>
    </row>
    <row r="23045" spans="26:28" x14ac:dyDescent="0.3">
      <c r="Z23045" s="102"/>
      <c r="AA23045" s="102"/>
      <c r="AB23045" s="102"/>
    </row>
    <row r="23046" spans="26:28" x14ac:dyDescent="0.3">
      <c r="Z23046" s="102"/>
      <c r="AA23046" s="102"/>
      <c r="AB23046" s="102"/>
    </row>
    <row r="23047" spans="26:28" x14ac:dyDescent="0.3">
      <c r="Z23047" s="102"/>
      <c r="AA23047" s="102"/>
      <c r="AB23047" s="102"/>
    </row>
    <row r="23048" spans="26:28" x14ac:dyDescent="0.3">
      <c r="Z23048" s="102"/>
      <c r="AA23048" s="102"/>
      <c r="AB23048" s="102"/>
    </row>
    <row r="23049" spans="26:28" x14ac:dyDescent="0.3">
      <c r="Z23049" s="102"/>
      <c r="AA23049" s="102"/>
      <c r="AB23049" s="102"/>
    </row>
    <row r="23050" spans="26:28" x14ac:dyDescent="0.3">
      <c r="Z23050" s="102"/>
      <c r="AA23050" s="102"/>
      <c r="AB23050" s="102"/>
    </row>
    <row r="23051" spans="26:28" x14ac:dyDescent="0.3">
      <c r="Z23051" s="102"/>
      <c r="AA23051" s="102"/>
      <c r="AB23051" s="102"/>
    </row>
    <row r="23052" spans="26:28" x14ac:dyDescent="0.3">
      <c r="Z23052" s="102"/>
      <c r="AA23052" s="102"/>
      <c r="AB23052" s="102"/>
    </row>
    <row r="23053" spans="26:28" x14ac:dyDescent="0.3">
      <c r="Z23053" s="102"/>
      <c r="AA23053" s="102"/>
      <c r="AB23053" s="102"/>
    </row>
    <row r="23054" spans="26:28" x14ac:dyDescent="0.3">
      <c r="Z23054" s="102"/>
      <c r="AA23054" s="102"/>
      <c r="AB23054" s="102"/>
    </row>
    <row r="23055" spans="26:28" x14ac:dyDescent="0.3">
      <c r="Z23055" s="102"/>
      <c r="AA23055" s="102"/>
      <c r="AB23055" s="102"/>
    </row>
    <row r="23056" spans="26:28" x14ac:dyDescent="0.3">
      <c r="Z23056" s="102"/>
      <c r="AA23056" s="102"/>
      <c r="AB23056" s="102"/>
    </row>
    <row r="23057" spans="26:28" x14ac:dyDescent="0.3">
      <c r="Z23057" s="102"/>
      <c r="AA23057" s="102"/>
      <c r="AB23057" s="102"/>
    </row>
    <row r="23058" spans="26:28" x14ac:dyDescent="0.3">
      <c r="Z23058" s="102"/>
      <c r="AA23058" s="102"/>
      <c r="AB23058" s="102"/>
    </row>
    <row r="23059" spans="26:28" x14ac:dyDescent="0.3">
      <c r="Z23059" s="102"/>
      <c r="AA23059" s="102"/>
      <c r="AB23059" s="102"/>
    </row>
    <row r="23060" spans="26:28" x14ac:dyDescent="0.3">
      <c r="Z23060" s="102"/>
      <c r="AA23060" s="102"/>
      <c r="AB23060" s="102"/>
    </row>
    <row r="23061" spans="26:28" x14ac:dyDescent="0.3">
      <c r="Z23061" s="102"/>
      <c r="AA23061" s="102"/>
      <c r="AB23061" s="102"/>
    </row>
    <row r="23062" spans="26:28" x14ac:dyDescent="0.3">
      <c r="Z23062" s="102"/>
      <c r="AA23062" s="102"/>
      <c r="AB23062" s="102"/>
    </row>
    <row r="23063" spans="26:28" x14ac:dyDescent="0.3">
      <c r="Z23063" s="102"/>
      <c r="AA23063" s="102"/>
      <c r="AB23063" s="102"/>
    </row>
    <row r="23064" spans="26:28" x14ac:dyDescent="0.3">
      <c r="Z23064" s="102"/>
      <c r="AA23064" s="102"/>
      <c r="AB23064" s="102"/>
    </row>
    <row r="23065" spans="26:28" x14ac:dyDescent="0.3">
      <c r="Z23065" s="102"/>
      <c r="AA23065" s="102"/>
      <c r="AB23065" s="102"/>
    </row>
    <row r="23066" spans="26:28" x14ac:dyDescent="0.3">
      <c r="Z23066" s="102"/>
      <c r="AA23066" s="102"/>
      <c r="AB23066" s="102"/>
    </row>
    <row r="23067" spans="26:28" x14ac:dyDescent="0.3">
      <c r="Z23067" s="102"/>
      <c r="AA23067" s="102"/>
      <c r="AB23067" s="102"/>
    </row>
    <row r="23068" spans="26:28" x14ac:dyDescent="0.3">
      <c r="Z23068" s="102"/>
      <c r="AA23068" s="102"/>
      <c r="AB23068" s="102"/>
    </row>
    <row r="23069" spans="26:28" x14ac:dyDescent="0.3">
      <c r="Z23069" s="102"/>
      <c r="AA23069" s="102"/>
      <c r="AB23069" s="102"/>
    </row>
    <row r="23070" spans="26:28" x14ac:dyDescent="0.3">
      <c r="Z23070" s="102"/>
      <c r="AA23070" s="102"/>
      <c r="AB23070" s="102"/>
    </row>
    <row r="23071" spans="26:28" x14ac:dyDescent="0.3">
      <c r="Z23071" s="102"/>
      <c r="AA23071" s="102"/>
      <c r="AB23071" s="102"/>
    </row>
    <row r="23072" spans="26:28" x14ac:dyDescent="0.3">
      <c r="Z23072" s="102"/>
      <c r="AA23072" s="102"/>
      <c r="AB23072" s="102"/>
    </row>
    <row r="23073" spans="26:28" x14ac:dyDescent="0.3">
      <c r="Z23073" s="102"/>
      <c r="AA23073" s="102"/>
      <c r="AB23073" s="102"/>
    </row>
    <row r="23074" spans="26:28" x14ac:dyDescent="0.3">
      <c r="Z23074" s="102"/>
      <c r="AA23074" s="102"/>
      <c r="AB23074" s="102"/>
    </row>
    <row r="23075" spans="26:28" x14ac:dyDescent="0.3">
      <c r="Z23075" s="102"/>
      <c r="AA23075" s="102"/>
      <c r="AB23075" s="102"/>
    </row>
    <row r="23076" spans="26:28" x14ac:dyDescent="0.3">
      <c r="Z23076" s="102"/>
      <c r="AA23076" s="102"/>
      <c r="AB23076" s="102"/>
    </row>
    <row r="23077" spans="26:28" x14ac:dyDescent="0.3">
      <c r="Z23077" s="102"/>
      <c r="AA23077" s="102"/>
      <c r="AB23077" s="102"/>
    </row>
    <row r="23078" spans="26:28" x14ac:dyDescent="0.3">
      <c r="Z23078" s="102"/>
      <c r="AA23078" s="102"/>
      <c r="AB23078" s="102"/>
    </row>
    <row r="23079" spans="26:28" x14ac:dyDescent="0.3">
      <c r="Z23079" s="102"/>
      <c r="AA23079" s="102"/>
      <c r="AB23079" s="102"/>
    </row>
    <row r="23080" spans="26:28" x14ac:dyDescent="0.3">
      <c r="Z23080" s="102"/>
      <c r="AA23080" s="102"/>
      <c r="AB23080" s="102"/>
    </row>
    <row r="23081" spans="26:28" x14ac:dyDescent="0.3">
      <c r="Z23081" s="102"/>
      <c r="AA23081" s="102"/>
      <c r="AB23081" s="102"/>
    </row>
    <row r="23082" spans="26:28" x14ac:dyDescent="0.3">
      <c r="Z23082" s="102"/>
      <c r="AA23082" s="102"/>
      <c r="AB23082" s="102"/>
    </row>
    <row r="23083" spans="26:28" x14ac:dyDescent="0.3">
      <c r="Z23083" s="102"/>
      <c r="AA23083" s="102"/>
      <c r="AB23083" s="102"/>
    </row>
    <row r="23084" spans="26:28" x14ac:dyDescent="0.3">
      <c r="Z23084" s="102"/>
      <c r="AA23084" s="102"/>
      <c r="AB23084" s="102"/>
    </row>
    <row r="23085" spans="26:28" x14ac:dyDescent="0.3">
      <c r="Z23085" s="102"/>
      <c r="AA23085" s="102"/>
      <c r="AB23085" s="102"/>
    </row>
    <row r="23086" spans="26:28" x14ac:dyDescent="0.3">
      <c r="Z23086" s="102"/>
      <c r="AA23086" s="102"/>
      <c r="AB23086" s="102"/>
    </row>
    <row r="23087" spans="26:28" x14ac:dyDescent="0.3">
      <c r="Z23087" s="102"/>
      <c r="AA23087" s="102"/>
      <c r="AB23087" s="102"/>
    </row>
    <row r="23088" spans="26:28" x14ac:dyDescent="0.3">
      <c r="Z23088" s="102"/>
      <c r="AA23088" s="102"/>
      <c r="AB23088" s="102"/>
    </row>
    <row r="23089" spans="26:28" x14ac:dyDescent="0.3">
      <c r="Z23089" s="102"/>
      <c r="AA23089" s="102"/>
      <c r="AB23089" s="102"/>
    </row>
    <row r="23090" spans="26:28" x14ac:dyDescent="0.3">
      <c r="Z23090" s="102"/>
      <c r="AA23090" s="102"/>
      <c r="AB23090" s="102"/>
    </row>
    <row r="23091" spans="26:28" x14ac:dyDescent="0.3">
      <c r="Z23091" s="102"/>
      <c r="AA23091" s="102"/>
      <c r="AB23091" s="102"/>
    </row>
    <row r="23092" spans="26:28" x14ac:dyDescent="0.3">
      <c r="Z23092" s="102"/>
      <c r="AA23092" s="102"/>
      <c r="AB23092" s="102"/>
    </row>
    <row r="23093" spans="26:28" x14ac:dyDescent="0.3">
      <c r="Z23093" s="102"/>
      <c r="AA23093" s="102"/>
      <c r="AB23093" s="102"/>
    </row>
    <row r="23094" spans="26:28" x14ac:dyDescent="0.3">
      <c r="Z23094" s="102"/>
      <c r="AA23094" s="102"/>
      <c r="AB23094" s="102"/>
    </row>
    <row r="23095" spans="26:28" x14ac:dyDescent="0.3">
      <c r="Z23095" s="102"/>
      <c r="AA23095" s="102"/>
      <c r="AB23095" s="102"/>
    </row>
    <row r="23096" spans="26:28" x14ac:dyDescent="0.3">
      <c r="Z23096" s="102"/>
      <c r="AA23096" s="102"/>
      <c r="AB23096" s="102"/>
    </row>
    <row r="23097" spans="26:28" x14ac:dyDescent="0.3">
      <c r="Z23097" s="102"/>
      <c r="AA23097" s="102"/>
      <c r="AB23097" s="102"/>
    </row>
    <row r="23098" spans="26:28" x14ac:dyDescent="0.3">
      <c r="Z23098" s="102"/>
      <c r="AA23098" s="102"/>
      <c r="AB23098" s="102"/>
    </row>
    <row r="23099" spans="26:28" x14ac:dyDescent="0.3">
      <c r="Z23099" s="102"/>
      <c r="AA23099" s="102"/>
      <c r="AB23099" s="102"/>
    </row>
    <row r="23100" spans="26:28" x14ac:dyDescent="0.3">
      <c r="Z23100" s="102"/>
      <c r="AA23100" s="102"/>
      <c r="AB23100" s="102"/>
    </row>
    <row r="23101" spans="26:28" x14ac:dyDescent="0.3">
      <c r="Z23101" s="102"/>
      <c r="AA23101" s="102"/>
      <c r="AB23101" s="102"/>
    </row>
    <row r="23102" spans="26:28" x14ac:dyDescent="0.3">
      <c r="Z23102" s="102"/>
      <c r="AA23102" s="102"/>
      <c r="AB23102" s="102"/>
    </row>
    <row r="23103" spans="26:28" x14ac:dyDescent="0.3">
      <c r="Z23103" s="102"/>
      <c r="AA23103" s="102"/>
      <c r="AB23103" s="102"/>
    </row>
    <row r="23104" spans="26:28" x14ac:dyDescent="0.3">
      <c r="Z23104" s="102"/>
      <c r="AA23104" s="102"/>
      <c r="AB23104" s="102"/>
    </row>
    <row r="23105" spans="26:28" x14ac:dyDescent="0.3">
      <c r="Z23105" s="102"/>
      <c r="AA23105" s="102"/>
      <c r="AB23105" s="102"/>
    </row>
    <row r="23106" spans="26:28" x14ac:dyDescent="0.3">
      <c r="Z23106" s="102"/>
      <c r="AA23106" s="102"/>
      <c r="AB23106" s="102"/>
    </row>
    <row r="23107" spans="26:28" x14ac:dyDescent="0.3">
      <c r="Z23107" s="102"/>
      <c r="AA23107" s="102"/>
      <c r="AB23107" s="102"/>
    </row>
    <row r="23108" spans="26:28" x14ac:dyDescent="0.3">
      <c r="Z23108" s="102"/>
      <c r="AA23108" s="102"/>
      <c r="AB23108" s="102"/>
    </row>
    <row r="23109" spans="26:28" x14ac:dyDescent="0.3">
      <c r="Z23109" s="102"/>
      <c r="AA23109" s="102"/>
      <c r="AB23109" s="102"/>
    </row>
    <row r="23110" spans="26:28" x14ac:dyDescent="0.3">
      <c r="Z23110" s="102"/>
      <c r="AA23110" s="102"/>
      <c r="AB23110" s="102"/>
    </row>
    <row r="23111" spans="26:28" x14ac:dyDescent="0.3">
      <c r="Z23111" s="102"/>
      <c r="AA23111" s="102"/>
      <c r="AB23111" s="102"/>
    </row>
    <row r="23112" spans="26:28" x14ac:dyDescent="0.3">
      <c r="Z23112" s="102"/>
      <c r="AA23112" s="102"/>
      <c r="AB23112" s="102"/>
    </row>
    <row r="23113" spans="26:28" x14ac:dyDescent="0.3">
      <c r="Z23113" s="102"/>
      <c r="AA23113" s="102"/>
      <c r="AB23113" s="102"/>
    </row>
    <row r="23114" spans="26:28" x14ac:dyDescent="0.3">
      <c r="Z23114" s="102"/>
      <c r="AA23114" s="102"/>
      <c r="AB23114" s="102"/>
    </row>
    <row r="23115" spans="26:28" x14ac:dyDescent="0.3">
      <c r="Z23115" s="102"/>
      <c r="AA23115" s="102"/>
      <c r="AB23115" s="102"/>
    </row>
    <row r="23116" spans="26:28" x14ac:dyDescent="0.3">
      <c r="Z23116" s="102"/>
      <c r="AA23116" s="102"/>
      <c r="AB23116" s="102"/>
    </row>
    <row r="23117" spans="26:28" x14ac:dyDescent="0.3">
      <c r="Z23117" s="102"/>
      <c r="AA23117" s="102"/>
      <c r="AB23117" s="102"/>
    </row>
    <row r="23118" spans="26:28" x14ac:dyDescent="0.3">
      <c r="Z23118" s="102"/>
      <c r="AA23118" s="102"/>
      <c r="AB23118" s="102"/>
    </row>
    <row r="23119" spans="26:28" x14ac:dyDescent="0.3">
      <c r="Z23119" s="102"/>
      <c r="AA23119" s="102"/>
      <c r="AB23119" s="102"/>
    </row>
    <row r="23120" spans="26:28" x14ac:dyDescent="0.3">
      <c r="Z23120" s="102"/>
      <c r="AA23120" s="102"/>
      <c r="AB23120" s="102"/>
    </row>
    <row r="23121" spans="26:28" x14ac:dyDescent="0.3">
      <c r="Z23121" s="102"/>
      <c r="AA23121" s="102"/>
      <c r="AB23121" s="102"/>
    </row>
    <row r="23122" spans="26:28" x14ac:dyDescent="0.3">
      <c r="Z23122" s="102"/>
      <c r="AA23122" s="102"/>
      <c r="AB23122" s="102"/>
    </row>
    <row r="23123" spans="26:28" x14ac:dyDescent="0.3">
      <c r="Z23123" s="102"/>
      <c r="AA23123" s="102"/>
      <c r="AB23123" s="102"/>
    </row>
    <row r="23124" spans="26:28" x14ac:dyDescent="0.3">
      <c r="Z23124" s="102"/>
      <c r="AA23124" s="102"/>
      <c r="AB23124" s="102"/>
    </row>
    <row r="23125" spans="26:28" x14ac:dyDescent="0.3">
      <c r="Z23125" s="102"/>
      <c r="AA23125" s="102"/>
      <c r="AB23125" s="102"/>
    </row>
    <row r="23126" spans="26:28" x14ac:dyDescent="0.3">
      <c r="Z23126" s="102"/>
      <c r="AA23126" s="102"/>
      <c r="AB23126" s="102"/>
    </row>
    <row r="23127" spans="26:28" x14ac:dyDescent="0.3">
      <c r="Z23127" s="102"/>
      <c r="AA23127" s="102"/>
      <c r="AB23127" s="102"/>
    </row>
    <row r="23128" spans="26:28" x14ac:dyDescent="0.3">
      <c r="Z23128" s="102"/>
      <c r="AA23128" s="102"/>
      <c r="AB23128" s="102"/>
    </row>
    <row r="23129" spans="26:28" x14ac:dyDescent="0.3">
      <c r="Z23129" s="102"/>
      <c r="AA23129" s="102"/>
      <c r="AB23129" s="102"/>
    </row>
    <row r="23130" spans="26:28" x14ac:dyDescent="0.3">
      <c r="Z23130" s="102"/>
      <c r="AA23130" s="102"/>
      <c r="AB23130" s="102"/>
    </row>
    <row r="23131" spans="26:28" x14ac:dyDescent="0.3">
      <c r="Z23131" s="102"/>
      <c r="AA23131" s="102"/>
      <c r="AB23131" s="102"/>
    </row>
    <row r="23132" spans="26:28" x14ac:dyDescent="0.3">
      <c r="Z23132" s="102"/>
      <c r="AA23132" s="102"/>
      <c r="AB23132" s="102"/>
    </row>
    <row r="23133" spans="26:28" x14ac:dyDescent="0.3">
      <c r="Z23133" s="102"/>
      <c r="AA23133" s="102"/>
      <c r="AB23133" s="102"/>
    </row>
    <row r="23134" spans="26:28" x14ac:dyDescent="0.3">
      <c r="Z23134" s="102"/>
      <c r="AA23134" s="102"/>
      <c r="AB23134" s="102"/>
    </row>
    <row r="23135" spans="26:28" x14ac:dyDescent="0.3">
      <c r="Z23135" s="102"/>
      <c r="AA23135" s="102"/>
      <c r="AB23135" s="102"/>
    </row>
    <row r="23136" spans="26:28" x14ac:dyDescent="0.3">
      <c r="Z23136" s="102"/>
      <c r="AA23136" s="102"/>
      <c r="AB23136" s="102"/>
    </row>
    <row r="23137" spans="26:28" x14ac:dyDescent="0.3">
      <c r="Z23137" s="102"/>
      <c r="AA23137" s="102"/>
      <c r="AB23137" s="102"/>
    </row>
    <row r="23138" spans="26:28" x14ac:dyDescent="0.3">
      <c r="Z23138" s="102"/>
      <c r="AA23138" s="102"/>
      <c r="AB23138" s="102"/>
    </row>
    <row r="23139" spans="26:28" x14ac:dyDescent="0.3">
      <c r="Z23139" s="102"/>
      <c r="AA23139" s="102"/>
      <c r="AB23139" s="102"/>
    </row>
    <row r="23140" spans="26:28" x14ac:dyDescent="0.3">
      <c r="Z23140" s="102"/>
      <c r="AA23140" s="102"/>
      <c r="AB23140" s="102"/>
    </row>
    <row r="23141" spans="26:28" x14ac:dyDescent="0.3">
      <c r="Z23141" s="102"/>
      <c r="AA23141" s="102"/>
      <c r="AB23141" s="102"/>
    </row>
    <row r="23142" spans="26:28" x14ac:dyDescent="0.3">
      <c r="Z23142" s="102"/>
      <c r="AA23142" s="102"/>
      <c r="AB23142" s="102"/>
    </row>
    <row r="23143" spans="26:28" x14ac:dyDescent="0.3">
      <c r="Z23143" s="102"/>
      <c r="AA23143" s="102"/>
      <c r="AB23143" s="102"/>
    </row>
    <row r="23144" spans="26:28" x14ac:dyDescent="0.3">
      <c r="Z23144" s="102"/>
      <c r="AA23144" s="102"/>
      <c r="AB23144" s="102"/>
    </row>
    <row r="23145" spans="26:28" x14ac:dyDescent="0.3">
      <c r="Z23145" s="102"/>
      <c r="AA23145" s="102"/>
      <c r="AB23145" s="102"/>
    </row>
    <row r="23146" spans="26:28" x14ac:dyDescent="0.3">
      <c r="Z23146" s="102"/>
      <c r="AA23146" s="102"/>
      <c r="AB23146" s="102"/>
    </row>
    <row r="23147" spans="26:28" x14ac:dyDescent="0.3">
      <c r="Z23147" s="102"/>
      <c r="AA23147" s="102"/>
      <c r="AB23147" s="102"/>
    </row>
    <row r="23148" spans="26:28" x14ac:dyDescent="0.3">
      <c r="Z23148" s="102"/>
      <c r="AA23148" s="102"/>
      <c r="AB23148" s="102"/>
    </row>
    <row r="23149" spans="26:28" x14ac:dyDescent="0.3">
      <c r="Z23149" s="102"/>
      <c r="AA23149" s="102"/>
      <c r="AB23149" s="102"/>
    </row>
    <row r="23150" spans="26:28" x14ac:dyDescent="0.3">
      <c r="Z23150" s="102"/>
      <c r="AA23150" s="102"/>
      <c r="AB23150" s="102"/>
    </row>
    <row r="23151" spans="26:28" x14ac:dyDescent="0.3">
      <c r="Z23151" s="102"/>
      <c r="AA23151" s="102"/>
      <c r="AB23151" s="102"/>
    </row>
    <row r="23152" spans="26:28" x14ac:dyDescent="0.3">
      <c r="Z23152" s="102"/>
      <c r="AA23152" s="102"/>
      <c r="AB23152" s="102"/>
    </row>
    <row r="23153" spans="26:28" x14ac:dyDescent="0.3">
      <c r="Z23153" s="102"/>
      <c r="AA23153" s="102"/>
      <c r="AB23153" s="102"/>
    </row>
    <row r="23154" spans="26:28" x14ac:dyDescent="0.3">
      <c r="Z23154" s="102"/>
      <c r="AA23154" s="102"/>
      <c r="AB23154" s="102"/>
    </row>
    <row r="23155" spans="26:28" x14ac:dyDescent="0.3">
      <c r="Z23155" s="102"/>
      <c r="AA23155" s="102"/>
      <c r="AB23155" s="102"/>
    </row>
    <row r="23156" spans="26:28" x14ac:dyDescent="0.3">
      <c r="Z23156" s="102"/>
      <c r="AA23156" s="102"/>
      <c r="AB23156" s="102"/>
    </row>
    <row r="23157" spans="26:28" x14ac:dyDescent="0.3">
      <c r="Z23157" s="102"/>
      <c r="AA23157" s="102"/>
      <c r="AB23157" s="102"/>
    </row>
    <row r="23158" spans="26:28" x14ac:dyDescent="0.3">
      <c r="Z23158" s="102"/>
      <c r="AA23158" s="102"/>
      <c r="AB23158" s="102"/>
    </row>
    <row r="23159" spans="26:28" x14ac:dyDescent="0.3">
      <c r="Z23159" s="102"/>
      <c r="AA23159" s="102"/>
      <c r="AB23159" s="102"/>
    </row>
    <row r="23160" spans="26:28" x14ac:dyDescent="0.3">
      <c r="Z23160" s="102"/>
      <c r="AA23160" s="102"/>
      <c r="AB23160" s="102"/>
    </row>
    <row r="23161" spans="26:28" x14ac:dyDescent="0.3">
      <c r="Z23161" s="102"/>
      <c r="AA23161" s="102"/>
      <c r="AB23161" s="102"/>
    </row>
    <row r="23162" spans="26:28" x14ac:dyDescent="0.3">
      <c r="Z23162" s="102"/>
      <c r="AA23162" s="102"/>
      <c r="AB23162" s="102"/>
    </row>
    <row r="23163" spans="26:28" x14ac:dyDescent="0.3">
      <c r="Z23163" s="102"/>
      <c r="AA23163" s="102"/>
      <c r="AB23163" s="102"/>
    </row>
    <row r="23164" spans="26:28" x14ac:dyDescent="0.3">
      <c r="Z23164" s="102"/>
      <c r="AA23164" s="102"/>
      <c r="AB23164" s="102"/>
    </row>
    <row r="23165" spans="26:28" x14ac:dyDescent="0.3">
      <c r="Z23165" s="102"/>
      <c r="AA23165" s="102"/>
      <c r="AB23165" s="102"/>
    </row>
    <row r="23166" spans="26:28" x14ac:dyDescent="0.3">
      <c r="Z23166" s="102"/>
      <c r="AA23166" s="102"/>
      <c r="AB23166" s="102"/>
    </row>
    <row r="23167" spans="26:28" x14ac:dyDescent="0.3">
      <c r="Z23167" s="102"/>
      <c r="AA23167" s="102"/>
      <c r="AB23167" s="102"/>
    </row>
    <row r="23168" spans="26:28" x14ac:dyDescent="0.3">
      <c r="Z23168" s="102"/>
      <c r="AA23168" s="102"/>
      <c r="AB23168" s="102"/>
    </row>
    <row r="23169" spans="26:28" x14ac:dyDescent="0.3">
      <c r="Z23169" s="102"/>
      <c r="AA23169" s="102"/>
      <c r="AB23169" s="102"/>
    </row>
    <row r="23170" spans="26:28" x14ac:dyDescent="0.3">
      <c r="Z23170" s="102"/>
      <c r="AA23170" s="102"/>
      <c r="AB23170" s="102"/>
    </row>
    <row r="23171" spans="26:28" x14ac:dyDescent="0.3">
      <c r="Z23171" s="102"/>
      <c r="AA23171" s="102"/>
      <c r="AB23171" s="102"/>
    </row>
    <row r="23172" spans="26:28" x14ac:dyDescent="0.3">
      <c r="Z23172" s="102"/>
      <c r="AA23172" s="102"/>
      <c r="AB23172" s="102"/>
    </row>
    <row r="23173" spans="26:28" x14ac:dyDescent="0.3">
      <c r="Z23173" s="102"/>
      <c r="AA23173" s="102"/>
      <c r="AB23173" s="102"/>
    </row>
    <row r="23174" spans="26:28" x14ac:dyDescent="0.3">
      <c r="Z23174" s="102"/>
      <c r="AA23174" s="102"/>
      <c r="AB23174" s="102"/>
    </row>
    <row r="23175" spans="26:28" x14ac:dyDescent="0.3">
      <c r="Z23175" s="102"/>
      <c r="AA23175" s="102"/>
      <c r="AB23175" s="102"/>
    </row>
    <row r="23176" spans="26:28" x14ac:dyDescent="0.3">
      <c r="Z23176" s="102"/>
      <c r="AA23176" s="102"/>
      <c r="AB23176" s="102"/>
    </row>
    <row r="23177" spans="26:28" x14ac:dyDescent="0.3">
      <c r="Z23177" s="102"/>
      <c r="AA23177" s="102"/>
      <c r="AB23177" s="102"/>
    </row>
    <row r="23178" spans="26:28" x14ac:dyDescent="0.3">
      <c r="Z23178" s="102"/>
      <c r="AA23178" s="102"/>
      <c r="AB23178" s="102"/>
    </row>
    <row r="23179" spans="26:28" x14ac:dyDescent="0.3">
      <c r="Z23179" s="102"/>
      <c r="AA23179" s="102"/>
      <c r="AB23179" s="102"/>
    </row>
    <row r="23180" spans="26:28" x14ac:dyDescent="0.3">
      <c r="Z23180" s="102"/>
      <c r="AA23180" s="102"/>
      <c r="AB23180" s="102"/>
    </row>
    <row r="23181" spans="26:28" x14ac:dyDescent="0.3">
      <c r="Z23181" s="102"/>
      <c r="AA23181" s="102"/>
      <c r="AB23181" s="102"/>
    </row>
    <row r="23182" spans="26:28" x14ac:dyDescent="0.3">
      <c r="Z23182" s="102"/>
      <c r="AA23182" s="102"/>
      <c r="AB23182" s="102"/>
    </row>
    <row r="23183" spans="26:28" x14ac:dyDescent="0.3">
      <c r="Z23183" s="102"/>
      <c r="AA23183" s="102"/>
      <c r="AB23183" s="102"/>
    </row>
    <row r="23184" spans="26:28" x14ac:dyDescent="0.3">
      <c r="Z23184" s="102"/>
      <c r="AA23184" s="102"/>
      <c r="AB23184" s="102"/>
    </row>
    <row r="23185" spans="26:28" x14ac:dyDescent="0.3">
      <c r="Z23185" s="102"/>
      <c r="AA23185" s="102"/>
      <c r="AB23185" s="102"/>
    </row>
    <row r="23186" spans="26:28" x14ac:dyDescent="0.3">
      <c r="Z23186" s="102"/>
      <c r="AA23186" s="102"/>
      <c r="AB23186" s="102"/>
    </row>
    <row r="23187" spans="26:28" x14ac:dyDescent="0.3">
      <c r="Z23187" s="102"/>
      <c r="AA23187" s="102"/>
      <c r="AB23187" s="102"/>
    </row>
    <row r="23188" spans="26:28" x14ac:dyDescent="0.3">
      <c r="Z23188" s="102"/>
      <c r="AA23188" s="102"/>
      <c r="AB23188" s="102"/>
    </row>
    <row r="23189" spans="26:28" x14ac:dyDescent="0.3">
      <c r="Z23189" s="102"/>
      <c r="AA23189" s="102"/>
      <c r="AB23189" s="102"/>
    </row>
    <row r="23190" spans="26:28" x14ac:dyDescent="0.3">
      <c r="Z23190" s="102"/>
      <c r="AA23190" s="102"/>
      <c r="AB23190" s="102"/>
    </row>
    <row r="23191" spans="26:28" x14ac:dyDescent="0.3">
      <c r="Z23191" s="102"/>
      <c r="AA23191" s="102"/>
      <c r="AB23191" s="102"/>
    </row>
    <row r="23192" spans="26:28" x14ac:dyDescent="0.3">
      <c r="Z23192" s="102"/>
      <c r="AA23192" s="102"/>
      <c r="AB23192" s="102"/>
    </row>
    <row r="23193" spans="26:28" x14ac:dyDescent="0.3">
      <c r="Z23193" s="102"/>
      <c r="AA23193" s="102"/>
      <c r="AB23193" s="102"/>
    </row>
    <row r="23194" spans="26:28" x14ac:dyDescent="0.3">
      <c r="Z23194" s="102"/>
      <c r="AA23194" s="102"/>
      <c r="AB23194" s="102"/>
    </row>
    <row r="23195" spans="26:28" x14ac:dyDescent="0.3">
      <c r="Z23195" s="102"/>
      <c r="AA23195" s="102"/>
      <c r="AB23195" s="102"/>
    </row>
    <row r="23196" spans="26:28" x14ac:dyDescent="0.3">
      <c r="Z23196" s="102"/>
      <c r="AA23196" s="102"/>
      <c r="AB23196" s="102"/>
    </row>
    <row r="23197" spans="26:28" x14ac:dyDescent="0.3">
      <c r="Z23197" s="102"/>
      <c r="AA23197" s="102"/>
      <c r="AB23197" s="102"/>
    </row>
    <row r="23198" spans="26:28" x14ac:dyDescent="0.3">
      <c r="Z23198" s="102"/>
      <c r="AA23198" s="102"/>
      <c r="AB23198" s="102"/>
    </row>
    <row r="23199" spans="26:28" x14ac:dyDescent="0.3">
      <c r="Z23199" s="102"/>
      <c r="AA23199" s="102"/>
      <c r="AB23199" s="102"/>
    </row>
    <row r="23200" spans="26:28" x14ac:dyDescent="0.3">
      <c r="Z23200" s="102"/>
      <c r="AA23200" s="102"/>
      <c r="AB23200" s="102"/>
    </row>
    <row r="23201" spans="26:28" x14ac:dyDescent="0.3">
      <c r="Z23201" s="102"/>
      <c r="AA23201" s="102"/>
      <c r="AB23201" s="102"/>
    </row>
    <row r="23202" spans="26:28" x14ac:dyDescent="0.3">
      <c r="Z23202" s="102"/>
      <c r="AA23202" s="102"/>
      <c r="AB23202" s="102"/>
    </row>
    <row r="23203" spans="26:28" x14ac:dyDescent="0.3">
      <c r="Z23203" s="102"/>
      <c r="AA23203" s="102"/>
      <c r="AB23203" s="102"/>
    </row>
    <row r="23204" spans="26:28" x14ac:dyDescent="0.3">
      <c r="Z23204" s="102"/>
      <c r="AA23204" s="102"/>
      <c r="AB23204" s="102"/>
    </row>
    <row r="23205" spans="26:28" x14ac:dyDescent="0.3">
      <c r="Z23205" s="102"/>
      <c r="AA23205" s="102"/>
      <c r="AB23205" s="102"/>
    </row>
    <row r="23206" spans="26:28" x14ac:dyDescent="0.3">
      <c r="Z23206" s="102"/>
      <c r="AA23206" s="102"/>
      <c r="AB23206" s="102"/>
    </row>
    <row r="23207" spans="26:28" x14ac:dyDescent="0.3">
      <c r="Z23207" s="102"/>
      <c r="AA23207" s="102"/>
      <c r="AB23207" s="102"/>
    </row>
    <row r="23208" spans="26:28" x14ac:dyDescent="0.3">
      <c r="Z23208" s="102"/>
      <c r="AA23208" s="102"/>
      <c r="AB23208" s="102"/>
    </row>
    <row r="23209" spans="26:28" x14ac:dyDescent="0.3">
      <c r="Z23209" s="102"/>
      <c r="AA23209" s="102"/>
      <c r="AB23209" s="102"/>
    </row>
    <row r="23210" spans="26:28" x14ac:dyDescent="0.3">
      <c r="Z23210" s="102"/>
      <c r="AA23210" s="102"/>
      <c r="AB23210" s="102"/>
    </row>
    <row r="23211" spans="26:28" x14ac:dyDescent="0.3">
      <c r="Z23211" s="102"/>
      <c r="AA23211" s="102"/>
      <c r="AB23211" s="102"/>
    </row>
    <row r="23212" spans="26:28" x14ac:dyDescent="0.3">
      <c r="Z23212" s="102"/>
      <c r="AA23212" s="102"/>
      <c r="AB23212" s="102"/>
    </row>
    <row r="23213" spans="26:28" x14ac:dyDescent="0.3">
      <c r="Z23213" s="102"/>
      <c r="AA23213" s="102"/>
      <c r="AB23213" s="102"/>
    </row>
    <row r="23214" spans="26:28" x14ac:dyDescent="0.3">
      <c r="Z23214" s="102"/>
      <c r="AA23214" s="102"/>
      <c r="AB23214" s="102"/>
    </row>
    <row r="23215" spans="26:28" x14ac:dyDescent="0.3">
      <c r="Z23215" s="102"/>
      <c r="AA23215" s="102"/>
      <c r="AB23215" s="102"/>
    </row>
    <row r="23216" spans="26:28" x14ac:dyDescent="0.3">
      <c r="Z23216" s="102"/>
      <c r="AA23216" s="102"/>
      <c r="AB23216" s="102"/>
    </row>
    <row r="23217" spans="26:28" x14ac:dyDescent="0.3">
      <c r="Z23217" s="102"/>
      <c r="AA23217" s="102"/>
      <c r="AB23217" s="102"/>
    </row>
    <row r="23218" spans="26:28" x14ac:dyDescent="0.3">
      <c r="Z23218" s="102"/>
      <c r="AA23218" s="102"/>
      <c r="AB23218" s="102"/>
    </row>
    <row r="23219" spans="26:28" x14ac:dyDescent="0.3">
      <c r="Z23219" s="102"/>
      <c r="AA23219" s="102"/>
      <c r="AB23219" s="102"/>
    </row>
    <row r="23220" spans="26:28" x14ac:dyDescent="0.3">
      <c r="Z23220" s="102"/>
      <c r="AA23220" s="102"/>
      <c r="AB23220" s="102"/>
    </row>
    <row r="23221" spans="26:28" x14ac:dyDescent="0.3">
      <c r="Z23221" s="102"/>
      <c r="AA23221" s="102"/>
      <c r="AB23221" s="102"/>
    </row>
    <row r="23222" spans="26:28" x14ac:dyDescent="0.3">
      <c r="Z23222" s="102"/>
      <c r="AA23222" s="102"/>
      <c r="AB23222" s="102"/>
    </row>
    <row r="23223" spans="26:28" x14ac:dyDescent="0.3">
      <c r="Z23223" s="102"/>
      <c r="AA23223" s="102"/>
      <c r="AB23223" s="102"/>
    </row>
    <row r="23224" spans="26:28" x14ac:dyDescent="0.3">
      <c r="Z23224" s="102"/>
      <c r="AA23224" s="102"/>
      <c r="AB23224" s="102"/>
    </row>
    <row r="23225" spans="26:28" x14ac:dyDescent="0.3">
      <c r="Z23225" s="102"/>
      <c r="AA23225" s="102"/>
      <c r="AB23225" s="102"/>
    </row>
    <row r="23226" spans="26:28" x14ac:dyDescent="0.3">
      <c r="Z23226" s="102"/>
      <c r="AA23226" s="102"/>
      <c r="AB23226" s="102"/>
    </row>
    <row r="23227" spans="26:28" x14ac:dyDescent="0.3">
      <c r="Z23227" s="102"/>
      <c r="AA23227" s="102"/>
      <c r="AB23227" s="102"/>
    </row>
    <row r="23228" spans="26:28" x14ac:dyDescent="0.3">
      <c r="Z23228" s="102"/>
      <c r="AA23228" s="102"/>
      <c r="AB23228" s="102"/>
    </row>
    <row r="23229" spans="26:28" x14ac:dyDescent="0.3">
      <c r="Z23229" s="102"/>
      <c r="AA23229" s="102"/>
      <c r="AB23229" s="102"/>
    </row>
    <row r="23230" spans="26:28" x14ac:dyDescent="0.3">
      <c r="Z23230" s="102"/>
      <c r="AA23230" s="102"/>
      <c r="AB23230" s="102"/>
    </row>
    <row r="23231" spans="26:28" x14ac:dyDescent="0.3">
      <c r="Z23231" s="102"/>
      <c r="AA23231" s="102"/>
      <c r="AB23231" s="102"/>
    </row>
    <row r="23232" spans="26:28" x14ac:dyDescent="0.3">
      <c r="Z23232" s="102"/>
      <c r="AA23232" s="102"/>
      <c r="AB23232" s="102"/>
    </row>
    <row r="23233" spans="26:28" x14ac:dyDescent="0.3">
      <c r="Z23233" s="102"/>
      <c r="AA23233" s="102"/>
      <c r="AB23233" s="102"/>
    </row>
    <row r="23234" spans="26:28" x14ac:dyDescent="0.3">
      <c r="Z23234" s="102"/>
      <c r="AA23234" s="102"/>
      <c r="AB23234" s="102"/>
    </row>
    <row r="23235" spans="26:28" x14ac:dyDescent="0.3">
      <c r="Z23235" s="102"/>
      <c r="AA23235" s="102"/>
      <c r="AB23235" s="102"/>
    </row>
    <row r="23236" spans="26:28" x14ac:dyDescent="0.3">
      <c r="Z23236" s="102"/>
      <c r="AA23236" s="102"/>
      <c r="AB23236" s="102"/>
    </row>
    <row r="23237" spans="26:28" x14ac:dyDescent="0.3">
      <c r="Z23237" s="102"/>
      <c r="AA23237" s="102"/>
      <c r="AB23237" s="102"/>
    </row>
    <row r="23238" spans="26:28" x14ac:dyDescent="0.3">
      <c r="Z23238" s="102"/>
      <c r="AA23238" s="102"/>
      <c r="AB23238" s="102"/>
    </row>
    <row r="23239" spans="26:28" x14ac:dyDescent="0.3">
      <c r="Z23239" s="102"/>
      <c r="AA23239" s="102"/>
      <c r="AB23239" s="102"/>
    </row>
    <row r="23240" spans="26:28" x14ac:dyDescent="0.3">
      <c r="Z23240" s="102"/>
      <c r="AA23240" s="102"/>
      <c r="AB23240" s="102"/>
    </row>
    <row r="23241" spans="26:28" x14ac:dyDescent="0.3">
      <c r="Z23241" s="102"/>
      <c r="AA23241" s="102"/>
      <c r="AB23241" s="102"/>
    </row>
    <row r="23242" spans="26:28" x14ac:dyDescent="0.3">
      <c r="Z23242" s="102"/>
      <c r="AA23242" s="102"/>
      <c r="AB23242" s="102"/>
    </row>
    <row r="23243" spans="26:28" x14ac:dyDescent="0.3">
      <c r="Z23243" s="102"/>
      <c r="AA23243" s="102"/>
      <c r="AB23243" s="102"/>
    </row>
    <row r="23244" spans="26:28" x14ac:dyDescent="0.3">
      <c r="Z23244" s="102"/>
      <c r="AA23244" s="102"/>
      <c r="AB23244" s="102"/>
    </row>
    <row r="23245" spans="26:28" x14ac:dyDescent="0.3">
      <c r="Z23245" s="102"/>
      <c r="AA23245" s="102"/>
      <c r="AB23245" s="102"/>
    </row>
    <row r="23246" spans="26:28" x14ac:dyDescent="0.3">
      <c r="Z23246" s="102"/>
      <c r="AA23246" s="102"/>
      <c r="AB23246" s="102"/>
    </row>
    <row r="23247" spans="26:28" x14ac:dyDescent="0.3">
      <c r="Z23247" s="102"/>
      <c r="AA23247" s="102"/>
      <c r="AB23247" s="102"/>
    </row>
    <row r="23248" spans="26:28" x14ac:dyDescent="0.3">
      <c r="Z23248" s="102"/>
      <c r="AA23248" s="102"/>
      <c r="AB23248" s="102"/>
    </row>
    <row r="23249" spans="26:28" x14ac:dyDescent="0.3">
      <c r="Z23249" s="102"/>
      <c r="AA23249" s="102"/>
      <c r="AB23249" s="102"/>
    </row>
    <row r="23250" spans="26:28" x14ac:dyDescent="0.3">
      <c r="Z23250" s="102"/>
      <c r="AA23250" s="102"/>
      <c r="AB23250" s="102"/>
    </row>
    <row r="23251" spans="26:28" x14ac:dyDescent="0.3">
      <c r="Z23251" s="102"/>
      <c r="AA23251" s="102"/>
      <c r="AB23251" s="102"/>
    </row>
    <row r="23252" spans="26:28" x14ac:dyDescent="0.3">
      <c r="Z23252" s="102"/>
      <c r="AA23252" s="102"/>
      <c r="AB23252" s="102"/>
    </row>
    <row r="23253" spans="26:28" x14ac:dyDescent="0.3">
      <c r="Z23253" s="102"/>
      <c r="AA23253" s="102"/>
      <c r="AB23253" s="102"/>
    </row>
    <row r="23254" spans="26:28" x14ac:dyDescent="0.3">
      <c r="Z23254" s="102"/>
      <c r="AA23254" s="102"/>
      <c r="AB23254" s="102"/>
    </row>
    <row r="23255" spans="26:28" x14ac:dyDescent="0.3">
      <c r="Z23255" s="102"/>
      <c r="AA23255" s="102"/>
      <c r="AB23255" s="102"/>
    </row>
    <row r="23256" spans="26:28" x14ac:dyDescent="0.3">
      <c r="Z23256" s="102"/>
      <c r="AA23256" s="102"/>
      <c r="AB23256" s="102"/>
    </row>
    <row r="23257" spans="26:28" x14ac:dyDescent="0.3">
      <c r="Z23257" s="102"/>
      <c r="AA23257" s="102"/>
      <c r="AB23257" s="102"/>
    </row>
    <row r="23258" spans="26:28" x14ac:dyDescent="0.3">
      <c r="Z23258" s="102"/>
      <c r="AA23258" s="102"/>
      <c r="AB23258" s="102"/>
    </row>
    <row r="23259" spans="26:28" x14ac:dyDescent="0.3">
      <c r="Z23259" s="102"/>
      <c r="AA23259" s="102"/>
      <c r="AB23259" s="102"/>
    </row>
    <row r="23260" spans="26:28" x14ac:dyDescent="0.3">
      <c r="Z23260" s="102"/>
      <c r="AA23260" s="102"/>
      <c r="AB23260" s="102"/>
    </row>
    <row r="23261" spans="26:28" x14ac:dyDescent="0.3">
      <c r="Z23261" s="102"/>
      <c r="AA23261" s="102"/>
      <c r="AB23261" s="102"/>
    </row>
    <row r="23262" spans="26:28" x14ac:dyDescent="0.3">
      <c r="Z23262" s="102"/>
      <c r="AA23262" s="102"/>
      <c r="AB23262" s="102"/>
    </row>
    <row r="23263" spans="26:28" x14ac:dyDescent="0.3">
      <c r="Z23263" s="102"/>
      <c r="AA23263" s="102"/>
      <c r="AB23263" s="102"/>
    </row>
    <row r="23264" spans="26:28" x14ac:dyDescent="0.3">
      <c r="Z23264" s="102"/>
      <c r="AA23264" s="102"/>
      <c r="AB23264" s="102"/>
    </row>
    <row r="23265" spans="26:28" x14ac:dyDescent="0.3">
      <c r="Z23265" s="102"/>
      <c r="AA23265" s="102"/>
      <c r="AB23265" s="102"/>
    </row>
    <row r="23266" spans="26:28" x14ac:dyDescent="0.3">
      <c r="Z23266" s="102"/>
      <c r="AA23266" s="102"/>
      <c r="AB23266" s="102"/>
    </row>
    <row r="23267" spans="26:28" x14ac:dyDescent="0.3">
      <c r="Z23267" s="102"/>
      <c r="AA23267" s="102"/>
      <c r="AB23267" s="102"/>
    </row>
    <row r="23268" spans="26:28" x14ac:dyDescent="0.3">
      <c r="Z23268" s="102"/>
      <c r="AA23268" s="102"/>
      <c r="AB23268" s="102"/>
    </row>
    <row r="23269" spans="26:28" x14ac:dyDescent="0.3">
      <c r="Z23269" s="102"/>
      <c r="AA23269" s="102"/>
      <c r="AB23269" s="102"/>
    </row>
    <row r="23270" spans="26:28" x14ac:dyDescent="0.3">
      <c r="Z23270" s="102"/>
      <c r="AA23270" s="102"/>
      <c r="AB23270" s="102"/>
    </row>
    <row r="23271" spans="26:28" x14ac:dyDescent="0.3">
      <c r="Z23271" s="102"/>
      <c r="AA23271" s="102"/>
      <c r="AB23271" s="102"/>
    </row>
    <row r="23272" spans="26:28" x14ac:dyDescent="0.3">
      <c r="Z23272" s="102"/>
      <c r="AA23272" s="102"/>
      <c r="AB23272" s="102"/>
    </row>
    <row r="23273" spans="26:28" x14ac:dyDescent="0.3">
      <c r="Z23273" s="102"/>
      <c r="AA23273" s="102"/>
      <c r="AB23273" s="102"/>
    </row>
    <row r="23274" spans="26:28" x14ac:dyDescent="0.3">
      <c r="Z23274" s="102"/>
      <c r="AA23274" s="102"/>
      <c r="AB23274" s="102"/>
    </row>
    <row r="23275" spans="26:28" x14ac:dyDescent="0.3">
      <c r="Z23275" s="102"/>
      <c r="AA23275" s="102"/>
      <c r="AB23275" s="102"/>
    </row>
    <row r="23276" spans="26:28" x14ac:dyDescent="0.3">
      <c r="Z23276" s="102"/>
      <c r="AA23276" s="102"/>
      <c r="AB23276" s="102"/>
    </row>
    <row r="23277" spans="26:28" x14ac:dyDescent="0.3">
      <c r="Z23277" s="102"/>
      <c r="AA23277" s="102"/>
      <c r="AB23277" s="102"/>
    </row>
    <row r="23278" spans="26:28" x14ac:dyDescent="0.3">
      <c r="Z23278" s="102"/>
      <c r="AA23278" s="102"/>
      <c r="AB23278" s="102"/>
    </row>
    <row r="23279" spans="26:28" x14ac:dyDescent="0.3">
      <c r="Z23279" s="102"/>
      <c r="AA23279" s="102"/>
      <c r="AB23279" s="102"/>
    </row>
    <row r="23280" spans="26:28" x14ac:dyDescent="0.3">
      <c r="Z23280" s="102"/>
      <c r="AA23280" s="102"/>
      <c r="AB23280" s="102"/>
    </row>
    <row r="23281" spans="26:28" x14ac:dyDescent="0.3">
      <c r="Z23281" s="102"/>
      <c r="AA23281" s="102"/>
      <c r="AB23281" s="102"/>
    </row>
    <row r="23282" spans="26:28" x14ac:dyDescent="0.3">
      <c r="Z23282" s="102"/>
      <c r="AA23282" s="102"/>
      <c r="AB23282" s="102"/>
    </row>
    <row r="23283" spans="26:28" x14ac:dyDescent="0.3">
      <c r="Z23283" s="102"/>
      <c r="AA23283" s="102"/>
      <c r="AB23283" s="102"/>
    </row>
    <row r="23284" spans="26:28" x14ac:dyDescent="0.3">
      <c r="Z23284" s="102"/>
      <c r="AA23284" s="102"/>
      <c r="AB23284" s="102"/>
    </row>
    <row r="23285" spans="26:28" x14ac:dyDescent="0.3">
      <c r="Z23285" s="102"/>
      <c r="AA23285" s="102"/>
      <c r="AB23285" s="102"/>
    </row>
    <row r="23286" spans="26:28" x14ac:dyDescent="0.3">
      <c r="Z23286" s="102"/>
      <c r="AA23286" s="102"/>
      <c r="AB23286" s="102"/>
    </row>
    <row r="23287" spans="26:28" x14ac:dyDescent="0.3">
      <c r="Z23287" s="102"/>
      <c r="AA23287" s="102"/>
      <c r="AB23287" s="102"/>
    </row>
    <row r="23288" spans="26:28" x14ac:dyDescent="0.3">
      <c r="Z23288" s="102"/>
      <c r="AA23288" s="102"/>
      <c r="AB23288" s="102"/>
    </row>
    <row r="23289" spans="26:28" x14ac:dyDescent="0.3">
      <c r="Z23289" s="102"/>
      <c r="AA23289" s="102"/>
      <c r="AB23289" s="102"/>
    </row>
    <row r="23290" spans="26:28" x14ac:dyDescent="0.3">
      <c r="Z23290" s="102"/>
      <c r="AA23290" s="102"/>
      <c r="AB23290" s="102"/>
    </row>
    <row r="23291" spans="26:28" x14ac:dyDescent="0.3">
      <c r="Z23291" s="102"/>
      <c r="AA23291" s="102"/>
      <c r="AB23291" s="102"/>
    </row>
    <row r="23292" spans="26:28" x14ac:dyDescent="0.3">
      <c r="Z23292" s="102"/>
      <c r="AA23292" s="102"/>
      <c r="AB23292" s="102"/>
    </row>
    <row r="23293" spans="26:28" x14ac:dyDescent="0.3">
      <c r="Z23293" s="102"/>
      <c r="AA23293" s="102"/>
      <c r="AB23293" s="102"/>
    </row>
    <row r="23294" spans="26:28" x14ac:dyDescent="0.3">
      <c r="Z23294" s="102"/>
      <c r="AA23294" s="102"/>
      <c r="AB23294" s="102"/>
    </row>
    <row r="23295" spans="26:28" x14ac:dyDescent="0.3">
      <c r="Z23295" s="102"/>
      <c r="AA23295" s="102"/>
      <c r="AB23295" s="102"/>
    </row>
    <row r="23296" spans="26:28" x14ac:dyDescent="0.3">
      <c r="Z23296" s="102"/>
      <c r="AA23296" s="102"/>
      <c r="AB23296" s="102"/>
    </row>
    <row r="23297" spans="26:28" x14ac:dyDescent="0.3">
      <c r="Z23297" s="102"/>
      <c r="AA23297" s="102"/>
      <c r="AB23297" s="102"/>
    </row>
    <row r="23298" spans="26:28" x14ac:dyDescent="0.3">
      <c r="Z23298" s="102"/>
      <c r="AA23298" s="102"/>
      <c r="AB23298" s="102"/>
    </row>
    <row r="23299" spans="26:28" x14ac:dyDescent="0.3">
      <c r="Z23299" s="102"/>
      <c r="AA23299" s="102"/>
      <c r="AB23299" s="102"/>
    </row>
    <row r="23300" spans="26:28" x14ac:dyDescent="0.3">
      <c r="Z23300" s="102"/>
      <c r="AA23300" s="102"/>
      <c r="AB23300" s="102"/>
    </row>
    <row r="23301" spans="26:28" x14ac:dyDescent="0.3">
      <c r="Z23301" s="102"/>
      <c r="AA23301" s="102"/>
      <c r="AB23301" s="102"/>
    </row>
    <row r="23302" spans="26:28" x14ac:dyDescent="0.3">
      <c r="Z23302" s="102"/>
      <c r="AA23302" s="102"/>
      <c r="AB23302" s="102"/>
    </row>
    <row r="23303" spans="26:28" x14ac:dyDescent="0.3">
      <c r="Z23303" s="102"/>
      <c r="AA23303" s="102"/>
      <c r="AB23303" s="102"/>
    </row>
    <row r="23304" spans="26:28" x14ac:dyDescent="0.3">
      <c r="Z23304" s="102"/>
      <c r="AA23304" s="102"/>
      <c r="AB23304" s="102"/>
    </row>
    <row r="23305" spans="26:28" x14ac:dyDescent="0.3">
      <c r="Z23305" s="102"/>
      <c r="AA23305" s="102"/>
      <c r="AB23305" s="102"/>
    </row>
    <row r="23306" spans="26:28" x14ac:dyDescent="0.3">
      <c r="Z23306" s="102"/>
      <c r="AA23306" s="102"/>
      <c r="AB23306" s="102"/>
    </row>
    <row r="23307" spans="26:28" x14ac:dyDescent="0.3">
      <c r="Z23307" s="102"/>
      <c r="AA23307" s="102"/>
      <c r="AB23307" s="102"/>
    </row>
    <row r="23308" spans="26:28" x14ac:dyDescent="0.3">
      <c r="Z23308" s="102"/>
      <c r="AA23308" s="102"/>
      <c r="AB23308" s="102"/>
    </row>
    <row r="23309" spans="26:28" x14ac:dyDescent="0.3">
      <c r="Z23309" s="102"/>
      <c r="AA23309" s="102"/>
      <c r="AB23309" s="102"/>
    </row>
    <row r="23310" spans="26:28" x14ac:dyDescent="0.3">
      <c r="Z23310" s="102"/>
      <c r="AA23310" s="102"/>
      <c r="AB23310" s="102"/>
    </row>
    <row r="23311" spans="26:28" x14ac:dyDescent="0.3">
      <c r="Z23311" s="102"/>
      <c r="AA23311" s="102"/>
      <c r="AB23311" s="102"/>
    </row>
    <row r="23312" spans="26:28" x14ac:dyDescent="0.3">
      <c r="Z23312" s="102"/>
      <c r="AA23312" s="102"/>
      <c r="AB23312" s="102"/>
    </row>
    <row r="23313" spans="26:28" x14ac:dyDescent="0.3">
      <c r="Z23313" s="102"/>
      <c r="AA23313" s="102"/>
      <c r="AB23313" s="102"/>
    </row>
    <row r="23314" spans="26:28" x14ac:dyDescent="0.3">
      <c r="Z23314" s="102"/>
      <c r="AA23314" s="102"/>
      <c r="AB23314" s="102"/>
    </row>
    <row r="23315" spans="26:28" x14ac:dyDescent="0.3">
      <c r="Z23315" s="102"/>
      <c r="AA23315" s="102"/>
      <c r="AB23315" s="102"/>
    </row>
    <row r="23316" spans="26:28" x14ac:dyDescent="0.3">
      <c r="Z23316" s="102"/>
      <c r="AA23316" s="102"/>
      <c r="AB23316" s="102"/>
    </row>
    <row r="23317" spans="26:28" x14ac:dyDescent="0.3">
      <c r="Z23317" s="102"/>
      <c r="AA23317" s="102"/>
      <c r="AB23317" s="102"/>
    </row>
    <row r="23318" spans="26:28" x14ac:dyDescent="0.3">
      <c r="Z23318" s="102"/>
      <c r="AA23318" s="102"/>
      <c r="AB23318" s="102"/>
    </row>
    <row r="23319" spans="26:28" x14ac:dyDescent="0.3">
      <c r="Z23319" s="102"/>
      <c r="AA23319" s="102"/>
      <c r="AB23319" s="102"/>
    </row>
    <row r="23320" spans="26:28" x14ac:dyDescent="0.3">
      <c r="Z23320" s="102"/>
      <c r="AA23320" s="102"/>
      <c r="AB23320" s="102"/>
    </row>
    <row r="23321" spans="26:28" x14ac:dyDescent="0.3">
      <c r="Z23321" s="102"/>
      <c r="AA23321" s="102"/>
      <c r="AB23321" s="102"/>
    </row>
    <row r="23322" spans="26:28" x14ac:dyDescent="0.3">
      <c r="Z23322" s="102"/>
      <c r="AA23322" s="102"/>
      <c r="AB23322" s="102"/>
    </row>
    <row r="23323" spans="26:28" x14ac:dyDescent="0.3">
      <c r="Z23323" s="102"/>
      <c r="AA23323" s="102"/>
      <c r="AB23323" s="102"/>
    </row>
    <row r="23324" spans="26:28" x14ac:dyDescent="0.3">
      <c r="Z23324" s="102"/>
      <c r="AA23324" s="102"/>
      <c r="AB23324" s="102"/>
    </row>
    <row r="23325" spans="26:28" x14ac:dyDescent="0.3">
      <c r="Z23325" s="102"/>
      <c r="AA23325" s="102"/>
      <c r="AB23325" s="102"/>
    </row>
    <row r="23326" spans="26:28" x14ac:dyDescent="0.3">
      <c r="Z23326" s="102"/>
      <c r="AA23326" s="102"/>
      <c r="AB23326" s="102"/>
    </row>
    <row r="23327" spans="26:28" x14ac:dyDescent="0.3">
      <c r="Z23327" s="102"/>
      <c r="AA23327" s="102"/>
      <c r="AB23327" s="102"/>
    </row>
    <row r="23328" spans="26:28" x14ac:dyDescent="0.3">
      <c r="Z23328" s="102"/>
      <c r="AA23328" s="102"/>
      <c r="AB23328" s="102"/>
    </row>
    <row r="23329" spans="26:28" x14ac:dyDescent="0.3">
      <c r="Z23329" s="102"/>
      <c r="AA23329" s="102"/>
      <c r="AB23329" s="102"/>
    </row>
    <row r="23330" spans="26:28" x14ac:dyDescent="0.3">
      <c r="Z23330" s="102"/>
      <c r="AA23330" s="102"/>
      <c r="AB23330" s="102"/>
    </row>
    <row r="23331" spans="26:28" x14ac:dyDescent="0.3">
      <c r="Z23331" s="102"/>
      <c r="AA23331" s="102"/>
      <c r="AB23331" s="102"/>
    </row>
    <row r="23332" spans="26:28" x14ac:dyDescent="0.3">
      <c r="Z23332" s="102"/>
      <c r="AA23332" s="102"/>
      <c r="AB23332" s="102"/>
    </row>
    <row r="23333" spans="26:28" x14ac:dyDescent="0.3">
      <c r="Z23333" s="102"/>
      <c r="AA23333" s="102"/>
      <c r="AB23333" s="102"/>
    </row>
    <row r="23334" spans="26:28" x14ac:dyDescent="0.3">
      <c r="Z23334" s="102"/>
      <c r="AA23334" s="102"/>
      <c r="AB23334" s="102"/>
    </row>
    <row r="23335" spans="26:28" x14ac:dyDescent="0.3">
      <c r="Z23335" s="102"/>
      <c r="AA23335" s="102"/>
      <c r="AB23335" s="102"/>
    </row>
    <row r="23336" spans="26:28" x14ac:dyDescent="0.3">
      <c r="Z23336" s="102"/>
      <c r="AA23336" s="102"/>
      <c r="AB23336" s="102"/>
    </row>
    <row r="23337" spans="26:28" x14ac:dyDescent="0.3">
      <c r="Z23337" s="102"/>
      <c r="AA23337" s="102"/>
      <c r="AB23337" s="102"/>
    </row>
    <row r="23338" spans="26:28" x14ac:dyDescent="0.3">
      <c r="Z23338" s="102"/>
      <c r="AA23338" s="102"/>
      <c r="AB23338" s="102"/>
    </row>
    <row r="23339" spans="26:28" x14ac:dyDescent="0.3">
      <c r="Z23339" s="102"/>
      <c r="AA23339" s="102"/>
      <c r="AB23339" s="102"/>
    </row>
    <row r="23340" spans="26:28" x14ac:dyDescent="0.3">
      <c r="Z23340" s="102"/>
      <c r="AA23340" s="102"/>
      <c r="AB23340" s="102"/>
    </row>
    <row r="23341" spans="26:28" x14ac:dyDescent="0.3">
      <c r="Z23341" s="102"/>
      <c r="AA23341" s="102"/>
      <c r="AB23341" s="102"/>
    </row>
    <row r="23342" spans="26:28" x14ac:dyDescent="0.3">
      <c r="Z23342" s="102"/>
      <c r="AA23342" s="102"/>
      <c r="AB23342" s="102"/>
    </row>
    <row r="23343" spans="26:28" x14ac:dyDescent="0.3">
      <c r="Z23343" s="102"/>
      <c r="AA23343" s="102"/>
      <c r="AB23343" s="102"/>
    </row>
    <row r="23344" spans="26:28" x14ac:dyDescent="0.3">
      <c r="Z23344" s="102"/>
      <c r="AA23344" s="102"/>
      <c r="AB23344" s="102"/>
    </row>
    <row r="23345" spans="26:28" x14ac:dyDescent="0.3">
      <c r="Z23345" s="102"/>
      <c r="AA23345" s="102"/>
      <c r="AB23345" s="102"/>
    </row>
    <row r="23346" spans="26:28" x14ac:dyDescent="0.3">
      <c r="Z23346" s="102"/>
      <c r="AA23346" s="102"/>
      <c r="AB23346" s="102"/>
    </row>
    <row r="23347" spans="26:28" x14ac:dyDescent="0.3">
      <c r="Z23347" s="102"/>
      <c r="AA23347" s="102"/>
      <c r="AB23347" s="102"/>
    </row>
    <row r="23348" spans="26:28" x14ac:dyDescent="0.3">
      <c r="Z23348" s="102"/>
      <c r="AA23348" s="102"/>
      <c r="AB23348" s="102"/>
    </row>
    <row r="23349" spans="26:28" x14ac:dyDescent="0.3">
      <c r="Z23349" s="102"/>
      <c r="AA23349" s="102"/>
      <c r="AB23349" s="102"/>
    </row>
    <row r="23350" spans="26:28" x14ac:dyDescent="0.3">
      <c r="Z23350" s="102"/>
      <c r="AA23350" s="102"/>
      <c r="AB23350" s="102"/>
    </row>
    <row r="23351" spans="26:28" x14ac:dyDescent="0.3">
      <c r="Z23351" s="102"/>
      <c r="AA23351" s="102"/>
      <c r="AB23351" s="102"/>
    </row>
    <row r="23352" spans="26:28" x14ac:dyDescent="0.3">
      <c r="Z23352" s="102"/>
      <c r="AA23352" s="102"/>
      <c r="AB23352" s="102"/>
    </row>
    <row r="23353" spans="26:28" x14ac:dyDescent="0.3">
      <c r="Z23353" s="102"/>
      <c r="AA23353" s="102"/>
      <c r="AB23353" s="102"/>
    </row>
    <row r="23354" spans="26:28" x14ac:dyDescent="0.3">
      <c r="Z23354" s="102"/>
      <c r="AA23354" s="102"/>
      <c r="AB23354" s="102"/>
    </row>
    <row r="23355" spans="26:28" x14ac:dyDescent="0.3">
      <c r="Z23355" s="102"/>
      <c r="AA23355" s="102"/>
      <c r="AB23355" s="102"/>
    </row>
    <row r="23356" spans="26:28" x14ac:dyDescent="0.3">
      <c r="Z23356" s="102"/>
      <c r="AA23356" s="102"/>
      <c r="AB23356" s="102"/>
    </row>
    <row r="23357" spans="26:28" x14ac:dyDescent="0.3">
      <c r="Z23357" s="102"/>
      <c r="AA23357" s="102"/>
      <c r="AB23357" s="102"/>
    </row>
    <row r="23358" spans="26:28" x14ac:dyDescent="0.3">
      <c r="Z23358" s="102"/>
      <c r="AA23358" s="102"/>
      <c r="AB23358" s="102"/>
    </row>
    <row r="23359" spans="26:28" x14ac:dyDescent="0.3">
      <c r="Z23359" s="102"/>
      <c r="AA23359" s="102"/>
      <c r="AB23359" s="102"/>
    </row>
    <row r="23360" spans="26:28" x14ac:dyDescent="0.3">
      <c r="Z23360" s="102"/>
      <c r="AA23360" s="102"/>
      <c r="AB23360" s="102"/>
    </row>
    <row r="23361" spans="26:28" x14ac:dyDescent="0.3">
      <c r="Z23361" s="102"/>
      <c r="AA23361" s="102"/>
      <c r="AB23361" s="102"/>
    </row>
    <row r="23362" spans="26:28" x14ac:dyDescent="0.3">
      <c r="Z23362" s="102"/>
      <c r="AA23362" s="102"/>
      <c r="AB23362" s="102"/>
    </row>
    <row r="23363" spans="26:28" x14ac:dyDescent="0.3">
      <c r="Z23363" s="102"/>
      <c r="AA23363" s="102"/>
      <c r="AB23363" s="102"/>
    </row>
    <row r="23364" spans="26:28" x14ac:dyDescent="0.3">
      <c r="Z23364" s="102"/>
      <c r="AA23364" s="102"/>
      <c r="AB23364" s="102"/>
    </row>
    <row r="23365" spans="26:28" x14ac:dyDescent="0.3">
      <c r="Z23365" s="102"/>
      <c r="AA23365" s="102"/>
      <c r="AB23365" s="102"/>
    </row>
    <row r="23366" spans="26:28" x14ac:dyDescent="0.3">
      <c r="Z23366" s="102"/>
      <c r="AA23366" s="102"/>
      <c r="AB23366" s="102"/>
    </row>
    <row r="23367" spans="26:28" x14ac:dyDescent="0.3">
      <c r="Z23367" s="102"/>
      <c r="AA23367" s="102"/>
      <c r="AB23367" s="102"/>
    </row>
    <row r="23368" spans="26:28" x14ac:dyDescent="0.3">
      <c r="Z23368" s="102"/>
      <c r="AA23368" s="102"/>
      <c r="AB23368" s="102"/>
    </row>
    <row r="23369" spans="26:28" x14ac:dyDescent="0.3">
      <c r="Z23369" s="102"/>
      <c r="AA23369" s="102"/>
      <c r="AB23369" s="102"/>
    </row>
    <row r="23370" spans="26:28" x14ac:dyDescent="0.3">
      <c r="Z23370" s="102"/>
      <c r="AA23370" s="102"/>
      <c r="AB23370" s="102"/>
    </row>
    <row r="23371" spans="26:28" x14ac:dyDescent="0.3">
      <c r="Z23371" s="102"/>
      <c r="AA23371" s="102"/>
      <c r="AB23371" s="102"/>
    </row>
    <row r="23372" spans="26:28" x14ac:dyDescent="0.3">
      <c r="Z23372" s="102"/>
      <c r="AA23372" s="102"/>
      <c r="AB23372" s="102"/>
    </row>
    <row r="23373" spans="26:28" x14ac:dyDescent="0.3">
      <c r="Z23373" s="102"/>
      <c r="AA23373" s="102"/>
      <c r="AB23373" s="102"/>
    </row>
    <row r="23374" spans="26:28" x14ac:dyDescent="0.3">
      <c r="Z23374" s="102"/>
      <c r="AA23374" s="102"/>
      <c r="AB23374" s="102"/>
    </row>
    <row r="23375" spans="26:28" x14ac:dyDescent="0.3">
      <c r="Z23375" s="102"/>
      <c r="AA23375" s="102"/>
      <c r="AB23375" s="102"/>
    </row>
    <row r="23376" spans="26:28" x14ac:dyDescent="0.3">
      <c r="Z23376" s="102"/>
      <c r="AA23376" s="102"/>
      <c r="AB23376" s="102"/>
    </row>
    <row r="23377" spans="26:28" x14ac:dyDescent="0.3">
      <c r="Z23377" s="102"/>
      <c r="AA23377" s="102"/>
      <c r="AB23377" s="102"/>
    </row>
    <row r="23378" spans="26:28" x14ac:dyDescent="0.3">
      <c r="Z23378" s="102"/>
      <c r="AA23378" s="102"/>
      <c r="AB23378" s="102"/>
    </row>
    <row r="23379" spans="26:28" x14ac:dyDescent="0.3">
      <c r="Z23379" s="102"/>
      <c r="AA23379" s="102"/>
      <c r="AB23379" s="102"/>
    </row>
    <row r="23380" spans="26:28" x14ac:dyDescent="0.3">
      <c r="Z23380" s="102"/>
      <c r="AA23380" s="102"/>
      <c r="AB23380" s="102"/>
    </row>
    <row r="23381" spans="26:28" x14ac:dyDescent="0.3">
      <c r="Z23381" s="102"/>
      <c r="AA23381" s="102"/>
      <c r="AB23381" s="102"/>
    </row>
    <row r="23382" spans="26:28" x14ac:dyDescent="0.3">
      <c r="Z23382" s="102"/>
      <c r="AA23382" s="102"/>
      <c r="AB23382" s="102"/>
    </row>
    <row r="23383" spans="26:28" x14ac:dyDescent="0.3">
      <c r="Z23383" s="102"/>
      <c r="AA23383" s="102"/>
      <c r="AB23383" s="102"/>
    </row>
    <row r="23384" spans="26:28" x14ac:dyDescent="0.3">
      <c r="Z23384" s="102"/>
      <c r="AA23384" s="102"/>
      <c r="AB23384" s="102"/>
    </row>
    <row r="23385" spans="26:28" x14ac:dyDescent="0.3">
      <c r="Z23385" s="102"/>
      <c r="AA23385" s="102"/>
      <c r="AB23385" s="102"/>
    </row>
    <row r="23386" spans="26:28" x14ac:dyDescent="0.3">
      <c r="Z23386" s="102"/>
      <c r="AA23386" s="102"/>
      <c r="AB23386" s="102"/>
    </row>
    <row r="23387" spans="26:28" x14ac:dyDescent="0.3">
      <c r="Z23387" s="102"/>
      <c r="AA23387" s="102"/>
      <c r="AB23387" s="102"/>
    </row>
    <row r="23388" spans="26:28" x14ac:dyDescent="0.3">
      <c r="Z23388" s="102"/>
      <c r="AA23388" s="102"/>
      <c r="AB23388" s="102"/>
    </row>
    <row r="23389" spans="26:28" x14ac:dyDescent="0.3">
      <c r="Z23389" s="102"/>
      <c r="AA23389" s="102"/>
      <c r="AB23389" s="102"/>
    </row>
    <row r="23390" spans="26:28" x14ac:dyDescent="0.3">
      <c r="Z23390" s="102"/>
      <c r="AA23390" s="102"/>
      <c r="AB23390" s="102"/>
    </row>
    <row r="23391" spans="26:28" x14ac:dyDescent="0.3">
      <c r="Z23391" s="102"/>
      <c r="AA23391" s="102"/>
      <c r="AB23391" s="102"/>
    </row>
    <row r="23392" spans="26:28" x14ac:dyDescent="0.3">
      <c r="Z23392" s="102"/>
      <c r="AA23392" s="102"/>
      <c r="AB23392" s="102"/>
    </row>
    <row r="23393" spans="26:28" x14ac:dyDescent="0.3">
      <c r="Z23393" s="102"/>
      <c r="AA23393" s="102"/>
      <c r="AB23393" s="102"/>
    </row>
    <row r="23394" spans="26:28" x14ac:dyDescent="0.3">
      <c r="Z23394" s="102"/>
      <c r="AA23394" s="102"/>
      <c r="AB23394" s="102"/>
    </row>
    <row r="23395" spans="26:28" x14ac:dyDescent="0.3">
      <c r="Z23395" s="102"/>
      <c r="AA23395" s="102"/>
      <c r="AB23395" s="102"/>
    </row>
    <row r="23396" spans="26:28" x14ac:dyDescent="0.3">
      <c r="Z23396" s="102"/>
      <c r="AA23396" s="102"/>
      <c r="AB23396" s="102"/>
    </row>
    <row r="23397" spans="26:28" x14ac:dyDescent="0.3">
      <c r="Z23397" s="102"/>
      <c r="AA23397" s="102"/>
      <c r="AB23397" s="102"/>
    </row>
    <row r="23398" spans="26:28" x14ac:dyDescent="0.3">
      <c r="Z23398" s="102"/>
      <c r="AA23398" s="102"/>
      <c r="AB23398" s="102"/>
    </row>
    <row r="23399" spans="26:28" x14ac:dyDescent="0.3">
      <c r="Z23399" s="102"/>
      <c r="AA23399" s="102"/>
      <c r="AB23399" s="102"/>
    </row>
    <row r="23400" spans="26:28" x14ac:dyDescent="0.3">
      <c r="Z23400" s="102"/>
      <c r="AA23400" s="102"/>
      <c r="AB23400" s="102"/>
    </row>
    <row r="23401" spans="26:28" x14ac:dyDescent="0.3">
      <c r="Z23401" s="102"/>
      <c r="AA23401" s="102"/>
      <c r="AB23401" s="102"/>
    </row>
    <row r="23402" spans="26:28" x14ac:dyDescent="0.3">
      <c r="Z23402" s="102"/>
      <c r="AA23402" s="102"/>
      <c r="AB23402" s="102"/>
    </row>
    <row r="23403" spans="26:28" x14ac:dyDescent="0.3">
      <c r="Z23403" s="102"/>
      <c r="AA23403" s="102"/>
      <c r="AB23403" s="102"/>
    </row>
    <row r="23404" spans="26:28" x14ac:dyDescent="0.3">
      <c r="Z23404" s="102"/>
      <c r="AA23404" s="102"/>
      <c r="AB23404" s="102"/>
    </row>
    <row r="23405" spans="26:28" x14ac:dyDescent="0.3">
      <c r="Z23405" s="102"/>
      <c r="AA23405" s="102"/>
      <c r="AB23405" s="102"/>
    </row>
    <row r="23406" spans="26:28" x14ac:dyDescent="0.3">
      <c r="Z23406" s="102"/>
      <c r="AA23406" s="102"/>
      <c r="AB23406" s="102"/>
    </row>
    <row r="23407" spans="26:28" x14ac:dyDescent="0.3">
      <c r="Z23407" s="102"/>
      <c r="AA23407" s="102"/>
      <c r="AB23407" s="102"/>
    </row>
    <row r="23408" spans="26:28" x14ac:dyDescent="0.3">
      <c r="Z23408" s="102"/>
      <c r="AA23408" s="102"/>
      <c r="AB23408" s="102"/>
    </row>
    <row r="23409" spans="26:28" x14ac:dyDescent="0.3">
      <c r="Z23409" s="102"/>
      <c r="AA23409" s="102"/>
      <c r="AB23409" s="102"/>
    </row>
    <row r="23410" spans="26:28" x14ac:dyDescent="0.3">
      <c r="Z23410" s="102"/>
      <c r="AA23410" s="102"/>
      <c r="AB23410" s="102"/>
    </row>
    <row r="23411" spans="26:28" x14ac:dyDescent="0.3">
      <c r="Z23411" s="102"/>
      <c r="AA23411" s="102"/>
      <c r="AB23411" s="102"/>
    </row>
    <row r="23412" spans="26:28" x14ac:dyDescent="0.3">
      <c r="Z23412" s="102"/>
      <c r="AA23412" s="102"/>
      <c r="AB23412" s="102"/>
    </row>
    <row r="23413" spans="26:28" x14ac:dyDescent="0.3">
      <c r="Z23413" s="102"/>
      <c r="AA23413" s="102"/>
      <c r="AB23413" s="102"/>
    </row>
    <row r="23414" spans="26:28" x14ac:dyDescent="0.3">
      <c r="Z23414" s="102"/>
      <c r="AA23414" s="102"/>
      <c r="AB23414" s="102"/>
    </row>
    <row r="23415" spans="26:28" x14ac:dyDescent="0.3">
      <c r="Z23415" s="102"/>
      <c r="AA23415" s="102"/>
      <c r="AB23415" s="102"/>
    </row>
    <row r="23416" spans="26:28" x14ac:dyDescent="0.3">
      <c r="Z23416" s="102"/>
      <c r="AA23416" s="102"/>
      <c r="AB23416" s="102"/>
    </row>
    <row r="23417" spans="26:28" x14ac:dyDescent="0.3">
      <c r="Z23417" s="102"/>
      <c r="AA23417" s="102"/>
      <c r="AB23417" s="102"/>
    </row>
    <row r="23418" spans="26:28" x14ac:dyDescent="0.3">
      <c r="Z23418" s="102"/>
      <c r="AA23418" s="102"/>
      <c r="AB23418" s="102"/>
    </row>
    <row r="23419" spans="26:28" x14ac:dyDescent="0.3">
      <c r="Z23419" s="102"/>
      <c r="AA23419" s="102"/>
      <c r="AB23419" s="102"/>
    </row>
    <row r="23420" spans="26:28" x14ac:dyDescent="0.3">
      <c r="Z23420" s="102"/>
      <c r="AA23420" s="102"/>
      <c r="AB23420" s="102"/>
    </row>
    <row r="23421" spans="26:28" x14ac:dyDescent="0.3">
      <c r="Z23421" s="102"/>
      <c r="AA23421" s="102"/>
      <c r="AB23421" s="102"/>
    </row>
    <row r="23422" spans="26:28" x14ac:dyDescent="0.3">
      <c r="Z23422" s="102"/>
      <c r="AA23422" s="102"/>
      <c r="AB23422" s="102"/>
    </row>
    <row r="23423" spans="26:28" x14ac:dyDescent="0.3">
      <c r="Z23423" s="102"/>
      <c r="AA23423" s="102"/>
      <c r="AB23423" s="102"/>
    </row>
    <row r="23424" spans="26:28" x14ac:dyDescent="0.3">
      <c r="Z23424" s="102"/>
      <c r="AA23424" s="102"/>
      <c r="AB23424" s="102"/>
    </row>
    <row r="23425" spans="26:28" x14ac:dyDescent="0.3">
      <c r="Z23425" s="102"/>
      <c r="AA23425" s="102"/>
      <c r="AB23425" s="102"/>
    </row>
    <row r="23426" spans="26:28" x14ac:dyDescent="0.3">
      <c r="Z23426" s="102"/>
      <c r="AA23426" s="102"/>
      <c r="AB23426" s="102"/>
    </row>
    <row r="23427" spans="26:28" x14ac:dyDescent="0.3">
      <c r="Z23427" s="102"/>
      <c r="AA23427" s="102"/>
      <c r="AB23427" s="102"/>
    </row>
    <row r="23428" spans="26:28" x14ac:dyDescent="0.3">
      <c r="Z23428" s="102"/>
      <c r="AA23428" s="102"/>
      <c r="AB23428" s="102"/>
    </row>
    <row r="23429" spans="26:28" x14ac:dyDescent="0.3">
      <c r="Z23429" s="102"/>
      <c r="AA23429" s="102"/>
      <c r="AB23429" s="102"/>
    </row>
    <row r="23430" spans="26:28" x14ac:dyDescent="0.3">
      <c r="Z23430" s="102"/>
      <c r="AA23430" s="102"/>
      <c r="AB23430" s="102"/>
    </row>
    <row r="23431" spans="26:28" x14ac:dyDescent="0.3">
      <c r="Z23431" s="102"/>
      <c r="AA23431" s="102"/>
      <c r="AB23431" s="102"/>
    </row>
    <row r="23432" spans="26:28" x14ac:dyDescent="0.3">
      <c r="Z23432" s="102"/>
      <c r="AA23432" s="102"/>
      <c r="AB23432" s="102"/>
    </row>
    <row r="23433" spans="26:28" x14ac:dyDescent="0.3">
      <c r="Z23433" s="102"/>
      <c r="AA23433" s="102"/>
      <c r="AB23433" s="102"/>
    </row>
    <row r="23434" spans="26:28" x14ac:dyDescent="0.3">
      <c r="Z23434" s="102"/>
      <c r="AA23434" s="102"/>
      <c r="AB23434" s="102"/>
    </row>
    <row r="23435" spans="26:28" x14ac:dyDescent="0.3">
      <c r="Z23435" s="102"/>
      <c r="AA23435" s="102"/>
      <c r="AB23435" s="102"/>
    </row>
    <row r="23436" spans="26:28" x14ac:dyDescent="0.3">
      <c r="Z23436" s="102"/>
      <c r="AA23436" s="102"/>
      <c r="AB23436" s="102"/>
    </row>
    <row r="23437" spans="26:28" x14ac:dyDescent="0.3">
      <c r="Z23437" s="102"/>
      <c r="AA23437" s="102"/>
      <c r="AB23437" s="102"/>
    </row>
    <row r="23438" spans="26:28" x14ac:dyDescent="0.3">
      <c r="Z23438" s="102"/>
      <c r="AA23438" s="102"/>
      <c r="AB23438" s="102"/>
    </row>
    <row r="23439" spans="26:28" x14ac:dyDescent="0.3">
      <c r="Z23439" s="102"/>
      <c r="AA23439" s="102"/>
      <c r="AB23439" s="102"/>
    </row>
    <row r="23440" spans="26:28" x14ac:dyDescent="0.3">
      <c r="Z23440" s="102"/>
      <c r="AA23440" s="102"/>
      <c r="AB23440" s="102"/>
    </row>
    <row r="23441" spans="26:28" x14ac:dyDescent="0.3">
      <c r="Z23441" s="102"/>
      <c r="AA23441" s="102"/>
      <c r="AB23441" s="102"/>
    </row>
    <row r="23442" spans="26:28" x14ac:dyDescent="0.3">
      <c r="Z23442" s="102"/>
      <c r="AA23442" s="102"/>
      <c r="AB23442" s="102"/>
    </row>
    <row r="23443" spans="26:28" x14ac:dyDescent="0.3">
      <c r="Z23443" s="102"/>
      <c r="AA23443" s="102"/>
      <c r="AB23443" s="102"/>
    </row>
    <row r="23444" spans="26:28" x14ac:dyDescent="0.3">
      <c r="Z23444" s="102"/>
      <c r="AA23444" s="102"/>
      <c r="AB23444" s="102"/>
    </row>
    <row r="23445" spans="26:28" x14ac:dyDescent="0.3">
      <c r="Z23445" s="102"/>
      <c r="AA23445" s="102"/>
      <c r="AB23445" s="102"/>
    </row>
    <row r="23446" spans="26:28" x14ac:dyDescent="0.3">
      <c r="Z23446" s="102"/>
      <c r="AA23446" s="102"/>
      <c r="AB23446" s="102"/>
    </row>
    <row r="23447" spans="26:28" x14ac:dyDescent="0.3">
      <c r="Z23447" s="102"/>
      <c r="AA23447" s="102"/>
      <c r="AB23447" s="102"/>
    </row>
    <row r="23448" spans="26:28" x14ac:dyDescent="0.3">
      <c r="Z23448" s="102"/>
      <c r="AA23448" s="102"/>
      <c r="AB23448" s="102"/>
    </row>
    <row r="23449" spans="26:28" x14ac:dyDescent="0.3">
      <c r="Z23449" s="102"/>
      <c r="AA23449" s="102"/>
      <c r="AB23449" s="102"/>
    </row>
    <row r="23450" spans="26:28" x14ac:dyDescent="0.3">
      <c r="Z23450" s="102"/>
      <c r="AA23450" s="102"/>
      <c r="AB23450" s="102"/>
    </row>
    <row r="23451" spans="26:28" x14ac:dyDescent="0.3">
      <c r="Z23451" s="102"/>
      <c r="AA23451" s="102"/>
      <c r="AB23451" s="102"/>
    </row>
    <row r="23452" spans="26:28" x14ac:dyDescent="0.3">
      <c r="Z23452" s="102"/>
      <c r="AA23452" s="102"/>
      <c r="AB23452" s="102"/>
    </row>
    <row r="23453" spans="26:28" x14ac:dyDescent="0.3">
      <c r="Z23453" s="102"/>
      <c r="AA23453" s="102"/>
      <c r="AB23453" s="102"/>
    </row>
    <row r="23454" spans="26:28" x14ac:dyDescent="0.3">
      <c r="Z23454" s="102"/>
      <c r="AA23454" s="102"/>
      <c r="AB23454" s="102"/>
    </row>
    <row r="23455" spans="26:28" x14ac:dyDescent="0.3">
      <c r="Z23455" s="102"/>
      <c r="AA23455" s="102"/>
      <c r="AB23455" s="102"/>
    </row>
    <row r="23456" spans="26:28" x14ac:dyDescent="0.3">
      <c r="Z23456" s="102"/>
      <c r="AA23456" s="102"/>
      <c r="AB23456" s="102"/>
    </row>
    <row r="23457" spans="26:28" x14ac:dyDescent="0.3">
      <c r="Z23457" s="102"/>
      <c r="AA23457" s="102"/>
      <c r="AB23457" s="102"/>
    </row>
    <row r="23458" spans="26:28" x14ac:dyDescent="0.3">
      <c r="Z23458" s="102"/>
      <c r="AA23458" s="102"/>
      <c r="AB23458" s="102"/>
    </row>
    <row r="23459" spans="26:28" x14ac:dyDescent="0.3">
      <c r="Z23459" s="102"/>
      <c r="AA23459" s="102"/>
      <c r="AB23459" s="102"/>
    </row>
    <row r="23460" spans="26:28" x14ac:dyDescent="0.3">
      <c r="Z23460" s="102"/>
      <c r="AA23460" s="102"/>
      <c r="AB23460" s="102"/>
    </row>
    <row r="23461" spans="26:28" x14ac:dyDescent="0.3">
      <c r="Z23461" s="102"/>
      <c r="AA23461" s="102"/>
      <c r="AB23461" s="102"/>
    </row>
    <row r="23462" spans="26:28" x14ac:dyDescent="0.3">
      <c r="Z23462" s="102"/>
      <c r="AA23462" s="102"/>
      <c r="AB23462" s="102"/>
    </row>
    <row r="23463" spans="26:28" x14ac:dyDescent="0.3">
      <c r="Z23463" s="102"/>
      <c r="AA23463" s="102"/>
      <c r="AB23463" s="102"/>
    </row>
    <row r="23464" spans="26:28" x14ac:dyDescent="0.3">
      <c r="Z23464" s="102"/>
      <c r="AA23464" s="102"/>
      <c r="AB23464" s="102"/>
    </row>
    <row r="23465" spans="26:28" x14ac:dyDescent="0.3">
      <c r="Z23465" s="102"/>
      <c r="AA23465" s="102"/>
      <c r="AB23465" s="102"/>
    </row>
    <row r="23466" spans="26:28" x14ac:dyDescent="0.3">
      <c r="Z23466" s="102"/>
      <c r="AA23466" s="102"/>
      <c r="AB23466" s="102"/>
    </row>
    <row r="23467" spans="26:28" x14ac:dyDescent="0.3">
      <c r="Z23467" s="102"/>
      <c r="AA23467" s="102"/>
      <c r="AB23467" s="102"/>
    </row>
    <row r="23468" spans="26:28" x14ac:dyDescent="0.3">
      <c r="Z23468" s="102"/>
      <c r="AA23468" s="102"/>
      <c r="AB23468" s="102"/>
    </row>
    <row r="23469" spans="26:28" x14ac:dyDescent="0.3">
      <c r="Z23469" s="102"/>
      <c r="AA23469" s="102"/>
      <c r="AB23469" s="102"/>
    </row>
    <row r="23470" spans="26:28" x14ac:dyDescent="0.3">
      <c r="Z23470" s="102"/>
      <c r="AA23470" s="102"/>
      <c r="AB23470" s="102"/>
    </row>
    <row r="23471" spans="26:28" x14ac:dyDescent="0.3">
      <c r="Z23471" s="102"/>
      <c r="AA23471" s="102"/>
      <c r="AB23471" s="102"/>
    </row>
    <row r="23472" spans="26:28" x14ac:dyDescent="0.3">
      <c r="Z23472" s="102"/>
      <c r="AA23472" s="102"/>
      <c r="AB23472" s="102"/>
    </row>
    <row r="23473" spans="26:28" x14ac:dyDescent="0.3">
      <c r="Z23473" s="102"/>
      <c r="AA23473" s="102"/>
      <c r="AB23473" s="102"/>
    </row>
    <row r="23474" spans="26:28" x14ac:dyDescent="0.3">
      <c r="Z23474" s="102"/>
      <c r="AA23474" s="102"/>
      <c r="AB23474" s="102"/>
    </row>
    <row r="23475" spans="26:28" x14ac:dyDescent="0.3">
      <c r="Z23475" s="102"/>
      <c r="AA23475" s="102"/>
      <c r="AB23475" s="102"/>
    </row>
    <row r="23476" spans="26:28" x14ac:dyDescent="0.3">
      <c r="Z23476" s="102"/>
      <c r="AA23476" s="102"/>
      <c r="AB23476" s="102"/>
    </row>
    <row r="23477" spans="26:28" x14ac:dyDescent="0.3">
      <c r="Z23477" s="102"/>
      <c r="AA23477" s="102"/>
      <c r="AB23477" s="102"/>
    </row>
    <row r="23478" spans="26:28" x14ac:dyDescent="0.3">
      <c r="Z23478" s="102"/>
      <c r="AA23478" s="102"/>
      <c r="AB23478" s="102"/>
    </row>
    <row r="23479" spans="26:28" x14ac:dyDescent="0.3">
      <c r="Z23479" s="102"/>
      <c r="AA23479" s="102"/>
      <c r="AB23479" s="102"/>
    </row>
    <row r="23480" spans="26:28" x14ac:dyDescent="0.3">
      <c r="Z23480" s="102"/>
      <c r="AA23480" s="102"/>
      <c r="AB23480" s="102"/>
    </row>
    <row r="23481" spans="26:28" x14ac:dyDescent="0.3">
      <c r="Z23481" s="102"/>
      <c r="AA23481" s="102"/>
      <c r="AB23481" s="102"/>
    </row>
    <row r="23482" spans="26:28" x14ac:dyDescent="0.3">
      <c r="Z23482" s="102"/>
      <c r="AA23482" s="102"/>
      <c r="AB23482" s="102"/>
    </row>
    <row r="23483" spans="26:28" x14ac:dyDescent="0.3">
      <c r="Z23483" s="102"/>
      <c r="AA23483" s="102"/>
      <c r="AB23483" s="102"/>
    </row>
    <row r="23484" spans="26:28" x14ac:dyDescent="0.3">
      <c r="Z23484" s="102"/>
      <c r="AA23484" s="102"/>
      <c r="AB23484" s="102"/>
    </row>
    <row r="23485" spans="26:28" x14ac:dyDescent="0.3">
      <c r="Z23485" s="102"/>
      <c r="AA23485" s="102"/>
      <c r="AB23485" s="102"/>
    </row>
    <row r="23486" spans="26:28" x14ac:dyDescent="0.3">
      <c r="Z23486" s="102"/>
      <c r="AA23486" s="102"/>
      <c r="AB23486" s="102"/>
    </row>
    <row r="23487" spans="26:28" x14ac:dyDescent="0.3">
      <c r="Z23487" s="102"/>
      <c r="AA23487" s="102"/>
      <c r="AB23487" s="102"/>
    </row>
    <row r="23488" spans="26:28" x14ac:dyDescent="0.3">
      <c r="Z23488" s="102"/>
      <c r="AA23488" s="102"/>
      <c r="AB23488" s="102"/>
    </row>
    <row r="23489" spans="26:28" x14ac:dyDescent="0.3">
      <c r="Z23489" s="102"/>
      <c r="AA23489" s="102"/>
      <c r="AB23489" s="102"/>
    </row>
    <row r="23490" spans="26:28" x14ac:dyDescent="0.3">
      <c r="Z23490" s="102"/>
      <c r="AA23490" s="102"/>
      <c r="AB23490" s="102"/>
    </row>
    <row r="23491" spans="26:28" x14ac:dyDescent="0.3">
      <c r="Z23491" s="102"/>
      <c r="AA23491" s="102"/>
      <c r="AB23491" s="102"/>
    </row>
    <row r="23492" spans="26:28" x14ac:dyDescent="0.3">
      <c r="Z23492" s="102"/>
      <c r="AA23492" s="102"/>
      <c r="AB23492" s="102"/>
    </row>
    <row r="23493" spans="26:28" x14ac:dyDescent="0.3">
      <c r="Z23493" s="102"/>
      <c r="AA23493" s="102"/>
      <c r="AB23493" s="102"/>
    </row>
    <row r="23494" spans="26:28" x14ac:dyDescent="0.3">
      <c r="Z23494" s="102"/>
      <c r="AA23494" s="102"/>
      <c r="AB23494" s="102"/>
    </row>
    <row r="23495" spans="26:28" x14ac:dyDescent="0.3">
      <c r="Z23495" s="102"/>
      <c r="AA23495" s="102"/>
      <c r="AB23495" s="102"/>
    </row>
    <row r="23496" spans="26:28" x14ac:dyDescent="0.3">
      <c r="Z23496" s="102"/>
      <c r="AA23496" s="102"/>
      <c r="AB23496" s="102"/>
    </row>
    <row r="23497" spans="26:28" x14ac:dyDescent="0.3">
      <c r="Z23497" s="102"/>
      <c r="AA23497" s="102"/>
      <c r="AB23497" s="102"/>
    </row>
    <row r="23498" spans="26:28" x14ac:dyDescent="0.3">
      <c r="Z23498" s="102"/>
      <c r="AA23498" s="102"/>
      <c r="AB23498" s="102"/>
    </row>
    <row r="23499" spans="26:28" x14ac:dyDescent="0.3">
      <c r="Z23499" s="102"/>
      <c r="AA23499" s="102"/>
      <c r="AB23499" s="102"/>
    </row>
    <row r="23500" spans="26:28" x14ac:dyDescent="0.3">
      <c r="Z23500" s="102"/>
      <c r="AA23500" s="102"/>
      <c r="AB23500" s="102"/>
    </row>
    <row r="23501" spans="26:28" x14ac:dyDescent="0.3">
      <c r="Z23501" s="102"/>
      <c r="AA23501" s="102"/>
      <c r="AB23501" s="102"/>
    </row>
    <row r="23502" spans="26:28" x14ac:dyDescent="0.3">
      <c r="Z23502" s="102"/>
      <c r="AA23502" s="102"/>
      <c r="AB23502" s="102"/>
    </row>
    <row r="23503" spans="26:28" x14ac:dyDescent="0.3">
      <c r="Z23503" s="102"/>
      <c r="AA23503" s="102"/>
      <c r="AB23503" s="102"/>
    </row>
    <row r="23504" spans="26:28" x14ac:dyDescent="0.3">
      <c r="Z23504" s="102"/>
      <c r="AA23504" s="102"/>
      <c r="AB23504" s="102"/>
    </row>
    <row r="23505" spans="26:28" x14ac:dyDescent="0.3">
      <c r="Z23505" s="102"/>
      <c r="AA23505" s="102"/>
      <c r="AB23505" s="102"/>
    </row>
    <row r="23506" spans="26:28" x14ac:dyDescent="0.3">
      <c r="Z23506" s="102"/>
      <c r="AA23506" s="102"/>
      <c r="AB23506" s="102"/>
    </row>
    <row r="23507" spans="26:28" x14ac:dyDescent="0.3">
      <c r="Z23507" s="102"/>
      <c r="AA23507" s="102"/>
      <c r="AB23507" s="102"/>
    </row>
    <row r="23508" spans="26:28" x14ac:dyDescent="0.3">
      <c r="Z23508" s="102"/>
      <c r="AA23508" s="102"/>
      <c r="AB23508" s="102"/>
    </row>
    <row r="23509" spans="26:28" x14ac:dyDescent="0.3">
      <c r="Z23509" s="102"/>
      <c r="AA23509" s="102"/>
      <c r="AB23509" s="102"/>
    </row>
    <row r="23510" spans="26:28" x14ac:dyDescent="0.3">
      <c r="Z23510" s="102"/>
      <c r="AA23510" s="102"/>
      <c r="AB23510" s="102"/>
    </row>
    <row r="23511" spans="26:28" x14ac:dyDescent="0.3">
      <c r="Z23511" s="102"/>
      <c r="AA23511" s="102"/>
      <c r="AB23511" s="102"/>
    </row>
    <row r="23512" spans="26:28" x14ac:dyDescent="0.3">
      <c r="Z23512" s="102"/>
      <c r="AA23512" s="102"/>
      <c r="AB23512" s="102"/>
    </row>
    <row r="23513" spans="26:28" x14ac:dyDescent="0.3">
      <c r="Z23513" s="102"/>
      <c r="AA23513" s="102"/>
      <c r="AB23513" s="102"/>
    </row>
    <row r="23514" spans="26:28" x14ac:dyDescent="0.3">
      <c r="Z23514" s="102"/>
      <c r="AA23514" s="102"/>
      <c r="AB23514" s="102"/>
    </row>
    <row r="23515" spans="26:28" x14ac:dyDescent="0.3">
      <c r="Z23515" s="102"/>
      <c r="AA23515" s="102"/>
      <c r="AB23515" s="102"/>
    </row>
    <row r="23516" spans="26:28" x14ac:dyDescent="0.3">
      <c r="Z23516" s="102"/>
      <c r="AA23516" s="102"/>
      <c r="AB23516" s="102"/>
    </row>
    <row r="23517" spans="26:28" x14ac:dyDescent="0.3">
      <c r="Z23517" s="102"/>
      <c r="AA23517" s="102"/>
      <c r="AB23517" s="102"/>
    </row>
    <row r="23518" spans="26:28" x14ac:dyDescent="0.3">
      <c r="Z23518" s="102"/>
      <c r="AA23518" s="102"/>
      <c r="AB23518" s="102"/>
    </row>
    <row r="23519" spans="26:28" x14ac:dyDescent="0.3">
      <c r="Z23519" s="102"/>
      <c r="AA23519" s="102"/>
      <c r="AB23519" s="102"/>
    </row>
    <row r="23520" spans="26:28" x14ac:dyDescent="0.3">
      <c r="Z23520" s="102"/>
      <c r="AA23520" s="102"/>
      <c r="AB23520" s="102"/>
    </row>
    <row r="23521" spans="26:28" x14ac:dyDescent="0.3">
      <c r="Z23521" s="102"/>
      <c r="AA23521" s="102"/>
      <c r="AB23521" s="102"/>
    </row>
    <row r="23522" spans="26:28" x14ac:dyDescent="0.3">
      <c r="Z23522" s="102"/>
      <c r="AA23522" s="102"/>
      <c r="AB23522" s="102"/>
    </row>
    <row r="23523" spans="26:28" x14ac:dyDescent="0.3">
      <c r="Z23523" s="102"/>
      <c r="AA23523" s="102"/>
      <c r="AB23523" s="102"/>
    </row>
    <row r="23524" spans="26:28" x14ac:dyDescent="0.3">
      <c r="Z23524" s="102"/>
      <c r="AA23524" s="102"/>
      <c r="AB23524" s="102"/>
    </row>
    <row r="23525" spans="26:28" x14ac:dyDescent="0.3">
      <c r="Z23525" s="102"/>
      <c r="AA23525" s="102"/>
      <c r="AB23525" s="102"/>
    </row>
    <row r="23526" spans="26:28" x14ac:dyDescent="0.3">
      <c r="Z23526" s="102"/>
      <c r="AA23526" s="102"/>
      <c r="AB23526" s="102"/>
    </row>
    <row r="23527" spans="26:28" x14ac:dyDescent="0.3">
      <c r="Z23527" s="102"/>
      <c r="AA23527" s="102"/>
      <c r="AB23527" s="102"/>
    </row>
    <row r="23528" spans="26:28" x14ac:dyDescent="0.3">
      <c r="Z23528" s="102"/>
      <c r="AA23528" s="102"/>
      <c r="AB23528" s="102"/>
    </row>
    <row r="23529" spans="26:28" x14ac:dyDescent="0.3">
      <c r="Z23529" s="102"/>
      <c r="AA23529" s="102"/>
      <c r="AB23529" s="102"/>
    </row>
    <row r="23530" spans="26:28" x14ac:dyDescent="0.3">
      <c r="Z23530" s="102"/>
      <c r="AA23530" s="102"/>
      <c r="AB23530" s="102"/>
    </row>
    <row r="23531" spans="26:28" x14ac:dyDescent="0.3">
      <c r="Z23531" s="102"/>
      <c r="AA23531" s="102"/>
      <c r="AB23531" s="102"/>
    </row>
    <row r="23532" spans="26:28" x14ac:dyDescent="0.3">
      <c r="Z23532" s="102"/>
      <c r="AA23532" s="102"/>
      <c r="AB23532" s="102"/>
    </row>
    <row r="23533" spans="26:28" x14ac:dyDescent="0.3">
      <c r="Z23533" s="102"/>
      <c r="AA23533" s="102"/>
      <c r="AB23533" s="102"/>
    </row>
    <row r="23534" spans="26:28" x14ac:dyDescent="0.3">
      <c r="Z23534" s="102"/>
      <c r="AA23534" s="102"/>
      <c r="AB23534" s="102"/>
    </row>
    <row r="23535" spans="26:28" x14ac:dyDescent="0.3">
      <c r="Z23535" s="102"/>
      <c r="AA23535" s="102"/>
      <c r="AB23535" s="102"/>
    </row>
    <row r="23536" spans="26:28" x14ac:dyDescent="0.3">
      <c r="Z23536" s="102"/>
      <c r="AA23536" s="102"/>
      <c r="AB23536" s="102"/>
    </row>
    <row r="23537" spans="26:28" x14ac:dyDescent="0.3">
      <c r="Z23537" s="102"/>
      <c r="AA23537" s="102"/>
      <c r="AB23537" s="102"/>
    </row>
    <row r="23538" spans="26:28" x14ac:dyDescent="0.3">
      <c r="Z23538" s="102"/>
      <c r="AA23538" s="102"/>
      <c r="AB23538" s="102"/>
    </row>
    <row r="23539" spans="26:28" x14ac:dyDescent="0.3">
      <c r="Z23539" s="102"/>
      <c r="AA23539" s="102"/>
      <c r="AB23539" s="102"/>
    </row>
    <row r="23540" spans="26:28" x14ac:dyDescent="0.3">
      <c r="Z23540" s="102"/>
      <c r="AA23540" s="102"/>
      <c r="AB23540" s="102"/>
    </row>
    <row r="23541" spans="26:28" x14ac:dyDescent="0.3">
      <c r="Z23541" s="102"/>
      <c r="AA23541" s="102"/>
      <c r="AB23541" s="102"/>
    </row>
    <row r="23542" spans="26:28" x14ac:dyDescent="0.3">
      <c r="Z23542" s="102"/>
      <c r="AA23542" s="102"/>
      <c r="AB23542" s="102"/>
    </row>
    <row r="23543" spans="26:28" x14ac:dyDescent="0.3">
      <c r="Z23543" s="102"/>
      <c r="AA23543" s="102"/>
      <c r="AB23543" s="102"/>
    </row>
    <row r="23544" spans="26:28" x14ac:dyDescent="0.3">
      <c r="Z23544" s="102"/>
      <c r="AA23544" s="102"/>
      <c r="AB23544" s="102"/>
    </row>
    <row r="23545" spans="26:28" x14ac:dyDescent="0.3">
      <c r="Z23545" s="102"/>
      <c r="AA23545" s="102"/>
      <c r="AB23545" s="102"/>
    </row>
    <row r="23546" spans="26:28" x14ac:dyDescent="0.3">
      <c r="Z23546" s="102"/>
      <c r="AA23546" s="102"/>
      <c r="AB23546" s="102"/>
    </row>
    <row r="23547" spans="26:28" x14ac:dyDescent="0.3">
      <c r="Z23547" s="102"/>
      <c r="AA23547" s="102"/>
      <c r="AB23547" s="102"/>
    </row>
    <row r="23548" spans="26:28" x14ac:dyDescent="0.3">
      <c r="Z23548" s="102"/>
      <c r="AA23548" s="102"/>
      <c r="AB23548" s="102"/>
    </row>
    <row r="23549" spans="26:28" x14ac:dyDescent="0.3">
      <c r="Z23549" s="102"/>
      <c r="AA23549" s="102"/>
      <c r="AB23549" s="102"/>
    </row>
    <row r="23550" spans="26:28" x14ac:dyDescent="0.3">
      <c r="Z23550" s="102"/>
      <c r="AA23550" s="102"/>
      <c r="AB23550" s="102"/>
    </row>
    <row r="23551" spans="26:28" x14ac:dyDescent="0.3">
      <c r="Z23551" s="102"/>
      <c r="AA23551" s="102"/>
      <c r="AB23551" s="102"/>
    </row>
    <row r="23552" spans="26:28" x14ac:dyDescent="0.3">
      <c r="Z23552" s="102"/>
      <c r="AA23552" s="102"/>
      <c r="AB23552" s="102"/>
    </row>
    <row r="23553" spans="26:28" x14ac:dyDescent="0.3">
      <c r="Z23553" s="102"/>
      <c r="AA23553" s="102"/>
      <c r="AB23553" s="102"/>
    </row>
    <row r="23554" spans="26:28" x14ac:dyDescent="0.3">
      <c r="Z23554" s="102"/>
      <c r="AA23554" s="102"/>
      <c r="AB23554" s="102"/>
    </row>
    <row r="23555" spans="26:28" x14ac:dyDescent="0.3">
      <c r="Z23555" s="102"/>
      <c r="AA23555" s="102"/>
      <c r="AB23555" s="102"/>
    </row>
    <row r="23556" spans="26:28" x14ac:dyDescent="0.3">
      <c r="Z23556" s="102"/>
      <c r="AA23556" s="102"/>
      <c r="AB23556" s="102"/>
    </row>
    <row r="23557" spans="26:28" x14ac:dyDescent="0.3">
      <c r="Z23557" s="102"/>
      <c r="AA23557" s="102"/>
      <c r="AB23557" s="102"/>
    </row>
    <row r="23558" spans="26:28" x14ac:dyDescent="0.3">
      <c r="Z23558" s="102"/>
      <c r="AA23558" s="102"/>
      <c r="AB23558" s="102"/>
    </row>
    <row r="23559" spans="26:28" x14ac:dyDescent="0.3">
      <c r="Z23559" s="102"/>
      <c r="AA23559" s="102"/>
      <c r="AB23559" s="102"/>
    </row>
    <row r="23560" spans="26:28" x14ac:dyDescent="0.3">
      <c r="Z23560" s="102"/>
      <c r="AA23560" s="102"/>
      <c r="AB23560" s="102"/>
    </row>
    <row r="23561" spans="26:28" x14ac:dyDescent="0.3">
      <c r="Z23561" s="102"/>
      <c r="AA23561" s="102"/>
      <c r="AB23561" s="102"/>
    </row>
    <row r="23562" spans="26:28" x14ac:dyDescent="0.3">
      <c r="Z23562" s="102"/>
      <c r="AA23562" s="102"/>
      <c r="AB23562" s="102"/>
    </row>
    <row r="23563" spans="26:28" x14ac:dyDescent="0.3">
      <c r="Z23563" s="102"/>
      <c r="AA23563" s="102"/>
      <c r="AB23563" s="102"/>
    </row>
    <row r="23564" spans="26:28" x14ac:dyDescent="0.3">
      <c r="Z23564" s="102"/>
      <c r="AA23564" s="102"/>
      <c r="AB23564" s="102"/>
    </row>
    <row r="23565" spans="26:28" x14ac:dyDescent="0.3">
      <c r="Z23565" s="102"/>
      <c r="AA23565" s="102"/>
      <c r="AB23565" s="102"/>
    </row>
    <row r="23566" spans="26:28" x14ac:dyDescent="0.3">
      <c r="Z23566" s="102"/>
      <c r="AA23566" s="102"/>
      <c r="AB23566" s="102"/>
    </row>
    <row r="23567" spans="26:28" x14ac:dyDescent="0.3">
      <c r="Z23567" s="102"/>
      <c r="AA23567" s="102"/>
      <c r="AB23567" s="102"/>
    </row>
    <row r="23568" spans="26:28" x14ac:dyDescent="0.3">
      <c r="Z23568" s="102"/>
      <c r="AA23568" s="102"/>
      <c r="AB23568" s="102"/>
    </row>
    <row r="23569" spans="26:28" x14ac:dyDescent="0.3">
      <c r="Z23569" s="102"/>
      <c r="AA23569" s="102"/>
      <c r="AB23569" s="102"/>
    </row>
    <row r="23570" spans="26:28" x14ac:dyDescent="0.3">
      <c r="Z23570" s="102"/>
      <c r="AA23570" s="102"/>
      <c r="AB23570" s="102"/>
    </row>
    <row r="23571" spans="26:28" x14ac:dyDescent="0.3">
      <c r="Z23571" s="102"/>
      <c r="AA23571" s="102"/>
      <c r="AB23571" s="102"/>
    </row>
    <row r="23572" spans="26:28" x14ac:dyDescent="0.3">
      <c r="Z23572" s="102"/>
      <c r="AA23572" s="102"/>
      <c r="AB23572" s="102"/>
    </row>
    <row r="23573" spans="26:28" x14ac:dyDescent="0.3">
      <c r="Z23573" s="102"/>
      <c r="AA23573" s="102"/>
      <c r="AB23573" s="102"/>
    </row>
    <row r="23574" spans="26:28" x14ac:dyDescent="0.3">
      <c r="Z23574" s="102"/>
      <c r="AA23574" s="102"/>
      <c r="AB23574" s="102"/>
    </row>
    <row r="23575" spans="26:28" x14ac:dyDescent="0.3">
      <c r="Z23575" s="102"/>
      <c r="AA23575" s="102"/>
      <c r="AB23575" s="102"/>
    </row>
    <row r="23576" spans="26:28" x14ac:dyDescent="0.3">
      <c r="Z23576" s="102"/>
      <c r="AA23576" s="102"/>
      <c r="AB23576" s="102"/>
    </row>
    <row r="23577" spans="26:28" x14ac:dyDescent="0.3">
      <c r="Z23577" s="102"/>
      <c r="AA23577" s="102"/>
      <c r="AB23577" s="102"/>
    </row>
    <row r="23578" spans="26:28" x14ac:dyDescent="0.3">
      <c r="Z23578" s="102"/>
      <c r="AA23578" s="102"/>
      <c r="AB23578" s="102"/>
    </row>
    <row r="23579" spans="26:28" x14ac:dyDescent="0.3">
      <c r="Z23579" s="102"/>
      <c r="AA23579" s="102"/>
      <c r="AB23579" s="102"/>
    </row>
    <row r="23580" spans="26:28" x14ac:dyDescent="0.3">
      <c r="Z23580" s="102"/>
      <c r="AA23580" s="102"/>
      <c r="AB23580" s="102"/>
    </row>
    <row r="23581" spans="26:28" x14ac:dyDescent="0.3">
      <c r="Z23581" s="102"/>
      <c r="AA23581" s="102"/>
      <c r="AB23581" s="102"/>
    </row>
    <row r="23582" spans="26:28" x14ac:dyDescent="0.3">
      <c r="Z23582" s="102"/>
      <c r="AA23582" s="102"/>
      <c r="AB23582" s="102"/>
    </row>
    <row r="23583" spans="26:28" x14ac:dyDescent="0.3">
      <c r="Z23583" s="102"/>
      <c r="AA23583" s="102"/>
      <c r="AB23583" s="102"/>
    </row>
    <row r="23584" spans="26:28" x14ac:dyDescent="0.3">
      <c r="Z23584" s="102"/>
      <c r="AA23584" s="102"/>
      <c r="AB23584" s="102"/>
    </row>
    <row r="23585" spans="26:28" x14ac:dyDescent="0.3">
      <c r="Z23585" s="102"/>
      <c r="AA23585" s="102"/>
      <c r="AB23585" s="102"/>
    </row>
    <row r="23586" spans="26:28" x14ac:dyDescent="0.3">
      <c r="Z23586" s="102"/>
      <c r="AA23586" s="102"/>
      <c r="AB23586" s="102"/>
    </row>
    <row r="23587" spans="26:28" x14ac:dyDescent="0.3">
      <c r="Z23587" s="102"/>
      <c r="AA23587" s="102"/>
      <c r="AB23587" s="102"/>
    </row>
    <row r="23588" spans="26:28" x14ac:dyDescent="0.3">
      <c r="Z23588" s="102"/>
      <c r="AA23588" s="102"/>
      <c r="AB23588" s="102"/>
    </row>
    <row r="23589" spans="26:28" x14ac:dyDescent="0.3">
      <c r="Z23589" s="102"/>
      <c r="AA23589" s="102"/>
      <c r="AB23589" s="102"/>
    </row>
    <row r="23590" spans="26:28" x14ac:dyDescent="0.3">
      <c r="Z23590" s="102"/>
      <c r="AA23590" s="102"/>
      <c r="AB23590" s="102"/>
    </row>
    <row r="23591" spans="26:28" x14ac:dyDescent="0.3">
      <c r="Z23591" s="102"/>
      <c r="AA23591" s="102"/>
      <c r="AB23591" s="102"/>
    </row>
    <row r="23592" spans="26:28" x14ac:dyDescent="0.3">
      <c r="Z23592" s="102"/>
      <c r="AA23592" s="102"/>
      <c r="AB23592" s="102"/>
    </row>
    <row r="23593" spans="26:28" x14ac:dyDescent="0.3">
      <c r="Z23593" s="102"/>
      <c r="AA23593" s="102"/>
      <c r="AB23593" s="102"/>
    </row>
    <row r="23594" spans="26:28" x14ac:dyDescent="0.3">
      <c r="Z23594" s="102"/>
      <c r="AA23594" s="102"/>
      <c r="AB23594" s="102"/>
    </row>
    <row r="23595" spans="26:28" x14ac:dyDescent="0.3">
      <c r="Z23595" s="102"/>
      <c r="AA23595" s="102"/>
      <c r="AB23595" s="102"/>
    </row>
    <row r="23596" spans="26:28" x14ac:dyDescent="0.3">
      <c r="Z23596" s="102"/>
      <c r="AA23596" s="102"/>
      <c r="AB23596" s="102"/>
    </row>
    <row r="23597" spans="26:28" x14ac:dyDescent="0.3">
      <c r="Z23597" s="102"/>
      <c r="AA23597" s="102"/>
      <c r="AB23597" s="102"/>
    </row>
    <row r="23598" spans="26:28" x14ac:dyDescent="0.3">
      <c r="Z23598" s="102"/>
      <c r="AA23598" s="102"/>
      <c r="AB23598" s="102"/>
    </row>
    <row r="23599" spans="26:28" x14ac:dyDescent="0.3">
      <c r="Z23599" s="102"/>
      <c r="AA23599" s="102"/>
      <c r="AB23599" s="102"/>
    </row>
    <row r="23600" spans="26:28" x14ac:dyDescent="0.3">
      <c r="Z23600" s="102"/>
      <c r="AA23600" s="102"/>
      <c r="AB23600" s="102"/>
    </row>
    <row r="23601" spans="26:28" x14ac:dyDescent="0.3">
      <c r="Z23601" s="102"/>
      <c r="AA23601" s="102"/>
      <c r="AB23601" s="102"/>
    </row>
    <row r="23602" spans="26:28" x14ac:dyDescent="0.3">
      <c r="Z23602" s="102"/>
      <c r="AA23602" s="102"/>
      <c r="AB23602" s="102"/>
    </row>
    <row r="23603" spans="26:28" x14ac:dyDescent="0.3">
      <c r="Z23603" s="102"/>
      <c r="AA23603" s="102"/>
      <c r="AB23603" s="102"/>
    </row>
    <row r="23604" spans="26:28" x14ac:dyDescent="0.3">
      <c r="Z23604" s="102"/>
      <c r="AA23604" s="102"/>
      <c r="AB23604" s="102"/>
    </row>
    <row r="23605" spans="26:28" x14ac:dyDescent="0.3">
      <c r="Z23605" s="102"/>
      <c r="AA23605" s="102"/>
      <c r="AB23605" s="102"/>
    </row>
    <row r="23606" spans="26:28" x14ac:dyDescent="0.3">
      <c r="Z23606" s="102"/>
      <c r="AA23606" s="102"/>
      <c r="AB23606" s="102"/>
    </row>
    <row r="23607" spans="26:28" x14ac:dyDescent="0.3">
      <c r="Z23607" s="102"/>
      <c r="AA23607" s="102"/>
      <c r="AB23607" s="102"/>
    </row>
    <row r="23608" spans="26:28" x14ac:dyDescent="0.3">
      <c r="Z23608" s="102"/>
      <c r="AA23608" s="102"/>
      <c r="AB23608" s="102"/>
    </row>
    <row r="23609" spans="26:28" x14ac:dyDescent="0.3">
      <c r="Z23609" s="102"/>
      <c r="AA23609" s="102"/>
      <c r="AB23609" s="102"/>
    </row>
    <row r="23610" spans="26:28" x14ac:dyDescent="0.3">
      <c r="Z23610" s="102"/>
      <c r="AA23610" s="102"/>
      <c r="AB23610" s="102"/>
    </row>
    <row r="23611" spans="26:28" x14ac:dyDescent="0.3">
      <c r="Z23611" s="102"/>
      <c r="AA23611" s="102"/>
      <c r="AB23611" s="102"/>
    </row>
    <row r="23612" spans="26:28" x14ac:dyDescent="0.3">
      <c r="Z23612" s="102"/>
      <c r="AA23612" s="102"/>
      <c r="AB23612" s="102"/>
    </row>
    <row r="23613" spans="26:28" x14ac:dyDescent="0.3">
      <c r="Z23613" s="102"/>
      <c r="AA23613" s="102"/>
      <c r="AB23613" s="102"/>
    </row>
    <row r="23614" spans="26:28" x14ac:dyDescent="0.3">
      <c r="Z23614" s="102"/>
      <c r="AA23614" s="102"/>
      <c r="AB23614" s="102"/>
    </row>
    <row r="23615" spans="26:28" x14ac:dyDescent="0.3">
      <c r="Z23615" s="102"/>
      <c r="AA23615" s="102"/>
      <c r="AB23615" s="102"/>
    </row>
    <row r="23616" spans="26:28" x14ac:dyDescent="0.3">
      <c r="Z23616" s="102"/>
      <c r="AA23616" s="102"/>
      <c r="AB23616" s="102"/>
    </row>
    <row r="23617" spans="26:28" x14ac:dyDescent="0.3">
      <c r="Z23617" s="102"/>
      <c r="AA23617" s="102"/>
      <c r="AB23617" s="102"/>
    </row>
    <row r="23618" spans="26:28" x14ac:dyDescent="0.3">
      <c r="Z23618" s="102"/>
      <c r="AA23618" s="102"/>
      <c r="AB23618" s="102"/>
    </row>
    <row r="23619" spans="26:28" x14ac:dyDescent="0.3">
      <c r="Z23619" s="102"/>
      <c r="AA23619" s="102"/>
      <c r="AB23619" s="102"/>
    </row>
    <row r="23620" spans="26:28" x14ac:dyDescent="0.3">
      <c r="Z23620" s="102"/>
      <c r="AA23620" s="102"/>
      <c r="AB23620" s="102"/>
    </row>
    <row r="23621" spans="26:28" x14ac:dyDescent="0.3">
      <c r="Z23621" s="102"/>
      <c r="AA23621" s="102"/>
      <c r="AB23621" s="102"/>
    </row>
    <row r="23622" spans="26:28" x14ac:dyDescent="0.3">
      <c r="Z23622" s="102"/>
      <c r="AA23622" s="102"/>
      <c r="AB23622" s="102"/>
    </row>
    <row r="23623" spans="26:28" x14ac:dyDescent="0.3">
      <c r="Z23623" s="102"/>
      <c r="AA23623" s="102"/>
      <c r="AB23623" s="102"/>
    </row>
    <row r="23624" spans="26:28" x14ac:dyDescent="0.3">
      <c r="Z23624" s="102"/>
      <c r="AA23624" s="102"/>
      <c r="AB23624" s="102"/>
    </row>
    <row r="23625" spans="26:28" x14ac:dyDescent="0.3">
      <c r="Z23625" s="102"/>
      <c r="AA23625" s="102"/>
      <c r="AB23625" s="102"/>
    </row>
    <row r="23626" spans="26:28" x14ac:dyDescent="0.3">
      <c r="Z23626" s="102"/>
      <c r="AA23626" s="102"/>
      <c r="AB23626" s="102"/>
    </row>
    <row r="23627" spans="26:28" x14ac:dyDescent="0.3">
      <c r="Z23627" s="102"/>
      <c r="AA23627" s="102"/>
      <c r="AB23627" s="102"/>
    </row>
    <row r="23628" spans="26:28" x14ac:dyDescent="0.3">
      <c r="Z23628" s="102"/>
      <c r="AA23628" s="102"/>
      <c r="AB23628" s="102"/>
    </row>
    <row r="23629" spans="26:28" x14ac:dyDescent="0.3">
      <c r="Z23629" s="102"/>
      <c r="AA23629" s="102"/>
      <c r="AB23629" s="102"/>
    </row>
    <row r="23630" spans="26:28" x14ac:dyDescent="0.3">
      <c r="Z23630" s="102"/>
      <c r="AA23630" s="102"/>
      <c r="AB23630" s="102"/>
    </row>
    <row r="23631" spans="26:28" x14ac:dyDescent="0.3">
      <c r="Z23631" s="102"/>
      <c r="AA23631" s="102"/>
      <c r="AB23631" s="102"/>
    </row>
    <row r="23632" spans="26:28" x14ac:dyDescent="0.3">
      <c r="Z23632" s="102"/>
      <c r="AA23632" s="102"/>
      <c r="AB23632" s="102"/>
    </row>
    <row r="23633" spans="26:28" x14ac:dyDescent="0.3">
      <c r="Z23633" s="102"/>
      <c r="AA23633" s="102"/>
      <c r="AB23633" s="102"/>
    </row>
    <row r="23634" spans="26:28" x14ac:dyDescent="0.3">
      <c r="Z23634" s="102"/>
      <c r="AA23634" s="102"/>
      <c r="AB23634" s="102"/>
    </row>
    <row r="23635" spans="26:28" x14ac:dyDescent="0.3">
      <c r="Z23635" s="102"/>
      <c r="AA23635" s="102"/>
      <c r="AB23635" s="102"/>
    </row>
    <row r="23636" spans="26:28" x14ac:dyDescent="0.3">
      <c r="Z23636" s="102"/>
      <c r="AA23636" s="102"/>
      <c r="AB23636" s="102"/>
    </row>
    <row r="23637" spans="26:28" x14ac:dyDescent="0.3">
      <c r="Z23637" s="102"/>
      <c r="AA23637" s="102"/>
      <c r="AB23637" s="102"/>
    </row>
    <row r="23638" spans="26:28" x14ac:dyDescent="0.3">
      <c r="Z23638" s="102"/>
      <c r="AA23638" s="102"/>
      <c r="AB23638" s="102"/>
    </row>
    <row r="23639" spans="26:28" x14ac:dyDescent="0.3">
      <c r="Z23639" s="102"/>
      <c r="AA23639" s="102"/>
      <c r="AB23639" s="102"/>
    </row>
    <row r="23640" spans="26:28" x14ac:dyDescent="0.3">
      <c r="Z23640" s="102"/>
      <c r="AA23640" s="102"/>
      <c r="AB23640" s="102"/>
    </row>
    <row r="23641" spans="26:28" x14ac:dyDescent="0.3">
      <c r="Z23641" s="102"/>
      <c r="AA23641" s="102"/>
      <c r="AB23641" s="102"/>
    </row>
    <row r="23642" spans="26:28" x14ac:dyDescent="0.3">
      <c r="Z23642" s="102"/>
      <c r="AA23642" s="102"/>
      <c r="AB23642" s="102"/>
    </row>
    <row r="23643" spans="26:28" x14ac:dyDescent="0.3">
      <c r="Z23643" s="102"/>
      <c r="AA23643" s="102"/>
      <c r="AB23643" s="102"/>
    </row>
    <row r="23644" spans="26:28" x14ac:dyDescent="0.3">
      <c r="Z23644" s="102"/>
      <c r="AA23644" s="102"/>
      <c r="AB23644" s="102"/>
    </row>
    <row r="23645" spans="26:28" x14ac:dyDescent="0.3">
      <c r="Z23645" s="102"/>
      <c r="AA23645" s="102"/>
      <c r="AB23645" s="102"/>
    </row>
    <row r="23646" spans="26:28" x14ac:dyDescent="0.3">
      <c r="Z23646" s="102"/>
      <c r="AA23646" s="102"/>
      <c r="AB23646" s="102"/>
    </row>
    <row r="23647" spans="26:28" x14ac:dyDescent="0.3">
      <c r="Z23647" s="102"/>
      <c r="AA23647" s="102"/>
      <c r="AB23647" s="102"/>
    </row>
    <row r="23648" spans="26:28" x14ac:dyDescent="0.3">
      <c r="Z23648" s="102"/>
      <c r="AA23648" s="102"/>
      <c r="AB23648" s="102"/>
    </row>
    <row r="23649" spans="26:28" x14ac:dyDescent="0.3">
      <c r="Z23649" s="102"/>
      <c r="AA23649" s="102"/>
      <c r="AB23649" s="102"/>
    </row>
    <row r="23650" spans="26:28" x14ac:dyDescent="0.3">
      <c r="Z23650" s="102"/>
      <c r="AA23650" s="102"/>
      <c r="AB23650" s="102"/>
    </row>
    <row r="23651" spans="26:28" x14ac:dyDescent="0.3">
      <c r="Z23651" s="102"/>
      <c r="AA23651" s="102"/>
      <c r="AB23651" s="102"/>
    </row>
    <row r="23652" spans="26:28" x14ac:dyDescent="0.3">
      <c r="Z23652" s="102"/>
      <c r="AA23652" s="102"/>
      <c r="AB23652" s="102"/>
    </row>
    <row r="23653" spans="26:28" x14ac:dyDescent="0.3">
      <c r="Z23653" s="102"/>
      <c r="AA23653" s="102"/>
      <c r="AB23653" s="102"/>
    </row>
    <row r="23654" spans="26:28" x14ac:dyDescent="0.3">
      <c r="Z23654" s="102"/>
      <c r="AA23654" s="102"/>
      <c r="AB23654" s="102"/>
    </row>
    <row r="23655" spans="26:28" x14ac:dyDescent="0.3">
      <c r="Z23655" s="102"/>
      <c r="AA23655" s="102"/>
      <c r="AB23655" s="102"/>
    </row>
    <row r="23656" spans="26:28" x14ac:dyDescent="0.3">
      <c r="Z23656" s="102"/>
      <c r="AA23656" s="102"/>
      <c r="AB23656" s="102"/>
    </row>
    <row r="23657" spans="26:28" x14ac:dyDescent="0.3">
      <c r="Z23657" s="102"/>
      <c r="AA23657" s="102"/>
      <c r="AB23657" s="102"/>
    </row>
    <row r="23658" spans="26:28" x14ac:dyDescent="0.3">
      <c r="Z23658" s="102"/>
      <c r="AA23658" s="102"/>
      <c r="AB23658" s="102"/>
    </row>
    <row r="23659" spans="26:28" x14ac:dyDescent="0.3">
      <c r="Z23659" s="102"/>
      <c r="AA23659" s="102"/>
      <c r="AB23659" s="102"/>
    </row>
    <row r="23660" spans="26:28" x14ac:dyDescent="0.3">
      <c r="Z23660" s="102"/>
      <c r="AA23660" s="102"/>
      <c r="AB23660" s="102"/>
    </row>
    <row r="23661" spans="26:28" x14ac:dyDescent="0.3">
      <c r="Z23661" s="102"/>
      <c r="AA23661" s="102"/>
      <c r="AB23661" s="102"/>
    </row>
    <row r="23662" spans="26:28" x14ac:dyDescent="0.3">
      <c r="Z23662" s="102"/>
      <c r="AA23662" s="102"/>
      <c r="AB23662" s="102"/>
    </row>
    <row r="23663" spans="26:28" x14ac:dyDescent="0.3">
      <c r="Z23663" s="102"/>
      <c r="AA23663" s="102"/>
      <c r="AB23663" s="102"/>
    </row>
    <row r="23664" spans="26:28" x14ac:dyDescent="0.3">
      <c r="Z23664" s="102"/>
      <c r="AA23664" s="102"/>
      <c r="AB23664" s="102"/>
    </row>
    <row r="23665" spans="26:28" x14ac:dyDescent="0.3">
      <c r="Z23665" s="102"/>
      <c r="AA23665" s="102"/>
      <c r="AB23665" s="102"/>
    </row>
    <row r="23666" spans="26:28" x14ac:dyDescent="0.3">
      <c r="Z23666" s="102"/>
      <c r="AA23666" s="102"/>
      <c r="AB23666" s="102"/>
    </row>
    <row r="23667" spans="26:28" x14ac:dyDescent="0.3">
      <c r="Z23667" s="102"/>
      <c r="AA23667" s="102"/>
      <c r="AB23667" s="102"/>
    </row>
    <row r="23668" spans="26:28" x14ac:dyDescent="0.3">
      <c r="Z23668" s="102"/>
      <c r="AA23668" s="102"/>
      <c r="AB23668" s="102"/>
    </row>
    <row r="23669" spans="26:28" x14ac:dyDescent="0.3">
      <c r="Z23669" s="102"/>
      <c r="AA23669" s="102"/>
      <c r="AB23669" s="102"/>
    </row>
    <row r="23670" spans="26:28" x14ac:dyDescent="0.3">
      <c r="Z23670" s="102"/>
      <c r="AA23670" s="102"/>
      <c r="AB23670" s="102"/>
    </row>
    <row r="23671" spans="26:28" x14ac:dyDescent="0.3">
      <c r="Z23671" s="102"/>
      <c r="AA23671" s="102"/>
      <c r="AB23671" s="102"/>
    </row>
    <row r="23672" spans="26:28" x14ac:dyDescent="0.3">
      <c r="Z23672" s="102"/>
      <c r="AA23672" s="102"/>
      <c r="AB23672" s="102"/>
    </row>
    <row r="23673" spans="26:28" x14ac:dyDescent="0.3">
      <c r="Z23673" s="102"/>
      <c r="AA23673" s="102"/>
      <c r="AB23673" s="102"/>
    </row>
    <row r="23674" spans="26:28" x14ac:dyDescent="0.3">
      <c r="Z23674" s="102"/>
      <c r="AA23674" s="102"/>
      <c r="AB23674" s="102"/>
    </row>
    <row r="23675" spans="26:28" x14ac:dyDescent="0.3">
      <c r="Z23675" s="102"/>
      <c r="AA23675" s="102"/>
      <c r="AB23675" s="102"/>
    </row>
    <row r="23676" spans="26:28" x14ac:dyDescent="0.3">
      <c r="Z23676" s="102"/>
      <c r="AA23676" s="102"/>
      <c r="AB23676" s="102"/>
    </row>
    <row r="23677" spans="26:28" x14ac:dyDescent="0.3">
      <c r="Z23677" s="102"/>
      <c r="AA23677" s="102"/>
      <c r="AB23677" s="102"/>
    </row>
    <row r="23678" spans="26:28" x14ac:dyDescent="0.3">
      <c r="Z23678" s="102"/>
      <c r="AA23678" s="102"/>
      <c r="AB23678" s="102"/>
    </row>
    <row r="23679" spans="26:28" x14ac:dyDescent="0.3">
      <c r="Z23679" s="102"/>
      <c r="AA23679" s="102"/>
      <c r="AB23679" s="102"/>
    </row>
    <row r="23680" spans="26:28" x14ac:dyDescent="0.3">
      <c r="Z23680" s="102"/>
      <c r="AA23680" s="102"/>
      <c r="AB23680" s="102"/>
    </row>
    <row r="23681" spans="26:28" x14ac:dyDescent="0.3">
      <c r="Z23681" s="102"/>
      <c r="AA23681" s="102"/>
      <c r="AB23681" s="102"/>
    </row>
    <row r="23682" spans="26:28" x14ac:dyDescent="0.3">
      <c r="Z23682" s="102"/>
      <c r="AA23682" s="102"/>
      <c r="AB23682" s="102"/>
    </row>
    <row r="23683" spans="26:28" x14ac:dyDescent="0.3">
      <c r="Z23683" s="102"/>
      <c r="AA23683" s="102"/>
      <c r="AB23683" s="102"/>
    </row>
    <row r="23684" spans="26:28" x14ac:dyDescent="0.3">
      <c r="Z23684" s="102"/>
      <c r="AA23684" s="102"/>
      <c r="AB23684" s="102"/>
    </row>
    <row r="23685" spans="26:28" x14ac:dyDescent="0.3">
      <c r="Z23685" s="102"/>
      <c r="AA23685" s="102"/>
      <c r="AB23685" s="102"/>
    </row>
    <row r="23686" spans="26:28" x14ac:dyDescent="0.3">
      <c r="Z23686" s="102"/>
      <c r="AA23686" s="102"/>
      <c r="AB23686" s="102"/>
    </row>
    <row r="23687" spans="26:28" x14ac:dyDescent="0.3">
      <c r="Z23687" s="102"/>
      <c r="AA23687" s="102"/>
      <c r="AB23687" s="102"/>
    </row>
    <row r="23688" spans="26:28" x14ac:dyDescent="0.3">
      <c r="Z23688" s="102"/>
      <c r="AA23688" s="102"/>
      <c r="AB23688" s="102"/>
    </row>
    <row r="23689" spans="26:28" x14ac:dyDescent="0.3">
      <c r="Z23689" s="102"/>
      <c r="AA23689" s="102"/>
      <c r="AB23689" s="102"/>
    </row>
    <row r="23690" spans="26:28" x14ac:dyDescent="0.3">
      <c r="Z23690" s="102"/>
      <c r="AA23690" s="102"/>
      <c r="AB23690" s="102"/>
    </row>
    <row r="23691" spans="26:28" x14ac:dyDescent="0.3">
      <c r="Z23691" s="102"/>
      <c r="AA23691" s="102"/>
      <c r="AB23691" s="102"/>
    </row>
    <row r="23692" spans="26:28" x14ac:dyDescent="0.3">
      <c r="Z23692" s="102"/>
      <c r="AA23692" s="102"/>
      <c r="AB23692" s="102"/>
    </row>
    <row r="23693" spans="26:28" x14ac:dyDescent="0.3">
      <c r="Z23693" s="102"/>
      <c r="AA23693" s="102"/>
      <c r="AB23693" s="102"/>
    </row>
    <row r="23694" spans="26:28" x14ac:dyDescent="0.3">
      <c r="Z23694" s="102"/>
      <c r="AA23694" s="102"/>
      <c r="AB23694" s="102"/>
    </row>
    <row r="23695" spans="26:28" x14ac:dyDescent="0.3">
      <c r="Z23695" s="102"/>
      <c r="AA23695" s="102"/>
      <c r="AB23695" s="102"/>
    </row>
    <row r="23696" spans="26:28" x14ac:dyDescent="0.3">
      <c r="Z23696" s="102"/>
      <c r="AA23696" s="102"/>
      <c r="AB23696" s="102"/>
    </row>
    <row r="23697" spans="26:28" x14ac:dyDescent="0.3">
      <c r="Z23697" s="102"/>
      <c r="AA23697" s="102"/>
      <c r="AB23697" s="102"/>
    </row>
    <row r="23698" spans="26:28" x14ac:dyDescent="0.3">
      <c r="Z23698" s="102"/>
      <c r="AA23698" s="102"/>
      <c r="AB23698" s="102"/>
    </row>
    <row r="23699" spans="26:28" x14ac:dyDescent="0.3">
      <c r="Z23699" s="102"/>
      <c r="AA23699" s="102"/>
      <c r="AB23699" s="102"/>
    </row>
    <row r="23700" spans="26:28" x14ac:dyDescent="0.3">
      <c r="Z23700" s="102"/>
      <c r="AA23700" s="102"/>
      <c r="AB23700" s="102"/>
    </row>
    <row r="23701" spans="26:28" x14ac:dyDescent="0.3">
      <c r="Z23701" s="102"/>
      <c r="AA23701" s="102"/>
      <c r="AB23701" s="102"/>
    </row>
    <row r="23702" spans="26:28" x14ac:dyDescent="0.3">
      <c r="Z23702" s="102"/>
      <c r="AA23702" s="102"/>
      <c r="AB23702" s="102"/>
    </row>
    <row r="23703" spans="26:28" x14ac:dyDescent="0.3">
      <c r="Z23703" s="102"/>
      <c r="AA23703" s="102"/>
      <c r="AB23703" s="102"/>
    </row>
    <row r="23704" spans="26:28" x14ac:dyDescent="0.3">
      <c r="Z23704" s="102"/>
      <c r="AA23704" s="102"/>
      <c r="AB23704" s="102"/>
    </row>
    <row r="23705" spans="26:28" x14ac:dyDescent="0.3">
      <c r="Z23705" s="102"/>
      <c r="AA23705" s="102"/>
      <c r="AB23705" s="102"/>
    </row>
    <row r="23706" spans="26:28" x14ac:dyDescent="0.3">
      <c r="Z23706" s="102"/>
      <c r="AA23706" s="102"/>
      <c r="AB23706" s="102"/>
    </row>
    <row r="23707" spans="26:28" x14ac:dyDescent="0.3">
      <c r="Z23707" s="102"/>
      <c r="AA23707" s="102"/>
      <c r="AB23707" s="102"/>
    </row>
    <row r="23708" spans="26:28" x14ac:dyDescent="0.3">
      <c r="Z23708" s="102"/>
      <c r="AA23708" s="102"/>
      <c r="AB23708" s="102"/>
    </row>
    <row r="23709" spans="26:28" x14ac:dyDescent="0.3">
      <c r="Z23709" s="102"/>
      <c r="AA23709" s="102"/>
      <c r="AB23709" s="102"/>
    </row>
    <row r="23710" spans="26:28" x14ac:dyDescent="0.3">
      <c r="Z23710" s="102"/>
      <c r="AA23710" s="102"/>
      <c r="AB23710" s="102"/>
    </row>
    <row r="23711" spans="26:28" x14ac:dyDescent="0.3">
      <c r="Z23711" s="102"/>
      <c r="AA23711" s="102"/>
      <c r="AB23711" s="102"/>
    </row>
    <row r="23712" spans="26:28" x14ac:dyDescent="0.3">
      <c r="Z23712" s="102"/>
      <c r="AA23712" s="102"/>
      <c r="AB23712" s="102"/>
    </row>
    <row r="23713" spans="26:28" x14ac:dyDescent="0.3">
      <c r="Z23713" s="102"/>
      <c r="AA23713" s="102"/>
      <c r="AB23713" s="102"/>
    </row>
    <row r="23714" spans="26:28" x14ac:dyDescent="0.3">
      <c r="Z23714" s="102"/>
      <c r="AA23714" s="102"/>
      <c r="AB23714" s="102"/>
    </row>
    <row r="23715" spans="26:28" x14ac:dyDescent="0.3">
      <c r="Z23715" s="102"/>
      <c r="AA23715" s="102"/>
      <c r="AB23715" s="102"/>
    </row>
    <row r="23716" spans="26:28" x14ac:dyDescent="0.3">
      <c r="Z23716" s="102"/>
      <c r="AA23716" s="102"/>
      <c r="AB23716" s="102"/>
    </row>
    <row r="23717" spans="26:28" x14ac:dyDescent="0.3">
      <c r="Z23717" s="102"/>
      <c r="AA23717" s="102"/>
      <c r="AB23717" s="102"/>
    </row>
    <row r="23718" spans="26:28" x14ac:dyDescent="0.3">
      <c r="Z23718" s="102"/>
      <c r="AA23718" s="102"/>
      <c r="AB23718" s="102"/>
    </row>
    <row r="23719" spans="26:28" x14ac:dyDescent="0.3">
      <c r="Z23719" s="102"/>
      <c r="AA23719" s="102"/>
      <c r="AB23719" s="102"/>
    </row>
    <row r="23720" spans="26:28" x14ac:dyDescent="0.3">
      <c r="Z23720" s="102"/>
      <c r="AA23720" s="102"/>
      <c r="AB23720" s="102"/>
    </row>
    <row r="23721" spans="26:28" x14ac:dyDescent="0.3">
      <c r="Z23721" s="102"/>
      <c r="AA23721" s="102"/>
      <c r="AB23721" s="102"/>
    </row>
    <row r="23722" spans="26:28" x14ac:dyDescent="0.3">
      <c r="Z23722" s="102"/>
      <c r="AA23722" s="102"/>
      <c r="AB23722" s="102"/>
    </row>
    <row r="23723" spans="26:28" x14ac:dyDescent="0.3">
      <c r="Z23723" s="102"/>
      <c r="AA23723" s="102"/>
      <c r="AB23723" s="102"/>
    </row>
    <row r="23724" spans="26:28" x14ac:dyDescent="0.3">
      <c r="Z23724" s="102"/>
      <c r="AA23724" s="102"/>
      <c r="AB23724" s="102"/>
    </row>
    <row r="23725" spans="26:28" x14ac:dyDescent="0.3">
      <c r="Z23725" s="102"/>
      <c r="AA23725" s="102"/>
      <c r="AB23725" s="102"/>
    </row>
    <row r="23726" spans="26:28" x14ac:dyDescent="0.3">
      <c r="Z23726" s="102"/>
      <c r="AA23726" s="102"/>
      <c r="AB23726" s="102"/>
    </row>
    <row r="23727" spans="26:28" x14ac:dyDescent="0.3">
      <c r="Z23727" s="102"/>
      <c r="AA23727" s="102"/>
      <c r="AB23727" s="102"/>
    </row>
    <row r="23728" spans="26:28" x14ac:dyDescent="0.3">
      <c r="Z23728" s="102"/>
      <c r="AA23728" s="102"/>
      <c r="AB23728" s="102"/>
    </row>
    <row r="23729" spans="26:28" x14ac:dyDescent="0.3">
      <c r="Z23729" s="102"/>
      <c r="AA23729" s="102"/>
      <c r="AB23729" s="102"/>
    </row>
    <row r="23730" spans="26:28" x14ac:dyDescent="0.3">
      <c r="Z23730" s="102"/>
      <c r="AA23730" s="102"/>
      <c r="AB23730" s="102"/>
    </row>
    <row r="23731" spans="26:28" x14ac:dyDescent="0.3">
      <c r="Z23731" s="102"/>
      <c r="AA23731" s="102"/>
      <c r="AB23731" s="102"/>
    </row>
    <row r="23732" spans="26:28" x14ac:dyDescent="0.3">
      <c r="Z23732" s="102"/>
      <c r="AA23732" s="102"/>
      <c r="AB23732" s="102"/>
    </row>
    <row r="23733" spans="26:28" x14ac:dyDescent="0.3">
      <c r="Z23733" s="102"/>
      <c r="AA23733" s="102"/>
      <c r="AB23733" s="102"/>
    </row>
    <row r="23734" spans="26:28" x14ac:dyDescent="0.3">
      <c r="Z23734" s="102"/>
      <c r="AA23734" s="102"/>
      <c r="AB23734" s="102"/>
    </row>
    <row r="23735" spans="26:28" x14ac:dyDescent="0.3">
      <c r="Z23735" s="102"/>
      <c r="AA23735" s="102"/>
      <c r="AB23735" s="102"/>
    </row>
    <row r="23736" spans="26:28" x14ac:dyDescent="0.3">
      <c r="Z23736" s="102"/>
      <c r="AA23736" s="102"/>
      <c r="AB23736" s="102"/>
    </row>
    <row r="23737" spans="26:28" x14ac:dyDescent="0.3">
      <c r="Z23737" s="102"/>
      <c r="AA23737" s="102"/>
      <c r="AB23737" s="102"/>
    </row>
    <row r="23738" spans="26:28" x14ac:dyDescent="0.3">
      <c r="Z23738" s="102"/>
      <c r="AA23738" s="102"/>
      <c r="AB23738" s="102"/>
    </row>
    <row r="23739" spans="26:28" x14ac:dyDescent="0.3">
      <c r="Z23739" s="102"/>
      <c r="AA23739" s="102"/>
      <c r="AB23739" s="102"/>
    </row>
    <row r="23740" spans="26:28" x14ac:dyDescent="0.3">
      <c r="Z23740" s="102"/>
      <c r="AA23740" s="102"/>
      <c r="AB23740" s="102"/>
    </row>
    <row r="23741" spans="26:28" x14ac:dyDescent="0.3">
      <c r="Z23741" s="102"/>
      <c r="AA23741" s="102"/>
      <c r="AB23741" s="102"/>
    </row>
    <row r="23742" spans="26:28" x14ac:dyDescent="0.3">
      <c r="Z23742" s="102"/>
      <c r="AA23742" s="102"/>
      <c r="AB23742" s="102"/>
    </row>
    <row r="23743" spans="26:28" x14ac:dyDescent="0.3">
      <c r="Z23743" s="102"/>
      <c r="AA23743" s="102"/>
      <c r="AB23743" s="102"/>
    </row>
    <row r="23744" spans="26:28" x14ac:dyDescent="0.3">
      <c r="Z23744" s="102"/>
      <c r="AA23744" s="102"/>
      <c r="AB23744" s="102"/>
    </row>
    <row r="23745" spans="26:28" x14ac:dyDescent="0.3">
      <c r="Z23745" s="102"/>
      <c r="AA23745" s="102"/>
      <c r="AB23745" s="102"/>
    </row>
    <row r="23746" spans="26:28" x14ac:dyDescent="0.3">
      <c r="Z23746" s="102"/>
      <c r="AA23746" s="102"/>
      <c r="AB23746" s="102"/>
    </row>
    <row r="23747" spans="26:28" x14ac:dyDescent="0.3">
      <c r="Z23747" s="102"/>
      <c r="AA23747" s="102"/>
      <c r="AB23747" s="102"/>
    </row>
    <row r="23748" spans="26:28" x14ac:dyDescent="0.3">
      <c r="Z23748" s="102"/>
      <c r="AA23748" s="102"/>
      <c r="AB23748" s="102"/>
    </row>
    <row r="23749" spans="26:28" x14ac:dyDescent="0.3">
      <c r="Z23749" s="102"/>
      <c r="AA23749" s="102"/>
      <c r="AB23749" s="102"/>
    </row>
    <row r="23750" spans="26:28" x14ac:dyDescent="0.3">
      <c r="Z23750" s="102"/>
      <c r="AA23750" s="102"/>
      <c r="AB23750" s="102"/>
    </row>
    <row r="23751" spans="26:28" x14ac:dyDescent="0.3">
      <c r="Z23751" s="102"/>
      <c r="AA23751" s="102"/>
      <c r="AB23751" s="102"/>
    </row>
    <row r="23752" spans="26:28" x14ac:dyDescent="0.3">
      <c r="Z23752" s="102"/>
      <c r="AA23752" s="102"/>
      <c r="AB23752" s="102"/>
    </row>
    <row r="23753" spans="26:28" x14ac:dyDescent="0.3">
      <c r="Z23753" s="102"/>
      <c r="AA23753" s="102"/>
      <c r="AB23753" s="102"/>
    </row>
    <row r="23754" spans="26:28" x14ac:dyDescent="0.3">
      <c r="Z23754" s="102"/>
      <c r="AA23754" s="102"/>
      <c r="AB23754" s="102"/>
    </row>
    <row r="23755" spans="26:28" x14ac:dyDescent="0.3">
      <c r="Z23755" s="102"/>
      <c r="AA23755" s="102"/>
      <c r="AB23755" s="102"/>
    </row>
    <row r="23756" spans="26:28" x14ac:dyDescent="0.3">
      <c r="Z23756" s="102"/>
      <c r="AA23756" s="102"/>
      <c r="AB23756" s="102"/>
    </row>
    <row r="23757" spans="26:28" x14ac:dyDescent="0.3">
      <c r="Z23757" s="102"/>
      <c r="AA23757" s="102"/>
      <c r="AB23757" s="102"/>
    </row>
    <row r="23758" spans="26:28" x14ac:dyDescent="0.3">
      <c r="Z23758" s="102"/>
      <c r="AA23758" s="102"/>
      <c r="AB23758" s="102"/>
    </row>
    <row r="23759" spans="26:28" x14ac:dyDescent="0.3">
      <c r="Z23759" s="102"/>
      <c r="AA23759" s="102"/>
      <c r="AB23759" s="102"/>
    </row>
    <row r="23760" spans="26:28" x14ac:dyDescent="0.3">
      <c r="Z23760" s="102"/>
      <c r="AA23760" s="102"/>
      <c r="AB23760" s="102"/>
    </row>
    <row r="23761" spans="26:28" x14ac:dyDescent="0.3">
      <c r="Z23761" s="102"/>
      <c r="AA23761" s="102"/>
      <c r="AB23761" s="102"/>
    </row>
    <row r="23762" spans="26:28" x14ac:dyDescent="0.3">
      <c r="Z23762" s="102"/>
      <c r="AA23762" s="102"/>
      <c r="AB23762" s="102"/>
    </row>
    <row r="23763" spans="26:28" x14ac:dyDescent="0.3">
      <c r="Z23763" s="102"/>
      <c r="AA23763" s="102"/>
      <c r="AB23763" s="102"/>
    </row>
    <row r="23764" spans="26:28" x14ac:dyDescent="0.3">
      <c r="Z23764" s="102"/>
      <c r="AA23764" s="102"/>
      <c r="AB23764" s="102"/>
    </row>
    <row r="23765" spans="26:28" x14ac:dyDescent="0.3">
      <c r="Z23765" s="102"/>
      <c r="AA23765" s="102"/>
      <c r="AB23765" s="102"/>
    </row>
    <row r="23766" spans="26:28" x14ac:dyDescent="0.3">
      <c r="Z23766" s="102"/>
      <c r="AA23766" s="102"/>
      <c r="AB23766" s="102"/>
    </row>
    <row r="23767" spans="26:28" x14ac:dyDescent="0.3">
      <c r="Z23767" s="102"/>
      <c r="AA23767" s="102"/>
      <c r="AB23767" s="102"/>
    </row>
    <row r="23768" spans="26:28" x14ac:dyDescent="0.3">
      <c r="Z23768" s="102"/>
      <c r="AA23768" s="102"/>
      <c r="AB23768" s="102"/>
    </row>
    <row r="23769" spans="26:28" x14ac:dyDescent="0.3">
      <c r="Z23769" s="102"/>
      <c r="AA23769" s="102"/>
      <c r="AB23769" s="102"/>
    </row>
    <row r="23770" spans="26:28" x14ac:dyDescent="0.3">
      <c r="Z23770" s="102"/>
      <c r="AA23770" s="102"/>
      <c r="AB23770" s="102"/>
    </row>
    <row r="23771" spans="26:28" x14ac:dyDescent="0.3">
      <c r="Z23771" s="102"/>
      <c r="AA23771" s="102"/>
      <c r="AB23771" s="102"/>
    </row>
    <row r="23772" spans="26:28" x14ac:dyDescent="0.3">
      <c r="Z23772" s="102"/>
      <c r="AA23772" s="102"/>
      <c r="AB23772" s="102"/>
    </row>
    <row r="23773" spans="26:28" x14ac:dyDescent="0.3">
      <c r="Z23773" s="102"/>
      <c r="AA23773" s="102"/>
      <c r="AB23773" s="102"/>
    </row>
    <row r="23774" spans="26:28" x14ac:dyDescent="0.3">
      <c r="Z23774" s="102"/>
      <c r="AA23774" s="102"/>
      <c r="AB23774" s="102"/>
    </row>
    <row r="23775" spans="26:28" x14ac:dyDescent="0.3">
      <c r="Z23775" s="102"/>
      <c r="AA23775" s="102"/>
      <c r="AB23775" s="102"/>
    </row>
    <row r="23776" spans="26:28" x14ac:dyDescent="0.3">
      <c r="Z23776" s="102"/>
      <c r="AA23776" s="102"/>
      <c r="AB23776" s="102"/>
    </row>
    <row r="23777" spans="26:28" x14ac:dyDescent="0.3">
      <c r="Z23777" s="102"/>
      <c r="AA23777" s="102"/>
      <c r="AB23777" s="102"/>
    </row>
    <row r="23778" spans="26:28" x14ac:dyDescent="0.3">
      <c r="Z23778" s="102"/>
      <c r="AA23778" s="102"/>
      <c r="AB23778" s="102"/>
    </row>
    <row r="23779" spans="26:28" x14ac:dyDescent="0.3">
      <c r="Z23779" s="102"/>
      <c r="AA23779" s="102"/>
      <c r="AB23779" s="102"/>
    </row>
    <row r="23780" spans="26:28" x14ac:dyDescent="0.3">
      <c r="Z23780" s="102"/>
      <c r="AA23780" s="102"/>
      <c r="AB23780" s="102"/>
    </row>
    <row r="23781" spans="26:28" x14ac:dyDescent="0.3">
      <c r="Z23781" s="102"/>
      <c r="AA23781" s="102"/>
      <c r="AB23781" s="102"/>
    </row>
    <row r="23782" spans="26:28" x14ac:dyDescent="0.3">
      <c r="Z23782" s="102"/>
      <c r="AA23782" s="102"/>
      <c r="AB23782" s="102"/>
    </row>
    <row r="23783" spans="26:28" x14ac:dyDescent="0.3">
      <c r="Z23783" s="102"/>
      <c r="AA23783" s="102"/>
      <c r="AB23783" s="102"/>
    </row>
    <row r="23784" spans="26:28" x14ac:dyDescent="0.3">
      <c r="Z23784" s="102"/>
      <c r="AA23784" s="102"/>
      <c r="AB23784" s="102"/>
    </row>
    <row r="23785" spans="26:28" x14ac:dyDescent="0.3">
      <c r="Z23785" s="102"/>
      <c r="AA23785" s="102"/>
      <c r="AB23785" s="102"/>
    </row>
    <row r="23786" spans="26:28" x14ac:dyDescent="0.3">
      <c r="Z23786" s="102"/>
      <c r="AA23786" s="102"/>
      <c r="AB23786" s="102"/>
    </row>
    <row r="23787" spans="26:28" x14ac:dyDescent="0.3">
      <c r="Z23787" s="102"/>
      <c r="AA23787" s="102"/>
      <c r="AB23787" s="102"/>
    </row>
    <row r="23788" spans="26:28" x14ac:dyDescent="0.3">
      <c r="Z23788" s="102"/>
      <c r="AA23788" s="102"/>
      <c r="AB23788" s="102"/>
    </row>
    <row r="23789" spans="26:28" x14ac:dyDescent="0.3">
      <c r="Z23789" s="102"/>
      <c r="AA23789" s="102"/>
      <c r="AB23789" s="102"/>
    </row>
    <row r="23790" spans="26:28" x14ac:dyDescent="0.3">
      <c r="Z23790" s="102"/>
      <c r="AA23790" s="102"/>
      <c r="AB23790" s="102"/>
    </row>
    <row r="23791" spans="26:28" x14ac:dyDescent="0.3">
      <c r="Z23791" s="102"/>
      <c r="AA23791" s="102"/>
      <c r="AB23791" s="102"/>
    </row>
    <row r="23792" spans="26:28" x14ac:dyDescent="0.3">
      <c r="Z23792" s="102"/>
      <c r="AA23792" s="102"/>
      <c r="AB23792" s="102"/>
    </row>
    <row r="23793" spans="26:28" x14ac:dyDescent="0.3">
      <c r="Z23793" s="102"/>
      <c r="AA23793" s="102"/>
      <c r="AB23793" s="102"/>
    </row>
    <row r="23794" spans="26:28" x14ac:dyDescent="0.3">
      <c r="Z23794" s="102"/>
      <c r="AA23794" s="102"/>
      <c r="AB23794" s="102"/>
    </row>
    <row r="23795" spans="26:28" x14ac:dyDescent="0.3">
      <c r="Z23795" s="102"/>
      <c r="AA23795" s="102"/>
      <c r="AB23795" s="102"/>
    </row>
    <row r="23796" spans="26:28" x14ac:dyDescent="0.3">
      <c r="Z23796" s="102"/>
      <c r="AA23796" s="102"/>
      <c r="AB23796" s="102"/>
    </row>
    <row r="23797" spans="26:28" x14ac:dyDescent="0.3">
      <c r="Z23797" s="102"/>
      <c r="AA23797" s="102"/>
      <c r="AB23797" s="102"/>
    </row>
    <row r="23798" spans="26:28" x14ac:dyDescent="0.3">
      <c r="Z23798" s="102"/>
      <c r="AA23798" s="102"/>
      <c r="AB23798" s="102"/>
    </row>
    <row r="23799" spans="26:28" x14ac:dyDescent="0.3">
      <c r="Z23799" s="102"/>
      <c r="AA23799" s="102"/>
      <c r="AB23799" s="102"/>
    </row>
    <row r="23800" spans="26:28" x14ac:dyDescent="0.3">
      <c r="Z23800" s="102"/>
      <c r="AA23800" s="102"/>
      <c r="AB23800" s="102"/>
    </row>
    <row r="23801" spans="26:28" x14ac:dyDescent="0.3">
      <c r="Z23801" s="102"/>
      <c r="AA23801" s="102"/>
      <c r="AB23801" s="102"/>
    </row>
    <row r="23802" spans="26:28" x14ac:dyDescent="0.3">
      <c r="Z23802" s="102"/>
      <c r="AA23802" s="102"/>
      <c r="AB23802" s="102"/>
    </row>
    <row r="23803" spans="26:28" x14ac:dyDescent="0.3">
      <c r="Z23803" s="102"/>
      <c r="AA23803" s="102"/>
      <c r="AB23803" s="102"/>
    </row>
    <row r="23804" spans="26:28" x14ac:dyDescent="0.3">
      <c r="Z23804" s="102"/>
      <c r="AA23804" s="102"/>
      <c r="AB23804" s="102"/>
    </row>
    <row r="23805" spans="26:28" x14ac:dyDescent="0.3">
      <c r="Z23805" s="102"/>
      <c r="AA23805" s="102"/>
      <c r="AB23805" s="102"/>
    </row>
    <row r="23806" spans="26:28" x14ac:dyDescent="0.3">
      <c r="Z23806" s="102"/>
      <c r="AA23806" s="102"/>
      <c r="AB23806" s="102"/>
    </row>
    <row r="23807" spans="26:28" x14ac:dyDescent="0.3">
      <c r="Z23807" s="102"/>
      <c r="AA23807" s="102"/>
      <c r="AB23807" s="102"/>
    </row>
    <row r="23808" spans="26:28" x14ac:dyDescent="0.3">
      <c r="Z23808" s="102"/>
      <c r="AA23808" s="102"/>
      <c r="AB23808" s="102"/>
    </row>
    <row r="23809" spans="26:28" x14ac:dyDescent="0.3">
      <c r="Z23809" s="102"/>
      <c r="AA23809" s="102"/>
      <c r="AB23809" s="102"/>
    </row>
    <row r="23810" spans="26:28" x14ac:dyDescent="0.3">
      <c r="Z23810" s="102"/>
      <c r="AA23810" s="102"/>
      <c r="AB23810" s="102"/>
    </row>
    <row r="23811" spans="26:28" x14ac:dyDescent="0.3">
      <c r="Z23811" s="102"/>
      <c r="AA23811" s="102"/>
      <c r="AB23811" s="102"/>
    </row>
    <row r="23812" spans="26:28" x14ac:dyDescent="0.3">
      <c r="Z23812" s="102"/>
      <c r="AA23812" s="102"/>
      <c r="AB23812" s="102"/>
    </row>
    <row r="23813" spans="26:28" x14ac:dyDescent="0.3">
      <c r="Z23813" s="102"/>
      <c r="AA23813" s="102"/>
      <c r="AB23813" s="102"/>
    </row>
    <row r="23814" spans="26:28" x14ac:dyDescent="0.3">
      <c r="Z23814" s="102"/>
      <c r="AA23814" s="102"/>
      <c r="AB23814" s="102"/>
    </row>
    <row r="23815" spans="26:28" x14ac:dyDescent="0.3">
      <c r="Z23815" s="102"/>
      <c r="AA23815" s="102"/>
      <c r="AB23815" s="102"/>
    </row>
    <row r="23816" spans="26:28" x14ac:dyDescent="0.3">
      <c r="Z23816" s="102"/>
      <c r="AA23816" s="102"/>
      <c r="AB23816" s="102"/>
    </row>
    <row r="23817" spans="26:28" x14ac:dyDescent="0.3">
      <c r="Z23817" s="102"/>
      <c r="AA23817" s="102"/>
      <c r="AB23817" s="102"/>
    </row>
    <row r="23818" spans="26:28" x14ac:dyDescent="0.3">
      <c r="Z23818" s="102"/>
      <c r="AA23818" s="102"/>
      <c r="AB23818" s="102"/>
    </row>
    <row r="23819" spans="26:28" x14ac:dyDescent="0.3">
      <c r="Z23819" s="102"/>
      <c r="AA23819" s="102"/>
      <c r="AB23819" s="102"/>
    </row>
    <row r="23820" spans="26:28" x14ac:dyDescent="0.3">
      <c r="Z23820" s="102"/>
      <c r="AA23820" s="102"/>
      <c r="AB23820" s="102"/>
    </row>
    <row r="23821" spans="26:28" x14ac:dyDescent="0.3">
      <c r="Z23821" s="102"/>
      <c r="AA23821" s="102"/>
      <c r="AB23821" s="102"/>
    </row>
    <row r="23822" spans="26:28" x14ac:dyDescent="0.3">
      <c r="Z23822" s="102"/>
      <c r="AA23822" s="102"/>
      <c r="AB23822" s="102"/>
    </row>
    <row r="23823" spans="26:28" x14ac:dyDescent="0.3">
      <c r="Z23823" s="102"/>
      <c r="AA23823" s="102"/>
      <c r="AB23823" s="102"/>
    </row>
    <row r="23824" spans="26:28" x14ac:dyDescent="0.3">
      <c r="Z23824" s="102"/>
      <c r="AA23824" s="102"/>
      <c r="AB23824" s="102"/>
    </row>
    <row r="23825" spans="26:28" x14ac:dyDescent="0.3">
      <c r="Z23825" s="102"/>
      <c r="AA23825" s="102"/>
      <c r="AB23825" s="102"/>
    </row>
    <row r="23826" spans="26:28" x14ac:dyDescent="0.3">
      <c r="Z23826" s="102"/>
      <c r="AA23826" s="102"/>
      <c r="AB23826" s="102"/>
    </row>
    <row r="23827" spans="26:28" x14ac:dyDescent="0.3">
      <c r="Z23827" s="102"/>
      <c r="AA23827" s="102"/>
      <c r="AB23827" s="102"/>
    </row>
    <row r="23828" spans="26:28" x14ac:dyDescent="0.3">
      <c r="Z23828" s="102"/>
      <c r="AA23828" s="102"/>
      <c r="AB23828" s="102"/>
    </row>
    <row r="23829" spans="26:28" x14ac:dyDescent="0.3">
      <c r="Z23829" s="102"/>
      <c r="AA23829" s="102"/>
      <c r="AB23829" s="102"/>
    </row>
    <row r="23830" spans="26:28" x14ac:dyDescent="0.3">
      <c r="Z23830" s="102"/>
      <c r="AA23830" s="102"/>
      <c r="AB23830" s="102"/>
    </row>
    <row r="23831" spans="26:28" x14ac:dyDescent="0.3">
      <c r="Z23831" s="102"/>
      <c r="AA23831" s="102"/>
      <c r="AB23831" s="102"/>
    </row>
    <row r="23832" spans="26:28" x14ac:dyDescent="0.3">
      <c r="Z23832" s="102"/>
      <c r="AA23832" s="102"/>
      <c r="AB23832" s="102"/>
    </row>
    <row r="23833" spans="26:28" x14ac:dyDescent="0.3">
      <c r="Z23833" s="102"/>
      <c r="AA23833" s="102"/>
      <c r="AB23833" s="102"/>
    </row>
    <row r="23834" spans="26:28" x14ac:dyDescent="0.3">
      <c r="Z23834" s="102"/>
      <c r="AA23834" s="102"/>
      <c r="AB23834" s="102"/>
    </row>
    <row r="23835" spans="26:28" x14ac:dyDescent="0.3">
      <c r="Z23835" s="102"/>
      <c r="AA23835" s="102"/>
      <c r="AB23835" s="102"/>
    </row>
    <row r="23836" spans="26:28" x14ac:dyDescent="0.3">
      <c r="Z23836" s="102"/>
      <c r="AA23836" s="102"/>
      <c r="AB23836" s="102"/>
    </row>
    <row r="23837" spans="26:28" x14ac:dyDescent="0.3">
      <c r="Z23837" s="102"/>
      <c r="AA23837" s="102"/>
      <c r="AB23837" s="102"/>
    </row>
    <row r="23838" spans="26:28" x14ac:dyDescent="0.3">
      <c r="Z23838" s="102"/>
      <c r="AA23838" s="102"/>
      <c r="AB23838" s="102"/>
    </row>
    <row r="23839" spans="26:28" x14ac:dyDescent="0.3">
      <c r="Z23839" s="102"/>
      <c r="AA23839" s="102"/>
      <c r="AB23839" s="102"/>
    </row>
    <row r="23840" spans="26:28" x14ac:dyDescent="0.3">
      <c r="Z23840" s="102"/>
      <c r="AA23840" s="102"/>
      <c r="AB23840" s="102"/>
    </row>
    <row r="23841" spans="26:28" x14ac:dyDescent="0.3">
      <c r="Z23841" s="102"/>
      <c r="AA23841" s="102"/>
      <c r="AB23841" s="102"/>
    </row>
    <row r="23842" spans="26:28" x14ac:dyDescent="0.3">
      <c r="Z23842" s="102"/>
      <c r="AA23842" s="102"/>
      <c r="AB23842" s="102"/>
    </row>
    <row r="23843" spans="26:28" x14ac:dyDescent="0.3">
      <c r="Z23843" s="102"/>
      <c r="AA23843" s="102"/>
      <c r="AB23843" s="102"/>
    </row>
    <row r="23844" spans="26:28" x14ac:dyDescent="0.3">
      <c r="Z23844" s="102"/>
      <c r="AA23844" s="102"/>
      <c r="AB23844" s="102"/>
    </row>
    <row r="23845" spans="26:28" x14ac:dyDescent="0.3">
      <c r="Z23845" s="102"/>
      <c r="AA23845" s="102"/>
      <c r="AB23845" s="102"/>
    </row>
    <row r="23846" spans="26:28" x14ac:dyDescent="0.3">
      <c r="Z23846" s="102"/>
      <c r="AA23846" s="102"/>
      <c r="AB23846" s="102"/>
    </row>
    <row r="23847" spans="26:28" x14ac:dyDescent="0.3">
      <c r="Z23847" s="102"/>
      <c r="AA23847" s="102"/>
      <c r="AB23847" s="102"/>
    </row>
    <row r="23848" spans="26:28" x14ac:dyDescent="0.3">
      <c r="Z23848" s="102"/>
      <c r="AA23848" s="102"/>
      <c r="AB23848" s="102"/>
    </row>
    <row r="23849" spans="26:28" x14ac:dyDescent="0.3">
      <c r="Z23849" s="102"/>
      <c r="AA23849" s="102"/>
      <c r="AB23849" s="102"/>
    </row>
    <row r="23850" spans="26:28" x14ac:dyDescent="0.3">
      <c r="Z23850" s="102"/>
      <c r="AA23850" s="102"/>
      <c r="AB23850" s="102"/>
    </row>
    <row r="23851" spans="26:28" x14ac:dyDescent="0.3">
      <c r="Z23851" s="102"/>
      <c r="AA23851" s="102"/>
      <c r="AB23851" s="102"/>
    </row>
    <row r="23852" spans="26:28" x14ac:dyDescent="0.3">
      <c r="Z23852" s="102"/>
      <c r="AA23852" s="102"/>
      <c r="AB23852" s="102"/>
    </row>
    <row r="23853" spans="26:28" x14ac:dyDescent="0.3">
      <c r="Z23853" s="102"/>
      <c r="AA23853" s="102"/>
      <c r="AB23853" s="102"/>
    </row>
    <row r="23854" spans="26:28" x14ac:dyDescent="0.3">
      <c r="Z23854" s="102"/>
      <c r="AA23854" s="102"/>
      <c r="AB23854" s="102"/>
    </row>
    <row r="23855" spans="26:28" x14ac:dyDescent="0.3">
      <c r="Z23855" s="102"/>
      <c r="AA23855" s="102"/>
      <c r="AB23855" s="102"/>
    </row>
    <row r="23856" spans="26:28" x14ac:dyDescent="0.3">
      <c r="Z23856" s="102"/>
      <c r="AA23856" s="102"/>
      <c r="AB23856" s="102"/>
    </row>
    <row r="23857" spans="26:28" x14ac:dyDescent="0.3">
      <c r="Z23857" s="102"/>
      <c r="AA23857" s="102"/>
      <c r="AB23857" s="102"/>
    </row>
    <row r="23858" spans="26:28" x14ac:dyDescent="0.3">
      <c r="Z23858" s="102"/>
      <c r="AA23858" s="102"/>
      <c r="AB23858" s="102"/>
    </row>
    <row r="23859" spans="26:28" x14ac:dyDescent="0.3">
      <c r="Z23859" s="102"/>
      <c r="AA23859" s="102"/>
      <c r="AB23859" s="102"/>
    </row>
    <row r="23860" spans="26:28" x14ac:dyDescent="0.3">
      <c r="Z23860" s="102"/>
      <c r="AA23860" s="102"/>
      <c r="AB23860" s="102"/>
    </row>
    <row r="23861" spans="26:28" x14ac:dyDescent="0.3">
      <c r="Z23861" s="102"/>
      <c r="AA23861" s="102"/>
      <c r="AB23861" s="102"/>
    </row>
    <row r="23862" spans="26:28" x14ac:dyDescent="0.3">
      <c r="Z23862" s="102"/>
      <c r="AA23862" s="102"/>
      <c r="AB23862" s="102"/>
    </row>
    <row r="23863" spans="26:28" x14ac:dyDescent="0.3">
      <c r="Z23863" s="102"/>
      <c r="AA23863" s="102"/>
      <c r="AB23863" s="102"/>
    </row>
    <row r="23864" spans="26:28" x14ac:dyDescent="0.3">
      <c r="Z23864" s="102"/>
      <c r="AA23864" s="102"/>
      <c r="AB23864" s="102"/>
    </row>
    <row r="23865" spans="26:28" x14ac:dyDescent="0.3">
      <c r="Z23865" s="102"/>
      <c r="AA23865" s="102"/>
      <c r="AB23865" s="102"/>
    </row>
    <row r="23866" spans="26:28" x14ac:dyDescent="0.3">
      <c r="Z23866" s="102"/>
      <c r="AA23866" s="102"/>
      <c r="AB23866" s="102"/>
    </row>
    <row r="23867" spans="26:28" x14ac:dyDescent="0.3">
      <c r="Z23867" s="102"/>
      <c r="AA23867" s="102"/>
      <c r="AB23867" s="102"/>
    </row>
    <row r="23868" spans="26:28" x14ac:dyDescent="0.3">
      <c r="Z23868" s="102"/>
      <c r="AA23868" s="102"/>
      <c r="AB23868" s="102"/>
    </row>
    <row r="23869" spans="26:28" x14ac:dyDescent="0.3">
      <c r="Z23869" s="102"/>
      <c r="AA23869" s="102"/>
      <c r="AB23869" s="102"/>
    </row>
    <row r="23870" spans="26:28" x14ac:dyDescent="0.3">
      <c r="Z23870" s="102"/>
      <c r="AA23870" s="102"/>
      <c r="AB23870" s="102"/>
    </row>
    <row r="23871" spans="26:28" x14ac:dyDescent="0.3">
      <c r="Z23871" s="102"/>
      <c r="AA23871" s="102"/>
      <c r="AB23871" s="102"/>
    </row>
    <row r="23872" spans="26:28" x14ac:dyDescent="0.3">
      <c r="Z23872" s="102"/>
      <c r="AA23872" s="102"/>
      <c r="AB23872" s="102"/>
    </row>
    <row r="23873" spans="26:28" x14ac:dyDescent="0.3">
      <c r="Z23873" s="102"/>
      <c r="AA23873" s="102"/>
      <c r="AB23873" s="102"/>
    </row>
    <row r="23874" spans="26:28" x14ac:dyDescent="0.3">
      <c r="Z23874" s="102"/>
      <c r="AA23874" s="102"/>
      <c r="AB23874" s="102"/>
    </row>
    <row r="23875" spans="26:28" x14ac:dyDescent="0.3">
      <c r="Z23875" s="102"/>
      <c r="AA23875" s="102"/>
      <c r="AB23875" s="102"/>
    </row>
    <row r="23876" spans="26:28" x14ac:dyDescent="0.3">
      <c r="Z23876" s="102"/>
      <c r="AA23876" s="102"/>
      <c r="AB23876" s="102"/>
    </row>
    <row r="23877" spans="26:28" x14ac:dyDescent="0.3">
      <c r="Z23877" s="102"/>
      <c r="AA23877" s="102"/>
      <c r="AB23877" s="102"/>
    </row>
    <row r="23878" spans="26:28" x14ac:dyDescent="0.3">
      <c r="Z23878" s="102"/>
      <c r="AA23878" s="102"/>
      <c r="AB23878" s="102"/>
    </row>
    <row r="23879" spans="26:28" x14ac:dyDescent="0.3">
      <c r="Z23879" s="102"/>
      <c r="AA23879" s="102"/>
      <c r="AB23879" s="102"/>
    </row>
    <row r="23880" spans="26:28" x14ac:dyDescent="0.3">
      <c r="Z23880" s="102"/>
      <c r="AA23880" s="102"/>
      <c r="AB23880" s="102"/>
    </row>
    <row r="23881" spans="26:28" x14ac:dyDescent="0.3">
      <c r="Z23881" s="102"/>
      <c r="AA23881" s="102"/>
      <c r="AB23881" s="102"/>
    </row>
    <row r="23882" spans="26:28" x14ac:dyDescent="0.3">
      <c r="Z23882" s="102"/>
      <c r="AA23882" s="102"/>
      <c r="AB23882" s="102"/>
    </row>
    <row r="23883" spans="26:28" x14ac:dyDescent="0.3">
      <c r="Z23883" s="102"/>
      <c r="AA23883" s="102"/>
      <c r="AB23883" s="102"/>
    </row>
    <row r="23884" spans="26:28" x14ac:dyDescent="0.3">
      <c r="Z23884" s="102"/>
      <c r="AA23884" s="102"/>
      <c r="AB23884" s="102"/>
    </row>
    <row r="23885" spans="26:28" x14ac:dyDescent="0.3">
      <c r="Z23885" s="102"/>
      <c r="AA23885" s="102"/>
      <c r="AB23885" s="102"/>
    </row>
    <row r="23886" spans="26:28" x14ac:dyDescent="0.3">
      <c r="Z23886" s="102"/>
      <c r="AA23886" s="102"/>
      <c r="AB23886" s="102"/>
    </row>
    <row r="23887" spans="26:28" x14ac:dyDescent="0.3">
      <c r="Z23887" s="102"/>
      <c r="AA23887" s="102"/>
      <c r="AB23887" s="102"/>
    </row>
    <row r="23888" spans="26:28" x14ac:dyDescent="0.3">
      <c r="Z23888" s="102"/>
      <c r="AA23888" s="102"/>
      <c r="AB23888" s="102"/>
    </row>
    <row r="23889" spans="26:28" x14ac:dyDescent="0.3">
      <c r="Z23889" s="102"/>
      <c r="AA23889" s="102"/>
      <c r="AB23889" s="102"/>
    </row>
    <row r="23890" spans="26:28" x14ac:dyDescent="0.3">
      <c r="Z23890" s="102"/>
      <c r="AA23890" s="102"/>
      <c r="AB23890" s="102"/>
    </row>
    <row r="23891" spans="26:28" x14ac:dyDescent="0.3">
      <c r="Z23891" s="102"/>
      <c r="AA23891" s="102"/>
      <c r="AB23891" s="102"/>
    </row>
    <row r="23892" spans="26:28" x14ac:dyDescent="0.3">
      <c r="Z23892" s="102"/>
      <c r="AA23892" s="102"/>
      <c r="AB23892" s="102"/>
    </row>
    <row r="23893" spans="26:28" x14ac:dyDescent="0.3">
      <c r="Z23893" s="102"/>
      <c r="AA23893" s="102"/>
      <c r="AB23893" s="102"/>
    </row>
    <row r="23894" spans="26:28" x14ac:dyDescent="0.3">
      <c r="Z23894" s="102"/>
      <c r="AA23894" s="102"/>
      <c r="AB23894" s="102"/>
    </row>
    <row r="23895" spans="26:28" x14ac:dyDescent="0.3">
      <c r="Z23895" s="102"/>
      <c r="AA23895" s="102"/>
      <c r="AB23895" s="102"/>
    </row>
    <row r="23896" spans="26:28" x14ac:dyDescent="0.3">
      <c r="Z23896" s="102"/>
      <c r="AA23896" s="102"/>
      <c r="AB23896" s="102"/>
    </row>
    <row r="23897" spans="26:28" x14ac:dyDescent="0.3">
      <c r="Z23897" s="102"/>
      <c r="AA23897" s="102"/>
      <c r="AB23897" s="102"/>
    </row>
    <row r="23898" spans="26:28" x14ac:dyDescent="0.3">
      <c r="Z23898" s="102"/>
      <c r="AA23898" s="102"/>
      <c r="AB23898" s="102"/>
    </row>
    <row r="23899" spans="26:28" x14ac:dyDescent="0.3">
      <c r="Z23899" s="102"/>
      <c r="AA23899" s="102"/>
      <c r="AB23899" s="102"/>
    </row>
    <row r="23900" spans="26:28" x14ac:dyDescent="0.3">
      <c r="Z23900" s="102"/>
      <c r="AA23900" s="102"/>
      <c r="AB23900" s="102"/>
    </row>
    <row r="23901" spans="26:28" x14ac:dyDescent="0.3">
      <c r="Z23901" s="102"/>
      <c r="AA23901" s="102"/>
      <c r="AB23901" s="102"/>
    </row>
    <row r="23902" spans="26:28" x14ac:dyDescent="0.3">
      <c r="Z23902" s="102"/>
      <c r="AA23902" s="102"/>
      <c r="AB23902" s="102"/>
    </row>
    <row r="23903" spans="26:28" x14ac:dyDescent="0.3">
      <c r="Z23903" s="102"/>
      <c r="AA23903" s="102"/>
      <c r="AB23903" s="102"/>
    </row>
    <row r="23904" spans="26:28" x14ac:dyDescent="0.3">
      <c r="Z23904" s="102"/>
      <c r="AA23904" s="102"/>
      <c r="AB23904" s="102"/>
    </row>
    <row r="23905" spans="26:28" x14ac:dyDescent="0.3">
      <c r="Z23905" s="102"/>
      <c r="AA23905" s="102"/>
      <c r="AB23905" s="102"/>
    </row>
    <row r="23906" spans="26:28" x14ac:dyDescent="0.3">
      <c r="Z23906" s="102"/>
      <c r="AA23906" s="102"/>
      <c r="AB23906" s="102"/>
    </row>
    <row r="23907" spans="26:28" x14ac:dyDescent="0.3">
      <c r="Z23907" s="102"/>
      <c r="AA23907" s="102"/>
      <c r="AB23907" s="102"/>
    </row>
    <row r="23908" spans="26:28" x14ac:dyDescent="0.3">
      <c r="Z23908" s="102"/>
      <c r="AA23908" s="102"/>
      <c r="AB23908" s="102"/>
    </row>
    <row r="23909" spans="26:28" x14ac:dyDescent="0.3">
      <c r="Z23909" s="102"/>
      <c r="AA23909" s="102"/>
      <c r="AB23909" s="102"/>
    </row>
    <row r="23910" spans="26:28" x14ac:dyDescent="0.3">
      <c r="Z23910" s="102"/>
      <c r="AA23910" s="102"/>
      <c r="AB23910" s="102"/>
    </row>
    <row r="23911" spans="26:28" x14ac:dyDescent="0.3">
      <c r="Z23911" s="102"/>
      <c r="AA23911" s="102"/>
      <c r="AB23911" s="102"/>
    </row>
    <row r="23912" spans="26:28" x14ac:dyDescent="0.3">
      <c r="Z23912" s="102"/>
      <c r="AA23912" s="102"/>
      <c r="AB23912" s="102"/>
    </row>
    <row r="23913" spans="26:28" x14ac:dyDescent="0.3">
      <c r="Z23913" s="102"/>
      <c r="AA23913" s="102"/>
      <c r="AB23913" s="102"/>
    </row>
    <row r="23914" spans="26:28" x14ac:dyDescent="0.3">
      <c r="Z23914" s="102"/>
      <c r="AA23914" s="102"/>
      <c r="AB23914" s="102"/>
    </row>
    <row r="23915" spans="26:28" x14ac:dyDescent="0.3">
      <c r="Z23915" s="102"/>
      <c r="AA23915" s="102"/>
      <c r="AB23915" s="102"/>
    </row>
    <row r="23916" spans="26:28" x14ac:dyDescent="0.3">
      <c r="Z23916" s="102"/>
      <c r="AA23916" s="102"/>
      <c r="AB23916" s="102"/>
    </row>
    <row r="23917" spans="26:28" x14ac:dyDescent="0.3">
      <c r="Z23917" s="102"/>
      <c r="AA23917" s="102"/>
      <c r="AB23917" s="102"/>
    </row>
    <row r="23918" spans="26:28" x14ac:dyDescent="0.3">
      <c r="Z23918" s="102"/>
      <c r="AA23918" s="102"/>
      <c r="AB23918" s="102"/>
    </row>
    <row r="23919" spans="26:28" x14ac:dyDescent="0.3">
      <c r="Z23919" s="102"/>
      <c r="AA23919" s="102"/>
      <c r="AB23919" s="102"/>
    </row>
    <row r="23920" spans="26:28" x14ac:dyDescent="0.3">
      <c r="Z23920" s="102"/>
      <c r="AA23920" s="102"/>
      <c r="AB23920" s="102"/>
    </row>
    <row r="23921" spans="26:28" x14ac:dyDescent="0.3">
      <c r="Z23921" s="102"/>
      <c r="AA23921" s="102"/>
      <c r="AB23921" s="102"/>
    </row>
    <row r="23922" spans="26:28" x14ac:dyDescent="0.3">
      <c r="Z23922" s="102"/>
      <c r="AA23922" s="102"/>
      <c r="AB23922" s="102"/>
    </row>
    <row r="23923" spans="26:28" x14ac:dyDescent="0.3">
      <c r="Z23923" s="102"/>
      <c r="AA23923" s="102"/>
      <c r="AB23923" s="102"/>
    </row>
    <row r="23924" spans="26:28" x14ac:dyDescent="0.3">
      <c r="Z23924" s="102"/>
      <c r="AA23924" s="102"/>
      <c r="AB23924" s="102"/>
    </row>
    <row r="23925" spans="26:28" x14ac:dyDescent="0.3">
      <c r="Z23925" s="102"/>
      <c r="AA23925" s="102"/>
      <c r="AB23925" s="102"/>
    </row>
    <row r="23926" spans="26:28" x14ac:dyDescent="0.3">
      <c r="Z23926" s="102"/>
      <c r="AA23926" s="102"/>
      <c r="AB23926" s="102"/>
    </row>
    <row r="23927" spans="26:28" x14ac:dyDescent="0.3">
      <c r="Z23927" s="102"/>
      <c r="AA23927" s="102"/>
      <c r="AB23927" s="102"/>
    </row>
    <row r="23928" spans="26:28" x14ac:dyDescent="0.3">
      <c r="Z23928" s="102"/>
      <c r="AA23928" s="102"/>
      <c r="AB23928" s="102"/>
    </row>
    <row r="23929" spans="26:28" x14ac:dyDescent="0.3">
      <c r="Z23929" s="102"/>
      <c r="AA23929" s="102"/>
      <c r="AB23929" s="102"/>
    </row>
    <row r="23930" spans="26:28" x14ac:dyDescent="0.3">
      <c r="Z23930" s="102"/>
      <c r="AA23930" s="102"/>
      <c r="AB23930" s="102"/>
    </row>
    <row r="23931" spans="26:28" x14ac:dyDescent="0.3">
      <c r="Z23931" s="102"/>
      <c r="AA23931" s="102"/>
      <c r="AB23931" s="102"/>
    </row>
    <row r="23932" spans="26:28" x14ac:dyDescent="0.3">
      <c r="Z23932" s="102"/>
      <c r="AA23932" s="102"/>
      <c r="AB23932" s="102"/>
    </row>
    <row r="23933" spans="26:28" x14ac:dyDescent="0.3">
      <c r="Z23933" s="102"/>
      <c r="AA23933" s="102"/>
      <c r="AB23933" s="102"/>
    </row>
    <row r="23934" spans="26:28" x14ac:dyDescent="0.3">
      <c r="Z23934" s="102"/>
      <c r="AA23934" s="102"/>
      <c r="AB23934" s="102"/>
    </row>
    <row r="23935" spans="26:28" x14ac:dyDescent="0.3">
      <c r="Z23935" s="102"/>
      <c r="AA23935" s="102"/>
      <c r="AB23935" s="102"/>
    </row>
    <row r="23936" spans="26:28" x14ac:dyDescent="0.3">
      <c r="Z23936" s="102"/>
      <c r="AA23936" s="102"/>
      <c r="AB23936" s="102"/>
    </row>
    <row r="23937" spans="26:28" x14ac:dyDescent="0.3">
      <c r="Z23937" s="102"/>
      <c r="AA23937" s="102"/>
      <c r="AB23937" s="102"/>
    </row>
    <row r="23938" spans="26:28" x14ac:dyDescent="0.3">
      <c r="Z23938" s="102"/>
      <c r="AA23938" s="102"/>
      <c r="AB23938" s="102"/>
    </row>
    <row r="23939" spans="26:28" x14ac:dyDescent="0.3">
      <c r="Z23939" s="102"/>
      <c r="AA23939" s="102"/>
      <c r="AB23939" s="102"/>
    </row>
    <row r="23940" spans="26:28" x14ac:dyDescent="0.3">
      <c r="Z23940" s="102"/>
      <c r="AA23940" s="102"/>
      <c r="AB23940" s="102"/>
    </row>
    <row r="23941" spans="26:28" x14ac:dyDescent="0.3">
      <c r="Z23941" s="102"/>
      <c r="AA23941" s="102"/>
      <c r="AB23941" s="102"/>
    </row>
    <row r="23942" spans="26:28" x14ac:dyDescent="0.3">
      <c r="Z23942" s="102"/>
      <c r="AA23942" s="102"/>
      <c r="AB23942" s="102"/>
    </row>
    <row r="23943" spans="26:28" x14ac:dyDescent="0.3">
      <c r="Z23943" s="102"/>
      <c r="AA23943" s="102"/>
      <c r="AB23943" s="102"/>
    </row>
    <row r="23944" spans="26:28" x14ac:dyDescent="0.3">
      <c r="Z23944" s="102"/>
      <c r="AA23944" s="102"/>
      <c r="AB23944" s="102"/>
    </row>
    <row r="23945" spans="26:28" x14ac:dyDescent="0.3">
      <c r="Z23945" s="102"/>
      <c r="AA23945" s="102"/>
      <c r="AB23945" s="102"/>
    </row>
    <row r="23946" spans="26:28" x14ac:dyDescent="0.3">
      <c r="Z23946" s="102"/>
      <c r="AA23946" s="102"/>
      <c r="AB23946" s="102"/>
    </row>
    <row r="23947" spans="26:28" x14ac:dyDescent="0.3">
      <c r="Z23947" s="102"/>
      <c r="AA23947" s="102"/>
      <c r="AB23947" s="102"/>
    </row>
    <row r="23948" spans="26:28" x14ac:dyDescent="0.3">
      <c r="Z23948" s="102"/>
      <c r="AA23948" s="102"/>
      <c r="AB23948" s="102"/>
    </row>
    <row r="23949" spans="26:28" x14ac:dyDescent="0.3">
      <c r="Z23949" s="102"/>
      <c r="AA23949" s="102"/>
      <c r="AB23949" s="102"/>
    </row>
    <row r="23950" spans="26:28" x14ac:dyDescent="0.3">
      <c r="Z23950" s="102"/>
      <c r="AA23950" s="102"/>
      <c r="AB23950" s="102"/>
    </row>
    <row r="23951" spans="26:28" x14ac:dyDescent="0.3">
      <c r="Z23951" s="102"/>
      <c r="AA23951" s="102"/>
      <c r="AB23951" s="102"/>
    </row>
    <row r="23952" spans="26:28" x14ac:dyDescent="0.3">
      <c r="Z23952" s="102"/>
      <c r="AA23952" s="102"/>
      <c r="AB23952" s="102"/>
    </row>
    <row r="23953" spans="26:28" x14ac:dyDescent="0.3">
      <c r="Z23953" s="102"/>
      <c r="AA23953" s="102"/>
      <c r="AB23953" s="102"/>
    </row>
    <row r="23954" spans="26:28" x14ac:dyDescent="0.3">
      <c r="Z23954" s="102"/>
      <c r="AA23954" s="102"/>
      <c r="AB23954" s="102"/>
    </row>
    <row r="23955" spans="26:28" x14ac:dyDescent="0.3">
      <c r="Z23955" s="102"/>
      <c r="AA23955" s="102"/>
      <c r="AB23955" s="102"/>
    </row>
    <row r="23956" spans="26:28" x14ac:dyDescent="0.3">
      <c r="Z23956" s="102"/>
      <c r="AA23956" s="102"/>
      <c r="AB23956" s="102"/>
    </row>
    <row r="23957" spans="26:28" x14ac:dyDescent="0.3">
      <c r="Z23957" s="102"/>
      <c r="AA23957" s="102"/>
      <c r="AB23957" s="102"/>
    </row>
    <row r="23958" spans="26:28" x14ac:dyDescent="0.3">
      <c r="Z23958" s="102"/>
      <c r="AA23958" s="102"/>
      <c r="AB23958" s="102"/>
    </row>
    <row r="23959" spans="26:28" x14ac:dyDescent="0.3">
      <c r="Z23959" s="102"/>
      <c r="AA23959" s="102"/>
      <c r="AB23959" s="102"/>
    </row>
    <row r="23960" spans="26:28" x14ac:dyDescent="0.3">
      <c r="Z23960" s="102"/>
      <c r="AA23960" s="102"/>
      <c r="AB23960" s="102"/>
    </row>
    <row r="23961" spans="26:28" x14ac:dyDescent="0.3">
      <c r="Z23961" s="102"/>
      <c r="AA23961" s="102"/>
      <c r="AB23961" s="102"/>
    </row>
    <row r="23962" spans="26:28" x14ac:dyDescent="0.3">
      <c r="Z23962" s="102"/>
      <c r="AA23962" s="102"/>
      <c r="AB23962" s="102"/>
    </row>
    <row r="23963" spans="26:28" x14ac:dyDescent="0.3">
      <c r="Z23963" s="102"/>
      <c r="AA23963" s="102"/>
      <c r="AB23963" s="102"/>
    </row>
    <row r="23964" spans="26:28" x14ac:dyDescent="0.3">
      <c r="Z23964" s="102"/>
      <c r="AA23964" s="102"/>
      <c r="AB23964" s="102"/>
    </row>
    <row r="23965" spans="26:28" x14ac:dyDescent="0.3">
      <c r="Z23965" s="102"/>
      <c r="AA23965" s="102"/>
      <c r="AB23965" s="102"/>
    </row>
    <row r="23966" spans="26:28" x14ac:dyDescent="0.3">
      <c r="Z23966" s="102"/>
      <c r="AA23966" s="102"/>
      <c r="AB23966" s="102"/>
    </row>
    <row r="23967" spans="26:28" x14ac:dyDescent="0.3">
      <c r="Z23967" s="102"/>
      <c r="AA23967" s="102"/>
      <c r="AB23967" s="102"/>
    </row>
    <row r="23968" spans="26:28" x14ac:dyDescent="0.3">
      <c r="Z23968" s="102"/>
      <c r="AA23968" s="102"/>
      <c r="AB23968" s="102"/>
    </row>
    <row r="23969" spans="26:28" x14ac:dyDescent="0.3">
      <c r="Z23969" s="102"/>
      <c r="AA23969" s="102"/>
      <c r="AB23969" s="102"/>
    </row>
    <row r="23970" spans="26:28" x14ac:dyDescent="0.3">
      <c r="Z23970" s="102"/>
      <c r="AA23970" s="102"/>
      <c r="AB23970" s="102"/>
    </row>
    <row r="23971" spans="26:28" x14ac:dyDescent="0.3">
      <c r="Z23971" s="102"/>
      <c r="AA23971" s="102"/>
      <c r="AB23971" s="102"/>
    </row>
    <row r="23972" spans="26:28" x14ac:dyDescent="0.3">
      <c r="Z23972" s="102"/>
      <c r="AA23972" s="102"/>
      <c r="AB23972" s="102"/>
    </row>
    <row r="23973" spans="26:28" x14ac:dyDescent="0.3">
      <c r="Z23973" s="102"/>
      <c r="AA23973" s="102"/>
      <c r="AB23973" s="102"/>
    </row>
    <row r="23974" spans="26:28" x14ac:dyDescent="0.3">
      <c r="Z23974" s="102"/>
      <c r="AA23974" s="102"/>
      <c r="AB23974" s="102"/>
    </row>
    <row r="23975" spans="26:28" x14ac:dyDescent="0.3">
      <c r="Z23975" s="102"/>
      <c r="AA23975" s="102"/>
      <c r="AB23975" s="102"/>
    </row>
    <row r="23976" spans="26:28" x14ac:dyDescent="0.3">
      <c r="Z23976" s="102"/>
      <c r="AA23976" s="102"/>
      <c r="AB23976" s="102"/>
    </row>
    <row r="23977" spans="26:28" x14ac:dyDescent="0.3">
      <c r="Z23977" s="102"/>
      <c r="AA23977" s="102"/>
      <c r="AB23977" s="102"/>
    </row>
    <row r="23978" spans="26:28" x14ac:dyDescent="0.3">
      <c r="Z23978" s="102"/>
      <c r="AA23978" s="102"/>
      <c r="AB23978" s="102"/>
    </row>
    <row r="23979" spans="26:28" x14ac:dyDescent="0.3">
      <c r="Z23979" s="102"/>
      <c r="AA23979" s="102"/>
      <c r="AB23979" s="102"/>
    </row>
    <row r="23980" spans="26:28" x14ac:dyDescent="0.3">
      <c r="Z23980" s="102"/>
      <c r="AA23980" s="102"/>
      <c r="AB23980" s="102"/>
    </row>
    <row r="23981" spans="26:28" x14ac:dyDescent="0.3">
      <c r="Z23981" s="102"/>
      <c r="AA23981" s="102"/>
      <c r="AB23981" s="102"/>
    </row>
    <row r="23982" spans="26:28" x14ac:dyDescent="0.3">
      <c r="Z23982" s="102"/>
      <c r="AA23982" s="102"/>
      <c r="AB23982" s="102"/>
    </row>
    <row r="23983" spans="26:28" x14ac:dyDescent="0.3">
      <c r="Z23983" s="102"/>
      <c r="AA23983" s="102"/>
      <c r="AB23983" s="102"/>
    </row>
    <row r="23984" spans="26:28" x14ac:dyDescent="0.3">
      <c r="Z23984" s="102"/>
      <c r="AA23984" s="102"/>
      <c r="AB23984" s="102"/>
    </row>
    <row r="23985" spans="26:28" x14ac:dyDescent="0.3">
      <c r="Z23985" s="102"/>
      <c r="AA23985" s="102"/>
      <c r="AB23985" s="102"/>
    </row>
    <row r="23986" spans="26:28" x14ac:dyDescent="0.3">
      <c r="Z23986" s="102"/>
      <c r="AA23986" s="102"/>
      <c r="AB23986" s="102"/>
    </row>
    <row r="23987" spans="26:28" x14ac:dyDescent="0.3">
      <c r="Z23987" s="102"/>
      <c r="AA23987" s="102"/>
      <c r="AB23987" s="102"/>
    </row>
    <row r="23988" spans="26:28" x14ac:dyDescent="0.3">
      <c r="Z23988" s="102"/>
      <c r="AA23988" s="102"/>
      <c r="AB23988" s="102"/>
    </row>
    <row r="23989" spans="26:28" x14ac:dyDescent="0.3">
      <c r="Z23989" s="102"/>
      <c r="AA23989" s="102"/>
      <c r="AB23989" s="102"/>
    </row>
    <row r="23990" spans="26:28" x14ac:dyDescent="0.3">
      <c r="Z23990" s="102"/>
      <c r="AA23990" s="102"/>
      <c r="AB23990" s="102"/>
    </row>
    <row r="23991" spans="26:28" x14ac:dyDescent="0.3">
      <c r="Z23991" s="102"/>
      <c r="AA23991" s="102"/>
      <c r="AB23991" s="102"/>
    </row>
    <row r="23992" spans="26:28" x14ac:dyDescent="0.3">
      <c r="Z23992" s="102"/>
      <c r="AA23992" s="102"/>
      <c r="AB23992" s="102"/>
    </row>
    <row r="23993" spans="26:28" x14ac:dyDescent="0.3">
      <c r="Z23993" s="102"/>
      <c r="AA23993" s="102"/>
      <c r="AB23993" s="102"/>
    </row>
    <row r="23994" spans="26:28" x14ac:dyDescent="0.3">
      <c r="Z23994" s="102"/>
      <c r="AA23994" s="102"/>
      <c r="AB23994" s="102"/>
    </row>
    <row r="23995" spans="26:28" x14ac:dyDescent="0.3">
      <c r="Z23995" s="102"/>
      <c r="AA23995" s="102"/>
      <c r="AB23995" s="102"/>
    </row>
    <row r="23996" spans="26:28" x14ac:dyDescent="0.3">
      <c r="Z23996" s="102"/>
      <c r="AA23996" s="102"/>
      <c r="AB23996" s="102"/>
    </row>
    <row r="23997" spans="26:28" x14ac:dyDescent="0.3">
      <c r="Z23997" s="102"/>
      <c r="AA23997" s="102"/>
      <c r="AB23997" s="102"/>
    </row>
    <row r="23998" spans="26:28" x14ac:dyDescent="0.3">
      <c r="Z23998" s="102"/>
      <c r="AA23998" s="102"/>
      <c r="AB23998" s="102"/>
    </row>
    <row r="23999" spans="26:28" x14ac:dyDescent="0.3">
      <c r="Z23999" s="102"/>
      <c r="AA23999" s="102"/>
      <c r="AB23999" s="102"/>
    </row>
    <row r="24000" spans="26:28" x14ac:dyDescent="0.3">
      <c r="Z24000" s="102"/>
      <c r="AA24000" s="102"/>
      <c r="AB24000" s="102"/>
    </row>
    <row r="24001" spans="26:28" x14ac:dyDescent="0.3">
      <c r="Z24001" s="102"/>
      <c r="AA24001" s="102"/>
      <c r="AB24001" s="102"/>
    </row>
    <row r="24002" spans="26:28" x14ac:dyDescent="0.3">
      <c r="Z24002" s="102"/>
      <c r="AA24002" s="102"/>
      <c r="AB24002" s="102"/>
    </row>
    <row r="24003" spans="26:28" x14ac:dyDescent="0.3">
      <c r="Z24003" s="102"/>
      <c r="AA24003" s="102"/>
      <c r="AB24003" s="102"/>
    </row>
    <row r="24004" spans="26:28" x14ac:dyDescent="0.3">
      <c r="Z24004" s="102"/>
      <c r="AA24004" s="102"/>
      <c r="AB24004" s="102"/>
    </row>
    <row r="24005" spans="26:28" x14ac:dyDescent="0.3">
      <c r="Z24005" s="102"/>
      <c r="AA24005" s="102"/>
      <c r="AB24005" s="102"/>
    </row>
    <row r="24006" spans="26:28" x14ac:dyDescent="0.3">
      <c r="Z24006" s="102"/>
      <c r="AA24006" s="102"/>
      <c r="AB24006" s="102"/>
    </row>
    <row r="24007" spans="26:28" x14ac:dyDescent="0.3">
      <c r="Z24007" s="102"/>
      <c r="AA24007" s="102"/>
      <c r="AB24007" s="102"/>
    </row>
    <row r="24008" spans="26:28" x14ac:dyDescent="0.3">
      <c r="Z24008" s="102"/>
      <c r="AA24008" s="102"/>
      <c r="AB24008" s="102"/>
    </row>
    <row r="24009" spans="26:28" x14ac:dyDescent="0.3">
      <c r="Z24009" s="102"/>
      <c r="AA24009" s="102"/>
      <c r="AB24009" s="102"/>
    </row>
    <row r="24010" spans="26:28" x14ac:dyDescent="0.3">
      <c r="Z24010" s="102"/>
      <c r="AA24010" s="102"/>
      <c r="AB24010" s="102"/>
    </row>
    <row r="24011" spans="26:28" x14ac:dyDescent="0.3">
      <c r="Z24011" s="102"/>
      <c r="AA24011" s="102"/>
      <c r="AB24011" s="102"/>
    </row>
    <row r="24012" spans="26:28" x14ac:dyDescent="0.3">
      <c r="Z24012" s="102"/>
      <c r="AA24012" s="102"/>
      <c r="AB24012" s="102"/>
    </row>
    <row r="24013" spans="26:28" x14ac:dyDescent="0.3">
      <c r="Z24013" s="102"/>
      <c r="AA24013" s="102"/>
      <c r="AB24013" s="102"/>
    </row>
    <row r="24014" spans="26:28" x14ac:dyDescent="0.3">
      <c r="Z24014" s="102"/>
      <c r="AA24014" s="102"/>
      <c r="AB24014" s="102"/>
    </row>
    <row r="24015" spans="26:28" x14ac:dyDescent="0.3">
      <c r="Z24015" s="102"/>
      <c r="AA24015" s="102"/>
      <c r="AB24015" s="102"/>
    </row>
    <row r="24016" spans="26:28" x14ac:dyDescent="0.3">
      <c r="Z24016" s="102"/>
      <c r="AA24016" s="102"/>
      <c r="AB24016" s="102"/>
    </row>
    <row r="24017" spans="26:28" x14ac:dyDescent="0.3">
      <c r="Z24017" s="102"/>
      <c r="AA24017" s="102"/>
      <c r="AB24017" s="102"/>
    </row>
    <row r="24018" spans="26:28" x14ac:dyDescent="0.3">
      <c r="Z24018" s="102"/>
      <c r="AA24018" s="102"/>
      <c r="AB24018" s="102"/>
    </row>
    <row r="24019" spans="26:28" x14ac:dyDescent="0.3">
      <c r="Z24019" s="102"/>
      <c r="AA24019" s="102"/>
      <c r="AB24019" s="102"/>
    </row>
    <row r="24020" spans="26:28" x14ac:dyDescent="0.3">
      <c r="Z24020" s="102"/>
      <c r="AA24020" s="102"/>
      <c r="AB24020" s="102"/>
    </row>
    <row r="24021" spans="26:28" x14ac:dyDescent="0.3">
      <c r="Z24021" s="102"/>
      <c r="AA24021" s="102"/>
      <c r="AB24021" s="102"/>
    </row>
    <row r="24022" spans="26:28" x14ac:dyDescent="0.3">
      <c r="Z24022" s="102"/>
      <c r="AA24022" s="102"/>
      <c r="AB24022" s="102"/>
    </row>
    <row r="24023" spans="26:28" x14ac:dyDescent="0.3">
      <c r="Z24023" s="102"/>
      <c r="AA24023" s="102"/>
      <c r="AB24023" s="102"/>
    </row>
    <row r="24024" spans="26:28" x14ac:dyDescent="0.3">
      <c r="Z24024" s="102"/>
      <c r="AA24024" s="102"/>
      <c r="AB24024" s="102"/>
    </row>
    <row r="24025" spans="26:28" x14ac:dyDescent="0.3">
      <c r="Z24025" s="102"/>
      <c r="AA24025" s="102"/>
      <c r="AB24025" s="102"/>
    </row>
    <row r="24026" spans="26:28" x14ac:dyDescent="0.3">
      <c r="Z24026" s="102"/>
      <c r="AA24026" s="102"/>
      <c r="AB24026" s="102"/>
    </row>
    <row r="24027" spans="26:28" x14ac:dyDescent="0.3">
      <c r="Z24027" s="102"/>
      <c r="AA24027" s="102"/>
      <c r="AB24027" s="102"/>
    </row>
    <row r="24028" spans="26:28" x14ac:dyDescent="0.3">
      <c r="Z24028" s="102"/>
      <c r="AA24028" s="102"/>
      <c r="AB24028" s="102"/>
    </row>
    <row r="24029" spans="26:28" x14ac:dyDescent="0.3">
      <c r="Z24029" s="102"/>
      <c r="AA24029" s="102"/>
      <c r="AB24029" s="102"/>
    </row>
    <row r="24030" spans="26:28" x14ac:dyDescent="0.3">
      <c r="Z24030" s="102"/>
      <c r="AA24030" s="102"/>
      <c r="AB24030" s="102"/>
    </row>
    <row r="24031" spans="26:28" x14ac:dyDescent="0.3">
      <c r="Z24031" s="102"/>
      <c r="AA24031" s="102"/>
      <c r="AB24031" s="102"/>
    </row>
    <row r="24032" spans="26:28" x14ac:dyDescent="0.3">
      <c r="Z24032" s="102"/>
      <c r="AA24032" s="102"/>
      <c r="AB24032" s="102"/>
    </row>
    <row r="24033" spans="26:28" x14ac:dyDescent="0.3">
      <c r="Z24033" s="102"/>
      <c r="AA24033" s="102"/>
      <c r="AB24033" s="102"/>
    </row>
    <row r="24034" spans="26:28" x14ac:dyDescent="0.3">
      <c r="Z24034" s="102"/>
      <c r="AA24034" s="102"/>
      <c r="AB24034" s="102"/>
    </row>
    <row r="24035" spans="26:28" x14ac:dyDescent="0.3">
      <c r="Z24035" s="102"/>
      <c r="AA24035" s="102"/>
      <c r="AB24035" s="102"/>
    </row>
    <row r="24036" spans="26:28" x14ac:dyDescent="0.3">
      <c r="Z24036" s="102"/>
      <c r="AA24036" s="102"/>
      <c r="AB24036" s="102"/>
    </row>
    <row r="24037" spans="26:28" x14ac:dyDescent="0.3">
      <c r="Z24037" s="102"/>
      <c r="AA24037" s="102"/>
      <c r="AB24037" s="102"/>
    </row>
    <row r="24038" spans="26:28" x14ac:dyDescent="0.3">
      <c r="Z24038" s="102"/>
      <c r="AA24038" s="102"/>
      <c r="AB24038" s="102"/>
    </row>
    <row r="24039" spans="26:28" x14ac:dyDescent="0.3">
      <c r="Z24039" s="102"/>
      <c r="AA24039" s="102"/>
      <c r="AB24039" s="102"/>
    </row>
    <row r="24040" spans="26:28" x14ac:dyDescent="0.3">
      <c r="Z24040" s="102"/>
      <c r="AA24040" s="102"/>
      <c r="AB24040" s="102"/>
    </row>
    <row r="24041" spans="26:28" x14ac:dyDescent="0.3">
      <c r="Z24041" s="102"/>
      <c r="AA24041" s="102"/>
      <c r="AB24041" s="102"/>
    </row>
    <row r="24042" spans="26:28" x14ac:dyDescent="0.3">
      <c r="Z24042" s="102"/>
      <c r="AA24042" s="102"/>
      <c r="AB24042" s="102"/>
    </row>
    <row r="24043" spans="26:28" x14ac:dyDescent="0.3">
      <c r="Z24043" s="102"/>
      <c r="AA24043" s="102"/>
      <c r="AB24043" s="102"/>
    </row>
    <row r="24044" spans="26:28" x14ac:dyDescent="0.3">
      <c r="Z24044" s="102"/>
      <c r="AA24044" s="102"/>
      <c r="AB24044" s="102"/>
    </row>
    <row r="24045" spans="26:28" x14ac:dyDescent="0.3">
      <c r="Z24045" s="102"/>
      <c r="AA24045" s="102"/>
      <c r="AB24045" s="102"/>
    </row>
    <row r="24046" spans="26:28" x14ac:dyDescent="0.3">
      <c r="Z24046" s="102"/>
      <c r="AA24046" s="102"/>
      <c r="AB24046" s="102"/>
    </row>
    <row r="24047" spans="26:28" x14ac:dyDescent="0.3">
      <c r="Z24047" s="102"/>
      <c r="AA24047" s="102"/>
      <c r="AB24047" s="102"/>
    </row>
    <row r="24048" spans="26:28" x14ac:dyDescent="0.3">
      <c r="Z24048" s="102"/>
      <c r="AA24048" s="102"/>
      <c r="AB24048" s="102"/>
    </row>
    <row r="24049" spans="26:28" x14ac:dyDescent="0.3">
      <c r="Z24049" s="102"/>
      <c r="AA24049" s="102"/>
      <c r="AB24049" s="102"/>
    </row>
    <row r="24050" spans="26:28" x14ac:dyDescent="0.3">
      <c r="Z24050" s="102"/>
      <c r="AA24050" s="102"/>
      <c r="AB24050" s="102"/>
    </row>
    <row r="24051" spans="26:28" x14ac:dyDescent="0.3">
      <c r="Z24051" s="102"/>
      <c r="AA24051" s="102"/>
      <c r="AB24051" s="102"/>
    </row>
    <row r="24052" spans="26:28" x14ac:dyDescent="0.3">
      <c r="Z24052" s="102"/>
      <c r="AA24052" s="102"/>
      <c r="AB24052" s="102"/>
    </row>
    <row r="24053" spans="26:28" x14ac:dyDescent="0.3">
      <c r="Z24053" s="102"/>
      <c r="AA24053" s="102"/>
      <c r="AB24053" s="102"/>
    </row>
    <row r="24054" spans="26:28" x14ac:dyDescent="0.3">
      <c r="Z24054" s="102"/>
      <c r="AA24054" s="102"/>
      <c r="AB24054" s="102"/>
    </row>
    <row r="24055" spans="26:28" x14ac:dyDescent="0.3">
      <c r="Z24055" s="102"/>
      <c r="AA24055" s="102"/>
      <c r="AB24055" s="102"/>
    </row>
    <row r="24056" spans="26:28" x14ac:dyDescent="0.3">
      <c r="Z24056" s="102"/>
      <c r="AA24056" s="102"/>
      <c r="AB24056" s="102"/>
    </row>
    <row r="24057" spans="26:28" x14ac:dyDescent="0.3">
      <c r="Z24057" s="102"/>
      <c r="AA24057" s="102"/>
      <c r="AB24057" s="102"/>
    </row>
    <row r="24058" spans="26:28" x14ac:dyDescent="0.3">
      <c r="Z24058" s="102"/>
      <c r="AA24058" s="102"/>
      <c r="AB24058" s="102"/>
    </row>
    <row r="24059" spans="26:28" x14ac:dyDescent="0.3">
      <c r="Z24059" s="102"/>
      <c r="AA24059" s="102"/>
      <c r="AB24059" s="102"/>
    </row>
    <row r="24060" spans="26:28" x14ac:dyDescent="0.3">
      <c r="Z24060" s="102"/>
      <c r="AA24060" s="102"/>
      <c r="AB24060" s="102"/>
    </row>
    <row r="24061" spans="26:28" x14ac:dyDescent="0.3">
      <c r="Z24061" s="102"/>
      <c r="AA24061" s="102"/>
      <c r="AB24061" s="102"/>
    </row>
    <row r="24062" spans="26:28" x14ac:dyDescent="0.3">
      <c r="Z24062" s="102"/>
      <c r="AA24062" s="102"/>
      <c r="AB24062" s="102"/>
    </row>
    <row r="24063" spans="26:28" x14ac:dyDescent="0.3">
      <c r="Z24063" s="102"/>
      <c r="AA24063" s="102"/>
      <c r="AB24063" s="102"/>
    </row>
    <row r="24064" spans="26:28" x14ac:dyDescent="0.3">
      <c r="Z24064" s="102"/>
      <c r="AA24064" s="102"/>
      <c r="AB24064" s="102"/>
    </row>
    <row r="24065" spans="26:28" x14ac:dyDescent="0.3">
      <c r="Z24065" s="102"/>
      <c r="AA24065" s="102"/>
      <c r="AB24065" s="102"/>
    </row>
    <row r="24066" spans="26:28" x14ac:dyDescent="0.3">
      <c r="Z24066" s="102"/>
      <c r="AA24066" s="102"/>
      <c r="AB24066" s="102"/>
    </row>
    <row r="24067" spans="26:28" x14ac:dyDescent="0.3">
      <c r="Z24067" s="102"/>
      <c r="AA24067" s="102"/>
      <c r="AB24067" s="102"/>
    </row>
    <row r="24068" spans="26:28" x14ac:dyDescent="0.3">
      <c r="Z24068" s="102"/>
      <c r="AA24068" s="102"/>
      <c r="AB24068" s="102"/>
    </row>
    <row r="24069" spans="26:28" x14ac:dyDescent="0.3">
      <c r="Z24069" s="102"/>
      <c r="AA24069" s="102"/>
      <c r="AB24069" s="102"/>
    </row>
    <row r="24070" spans="26:28" x14ac:dyDescent="0.3">
      <c r="Z24070" s="102"/>
      <c r="AA24070" s="102"/>
      <c r="AB24070" s="102"/>
    </row>
    <row r="24071" spans="26:28" x14ac:dyDescent="0.3">
      <c r="Z24071" s="102"/>
      <c r="AA24071" s="102"/>
      <c r="AB24071" s="102"/>
    </row>
    <row r="24072" spans="26:28" x14ac:dyDescent="0.3">
      <c r="Z24072" s="102"/>
      <c r="AA24072" s="102"/>
      <c r="AB24072" s="102"/>
    </row>
    <row r="24073" spans="26:28" x14ac:dyDescent="0.3">
      <c r="Z24073" s="102"/>
      <c r="AA24073" s="102"/>
      <c r="AB24073" s="102"/>
    </row>
    <row r="24074" spans="26:28" x14ac:dyDescent="0.3">
      <c r="Z24074" s="102"/>
      <c r="AA24074" s="102"/>
      <c r="AB24074" s="102"/>
    </row>
    <row r="24075" spans="26:28" x14ac:dyDescent="0.3">
      <c r="Z24075" s="102"/>
      <c r="AA24075" s="102"/>
      <c r="AB24075" s="102"/>
    </row>
    <row r="24076" spans="26:28" x14ac:dyDescent="0.3">
      <c r="Z24076" s="102"/>
      <c r="AA24076" s="102"/>
      <c r="AB24076" s="102"/>
    </row>
    <row r="24077" spans="26:28" x14ac:dyDescent="0.3">
      <c r="Z24077" s="102"/>
      <c r="AA24077" s="102"/>
      <c r="AB24077" s="102"/>
    </row>
    <row r="24078" spans="26:28" x14ac:dyDescent="0.3">
      <c r="Z24078" s="102"/>
      <c r="AA24078" s="102"/>
      <c r="AB24078" s="102"/>
    </row>
    <row r="24079" spans="26:28" x14ac:dyDescent="0.3">
      <c r="Z24079" s="102"/>
      <c r="AA24079" s="102"/>
      <c r="AB24079" s="102"/>
    </row>
    <row r="24080" spans="26:28" x14ac:dyDescent="0.3">
      <c r="Z24080" s="102"/>
      <c r="AA24080" s="102"/>
      <c r="AB24080" s="102"/>
    </row>
    <row r="24081" spans="26:28" x14ac:dyDescent="0.3">
      <c r="Z24081" s="102"/>
      <c r="AA24081" s="102"/>
      <c r="AB24081" s="102"/>
    </row>
    <row r="24082" spans="26:28" x14ac:dyDescent="0.3">
      <c r="Z24082" s="102"/>
      <c r="AA24082" s="102"/>
      <c r="AB24082" s="102"/>
    </row>
    <row r="24083" spans="26:28" x14ac:dyDescent="0.3">
      <c r="Z24083" s="102"/>
      <c r="AA24083" s="102"/>
      <c r="AB24083" s="102"/>
    </row>
    <row r="24084" spans="26:28" x14ac:dyDescent="0.3">
      <c r="Z24084" s="102"/>
      <c r="AA24084" s="102"/>
      <c r="AB24084" s="102"/>
    </row>
    <row r="24085" spans="26:28" x14ac:dyDescent="0.3">
      <c r="Z24085" s="102"/>
      <c r="AA24085" s="102"/>
      <c r="AB24085" s="102"/>
    </row>
    <row r="24086" spans="26:28" x14ac:dyDescent="0.3">
      <c r="Z24086" s="102"/>
      <c r="AA24086" s="102"/>
      <c r="AB24086" s="102"/>
    </row>
    <row r="24087" spans="26:28" x14ac:dyDescent="0.3">
      <c r="Z24087" s="102"/>
      <c r="AA24087" s="102"/>
      <c r="AB24087" s="102"/>
    </row>
    <row r="24088" spans="26:28" x14ac:dyDescent="0.3">
      <c r="Z24088" s="102"/>
      <c r="AA24088" s="102"/>
      <c r="AB24088" s="102"/>
    </row>
    <row r="24089" spans="26:28" x14ac:dyDescent="0.3">
      <c r="Z24089" s="102"/>
      <c r="AA24089" s="102"/>
      <c r="AB24089" s="102"/>
    </row>
    <row r="24090" spans="26:28" x14ac:dyDescent="0.3">
      <c r="Z24090" s="102"/>
      <c r="AA24090" s="102"/>
      <c r="AB24090" s="102"/>
    </row>
    <row r="24091" spans="26:28" x14ac:dyDescent="0.3">
      <c r="Z24091" s="102"/>
      <c r="AA24091" s="102"/>
      <c r="AB24091" s="102"/>
    </row>
    <row r="24092" spans="26:28" x14ac:dyDescent="0.3">
      <c r="Z24092" s="102"/>
      <c r="AA24092" s="102"/>
      <c r="AB24092" s="102"/>
    </row>
    <row r="24093" spans="26:28" x14ac:dyDescent="0.3">
      <c r="Z24093" s="102"/>
      <c r="AA24093" s="102"/>
      <c r="AB24093" s="102"/>
    </row>
    <row r="24094" spans="26:28" x14ac:dyDescent="0.3">
      <c r="Z24094" s="102"/>
      <c r="AA24094" s="102"/>
      <c r="AB24094" s="102"/>
    </row>
    <row r="24095" spans="26:28" x14ac:dyDescent="0.3">
      <c r="Z24095" s="102"/>
      <c r="AA24095" s="102"/>
      <c r="AB24095" s="102"/>
    </row>
    <row r="24096" spans="26:28" x14ac:dyDescent="0.3">
      <c r="Z24096" s="102"/>
      <c r="AA24096" s="102"/>
      <c r="AB24096" s="102"/>
    </row>
    <row r="24097" spans="26:28" x14ac:dyDescent="0.3">
      <c r="Z24097" s="102"/>
      <c r="AA24097" s="102"/>
      <c r="AB24097" s="102"/>
    </row>
    <row r="24098" spans="26:28" x14ac:dyDescent="0.3">
      <c r="Z24098" s="102"/>
      <c r="AA24098" s="102"/>
      <c r="AB24098" s="102"/>
    </row>
    <row r="24099" spans="26:28" x14ac:dyDescent="0.3">
      <c r="Z24099" s="102"/>
      <c r="AA24099" s="102"/>
      <c r="AB24099" s="102"/>
    </row>
    <row r="24100" spans="26:28" x14ac:dyDescent="0.3">
      <c r="Z24100" s="102"/>
      <c r="AA24100" s="102"/>
      <c r="AB24100" s="102"/>
    </row>
    <row r="24101" spans="26:28" x14ac:dyDescent="0.3">
      <c r="Z24101" s="102"/>
      <c r="AA24101" s="102"/>
      <c r="AB24101" s="102"/>
    </row>
    <row r="24102" spans="26:28" x14ac:dyDescent="0.3">
      <c r="Z24102" s="102"/>
      <c r="AA24102" s="102"/>
      <c r="AB24102" s="102"/>
    </row>
    <row r="24103" spans="26:28" x14ac:dyDescent="0.3">
      <c r="Z24103" s="102"/>
      <c r="AA24103" s="102"/>
      <c r="AB24103" s="102"/>
    </row>
    <row r="24104" spans="26:28" x14ac:dyDescent="0.3">
      <c r="Z24104" s="102"/>
      <c r="AA24104" s="102"/>
      <c r="AB24104" s="102"/>
    </row>
    <row r="24105" spans="26:28" x14ac:dyDescent="0.3">
      <c r="Z24105" s="102"/>
      <c r="AA24105" s="102"/>
      <c r="AB24105" s="102"/>
    </row>
    <row r="24106" spans="26:28" x14ac:dyDescent="0.3">
      <c r="Z24106" s="102"/>
      <c r="AA24106" s="102"/>
      <c r="AB24106" s="102"/>
    </row>
    <row r="24107" spans="26:28" x14ac:dyDescent="0.3">
      <c r="Z24107" s="102"/>
      <c r="AA24107" s="102"/>
      <c r="AB24107" s="102"/>
    </row>
    <row r="24108" spans="26:28" x14ac:dyDescent="0.3">
      <c r="Z24108" s="102"/>
      <c r="AA24108" s="102"/>
      <c r="AB24108" s="102"/>
    </row>
    <row r="24109" spans="26:28" x14ac:dyDescent="0.3">
      <c r="Z24109" s="102"/>
      <c r="AA24109" s="102"/>
      <c r="AB24109" s="102"/>
    </row>
    <row r="24110" spans="26:28" x14ac:dyDescent="0.3">
      <c r="Z24110" s="102"/>
      <c r="AA24110" s="102"/>
      <c r="AB24110" s="102"/>
    </row>
    <row r="24111" spans="26:28" x14ac:dyDescent="0.3">
      <c r="Z24111" s="102"/>
      <c r="AA24111" s="102"/>
      <c r="AB24111" s="102"/>
    </row>
    <row r="24112" spans="26:28" x14ac:dyDescent="0.3">
      <c r="Z24112" s="102"/>
      <c r="AA24112" s="102"/>
      <c r="AB24112" s="102"/>
    </row>
    <row r="24113" spans="26:28" x14ac:dyDescent="0.3">
      <c r="Z24113" s="102"/>
      <c r="AA24113" s="102"/>
      <c r="AB24113" s="102"/>
    </row>
    <row r="24114" spans="26:28" x14ac:dyDescent="0.3">
      <c r="Z24114" s="102"/>
      <c r="AA24114" s="102"/>
      <c r="AB24114" s="102"/>
    </row>
    <row r="24115" spans="26:28" x14ac:dyDescent="0.3">
      <c r="Z24115" s="102"/>
      <c r="AA24115" s="102"/>
      <c r="AB24115" s="102"/>
    </row>
    <row r="24116" spans="26:28" x14ac:dyDescent="0.3">
      <c r="Z24116" s="102"/>
      <c r="AA24116" s="102"/>
      <c r="AB24116" s="102"/>
    </row>
    <row r="24117" spans="26:28" x14ac:dyDescent="0.3">
      <c r="Z24117" s="102"/>
      <c r="AA24117" s="102"/>
      <c r="AB24117" s="102"/>
    </row>
    <row r="24118" spans="26:28" x14ac:dyDescent="0.3">
      <c r="Z24118" s="102"/>
      <c r="AA24118" s="102"/>
      <c r="AB24118" s="102"/>
    </row>
    <row r="24119" spans="26:28" x14ac:dyDescent="0.3">
      <c r="Z24119" s="102"/>
      <c r="AA24119" s="102"/>
      <c r="AB24119" s="102"/>
    </row>
    <row r="24120" spans="26:28" x14ac:dyDescent="0.3">
      <c r="Z24120" s="102"/>
      <c r="AA24120" s="102"/>
      <c r="AB24120" s="102"/>
    </row>
    <row r="24121" spans="26:28" x14ac:dyDescent="0.3">
      <c r="Z24121" s="102"/>
      <c r="AA24121" s="102"/>
      <c r="AB24121" s="102"/>
    </row>
    <row r="24122" spans="26:28" x14ac:dyDescent="0.3">
      <c r="Z24122" s="102"/>
      <c r="AA24122" s="102"/>
      <c r="AB24122" s="102"/>
    </row>
    <row r="24123" spans="26:28" x14ac:dyDescent="0.3">
      <c r="Z24123" s="102"/>
      <c r="AA24123" s="102"/>
      <c r="AB24123" s="102"/>
    </row>
    <row r="24124" spans="26:28" x14ac:dyDescent="0.3">
      <c r="Z24124" s="102"/>
      <c r="AA24124" s="102"/>
      <c r="AB24124" s="102"/>
    </row>
    <row r="24125" spans="26:28" x14ac:dyDescent="0.3">
      <c r="Z24125" s="102"/>
      <c r="AA24125" s="102"/>
      <c r="AB24125" s="102"/>
    </row>
    <row r="24126" spans="26:28" x14ac:dyDescent="0.3">
      <c r="Z24126" s="102"/>
      <c r="AA24126" s="102"/>
      <c r="AB24126" s="102"/>
    </row>
    <row r="24127" spans="26:28" x14ac:dyDescent="0.3">
      <c r="Z24127" s="102"/>
      <c r="AA24127" s="102"/>
      <c r="AB24127" s="102"/>
    </row>
    <row r="24128" spans="26:28" x14ac:dyDescent="0.3">
      <c r="Z24128" s="102"/>
      <c r="AA24128" s="102"/>
      <c r="AB24128" s="102"/>
    </row>
    <row r="24129" spans="26:28" x14ac:dyDescent="0.3">
      <c r="Z24129" s="102"/>
      <c r="AA24129" s="102"/>
      <c r="AB24129" s="102"/>
    </row>
    <row r="24130" spans="26:28" x14ac:dyDescent="0.3">
      <c r="Z24130" s="102"/>
      <c r="AA24130" s="102"/>
      <c r="AB24130" s="102"/>
    </row>
    <row r="24131" spans="26:28" x14ac:dyDescent="0.3">
      <c r="Z24131" s="102"/>
      <c r="AA24131" s="102"/>
      <c r="AB24131" s="102"/>
    </row>
    <row r="24132" spans="26:28" x14ac:dyDescent="0.3">
      <c r="Z24132" s="102"/>
      <c r="AA24132" s="102"/>
      <c r="AB24132" s="102"/>
    </row>
    <row r="24133" spans="26:28" x14ac:dyDescent="0.3">
      <c r="Z24133" s="102"/>
      <c r="AA24133" s="102"/>
      <c r="AB24133" s="102"/>
    </row>
    <row r="24134" spans="26:28" x14ac:dyDescent="0.3">
      <c r="Z24134" s="102"/>
      <c r="AA24134" s="102"/>
      <c r="AB24134" s="102"/>
    </row>
    <row r="24135" spans="26:28" x14ac:dyDescent="0.3">
      <c r="Z24135" s="102"/>
      <c r="AA24135" s="102"/>
      <c r="AB24135" s="102"/>
    </row>
    <row r="24136" spans="26:28" x14ac:dyDescent="0.3">
      <c r="Z24136" s="102"/>
      <c r="AA24136" s="102"/>
      <c r="AB24136" s="102"/>
    </row>
    <row r="24137" spans="26:28" x14ac:dyDescent="0.3">
      <c r="Z24137" s="102"/>
      <c r="AA24137" s="102"/>
      <c r="AB24137" s="102"/>
    </row>
    <row r="24138" spans="26:28" x14ac:dyDescent="0.3">
      <c r="Z24138" s="102"/>
      <c r="AA24138" s="102"/>
      <c r="AB24138" s="102"/>
    </row>
    <row r="24139" spans="26:28" x14ac:dyDescent="0.3">
      <c r="Z24139" s="102"/>
      <c r="AA24139" s="102"/>
      <c r="AB24139" s="102"/>
    </row>
    <row r="24140" spans="26:28" x14ac:dyDescent="0.3">
      <c r="Z24140" s="102"/>
      <c r="AA24140" s="102"/>
      <c r="AB24140" s="102"/>
    </row>
    <row r="24141" spans="26:28" x14ac:dyDescent="0.3">
      <c r="Z24141" s="102"/>
      <c r="AA24141" s="102"/>
      <c r="AB24141" s="102"/>
    </row>
    <row r="24142" spans="26:28" x14ac:dyDescent="0.3">
      <c r="Z24142" s="102"/>
      <c r="AA24142" s="102"/>
      <c r="AB24142" s="102"/>
    </row>
    <row r="24143" spans="26:28" x14ac:dyDescent="0.3">
      <c r="Z24143" s="102"/>
      <c r="AA24143" s="102"/>
      <c r="AB24143" s="102"/>
    </row>
    <row r="24144" spans="26:28" x14ac:dyDescent="0.3">
      <c r="Z24144" s="102"/>
      <c r="AA24144" s="102"/>
      <c r="AB24144" s="102"/>
    </row>
    <row r="24145" spans="26:28" x14ac:dyDescent="0.3">
      <c r="Z24145" s="102"/>
      <c r="AA24145" s="102"/>
      <c r="AB24145" s="102"/>
    </row>
    <row r="24146" spans="26:28" x14ac:dyDescent="0.3">
      <c r="Z24146" s="102"/>
      <c r="AA24146" s="102"/>
      <c r="AB24146" s="102"/>
    </row>
    <row r="24147" spans="26:28" x14ac:dyDescent="0.3">
      <c r="Z24147" s="102"/>
      <c r="AA24147" s="102"/>
      <c r="AB24147" s="102"/>
    </row>
    <row r="24148" spans="26:28" x14ac:dyDescent="0.3">
      <c r="Z24148" s="102"/>
      <c r="AA24148" s="102"/>
      <c r="AB24148" s="102"/>
    </row>
    <row r="24149" spans="26:28" x14ac:dyDescent="0.3">
      <c r="Z24149" s="102"/>
      <c r="AA24149" s="102"/>
      <c r="AB24149" s="102"/>
    </row>
    <row r="24150" spans="26:28" x14ac:dyDescent="0.3">
      <c r="Z24150" s="102"/>
      <c r="AA24150" s="102"/>
      <c r="AB24150" s="102"/>
    </row>
    <row r="24151" spans="26:28" x14ac:dyDescent="0.3">
      <c r="Z24151" s="102"/>
      <c r="AA24151" s="102"/>
      <c r="AB24151" s="102"/>
    </row>
    <row r="24152" spans="26:28" x14ac:dyDescent="0.3">
      <c r="Z24152" s="102"/>
      <c r="AA24152" s="102"/>
      <c r="AB24152" s="102"/>
    </row>
    <row r="24153" spans="26:28" x14ac:dyDescent="0.3">
      <c r="Z24153" s="102"/>
      <c r="AA24153" s="102"/>
      <c r="AB24153" s="102"/>
    </row>
    <row r="24154" spans="26:28" x14ac:dyDescent="0.3">
      <c r="Z24154" s="102"/>
      <c r="AA24154" s="102"/>
      <c r="AB24154" s="102"/>
    </row>
    <row r="24155" spans="26:28" x14ac:dyDescent="0.3">
      <c r="Z24155" s="102"/>
      <c r="AA24155" s="102"/>
      <c r="AB24155" s="102"/>
    </row>
    <row r="24156" spans="26:28" x14ac:dyDescent="0.3">
      <c r="Z24156" s="102"/>
      <c r="AA24156" s="102"/>
      <c r="AB24156" s="102"/>
    </row>
    <row r="24157" spans="26:28" x14ac:dyDescent="0.3">
      <c r="Z24157" s="102"/>
      <c r="AA24157" s="102"/>
      <c r="AB24157" s="102"/>
    </row>
    <row r="24158" spans="26:28" x14ac:dyDescent="0.3">
      <c r="Z24158" s="102"/>
      <c r="AA24158" s="102"/>
      <c r="AB24158" s="102"/>
    </row>
    <row r="24159" spans="26:28" x14ac:dyDescent="0.3">
      <c r="Z24159" s="102"/>
      <c r="AA24159" s="102"/>
      <c r="AB24159" s="102"/>
    </row>
    <row r="24160" spans="26:28" x14ac:dyDescent="0.3">
      <c r="Z24160" s="102"/>
      <c r="AA24160" s="102"/>
      <c r="AB24160" s="102"/>
    </row>
    <row r="24161" spans="26:28" x14ac:dyDescent="0.3">
      <c r="Z24161" s="102"/>
      <c r="AA24161" s="102"/>
      <c r="AB24161" s="102"/>
    </row>
    <row r="24162" spans="26:28" x14ac:dyDescent="0.3">
      <c r="Z24162" s="102"/>
      <c r="AA24162" s="102"/>
      <c r="AB24162" s="102"/>
    </row>
    <row r="24163" spans="26:28" x14ac:dyDescent="0.3">
      <c r="Z24163" s="102"/>
      <c r="AA24163" s="102"/>
      <c r="AB24163" s="102"/>
    </row>
    <row r="24164" spans="26:28" x14ac:dyDescent="0.3">
      <c r="Z24164" s="102"/>
      <c r="AA24164" s="102"/>
      <c r="AB24164" s="102"/>
    </row>
    <row r="24165" spans="26:28" x14ac:dyDescent="0.3">
      <c r="Z24165" s="102"/>
      <c r="AA24165" s="102"/>
      <c r="AB24165" s="102"/>
    </row>
    <row r="24166" spans="26:28" x14ac:dyDescent="0.3">
      <c r="Z24166" s="102"/>
      <c r="AA24166" s="102"/>
      <c r="AB24166" s="102"/>
    </row>
    <row r="24167" spans="26:28" x14ac:dyDescent="0.3">
      <c r="Z24167" s="102"/>
      <c r="AA24167" s="102"/>
      <c r="AB24167" s="102"/>
    </row>
    <row r="24168" spans="26:28" x14ac:dyDescent="0.3">
      <c r="Z24168" s="102"/>
      <c r="AA24168" s="102"/>
      <c r="AB24168" s="102"/>
    </row>
    <row r="24169" spans="26:28" x14ac:dyDescent="0.3">
      <c r="Z24169" s="102"/>
      <c r="AA24169" s="102"/>
      <c r="AB24169" s="102"/>
    </row>
    <row r="24170" spans="26:28" x14ac:dyDescent="0.3">
      <c r="Z24170" s="102"/>
      <c r="AA24170" s="102"/>
      <c r="AB24170" s="102"/>
    </row>
    <row r="24171" spans="26:28" x14ac:dyDescent="0.3">
      <c r="Z24171" s="102"/>
      <c r="AA24171" s="102"/>
      <c r="AB24171" s="102"/>
    </row>
    <row r="24172" spans="26:28" x14ac:dyDescent="0.3">
      <c r="Z24172" s="102"/>
      <c r="AA24172" s="102"/>
      <c r="AB24172" s="102"/>
    </row>
    <row r="24173" spans="26:28" x14ac:dyDescent="0.3">
      <c r="Z24173" s="102"/>
      <c r="AA24173" s="102"/>
      <c r="AB24173" s="102"/>
    </row>
    <row r="24174" spans="26:28" x14ac:dyDescent="0.3">
      <c r="Z24174" s="102"/>
      <c r="AA24174" s="102"/>
      <c r="AB24174" s="102"/>
    </row>
    <row r="24175" spans="26:28" x14ac:dyDescent="0.3">
      <c r="Z24175" s="102"/>
      <c r="AA24175" s="102"/>
      <c r="AB24175" s="102"/>
    </row>
    <row r="24176" spans="26:28" x14ac:dyDescent="0.3">
      <c r="Z24176" s="102"/>
      <c r="AA24176" s="102"/>
      <c r="AB24176" s="102"/>
    </row>
    <row r="24177" spans="26:28" x14ac:dyDescent="0.3">
      <c r="Z24177" s="102"/>
      <c r="AA24177" s="102"/>
      <c r="AB24177" s="102"/>
    </row>
    <row r="24178" spans="26:28" x14ac:dyDescent="0.3">
      <c r="Z24178" s="102"/>
      <c r="AA24178" s="102"/>
      <c r="AB24178" s="102"/>
    </row>
    <row r="24179" spans="26:28" x14ac:dyDescent="0.3">
      <c r="Z24179" s="102"/>
      <c r="AA24179" s="102"/>
      <c r="AB24179" s="102"/>
    </row>
    <row r="24180" spans="26:28" x14ac:dyDescent="0.3">
      <c r="Z24180" s="102"/>
      <c r="AA24180" s="102"/>
      <c r="AB24180" s="102"/>
    </row>
    <row r="24181" spans="26:28" x14ac:dyDescent="0.3">
      <c r="Z24181" s="102"/>
      <c r="AA24181" s="102"/>
      <c r="AB24181" s="102"/>
    </row>
    <row r="24182" spans="26:28" x14ac:dyDescent="0.3">
      <c r="Z24182" s="102"/>
      <c r="AA24182" s="102"/>
      <c r="AB24182" s="102"/>
    </row>
    <row r="24183" spans="26:28" x14ac:dyDescent="0.3">
      <c r="Z24183" s="102"/>
      <c r="AA24183" s="102"/>
      <c r="AB24183" s="102"/>
    </row>
    <row r="24184" spans="26:28" x14ac:dyDescent="0.3">
      <c r="Z24184" s="102"/>
      <c r="AA24184" s="102"/>
      <c r="AB24184" s="102"/>
    </row>
    <row r="24185" spans="26:28" x14ac:dyDescent="0.3">
      <c r="Z24185" s="102"/>
      <c r="AA24185" s="102"/>
      <c r="AB24185" s="102"/>
    </row>
    <row r="24186" spans="26:28" x14ac:dyDescent="0.3">
      <c r="Z24186" s="102"/>
      <c r="AA24186" s="102"/>
      <c r="AB24186" s="102"/>
    </row>
    <row r="24187" spans="26:28" x14ac:dyDescent="0.3">
      <c r="Z24187" s="102"/>
      <c r="AA24187" s="102"/>
      <c r="AB24187" s="102"/>
    </row>
    <row r="24188" spans="26:28" x14ac:dyDescent="0.3">
      <c r="Z24188" s="102"/>
      <c r="AA24188" s="102"/>
      <c r="AB24188" s="102"/>
    </row>
    <row r="24189" spans="26:28" x14ac:dyDescent="0.3">
      <c r="Z24189" s="102"/>
      <c r="AA24189" s="102"/>
      <c r="AB24189" s="102"/>
    </row>
    <row r="24190" spans="26:28" x14ac:dyDescent="0.3">
      <c r="Z24190" s="102"/>
      <c r="AA24190" s="102"/>
      <c r="AB24190" s="102"/>
    </row>
    <row r="24191" spans="26:28" x14ac:dyDescent="0.3">
      <c r="Z24191" s="102"/>
      <c r="AA24191" s="102"/>
      <c r="AB24191" s="102"/>
    </row>
    <row r="24192" spans="26:28" x14ac:dyDescent="0.3">
      <c r="Z24192" s="102"/>
      <c r="AA24192" s="102"/>
      <c r="AB24192" s="102"/>
    </row>
    <row r="24193" spans="26:28" x14ac:dyDescent="0.3">
      <c r="Z24193" s="102"/>
      <c r="AA24193" s="102"/>
      <c r="AB24193" s="102"/>
    </row>
    <row r="24194" spans="26:28" x14ac:dyDescent="0.3">
      <c r="Z24194" s="102"/>
      <c r="AA24194" s="102"/>
      <c r="AB24194" s="102"/>
    </row>
    <row r="24195" spans="26:28" x14ac:dyDescent="0.3">
      <c r="Z24195" s="102"/>
      <c r="AA24195" s="102"/>
      <c r="AB24195" s="102"/>
    </row>
    <row r="24196" spans="26:28" x14ac:dyDescent="0.3">
      <c r="Z24196" s="102"/>
      <c r="AA24196" s="102"/>
      <c r="AB24196" s="102"/>
    </row>
    <row r="24197" spans="26:28" x14ac:dyDescent="0.3">
      <c r="Z24197" s="102"/>
      <c r="AA24197" s="102"/>
      <c r="AB24197" s="102"/>
    </row>
    <row r="24198" spans="26:28" x14ac:dyDescent="0.3">
      <c r="Z24198" s="102"/>
      <c r="AA24198" s="102"/>
      <c r="AB24198" s="102"/>
    </row>
    <row r="24199" spans="26:28" x14ac:dyDescent="0.3">
      <c r="Z24199" s="102"/>
      <c r="AA24199" s="102"/>
      <c r="AB24199" s="102"/>
    </row>
    <row r="24200" spans="26:28" x14ac:dyDescent="0.3">
      <c r="Z24200" s="102"/>
      <c r="AA24200" s="102"/>
      <c r="AB24200" s="102"/>
    </row>
    <row r="24201" spans="26:28" x14ac:dyDescent="0.3">
      <c r="Z24201" s="102"/>
      <c r="AA24201" s="102"/>
      <c r="AB24201" s="102"/>
    </row>
    <row r="24202" spans="26:28" x14ac:dyDescent="0.3">
      <c r="Z24202" s="102"/>
      <c r="AA24202" s="102"/>
      <c r="AB24202" s="102"/>
    </row>
    <row r="24203" spans="26:28" x14ac:dyDescent="0.3">
      <c r="Z24203" s="102"/>
      <c r="AA24203" s="102"/>
      <c r="AB24203" s="102"/>
    </row>
    <row r="24204" spans="26:28" x14ac:dyDescent="0.3">
      <c r="Z24204" s="102"/>
      <c r="AA24204" s="102"/>
      <c r="AB24204" s="102"/>
    </row>
    <row r="24205" spans="26:28" x14ac:dyDescent="0.3">
      <c r="Z24205" s="102"/>
      <c r="AA24205" s="102"/>
      <c r="AB24205" s="102"/>
    </row>
    <row r="24206" spans="26:28" x14ac:dyDescent="0.3">
      <c r="Z24206" s="102"/>
      <c r="AA24206" s="102"/>
      <c r="AB24206" s="102"/>
    </row>
    <row r="24207" spans="26:28" x14ac:dyDescent="0.3">
      <c r="Z24207" s="102"/>
      <c r="AA24207" s="102"/>
      <c r="AB24207" s="102"/>
    </row>
    <row r="24208" spans="26:28" x14ac:dyDescent="0.3">
      <c r="Z24208" s="102"/>
      <c r="AA24208" s="102"/>
      <c r="AB24208" s="102"/>
    </row>
    <row r="24209" spans="26:28" x14ac:dyDescent="0.3">
      <c r="Z24209" s="102"/>
      <c r="AA24209" s="102"/>
      <c r="AB24209" s="102"/>
    </row>
    <row r="24210" spans="26:28" x14ac:dyDescent="0.3">
      <c r="Z24210" s="102"/>
      <c r="AA24210" s="102"/>
      <c r="AB24210" s="102"/>
    </row>
    <row r="24211" spans="26:28" x14ac:dyDescent="0.3">
      <c r="Z24211" s="102"/>
      <c r="AA24211" s="102"/>
      <c r="AB24211" s="102"/>
    </row>
    <row r="24212" spans="26:28" x14ac:dyDescent="0.3">
      <c r="Z24212" s="102"/>
      <c r="AA24212" s="102"/>
      <c r="AB24212" s="102"/>
    </row>
    <row r="24213" spans="26:28" x14ac:dyDescent="0.3">
      <c r="Z24213" s="102"/>
      <c r="AA24213" s="102"/>
      <c r="AB24213" s="102"/>
    </row>
    <row r="24214" spans="26:28" x14ac:dyDescent="0.3">
      <c r="Z24214" s="102"/>
      <c r="AA24214" s="102"/>
      <c r="AB24214" s="102"/>
    </row>
    <row r="24215" spans="26:28" x14ac:dyDescent="0.3">
      <c r="Z24215" s="102"/>
      <c r="AA24215" s="102"/>
      <c r="AB24215" s="102"/>
    </row>
    <row r="24216" spans="26:28" x14ac:dyDescent="0.3">
      <c r="Z24216" s="102"/>
      <c r="AA24216" s="102"/>
      <c r="AB24216" s="102"/>
    </row>
    <row r="24217" spans="26:28" x14ac:dyDescent="0.3">
      <c r="Z24217" s="102"/>
      <c r="AA24217" s="102"/>
      <c r="AB24217" s="102"/>
    </row>
    <row r="24218" spans="26:28" x14ac:dyDescent="0.3">
      <c r="Z24218" s="102"/>
      <c r="AA24218" s="102"/>
      <c r="AB24218" s="102"/>
    </row>
    <row r="24219" spans="26:28" x14ac:dyDescent="0.3">
      <c r="Z24219" s="102"/>
      <c r="AA24219" s="102"/>
      <c r="AB24219" s="102"/>
    </row>
    <row r="24220" spans="26:28" x14ac:dyDescent="0.3">
      <c r="Z24220" s="102"/>
      <c r="AA24220" s="102"/>
      <c r="AB24220" s="102"/>
    </row>
    <row r="24221" spans="26:28" x14ac:dyDescent="0.3">
      <c r="Z24221" s="102"/>
      <c r="AA24221" s="102"/>
      <c r="AB24221" s="102"/>
    </row>
    <row r="24222" spans="26:28" x14ac:dyDescent="0.3">
      <c r="Z24222" s="102"/>
      <c r="AA24222" s="102"/>
      <c r="AB24222" s="102"/>
    </row>
    <row r="24223" spans="26:28" x14ac:dyDescent="0.3">
      <c r="Z24223" s="102"/>
      <c r="AA24223" s="102"/>
      <c r="AB24223" s="102"/>
    </row>
    <row r="24224" spans="26:28" x14ac:dyDescent="0.3">
      <c r="Z24224" s="102"/>
      <c r="AA24224" s="102"/>
      <c r="AB24224" s="102"/>
    </row>
    <row r="24225" spans="26:28" x14ac:dyDescent="0.3">
      <c r="Z24225" s="102"/>
      <c r="AA24225" s="102"/>
      <c r="AB24225" s="102"/>
    </row>
    <row r="24226" spans="26:28" x14ac:dyDescent="0.3">
      <c r="Z24226" s="102"/>
      <c r="AA24226" s="102"/>
      <c r="AB24226" s="102"/>
    </row>
    <row r="24227" spans="26:28" x14ac:dyDescent="0.3">
      <c r="Z24227" s="102"/>
      <c r="AA24227" s="102"/>
      <c r="AB24227" s="102"/>
    </row>
    <row r="24228" spans="26:28" x14ac:dyDescent="0.3">
      <c r="Z24228" s="102"/>
      <c r="AA24228" s="102"/>
      <c r="AB24228" s="102"/>
    </row>
    <row r="24229" spans="26:28" x14ac:dyDescent="0.3">
      <c r="Z24229" s="102"/>
      <c r="AA24229" s="102"/>
      <c r="AB24229" s="102"/>
    </row>
    <row r="24230" spans="26:28" x14ac:dyDescent="0.3">
      <c r="Z24230" s="102"/>
      <c r="AA24230" s="102"/>
      <c r="AB24230" s="102"/>
    </row>
    <row r="24231" spans="26:28" x14ac:dyDescent="0.3">
      <c r="Z24231" s="102"/>
      <c r="AA24231" s="102"/>
      <c r="AB24231" s="102"/>
    </row>
    <row r="24232" spans="26:28" x14ac:dyDescent="0.3">
      <c r="Z24232" s="102"/>
      <c r="AA24232" s="102"/>
      <c r="AB24232" s="102"/>
    </row>
    <row r="24233" spans="26:28" x14ac:dyDescent="0.3">
      <c r="Z24233" s="102"/>
      <c r="AA24233" s="102"/>
      <c r="AB24233" s="102"/>
    </row>
    <row r="24234" spans="26:28" x14ac:dyDescent="0.3">
      <c r="Z24234" s="102"/>
      <c r="AA24234" s="102"/>
      <c r="AB24234" s="102"/>
    </row>
    <row r="24235" spans="26:28" x14ac:dyDescent="0.3">
      <c r="Z24235" s="102"/>
      <c r="AA24235" s="102"/>
      <c r="AB24235" s="102"/>
    </row>
    <row r="24236" spans="26:28" x14ac:dyDescent="0.3">
      <c r="Z24236" s="102"/>
      <c r="AA24236" s="102"/>
      <c r="AB24236" s="102"/>
    </row>
    <row r="24237" spans="26:28" x14ac:dyDescent="0.3">
      <c r="Z24237" s="102"/>
      <c r="AA24237" s="102"/>
      <c r="AB24237" s="102"/>
    </row>
    <row r="24238" spans="26:28" x14ac:dyDescent="0.3">
      <c r="Z24238" s="102"/>
      <c r="AA24238" s="102"/>
      <c r="AB24238" s="102"/>
    </row>
    <row r="24239" spans="26:28" x14ac:dyDescent="0.3">
      <c r="Z24239" s="102"/>
      <c r="AA24239" s="102"/>
      <c r="AB24239" s="102"/>
    </row>
    <row r="24240" spans="26:28" x14ac:dyDescent="0.3">
      <c r="Z24240" s="102"/>
      <c r="AA24240" s="102"/>
      <c r="AB24240" s="102"/>
    </row>
    <row r="24241" spans="26:28" x14ac:dyDescent="0.3">
      <c r="Z24241" s="102"/>
      <c r="AA24241" s="102"/>
      <c r="AB24241" s="102"/>
    </row>
    <row r="24242" spans="26:28" x14ac:dyDescent="0.3">
      <c r="Z24242" s="102"/>
      <c r="AA24242" s="102"/>
      <c r="AB24242" s="102"/>
    </row>
    <row r="24243" spans="26:28" x14ac:dyDescent="0.3">
      <c r="Z24243" s="102"/>
      <c r="AA24243" s="102"/>
      <c r="AB24243" s="102"/>
    </row>
    <row r="24244" spans="26:28" x14ac:dyDescent="0.3">
      <c r="Z24244" s="102"/>
      <c r="AA24244" s="102"/>
      <c r="AB24244" s="102"/>
    </row>
    <row r="24245" spans="26:28" x14ac:dyDescent="0.3">
      <c r="Z24245" s="102"/>
      <c r="AA24245" s="102"/>
      <c r="AB24245" s="102"/>
    </row>
    <row r="24246" spans="26:28" x14ac:dyDescent="0.3">
      <c r="Z24246" s="102"/>
      <c r="AA24246" s="102"/>
      <c r="AB24246" s="102"/>
    </row>
    <row r="24247" spans="26:28" x14ac:dyDescent="0.3">
      <c r="Z24247" s="102"/>
      <c r="AA24247" s="102"/>
      <c r="AB24247" s="102"/>
    </row>
    <row r="24248" spans="26:28" x14ac:dyDescent="0.3">
      <c r="Z24248" s="102"/>
      <c r="AA24248" s="102"/>
      <c r="AB24248" s="102"/>
    </row>
    <row r="24249" spans="26:28" x14ac:dyDescent="0.3">
      <c r="Z24249" s="102"/>
      <c r="AA24249" s="102"/>
      <c r="AB24249" s="102"/>
    </row>
    <row r="24250" spans="26:28" x14ac:dyDescent="0.3">
      <c r="Z24250" s="102"/>
      <c r="AA24250" s="102"/>
      <c r="AB24250" s="102"/>
    </row>
    <row r="24251" spans="26:28" x14ac:dyDescent="0.3">
      <c r="Z24251" s="102"/>
      <c r="AA24251" s="102"/>
      <c r="AB24251" s="102"/>
    </row>
    <row r="24252" spans="26:28" x14ac:dyDescent="0.3">
      <c r="Z24252" s="102"/>
      <c r="AA24252" s="102"/>
      <c r="AB24252" s="102"/>
    </row>
    <row r="24253" spans="26:28" x14ac:dyDescent="0.3">
      <c r="Z24253" s="102"/>
      <c r="AA24253" s="102"/>
      <c r="AB24253" s="102"/>
    </row>
    <row r="24254" spans="26:28" x14ac:dyDescent="0.3">
      <c r="Z24254" s="102"/>
      <c r="AA24254" s="102"/>
      <c r="AB24254" s="102"/>
    </row>
    <row r="24255" spans="26:28" x14ac:dyDescent="0.3">
      <c r="Z24255" s="102"/>
      <c r="AA24255" s="102"/>
      <c r="AB24255" s="102"/>
    </row>
    <row r="24256" spans="26:28" x14ac:dyDescent="0.3">
      <c r="Z24256" s="102"/>
      <c r="AA24256" s="102"/>
      <c r="AB24256" s="102"/>
    </row>
    <row r="24257" spans="26:28" x14ac:dyDescent="0.3">
      <c r="Z24257" s="102"/>
      <c r="AA24257" s="102"/>
      <c r="AB24257" s="102"/>
    </row>
    <row r="24258" spans="26:28" x14ac:dyDescent="0.3">
      <c r="Z24258" s="102"/>
      <c r="AA24258" s="102"/>
      <c r="AB24258" s="102"/>
    </row>
    <row r="24259" spans="26:28" x14ac:dyDescent="0.3">
      <c r="Z24259" s="102"/>
      <c r="AA24259" s="102"/>
      <c r="AB24259" s="102"/>
    </row>
    <row r="24260" spans="26:28" x14ac:dyDescent="0.3">
      <c r="Z24260" s="102"/>
      <c r="AA24260" s="102"/>
      <c r="AB24260" s="102"/>
    </row>
    <row r="24261" spans="26:28" x14ac:dyDescent="0.3">
      <c r="Z24261" s="102"/>
      <c r="AA24261" s="102"/>
      <c r="AB24261" s="102"/>
    </row>
    <row r="24262" spans="26:28" x14ac:dyDescent="0.3">
      <c r="Z24262" s="102"/>
      <c r="AA24262" s="102"/>
      <c r="AB24262" s="102"/>
    </row>
    <row r="24263" spans="26:28" x14ac:dyDescent="0.3">
      <c r="Z24263" s="102"/>
      <c r="AA24263" s="102"/>
      <c r="AB24263" s="102"/>
    </row>
    <row r="24264" spans="26:28" x14ac:dyDescent="0.3">
      <c r="Z24264" s="102"/>
      <c r="AA24264" s="102"/>
      <c r="AB24264" s="102"/>
    </row>
    <row r="24265" spans="26:28" x14ac:dyDescent="0.3">
      <c r="Z24265" s="102"/>
      <c r="AA24265" s="102"/>
      <c r="AB24265" s="102"/>
    </row>
    <row r="24266" spans="26:28" x14ac:dyDescent="0.3">
      <c r="Z24266" s="102"/>
      <c r="AA24266" s="102"/>
      <c r="AB24266" s="102"/>
    </row>
    <row r="24267" spans="26:28" x14ac:dyDescent="0.3">
      <c r="Z24267" s="102"/>
      <c r="AA24267" s="102"/>
      <c r="AB24267" s="102"/>
    </row>
    <row r="24268" spans="26:28" x14ac:dyDescent="0.3">
      <c r="Z24268" s="102"/>
      <c r="AA24268" s="102"/>
      <c r="AB24268" s="102"/>
    </row>
    <row r="24269" spans="26:28" x14ac:dyDescent="0.3">
      <c r="Z24269" s="102"/>
      <c r="AA24269" s="102"/>
      <c r="AB24269" s="102"/>
    </row>
    <row r="24270" spans="26:28" x14ac:dyDescent="0.3">
      <c r="Z24270" s="102"/>
      <c r="AA24270" s="102"/>
      <c r="AB24270" s="102"/>
    </row>
    <row r="24271" spans="26:28" x14ac:dyDescent="0.3">
      <c r="Z24271" s="102"/>
      <c r="AA24271" s="102"/>
      <c r="AB24271" s="102"/>
    </row>
    <row r="24272" spans="26:28" x14ac:dyDescent="0.3">
      <c r="Z24272" s="102"/>
      <c r="AA24272" s="102"/>
      <c r="AB24272" s="102"/>
    </row>
    <row r="24273" spans="26:28" x14ac:dyDescent="0.3">
      <c r="Z24273" s="102"/>
      <c r="AA24273" s="102"/>
      <c r="AB24273" s="102"/>
    </row>
    <row r="24274" spans="26:28" x14ac:dyDescent="0.3">
      <c r="Z24274" s="102"/>
      <c r="AA24274" s="102"/>
      <c r="AB24274" s="102"/>
    </row>
    <row r="24275" spans="26:28" x14ac:dyDescent="0.3">
      <c r="Z24275" s="102"/>
      <c r="AA24275" s="102"/>
      <c r="AB24275" s="102"/>
    </row>
    <row r="24276" spans="26:28" x14ac:dyDescent="0.3">
      <c r="Z24276" s="102"/>
      <c r="AA24276" s="102"/>
      <c r="AB24276" s="102"/>
    </row>
    <row r="24277" spans="26:28" x14ac:dyDescent="0.3">
      <c r="Z24277" s="102"/>
      <c r="AA24277" s="102"/>
      <c r="AB24277" s="102"/>
    </row>
    <row r="24278" spans="26:28" x14ac:dyDescent="0.3">
      <c r="Z24278" s="102"/>
      <c r="AA24278" s="102"/>
      <c r="AB24278" s="102"/>
    </row>
    <row r="24279" spans="26:28" x14ac:dyDescent="0.3">
      <c r="Z24279" s="102"/>
      <c r="AA24279" s="102"/>
      <c r="AB24279" s="102"/>
    </row>
    <row r="24280" spans="26:28" x14ac:dyDescent="0.3">
      <c r="Z24280" s="102"/>
      <c r="AA24280" s="102"/>
      <c r="AB24280" s="102"/>
    </row>
    <row r="24281" spans="26:28" x14ac:dyDescent="0.3">
      <c r="Z24281" s="102"/>
      <c r="AA24281" s="102"/>
      <c r="AB24281" s="102"/>
    </row>
    <row r="24282" spans="26:28" x14ac:dyDescent="0.3">
      <c r="Z24282" s="102"/>
      <c r="AA24282" s="102"/>
      <c r="AB24282" s="102"/>
    </row>
    <row r="24283" spans="26:28" x14ac:dyDescent="0.3">
      <c r="Z24283" s="102"/>
      <c r="AA24283" s="102"/>
      <c r="AB24283" s="102"/>
    </row>
    <row r="24284" spans="26:28" x14ac:dyDescent="0.3">
      <c r="Z24284" s="102"/>
      <c r="AA24284" s="102"/>
      <c r="AB24284" s="102"/>
    </row>
    <row r="24285" spans="26:28" x14ac:dyDescent="0.3">
      <c r="Z24285" s="102"/>
      <c r="AA24285" s="102"/>
      <c r="AB24285" s="102"/>
    </row>
    <row r="24286" spans="26:28" x14ac:dyDescent="0.3">
      <c r="Z24286" s="102"/>
      <c r="AA24286" s="102"/>
      <c r="AB24286" s="102"/>
    </row>
    <row r="24287" spans="26:28" x14ac:dyDescent="0.3">
      <c r="Z24287" s="102"/>
      <c r="AA24287" s="102"/>
      <c r="AB24287" s="102"/>
    </row>
    <row r="24288" spans="26:28" x14ac:dyDescent="0.3">
      <c r="Z24288" s="102"/>
      <c r="AA24288" s="102"/>
      <c r="AB24288" s="102"/>
    </row>
    <row r="24289" spans="26:28" x14ac:dyDescent="0.3">
      <c r="Z24289" s="102"/>
      <c r="AA24289" s="102"/>
      <c r="AB24289" s="102"/>
    </row>
    <row r="24290" spans="26:28" x14ac:dyDescent="0.3">
      <c r="Z24290" s="102"/>
      <c r="AA24290" s="102"/>
      <c r="AB24290" s="102"/>
    </row>
    <row r="24291" spans="26:28" x14ac:dyDescent="0.3">
      <c r="Z24291" s="102"/>
      <c r="AA24291" s="102"/>
      <c r="AB24291" s="102"/>
    </row>
    <row r="24292" spans="26:28" x14ac:dyDescent="0.3">
      <c r="Z24292" s="102"/>
      <c r="AA24292" s="102"/>
      <c r="AB24292" s="102"/>
    </row>
    <row r="24293" spans="26:28" x14ac:dyDescent="0.3">
      <c r="Z24293" s="102"/>
      <c r="AA24293" s="102"/>
      <c r="AB24293" s="102"/>
    </row>
    <row r="24294" spans="26:28" x14ac:dyDescent="0.3">
      <c r="Z24294" s="102"/>
      <c r="AA24294" s="102"/>
      <c r="AB24294" s="102"/>
    </row>
    <row r="24295" spans="26:28" x14ac:dyDescent="0.3">
      <c r="Z24295" s="102"/>
      <c r="AA24295" s="102"/>
      <c r="AB24295" s="102"/>
    </row>
    <row r="24296" spans="26:28" x14ac:dyDescent="0.3">
      <c r="Z24296" s="102"/>
      <c r="AA24296" s="102"/>
      <c r="AB24296" s="102"/>
    </row>
    <row r="24297" spans="26:28" x14ac:dyDescent="0.3">
      <c r="Z24297" s="102"/>
      <c r="AA24297" s="102"/>
      <c r="AB24297" s="102"/>
    </row>
    <row r="24298" spans="26:28" x14ac:dyDescent="0.3">
      <c r="Z24298" s="102"/>
      <c r="AA24298" s="102"/>
      <c r="AB24298" s="102"/>
    </row>
    <row r="24299" spans="26:28" x14ac:dyDescent="0.3">
      <c r="Z24299" s="102"/>
      <c r="AA24299" s="102"/>
      <c r="AB24299" s="102"/>
    </row>
    <row r="24300" spans="26:28" x14ac:dyDescent="0.3">
      <c r="Z24300" s="102"/>
      <c r="AA24300" s="102"/>
      <c r="AB24300" s="102"/>
    </row>
    <row r="24301" spans="26:28" x14ac:dyDescent="0.3">
      <c r="Z24301" s="102"/>
      <c r="AA24301" s="102"/>
      <c r="AB24301" s="102"/>
    </row>
    <row r="24302" spans="26:28" x14ac:dyDescent="0.3">
      <c r="Z24302" s="102"/>
      <c r="AA24302" s="102"/>
      <c r="AB24302" s="102"/>
    </row>
    <row r="24303" spans="26:28" x14ac:dyDescent="0.3">
      <c r="Z24303" s="102"/>
      <c r="AA24303" s="102"/>
      <c r="AB24303" s="102"/>
    </row>
    <row r="24304" spans="26:28" x14ac:dyDescent="0.3">
      <c r="Z24304" s="102"/>
      <c r="AA24304" s="102"/>
      <c r="AB24304" s="102"/>
    </row>
    <row r="24305" spans="26:28" x14ac:dyDescent="0.3">
      <c r="Z24305" s="102"/>
      <c r="AA24305" s="102"/>
      <c r="AB24305" s="102"/>
    </row>
    <row r="24306" spans="26:28" x14ac:dyDescent="0.3">
      <c r="Z24306" s="102"/>
      <c r="AA24306" s="102"/>
      <c r="AB24306" s="102"/>
    </row>
    <row r="24307" spans="26:28" x14ac:dyDescent="0.3">
      <c r="Z24307" s="102"/>
      <c r="AA24307" s="102"/>
      <c r="AB24307" s="102"/>
    </row>
    <row r="24308" spans="26:28" x14ac:dyDescent="0.3">
      <c r="Z24308" s="102"/>
      <c r="AA24308" s="102"/>
      <c r="AB24308" s="102"/>
    </row>
    <row r="24309" spans="26:28" x14ac:dyDescent="0.3">
      <c r="Z24309" s="102"/>
      <c r="AA24309" s="102"/>
      <c r="AB24309" s="102"/>
    </row>
    <row r="24310" spans="26:28" x14ac:dyDescent="0.3">
      <c r="Z24310" s="102"/>
      <c r="AA24310" s="102"/>
      <c r="AB24310" s="102"/>
    </row>
    <row r="24311" spans="26:28" x14ac:dyDescent="0.3">
      <c r="Z24311" s="102"/>
      <c r="AA24311" s="102"/>
      <c r="AB24311" s="102"/>
    </row>
    <row r="24312" spans="26:28" x14ac:dyDescent="0.3">
      <c r="Z24312" s="102"/>
      <c r="AA24312" s="102"/>
      <c r="AB24312" s="102"/>
    </row>
    <row r="24313" spans="26:28" x14ac:dyDescent="0.3">
      <c r="Z24313" s="102"/>
      <c r="AA24313" s="102"/>
      <c r="AB24313" s="102"/>
    </row>
    <row r="24314" spans="26:28" x14ac:dyDescent="0.3">
      <c r="Z24314" s="102"/>
      <c r="AA24314" s="102"/>
      <c r="AB24314" s="102"/>
    </row>
    <row r="24315" spans="26:28" x14ac:dyDescent="0.3">
      <c r="Z24315" s="102"/>
      <c r="AA24315" s="102"/>
      <c r="AB24315" s="102"/>
    </row>
    <row r="24316" spans="26:28" x14ac:dyDescent="0.3">
      <c r="Z24316" s="102"/>
      <c r="AA24316" s="102"/>
      <c r="AB24316" s="102"/>
    </row>
    <row r="24317" spans="26:28" x14ac:dyDescent="0.3">
      <c r="Z24317" s="102"/>
      <c r="AA24317" s="102"/>
      <c r="AB24317" s="102"/>
    </row>
    <row r="24318" spans="26:28" x14ac:dyDescent="0.3">
      <c r="Z24318" s="102"/>
      <c r="AA24318" s="102"/>
      <c r="AB24318" s="102"/>
    </row>
    <row r="24319" spans="26:28" x14ac:dyDescent="0.3">
      <c r="Z24319" s="102"/>
      <c r="AA24319" s="102"/>
      <c r="AB24319" s="102"/>
    </row>
    <row r="24320" spans="26:28" x14ac:dyDescent="0.3">
      <c r="Z24320" s="102"/>
      <c r="AA24320" s="102"/>
      <c r="AB24320" s="102"/>
    </row>
    <row r="24321" spans="26:28" x14ac:dyDescent="0.3">
      <c r="Z24321" s="102"/>
      <c r="AA24321" s="102"/>
      <c r="AB24321" s="102"/>
    </row>
    <row r="24322" spans="26:28" x14ac:dyDescent="0.3">
      <c r="Z24322" s="102"/>
      <c r="AA24322" s="102"/>
      <c r="AB24322" s="102"/>
    </row>
    <row r="24323" spans="26:28" x14ac:dyDescent="0.3">
      <c r="Z24323" s="102"/>
      <c r="AA24323" s="102"/>
      <c r="AB24323" s="102"/>
    </row>
    <row r="24324" spans="26:28" x14ac:dyDescent="0.3">
      <c r="Z24324" s="102"/>
      <c r="AA24324" s="102"/>
      <c r="AB24324" s="102"/>
    </row>
    <row r="24325" spans="26:28" x14ac:dyDescent="0.3">
      <c r="Z24325" s="102"/>
      <c r="AA24325" s="102"/>
      <c r="AB24325" s="102"/>
    </row>
    <row r="24326" spans="26:28" x14ac:dyDescent="0.3">
      <c r="Z24326" s="102"/>
      <c r="AA24326" s="102"/>
      <c r="AB24326" s="102"/>
    </row>
    <row r="24327" spans="26:28" x14ac:dyDescent="0.3">
      <c r="Z24327" s="102"/>
      <c r="AA24327" s="102"/>
      <c r="AB24327" s="102"/>
    </row>
    <row r="24328" spans="26:28" x14ac:dyDescent="0.3">
      <c r="Z24328" s="102"/>
      <c r="AA24328" s="102"/>
      <c r="AB24328" s="102"/>
    </row>
    <row r="24329" spans="26:28" x14ac:dyDescent="0.3">
      <c r="Z24329" s="102"/>
      <c r="AA24329" s="102"/>
      <c r="AB24329" s="102"/>
    </row>
    <row r="24330" spans="26:28" x14ac:dyDescent="0.3">
      <c r="Z24330" s="102"/>
      <c r="AA24330" s="102"/>
      <c r="AB24330" s="102"/>
    </row>
    <row r="24331" spans="26:28" x14ac:dyDescent="0.3">
      <c r="Z24331" s="102"/>
      <c r="AA24331" s="102"/>
      <c r="AB24331" s="102"/>
    </row>
    <row r="24332" spans="26:28" x14ac:dyDescent="0.3">
      <c r="Z24332" s="102"/>
      <c r="AA24332" s="102"/>
      <c r="AB24332" s="102"/>
    </row>
    <row r="24333" spans="26:28" x14ac:dyDescent="0.3">
      <c r="Z24333" s="102"/>
      <c r="AA24333" s="102"/>
      <c r="AB24333" s="102"/>
    </row>
    <row r="24334" spans="26:28" x14ac:dyDescent="0.3">
      <c r="Z24334" s="102"/>
      <c r="AA24334" s="102"/>
      <c r="AB24334" s="102"/>
    </row>
    <row r="24335" spans="26:28" x14ac:dyDescent="0.3">
      <c r="Z24335" s="102"/>
      <c r="AA24335" s="102"/>
      <c r="AB24335" s="102"/>
    </row>
    <row r="24336" spans="26:28" x14ac:dyDescent="0.3">
      <c r="Z24336" s="102"/>
      <c r="AA24336" s="102"/>
      <c r="AB24336" s="102"/>
    </row>
    <row r="24337" spans="26:28" x14ac:dyDescent="0.3">
      <c r="Z24337" s="102"/>
      <c r="AA24337" s="102"/>
      <c r="AB24337" s="102"/>
    </row>
    <row r="24338" spans="26:28" x14ac:dyDescent="0.3">
      <c r="Z24338" s="102"/>
      <c r="AA24338" s="102"/>
      <c r="AB24338" s="102"/>
    </row>
    <row r="24339" spans="26:28" x14ac:dyDescent="0.3">
      <c r="Z24339" s="102"/>
      <c r="AA24339" s="102"/>
      <c r="AB24339" s="102"/>
    </row>
    <row r="24340" spans="26:28" x14ac:dyDescent="0.3">
      <c r="Z24340" s="102"/>
      <c r="AA24340" s="102"/>
      <c r="AB24340" s="102"/>
    </row>
    <row r="24341" spans="26:28" x14ac:dyDescent="0.3">
      <c r="Z24341" s="102"/>
      <c r="AA24341" s="102"/>
      <c r="AB24341" s="102"/>
    </row>
    <row r="24342" spans="26:28" x14ac:dyDescent="0.3">
      <c r="Z24342" s="102"/>
      <c r="AA24342" s="102"/>
      <c r="AB24342" s="102"/>
    </row>
    <row r="24343" spans="26:28" x14ac:dyDescent="0.3">
      <c r="Z24343" s="102"/>
      <c r="AA24343" s="102"/>
      <c r="AB24343" s="102"/>
    </row>
    <row r="24344" spans="26:28" x14ac:dyDescent="0.3">
      <c r="Z24344" s="102"/>
      <c r="AA24344" s="102"/>
      <c r="AB24344" s="102"/>
    </row>
    <row r="24345" spans="26:28" x14ac:dyDescent="0.3">
      <c r="Z24345" s="102"/>
      <c r="AA24345" s="102"/>
      <c r="AB24345" s="102"/>
    </row>
    <row r="24346" spans="26:28" x14ac:dyDescent="0.3">
      <c r="Z24346" s="102"/>
      <c r="AA24346" s="102"/>
      <c r="AB24346" s="102"/>
    </row>
    <row r="24347" spans="26:28" x14ac:dyDescent="0.3">
      <c r="Z24347" s="102"/>
      <c r="AA24347" s="102"/>
      <c r="AB24347" s="102"/>
    </row>
    <row r="24348" spans="26:28" x14ac:dyDescent="0.3">
      <c r="Z24348" s="102"/>
      <c r="AA24348" s="102"/>
      <c r="AB24348" s="102"/>
    </row>
    <row r="24349" spans="26:28" x14ac:dyDescent="0.3">
      <c r="Z24349" s="102"/>
      <c r="AA24349" s="102"/>
      <c r="AB24349" s="102"/>
    </row>
    <row r="24350" spans="26:28" x14ac:dyDescent="0.3">
      <c r="Z24350" s="102"/>
      <c r="AA24350" s="102"/>
      <c r="AB24350" s="102"/>
    </row>
    <row r="24351" spans="26:28" x14ac:dyDescent="0.3">
      <c r="Z24351" s="102"/>
      <c r="AA24351" s="102"/>
      <c r="AB24351" s="102"/>
    </row>
    <row r="24352" spans="26:28" x14ac:dyDescent="0.3">
      <c r="Z24352" s="102"/>
      <c r="AA24352" s="102"/>
      <c r="AB24352" s="102"/>
    </row>
    <row r="24353" spans="26:28" x14ac:dyDescent="0.3">
      <c r="Z24353" s="102"/>
      <c r="AA24353" s="102"/>
      <c r="AB24353" s="102"/>
    </row>
    <row r="24354" spans="26:28" x14ac:dyDescent="0.3">
      <c r="Z24354" s="102"/>
      <c r="AA24354" s="102"/>
      <c r="AB24354" s="102"/>
    </row>
    <row r="24355" spans="26:28" x14ac:dyDescent="0.3">
      <c r="Z24355" s="102"/>
      <c r="AA24355" s="102"/>
      <c r="AB24355" s="102"/>
    </row>
    <row r="24356" spans="26:28" x14ac:dyDescent="0.3">
      <c r="Z24356" s="102"/>
      <c r="AA24356" s="102"/>
      <c r="AB24356" s="102"/>
    </row>
    <row r="24357" spans="26:28" x14ac:dyDescent="0.3">
      <c r="Z24357" s="102"/>
      <c r="AA24357" s="102"/>
      <c r="AB24357" s="102"/>
    </row>
    <row r="24358" spans="26:28" x14ac:dyDescent="0.3">
      <c r="Z24358" s="102"/>
      <c r="AA24358" s="102"/>
      <c r="AB24358" s="102"/>
    </row>
    <row r="24359" spans="26:28" x14ac:dyDescent="0.3">
      <c r="Z24359" s="102"/>
      <c r="AA24359" s="102"/>
      <c r="AB24359" s="102"/>
    </row>
    <row r="24360" spans="26:28" x14ac:dyDescent="0.3">
      <c r="Z24360" s="102"/>
      <c r="AA24360" s="102"/>
      <c r="AB24360" s="102"/>
    </row>
    <row r="24361" spans="26:28" x14ac:dyDescent="0.3">
      <c r="Z24361" s="102"/>
      <c r="AA24361" s="102"/>
      <c r="AB24361" s="102"/>
    </row>
    <row r="24362" spans="26:28" x14ac:dyDescent="0.3">
      <c r="Z24362" s="102"/>
      <c r="AA24362" s="102"/>
      <c r="AB24362" s="102"/>
    </row>
    <row r="24363" spans="26:28" x14ac:dyDescent="0.3">
      <c r="Z24363" s="102"/>
      <c r="AA24363" s="102"/>
      <c r="AB24363" s="102"/>
    </row>
    <row r="24364" spans="26:28" x14ac:dyDescent="0.3">
      <c r="Z24364" s="102"/>
      <c r="AA24364" s="102"/>
      <c r="AB24364" s="102"/>
    </row>
    <row r="24365" spans="26:28" x14ac:dyDescent="0.3">
      <c r="Z24365" s="102"/>
      <c r="AA24365" s="102"/>
      <c r="AB24365" s="102"/>
    </row>
    <row r="24366" spans="26:28" x14ac:dyDescent="0.3">
      <c r="Z24366" s="102"/>
      <c r="AA24366" s="102"/>
      <c r="AB24366" s="102"/>
    </row>
    <row r="24367" spans="26:28" x14ac:dyDescent="0.3">
      <c r="Z24367" s="102"/>
      <c r="AA24367" s="102"/>
      <c r="AB24367" s="102"/>
    </row>
    <row r="24368" spans="26:28" x14ac:dyDescent="0.3">
      <c r="Z24368" s="102"/>
      <c r="AA24368" s="102"/>
      <c r="AB24368" s="102"/>
    </row>
    <row r="24369" spans="26:28" x14ac:dyDescent="0.3">
      <c r="Z24369" s="102"/>
      <c r="AA24369" s="102"/>
      <c r="AB24369" s="102"/>
    </row>
    <row r="24370" spans="26:28" x14ac:dyDescent="0.3">
      <c r="Z24370" s="102"/>
      <c r="AA24370" s="102"/>
      <c r="AB24370" s="102"/>
    </row>
    <row r="24371" spans="26:28" x14ac:dyDescent="0.3">
      <c r="Z24371" s="102"/>
      <c r="AA24371" s="102"/>
      <c r="AB24371" s="102"/>
    </row>
    <row r="24372" spans="26:28" x14ac:dyDescent="0.3">
      <c r="Z24372" s="102"/>
      <c r="AA24372" s="102"/>
      <c r="AB24372" s="102"/>
    </row>
    <row r="24373" spans="26:28" x14ac:dyDescent="0.3">
      <c r="Z24373" s="102"/>
      <c r="AA24373" s="102"/>
      <c r="AB24373" s="102"/>
    </row>
    <row r="24374" spans="26:28" x14ac:dyDescent="0.3">
      <c r="Z24374" s="102"/>
      <c r="AA24374" s="102"/>
      <c r="AB24374" s="102"/>
    </row>
    <row r="24375" spans="26:28" x14ac:dyDescent="0.3">
      <c r="Z24375" s="102"/>
      <c r="AA24375" s="102"/>
      <c r="AB24375" s="102"/>
    </row>
    <row r="24376" spans="26:28" x14ac:dyDescent="0.3">
      <c r="Z24376" s="102"/>
      <c r="AA24376" s="102"/>
      <c r="AB24376" s="102"/>
    </row>
    <row r="24377" spans="26:28" x14ac:dyDescent="0.3">
      <c r="Z24377" s="102"/>
      <c r="AA24377" s="102"/>
      <c r="AB24377" s="102"/>
    </row>
    <row r="24378" spans="26:28" x14ac:dyDescent="0.3">
      <c r="Z24378" s="102"/>
      <c r="AA24378" s="102"/>
      <c r="AB24378" s="102"/>
    </row>
    <row r="24379" spans="26:28" x14ac:dyDescent="0.3">
      <c r="Z24379" s="102"/>
      <c r="AA24379" s="102"/>
      <c r="AB24379" s="102"/>
    </row>
    <row r="24380" spans="26:28" x14ac:dyDescent="0.3">
      <c r="Z24380" s="102"/>
      <c r="AA24380" s="102"/>
      <c r="AB24380" s="102"/>
    </row>
    <row r="24381" spans="26:28" x14ac:dyDescent="0.3">
      <c r="Z24381" s="102"/>
      <c r="AA24381" s="102"/>
      <c r="AB24381" s="102"/>
    </row>
    <row r="24382" spans="26:28" x14ac:dyDescent="0.3">
      <c r="Z24382" s="102"/>
      <c r="AA24382" s="102"/>
      <c r="AB24382" s="102"/>
    </row>
    <row r="24383" spans="26:28" x14ac:dyDescent="0.3">
      <c r="Z24383" s="102"/>
      <c r="AA24383" s="102"/>
      <c r="AB24383" s="102"/>
    </row>
    <row r="24384" spans="26:28" x14ac:dyDescent="0.3">
      <c r="Z24384" s="102"/>
      <c r="AA24384" s="102"/>
      <c r="AB24384" s="102"/>
    </row>
    <row r="24385" spans="26:28" x14ac:dyDescent="0.3">
      <c r="Z24385" s="102"/>
      <c r="AA24385" s="102"/>
      <c r="AB24385" s="102"/>
    </row>
    <row r="24386" spans="26:28" x14ac:dyDescent="0.3">
      <c r="Z24386" s="102"/>
      <c r="AA24386" s="102"/>
      <c r="AB24386" s="102"/>
    </row>
    <row r="24387" spans="26:28" x14ac:dyDescent="0.3">
      <c r="Z24387" s="102"/>
      <c r="AA24387" s="102"/>
      <c r="AB24387" s="102"/>
    </row>
    <row r="24388" spans="26:28" x14ac:dyDescent="0.3">
      <c r="Z24388" s="102"/>
      <c r="AA24388" s="102"/>
      <c r="AB24388" s="102"/>
    </row>
    <row r="24389" spans="26:28" x14ac:dyDescent="0.3">
      <c r="Z24389" s="102"/>
      <c r="AA24389" s="102"/>
      <c r="AB24389" s="102"/>
    </row>
    <row r="24390" spans="26:28" x14ac:dyDescent="0.3">
      <c r="Z24390" s="102"/>
      <c r="AA24390" s="102"/>
      <c r="AB24390" s="102"/>
    </row>
    <row r="24391" spans="26:28" x14ac:dyDescent="0.3">
      <c r="Z24391" s="102"/>
      <c r="AA24391" s="102"/>
      <c r="AB24391" s="102"/>
    </row>
    <row r="24392" spans="26:28" x14ac:dyDescent="0.3">
      <c r="Z24392" s="102"/>
      <c r="AA24392" s="102"/>
      <c r="AB24392" s="102"/>
    </row>
    <row r="24393" spans="26:28" x14ac:dyDescent="0.3">
      <c r="Z24393" s="102"/>
      <c r="AA24393" s="102"/>
      <c r="AB24393" s="102"/>
    </row>
    <row r="24394" spans="26:28" x14ac:dyDescent="0.3">
      <c r="Z24394" s="102"/>
      <c r="AA24394" s="102"/>
      <c r="AB24394" s="102"/>
    </row>
    <row r="24395" spans="26:28" x14ac:dyDescent="0.3">
      <c r="Z24395" s="102"/>
      <c r="AA24395" s="102"/>
      <c r="AB24395" s="102"/>
    </row>
    <row r="24396" spans="26:28" x14ac:dyDescent="0.3">
      <c r="Z24396" s="102"/>
      <c r="AA24396" s="102"/>
      <c r="AB24396" s="102"/>
    </row>
    <row r="24397" spans="26:28" x14ac:dyDescent="0.3">
      <c r="Z24397" s="102"/>
      <c r="AA24397" s="102"/>
      <c r="AB24397" s="102"/>
    </row>
    <row r="24398" spans="26:28" x14ac:dyDescent="0.3">
      <c r="Z24398" s="102"/>
      <c r="AA24398" s="102"/>
      <c r="AB24398" s="102"/>
    </row>
    <row r="24399" spans="26:28" x14ac:dyDescent="0.3">
      <c r="Z24399" s="102"/>
      <c r="AA24399" s="102"/>
      <c r="AB24399" s="102"/>
    </row>
    <row r="24400" spans="26:28" x14ac:dyDescent="0.3">
      <c r="Z24400" s="102"/>
      <c r="AA24400" s="102"/>
      <c r="AB24400" s="102"/>
    </row>
    <row r="24401" spans="26:28" x14ac:dyDescent="0.3">
      <c r="Z24401" s="102"/>
      <c r="AA24401" s="102"/>
      <c r="AB24401" s="102"/>
    </row>
    <row r="24402" spans="26:28" x14ac:dyDescent="0.3">
      <c r="Z24402" s="102"/>
      <c r="AA24402" s="102"/>
      <c r="AB24402" s="102"/>
    </row>
    <row r="24403" spans="26:28" x14ac:dyDescent="0.3">
      <c r="Z24403" s="102"/>
      <c r="AA24403" s="102"/>
      <c r="AB24403" s="102"/>
    </row>
    <row r="24404" spans="26:28" x14ac:dyDescent="0.3">
      <c r="Z24404" s="102"/>
      <c r="AA24404" s="102"/>
      <c r="AB24404" s="102"/>
    </row>
    <row r="24405" spans="26:28" x14ac:dyDescent="0.3">
      <c r="Z24405" s="102"/>
      <c r="AA24405" s="102"/>
      <c r="AB24405" s="102"/>
    </row>
    <row r="24406" spans="26:28" x14ac:dyDescent="0.3">
      <c r="Z24406" s="102"/>
      <c r="AA24406" s="102"/>
      <c r="AB24406" s="102"/>
    </row>
    <row r="24407" spans="26:28" x14ac:dyDescent="0.3">
      <c r="Z24407" s="102"/>
      <c r="AA24407" s="102"/>
      <c r="AB24407" s="102"/>
    </row>
    <row r="24408" spans="26:28" x14ac:dyDescent="0.3">
      <c r="Z24408" s="102"/>
      <c r="AA24408" s="102"/>
      <c r="AB24408" s="102"/>
    </row>
    <row r="24409" spans="26:28" x14ac:dyDescent="0.3">
      <c r="Z24409" s="102"/>
      <c r="AA24409" s="102"/>
      <c r="AB24409" s="102"/>
    </row>
    <row r="24410" spans="26:28" x14ac:dyDescent="0.3">
      <c r="Z24410" s="102"/>
      <c r="AA24410" s="102"/>
      <c r="AB24410" s="102"/>
    </row>
    <row r="24411" spans="26:28" x14ac:dyDescent="0.3">
      <c r="Z24411" s="102"/>
      <c r="AA24411" s="102"/>
      <c r="AB24411" s="102"/>
    </row>
    <row r="24412" spans="26:28" x14ac:dyDescent="0.3">
      <c r="Z24412" s="102"/>
      <c r="AA24412" s="102"/>
      <c r="AB24412" s="102"/>
    </row>
    <row r="24413" spans="26:28" x14ac:dyDescent="0.3">
      <c r="Z24413" s="102"/>
      <c r="AA24413" s="102"/>
      <c r="AB24413" s="102"/>
    </row>
    <row r="24414" spans="26:28" x14ac:dyDescent="0.3">
      <c r="Z24414" s="102"/>
      <c r="AA24414" s="102"/>
      <c r="AB24414" s="102"/>
    </row>
    <row r="24415" spans="26:28" x14ac:dyDescent="0.3">
      <c r="Z24415" s="102"/>
      <c r="AA24415" s="102"/>
      <c r="AB24415" s="102"/>
    </row>
    <row r="24416" spans="26:28" x14ac:dyDescent="0.3">
      <c r="Z24416" s="102"/>
      <c r="AA24416" s="102"/>
      <c r="AB24416" s="102"/>
    </row>
    <row r="24417" spans="26:28" x14ac:dyDescent="0.3">
      <c r="Z24417" s="102"/>
      <c r="AA24417" s="102"/>
      <c r="AB24417" s="102"/>
    </row>
    <row r="24418" spans="26:28" x14ac:dyDescent="0.3">
      <c r="Z24418" s="102"/>
      <c r="AA24418" s="102"/>
      <c r="AB24418" s="102"/>
    </row>
    <row r="24419" spans="26:28" x14ac:dyDescent="0.3">
      <c r="Z24419" s="102"/>
      <c r="AA24419" s="102"/>
      <c r="AB24419" s="102"/>
    </row>
    <row r="24420" spans="26:28" x14ac:dyDescent="0.3">
      <c r="Z24420" s="102"/>
      <c r="AA24420" s="102"/>
      <c r="AB24420" s="102"/>
    </row>
    <row r="24421" spans="26:28" x14ac:dyDescent="0.3">
      <c r="Z24421" s="102"/>
      <c r="AA24421" s="102"/>
      <c r="AB24421" s="102"/>
    </row>
    <row r="24422" spans="26:28" x14ac:dyDescent="0.3">
      <c r="Z24422" s="102"/>
      <c r="AA24422" s="102"/>
      <c r="AB24422" s="102"/>
    </row>
    <row r="24423" spans="26:28" x14ac:dyDescent="0.3">
      <c r="Z24423" s="102"/>
      <c r="AA24423" s="102"/>
      <c r="AB24423" s="102"/>
    </row>
    <row r="24424" spans="26:28" x14ac:dyDescent="0.3">
      <c r="Z24424" s="102"/>
      <c r="AA24424" s="102"/>
      <c r="AB24424" s="102"/>
    </row>
    <row r="24425" spans="26:28" x14ac:dyDescent="0.3">
      <c r="Z24425" s="102"/>
      <c r="AA24425" s="102"/>
      <c r="AB24425" s="102"/>
    </row>
    <row r="24426" spans="26:28" x14ac:dyDescent="0.3">
      <c r="Z24426" s="102"/>
      <c r="AA24426" s="102"/>
      <c r="AB24426" s="102"/>
    </row>
    <row r="24427" spans="26:28" x14ac:dyDescent="0.3">
      <c r="Z24427" s="102"/>
      <c r="AA24427" s="102"/>
      <c r="AB24427" s="102"/>
    </row>
    <row r="24428" spans="26:28" x14ac:dyDescent="0.3">
      <c r="Z24428" s="102"/>
      <c r="AA24428" s="102"/>
      <c r="AB24428" s="102"/>
    </row>
    <row r="24429" spans="26:28" x14ac:dyDescent="0.3">
      <c r="Z24429" s="102"/>
      <c r="AA24429" s="102"/>
      <c r="AB24429" s="102"/>
    </row>
    <row r="24430" spans="26:28" x14ac:dyDescent="0.3">
      <c r="Z24430" s="102"/>
      <c r="AA24430" s="102"/>
      <c r="AB24430" s="102"/>
    </row>
    <row r="24431" spans="26:28" x14ac:dyDescent="0.3">
      <c r="Z24431" s="102"/>
      <c r="AA24431" s="102"/>
      <c r="AB24431" s="102"/>
    </row>
    <row r="24432" spans="26:28" x14ac:dyDescent="0.3">
      <c r="Z24432" s="102"/>
      <c r="AA24432" s="102"/>
      <c r="AB24432" s="102"/>
    </row>
    <row r="24433" spans="26:28" x14ac:dyDescent="0.3">
      <c r="Z24433" s="102"/>
      <c r="AA24433" s="102"/>
      <c r="AB24433" s="102"/>
    </row>
    <row r="24434" spans="26:28" x14ac:dyDescent="0.3">
      <c r="Z24434" s="102"/>
      <c r="AA24434" s="102"/>
      <c r="AB24434" s="102"/>
    </row>
    <row r="24435" spans="26:28" x14ac:dyDescent="0.3">
      <c r="Z24435" s="102"/>
      <c r="AA24435" s="102"/>
      <c r="AB24435" s="102"/>
    </row>
    <row r="24436" spans="26:28" x14ac:dyDescent="0.3">
      <c r="Z24436" s="102"/>
      <c r="AA24436" s="102"/>
      <c r="AB24436" s="102"/>
    </row>
    <row r="24437" spans="26:28" x14ac:dyDescent="0.3">
      <c r="Z24437" s="102"/>
      <c r="AA24437" s="102"/>
      <c r="AB24437" s="102"/>
    </row>
    <row r="24438" spans="26:28" x14ac:dyDescent="0.3">
      <c r="Z24438" s="102"/>
      <c r="AA24438" s="102"/>
      <c r="AB24438" s="102"/>
    </row>
    <row r="24439" spans="26:28" x14ac:dyDescent="0.3">
      <c r="Z24439" s="102"/>
      <c r="AA24439" s="102"/>
      <c r="AB24439" s="102"/>
    </row>
    <row r="24440" spans="26:28" x14ac:dyDescent="0.3">
      <c r="Z24440" s="102"/>
      <c r="AA24440" s="102"/>
      <c r="AB24440" s="102"/>
    </row>
    <row r="24441" spans="26:28" x14ac:dyDescent="0.3">
      <c r="Z24441" s="102"/>
      <c r="AA24441" s="102"/>
      <c r="AB24441" s="102"/>
    </row>
    <row r="24442" spans="26:28" x14ac:dyDescent="0.3">
      <c r="Z24442" s="102"/>
      <c r="AA24442" s="102"/>
      <c r="AB24442" s="102"/>
    </row>
    <row r="24443" spans="26:28" x14ac:dyDescent="0.3">
      <c r="Z24443" s="102"/>
      <c r="AA24443" s="102"/>
      <c r="AB24443" s="102"/>
    </row>
    <row r="24444" spans="26:28" x14ac:dyDescent="0.3">
      <c r="Z24444" s="102"/>
      <c r="AA24444" s="102"/>
      <c r="AB24444" s="102"/>
    </row>
    <row r="24445" spans="26:28" x14ac:dyDescent="0.3">
      <c r="Z24445" s="102"/>
      <c r="AA24445" s="102"/>
      <c r="AB24445" s="102"/>
    </row>
    <row r="24446" spans="26:28" x14ac:dyDescent="0.3">
      <c r="Z24446" s="102"/>
      <c r="AA24446" s="102"/>
      <c r="AB24446" s="102"/>
    </row>
    <row r="24447" spans="26:28" x14ac:dyDescent="0.3">
      <c r="Z24447" s="102"/>
      <c r="AA24447" s="102"/>
      <c r="AB24447" s="102"/>
    </row>
    <row r="24448" spans="26:28" x14ac:dyDescent="0.3">
      <c r="Z24448" s="102"/>
      <c r="AA24448" s="102"/>
      <c r="AB24448" s="102"/>
    </row>
    <row r="24449" spans="26:28" x14ac:dyDescent="0.3">
      <c r="Z24449" s="102"/>
      <c r="AA24449" s="102"/>
      <c r="AB24449" s="102"/>
    </row>
    <row r="24450" spans="26:28" x14ac:dyDescent="0.3">
      <c r="Z24450" s="102"/>
      <c r="AA24450" s="102"/>
      <c r="AB24450" s="102"/>
    </row>
    <row r="24451" spans="26:28" x14ac:dyDescent="0.3">
      <c r="Z24451" s="102"/>
      <c r="AA24451" s="102"/>
      <c r="AB24451" s="102"/>
    </row>
    <row r="24452" spans="26:28" x14ac:dyDescent="0.3">
      <c r="Z24452" s="102"/>
      <c r="AA24452" s="102"/>
      <c r="AB24452" s="102"/>
    </row>
    <row r="24453" spans="26:28" x14ac:dyDescent="0.3">
      <c r="Z24453" s="102"/>
      <c r="AA24453" s="102"/>
      <c r="AB24453" s="102"/>
    </row>
    <row r="24454" spans="26:28" x14ac:dyDescent="0.3">
      <c r="Z24454" s="102"/>
      <c r="AA24454" s="102"/>
      <c r="AB24454" s="102"/>
    </row>
    <row r="24455" spans="26:28" x14ac:dyDescent="0.3">
      <c r="Z24455" s="102"/>
      <c r="AA24455" s="102"/>
      <c r="AB24455" s="102"/>
    </row>
    <row r="24456" spans="26:28" x14ac:dyDescent="0.3">
      <c r="Z24456" s="102"/>
      <c r="AA24456" s="102"/>
      <c r="AB24456" s="102"/>
    </row>
    <row r="24457" spans="26:28" x14ac:dyDescent="0.3">
      <c r="Z24457" s="102"/>
      <c r="AA24457" s="102"/>
      <c r="AB24457" s="102"/>
    </row>
    <row r="24458" spans="26:28" x14ac:dyDescent="0.3">
      <c r="Z24458" s="102"/>
      <c r="AA24458" s="102"/>
      <c r="AB24458" s="102"/>
    </row>
    <row r="24459" spans="26:28" x14ac:dyDescent="0.3">
      <c r="Z24459" s="102"/>
      <c r="AA24459" s="102"/>
      <c r="AB24459" s="102"/>
    </row>
    <row r="24460" spans="26:28" x14ac:dyDescent="0.3">
      <c r="Z24460" s="102"/>
      <c r="AA24460" s="102"/>
      <c r="AB24460" s="102"/>
    </row>
    <row r="24461" spans="26:28" x14ac:dyDescent="0.3">
      <c r="Z24461" s="102"/>
      <c r="AA24461" s="102"/>
      <c r="AB24461" s="102"/>
    </row>
    <row r="24462" spans="26:28" x14ac:dyDescent="0.3">
      <c r="Z24462" s="102"/>
      <c r="AA24462" s="102"/>
      <c r="AB24462" s="102"/>
    </row>
    <row r="24463" spans="26:28" x14ac:dyDescent="0.3">
      <c r="Z24463" s="102"/>
      <c r="AA24463" s="102"/>
      <c r="AB24463" s="102"/>
    </row>
    <row r="24464" spans="26:28" x14ac:dyDescent="0.3">
      <c r="Z24464" s="102"/>
      <c r="AA24464" s="102"/>
      <c r="AB24464" s="102"/>
    </row>
    <row r="24465" spans="26:28" x14ac:dyDescent="0.3">
      <c r="Z24465" s="102"/>
      <c r="AA24465" s="102"/>
      <c r="AB24465" s="102"/>
    </row>
    <row r="24466" spans="26:28" x14ac:dyDescent="0.3">
      <c r="Z24466" s="102"/>
      <c r="AA24466" s="102"/>
      <c r="AB24466" s="102"/>
    </row>
    <row r="24467" spans="26:28" x14ac:dyDescent="0.3">
      <c r="Z24467" s="102"/>
      <c r="AA24467" s="102"/>
      <c r="AB24467" s="102"/>
    </row>
    <row r="24468" spans="26:28" x14ac:dyDescent="0.3">
      <c r="Z24468" s="102"/>
      <c r="AA24468" s="102"/>
      <c r="AB24468" s="102"/>
    </row>
    <row r="24469" spans="26:28" x14ac:dyDescent="0.3">
      <c r="Z24469" s="102"/>
      <c r="AA24469" s="102"/>
      <c r="AB24469" s="102"/>
    </row>
    <row r="24470" spans="26:28" x14ac:dyDescent="0.3">
      <c r="Z24470" s="102"/>
      <c r="AA24470" s="102"/>
      <c r="AB24470" s="102"/>
    </row>
    <row r="24471" spans="26:28" x14ac:dyDescent="0.3">
      <c r="Z24471" s="102"/>
      <c r="AA24471" s="102"/>
      <c r="AB24471" s="102"/>
    </row>
    <row r="24472" spans="26:28" x14ac:dyDescent="0.3">
      <c r="Z24472" s="102"/>
      <c r="AA24472" s="102"/>
      <c r="AB24472" s="102"/>
    </row>
    <row r="24473" spans="26:28" x14ac:dyDescent="0.3">
      <c r="Z24473" s="102"/>
      <c r="AA24473" s="102"/>
      <c r="AB24473" s="102"/>
    </row>
    <row r="24474" spans="26:28" x14ac:dyDescent="0.3">
      <c r="Z24474" s="102"/>
      <c r="AA24474" s="102"/>
      <c r="AB24474" s="102"/>
    </row>
    <row r="24475" spans="26:28" x14ac:dyDescent="0.3">
      <c r="Z24475" s="102"/>
      <c r="AA24475" s="102"/>
      <c r="AB24475" s="102"/>
    </row>
    <row r="24476" spans="26:28" x14ac:dyDescent="0.3">
      <c r="Z24476" s="102"/>
      <c r="AA24476" s="102"/>
      <c r="AB24476" s="102"/>
    </row>
    <row r="24477" spans="26:28" x14ac:dyDescent="0.3">
      <c r="Z24477" s="102"/>
      <c r="AA24477" s="102"/>
      <c r="AB24477" s="102"/>
    </row>
    <row r="24478" spans="26:28" x14ac:dyDescent="0.3">
      <c r="Z24478" s="102"/>
      <c r="AA24478" s="102"/>
      <c r="AB24478" s="102"/>
    </row>
    <row r="24479" spans="26:28" x14ac:dyDescent="0.3">
      <c r="Z24479" s="102"/>
      <c r="AA24479" s="102"/>
      <c r="AB24479" s="102"/>
    </row>
    <row r="24480" spans="26:28" x14ac:dyDescent="0.3">
      <c r="Z24480" s="102"/>
      <c r="AA24480" s="102"/>
      <c r="AB24480" s="102"/>
    </row>
    <row r="24481" spans="26:28" x14ac:dyDescent="0.3">
      <c r="Z24481" s="102"/>
      <c r="AA24481" s="102"/>
      <c r="AB24481" s="102"/>
    </row>
    <row r="24482" spans="26:28" x14ac:dyDescent="0.3">
      <c r="Z24482" s="102"/>
      <c r="AA24482" s="102"/>
      <c r="AB24482" s="102"/>
    </row>
    <row r="24483" spans="26:28" x14ac:dyDescent="0.3">
      <c r="Z24483" s="102"/>
      <c r="AA24483" s="102"/>
      <c r="AB24483" s="102"/>
    </row>
    <row r="24484" spans="26:28" x14ac:dyDescent="0.3">
      <c r="Z24484" s="102"/>
      <c r="AA24484" s="102"/>
      <c r="AB24484" s="102"/>
    </row>
    <row r="24485" spans="26:28" x14ac:dyDescent="0.3">
      <c r="Z24485" s="102"/>
      <c r="AA24485" s="102"/>
      <c r="AB24485" s="102"/>
    </row>
    <row r="24486" spans="26:28" x14ac:dyDescent="0.3">
      <c r="Z24486" s="102"/>
      <c r="AA24486" s="102"/>
      <c r="AB24486" s="102"/>
    </row>
    <row r="24487" spans="26:28" x14ac:dyDescent="0.3">
      <c r="Z24487" s="102"/>
      <c r="AA24487" s="102"/>
      <c r="AB24487" s="102"/>
    </row>
    <row r="24488" spans="26:28" x14ac:dyDescent="0.3">
      <c r="Z24488" s="102"/>
      <c r="AA24488" s="102"/>
      <c r="AB24488" s="102"/>
    </row>
    <row r="24489" spans="26:28" x14ac:dyDescent="0.3">
      <c r="Z24489" s="102"/>
      <c r="AA24489" s="102"/>
      <c r="AB24489" s="102"/>
    </row>
    <row r="24490" spans="26:28" x14ac:dyDescent="0.3">
      <c r="Z24490" s="102"/>
      <c r="AA24490" s="102"/>
      <c r="AB24490" s="102"/>
    </row>
    <row r="24491" spans="26:28" x14ac:dyDescent="0.3">
      <c r="Z24491" s="102"/>
      <c r="AA24491" s="102"/>
      <c r="AB24491" s="102"/>
    </row>
    <row r="24492" spans="26:28" x14ac:dyDescent="0.3">
      <c r="Z24492" s="102"/>
      <c r="AA24492" s="102"/>
      <c r="AB24492" s="102"/>
    </row>
    <row r="24493" spans="26:28" x14ac:dyDescent="0.3">
      <c r="Z24493" s="102"/>
      <c r="AA24493" s="102"/>
      <c r="AB24493" s="102"/>
    </row>
    <row r="24494" spans="26:28" x14ac:dyDescent="0.3">
      <c r="Z24494" s="102"/>
      <c r="AA24494" s="102"/>
      <c r="AB24494" s="102"/>
    </row>
    <row r="24495" spans="26:28" x14ac:dyDescent="0.3">
      <c r="Z24495" s="102"/>
      <c r="AA24495" s="102"/>
      <c r="AB24495" s="102"/>
    </row>
    <row r="24496" spans="26:28" x14ac:dyDescent="0.3">
      <c r="Z24496" s="102"/>
      <c r="AA24496" s="102"/>
      <c r="AB24496" s="102"/>
    </row>
    <row r="24497" spans="26:28" x14ac:dyDescent="0.3">
      <c r="Z24497" s="102"/>
      <c r="AA24497" s="102"/>
      <c r="AB24497" s="102"/>
    </row>
    <row r="24498" spans="26:28" x14ac:dyDescent="0.3">
      <c r="Z24498" s="102"/>
      <c r="AA24498" s="102"/>
      <c r="AB24498" s="102"/>
    </row>
    <row r="24499" spans="26:28" x14ac:dyDescent="0.3">
      <c r="Z24499" s="102"/>
      <c r="AA24499" s="102"/>
      <c r="AB24499" s="102"/>
    </row>
    <row r="24500" spans="26:28" x14ac:dyDescent="0.3">
      <c r="Z24500" s="102"/>
      <c r="AA24500" s="102"/>
      <c r="AB24500" s="102"/>
    </row>
    <row r="24501" spans="26:28" x14ac:dyDescent="0.3">
      <c r="Z24501" s="102"/>
      <c r="AA24501" s="102"/>
      <c r="AB24501" s="102"/>
    </row>
    <row r="24502" spans="26:28" x14ac:dyDescent="0.3">
      <c r="Z24502" s="102"/>
      <c r="AA24502" s="102"/>
      <c r="AB24502" s="102"/>
    </row>
    <row r="24503" spans="26:28" x14ac:dyDescent="0.3">
      <c r="Z24503" s="102"/>
      <c r="AA24503" s="102"/>
      <c r="AB24503" s="102"/>
    </row>
    <row r="24504" spans="26:28" x14ac:dyDescent="0.3">
      <c r="Z24504" s="102"/>
      <c r="AA24504" s="102"/>
      <c r="AB24504" s="102"/>
    </row>
    <row r="24505" spans="26:28" x14ac:dyDescent="0.3">
      <c r="Z24505" s="102"/>
      <c r="AA24505" s="102"/>
      <c r="AB24505" s="102"/>
    </row>
    <row r="24506" spans="26:28" x14ac:dyDescent="0.3">
      <c r="Z24506" s="102"/>
      <c r="AA24506" s="102"/>
      <c r="AB24506" s="102"/>
    </row>
    <row r="24507" spans="26:28" x14ac:dyDescent="0.3">
      <c r="Z24507" s="102"/>
      <c r="AA24507" s="102"/>
      <c r="AB24507" s="102"/>
    </row>
    <row r="24508" spans="26:28" x14ac:dyDescent="0.3">
      <c r="Z24508" s="102"/>
      <c r="AA24508" s="102"/>
      <c r="AB24508" s="102"/>
    </row>
    <row r="24509" spans="26:28" x14ac:dyDescent="0.3">
      <c r="Z24509" s="102"/>
      <c r="AA24509" s="102"/>
      <c r="AB24509" s="102"/>
    </row>
    <row r="24510" spans="26:28" x14ac:dyDescent="0.3">
      <c r="Z24510" s="102"/>
      <c r="AA24510" s="102"/>
      <c r="AB24510" s="102"/>
    </row>
    <row r="24511" spans="26:28" x14ac:dyDescent="0.3">
      <c r="Z24511" s="102"/>
      <c r="AA24511" s="102"/>
      <c r="AB24511" s="102"/>
    </row>
    <row r="24512" spans="26:28" x14ac:dyDescent="0.3">
      <c r="Z24512" s="102"/>
      <c r="AA24512" s="102"/>
      <c r="AB24512" s="102"/>
    </row>
    <row r="24513" spans="26:28" x14ac:dyDescent="0.3">
      <c r="Z24513" s="102"/>
      <c r="AA24513" s="102"/>
      <c r="AB24513" s="102"/>
    </row>
    <row r="24514" spans="26:28" x14ac:dyDescent="0.3">
      <c r="Z24514" s="102"/>
      <c r="AA24514" s="102"/>
      <c r="AB24514" s="102"/>
    </row>
    <row r="24515" spans="26:28" x14ac:dyDescent="0.3">
      <c r="Z24515" s="102"/>
      <c r="AA24515" s="102"/>
      <c r="AB24515" s="102"/>
    </row>
    <row r="24516" spans="26:28" x14ac:dyDescent="0.3">
      <c r="Z24516" s="102"/>
      <c r="AA24516" s="102"/>
      <c r="AB24516" s="102"/>
    </row>
    <row r="24517" spans="26:28" x14ac:dyDescent="0.3">
      <c r="Z24517" s="102"/>
      <c r="AA24517" s="102"/>
      <c r="AB24517" s="102"/>
    </row>
    <row r="24518" spans="26:28" x14ac:dyDescent="0.3">
      <c r="Z24518" s="102"/>
      <c r="AA24518" s="102"/>
      <c r="AB24518" s="102"/>
    </row>
    <row r="24519" spans="26:28" x14ac:dyDescent="0.3">
      <c r="Z24519" s="102"/>
      <c r="AA24519" s="102"/>
      <c r="AB24519" s="102"/>
    </row>
    <row r="24520" spans="26:28" x14ac:dyDescent="0.3">
      <c r="Z24520" s="102"/>
      <c r="AA24520" s="102"/>
      <c r="AB24520" s="102"/>
    </row>
    <row r="24521" spans="26:28" x14ac:dyDescent="0.3">
      <c r="Z24521" s="102"/>
      <c r="AA24521" s="102"/>
      <c r="AB24521" s="102"/>
    </row>
    <row r="24522" spans="26:28" x14ac:dyDescent="0.3">
      <c r="Z24522" s="102"/>
      <c r="AA24522" s="102"/>
      <c r="AB24522" s="102"/>
    </row>
    <row r="24523" spans="26:28" x14ac:dyDescent="0.3">
      <c r="Z24523" s="102"/>
      <c r="AA24523" s="102"/>
      <c r="AB24523" s="102"/>
    </row>
    <row r="24524" spans="26:28" x14ac:dyDescent="0.3">
      <c r="Z24524" s="102"/>
      <c r="AA24524" s="102"/>
      <c r="AB24524" s="102"/>
    </row>
    <row r="24525" spans="26:28" x14ac:dyDescent="0.3">
      <c r="Z24525" s="102"/>
      <c r="AA24525" s="102"/>
      <c r="AB24525" s="102"/>
    </row>
    <row r="24526" spans="26:28" x14ac:dyDescent="0.3">
      <c r="Z24526" s="102"/>
      <c r="AA24526" s="102"/>
      <c r="AB24526" s="102"/>
    </row>
    <row r="24527" spans="26:28" x14ac:dyDescent="0.3">
      <c r="Z24527" s="102"/>
      <c r="AA24527" s="102"/>
      <c r="AB24527" s="102"/>
    </row>
    <row r="24528" spans="26:28" x14ac:dyDescent="0.3">
      <c r="Z24528" s="102"/>
      <c r="AA24528" s="102"/>
      <c r="AB24528" s="102"/>
    </row>
    <row r="24529" spans="26:28" x14ac:dyDescent="0.3">
      <c r="Z24529" s="102"/>
      <c r="AA24529" s="102"/>
      <c r="AB24529" s="102"/>
    </row>
    <row r="24530" spans="26:28" x14ac:dyDescent="0.3">
      <c r="Z24530" s="102"/>
      <c r="AA24530" s="102"/>
      <c r="AB24530" s="102"/>
    </row>
    <row r="24531" spans="26:28" x14ac:dyDescent="0.3">
      <c r="Z24531" s="102"/>
      <c r="AA24531" s="102"/>
      <c r="AB24531" s="102"/>
    </row>
    <row r="24532" spans="26:28" x14ac:dyDescent="0.3">
      <c r="Z24532" s="102"/>
      <c r="AA24532" s="102"/>
      <c r="AB24532" s="102"/>
    </row>
    <row r="24533" spans="26:28" x14ac:dyDescent="0.3">
      <c r="Z24533" s="102"/>
      <c r="AA24533" s="102"/>
      <c r="AB24533" s="102"/>
    </row>
    <row r="24534" spans="26:28" x14ac:dyDescent="0.3">
      <c r="Z24534" s="102"/>
      <c r="AA24534" s="102"/>
      <c r="AB24534" s="102"/>
    </row>
    <row r="24535" spans="26:28" x14ac:dyDescent="0.3">
      <c r="Z24535" s="102"/>
      <c r="AA24535" s="102"/>
      <c r="AB24535" s="102"/>
    </row>
    <row r="24536" spans="26:28" x14ac:dyDescent="0.3">
      <c r="Z24536" s="102"/>
      <c r="AA24536" s="102"/>
      <c r="AB24536" s="102"/>
    </row>
    <row r="24537" spans="26:28" x14ac:dyDescent="0.3">
      <c r="Z24537" s="102"/>
      <c r="AA24537" s="102"/>
      <c r="AB24537" s="102"/>
    </row>
    <row r="24538" spans="26:28" x14ac:dyDescent="0.3">
      <c r="Z24538" s="102"/>
      <c r="AA24538" s="102"/>
      <c r="AB24538" s="102"/>
    </row>
    <row r="24539" spans="26:28" x14ac:dyDescent="0.3">
      <c r="Z24539" s="102"/>
      <c r="AA24539" s="102"/>
      <c r="AB24539" s="102"/>
    </row>
    <row r="24540" spans="26:28" x14ac:dyDescent="0.3">
      <c r="Z24540" s="102"/>
      <c r="AA24540" s="102"/>
      <c r="AB24540" s="102"/>
    </row>
    <row r="24541" spans="26:28" x14ac:dyDescent="0.3">
      <c r="Z24541" s="102"/>
      <c r="AA24541" s="102"/>
      <c r="AB24541" s="102"/>
    </row>
    <row r="24542" spans="26:28" x14ac:dyDescent="0.3">
      <c r="Z24542" s="102"/>
      <c r="AA24542" s="102"/>
      <c r="AB24542" s="102"/>
    </row>
    <row r="24543" spans="26:28" x14ac:dyDescent="0.3">
      <c r="Z24543" s="102"/>
      <c r="AA24543" s="102"/>
      <c r="AB24543" s="102"/>
    </row>
    <row r="24544" spans="26:28" x14ac:dyDescent="0.3">
      <c r="Z24544" s="102"/>
      <c r="AA24544" s="102"/>
      <c r="AB24544" s="102"/>
    </row>
    <row r="24545" spans="26:28" x14ac:dyDescent="0.3">
      <c r="Z24545" s="102"/>
      <c r="AA24545" s="102"/>
      <c r="AB24545" s="102"/>
    </row>
    <row r="24546" spans="26:28" x14ac:dyDescent="0.3">
      <c r="Z24546" s="102"/>
      <c r="AA24546" s="102"/>
      <c r="AB24546" s="102"/>
    </row>
    <row r="24547" spans="26:28" x14ac:dyDescent="0.3">
      <c r="Z24547" s="102"/>
      <c r="AA24547" s="102"/>
      <c r="AB24547" s="102"/>
    </row>
    <row r="24548" spans="26:28" x14ac:dyDescent="0.3">
      <c r="Z24548" s="102"/>
      <c r="AA24548" s="102"/>
      <c r="AB24548" s="102"/>
    </row>
    <row r="24549" spans="26:28" x14ac:dyDescent="0.3">
      <c r="Z24549" s="102"/>
      <c r="AA24549" s="102"/>
      <c r="AB24549" s="102"/>
    </row>
    <row r="24550" spans="26:28" x14ac:dyDescent="0.3">
      <c r="Z24550" s="102"/>
      <c r="AA24550" s="102"/>
      <c r="AB24550" s="102"/>
    </row>
    <row r="24551" spans="26:28" x14ac:dyDescent="0.3">
      <c r="Z24551" s="102"/>
      <c r="AA24551" s="102"/>
      <c r="AB24551" s="102"/>
    </row>
    <row r="24552" spans="26:28" x14ac:dyDescent="0.3">
      <c r="Z24552" s="102"/>
      <c r="AA24552" s="102"/>
      <c r="AB24552" s="102"/>
    </row>
    <row r="24553" spans="26:28" x14ac:dyDescent="0.3">
      <c r="Z24553" s="102"/>
      <c r="AA24553" s="102"/>
      <c r="AB24553" s="102"/>
    </row>
    <row r="24554" spans="26:28" x14ac:dyDescent="0.3">
      <c r="Z24554" s="102"/>
      <c r="AA24554" s="102"/>
      <c r="AB24554" s="102"/>
    </row>
    <row r="24555" spans="26:28" x14ac:dyDescent="0.3">
      <c r="Z24555" s="102"/>
      <c r="AA24555" s="102"/>
      <c r="AB24555" s="102"/>
    </row>
    <row r="24556" spans="26:28" x14ac:dyDescent="0.3">
      <c r="Z24556" s="102"/>
      <c r="AA24556" s="102"/>
      <c r="AB24556" s="102"/>
    </row>
    <row r="24557" spans="26:28" x14ac:dyDescent="0.3">
      <c r="Z24557" s="102"/>
      <c r="AA24557" s="102"/>
      <c r="AB24557" s="102"/>
    </row>
    <row r="24558" spans="26:28" x14ac:dyDescent="0.3">
      <c r="Z24558" s="102"/>
      <c r="AA24558" s="102"/>
      <c r="AB24558" s="102"/>
    </row>
    <row r="24559" spans="26:28" x14ac:dyDescent="0.3">
      <c r="Z24559" s="102"/>
      <c r="AA24559" s="102"/>
      <c r="AB24559" s="102"/>
    </row>
    <row r="24560" spans="26:28" x14ac:dyDescent="0.3">
      <c r="Z24560" s="102"/>
      <c r="AA24560" s="102"/>
      <c r="AB24560" s="102"/>
    </row>
    <row r="24561" spans="26:28" x14ac:dyDescent="0.3">
      <c r="Z24561" s="102"/>
      <c r="AA24561" s="102"/>
      <c r="AB24561" s="102"/>
    </row>
    <row r="24562" spans="26:28" x14ac:dyDescent="0.3">
      <c r="Z24562" s="102"/>
      <c r="AA24562" s="102"/>
      <c r="AB24562" s="102"/>
    </row>
    <row r="24563" spans="26:28" x14ac:dyDescent="0.3">
      <c r="Z24563" s="102"/>
      <c r="AA24563" s="102"/>
      <c r="AB24563" s="102"/>
    </row>
    <row r="24564" spans="26:28" x14ac:dyDescent="0.3">
      <c r="Z24564" s="102"/>
      <c r="AA24564" s="102"/>
      <c r="AB24564" s="102"/>
    </row>
    <row r="24565" spans="26:28" x14ac:dyDescent="0.3">
      <c r="Z24565" s="102"/>
      <c r="AA24565" s="102"/>
      <c r="AB24565" s="102"/>
    </row>
    <row r="24566" spans="26:28" x14ac:dyDescent="0.3">
      <c r="Z24566" s="102"/>
      <c r="AA24566" s="102"/>
      <c r="AB24566" s="102"/>
    </row>
    <row r="24567" spans="26:28" x14ac:dyDescent="0.3">
      <c r="Z24567" s="102"/>
      <c r="AA24567" s="102"/>
      <c r="AB24567" s="102"/>
    </row>
    <row r="24568" spans="26:28" x14ac:dyDescent="0.3">
      <c r="Z24568" s="102"/>
      <c r="AA24568" s="102"/>
      <c r="AB24568" s="102"/>
    </row>
    <row r="24569" spans="26:28" x14ac:dyDescent="0.3">
      <c r="Z24569" s="102"/>
      <c r="AA24569" s="102"/>
      <c r="AB24569" s="102"/>
    </row>
    <row r="24570" spans="26:28" x14ac:dyDescent="0.3">
      <c r="Z24570" s="102"/>
      <c r="AA24570" s="102"/>
      <c r="AB24570" s="102"/>
    </row>
    <row r="24571" spans="26:28" x14ac:dyDescent="0.3">
      <c r="Z24571" s="102"/>
      <c r="AA24571" s="102"/>
      <c r="AB24571" s="102"/>
    </row>
    <row r="24572" spans="26:28" x14ac:dyDescent="0.3">
      <c r="Z24572" s="102"/>
      <c r="AA24572" s="102"/>
      <c r="AB24572" s="102"/>
    </row>
    <row r="24573" spans="26:28" x14ac:dyDescent="0.3">
      <c r="Z24573" s="102"/>
      <c r="AA24573" s="102"/>
      <c r="AB24573" s="102"/>
    </row>
    <row r="24574" spans="26:28" x14ac:dyDescent="0.3">
      <c r="Z24574" s="102"/>
      <c r="AA24574" s="102"/>
      <c r="AB24574" s="102"/>
    </row>
    <row r="24575" spans="26:28" x14ac:dyDescent="0.3">
      <c r="Z24575" s="102"/>
      <c r="AA24575" s="102"/>
      <c r="AB24575" s="102"/>
    </row>
    <row r="24576" spans="26:28" x14ac:dyDescent="0.3">
      <c r="Z24576" s="102"/>
      <c r="AA24576" s="102"/>
      <c r="AB24576" s="102"/>
    </row>
    <row r="24577" spans="26:28" x14ac:dyDescent="0.3">
      <c r="Z24577" s="102"/>
      <c r="AA24577" s="102"/>
      <c r="AB24577" s="102"/>
    </row>
    <row r="24578" spans="26:28" x14ac:dyDescent="0.3">
      <c r="Z24578" s="102"/>
      <c r="AA24578" s="102"/>
      <c r="AB24578" s="102"/>
    </row>
    <row r="24579" spans="26:28" x14ac:dyDescent="0.3">
      <c r="Z24579" s="102"/>
      <c r="AA24579" s="102"/>
      <c r="AB24579" s="102"/>
    </row>
    <row r="24580" spans="26:28" x14ac:dyDescent="0.3">
      <c r="Z24580" s="102"/>
      <c r="AA24580" s="102"/>
      <c r="AB24580" s="102"/>
    </row>
    <row r="24581" spans="26:28" x14ac:dyDescent="0.3">
      <c r="Z24581" s="102"/>
      <c r="AA24581" s="102"/>
      <c r="AB24581" s="102"/>
    </row>
    <row r="24582" spans="26:28" x14ac:dyDescent="0.3">
      <c r="Z24582" s="102"/>
      <c r="AA24582" s="102"/>
      <c r="AB24582" s="102"/>
    </row>
    <row r="24583" spans="26:28" x14ac:dyDescent="0.3">
      <c r="Z24583" s="102"/>
      <c r="AA24583" s="102"/>
      <c r="AB24583" s="102"/>
    </row>
    <row r="24584" spans="26:28" x14ac:dyDescent="0.3">
      <c r="Z24584" s="102"/>
      <c r="AA24584" s="102"/>
      <c r="AB24584" s="102"/>
    </row>
    <row r="24585" spans="26:28" x14ac:dyDescent="0.3">
      <c r="Z24585" s="102"/>
      <c r="AA24585" s="102"/>
      <c r="AB24585" s="102"/>
    </row>
    <row r="24586" spans="26:28" x14ac:dyDescent="0.3">
      <c r="Z24586" s="102"/>
      <c r="AA24586" s="102"/>
      <c r="AB24586" s="102"/>
    </row>
    <row r="24587" spans="26:28" x14ac:dyDescent="0.3">
      <c r="Z24587" s="102"/>
      <c r="AA24587" s="102"/>
      <c r="AB24587" s="102"/>
    </row>
    <row r="24588" spans="26:28" x14ac:dyDescent="0.3">
      <c r="Z24588" s="102"/>
      <c r="AA24588" s="102"/>
      <c r="AB24588" s="102"/>
    </row>
    <row r="24589" spans="26:28" x14ac:dyDescent="0.3">
      <c r="Z24589" s="102"/>
      <c r="AA24589" s="102"/>
      <c r="AB24589" s="102"/>
    </row>
    <row r="24590" spans="26:28" x14ac:dyDescent="0.3">
      <c r="Z24590" s="102"/>
      <c r="AA24590" s="102"/>
      <c r="AB24590" s="102"/>
    </row>
    <row r="24591" spans="26:28" x14ac:dyDescent="0.3">
      <c r="Z24591" s="102"/>
      <c r="AA24591" s="102"/>
      <c r="AB24591" s="102"/>
    </row>
    <row r="24592" spans="26:28" x14ac:dyDescent="0.3">
      <c r="Z24592" s="102"/>
      <c r="AA24592" s="102"/>
      <c r="AB24592" s="102"/>
    </row>
    <row r="24593" spans="26:28" x14ac:dyDescent="0.3">
      <c r="Z24593" s="102"/>
      <c r="AA24593" s="102"/>
      <c r="AB24593" s="102"/>
    </row>
    <row r="24594" spans="26:28" x14ac:dyDescent="0.3">
      <c r="Z24594" s="102"/>
      <c r="AA24594" s="102"/>
      <c r="AB24594" s="102"/>
    </row>
    <row r="24595" spans="26:28" x14ac:dyDescent="0.3">
      <c r="Z24595" s="102"/>
      <c r="AA24595" s="102"/>
      <c r="AB24595" s="102"/>
    </row>
    <row r="24596" spans="26:28" x14ac:dyDescent="0.3">
      <c r="Z24596" s="102"/>
      <c r="AA24596" s="102"/>
      <c r="AB24596" s="102"/>
    </row>
    <row r="24597" spans="26:28" x14ac:dyDescent="0.3">
      <c r="Z24597" s="102"/>
      <c r="AA24597" s="102"/>
      <c r="AB24597" s="102"/>
    </row>
    <row r="24598" spans="26:28" x14ac:dyDescent="0.3">
      <c r="Z24598" s="102"/>
      <c r="AA24598" s="102"/>
      <c r="AB24598" s="102"/>
    </row>
    <row r="24599" spans="26:28" x14ac:dyDescent="0.3">
      <c r="Z24599" s="102"/>
      <c r="AA24599" s="102"/>
      <c r="AB24599" s="102"/>
    </row>
    <row r="24600" spans="26:28" x14ac:dyDescent="0.3">
      <c r="Z24600" s="102"/>
      <c r="AA24600" s="102"/>
      <c r="AB24600" s="102"/>
    </row>
    <row r="24601" spans="26:28" x14ac:dyDescent="0.3">
      <c r="Z24601" s="102"/>
      <c r="AA24601" s="102"/>
      <c r="AB24601" s="102"/>
    </row>
    <row r="24602" spans="26:28" x14ac:dyDescent="0.3">
      <c r="Z24602" s="102"/>
      <c r="AA24602" s="102"/>
      <c r="AB24602" s="102"/>
    </row>
    <row r="24603" spans="26:28" x14ac:dyDescent="0.3">
      <c r="Z24603" s="102"/>
      <c r="AA24603" s="102"/>
      <c r="AB24603" s="102"/>
    </row>
    <row r="24604" spans="26:28" x14ac:dyDescent="0.3">
      <c r="Z24604" s="102"/>
      <c r="AA24604" s="102"/>
      <c r="AB24604" s="102"/>
    </row>
    <row r="24605" spans="26:28" x14ac:dyDescent="0.3">
      <c r="Z24605" s="102"/>
      <c r="AA24605" s="102"/>
      <c r="AB24605" s="102"/>
    </row>
    <row r="24606" spans="26:28" x14ac:dyDescent="0.3">
      <c r="Z24606" s="102"/>
      <c r="AA24606" s="102"/>
      <c r="AB24606" s="102"/>
    </row>
    <row r="24607" spans="26:28" x14ac:dyDescent="0.3">
      <c r="Z24607" s="102"/>
      <c r="AA24607" s="102"/>
      <c r="AB24607" s="102"/>
    </row>
    <row r="24608" spans="26:28" x14ac:dyDescent="0.3">
      <c r="Z24608" s="102"/>
      <c r="AA24608" s="102"/>
      <c r="AB24608" s="102"/>
    </row>
    <row r="24609" spans="26:28" x14ac:dyDescent="0.3">
      <c r="Z24609" s="102"/>
      <c r="AA24609" s="102"/>
      <c r="AB24609" s="102"/>
    </row>
    <row r="24610" spans="26:28" x14ac:dyDescent="0.3">
      <c r="Z24610" s="102"/>
      <c r="AA24610" s="102"/>
      <c r="AB24610" s="102"/>
    </row>
    <row r="24611" spans="26:28" x14ac:dyDescent="0.3">
      <c r="Z24611" s="102"/>
      <c r="AA24611" s="102"/>
      <c r="AB24611" s="102"/>
    </row>
    <row r="24612" spans="26:28" x14ac:dyDescent="0.3">
      <c r="Z24612" s="102"/>
      <c r="AA24612" s="102"/>
      <c r="AB24612" s="102"/>
    </row>
    <row r="24613" spans="26:28" x14ac:dyDescent="0.3">
      <c r="Z24613" s="102"/>
      <c r="AA24613" s="102"/>
      <c r="AB24613" s="102"/>
    </row>
    <row r="24614" spans="26:28" x14ac:dyDescent="0.3">
      <c r="Z24614" s="102"/>
      <c r="AA24614" s="102"/>
      <c r="AB24614" s="102"/>
    </row>
    <row r="24615" spans="26:28" x14ac:dyDescent="0.3">
      <c r="Z24615" s="102"/>
      <c r="AA24615" s="102"/>
      <c r="AB24615" s="102"/>
    </row>
    <row r="24616" spans="26:28" x14ac:dyDescent="0.3">
      <c r="Z24616" s="102"/>
      <c r="AA24616" s="102"/>
      <c r="AB24616" s="102"/>
    </row>
    <row r="24617" spans="26:28" x14ac:dyDescent="0.3">
      <c r="Z24617" s="102"/>
      <c r="AA24617" s="102"/>
      <c r="AB24617" s="102"/>
    </row>
    <row r="24618" spans="26:28" x14ac:dyDescent="0.3">
      <c r="Z24618" s="102"/>
      <c r="AA24618" s="102"/>
      <c r="AB24618" s="102"/>
    </row>
    <row r="24619" spans="26:28" x14ac:dyDescent="0.3">
      <c r="Z24619" s="102"/>
      <c r="AA24619" s="102"/>
      <c r="AB24619" s="102"/>
    </row>
    <row r="24620" spans="26:28" x14ac:dyDescent="0.3">
      <c r="Z24620" s="102"/>
      <c r="AA24620" s="102"/>
      <c r="AB24620" s="102"/>
    </row>
    <row r="24621" spans="26:28" x14ac:dyDescent="0.3">
      <c r="Z24621" s="102"/>
      <c r="AA24621" s="102"/>
      <c r="AB24621" s="102"/>
    </row>
    <row r="24622" spans="26:28" x14ac:dyDescent="0.3">
      <c r="Z24622" s="102"/>
      <c r="AA24622" s="102"/>
      <c r="AB24622" s="102"/>
    </row>
    <row r="24623" spans="26:28" x14ac:dyDescent="0.3">
      <c r="Z24623" s="102"/>
      <c r="AA24623" s="102"/>
      <c r="AB24623" s="102"/>
    </row>
    <row r="24624" spans="26:28" x14ac:dyDescent="0.3">
      <c r="Z24624" s="102"/>
      <c r="AA24624" s="102"/>
      <c r="AB24624" s="102"/>
    </row>
    <row r="24625" spans="26:28" x14ac:dyDescent="0.3">
      <c r="Z24625" s="102"/>
      <c r="AA24625" s="102"/>
      <c r="AB24625" s="102"/>
    </row>
    <row r="24626" spans="26:28" x14ac:dyDescent="0.3">
      <c r="Z24626" s="102"/>
      <c r="AA24626" s="102"/>
      <c r="AB24626" s="102"/>
    </row>
    <row r="24627" spans="26:28" x14ac:dyDescent="0.3">
      <c r="Z24627" s="102"/>
      <c r="AA24627" s="102"/>
      <c r="AB24627" s="102"/>
    </row>
    <row r="24628" spans="26:28" x14ac:dyDescent="0.3">
      <c r="Z24628" s="102"/>
      <c r="AA24628" s="102"/>
      <c r="AB24628" s="102"/>
    </row>
    <row r="24629" spans="26:28" x14ac:dyDescent="0.3">
      <c r="Z24629" s="102"/>
      <c r="AA24629" s="102"/>
      <c r="AB24629" s="102"/>
    </row>
    <row r="24630" spans="26:28" x14ac:dyDescent="0.3">
      <c r="Z24630" s="102"/>
      <c r="AA24630" s="102"/>
      <c r="AB24630" s="102"/>
    </row>
    <row r="24631" spans="26:28" x14ac:dyDescent="0.3">
      <c r="Z24631" s="102"/>
      <c r="AA24631" s="102"/>
      <c r="AB24631" s="102"/>
    </row>
    <row r="24632" spans="26:28" x14ac:dyDescent="0.3">
      <c r="Z24632" s="102"/>
      <c r="AA24632" s="102"/>
      <c r="AB24632" s="102"/>
    </row>
    <row r="24633" spans="26:28" x14ac:dyDescent="0.3">
      <c r="Z24633" s="102"/>
      <c r="AA24633" s="102"/>
      <c r="AB24633" s="102"/>
    </row>
    <row r="24634" spans="26:28" x14ac:dyDescent="0.3">
      <c r="Z24634" s="102"/>
      <c r="AA24634" s="102"/>
      <c r="AB24634" s="102"/>
    </row>
    <row r="24635" spans="26:28" x14ac:dyDescent="0.3">
      <c r="Z24635" s="102"/>
      <c r="AA24635" s="102"/>
      <c r="AB24635" s="102"/>
    </row>
    <row r="24636" spans="26:28" x14ac:dyDescent="0.3">
      <c r="Z24636" s="102"/>
      <c r="AA24636" s="102"/>
      <c r="AB24636" s="102"/>
    </row>
    <row r="24637" spans="26:28" x14ac:dyDescent="0.3">
      <c r="Z24637" s="102"/>
      <c r="AA24637" s="102"/>
      <c r="AB24637" s="102"/>
    </row>
    <row r="24638" spans="26:28" x14ac:dyDescent="0.3">
      <c r="Z24638" s="102"/>
      <c r="AA24638" s="102"/>
      <c r="AB24638" s="102"/>
    </row>
    <row r="24639" spans="26:28" x14ac:dyDescent="0.3">
      <c r="Z24639" s="102"/>
      <c r="AA24639" s="102"/>
      <c r="AB24639" s="102"/>
    </row>
    <row r="24640" spans="26:28" x14ac:dyDescent="0.3">
      <c r="Z24640" s="102"/>
      <c r="AA24640" s="102"/>
      <c r="AB24640" s="102"/>
    </row>
    <row r="24641" spans="26:28" x14ac:dyDescent="0.3">
      <c r="Z24641" s="102"/>
      <c r="AA24641" s="102"/>
      <c r="AB24641" s="102"/>
    </row>
    <row r="24642" spans="26:28" x14ac:dyDescent="0.3">
      <c r="Z24642" s="102"/>
      <c r="AA24642" s="102"/>
      <c r="AB24642" s="102"/>
    </row>
    <row r="24643" spans="26:28" x14ac:dyDescent="0.3">
      <c r="Z24643" s="102"/>
      <c r="AA24643" s="102"/>
      <c r="AB24643" s="102"/>
    </row>
    <row r="24644" spans="26:28" x14ac:dyDescent="0.3">
      <c r="Z24644" s="102"/>
      <c r="AA24644" s="102"/>
      <c r="AB24644" s="102"/>
    </row>
    <row r="24645" spans="26:28" x14ac:dyDescent="0.3">
      <c r="Z24645" s="102"/>
      <c r="AA24645" s="102"/>
      <c r="AB24645" s="102"/>
    </row>
    <row r="24646" spans="26:28" x14ac:dyDescent="0.3">
      <c r="Z24646" s="102"/>
      <c r="AA24646" s="102"/>
      <c r="AB24646" s="102"/>
    </row>
    <row r="24647" spans="26:28" x14ac:dyDescent="0.3">
      <c r="Z24647" s="102"/>
      <c r="AA24647" s="102"/>
      <c r="AB24647" s="102"/>
    </row>
    <row r="24648" spans="26:28" x14ac:dyDescent="0.3">
      <c r="Z24648" s="102"/>
      <c r="AA24648" s="102"/>
      <c r="AB24648" s="102"/>
    </row>
    <row r="24649" spans="26:28" x14ac:dyDescent="0.3">
      <c r="Z24649" s="102"/>
      <c r="AA24649" s="102"/>
      <c r="AB24649" s="102"/>
    </row>
    <row r="24650" spans="26:28" x14ac:dyDescent="0.3">
      <c r="Z24650" s="102"/>
      <c r="AA24650" s="102"/>
      <c r="AB24650" s="102"/>
    </row>
    <row r="24651" spans="26:28" x14ac:dyDescent="0.3">
      <c r="Z24651" s="102"/>
      <c r="AA24651" s="102"/>
      <c r="AB24651" s="102"/>
    </row>
    <row r="24652" spans="26:28" x14ac:dyDescent="0.3">
      <c r="Z24652" s="102"/>
      <c r="AA24652" s="102"/>
      <c r="AB24652" s="102"/>
    </row>
    <row r="24653" spans="26:28" x14ac:dyDescent="0.3">
      <c r="Z24653" s="102"/>
      <c r="AA24653" s="102"/>
      <c r="AB24653" s="102"/>
    </row>
    <row r="24654" spans="26:28" x14ac:dyDescent="0.3">
      <c r="Z24654" s="102"/>
      <c r="AA24654" s="102"/>
      <c r="AB24654" s="102"/>
    </row>
    <row r="24655" spans="26:28" x14ac:dyDescent="0.3">
      <c r="Z24655" s="102"/>
      <c r="AA24655" s="102"/>
      <c r="AB24655" s="102"/>
    </row>
    <row r="24656" spans="26:28" x14ac:dyDescent="0.3">
      <c r="Z24656" s="102"/>
      <c r="AA24656" s="102"/>
      <c r="AB24656" s="102"/>
    </row>
    <row r="24657" spans="26:28" x14ac:dyDescent="0.3">
      <c r="Z24657" s="102"/>
      <c r="AA24657" s="102"/>
      <c r="AB24657" s="102"/>
    </row>
    <row r="24658" spans="26:28" x14ac:dyDescent="0.3">
      <c r="Z24658" s="102"/>
      <c r="AA24658" s="102"/>
      <c r="AB24658" s="102"/>
    </row>
    <row r="24659" spans="26:28" x14ac:dyDescent="0.3">
      <c r="Z24659" s="102"/>
      <c r="AA24659" s="102"/>
      <c r="AB24659" s="102"/>
    </row>
    <row r="24660" spans="26:28" x14ac:dyDescent="0.3">
      <c r="Z24660" s="102"/>
      <c r="AA24660" s="102"/>
      <c r="AB24660" s="102"/>
    </row>
    <row r="24661" spans="26:28" x14ac:dyDescent="0.3">
      <c r="Z24661" s="102"/>
      <c r="AA24661" s="102"/>
      <c r="AB24661" s="102"/>
    </row>
    <row r="24662" spans="26:28" x14ac:dyDescent="0.3">
      <c r="Z24662" s="102"/>
      <c r="AA24662" s="102"/>
      <c r="AB24662" s="102"/>
    </row>
    <row r="24663" spans="26:28" x14ac:dyDescent="0.3">
      <c r="Z24663" s="102"/>
      <c r="AA24663" s="102"/>
      <c r="AB24663" s="102"/>
    </row>
    <row r="24664" spans="26:28" x14ac:dyDescent="0.3">
      <c r="Z24664" s="102"/>
      <c r="AA24664" s="102"/>
      <c r="AB24664" s="102"/>
    </row>
    <row r="24665" spans="26:28" x14ac:dyDescent="0.3">
      <c r="Z24665" s="102"/>
      <c r="AA24665" s="102"/>
      <c r="AB24665" s="102"/>
    </row>
    <row r="24666" spans="26:28" x14ac:dyDescent="0.3">
      <c r="Z24666" s="102"/>
      <c r="AA24666" s="102"/>
      <c r="AB24666" s="102"/>
    </row>
    <row r="24667" spans="26:28" x14ac:dyDescent="0.3">
      <c r="Z24667" s="102"/>
      <c r="AA24667" s="102"/>
      <c r="AB24667" s="102"/>
    </row>
    <row r="24668" spans="26:28" x14ac:dyDescent="0.3">
      <c r="Z24668" s="102"/>
      <c r="AA24668" s="102"/>
      <c r="AB24668" s="102"/>
    </row>
    <row r="24669" spans="26:28" x14ac:dyDescent="0.3">
      <c r="Z24669" s="102"/>
      <c r="AA24669" s="102"/>
      <c r="AB24669" s="102"/>
    </row>
    <row r="24670" spans="26:28" x14ac:dyDescent="0.3">
      <c r="Z24670" s="102"/>
      <c r="AA24670" s="102"/>
      <c r="AB24670" s="102"/>
    </row>
    <row r="24671" spans="26:28" x14ac:dyDescent="0.3">
      <c r="Z24671" s="102"/>
      <c r="AA24671" s="102"/>
      <c r="AB24671" s="102"/>
    </row>
    <row r="24672" spans="26:28" x14ac:dyDescent="0.3">
      <c r="Z24672" s="102"/>
      <c r="AA24672" s="102"/>
      <c r="AB24672" s="102"/>
    </row>
    <row r="24673" spans="26:28" x14ac:dyDescent="0.3">
      <c r="Z24673" s="102"/>
      <c r="AA24673" s="102"/>
      <c r="AB24673" s="102"/>
    </row>
    <row r="24674" spans="26:28" x14ac:dyDescent="0.3">
      <c r="Z24674" s="102"/>
      <c r="AA24674" s="102"/>
      <c r="AB24674" s="102"/>
    </row>
    <row r="24675" spans="26:28" x14ac:dyDescent="0.3">
      <c r="Z24675" s="102"/>
      <c r="AA24675" s="102"/>
      <c r="AB24675" s="102"/>
    </row>
    <row r="24676" spans="26:28" x14ac:dyDescent="0.3">
      <c r="Z24676" s="102"/>
      <c r="AA24676" s="102"/>
      <c r="AB24676" s="102"/>
    </row>
    <row r="24677" spans="26:28" x14ac:dyDescent="0.3">
      <c r="Z24677" s="102"/>
      <c r="AA24677" s="102"/>
      <c r="AB24677" s="102"/>
    </row>
    <row r="24678" spans="26:28" x14ac:dyDescent="0.3">
      <c r="Z24678" s="102"/>
      <c r="AA24678" s="102"/>
      <c r="AB24678" s="102"/>
    </row>
    <row r="24679" spans="26:28" x14ac:dyDescent="0.3">
      <c r="Z24679" s="102"/>
      <c r="AA24679" s="102"/>
      <c r="AB24679" s="102"/>
    </row>
    <row r="24680" spans="26:28" x14ac:dyDescent="0.3">
      <c r="Z24680" s="102"/>
      <c r="AA24680" s="102"/>
      <c r="AB24680" s="102"/>
    </row>
    <row r="24681" spans="26:28" x14ac:dyDescent="0.3">
      <c r="Z24681" s="102"/>
      <c r="AA24681" s="102"/>
      <c r="AB24681" s="102"/>
    </row>
    <row r="24682" spans="26:28" x14ac:dyDescent="0.3">
      <c r="Z24682" s="102"/>
      <c r="AA24682" s="102"/>
      <c r="AB24682" s="102"/>
    </row>
    <row r="24683" spans="26:28" x14ac:dyDescent="0.3">
      <c r="Z24683" s="102"/>
      <c r="AA24683" s="102"/>
      <c r="AB24683" s="102"/>
    </row>
    <row r="24684" spans="26:28" x14ac:dyDescent="0.3">
      <c r="Z24684" s="102"/>
      <c r="AA24684" s="102"/>
      <c r="AB24684" s="102"/>
    </row>
    <row r="24685" spans="26:28" x14ac:dyDescent="0.3">
      <c r="Z24685" s="102"/>
      <c r="AA24685" s="102"/>
      <c r="AB24685" s="102"/>
    </row>
    <row r="24686" spans="26:28" x14ac:dyDescent="0.3">
      <c r="Z24686" s="102"/>
      <c r="AA24686" s="102"/>
      <c r="AB24686" s="102"/>
    </row>
    <row r="24687" spans="26:28" x14ac:dyDescent="0.3">
      <c r="Z24687" s="102"/>
      <c r="AA24687" s="102"/>
      <c r="AB24687" s="102"/>
    </row>
    <row r="24688" spans="26:28" x14ac:dyDescent="0.3">
      <c r="Z24688" s="102"/>
      <c r="AA24688" s="102"/>
      <c r="AB24688" s="102"/>
    </row>
    <row r="24689" spans="26:28" x14ac:dyDescent="0.3">
      <c r="Z24689" s="102"/>
      <c r="AA24689" s="102"/>
      <c r="AB24689" s="102"/>
    </row>
    <row r="24690" spans="26:28" x14ac:dyDescent="0.3">
      <c r="Z24690" s="102"/>
      <c r="AA24690" s="102"/>
      <c r="AB24690" s="102"/>
    </row>
    <row r="24691" spans="26:28" x14ac:dyDescent="0.3">
      <c r="Z24691" s="102"/>
      <c r="AA24691" s="102"/>
      <c r="AB24691" s="102"/>
    </row>
    <row r="24692" spans="26:28" x14ac:dyDescent="0.3">
      <c r="Z24692" s="102"/>
      <c r="AA24692" s="102"/>
      <c r="AB24692" s="102"/>
    </row>
    <row r="24693" spans="26:28" x14ac:dyDescent="0.3">
      <c r="Z24693" s="102"/>
      <c r="AA24693" s="102"/>
      <c r="AB24693" s="102"/>
    </row>
    <row r="24694" spans="26:28" x14ac:dyDescent="0.3">
      <c r="Z24694" s="102"/>
      <c r="AA24694" s="102"/>
      <c r="AB24694" s="102"/>
    </row>
    <row r="24695" spans="26:28" x14ac:dyDescent="0.3">
      <c r="Z24695" s="102"/>
      <c r="AA24695" s="102"/>
      <c r="AB24695" s="102"/>
    </row>
    <row r="24696" spans="26:28" x14ac:dyDescent="0.3">
      <c r="Z24696" s="102"/>
      <c r="AA24696" s="102"/>
      <c r="AB24696" s="102"/>
    </row>
    <row r="24697" spans="26:28" x14ac:dyDescent="0.3">
      <c r="Z24697" s="102"/>
      <c r="AA24697" s="102"/>
      <c r="AB24697" s="102"/>
    </row>
    <row r="24698" spans="26:28" x14ac:dyDescent="0.3">
      <c r="Z24698" s="102"/>
      <c r="AA24698" s="102"/>
      <c r="AB24698" s="102"/>
    </row>
    <row r="24699" spans="26:28" x14ac:dyDescent="0.3">
      <c r="Z24699" s="102"/>
      <c r="AA24699" s="102"/>
      <c r="AB24699" s="102"/>
    </row>
    <row r="24700" spans="26:28" x14ac:dyDescent="0.3">
      <c r="Z24700" s="102"/>
      <c r="AA24700" s="102"/>
      <c r="AB24700" s="102"/>
    </row>
    <row r="24701" spans="26:28" x14ac:dyDescent="0.3">
      <c r="Z24701" s="102"/>
      <c r="AA24701" s="102"/>
      <c r="AB24701" s="102"/>
    </row>
    <row r="24702" spans="26:28" x14ac:dyDescent="0.3">
      <c r="Z24702" s="102"/>
      <c r="AA24702" s="102"/>
      <c r="AB24702" s="102"/>
    </row>
    <row r="24703" spans="26:28" x14ac:dyDescent="0.3">
      <c r="Z24703" s="102"/>
      <c r="AA24703" s="102"/>
      <c r="AB24703" s="102"/>
    </row>
    <row r="24704" spans="26:28" x14ac:dyDescent="0.3">
      <c r="Z24704" s="102"/>
      <c r="AA24704" s="102"/>
      <c r="AB24704" s="102"/>
    </row>
    <row r="24705" spans="26:28" x14ac:dyDescent="0.3">
      <c r="Z24705" s="102"/>
      <c r="AA24705" s="102"/>
      <c r="AB24705" s="102"/>
    </row>
    <row r="24706" spans="26:28" x14ac:dyDescent="0.3">
      <c r="Z24706" s="102"/>
      <c r="AA24706" s="102"/>
      <c r="AB24706" s="102"/>
    </row>
    <row r="24707" spans="26:28" x14ac:dyDescent="0.3">
      <c r="Z24707" s="102"/>
      <c r="AA24707" s="102"/>
      <c r="AB24707" s="102"/>
    </row>
    <row r="24708" spans="26:28" x14ac:dyDescent="0.3">
      <c r="Z24708" s="102"/>
      <c r="AA24708" s="102"/>
      <c r="AB24708" s="102"/>
    </row>
    <row r="24709" spans="26:28" x14ac:dyDescent="0.3">
      <c r="Z24709" s="102"/>
      <c r="AA24709" s="102"/>
      <c r="AB24709" s="102"/>
    </row>
    <row r="24710" spans="26:28" x14ac:dyDescent="0.3">
      <c r="Z24710" s="102"/>
      <c r="AA24710" s="102"/>
      <c r="AB24710" s="102"/>
    </row>
    <row r="24711" spans="26:28" x14ac:dyDescent="0.3">
      <c r="Z24711" s="102"/>
      <c r="AA24711" s="102"/>
      <c r="AB24711" s="102"/>
    </row>
    <row r="24712" spans="26:28" x14ac:dyDescent="0.3">
      <c r="Z24712" s="102"/>
      <c r="AA24712" s="102"/>
      <c r="AB24712" s="102"/>
    </row>
    <row r="24713" spans="26:28" x14ac:dyDescent="0.3">
      <c r="Z24713" s="102"/>
      <c r="AA24713" s="102"/>
      <c r="AB24713" s="102"/>
    </row>
    <row r="24714" spans="26:28" x14ac:dyDescent="0.3">
      <c r="Z24714" s="102"/>
      <c r="AA24714" s="102"/>
      <c r="AB24714" s="102"/>
    </row>
    <row r="24715" spans="26:28" x14ac:dyDescent="0.3">
      <c r="Z24715" s="102"/>
      <c r="AA24715" s="102"/>
      <c r="AB24715" s="102"/>
    </row>
    <row r="24716" spans="26:28" x14ac:dyDescent="0.3">
      <c r="Z24716" s="102"/>
      <c r="AA24716" s="102"/>
      <c r="AB24716" s="102"/>
    </row>
    <row r="24717" spans="26:28" x14ac:dyDescent="0.3">
      <c r="Z24717" s="102"/>
      <c r="AA24717" s="102"/>
      <c r="AB24717" s="102"/>
    </row>
    <row r="24718" spans="26:28" x14ac:dyDescent="0.3">
      <c r="Z24718" s="102"/>
      <c r="AA24718" s="102"/>
      <c r="AB24718" s="102"/>
    </row>
    <row r="24719" spans="26:28" x14ac:dyDescent="0.3">
      <c r="Z24719" s="102"/>
      <c r="AA24719" s="102"/>
      <c r="AB24719" s="102"/>
    </row>
    <row r="24720" spans="26:28" x14ac:dyDescent="0.3">
      <c r="Z24720" s="102"/>
      <c r="AA24720" s="102"/>
      <c r="AB24720" s="102"/>
    </row>
    <row r="24721" spans="26:28" x14ac:dyDescent="0.3">
      <c r="Z24721" s="102"/>
      <c r="AA24721" s="102"/>
      <c r="AB24721" s="102"/>
    </row>
    <row r="24722" spans="26:28" x14ac:dyDescent="0.3">
      <c r="Z24722" s="102"/>
      <c r="AA24722" s="102"/>
      <c r="AB24722" s="102"/>
    </row>
    <row r="24723" spans="26:28" x14ac:dyDescent="0.3">
      <c r="Z24723" s="102"/>
      <c r="AA24723" s="102"/>
      <c r="AB24723" s="102"/>
    </row>
    <row r="24724" spans="26:28" x14ac:dyDescent="0.3">
      <c r="Z24724" s="102"/>
      <c r="AA24724" s="102"/>
      <c r="AB24724" s="102"/>
    </row>
    <row r="24725" spans="26:28" x14ac:dyDescent="0.3">
      <c r="Z24725" s="102"/>
      <c r="AA24725" s="102"/>
      <c r="AB24725" s="102"/>
    </row>
    <row r="24726" spans="26:28" x14ac:dyDescent="0.3">
      <c r="Z24726" s="102"/>
      <c r="AA24726" s="102"/>
      <c r="AB24726" s="102"/>
    </row>
    <row r="24727" spans="26:28" x14ac:dyDescent="0.3">
      <c r="Z24727" s="102"/>
      <c r="AA24727" s="102"/>
      <c r="AB24727" s="102"/>
    </row>
    <row r="24728" spans="26:28" x14ac:dyDescent="0.3">
      <c r="Z24728" s="102"/>
      <c r="AA24728" s="102"/>
      <c r="AB24728" s="102"/>
    </row>
    <row r="24729" spans="26:28" x14ac:dyDescent="0.3">
      <c r="Z24729" s="102"/>
      <c r="AA24729" s="102"/>
      <c r="AB24729" s="102"/>
    </row>
    <row r="24730" spans="26:28" x14ac:dyDescent="0.3">
      <c r="Z24730" s="102"/>
      <c r="AA24730" s="102"/>
      <c r="AB24730" s="102"/>
    </row>
    <row r="24731" spans="26:28" x14ac:dyDescent="0.3">
      <c r="Z24731" s="102"/>
      <c r="AA24731" s="102"/>
      <c r="AB24731" s="102"/>
    </row>
    <row r="24732" spans="26:28" x14ac:dyDescent="0.3">
      <c r="Z24732" s="102"/>
      <c r="AA24732" s="102"/>
      <c r="AB24732" s="102"/>
    </row>
    <row r="24733" spans="26:28" x14ac:dyDescent="0.3">
      <c r="Z24733" s="102"/>
      <c r="AA24733" s="102"/>
      <c r="AB24733" s="102"/>
    </row>
    <row r="24734" spans="26:28" x14ac:dyDescent="0.3">
      <c r="Z24734" s="102"/>
      <c r="AA24734" s="102"/>
      <c r="AB24734" s="102"/>
    </row>
    <row r="24735" spans="26:28" x14ac:dyDescent="0.3">
      <c r="Z24735" s="102"/>
      <c r="AA24735" s="102"/>
      <c r="AB24735" s="102"/>
    </row>
    <row r="24736" spans="26:28" x14ac:dyDescent="0.3">
      <c r="Z24736" s="102"/>
      <c r="AA24736" s="102"/>
      <c r="AB24736" s="102"/>
    </row>
    <row r="24737" spans="26:28" x14ac:dyDescent="0.3">
      <c r="Z24737" s="102"/>
      <c r="AA24737" s="102"/>
      <c r="AB24737" s="102"/>
    </row>
    <row r="24738" spans="26:28" x14ac:dyDescent="0.3">
      <c r="Z24738" s="102"/>
      <c r="AA24738" s="102"/>
      <c r="AB24738" s="102"/>
    </row>
    <row r="24739" spans="26:28" x14ac:dyDescent="0.3">
      <c r="Z24739" s="102"/>
      <c r="AA24739" s="102"/>
      <c r="AB24739" s="102"/>
    </row>
    <row r="24740" spans="26:28" x14ac:dyDescent="0.3">
      <c r="Z24740" s="102"/>
      <c r="AA24740" s="102"/>
      <c r="AB24740" s="102"/>
    </row>
    <row r="24741" spans="26:28" x14ac:dyDescent="0.3">
      <c r="Z24741" s="102"/>
      <c r="AA24741" s="102"/>
      <c r="AB24741" s="102"/>
    </row>
    <row r="24742" spans="26:28" x14ac:dyDescent="0.3">
      <c r="Z24742" s="102"/>
      <c r="AA24742" s="102"/>
      <c r="AB24742" s="102"/>
    </row>
    <row r="24743" spans="26:28" x14ac:dyDescent="0.3">
      <c r="Z24743" s="102"/>
      <c r="AA24743" s="102"/>
      <c r="AB24743" s="102"/>
    </row>
    <row r="24744" spans="26:28" x14ac:dyDescent="0.3">
      <c r="Z24744" s="102"/>
      <c r="AA24744" s="102"/>
      <c r="AB24744" s="102"/>
    </row>
    <row r="24745" spans="26:28" x14ac:dyDescent="0.3">
      <c r="Z24745" s="102"/>
      <c r="AA24745" s="102"/>
      <c r="AB24745" s="102"/>
    </row>
    <row r="24746" spans="26:28" x14ac:dyDescent="0.3">
      <c r="Z24746" s="102"/>
      <c r="AA24746" s="102"/>
      <c r="AB24746" s="102"/>
    </row>
    <row r="24747" spans="26:28" x14ac:dyDescent="0.3">
      <c r="Z24747" s="102"/>
      <c r="AA24747" s="102"/>
      <c r="AB24747" s="102"/>
    </row>
    <row r="24748" spans="26:28" x14ac:dyDescent="0.3">
      <c r="Z24748" s="102"/>
      <c r="AA24748" s="102"/>
      <c r="AB24748" s="102"/>
    </row>
    <row r="24749" spans="26:28" x14ac:dyDescent="0.3">
      <c r="Z24749" s="102"/>
      <c r="AA24749" s="102"/>
      <c r="AB24749" s="102"/>
    </row>
    <row r="24750" spans="26:28" x14ac:dyDescent="0.3">
      <c r="Z24750" s="102"/>
      <c r="AA24750" s="102"/>
      <c r="AB24750" s="102"/>
    </row>
    <row r="24751" spans="26:28" x14ac:dyDescent="0.3">
      <c r="Z24751" s="102"/>
      <c r="AA24751" s="102"/>
      <c r="AB24751" s="102"/>
    </row>
    <row r="24752" spans="26:28" x14ac:dyDescent="0.3">
      <c r="Z24752" s="102"/>
      <c r="AA24752" s="102"/>
      <c r="AB24752" s="102"/>
    </row>
    <row r="24753" spans="26:28" x14ac:dyDescent="0.3">
      <c r="Z24753" s="102"/>
      <c r="AA24753" s="102"/>
      <c r="AB24753" s="102"/>
    </row>
    <row r="24754" spans="26:28" x14ac:dyDescent="0.3">
      <c r="Z24754" s="102"/>
      <c r="AA24754" s="102"/>
      <c r="AB24754" s="102"/>
    </row>
    <row r="24755" spans="26:28" x14ac:dyDescent="0.3">
      <c r="Z24755" s="102"/>
      <c r="AA24755" s="102"/>
      <c r="AB24755" s="102"/>
    </row>
    <row r="24756" spans="26:28" x14ac:dyDescent="0.3">
      <c r="Z24756" s="102"/>
      <c r="AA24756" s="102"/>
      <c r="AB24756" s="102"/>
    </row>
    <row r="24757" spans="26:28" x14ac:dyDescent="0.3">
      <c r="Z24757" s="102"/>
      <c r="AA24757" s="102"/>
      <c r="AB24757" s="102"/>
    </row>
    <row r="24758" spans="26:28" x14ac:dyDescent="0.3">
      <c r="Z24758" s="102"/>
      <c r="AA24758" s="102"/>
      <c r="AB24758" s="102"/>
    </row>
    <row r="24759" spans="26:28" x14ac:dyDescent="0.3">
      <c r="Z24759" s="102"/>
      <c r="AA24759" s="102"/>
      <c r="AB24759" s="102"/>
    </row>
    <row r="24760" spans="26:28" x14ac:dyDescent="0.3">
      <c r="Z24760" s="102"/>
      <c r="AA24760" s="102"/>
      <c r="AB24760" s="102"/>
    </row>
    <row r="24761" spans="26:28" x14ac:dyDescent="0.3">
      <c r="Z24761" s="102"/>
      <c r="AA24761" s="102"/>
      <c r="AB24761" s="102"/>
    </row>
    <row r="24762" spans="26:28" x14ac:dyDescent="0.3">
      <c r="Z24762" s="102"/>
      <c r="AA24762" s="102"/>
      <c r="AB24762" s="102"/>
    </row>
    <row r="24763" spans="26:28" x14ac:dyDescent="0.3">
      <c r="Z24763" s="102"/>
      <c r="AA24763" s="102"/>
      <c r="AB24763" s="102"/>
    </row>
    <row r="24764" spans="26:28" x14ac:dyDescent="0.3">
      <c r="Z24764" s="102"/>
      <c r="AA24764" s="102"/>
      <c r="AB24764" s="102"/>
    </row>
    <row r="24765" spans="26:28" x14ac:dyDescent="0.3">
      <c r="Z24765" s="102"/>
      <c r="AA24765" s="102"/>
      <c r="AB24765" s="102"/>
    </row>
    <row r="24766" spans="26:28" x14ac:dyDescent="0.3">
      <c r="Z24766" s="102"/>
      <c r="AA24766" s="102"/>
      <c r="AB24766" s="102"/>
    </row>
    <row r="24767" spans="26:28" x14ac:dyDescent="0.3">
      <c r="Z24767" s="102"/>
      <c r="AA24767" s="102"/>
      <c r="AB24767" s="102"/>
    </row>
    <row r="24768" spans="26:28" x14ac:dyDescent="0.3">
      <c r="Z24768" s="102"/>
      <c r="AA24768" s="102"/>
      <c r="AB24768" s="102"/>
    </row>
    <row r="24769" spans="26:28" x14ac:dyDescent="0.3">
      <c r="Z24769" s="102"/>
      <c r="AA24769" s="102"/>
      <c r="AB24769" s="102"/>
    </row>
    <row r="24770" spans="26:28" x14ac:dyDescent="0.3">
      <c r="Z24770" s="102"/>
      <c r="AA24770" s="102"/>
      <c r="AB24770" s="102"/>
    </row>
    <row r="24771" spans="26:28" x14ac:dyDescent="0.3">
      <c r="Z24771" s="102"/>
      <c r="AA24771" s="102"/>
      <c r="AB24771" s="102"/>
    </row>
    <row r="24772" spans="26:28" x14ac:dyDescent="0.3">
      <c r="Z24772" s="102"/>
      <c r="AA24772" s="102"/>
      <c r="AB24772" s="102"/>
    </row>
    <row r="24773" spans="26:28" x14ac:dyDescent="0.3">
      <c r="Z24773" s="102"/>
      <c r="AA24773" s="102"/>
      <c r="AB24773" s="102"/>
    </row>
    <row r="24774" spans="26:28" x14ac:dyDescent="0.3">
      <c r="Z24774" s="102"/>
      <c r="AA24774" s="102"/>
      <c r="AB24774" s="102"/>
    </row>
    <row r="24775" spans="26:28" x14ac:dyDescent="0.3">
      <c r="Z24775" s="102"/>
      <c r="AA24775" s="102"/>
      <c r="AB24775" s="102"/>
    </row>
    <row r="24776" spans="26:28" x14ac:dyDescent="0.3">
      <c r="Z24776" s="102"/>
      <c r="AA24776" s="102"/>
      <c r="AB24776" s="102"/>
    </row>
    <row r="24777" spans="26:28" x14ac:dyDescent="0.3">
      <c r="Z24777" s="102"/>
      <c r="AA24777" s="102"/>
      <c r="AB24777" s="102"/>
    </row>
    <row r="24778" spans="26:28" x14ac:dyDescent="0.3">
      <c r="Z24778" s="102"/>
      <c r="AA24778" s="102"/>
      <c r="AB24778" s="102"/>
    </row>
    <row r="24779" spans="26:28" x14ac:dyDescent="0.3">
      <c r="Z24779" s="102"/>
      <c r="AA24779" s="102"/>
      <c r="AB24779" s="102"/>
    </row>
    <row r="24780" spans="26:28" x14ac:dyDescent="0.3">
      <c r="Z24780" s="102"/>
      <c r="AA24780" s="102"/>
      <c r="AB24780" s="102"/>
    </row>
    <row r="24781" spans="26:28" x14ac:dyDescent="0.3">
      <c r="Z24781" s="102"/>
      <c r="AA24781" s="102"/>
      <c r="AB24781" s="102"/>
    </row>
    <row r="24782" spans="26:28" x14ac:dyDescent="0.3">
      <c r="Z24782" s="102"/>
      <c r="AA24782" s="102"/>
      <c r="AB24782" s="102"/>
    </row>
    <row r="24783" spans="26:28" x14ac:dyDescent="0.3">
      <c r="Z24783" s="102"/>
      <c r="AA24783" s="102"/>
      <c r="AB24783" s="102"/>
    </row>
    <row r="24784" spans="26:28" x14ac:dyDescent="0.3">
      <c r="Z24784" s="102"/>
      <c r="AA24784" s="102"/>
      <c r="AB24784" s="102"/>
    </row>
    <row r="24785" spans="26:28" x14ac:dyDescent="0.3">
      <c r="Z24785" s="102"/>
      <c r="AA24785" s="102"/>
      <c r="AB24785" s="102"/>
    </row>
    <row r="24786" spans="26:28" x14ac:dyDescent="0.3">
      <c r="Z24786" s="102"/>
      <c r="AA24786" s="102"/>
      <c r="AB24786" s="102"/>
    </row>
    <row r="24787" spans="26:28" x14ac:dyDescent="0.3">
      <c r="Z24787" s="102"/>
      <c r="AA24787" s="102"/>
      <c r="AB24787" s="102"/>
    </row>
    <row r="24788" spans="26:28" x14ac:dyDescent="0.3">
      <c r="Z24788" s="102"/>
      <c r="AA24788" s="102"/>
      <c r="AB24788" s="102"/>
    </row>
    <row r="24789" spans="26:28" x14ac:dyDescent="0.3">
      <c r="Z24789" s="102"/>
      <c r="AA24789" s="102"/>
      <c r="AB24789" s="102"/>
    </row>
    <row r="24790" spans="26:28" x14ac:dyDescent="0.3">
      <c r="Z24790" s="102"/>
      <c r="AA24790" s="102"/>
      <c r="AB24790" s="102"/>
    </row>
    <row r="24791" spans="26:28" x14ac:dyDescent="0.3">
      <c r="Z24791" s="102"/>
      <c r="AA24791" s="102"/>
      <c r="AB24791" s="102"/>
    </row>
    <row r="24792" spans="26:28" x14ac:dyDescent="0.3">
      <c r="Z24792" s="102"/>
      <c r="AA24792" s="102"/>
      <c r="AB24792" s="102"/>
    </row>
    <row r="24793" spans="26:28" x14ac:dyDescent="0.3">
      <c r="Z24793" s="102"/>
      <c r="AA24793" s="102"/>
      <c r="AB24793" s="102"/>
    </row>
    <row r="24794" spans="26:28" x14ac:dyDescent="0.3">
      <c r="Z24794" s="102"/>
      <c r="AA24794" s="102"/>
      <c r="AB24794" s="102"/>
    </row>
    <row r="24795" spans="26:28" x14ac:dyDescent="0.3">
      <c r="Z24795" s="102"/>
      <c r="AA24795" s="102"/>
      <c r="AB24795" s="102"/>
    </row>
    <row r="24796" spans="26:28" x14ac:dyDescent="0.3">
      <c r="Z24796" s="102"/>
      <c r="AA24796" s="102"/>
      <c r="AB24796" s="102"/>
    </row>
    <row r="24797" spans="26:28" x14ac:dyDescent="0.3">
      <c r="Z24797" s="102"/>
      <c r="AA24797" s="102"/>
      <c r="AB24797" s="102"/>
    </row>
    <row r="24798" spans="26:28" x14ac:dyDescent="0.3">
      <c r="Z24798" s="102"/>
      <c r="AA24798" s="102"/>
      <c r="AB24798" s="102"/>
    </row>
    <row r="24799" spans="26:28" x14ac:dyDescent="0.3">
      <c r="Z24799" s="102"/>
      <c r="AA24799" s="102"/>
      <c r="AB24799" s="102"/>
    </row>
    <row r="24800" spans="26:28" x14ac:dyDescent="0.3">
      <c r="Z24800" s="102"/>
      <c r="AA24800" s="102"/>
      <c r="AB24800" s="102"/>
    </row>
    <row r="24801" spans="26:28" x14ac:dyDescent="0.3">
      <c r="Z24801" s="102"/>
      <c r="AA24801" s="102"/>
      <c r="AB24801" s="102"/>
    </row>
    <row r="24802" spans="26:28" x14ac:dyDescent="0.3">
      <c r="Z24802" s="102"/>
      <c r="AA24802" s="102"/>
      <c r="AB24802" s="102"/>
    </row>
    <row r="24803" spans="26:28" x14ac:dyDescent="0.3">
      <c r="Z24803" s="102"/>
      <c r="AA24803" s="102"/>
      <c r="AB24803" s="102"/>
    </row>
    <row r="24804" spans="26:28" x14ac:dyDescent="0.3">
      <c r="Z24804" s="102"/>
      <c r="AA24804" s="102"/>
      <c r="AB24804" s="102"/>
    </row>
    <row r="24805" spans="26:28" x14ac:dyDescent="0.3">
      <c r="Z24805" s="102"/>
      <c r="AA24805" s="102"/>
      <c r="AB24805" s="102"/>
    </row>
    <row r="24806" spans="26:28" x14ac:dyDescent="0.3">
      <c r="Z24806" s="102"/>
      <c r="AA24806" s="102"/>
      <c r="AB24806" s="102"/>
    </row>
    <row r="24807" spans="26:28" x14ac:dyDescent="0.3">
      <c r="Z24807" s="102"/>
      <c r="AA24807" s="102"/>
      <c r="AB24807" s="102"/>
    </row>
    <row r="24808" spans="26:28" x14ac:dyDescent="0.3">
      <c r="Z24808" s="102"/>
      <c r="AA24808" s="102"/>
      <c r="AB24808" s="102"/>
    </row>
    <row r="24809" spans="26:28" x14ac:dyDescent="0.3">
      <c r="Z24809" s="102"/>
      <c r="AA24809" s="102"/>
      <c r="AB24809" s="102"/>
    </row>
    <row r="24810" spans="26:28" x14ac:dyDescent="0.3">
      <c r="Z24810" s="102"/>
      <c r="AA24810" s="102"/>
      <c r="AB24810" s="102"/>
    </row>
    <row r="24811" spans="26:28" x14ac:dyDescent="0.3">
      <c r="Z24811" s="102"/>
      <c r="AA24811" s="102"/>
      <c r="AB24811" s="102"/>
    </row>
    <row r="24812" spans="26:28" x14ac:dyDescent="0.3">
      <c r="Z24812" s="102"/>
      <c r="AA24812" s="102"/>
      <c r="AB24812" s="102"/>
    </row>
    <row r="24813" spans="26:28" x14ac:dyDescent="0.3">
      <c r="Z24813" s="102"/>
      <c r="AA24813" s="102"/>
      <c r="AB24813" s="102"/>
    </row>
    <row r="24814" spans="26:28" x14ac:dyDescent="0.3">
      <c r="Z24814" s="102"/>
      <c r="AA24814" s="102"/>
      <c r="AB24814" s="102"/>
    </row>
    <row r="24815" spans="26:28" x14ac:dyDescent="0.3">
      <c r="Z24815" s="102"/>
      <c r="AA24815" s="102"/>
      <c r="AB24815" s="102"/>
    </row>
    <row r="24816" spans="26:28" x14ac:dyDescent="0.3">
      <c r="Z24816" s="102"/>
      <c r="AA24816" s="102"/>
      <c r="AB24816" s="102"/>
    </row>
    <row r="24817" spans="26:28" x14ac:dyDescent="0.3">
      <c r="Z24817" s="102"/>
      <c r="AA24817" s="102"/>
      <c r="AB24817" s="102"/>
    </row>
    <row r="24818" spans="26:28" x14ac:dyDescent="0.3">
      <c r="Z24818" s="102"/>
      <c r="AA24818" s="102"/>
      <c r="AB24818" s="102"/>
    </row>
    <row r="24819" spans="26:28" x14ac:dyDescent="0.3">
      <c r="Z24819" s="102"/>
      <c r="AA24819" s="102"/>
      <c r="AB24819" s="102"/>
    </row>
    <row r="24820" spans="26:28" x14ac:dyDescent="0.3">
      <c r="Z24820" s="102"/>
      <c r="AA24820" s="102"/>
      <c r="AB24820" s="102"/>
    </row>
    <row r="24821" spans="26:28" x14ac:dyDescent="0.3">
      <c r="Z24821" s="102"/>
      <c r="AA24821" s="102"/>
      <c r="AB24821" s="102"/>
    </row>
    <row r="24822" spans="26:28" x14ac:dyDescent="0.3">
      <c r="Z24822" s="102"/>
      <c r="AA24822" s="102"/>
      <c r="AB24822" s="102"/>
    </row>
    <row r="24823" spans="26:28" x14ac:dyDescent="0.3">
      <c r="Z24823" s="102"/>
      <c r="AA24823" s="102"/>
      <c r="AB24823" s="102"/>
    </row>
    <row r="24824" spans="26:28" x14ac:dyDescent="0.3">
      <c r="Z24824" s="102"/>
      <c r="AA24824" s="102"/>
      <c r="AB24824" s="102"/>
    </row>
    <row r="24825" spans="26:28" x14ac:dyDescent="0.3">
      <c r="Z24825" s="102"/>
      <c r="AA24825" s="102"/>
      <c r="AB24825" s="102"/>
    </row>
    <row r="24826" spans="26:28" x14ac:dyDescent="0.3">
      <c r="Z24826" s="102"/>
      <c r="AA24826" s="102"/>
      <c r="AB24826" s="102"/>
    </row>
    <row r="24827" spans="26:28" x14ac:dyDescent="0.3">
      <c r="Z24827" s="102"/>
      <c r="AA24827" s="102"/>
      <c r="AB24827" s="102"/>
    </row>
    <row r="24828" spans="26:28" x14ac:dyDescent="0.3">
      <c r="Z24828" s="102"/>
      <c r="AA24828" s="102"/>
      <c r="AB24828" s="102"/>
    </row>
    <row r="24829" spans="26:28" x14ac:dyDescent="0.3">
      <c r="Z24829" s="102"/>
      <c r="AA24829" s="102"/>
      <c r="AB24829" s="102"/>
    </row>
    <row r="24830" spans="26:28" x14ac:dyDescent="0.3">
      <c r="Z24830" s="102"/>
      <c r="AA24830" s="102"/>
      <c r="AB24830" s="102"/>
    </row>
    <row r="24831" spans="26:28" x14ac:dyDescent="0.3">
      <c r="Z24831" s="102"/>
      <c r="AA24831" s="102"/>
      <c r="AB24831" s="102"/>
    </row>
    <row r="24832" spans="26:28" x14ac:dyDescent="0.3">
      <c r="Z24832" s="102"/>
      <c r="AA24832" s="102"/>
      <c r="AB24832" s="102"/>
    </row>
    <row r="24833" spans="26:28" x14ac:dyDescent="0.3">
      <c r="Z24833" s="102"/>
      <c r="AA24833" s="102"/>
      <c r="AB24833" s="102"/>
    </row>
    <row r="24834" spans="26:28" x14ac:dyDescent="0.3">
      <c r="Z24834" s="102"/>
      <c r="AA24834" s="102"/>
      <c r="AB24834" s="102"/>
    </row>
    <row r="24835" spans="26:28" x14ac:dyDescent="0.3">
      <c r="Z24835" s="102"/>
      <c r="AA24835" s="102"/>
      <c r="AB24835" s="102"/>
    </row>
    <row r="24836" spans="26:28" x14ac:dyDescent="0.3">
      <c r="Z24836" s="102"/>
      <c r="AA24836" s="102"/>
      <c r="AB24836" s="102"/>
    </row>
    <row r="24837" spans="26:28" x14ac:dyDescent="0.3">
      <c r="Z24837" s="102"/>
      <c r="AA24837" s="102"/>
      <c r="AB24837" s="102"/>
    </row>
    <row r="24838" spans="26:28" x14ac:dyDescent="0.3">
      <c r="Z24838" s="102"/>
      <c r="AA24838" s="102"/>
      <c r="AB24838" s="102"/>
    </row>
    <row r="24839" spans="26:28" x14ac:dyDescent="0.3">
      <c r="Z24839" s="102"/>
      <c r="AA24839" s="102"/>
      <c r="AB24839" s="102"/>
    </row>
    <row r="24840" spans="26:28" x14ac:dyDescent="0.3">
      <c r="Z24840" s="102"/>
      <c r="AA24840" s="102"/>
      <c r="AB24840" s="102"/>
    </row>
    <row r="24841" spans="26:28" x14ac:dyDescent="0.3">
      <c r="Z24841" s="102"/>
      <c r="AA24841" s="102"/>
      <c r="AB24841" s="102"/>
    </row>
    <row r="24842" spans="26:28" x14ac:dyDescent="0.3">
      <c r="Z24842" s="102"/>
      <c r="AA24842" s="102"/>
      <c r="AB24842" s="102"/>
    </row>
    <row r="24843" spans="26:28" x14ac:dyDescent="0.3">
      <c r="Z24843" s="102"/>
      <c r="AA24843" s="102"/>
      <c r="AB24843" s="102"/>
    </row>
    <row r="24844" spans="26:28" x14ac:dyDescent="0.3">
      <c r="Z24844" s="102"/>
      <c r="AA24844" s="102"/>
      <c r="AB24844" s="102"/>
    </row>
    <row r="24845" spans="26:28" x14ac:dyDescent="0.3">
      <c r="Z24845" s="102"/>
      <c r="AA24845" s="102"/>
      <c r="AB24845" s="102"/>
    </row>
    <row r="24846" spans="26:28" x14ac:dyDescent="0.3">
      <c r="Z24846" s="102"/>
      <c r="AA24846" s="102"/>
      <c r="AB24846" s="102"/>
    </row>
    <row r="24847" spans="26:28" x14ac:dyDescent="0.3">
      <c r="Z24847" s="102"/>
      <c r="AA24847" s="102"/>
      <c r="AB24847" s="102"/>
    </row>
    <row r="24848" spans="26:28" x14ac:dyDescent="0.3">
      <c r="Z24848" s="102"/>
      <c r="AA24848" s="102"/>
      <c r="AB24848" s="102"/>
    </row>
    <row r="24849" spans="26:28" x14ac:dyDescent="0.3">
      <c r="Z24849" s="102"/>
      <c r="AA24849" s="102"/>
      <c r="AB24849" s="102"/>
    </row>
    <row r="24850" spans="26:28" x14ac:dyDescent="0.3">
      <c r="Z24850" s="102"/>
      <c r="AA24850" s="102"/>
      <c r="AB24850" s="102"/>
    </row>
    <row r="24851" spans="26:28" x14ac:dyDescent="0.3">
      <c r="Z24851" s="102"/>
      <c r="AA24851" s="102"/>
      <c r="AB24851" s="102"/>
    </row>
    <row r="24852" spans="26:28" x14ac:dyDescent="0.3">
      <c r="Z24852" s="102"/>
      <c r="AA24852" s="102"/>
      <c r="AB24852" s="102"/>
    </row>
    <row r="24853" spans="26:28" x14ac:dyDescent="0.3">
      <c r="Z24853" s="102"/>
      <c r="AA24853" s="102"/>
      <c r="AB24853" s="102"/>
    </row>
    <row r="24854" spans="26:28" x14ac:dyDescent="0.3">
      <c r="Z24854" s="102"/>
      <c r="AA24854" s="102"/>
      <c r="AB24854" s="102"/>
    </row>
    <row r="24855" spans="26:28" x14ac:dyDescent="0.3">
      <c r="Z24855" s="102"/>
      <c r="AA24855" s="102"/>
      <c r="AB24855" s="102"/>
    </row>
    <row r="24856" spans="26:28" x14ac:dyDescent="0.3">
      <c r="Z24856" s="102"/>
      <c r="AA24856" s="102"/>
      <c r="AB24856" s="102"/>
    </row>
    <row r="24857" spans="26:28" x14ac:dyDescent="0.3">
      <c r="Z24857" s="102"/>
      <c r="AA24857" s="102"/>
      <c r="AB24857" s="102"/>
    </row>
    <row r="24858" spans="26:28" x14ac:dyDescent="0.3">
      <c r="Z24858" s="102"/>
      <c r="AA24858" s="102"/>
      <c r="AB24858" s="102"/>
    </row>
    <row r="24859" spans="26:28" x14ac:dyDescent="0.3">
      <c r="Z24859" s="102"/>
      <c r="AA24859" s="102"/>
      <c r="AB24859" s="102"/>
    </row>
    <row r="24860" spans="26:28" x14ac:dyDescent="0.3">
      <c r="Z24860" s="102"/>
      <c r="AA24860" s="102"/>
      <c r="AB24860" s="102"/>
    </row>
    <row r="24861" spans="26:28" x14ac:dyDescent="0.3">
      <c r="Z24861" s="102"/>
      <c r="AA24861" s="102"/>
      <c r="AB24861" s="102"/>
    </row>
    <row r="24862" spans="26:28" x14ac:dyDescent="0.3">
      <c r="Z24862" s="102"/>
      <c r="AA24862" s="102"/>
      <c r="AB24862" s="102"/>
    </row>
    <row r="24863" spans="26:28" x14ac:dyDescent="0.3">
      <c r="Z24863" s="102"/>
      <c r="AA24863" s="102"/>
      <c r="AB24863" s="102"/>
    </row>
    <row r="24864" spans="26:28" x14ac:dyDescent="0.3">
      <c r="Z24864" s="102"/>
      <c r="AA24864" s="102"/>
      <c r="AB24864" s="102"/>
    </row>
    <row r="24865" spans="26:28" x14ac:dyDescent="0.3">
      <c r="Z24865" s="102"/>
      <c r="AA24865" s="102"/>
      <c r="AB24865" s="102"/>
    </row>
    <row r="24866" spans="26:28" x14ac:dyDescent="0.3">
      <c r="Z24866" s="102"/>
      <c r="AA24866" s="102"/>
      <c r="AB24866" s="102"/>
    </row>
    <row r="24867" spans="26:28" x14ac:dyDescent="0.3">
      <c r="Z24867" s="102"/>
      <c r="AA24867" s="102"/>
      <c r="AB24867" s="102"/>
    </row>
    <row r="24868" spans="26:28" x14ac:dyDescent="0.3">
      <c r="Z24868" s="102"/>
      <c r="AA24868" s="102"/>
      <c r="AB24868" s="102"/>
    </row>
    <row r="24869" spans="26:28" x14ac:dyDescent="0.3">
      <c r="Z24869" s="102"/>
      <c r="AA24869" s="102"/>
      <c r="AB24869" s="102"/>
    </row>
    <row r="24870" spans="26:28" x14ac:dyDescent="0.3">
      <c r="Z24870" s="102"/>
      <c r="AA24870" s="102"/>
      <c r="AB24870" s="102"/>
    </row>
    <row r="24871" spans="26:28" x14ac:dyDescent="0.3">
      <c r="Z24871" s="102"/>
      <c r="AA24871" s="102"/>
      <c r="AB24871" s="102"/>
    </row>
    <row r="24872" spans="26:28" x14ac:dyDescent="0.3">
      <c r="Z24872" s="102"/>
      <c r="AA24872" s="102"/>
      <c r="AB24872" s="102"/>
    </row>
    <row r="24873" spans="26:28" x14ac:dyDescent="0.3">
      <c r="Z24873" s="102"/>
      <c r="AA24873" s="102"/>
      <c r="AB24873" s="102"/>
    </row>
    <row r="24874" spans="26:28" x14ac:dyDescent="0.3">
      <c r="Z24874" s="102"/>
      <c r="AA24874" s="102"/>
      <c r="AB24874" s="102"/>
    </row>
    <row r="24875" spans="26:28" x14ac:dyDescent="0.3">
      <c r="Z24875" s="102"/>
      <c r="AA24875" s="102"/>
      <c r="AB24875" s="102"/>
    </row>
    <row r="24876" spans="26:28" x14ac:dyDescent="0.3">
      <c r="Z24876" s="102"/>
      <c r="AA24876" s="102"/>
      <c r="AB24876" s="102"/>
    </row>
    <row r="24877" spans="26:28" x14ac:dyDescent="0.3">
      <c r="Z24877" s="102"/>
      <c r="AA24877" s="102"/>
      <c r="AB24877" s="102"/>
    </row>
    <row r="24878" spans="26:28" x14ac:dyDescent="0.3">
      <c r="Z24878" s="102"/>
      <c r="AA24878" s="102"/>
      <c r="AB24878" s="102"/>
    </row>
    <row r="24879" spans="26:28" x14ac:dyDescent="0.3">
      <c r="Z24879" s="102"/>
      <c r="AA24879" s="102"/>
      <c r="AB24879" s="102"/>
    </row>
    <row r="24880" spans="26:28" x14ac:dyDescent="0.3">
      <c r="Z24880" s="102"/>
      <c r="AA24880" s="102"/>
      <c r="AB24880" s="102"/>
    </row>
    <row r="24881" spans="26:28" x14ac:dyDescent="0.3">
      <c r="Z24881" s="102"/>
      <c r="AA24881" s="102"/>
      <c r="AB24881" s="102"/>
    </row>
    <row r="24882" spans="26:28" x14ac:dyDescent="0.3">
      <c r="Z24882" s="102"/>
      <c r="AA24882" s="102"/>
      <c r="AB24882" s="102"/>
    </row>
    <row r="24883" spans="26:28" x14ac:dyDescent="0.3">
      <c r="Z24883" s="102"/>
      <c r="AA24883" s="102"/>
      <c r="AB24883" s="102"/>
    </row>
    <row r="24884" spans="26:28" x14ac:dyDescent="0.3">
      <c r="Z24884" s="102"/>
      <c r="AA24884" s="102"/>
      <c r="AB24884" s="102"/>
    </row>
    <row r="24885" spans="26:28" x14ac:dyDescent="0.3">
      <c r="Z24885" s="102"/>
      <c r="AA24885" s="102"/>
      <c r="AB24885" s="102"/>
    </row>
    <row r="24886" spans="26:28" x14ac:dyDescent="0.3">
      <c r="Z24886" s="102"/>
      <c r="AA24886" s="102"/>
      <c r="AB24886" s="102"/>
    </row>
    <row r="24887" spans="26:28" x14ac:dyDescent="0.3">
      <c r="Z24887" s="102"/>
      <c r="AA24887" s="102"/>
      <c r="AB24887" s="102"/>
    </row>
    <row r="24888" spans="26:28" x14ac:dyDescent="0.3">
      <c r="Z24888" s="102"/>
      <c r="AA24888" s="102"/>
      <c r="AB24888" s="102"/>
    </row>
    <row r="24889" spans="26:28" x14ac:dyDescent="0.3">
      <c r="Z24889" s="102"/>
      <c r="AA24889" s="102"/>
      <c r="AB24889" s="102"/>
    </row>
    <row r="24890" spans="26:28" x14ac:dyDescent="0.3">
      <c r="Z24890" s="102"/>
      <c r="AA24890" s="102"/>
      <c r="AB24890" s="102"/>
    </row>
    <row r="24891" spans="26:28" x14ac:dyDescent="0.3">
      <c r="Z24891" s="102"/>
      <c r="AA24891" s="102"/>
      <c r="AB24891" s="102"/>
    </row>
    <row r="24892" spans="26:28" x14ac:dyDescent="0.3">
      <c r="Z24892" s="102"/>
      <c r="AA24892" s="102"/>
      <c r="AB24892" s="102"/>
    </row>
    <row r="24893" spans="26:28" x14ac:dyDescent="0.3">
      <c r="Z24893" s="102"/>
      <c r="AA24893" s="102"/>
      <c r="AB24893" s="102"/>
    </row>
    <row r="24894" spans="26:28" x14ac:dyDescent="0.3">
      <c r="Z24894" s="102"/>
      <c r="AA24894" s="102"/>
      <c r="AB24894" s="102"/>
    </row>
    <row r="24895" spans="26:28" x14ac:dyDescent="0.3">
      <c r="Z24895" s="102"/>
      <c r="AA24895" s="102"/>
      <c r="AB24895" s="102"/>
    </row>
    <row r="24896" spans="26:28" x14ac:dyDescent="0.3">
      <c r="Z24896" s="102"/>
      <c r="AA24896" s="102"/>
      <c r="AB24896" s="102"/>
    </row>
    <row r="24897" spans="26:28" x14ac:dyDescent="0.3">
      <c r="Z24897" s="102"/>
      <c r="AA24897" s="102"/>
      <c r="AB24897" s="102"/>
    </row>
    <row r="24898" spans="26:28" x14ac:dyDescent="0.3">
      <c r="Z24898" s="102"/>
      <c r="AA24898" s="102"/>
      <c r="AB24898" s="102"/>
    </row>
    <row r="24899" spans="26:28" x14ac:dyDescent="0.3">
      <c r="Z24899" s="102"/>
      <c r="AA24899" s="102"/>
      <c r="AB24899" s="102"/>
    </row>
    <row r="24900" spans="26:28" x14ac:dyDescent="0.3">
      <c r="Z24900" s="102"/>
      <c r="AA24900" s="102"/>
      <c r="AB24900" s="102"/>
    </row>
    <row r="24901" spans="26:28" x14ac:dyDescent="0.3">
      <c r="Z24901" s="102"/>
      <c r="AA24901" s="102"/>
      <c r="AB24901" s="102"/>
    </row>
    <row r="24902" spans="26:28" x14ac:dyDescent="0.3">
      <c r="Z24902" s="102"/>
      <c r="AA24902" s="102"/>
      <c r="AB24902" s="102"/>
    </row>
    <row r="24903" spans="26:28" x14ac:dyDescent="0.3">
      <c r="Z24903" s="102"/>
      <c r="AA24903" s="102"/>
      <c r="AB24903" s="102"/>
    </row>
    <row r="24904" spans="26:28" x14ac:dyDescent="0.3">
      <c r="Z24904" s="102"/>
      <c r="AA24904" s="102"/>
      <c r="AB24904" s="102"/>
    </row>
    <row r="24905" spans="26:28" x14ac:dyDescent="0.3">
      <c r="Z24905" s="102"/>
      <c r="AA24905" s="102"/>
      <c r="AB24905" s="102"/>
    </row>
    <row r="24906" spans="26:28" x14ac:dyDescent="0.3">
      <c r="Z24906" s="102"/>
      <c r="AA24906" s="102"/>
      <c r="AB24906" s="102"/>
    </row>
    <row r="24907" spans="26:28" x14ac:dyDescent="0.3">
      <c r="Z24907" s="102"/>
      <c r="AA24907" s="102"/>
      <c r="AB24907" s="102"/>
    </row>
    <row r="24908" spans="26:28" x14ac:dyDescent="0.3">
      <c r="Z24908" s="102"/>
      <c r="AA24908" s="102"/>
      <c r="AB24908" s="102"/>
    </row>
    <row r="24909" spans="26:28" x14ac:dyDescent="0.3">
      <c r="Z24909" s="102"/>
      <c r="AA24909" s="102"/>
      <c r="AB24909" s="102"/>
    </row>
    <row r="24910" spans="26:28" x14ac:dyDescent="0.3">
      <c r="Z24910" s="102"/>
      <c r="AA24910" s="102"/>
      <c r="AB24910" s="102"/>
    </row>
    <row r="24911" spans="26:28" x14ac:dyDescent="0.3">
      <c r="Z24911" s="102"/>
      <c r="AA24911" s="102"/>
      <c r="AB24911" s="102"/>
    </row>
    <row r="24912" spans="26:28" x14ac:dyDescent="0.3">
      <c r="Z24912" s="102"/>
      <c r="AA24912" s="102"/>
      <c r="AB24912" s="102"/>
    </row>
    <row r="24913" spans="26:28" x14ac:dyDescent="0.3">
      <c r="Z24913" s="102"/>
      <c r="AA24913" s="102"/>
      <c r="AB24913" s="102"/>
    </row>
    <row r="24914" spans="26:28" x14ac:dyDescent="0.3">
      <c r="Z24914" s="102"/>
      <c r="AA24914" s="102"/>
      <c r="AB24914" s="102"/>
    </row>
    <row r="24915" spans="26:28" x14ac:dyDescent="0.3">
      <c r="Z24915" s="102"/>
      <c r="AA24915" s="102"/>
      <c r="AB24915" s="102"/>
    </row>
    <row r="24916" spans="26:28" x14ac:dyDescent="0.3">
      <c r="Z24916" s="102"/>
      <c r="AA24916" s="102"/>
      <c r="AB24916" s="102"/>
    </row>
    <row r="24917" spans="26:28" x14ac:dyDescent="0.3">
      <c r="Z24917" s="102"/>
      <c r="AA24917" s="102"/>
      <c r="AB24917" s="102"/>
    </row>
    <row r="24918" spans="26:28" x14ac:dyDescent="0.3">
      <c r="Z24918" s="102"/>
      <c r="AA24918" s="102"/>
      <c r="AB24918" s="102"/>
    </row>
    <row r="24919" spans="26:28" x14ac:dyDescent="0.3">
      <c r="Z24919" s="102"/>
      <c r="AA24919" s="102"/>
      <c r="AB24919" s="102"/>
    </row>
    <row r="24920" spans="26:28" x14ac:dyDescent="0.3">
      <c r="Z24920" s="102"/>
      <c r="AA24920" s="102"/>
      <c r="AB24920" s="102"/>
    </row>
    <row r="24921" spans="26:28" x14ac:dyDescent="0.3">
      <c r="Z24921" s="102"/>
      <c r="AA24921" s="102"/>
      <c r="AB24921" s="102"/>
    </row>
    <row r="24922" spans="26:28" x14ac:dyDescent="0.3">
      <c r="Z24922" s="102"/>
      <c r="AA24922" s="102"/>
      <c r="AB24922" s="102"/>
    </row>
    <row r="24923" spans="26:28" x14ac:dyDescent="0.3">
      <c r="Z24923" s="102"/>
      <c r="AA24923" s="102"/>
      <c r="AB24923" s="102"/>
    </row>
    <row r="24924" spans="26:28" x14ac:dyDescent="0.3">
      <c r="Z24924" s="102"/>
      <c r="AA24924" s="102"/>
      <c r="AB24924" s="102"/>
    </row>
    <row r="24925" spans="26:28" x14ac:dyDescent="0.3">
      <c r="Z24925" s="102"/>
      <c r="AA24925" s="102"/>
      <c r="AB24925" s="102"/>
    </row>
    <row r="24926" spans="26:28" x14ac:dyDescent="0.3">
      <c r="Z24926" s="102"/>
      <c r="AA24926" s="102"/>
      <c r="AB24926" s="102"/>
    </row>
    <row r="24927" spans="26:28" x14ac:dyDescent="0.3">
      <c r="Z24927" s="102"/>
      <c r="AA24927" s="102"/>
      <c r="AB24927" s="102"/>
    </row>
    <row r="24928" spans="26:28" x14ac:dyDescent="0.3">
      <c r="Z24928" s="102"/>
      <c r="AA24928" s="102"/>
      <c r="AB24928" s="102"/>
    </row>
    <row r="24929" spans="26:28" x14ac:dyDescent="0.3">
      <c r="Z24929" s="102"/>
      <c r="AA24929" s="102"/>
      <c r="AB24929" s="102"/>
    </row>
    <row r="24930" spans="26:28" x14ac:dyDescent="0.3">
      <c r="Z24930" s="102"/>
      <c r="AA24930" s="102"/>
      <c r="AB24930" s="102"/>
    </row>
    <row r="24931" spans="26:28" x14ac:dyDescent="0.3">
      <c r="Z24931" s="102"/>
      <c r="AA24931" s="102"/>
      <c r="AB24931" s="102"/>
    </row>
    <row r="24932" spans="26:28" x14ac:dyDescent="0.3">
      <c r="Z24932" s="102"/>
      <c r="AA24932" s="102"/>
      <c r="AB24932" s="102"/>
    </row>
    <row r="24933" spans="26:28" x14ac:dyDescent="0.3">
      <c r="Z24933" s="102"/>
      <c r="AA24933" s="102"/>
      <c r="AB24933" s="102"/>
    </row>
    <row r="24934" spans="26:28" x14ac:dyDescent="0.3">
      <c r="Z24934" s="102"/>
      <c r="AA24934" s="102"/>
      <c r="AB24934" s="102"/>
    </row>
    <row r="24935" spans="26:28" x14ac:dyDescent="0.3">
      <c r="Z24935" s="102"/>
      <c r="AA24935" s="102"/>
      <c r="AB24935" s="102"/>
    </row>
    <row r="24936" spans="26:28" x14ac:dyDescent="0.3">
      <c r="Z24936" s="102"/>
      <c r="AA24936" s="102"/>
      <c r="AB24936" s="102"/>
    </row>
    <row r="24937" spans="26:28" x14ac:dyDescent="0.3">
      <c r="Z24937" s="102"/>
      <c r="AA24937" s="102"/>
      <c r="AB24937" s="102"/>
    </row>
    <row r="24938" spans="26:28" x14ac:dyDescent="0.3">
      <c r="Z24938" s="102"/>
      <c r="AA24938" s="102"/>
      <c r="AB24938" s="102"/>
    </row>
    <row r="24939" spans="26:28" x14ac:dyDescent="0.3">
      <c r="Z24939" s="102"/>
      <c r="AA24939" s="102"/>
      <c r="AB24939" s="102"/>
    </row>
    <row r="24940" spans="26:28" x14ac:dyDescent="0.3">
      <c r="Z24940" s="102"/>
      <c r="AA24940" s="102"/>
      <c r="AB24940" s="102"/>
    </row>
    <row r="24941" spans="26:28" x14ac:dyDescent="0.3">
      <c r="Z24941" s="102"/>
      <c r="AA24941" s="102"/>
      <c r="AB24941" s="102"/>
    </row>
    <row r="24942" spans="26:28" x14ac:dyDescent="0.3">
      <c r="Z24942" s="102"/>
      <c r="AA24942" s="102"/>
      <c r="AB24942" s="102"/>
    </row>
    <row r="24943" spans="26:28" x14ac:dyDescent="0.3">
      <c r="Z24943" s="102"/>
      <c r="AA24943" s="102"/>
      <c r="AB24943" s="102"/>
    </row>
    <row r="24944" spans="26:28" x14ac:dyDescent="0.3">
      <c r="Z24944" s="102"/>
      <c r="AA24944" s="102"/>
      <c r="AB24944" s="102"/>
    </row>
    <row r="24945" spans="26:28" x14ac:dyDescent="0.3">
      <c r="Z24945" s="102"/>
      <c r="AA24945" s="102"/>
      <c r="AB24945" s="102"/>
    </row>
    <row r="24946" spans="26:28" x14ac:dyDescent="0.3">
      <c r="Z24946" s="102"/>
      <c r="AA24946" s="102"/>
      <c r="AB24946" s="102"/>
    </row>
    <row r="24947" spans="26:28" x14ac:dyDescent="0.3">
      <c r="Z24947" s="102"/>
      <c r="AA24947" s="102"/>
      <c r="AB24947" s="102"/>
    </row>
    <row r="24948" spans="26:28" x14ac:dyDescent="0.3">
      <c r="Z24948" s="102"/>
      <c r="AA24948" s="102"/>
      <c r="AB24948" s="102"/>
    </row>
    <row r="24949" spans="26:28" x14ac:dyDescent="0.3">
      <c r="Z24949" s="102"/>
      <c r="AA24949" s="102"/>
      <c r="AB24949" s="102"/>
    </row>
    <row r="24950" spans="26:28" x14ac:dyDescent="0.3">
      <c r="Z24950" s="102"/>
      <c r="AA24950" s="102"/>
      <c r="AB24950" s="102"/>
    </row>
    <row r="24951" spans="26:28" x14ac:dyDescent="0.3">
      <c r="Z24951" s="102"/>
      <c r="AA24951" s="102"/>
      <c r="AB24951" s="102"/>
    </row>
    <row r="24952" spans="26:28" x14ac:dyDescent="0.3">
      <c r="Z24952" s="102"/>
      <c r="AA24952" s="102"/>
      <c r="AB24952" s="102"/>
    </row>
    <row r="24953" spans="26:28" x14ac:dyDescent="0.3">
      <c r="Z24953" s="102"/>
      <c r="AA24953" s="102"/>
      <c r="AB24953" s="102"/>
    </row>
    <row r="24954" spans="26:28" x14ac:dyDescent="0.3">
      <c r="Z24954" s="102"/>
      <c r="AA24954" s="102"/>
      <c r="AB24954" s="102"/>
    </row>
    <row r="24955" spans="26:28" x14ac:dyDescent="0.3">
      <c r="Z24955" s="102"/>
      <c r="AA24955" s="102"/>
      <c r="AB24955" s="102"/>
    </row>
    <row r="24956" spans="26:28" x14ac:dyDescent="0.3">
      <c r="Z24956" s="102"/>
      <c r="AA24956" s="102"/>
      <c r="AB24956" s="102"/>
    </row>
    <row r="24957" spans="26:28" x14ac:dyDescent="0.3">
      <c r="Z24957" s="102"/>
      <c r="AA24957" s="102"/>
      <c r="AB24957" s="102"/>
    </row>
    <row r="24958" spans="26:28" x14ac:dyDescent="0.3">
      <c r="Z24958" s="102"/>
      <c r="AA24958" s="102"/>
      <c r="AB24958" s="102"/>
    </row>
    <row r="24959" spans="26:28" x14ac:dyDescent="0.3">
      <c r="Z24959" s="102"/>
      <c r="AA24959" s="102"/>
      <c r="AB24959" s="102"/>
    </row>
    <row r="24960" spans="26:28" x14ac:dyDescent="0.3">
      <c r="Z24960" s="102"/>
      <c r="AA24960" s="102"/>
      <c r="AB24960" s="102"/>
    </row>
    <row r="24961" spans="26:28" x14ac:dyDescent="0.3">
      <c r="Z24961" s="102"/>
      <c r="AA24961" s="102"/>
      <c r="AB24961" s="102"/>
    </row>
    <row r="24962" spans="26:28" x14ac:dyDescent="0.3">
      <c r="Z24962" s="102"/>
      <c r="AA24962" s="102"/>
      <c r="AB24962" s="102"/>
    </row>
    <row r="24963" spans="26:28" x14ac:dyDescent="0.3">
      <c r="Z24963" s="102"/>
      <c r="AA24963" s="102"/>
      <c r="AB24963" s="102"/>
    </row>
    <row r="24964" spans="26:28" x14ac:dyDescent="0.3">
      <c r="Z24964" s="102"/>
      <c r="AA24964" s="102"/>
      <c r="AB24964" s="102"/>
    </row>
    <row r="24965" spans="26:28" x14ac:dyDescent="0.3">
      <c r="Z24965" s="102"/>
      <c r="AA24965" s="102"/>
      <c r="AB24965" s="102"/>
    </row>
    <row r="24966" spans="26:28" x14ac:dyDescent="0.3">
      <c r="Z24966" s="102"/>
      <c r="AA24966" s="102"/>
      <c r="AB24966" s="102"/>
    </row>
    <row r="24967" spans="26:28" x14ac:dyDescent="0.3">
      <c r="Z24967" s="102"/>
      <c r="AA24967" s="102"/>
      <c r="AB24967" s="102"/>
    </row>
    <row r="24968" spans="26:28" x14ac:dyDescent="0.3">
      <c r="Z24968" s="102"/>
      <c r="AA24968" s="102"/>
      <c r="AB24968" s="102"/>
    </row>
    <row r="24969" spans="26:28" x14ac:dyDescent="0.3">
      <c r="Z24969" s="102"/>
      <c r="AA24969" s="102"/>
      <c r="AB24969" s="102"/>
    </row>
    <row r="24970" spans="26:28" x14ac:dyDescent="0.3">
      <c r="Z24970" s="102"/>
      <c r="AA24970" s="102"/>
      <c r="AB24970" s="102"/>
    </row>
    <row r="24971" spans="26:28" x14ac:dyDescent="0.3">
      <c r="Z24971" s="102"/>
      <c r="AA24971" s="102"/>
      <c r="AB24971" s="102"/>
    </row>
    <row r="24972" spans="26:28" x14ac:dyDescent="0.3">
      <c r="Z24972" s="102"/>
      <c r="AA24972" s="102"/>
      <c r="AB24972" s="102"/>
    </row>
    <row r="24973" spans="26:28" x14ac:dyDescent="0.3">
      <c r="Z24973" s="102"/>
      <c r="AA24973" s="102"/>
      <c r="AB24973" s="102"/>
    </row>
    <row r="24974" spans="26:28" x14ac:dyDescent="0.3">
      <c r="Z24974" s="102"/>
      <c r="AA24974" s="102"/>
      <c r="AB24974" s="102"/>
    </row>
    <row r="24975" spans="26:28" x14ac:dyDescent="0.3">
      <c r="Z24975" s="102"/>
      <c r="AA24975" s="102"/>
      <c r="AB24975" s="102"/>
    </row>
    <row r="24976" spans="26:28" x14ac:dyDescent="0.3">
      <c r="Z24976" s="102"/>
      <c r="AA24976" s="102"/>
      <c r="AB24976" s="102"/>
    </row>
    <row r="24977" spans="26:28" x14ac:dyDescent="0.3">
      <c r="Z24977" s="102"/>
      <c r="AA24977" s="102"/>
      <c r="AB24977" s="102"/>
    </row>
    <row r="24978" spans="26:28" x14ac:dyDescent="0.3">
      <c r="Z24978" s="102"/>
      <c r="AA24978" s="102"/>
      <c r="AB24978" s="102"/>
    </row>
    <row r="24979" spans="26:28" x14ac:dyDescent="0.3">
      <c r="Z24979" s="102"/>
      <c r="AA24979" s="102"/>
      <c r="AB24979" s="102"/>
    </row>
    <row r="24980" spans="26:28" x14ac:dyDescent="0.3">
      <c r="Z24980" s="102"/>
      <c r="AA24980" s="102"/>
      <c r="AB24980" s="102"/>
    </row>
    <row r="24981" spans="26:28" x14ac:dyDescent="0.3">
      <c r="Z24981" s="102"/>
      <c r="AA24981" s="102"/>
      <c r="AB24981" s="102"/>
    </row>
    <row r="24982" spans="26:28" x14ac:dyDescent="0.3">
      <c r="Z24982" s="102"/>
      <c r="AA24982" s="102"/>
      <c r="AB24982" s="102"/>
    </row>
    <row r="24983" spans="26:28" x14ac:dyDescent="0.3">
      <c r="Z24983" s="102"/>
      <c r="AA24983" s="102"/>
      <c r="AB24983" s="102"/>
    </row>
    <row r="24984" spans="26:28" x14ac:dyDescent="0.3">
      <c r="Z24984" s="102"/>
      <c r="AA24984" s="102"/>
      <c r="AB24984" s="102"/>
    </row>
    <row r="24985" spans="26:28" x14ac:dyDescent="0.3">
      <c r="Z24985" s="102"/>
      <c r="AA24985" s="102"/>
      <c r="AB24985" s="102"/>
    </row>
    <row r="24986" spans="26:28" x14ac:dyDescent="0.3">
      <c r="Z24986" s="102"/>
      <c r="AA24986" s="102"/>
      <c r="AB24986" s="102"/>
    </row>
    <row r="24987" spans="26:28" x14ac:dyDescent="0.3">
      <c r="Z24987" s="102"/>
      <c r="AA24987" s="102"/>
      <c r="AB24987" s="102"/>
    </row>
    <row r="24988" spans="26:28" x14ac:dyDescent="0.3">
      <c r="Z24988" s="102"/>
      <c r="AA24988" s="102"/>
      <c r="AB24988" s="102"/>
    </row>
    <row r="24989" spans="26:28" x14ac:dyDescent="0.3">
      <c r="Z24989" s="102"/>
      <c r="AA24989" s="102"/>
      <c r="AB24989" s="102"/>
    </row>
    <row r="24990" spans="26:28" x14ac:dyDescent="0.3">
      <c r="Z24990" s="102"/>
      <c r="AA24990" s="102"/>
      <c r="AB24990" s="102"/>
    </row>
    <row r="24991" spans="26:28" x14ac:dyDescent="0.3">
      <c r="Z24991" s="102"/>
      <c r="AA24991" s="102"/>
      <c r="AB24991" s="102"/>
    </row>
    <row r="24992" spans="26:28" x14ac:dyDescent="0.3">
      <c r="Z24992" s="102"/>
      <c r="AA24992" s="102"/>
      <c r="AB24992" s="102"/>
    </row>
    <row r="24993" spans="26:28" x14ac:dyDescent="0.3">
      <c r="Z24993" s="102"/>
      <c r="AA24993" s="102"/>
      <c r="AB24993" s="102"/>
    </row>
    <row r="24994" spans="26:28" x14ac:dyDescent="0.3">
      <c r="Z24994" s="102"/>
      <c r="AA24994" s="102"/>
      <c r="AB24994" s="102"/>
    </row>
    <row r="24995" spans="26:28" x14ac:dyDescent="0.3">
      <c r="Z24995" s="102"/>
      <c r="AA24995" s="102"/>
      <c r="AB24995" s="102"/>
    </row>
    <row r="24996" spans="26:28" x14ac:dyDescent="0.3">
      <c r="Z24996" s="102"/>
      <c r="AA24996" s="102"/>
      <c r="AB24996" s="102"/>
    </row>
    <row r="24997" spans="26:28" x14ac:dyDescent="0.3">
      <c r="Z24997" s="102"/>
      <c r="AA24997" s="102"/>
      <c r="AB24997" s="102"/>
    </row>
    <row r="24998" spans="26:28" x14ac:dyDescent="0.3">
      <c r="Z24998" s="102"/>
      <c r="AA24998" s="102"/>
      <c r="AB24998" s="102"/>
    </row>
    <row r="24999" spans="26:28" x14ac:dyDescent="0.3">
      <c r="Z24999" s="102"/>
      <c r="AA24999" s="102"/>
      <c r="AB24999" s="102"/>
    </row>
    <row r="25000" spans="26:28" x14ac:dyDescent="0.3">
      <c r="Z25000" s="102"/>
      <c r="AA25000" s="102"/>
      <c r="AB25000" s="102"/>
    </row>
    <row r="25001" spans="26:28" x14ac:dyDescent="0.3">
      <c r="Z25001" s="102"/>
      <c r="AA25001" s="102"/>
      <c r="AB25001" s="102"/>
    </row>
    <row r="25002" spans="26:28" x14ac:dyDescent="0.3">
      <c r="Z25002" s="102"/>
      <c r="AA25002" s="102"/>
      <c r="AB25002" s="102"/>
    </row>
    <row r="25003" spans="26:28" x14ac:dyDescent="0.3">
      <c r="Z25003" s="102"/>
      <c r="AA25003" s="102"/>
      <c r="AB25003" s="102"/>
    </row>
    <row r="25004" spans="26:28" x14ac:dyDescent="0.3">
      <c r="Z25004" s="102"/>
      <c r="AA25004" s="102"/>
      <c r="AB25004" s="102"/>
    </row>
    <row r="25005" spans="26:28" x14ac:dyDescent="0.3">
      <c r="Z25005" s="102"/>
      <c r="AA25005" s="102"/>
      <c r="AB25005" s="102"/>
    </row>
    <row r="25006" spans="26:28" x14ac:dyDescent="0.3">
      <c r="Z25006" s="102"/>
      <c r="AA25006" s="102"/>
      <c r="AB25006" s="102"/>
    </row>
    <row r="25007" spans="26:28" x14ac:dyDescent="0.3">
      <c r="Z25007" s="102"/>
      <c r="AA25007" s="102"/>
      <c r="AB25007" s="102"/>
    </row>
    <row r="25008" spans="26:28" x14ac:dyDescent="0.3">
      <c r="Z25008" s="102"/>
      <c r="AA25008" s="102"/>
      <c r="AB25008" s="102"/>
    </row>
    <row r="25009" spans="26:28" x14ac:dyDescent="0.3">
      <c r="Z25009" s="102"/>
      <c r="AA25009" s="102"/>
      <c r="AB25009" s="102"/>
    </row>
    <row r="25010" spans="26:28" x14ac:dyDescent="0.3">
      <c r="Z25010" s="102"/>
      <c r="AA25010" s="102"/>
      <c r="AB25010" s="102"/>
    </row>
    <row r="25011" spans="26:28" x14ac:dyDescent="0.3">
      <c r="Z25011" s="102"/>
      <c r="AA25011" s="102"/>
      <c r="AB25011" s="102"/>
    </row>
    <row r="25012" spans="26:28" x14ac:dyDescent="0.3">
      <c r="Z25012" s="102"/>
      <c r="AA25012" s="102"/>
      <c r="AB25012" s="102"/>
    </row>
    <row r="25013" spans="26:28" x14ac:dyDescent="0.3">
      <c r="Z25013" s="102"/>
      <c r="AA25013" s="102"/>
      <c r="AB25013" s="102"/>
    </row>
    <row r="25014" spans="26:28" x14ac:dyDescent="0.3">
      <c r="Z25014" s="102"/>
      <c r="AA25014" s="102"/>
      <c r="AB25014" s="102"/>
    </row>
    <row r="25015" spans="26:28" x14ac:dyDescent="0.3">
      <c r="Z25015" s="102"/>
      <c r="AA25015" s="102"/>
      <c r="AB25015" s="102"/>
    </row>
    <row r="25016" spans="26:28" x14ac:dyDescent="0.3">
      <c r="Z25016" s="102"/>
      <c r="AA25016" s="102"/>
      <c r="AB25016" s="102"/>
    </row>
    <row r="25017" spans="26:28" x14ac:dyDescent="0.3">
      <c r="Z25017" s="102"/>
      <c r="AA25017" s="102"/>
      <c r="AB25017" s="102"/>
    </row>
    <row r="25018" spans="26:28" x14ac:dyDescent="0.3">
      <c r="Z25018" s="102"/>
      <c r="AA25018" s="102"/>
      <c r="AB25018" s="102"/>
    </row>
    <row r="25019" spans="26:28" x14ac:dyDescent="0.3">
      <c r="Z25019" s="102"/>
      <c r="AA25019" s="102"/>
      <c r="AB25019" s="102"/>
    </row>
    <row r="25020" spans="26:28" x14ac:dyDescent="0.3">
      <c r="Z25020" s="102"/>
      <c r="AA25020" s="102"/>
      <c r="AB25020" s="102"/>
    </row>
    <row r="25021" spans="26:28" x14ac:dyDescent="0.3">
      <c r="Z25021" s="102"/>
      <c r="AA25021" s="102"/>
      <c r="AB25021" s="102"/>
    </row>
    <row r="25022" spans="26:28" x14ac:dyDescent="0.3">
      <c r="Z25022" s="102"/>
      <c r="AA25022" s="102"/>
      <c r="AB25022" s="102"/>
    </row>
    <row r="25023" spans="26:28" x14ac:dyDescent="0.3">
      <c r="Z25023" s="102"/>
      <c r="AA25023" s="102"/>
      <c r="AB25023" s="102"/>
    </row>
    <row r="25024" spans="26:28" x14ac:dyDescent="0.3">
      <c r="Z25024" s="102"/>
      <c r="AA25024" s="102"/>
      <c r="AB25024" s="102"/>
    </row>
    <row r="25025" spans="26:28" x14ac:dyDescent="0.3">
      <c r="Z25025" s="102"/>
      <c r="AA25025" s="102"/>
      <c r="AB25025" s="102"/>
    </row>
    <row r="25026" spans="26:28" x14ac:dyDescent="0.3">
      <c r="Z25026" s="102"/>
      <c r="AA25026" s="102"/>
      <c r="AB25026" s="102"/>
    </row>
    <row r="25027" spans="26:28" x14ac:dyDescent="0.3">
      <c r="Z25027" s="102"/>
      <c r="AA25027" s="102"/>
      <c r="AB25027" s="102"/>
    </row>
    <row r="25028" spans="26:28" x14ac:dyDescent="0.3">
      <c r="Z25028" s="102"/>
      <c r="AA25028" s="102"/>
      <c r="AB25028" s="102"/>
    </row>
    <row r="25029" spans="26:28" x14ac:dyDescent="0.3">
      <c r="Z25029" s="102"/>
      <c r="AA25029" s="102"/>
      <c r="AB25029" s="102"/>
    </row>
    <row r="25030" spans="26:28" x14ac:dyDescent="0.3">
      <c r="Z25030" s="102"/>
      <c r="AA25030" s="102"/>
      <c r="AB25030" s="102"/>
    </row>
    <row r="25031" spans="26:28" x14ac:dyDescent="0.3">
      <c r="Z25031" s="102"/>
      <c r="AA25031" s="102"/>
      <c r="AB25031" s="102"/>
    </row>
    <row r="25032" spans="26:28" x14ac:dyDescent="0.3">
      <c r="Z25032" s="102"/>
      <c r="AA25032" s="102"/>
      <c r="AB25032" s="102"/>
    </row>
    <row r="25033" spans="26:28" x14ac:dyDescent="0.3">
      <c r="Z25033" s="102"/>
      <c r="AA25033" s="102"/>
      <c r="AB25033" s="102"/>
    </row>
    <row r="25034" spans="26:28" x14ac:dyDescent="0.3">
      <c r="Z25034" s="102"/>
      <c r="AA25034" s="102"/>
      <c r="AB25034" s="102"/>
    </row>
    <row r="25035" spans="26:28" x14ac:dyDescent="0.3">
      <c r="Z25035" s="102"/>
      <c r="AA25035" s="102"/>
      <c r="AB25035" s="102"/>
    </row>
    <row r="25036" spans="26:28" x14ac:dyDescent="0.3">
      <c r="Z25036" s="102"/>
      <c r="AA25036" s="102"/>
      <c r="AB25036" s="102"/>
    </row>
    <row r="25037" spans="26:28" x14ac:dyDescent="0.3">
      <c r="Z25037" s="102"/>
      <c r="AA25037" s="102"/>
      <c r="AB25037" s="102"/>
    </row>
    <row r="25038" spans="26:28" x14ac:dyDescent="0.3">
      <c r="Z25038" s="102"/>
      <c r="AA25038" s="102"/>
      <c r="AB25038" s="102"/>
    </row>
    <row r="25039" spans="26:28" x14ac:dyDescent="0.3">
      <c r="Z25039" s="102"/>
      <c r="AA25039" s="102"/>
      <c r="AB25039" s="102"/>
    </row>
    <row r="25040" spans="26:28" x14ac:dyDescent="0.3">
      <c r="Z25040" s="102"/>
      <c r="AA25040" s="102"/>
      <c r="AB25040" s="102"/>
    </row>
    <row r="25041" spans="26:28" x14ac:dyDescent="0.3">
      <c r="Z25041" s="102"/>
      <c r="AA25041" s="102"/>
      <c r="AB25041" s="102"/>
    </row>
    <row r="25042" spans="26:28" x14ac:dyDescent="0.3">
      <c r="Z25042" s="102"/>
      <c r="AA25042" s="102"/>
      <c r="AB25042" s="102"/>
    </row>
    <row r="25043" spans="26:28" x14ac:dyDescent="0.3">
      <c r="Z25043" s="102"/>
      <c r="AA25043" s="102"/>
      <c r="AB25043" s="102"/>
    </row>
    <row r="25044" spans="26:28" x14ac:dyDescent="0.3">
      <c r="Z25044" s="102"/>
      <c r="AA25044" s="102"/>
      <c r="AB25044" s="102"/>
    </row>
    <row r="25045" spans="26:28" x14ac:dyDescent="0.3">
      <c r="Z25045" s="102"/>
      <c r="AA25045" s="102"/>
      <c r="AB25045" s="102"/>
    </row>
    <row r="25046" spans="26:28" x14ac:dyDescent="0.3">
      <c r="Z25046" s="102"/>
      <c r="AA25046" s="102"/>
      <c r="AB25046" s="102"/>
    </row>
    <row r="25047" spans="26:28" x14ac:dyDescent="0.3">
      <c r="Z25047" s="102"/>
      <c r="AA25047" s="102"/>
      <c r="AB25047" s="102"/>
    </row>
    <row r="25048" spans="26:28" x14ac:dyDescent="0.3">
      <c r="Z25048" s="102"/>
      <c r="AA25048" s="102"/>
      <c r="AB25048" s="102"/>
    </row>
    <row r="25049" spans="26:28" x14ac:dyDescent="0.3">
      <c r="Z25049" s="102"/>
      <c r="AA25049" s="102"/>
      <c r="AB25049" s="102"/>
    </row>
    <row r="25050" spans="26:28" x14ac:dyDescent="0.3">
      <c r="Z25050" s="102"/>
      <c r="AA25050" s="102"/>
      <c r="AB25050" s="102"/>
    </row>
    <row r="25051" spans="26:28" x14ac:dyDescent="0.3">
      <c r="Z25051" s="102"/>
      <c r="AA25051" s="102"/>
      <c r="AB25051" s="102"/>
    </row>
    <row r="25052" spans="26:28" x14ac:dyDescent="0.3">
      <c r="Z25052" s="102"/>
      <c r="AA25052" s="102"/>
      <c r="AB25052" s="102"/>
    </row>
    <row r="25053" spans="26:28" x14ac:dyDescent="0.3">
      <c r="Z25053" s="102"/>
      <c r="AA25053" s="102"/>
      <c r="AB25053" s="102"/>
    </row>
    <row r="25054" spans="26:28" x14ac:dyDescent="0.3">
      <c r="Z25054" s="102"/>
      <c r="AA25054" s="102"/>
      <c r="AB25054" s="102"/>
    </row>
    <row r="25055" spans="26:28" x14ac:dyDescent="0.3">
      <c r="Z25055" s="102"/>
      <c r="AA25055" s="102"/>
      <c r="AB25055" s="102"/>
    </row>
    <row r="25056" spans="26:28" x14ac:dyDescent="0.3">
      <c r="Z25056" s="102"/>
      <c r="AA25056" s="102"/>
      <c r="AB25056" s="102"/>
    </row>
    <row r="25057" spans="26:28" x14ac:dyDescent="0.3">
      <c r="Z25057" s="102"/>
      <c r="AA25057" s="102"/>
      <c r="AB25057" s="102"/>
    </row>
    <row r="25058" spans="26:28" x14ac:dyDescent="0.3">
      <c r="Z25058" s="102"/>
      <c r="AA25058" s="102"/>
      <c r="AB25058" s="102"/>
    </row>
    <row r="25059" spans="26:28" x14ac:dyDescent="0.3">
      <c r="Z25059" s="102"/>
      <c r="AA25059" s="102"/>
      <c r="AB25059" s="102"/>
    </row>
    <row r="25060" spans="26:28" x14ac:dyDescent="0.3">
      <c r="Z25060" s="102"/>
      <c r="AA25060" s="102"/>
      <c r="AB25060" s="102"/>
    </row>
    <row r="25061" spans="26:28" x14ac:dyDescent="0.3">
      <c r="Z25061" s="102"/>
      <c r="AA25061" s="102"/>
      <c r="AB25061" s="102"/>
    </row>
    <row r="25062" spans="26:28" x14ac:dyDescent="0.3">
      <c r="Z25062" s="102"/>
      <c r="AA25062" s="102"/>
      <c r="AB25062" s="102"/>
    </row>
    <row r="25063" spans="26:28" x14ac:dyDescent="0.3">
      <c r="Z25063" s="102"/>
      <c r="AA25063" s="102"/>
      <c r="AB25063" s="102"/>
    </row>
    <row r="25064" spans="26:28" x14ac:dyDescent="0.3">
      <c r="Z25064" s="102"/>
      <c r="AA25064" s="102"/>
      <c r="AB25064" s="102"/>
    </row>
    <row r="25065" spans="26:28" x14ac:dyDescent="0.3">
      <c r="Z25065" s="102"/>
      <c r="AA25065" s="102"/>
      <c r="AB25065" s="102"/>
    </row>
    <row r="25066" spans="26:28" x14ac:dyDescent="0.3">
      <c r="Z25066" s="102"/>
      <c r="AA25066" s="102"/>
      <c r="AB25066" s="102"/>
    </row>
    <row r="25067" spans="26:28" x14ac:dyDescent="0.3">
      <c r="Z25067" s="102"/>
      <c r="AA25067" s="102"/>
      <c r="AB25067" s="102"/>
    </row>
    <row r="25068" spans="26:28" x14ac:dyDescent="0.3">
      <c r="Z25068" s="102"/>
      <c r="AA25068" s="102"/>
      <c r="AB25068" s="102"/>
    </row>
    <row r="25069" spans="26:28" x14ac:dyDescent="0.3">
      <c r="Z25069" s="102"/>
      <c r="AA25069" s="102"/>
      <c r="AB25069" s="102"/>
    </row>
    <row r="25070" spans="26:28" x14ac:dyDescent="0.3">
      <c r="Z25070" s="102"/>
      <c r="AA25070" s="102"/>
      <c r="AB25070" s="102"/>
    </row>
    <row r="25071" spans="26:28" x14ac:dyDescent="0.3">
      <c r="Z25071" s="102"/>
      <c r="AA25071" s="102"/>
      <c r="AB25071" s="102"/>
    </row>
    <row r="25072" spans="26:28" x14ac:dyDescent="0.3">
      <c r="Z25072" s="102"/>
      <c r="AA25072" s="102"/>
      <c r="AB25072" s="102"/>
    </row>
    <row r="25073" spans="26:28" x14ac:dyDescent="0.3">
      <c r="Z25073" s="102"/>
      <c r="AA25073" s="102"/>
      <c r="AB25073" s="102"/>
    </row>
    <row r="25074" spans="26:28" x14ac:dyDescent="0.3">
      <c r="Z25074" s="102"/>
      <c r="AA25074" s="102"/>
      <c r="AB25074" s="102"/>
    </row>
    <row r="25075" spans="26:28" x14ac:dyDescent="0.3">
      <c r="Z25075" s="102"/>
      <c r="AA25075" s="102"/>
      <c r="AB25075" s="102"/>
    </row>
    <row r="25076" spans="26:28" x14ac:dyDescent="0.3">
      <c r="Z25076" s="102"/>
      <c r="AA25076" s="102"/>
      <c r="AB25076" s="102"/>
    </row>
    <row r="25077" spans="26:28" x14ac:dyDescent="0.3">
      <c r="Z25077" s="102"/>
      <c r="AA25077" s="102"/>
      <c r="AB25077" s="102"/>
    </row>
    <row r="25078" spans="26:28" x14ac:dyDescent="0.3">
      <c r="Z25078" s="102"/>
      <c r="AA25078" s="102"/>
      <c r="AB25078" s="102"/>
    </row>
    <row r="25079" spans="26:28" x14ac:dyDescent="0.3">
      <c r="Z25079" s="102"/>
      <c r="AA25079" s="102"/>
      <c r="AB25079" s="102"/>
    </row>
    <row r="25080" spans="26:28" x14ac:dyDescent="0.3">
      <c r="Z25080" s="102"/>
      <c r="AA25080" s="102"/>
      <c r="AB25080" s="102"/>
    </row>
    <row r="25081" spans="26:28" x14ac:dyDescent="0.3">
      <c r="Z25081" s="102"/>
      <c r="AA25081" s="102"/>
      <c r="AB25081" s="102"/>
    </row>
    <row r="25082" spans="26:28" x14ac:dyDescent="0.3">
      <c r="Z25082" s="102"/>
      <c r="AA25082" s="102"/>
      <c r="AB25082" s="102"/>
    </row>
    <row r="25083" spans="26:28" x14ac:dyDescent="0.3">
      <c r="Z25083" s="102"/>
      <c r="AA25083" s="102"/>
      <c r="AB25083" s="102"/>
    </row>
    <row r="25084" spans="26:28" x14ac:dyDescent="0.3">
      <c r="Z25084" s="102"/>
      <c r="AA25084" s="102"/>
      <c r="AB25084" s="102"/>
    </row>
    <row r="25085" spans="26:28" x14ac:dyDescent="0.3">
      <c r="Z25085" s="102"/>
      <c r="AA25085" s="102"/>
      <c r="AB25085" s="102"/>
    </row>
    <row r="25086" spans="26:28" x14ac:dyDescent="0.3">
      <c r="Z25086" s="102"/>
      <c r="AA25086" s="102"/>
      <c r="AB25086" s="102"/>
    </row>
    <row r="25087" spans="26:28" x14ac:dyDescent="0.3">
      <c r="Z25087" s="102"/>
      <c r="AA25087" s="102"/>
      <c r="AB25087" s="102"/>
    </row>
    <row r="25088" spans="26:28" x14ac:dyDescent="0.3">
      <c r="Z25088" s="102"/>
      <c r="AA25088" s="102"/>
      <c r="AB25088" s="102"/>
    </row>
    <row r="25089" spans="26:28" x14ac:dyDescent="0.3">
      <c r="Z25089" s="102"/>
      <c r="AA25089" s="102"/>
      <c r="AB25089" s="102"/>
    </row>
    <row r="25090" spans="26:28" x14ac:dyDescent="0.3">
      <c r="Z25090" s="102"/>
      <c r="AA25090" s="102"/>
      <c r="AB25090" s="102"/>
    </row>
    <row r="25091" spans="26:28" x14ac:dyDescent="0.3">
      <c r="Z25091" s="102"/>
      <c r="AA25091" s="102"/>
      <c r="AB25091" s="102"/>
    </row>
    <row r="25092" spans="26:28" x14ac:dyDescent="0.3">
      <c r="Z25092" s="102"/>
      <c r="AA25092" s="102"/>
      <c r="AB25092" s="102"/>
    </row>
    <row r="25093" spans="26:28" x14ac:dyDescent="0.3">
      <c r="Z25093" s="102"/>
      <c r="AA25093" s="102"/>
      <c r="AB25093" s="102"/>
    </row>
    <row r="25094" spans="26:28" x14ac:dyDescent="0.3">
      <c r="Z25094" s="102"/>
      <c r="AA25094" s="102"/>
      <c r="AB25094" s="102"/>
    </row>
    <row r="25095" spans="26:28" x14ac:dyDescent="0.3">
      <c r="Z25095" s="102"/>
      <c r="AA25095" s="102"/>
      <c r="AB25095" s="102"/>
    </row>
    <row r="25096" spans="26:28" x14ac:dyDescent="0.3">
      <c r="Z25096" s="102"/>
      <c r="AA25096" s="102"/>
      <c r="AB25096" s="102"/>
    </row>
    <row r="25097" spans="26:28" x14ac:dyDescent="0.3">
      <c r="Z25097" s="102"/>
      <c r="AA25097" s="102"/>
      <c r="AB25097" s="102"/>
    </row>
    <row r="25098" spans="26:28" x14ac:dyDescent="0.3">
      <c r="Z25098" s="102"/>
      <c r="AA25098" s="102"/>
      <c r="AB25098" s="102"/>
    </row>
    <row r="25099" spans="26:28" x14ac:dyDescent="0.3">
      <c r="Z25099" s="102"/>
      <c r="AA25099" s="102"/>
      <c r="AB25099" s="102"/>
    </row>
    <row r="25100" spans="26:28" x14ac:dyDescent="0.3">
      <c r="Z25100" s="102"/>
      <c r="AA25100" s="102"/>
      <c r="AB25100" s="102"/>
    </row>
    <row r="25101" spans="26:28" x14ac:dyDescent="0.3">
      <c r="Z25101" s="102"/>
      <c r="AA25101" s="102"/>
      <c r="AB25101" s="102"/>
    </row>
    <row r="25102" spans="26:28" x14ac:dyDescent="0.3">
      <c r="Z25102" s="102"/>
      <c r="AA25102" s="102"/>
      <c r="AB25102" s="102"/>
    </row>
    <row r="25103" spans="26:28" x14ac:dyDescent="0.3">
      <c r="Z25103" s="102"/>
      <c r="AA25103" s="102"/>
      <c r="AB25103" s="102"/>
    </row>
    <row r="25104" spans="26:28" x14ac:dyDescent="0.3">
      <c r="Z25104" s="102"/>
      <c r="AA25104" s="102"/>
      <c r="AB25104" s="102"/>
    </row>
    <row r="25105" spans="26:28" x14ac:dyDescent="0.3">
      <c r="Z25105" s="102"/>
      <c r="AA25105" s="102"/>
      <c r="AB25105" s="102"/>
    </row>
    <row r="25106" spans="26:28" x14ac:dyDescent="0.3">
      <c r="Z25106" s="102"/>
      <c r="AA25106" s="102"/>
      <c r="AB25106" s="102"/>
    </row>
    <row r="25107" spans="26:28" x14ac:dyDescent="0.3">
      <c r="Z25107" s="102"/>
      <c r="AA25107" s="102"/>
      <c r="AB25107" s="102"/>
    </row>
    <row r="25108" spans="26:28" x14ac:dyDescent="0.3">
      <c r="Z25108" s="102"/>
      <c r="AA25108" s="102"/>
      <c r="AB25108" s="102"/>
    </row>
    <row r="25109" spans="26:28" x14ac:dyDescent="0.3">
      <c r="Z25109" s="102"/>
      <c r="AA25109" s="102"/>
      <c r="AB25109" s="102"/>
    </row>
    <row r="25110" spans="26:28" x14ac:dyDescent="0.3">
      <c r="Z25110" s="102"/>
      <c r="AA25110" s="102"/>
      <c r="AB25110" s="102"/>
    </row>
    <row r="25111" spans="26:28" x14ac:dyDescent="0.3">
      <c r="Z25111" s="102"/>
      <c r="AA25111" s="102"/>
      <c r="AB25111" s="102"/>
    </row>
    <row r="25112" spans="26:28" x14ac:dyDescent="0.3">
      <c r="Z25112" s="102"/>
      <c r="AA25112" s="102"/>
      <c r="AB25112" s="102"/>
    </row>
    <row r="25113" spans="26:28" x14ac:dyDescent="0.3">
      <c r="Z25113" s="102"/>
      <c r="AA25113" s="102"/>
      <c r="AB25113" s="102"/>
    </row>
    <row r="25114" spans="26:28" x14ac:dyDescent="0.3">
      <c r="Z25114" s="102"/>
      <c r="AA25114" s="102"/>
      <c r="AB25114" s="102"/>
    </row>
    <row r="25115" spans="26:28" x14ac:dyDescent="0.3">
      <c r="Z25115" s="102"/>
      <c r="AA25115" s="102"/>
      <c r="AB25115" s="102"/>
    </row>
    <row r="25116" spans="26:28" x14ac:dyDescent="0.3">
      <c r="Z25116" s="102"/>
      <c r="AA25116" s="102"/>
      <c r="AB25116" s="102"/>
    </row>
    <row r="25117" spans="26:28" x14ac:dyDescent="0.3">
      <c r="Z25117" s="102"/>
      <c r="AA25117" s="102"/>
      <c r="AB25117" s="102"/>
    </row>
    <row r="25118" spans="26:28" x14ac:dyDescent="0.3">
      <c r="Z25118" s="102"/>
      <c r="AA25118" s="102"/>
      <c r="AB25118" s="102"/>
    </row>
    <row r="25119" spans="26:28" x14ac:dyDescent="0.3">
      <c r="Z25119" s="102"/>
      <c r="AA25119" s="102"/>
      <c r="AB25119" s="102"/>
    </row>
    <row r="25120" spans="26:28" x14ac:dyDescent="0.3">
      <c r="Z25120" s="102"/>
      <c r="AA25120" s="102"/>
      <c r="AB25120" s="102"/>
    </row>
    <row r="25121" spans="26:28" x14ac:dyDescent="0.3">
      <c r="Z25121" s="102"/>
      <c r="AA25121" s="102"/>
      <c r="AB25121" s="102"/>
    </row>
    <row r="25122" spans="26:28" x14ac:dyDescent="0.3">
      <c r="Z25122" s="102"/>
      <c r="AA25122" s="102"/>
      <c r="AB25122" s="102"/>
    </row>
    <row r="25123" spans="26:28" x14ac:dyDescent="0.3">
      <c r="Z25123" s="102"/>
      <c r="AA25123" s="102"/>
      <c r="AB25123" s="102"/>
    </row>
    <row r="25124" spans="26:28" x14ac:dyDescent="0.3">
      <c r="Z25124" s="102"/>
      <c r="AA25124" s="102"/>
      <c r="AB25124" s="102"/>
    </row>
    <row r="25125" spans="26:28" x14ac:dyDescent="0.3">
      <c r="Z25125" s="102"/>
      <c r="AA25125" s="102"/>
      <c r="AB25125" s="102"/>
    </row>
    <row r="25126" spans="26:28" x14ac:dyDescent="0.3">
      <c r="Z25126" s="102"/>
      <c r="AA25126" s="102"/>
      <c r="AB25126" s="102"/>
    </row>
    <row r="25127" spans="26:28" x14ac:dyDescent="0.3">
      <c r="Z25127" s="102"/>
      <c r="AA25127" s="102"/>
      <c r="AB25127" s="102"/>
    </row>
    <row r="25128" spans="26:28" x14ac:dyDescent="0.3">
      <c r="Z25128" s="102"/>
      <c r="AA25128" s="102"/>
      <c r="AB25128" s="102"/>
    </row>
    <row r="25129" spans="26:28" x14ac:dyDescent="0.3">
      <c r="Z25129" s="102"/>
      <c r="AA25129" s="102"/>
      <c r="AB25129" s="102"/>
    </row>
    <row r="25130" spans="26:28" x14ac:dyDescent="0.3">
      <c r="Z25130" s="102"/>
      <c r="AA25130" s="102"/>
      <c r="AB25130" s="102"/>
    </row>
    <row r="25131" spans="26:28" x14ac:dyDescent="0.3">
      <c r="Z25131" s="102"/>
      <c r="AA25131" s="102"/>
      <c r="AB25131" s="102"/>
    </row>
    <row r="25132" spans="26:28" x14ac:dyDescent="0.3">
      <c r="Z25132" s="102"/>
      <c r="AA25132" s="102"/>
      <c r="AB25132" s="102"/>
    </row>
    <row r="25133" spans="26:28" x14ac:dyDescent="0.3">
      <c r="Z25133" s="102"/>
      <c r="AA25133" s="102"/>
      <c r="AB25133" s="102"/>
    </row>
    <row r="25134" spans="26:28" x14ac:dyDescent="0.3">
      <c r="Z25134" s="102"/>
      <c r="AA25134" s="102"/>
      <c r="AB25134" s="102"/>
    </row>
    <row r="25135" spans="26:28" x14ac:dyDescent="0.3">
      <c r="Z25135" s="102"/>
      <c r="AA25135" s="102"/>
      <c r="AB25135" s="102"/>
    </row>
    <row r="25136" spans="26:28" x14ac:dyDescent="0.3">
      <c r="Z25136" s="102"/>
      <c r="AA25136" s="102"/>
      <c r="AB25136" s="102"/>
    </row>
    <row r="25137" spans="26:28" x14ac:dyDescent="0.3">
      <c r="Z25137" s="102"/>
      <c r="AA25137" s="102"/>
      <c r="AB25137" s="102"/>
    </row>
    <row r="25138" spans="26:28" x14ac:dyDescent="0.3">
      <c r="Z25138" s="102"/>
      <c r="AA25138" s="102"/>
      <c r="AB25138" s="102"/>
    </row>
    <row r="25139" spans="26:28" x14ac:dyDescent="0.3">
      <c r="Z25139" s="102"/>
      <c r="AA25139" s="102"/>
      <c r="AB25139" s="102"/>
    </row>
    <row r="25140" spans="26:28" x14ac:dyDescent="0.3">
      <c r="Z25140" s="102"/>
      <c r="AA25140" s="102"/>
      <c r="AB25140" s="102"/>
    </row>
    <row r="25141" spans="26:28" x14ac:dyDescent="0.3">
      <c r="Z25141" s="102"/>
      <c r="AA25141" s="102"/>
      <c r="AB25141" s="102"/>
    </row>
    <row r="25142" spans="26:28" x14ac:dyDescent="0.3">
      <c r="Z25142" s="102"/>
      <c r="AA25142" s="102"/>
      <c r="AB25142" s="102"/>
    </row>
    <row r="25143" spans="26:28" x14ac:dyDescent="0.3">
      <c r="Z25143" s="102"/>
      <c r="AA25143" s="102"/>
      <c r="AB25143" s="102"/>
    </row>
    <row r="25144" spans="26:28" x14ac:dyDescent="0.3">
      <c r="Z25144" s="102"/>
      <c r="AA25144" s="102"/>
      <c r="AB25144" s="102"/>
    </row>
    <row r="25145" spans="26:28" x14ac:dyDescent="0.3">
      <c r="Z25145" s="102"/>
      <c r="AA25145" s="102"/>
      <c r="AB25145" s="102"/>
    </row>
    <row r="25146" spans="26:28" x14ac:dyDescent="0.3">
      <c r="Z25146" s="102"/>
      <c r="AA25146" s="102"/>
      <c r="AB25146" s="102"/>
    </row>
    <row r="25147" spans="26:28" x14ac:dyDescent="0.3">
      <c r="Z25147" s="102"/>
      <c r="AA25147" s="102"/>
      <c r="AB25147" s="102"/>
    </row>
    <row r="25148" spans="26:28" x14ac:dyDescent="0.3">
      <c r="Z25148" s="102"/>
      <c r="AA25148" s="102"/>
      <c r="AB25148" s="102"/>
    </row>
    <row r="25149" spans="26:28" x14ac:dyDescent="0.3">
      <c r="Z25149" s="102"/>
      <c r="AA25149" s="102"/>
      <c r="AB25149" s="102"/>
    </row>
    <row r="25150" spans="26:28" x14ac:dyDescent="0.3">
      <c r="Z25150" s="102"/>
      <c r="AA25150" s="102"/>
      <c r="AB25150" s="102"/>
    </row>
    <row r="25151" spans="26:28" x14ac:dyDescent="0.3">
      <c r="Z25151" s="102"/>
      <c r="AA25151" s="102"/>
      <c r="AB25151" s="102"/>
    </row>
    <row r="25152" spans="26:28" x14ac:dyDescent="0.3">
      <c r="Z25152" s="102"/>
      <c r="AA25152" s="102"/>
      <c r="AB25152" s="102"/>
    </row>
    <row r="25153" spans="26:28" x14ac:dyDescent="0.3">
      <c r="Z25153" s="102"/>
      <c r="AA25153" s="102"/>
      <c r="AB25153" s="102"/>
    </row>
    <row r="25154" spans="26:28" x14ac:dyDescent="0.3">
      <c r="Z25154" s="102"/>
      <c r="AA25154" s="102"/>
      <c r="AB25154" s="102"/>
    </row>
    <row r="25155" spans="26:28" x14ac:dyDescent="0.3">
      <c r="Z25155" s="102"/>
      <c r="AA25155" s="102"/>
      <c r="AB25155" s="102"/>
    </row>
    <row r="25156" spans="26:28" x14ac:dyDescent="0.3">
      <c r="Z25156" s="102"/>
      <c r="AA25156" s="102"/>
      <c r="AB25156" s="102"/>
    </row>
    <row r="25157" spans="26:28" x14ac:dyDescent="0.3">
      <c r="Z25157" s="102"/>
      <c r="AA25157" s="102"/>
      <c r="AB25157" s="102"/>
    </row>
    <row r="25158" spans="26:28" x14ac:dyDescent="0.3">
      <c r="Z25158" s="102"/>
      <c r="AA25158" s="102"/>
      <c r="AB25158" s="102"/>
    </row>
    <row r="25159" spans="26:28" x14ac:dyDescent="0.3">
      <c r="Z25159" s="102"/>
      <c r="AA25159" s="102"/>
      <c r="AB25159" s="102"/>
    </row>
    <row r="25160" spans="26:28" x14ac:dyDescent="0.3">
      <c r="Z25160" s="102"/>
      <c r="AA25160" s="102"/>
      <c r="AB25160" s="102"/>
    </row>
    <row r="25161" spans="26:28" x14ac:dyDescent="0.3">
      <c r="Z25161" s="102"/>
      <c r="AA25161" s="102"/>
      <c r="AB25161" s="102"/>
    </row>
    <row r="25162" spans="26:28" x14ac:dyDescent="0.3">
      <c r="Z25162" s="102"/>
      <c r="AA25162" s="102"/>
      <c r="AB25162" s="102"/>
    </row>
    <row r="25163" spans="26:28" x14ac:dyDescent="0.3">
      <c r="Z25163" s="102"/>
      <c r="AA25163" s="102"/>
      <c r="AB25163" s="102"/>
    </row>
    <row r="25164" spans="26:28" x14ac:dyDescent="0.3">
      <c r="Z25164" s="102"/>
      <c r="AA25164" s="102"/>
      <c r="AB25164" s="102"/>
    </row>
    <row r="25165" spans="26:28" x14ac:dyDescent="0.3">
      <c r="Z25165" s="102"/>
      <c r="AA25165" s="102"/>
      <c r="AB25165" s="102"/>
    </row>
    <row r="25166" spans="26:28" x14ac:dyDescent="0.3">
      <c r="Z25166" s="102"/>
      <c r="AA25166" s="102"/>
      <c r="AB25166" s="102"/>
    </row>
    <row r="25167" spans="26:28" x14ac:dyDescent="0.3">
      <c r="Z25167" s="102"/>
      <c r="AA25167" s="102"/>
      <c r="AB25167" s="102"/>
    </row>
    <row r="25168" spans="26:28" x14ac:dyDescent="0.3">
      <c r="Z25168" s="102"/>
      <c r="AA25168" s="102"/>
      <c r="AB25168" s="102"/>
    </row>
    <row r="25169" spans="26:28" x14ac:dyDescent="0.3">
      <c r="Z25169" s="102"/>
      <c r="AA25169" s="102"/>
      <c r="AB25169" s="102"/>
    </row>
    <row r="25170" spans="26:28" x14ac:dyDescent="0.3">
      <c r="Z25170" s="102"/>
      <c r="AA25170" s="102"/>
      <c r="AB25170" s="102"/>
    </row>
    <row r="25171" spans="26:28" x14ac:dyDescent="0.3">
      <c r="Z25171" s="102"/>
      <c r="AA25171" s="102"/>
      <c r="AB25171" s="102"/>
    </row>
    <row r="25172" spans="26:28" x14ac:dyDescent="0.3">
      <c r="Z25172" s="102"/>
      <c r="AA25172" s="102"/>
      <c r="AB25172" s="102"/>
    </row>
    <row r="25173" spans="26:28" x14ac:dyDescent="0.3">
      <c r="Z25173" s="102"/>
      <c r="AA25173" s="102"/>
      <c r="AB25173" s="102"/>
    </row>
    <row r="25174" spans="26:28" x14ac:dyDescent="0.3">
      <c r="Z25174" s="102"/>
      <c r="AA25174" s="102"/>
      <c r="AB25174" s="102"/>
    </row>
    <row r="25175" spans="26:28" x14ac:dyDescent="0.3">
      <c r="Z25175" s="102"/>
      <c r="AA25175" s="102"/>
      <c r="AB25175" s="102"/>
    </row>
    <row r="25176" spans="26:28" x14ac:dyDescent="0.3">
      <c r="Z25176" s="102"/>
      <c r="AA25176" s="102"/>
      <c r="AB25176" s="102"/>
    </row>
    <row r="25177" spans="26:28" x14ac:dyDescent="0.3">
      <c r="Z25177" s="102"/>
      <c r="AA25177" s="102"/>
      <c r="AB25177" s="102"/>
    </row>
    <row r="25178" spans="26:28" x14ac:dyDescent="0.3">
      <c r="Z25178" s="102"/>
      <c r="AA25178" s="102"/>
      <c r="AB25178" s="102"/>
    </row>
    <row r="25179" spans="26:28" x14ac:dyDescent="0.3">
      <c r="Z25179" s="102"/>
      <c r="AA25179" s="102"/>
      <c r="AB25179" s="102"/>
    </row>
    <row r="25180" spans="26:28" x14ac:dyDescent="0.3">
      <c r="Z25180" s="102"/>
      <c r="AA25180" s="102"/>
      <c r="AB25180" s="102"/>
    </row>
    <row r="25181" spans="26:28" x14ac:dyDescent="0.3">
      <c r="Z25181" s="102"/>
      <c r="AA25181" s="102"/>
      <c r="AB25181" s="102"/>
    </row>
    <row r="25182" spans="26:28" x14ac:dyDescent="0.3">
      <c r="Z25182" s="102"/>
      <c r="AA25182" s="102"/>
      <c r="AB25182" s="102"/>
    </row>
    <row r="25183" spans="26:28" x14ac:dyDescent="0.3">
      <c r="Z25183" s="102"/>
      <c r="AA25183" s="102"/>
      <c r="AB25183" s="102"/>
    </row>
    <row r="25184" spans="26:28" x14ac:dyDescent="0.3">
      <c r="Z25184" s="102"/>
      <c r="AA25184" s="102"/>
      <c r="AB25184" s="102"/>
    </row>
    <row r="25185" spans="26:28" x14ac:dyDescent="0.3">
      <c r="Z25185" s="102"/>
      <c r="AA25185" s="102"/>
      <c r="AB25185" s="102"/>
    </row>
    <row r="25186" spans="26:28" x14ac:dyDescent="0.3">
      <c r="Z25186" s="102"/>
      <c r="AA25186" s="102"/>
      <c r="AB25186" s="102"/>
    </row>
    <row r="25187" spans="26:28" x14ac:dyDescent="0.3">
      <c r="Z25187" s="102"/>
      <c r="AA25187" s="102"/>
      <c r="AB25187" s="102"/>
    </row>
    <row r="25188" spans="26:28" x14ac:dyDescent="0.3">
      <c r="Z25188" s="102"/>
      <c r="AA25188" s="102"/>
      <c r="AB25188" s="102"/>
    </row>
    <row r="25189" spans="26:28" x14ac:dyDescent="0.3">
      <c r="Z25189" s="102"/>
      <c r="AA25189" s="102"/>
      <c r="AB25189" s="102"/>
    </row>
    <row r="25190" spans="26:28" x14ac:dyDescent="0.3">
      <c r="Z25190" s="102"/>
      <c r="AA25190" s="102"/>
      <c r="AB25190" s="102"/>
    </row>
    <row r="25191" spans="26:28" x14ac:dyDescent="0.3">
      <c r="Z25191" s="102"/>
      <c r="AA25191" s="102"/>
      <c r="AB25191" s="102"/>
    </row>
    <row r="25192" spans="26:28" x14ac:dyDescent="0.3">
      <c r="Z25192" s="102"/>
      <c r="AA25192" s="102"/>
      <c r="AB25192" s="102"/>
    </row>
    <row r="25193" spans="26:28" x14ac:dyDescent="0.3">
      <c r="Z25193" s="102"/>
      <c r="AA25193" s="102"/>
      <c r="AB25193" s="102"/>
    </row>
    <row r="25194" spans="26:28" x14ac:dyDescent="0.3">
      <c r="Z25194" s="102"/>
      <c r="AA25194" s="102"/>
      <c r="AB25194" s="102"/>
    </row>
    <row r="25195" spans="26:28" x14ac:dyDescent="0.3">
      <c r="Z25195" s="102"/>
      <c r="AA25195" s="102"/>
      <c r="AB25195" s="102"/>
    </row>
    <row r="25196" spans="26:28" x14ac:dyDescent="0.3">
      <c r="Z25196" s="102"/>
      <c r="AA25196" s="102"/>
      <c r="AB25196" s="102"/>
    </row>
    <row r="25197" spans="26:28" x14ac:dyDescent="0.3">
      <c r="Z25197" s="102"/>
      <c r="AA25197" s="102"/>
      <c r="AB25197" s="102"/>
    </row>
    <row r="25198" spans="26:28" x14ac:dyDescent="0.3">
      <c r="Z25198" s="102"/>
      <c r="AA25198" s="102"/>
      <c r="AB25198" s="102"/>
    </row>
    <row r="25199" spans="26:28" x14ac:dyDescent="0.3">
      <c r="Z25199" s="102"/>
      <c r="AA25199" s="102"/>
      <c r="AB25199" s="102"/>
    </row>
    <row r="25200" spans="26:28" x14ac:dyDescent="0.3">
      <c r="Z25200" s="102"/>
      <c r="AA25200" s="102"/>
      <c r="AB25200" s="102"/>
    </row>
    <row r="25201" spans="26:28" x14ac:dyDescent="0.3">
      <c r="Z25201" s="102"/>
      <c r="AA25201" s="102"/>
      <c r="AB25201" s="102"/>
    </row>
    <row r="25202" spans="26:28" x14ac:dyDescent="0.3">
      <c r="Z25202" s="102"/>
      <c r="AA25202" s="102"/>
      <c r="AB25202" s="102"/>
    </row>
    <row r="25203" spans="26:28" x14ac:dyDescent="0.3">
      <c r="Z25203" s="102"/>
      <c r="AA25203" s="102"/>
      <c r="AB25203" s="102"/>
    </row>
    <row r="25204" spans="26:28" x14ac:dyDescent="0.3">
      <c r="Z25204" s="102"/>
      <c r="AA25204" s="102"/>
      <c r="AB25204" s="102"/>
    </row>
    <row r="25205" spans="26:28" x14ac:dyDescent="0.3">
      <c r="Z25205" s="102"/>
      <c r="AA25205" s="102"/>
      <c r="AB25205" s="102"/>
    </row>
    <row r="25206" spans="26:28" x14ac:dyDescent="0.3">
      <c r="Z25206" s="102"/>
      <c r="AA25206" s="102"/>
      <c r="AB25206" s="102"/>
    </row>
    <row r="25207" spans="26:28" x14ac:dyDescent="0.3">
      <c r="Z25207" s="102"/>
      <c r="AA25207" s="102"/>
      <c r="AB25207" s="102"/>
    </row>
    <row r="25208" spans="26:28" x14ac:dyDescent="0.3">
      <c r="Z25208" s="102"/>
      <c r="AA25208" s="102"/>
      <c r="AB25208" s="102"/>
    </row>
    <row r="25209" spans="26:28" x14ac:dyDescent="0.3">
      <c r="Z25209" s="102"/>
      <c r="AA25209" s="102"/>
      <c r="AB25209" s="102"/>
    </row>
    <row r="25210" spans="26:28" x14ac:dyDescent="0.3">
      <c r="Z25210" s="102"/>
      <c r="AA25210" s="102"/>
      <c r="AB25210" s="102"/>
    </row>
    <row r="25211" spans="26:28" x14ac:dyDescent="0.3">
      <c r="Z25211" s="102"/>
      <c r="AA25211" s="102"/>
      <c r="AB25211" s="102"/>
    </row>
    <row r="25212" spans="26:28" x14ac:dyDescent="0.3">
      <c r="Z25212" s="102"/>
      <c r="AA25212" s="102"/>
      <c r="AB25212" s="102"/>
    </row>
    <row r="25213" spans="26:28" x14ac:dyDescent="0.3">
      <c r="Z25213" s="102"/>
      <c r="AA25213" s="102"/>
      <c r="AB25213" s="102"/>
    </row>
    <row r="25214" spans="26:28" x14ac:dyDescent="0.3">
      <c r="Z25214" s="102"/>
      <c r="AA25214" s="102"/>
      <c r="AB25214" s="102"/>
    </row>
    <row r="25215" spans="26:28" x14ac:dyDescent="0.3">
      <c r="Z25215" s="102"/>
      <c r="AA25215" s="102"/>
      <c r="AB25215" s="102"/>
    </row>
    <row r="25216" spans="26:28" x14ac:dyDescent="0.3">
      <c r="Z25216" s="102"/>
      <c r="AA25216" s="102"/>
      <c r="AB25216" s="102"/>
    </row>
    <row r="25217" spans="26:28" x14ac:dyDescent="0.3">
      <c r="Z25217" s="102"/>
      <c r="AA25217" s="102"/>
      <c r="AB25217" s="102"/>
    </row>
    <row r="25218" spans="26:28" x14ac:dyDescent="0.3">
      <c r="Z25218" s="102"/>
      <c r="AA25218" s="102"/>
      <c r="AB25218" s="102"/>
    </row>
    <row r="25219" spans="26:28" x14ac:dyDescent="0.3">
      <c r="Z25219" s="102"/>
      <c r="AA25219" s="102"/>
      <c r="AB25219" s="102"/>
    </row>
    <row r="25220" spans="26:28" x14ac:dyDescent="0.3">
      <c r="Z25220" s="102"/>
      <c r="AA25220" s="102"/>
      <c r="AB25220" s="102"/>
    </row>
    <row r="25221" spans="26:28" x14ac:dyDescent="0.3">
      <c r="Z25221" s="102"/>
      <c r="AA25221" s="102"/>
      <c r="AB25221" s="102"/>
    </row>
    <row r="25222" spans="26:28" x14ac:dyDescent="0.3">
      <c r="Z25222" s="102"/>
      <c r="AA25222" s="102"/>
      <c r="AB25222" s="102"/>
    </row>
    <row r="25223" spans="26:28" x14ac:dyDescent="0.3">
      <c r="Z25223" s="102"/>
      <c r="AA25223" s="102"/>
      <c r="AB25223" s="102"/>
    </row>
    <row r="25224" spans="26:28" x14ac:dyDescent="0.3">
      <c r="Z25224" s="102"/>
      <c r="AA25224" s="102"/>
      <c r="AB25224" s="102"/>
    </row>
    <row r="25225" spans="26:28" x14ac:dyDescent="0.3">
      <c r="Z25225" s="102"/>
      <c r="AA25225" s="102"/>
      <c r="AB25225" s="102"/>
    </row>
    <row r="25226" spans="26:28" x14ac:dyDescent="0.3">
      <c r="Z25226" s="102"/>
      <c r="AA25226" s="102"/>
      <c r="AB25226" s="102"/>
    </row>
    <row r="25227" spans="26:28" x14ac:dyDescent="0.3">
      <c r="Z25227" s="102"/>
      <c r="AA25227" s="102"/>
      <c r="AB25227" s="102"/>
    </row>
    <row r="25228" spans="26:28" x14ac:dyDescent="0.3">
      <c r="Z25228" s="102"/>
      <c r="AA25228" s="102"/>
      <c r="AB25228" s="102"/>
    </row>
    <row r="25229" spans="26:28" x14ac:dyDescent="0.3">
      <c r="Z25229" s="102"/>
      <c r="AA25229" s="102"/>
      <c r="AB25229" s="102"/>
    </row>
    <row r="25230" spans="26:28" x14ac:dyDescent="0.3">
      <c r="Z25230" s="102"/>
      <c r="AA25230" s="102"/>
      <c r="AB25230" s="102"/>
    </row>
    <row r="25231" spans="26:28" x14ac:dyDescent="0.3">
      <c r="Z25231" s="102"/>
      <c r="AA25231" s="102"/>
      <c r="AB25231" s="102"/>
    </row>
    <row r="25232" spans="26:28" x14ac:dyDescent="0.3">
      <c r="Z25232" s="102"/>
      <c r="AA25232" s="102"/>
      <c r="AB25232" s="102"/>
    </row>
    <row r="25233" spans="26:28" x14ac:dyDescent="0.3">
      <c r="Z25233" s="102"/>
      <c r="AA25233" s="102"/>
      <c r="AB25233" s="102"/>
    </row>
    <row r="25234" spans="26:28" x14ac:dyDescent="0.3">
      <c r="Z25234" s="102"/>
      <c r="AA25234" s="102"/>
      <c r="AB25234" s="102"/>
    </row>
    <row r="25235" spans="26:28" x14ac:dyDescent="0.3">
      <c r="Z25235" s="102"/>
      <c r="AA25235" s="102"/>
      <c r="AB25235" s="102"/>
    </row>
    <row r="25236" spans="26:28" x14ac:dyDescent="0.3">
      <c r="Z25236" s="102"/>
      <c r="AA25236" s="102"/>
      <c r="AB25236" s="102"/>
    </row>
    <row r="25237" spans="26:28" x14ac:dyDescent="0.3">
      <c r="Z25237" s="102"/>
      <c r="AA25237" s="102"/>
      <c r="AB25237" s="102"/>
    </row>
    <row r="25238" spans="26:28" x14ac:dyDescent="0.3">
      <c r="Z25238" s="102"/>
      <c r="AA25238" s="102"/>
      <c r="AB25238" s="102"/>
    </row>
    <row r="25239" spans="26:28" x14ac:dyDescent="0.3">
      <c r="Z25239" s="102"/>
      <c r="AA25239" s="102"/>
      <c r="AB25239" s="102"/>
    </row>
    <row r="25240" spans="26:28" x14ac:dyDescent="0.3">
      <c r="Z25240" s="102"/>
      <c r="AA25240" s="102"/>
      <c r="AB25240" s="102"/>
    </row>
    <row r="25241" spans="26:28" x14ac:dyDescent="0.3">
      <c r="Z25241" s="102"/>
      <c r="AA25241" s="102"/>
      <c r="AB25241" s="102"/>
    </row>
    <row r="25242" spans="26:28" x14ac:dyDescent="0.3">
      <c r="Z25242" s="102"/>
      <c r="AA25242" s="102"/>
      <c r="AB25242" s="102"/>
    </row>
    <row r="25243" spans="26:28" x14ac:dyDescent="0.3">
      <c r="Z25243" s="102"/>
      <c r="AA25243" s="102"/>
      <c r="AB25243" s="102"/>
    </row>
    <row r="25244" spans="26:28" x14ac:dyDescent="0.3">
      <c r="Z25244" s="102"/>
      <c r="AA25244" s="102"/>
      <c r="AB25244" s="102"/>
    </row>
    <row r="25245" spans="26:28" x14ac:dyDescent="0.3">
      <c r="Z25245" s="102"/>
      <c r="AA25245" s="102"/>
      <c r="AB25245" s="102"/>
    </row>
    <row r="25246" spans="26:28" x14ac:dyDescent="0.3">
      <c r="Z25246" s="102"/>
      <c r="AA25246" s="102"/>
      <c r="AB25246" s="102"/>
    </row>
    <row r="25247" spans="26:28" x14ac:dyDescent="0.3">
      <c r="Z25247" s="102"/>
      <c r="AA25247" s="102"/>
      <c r="AB25247" s="102"/>
    </row>
    <row r="25248" spans="26:28" x14ac:dyDescent="0.3">
      <c r="Z25248" s="102"/>
      <c r="AA25248" s="102"/>
      <c r="AB25248" s="102"/>
    </row>
    <row r="25249" spans="26:28" x14ac:dyDescent="0.3">
      <c r="Z25249" s="102"/>
      <c r="AA25249" s="102"/>
      <c r="AB25249" s="102"/>
    </row>
    <row r="25250" spans="26:28" x14ac:dyDescent="0.3">
      <c r="Z25250" s="102"/>
      <c r="AA25250" s="102"/>
      <c r="AB25250" s="102"/>
    </row>
    <row r="25251" spans="26:28" x14ac:dyDescent="0.3">
      <c r="Z25251" s="102"/>
      <c r="AA25251" s="102"/>
      <c r="AB25251" s="102"/>
    </row>
    <row r="25252" spans="26:28" x14ac:dyDescent="0.3">
      <c r="Z25252" s="102"/>
      <c r="AA25252" s="102"/>
      <c r="AB25252" s="102"/>
    </row>
    <row r="25253" spans="26:28" x14ac:dyDescent="0.3">
      <c r="Z25253" s="102"/>
      <c r="AA25253" s="102"/>
      <c r="AB25253" s="102"/>
    </row>
    <row r="25254" spans="26:28" x14ac:dyDescent="0.3">
      <c r="Z25254" s="102"/>
      <c r="AA25254" s="102"/>
      <c r="AB25254" s="102"/>
    </row>
    <row r="25255" spans="26:28" x14ac:dyDescent="0.3">
      <c r="Z25255" s="102"/>
      <c r="AA25255" s="102"/>
      <c r="AB25255" s="102"/>
    </row>
    <row r="25256" spans="26:28" x14ac:dyDescent="0.3">
      <c r="Z25256" s="102"/>
      <c r="AA25256" s="102"/>
      <c r="AB25256" s="102"/>
    </row>
    <row r="25257" spans="26:28" x14ac:dyDescent="0.3">
      <c r="Z25257" s="102"/>
      <c r="AA25257" s="102"/>
      <c r="AB25257" s="102"/>
    </row>
    <row r="25258" spans="26:28" x14ac:dyDescent="0.3">
      <c r="Z25258" s="102"/>
      <c r="AA25258" s="102"/>
      <c r="AB25258" s="102"/>
    </row>
    <row r="25259" spans="26:28" x14ac:dyDescent="0.3">
      <c r="Z25259" s="102"/>
      <c r="AA25259" s="102"/>
      <c r="AB25259" s="102"/>
    </row>
    <row r="25260" spans="26:28" x14ac:dyDescent="0.3">
      <c r="Z25260" s="102"/>
      <c r="AA25260" s="102"/>
      <c r="AB25260" s="102"/>
    </row>
    <row r="25261" spans="26:28" x14ac:dyDescent="0.3">
      <c r="Z25261" s="102"/>
      <c r="AA25261" s="102"/>
      <c r="AB25261" s="102"/>
    </row>
    <row r="25262" spans="26:28" x14ac:dyDescent="0.3">
      <c r="Z25262" s="102"/>
      <c r="AA25262" s="102"/>
      <c r="AB25262" s="102"/>
    </row>
    <row r="25263" spans="26:28" x14ac:dyDescent="0.3">
      <c r="Z25263" s="102"/>
      <c r="AA25263" s="102"/>
      <c r="AB25263" s="102"/>
    </row>
    <row r="25264" spans="26:28" x14ac:dyDescent="0.3">
      <c r="Z25264" s="102"/>
      <c r="AA25264" s="102"/>
      <c r="AB25264" s="102"/>
    </row>
    <row r="25265" spans="26:28" x14ac:dyDescent="0.3">
      <c r="Z25265" s="102"/>
      <c r="AA25265" s="102"/>
      <c r="AB25265" s="102"/>
    </row>
    <row r="25266" spans="26:28" x14ac:dyDescent="0.3">
      <c r="Z25266" s="102"/>
      <c r="AA25266" s="102"/>
      <c r="AB25266" s="102"/>
    </row>
    <row r="25267" spans="26:28" x14ac:dyDescent="0.3">
      <c r="Z25267" s="102"/>
      <c r="AA25267" s="102"/>
      <c r="AB25267" s="102"/>
    </row>
    <row r="25268" spans="26:28" x14ac:dyDescent="0.3">
      <c r="Z25268" s="102"/>
      <c r="AA25268" s="102"/>
      <c r="AB25268" s="102"/>
    </row>
    <row r="25269" spans="26:28" x14ac:dyDescent="0.3">
      <c r="Z25269" s="102"/>
      <c r="AA25269" s="102"/>
      <c r="AB25269" s="102"/>
    </row>
    <row r="25270" spans="26:28" x14ac:dyDescent="0.3">
      <c r="Z25270" s="102"/>
      <c r="AA25270" s="102"/>
      <c r="AB25270" s="102"/>
    </row>
    <row r="25271" spans="26:28" x14ac:dyDescent="0.3">
      <c r="Z25271" s="102"/>
      <c r="AA25271" s="102"/>
      <c r="AB25271" s="102"/>
    </row>
    <row r="25272" spans="26:28" x14ac:dyDescent="0.3">
      <c r="Z25272" s="102"/>
      <c r="AA25272" s="102"/>
      <c r="AB25272" s="102"/>
    </row>
    <row r="25273" spans="26:28" x14ac:dyDescent="0.3">
      <c r="Z25273" s="102"/>
      <c r="AA25273" s="102"/>
      <c r="AB25273" s="102"/>
    </row>
    <row r="25274" spans="26:28" x14ac:dyDescent="0.3">
      <c r="Z25274" s="102"/>
      <c r="AA25274" s="102"/>
      <c r="AB25274" s="102"/>
    </row>
    <row r="25275" spans="26:28" x14ac:dyDescent="0.3">
      <c r="Z25275" s="102"/>
      <c r="AA25275" s="102"/>
      <c r="AB25275" s="102"/>
    </row>
    <row r="25276" spans="26:28" x14ac:dyDescent="0.3">
      <c r="Z25276" s="102"/>
      <c r="AA25276" s="102"/>
      <c r="AB25276" s="102"/>
    </row>
    <row r="25277" spans="26:28" x14ac:dyDescent="0.3">
      <c r="Z25277" s="102"/>
      <c r="AA25277" s="102"/>
      <c r="AB25277" s="102"/>
    </row>
    <row r="25278" spans="26:28" x14ac:dyDescent="0.3">
      <c r="Z25278" s="102"/>
      <c r="AA25278" s="102"/>
      <c r="AB25278" s="102"/>
    </row>
    <row r="25279" spans="26:28" x14ac:dyDescent="0.3">
      <c r="Z25279" s="102"/>
      <c r="AA25279" s="102"/>
      <c r="AB25279" s="102"/>
    </row>
    <row r="25280" spans="26:28" x14ac:dyDescent="0.3">
      <c r="Z25280" s="102"/>
      <c r="AA25280" s="102"/>
      <c r="AB25280" s="102"/>
    </row>
    <row r="25281" spans="26:28" x14ac:dyDescent="0.3">
      <c r="Z25281" s="102"/>
      <c r="AA25281" s="102"/>
      <c r="AB25281" s="102"/>
    </row>
    <row r="25282" spans="26:28" x14ac:dyDescent="0.3">
      <c r="Z25282" s="102"/>
      <c r="AA25282" s="102"/>
      <c r="AB25282" s="102"/>
    </row>
    <row r="25283" spans="26:28" x14ac:dyDescent="0.3">
      <c r="Z25283" s="102"/>
      <c r="AA25283" s="102"/>
      <c r="AB25283" s="102"/>
    </row>
    <row r="25284" spans="26:28" x14ac:dyDescent="0.3">
      <c r="Z25284" s="102"/>
      <c r="AA25284" s="102"/>
      <c r="AB25284" s="102"/>
    </row>
    <row r="25285" spans="26:28" x14ac:dyDescent="0.3">
      <c r="Z25285" s="102"/>
      <c r="AA25285" s="102"/>
      <c r="AB25285" s="102"/>
    </row>
    <row r="25286" spans="26:28" x14ac:dyDescent="0.3">
      <c r="Z25286" s="102"/>
      <c r="AA25286" s="102"/>
      <c r="AB25286" s="102"/>
    </row>
    <row r="25287" spans="26:28" x14ac:dyDescent="0.3">
      <c r="Z25287" s="102"/>
      <c r="AA25287" s="102"/>
      <c r="AB25287" s="102"/>
    </row>
    <row r="25288" spans="26:28" x14ac:dyDescent="0.3">
      <c r="Z25288" s="102"/>
      <c r="AA25288" s="102"/>
      <c r="AB25288" s="102"/>
    </row>
    <row r="25289" spans="26:28" x14ac:dyDescent="0.3">
      <c r="Z25289" s="102"/>
      <c r="AA25289" s="102"/>
      <c r="AB25289" s="102"/>
    </row>
    <row r="25290" spans="26:28" x14ac:dyDescent="0.3">
      <c r="Z25290" s="102"/>
      <c r="AA25290" s="102"/>
      <c r="AB25290" s="102"/>
    </row>
    <row r="25291" spans="26:28" x14ac:dyDescent="0.3">
      <c r="Z25291" s="102"/>
      <c r="AA25291" s="102"/>
      <c r="AB25291" s="102"/>
    </row>
    <row r="25292" spans="26:28" x14ac:dyDescent="0.3">
      <c r="Z25292" s="102"/>
      <c r="AA25292" s="102"/>
      <c r="AB25292" s="102"/>
    </row>
    <row r="25293" spans="26:28" x14ac:dyDescent="0.3">
      <c r="Z25293" s="102"/>
      <c r="AA25293" s="102"/>
      <c r="AB25293" s="102"/>
    </row>
    <row r="25294" spans="26:28" x14ac:dyDescent="0.3">
      <c r="Z25294" s="102"/>
      <c r="AA25294" s="102"/>
      <c r="AB25294" s="102"/>
    </row>
    <row r="25295" spans="26:28" x14ac:dyDescent="0.3">
      <c r="Z25295" s="102"/>
      <c r="AA25295" s="102"/>
      <c r="AB25295" s="102"/>
    </row>
    <row r="25296" spans="26:28" x14ac:dyDescent="0.3">
      <c r="Z25296" s="102"/>
      <c r="AA25296" s="102"/>
      <c r="AB25296" s="102"/>
    </row>
    <row r="25297" spans="26:28" x14ac:dyDescent="0.3">
      <c r="Z25297" s="102"/>
      <c r="AA25297" s="102"/>
      <c r="AB25297" s="102"/>
    </row>
    <row r="25298" spans="26:28" x14ac:dyDescent="0.3">
      <c r="Z25298" s="102"/>
      <c r="AA25298" s="102"/>
      <c r="AB25298" s="102"/>
    </row>
    <row r="25299" spans="26:28" x14ac:dyDescent="0.3">
      <c r="Z25299" s="102"/>
      <c r="AA25299" s="102"/>
      <c r="AB25299" s="102"/>
    </row>
    <row r="25300" spans="26:28" x14ac:dyDescent="0.3">
      <c r="Z25300" s="102"/>
      <c r="AA25300" s="102"/>
      <c r="AB25300" s="102"/>
    </row>
    <row r="25301" spans="26:28" x14ac:dyDescent="0.3">
      <c r="Z25301" s="102"/>
      <c r="AA25301" s="102"/>
      <c r="AB25301" s="102"/>
    </row>
    <row r="25302" spans="26:28" x14ac:dyDescent="0.3">
      <c r="Z25302" s="102"/>
      <c r="AA25302" s="102"/>
      <c r="AB25302" s="102"/>
    </row>
    <row r="25303" spans="26:28" x14ac:dyDescent="0.3">
      <c r="Z25303" s="102"/>
      <c r="AA25303" s="102"/>
      <c r="AB25303" s="102"/>
    </row>
    <row r="25304" spans="26:28" x14ac:dyDescent="0.3">
      <c r="Z25304" s="102"/>
      <c r="AA25304" s="102"/>
      <c r="AB25304" s="102"/>
    </row>
    <row r="25305" spans="26:28" x14ac:dyDescent="0.3">
      <c r="Z25305" s="102"/>
      <c r="AA25305" s="102"/>
      <c r="AB25305" s="102"/>
    </row>
    <row r="25306" spans="26:28" x14ac:dyDescent="0.3">
      <c r="Z25306" s="102"/>
      <c r="AA25306" s="102"/>
      <c r="AB25306" s="102"/>
    </row>
    <row r="25307" spans="26:28" x14ac:dyDescent="0.3">
      <c r="Z25307" s="102"/>
      <c r="AA25307" s="102"/>
      <c r="AB25307" s="102"/>
    </row>
    <row r="25308" spans="26:28" x14ac:dyDescent="0.3">
      <c r="Z25308" s="102"/>
      <c r="AA25308" s="102"/>
      <c r="AB25308" s="102"/>
    </row>
    <row r="25309" spans="26:28" x14ac:dyDescent="0.3">
      <c r="Z25309" s="102"/>
      <c r="AA25309" s="102"/>
      <c r="AB25309" s="102"/>
    </row>
    <row r="25310" spans="26:28" x14ac:dyDescent="0.3">
      <c r="Z25310" s="102"/>
      <c r="AA25310" s="102"/>
      <c r="AB25310" s="102"/>
    </row>
    <row r="25311" spans="26:28" x14ac:dyDescent="0.3">
      <c r="Z25311" s="102"/>
      <c r="AA25311" s="102"/>
      <c r="AB25311" s="102"/>
    </row>
    <row r="25312" spans="26:28" x14ac:dyDescent="0.3">
      <c r="Z25312" s="102"/>
      <c r="AA25312" s="102"/>
      <c r="AB25312" s="102"/>
    </row>
    <row r="25313" spans="26:28" x14ac:dyDescent="0.3">
      <c r="Z25313" s="102"/>
      <c r="AA25313" s="102"/>
      <c r="AB25313" s="102"/>
    </row>
    <row r="25314" spans="26:28" x14ac:dyDescent="0.3">
      <c r="Z25314" s="102"/>
      <c r="AA25314" s="102"/>
      <c r="AB25314" s="102"/>
    </row>
    <row r="25315" spans="26:28" x14ac:dyDescent="0.3">
      <c r="Z25315" s="102"/>
      <c r="AA25315" s="102"/>
      <c r="AB25315" s="102"/>
    </row>
    <row r="25316" spans="26:28" x14ac:dyDescent="0.3">
      <c r="Z25316" s="102"/>
      <c r="AA25316" s="102"/>
      <c r="AB25316" s="102"/>
    </row>
    <row r="25317" spans="26:28" x14ac:dyDescent="0.3">
      <c r="Z25317" s="102"/>
      <c r="AA25317" s="102"/>
      <c r="AB25317" s="102"/>
    </row>
    <row r="25318" spans="26:28" x14ac:dyDescent="0.3">
      <c r="Z25318" s="102"/>
      <c r="AA25318" s="102"/>
      <c r="AB25318" s="102"/>
    </row>
    <row r="25319" spans="26:28" x14ac:dyDescent="0.3">
      <c r="Z25319" s="102"/>
      <c r="AA25319" s="102"/>
      <c r="AB25319" s="102"/>
    </row>
    <row r="25320" spans="26:28" x14ac:dyDescent="0.3">
      <c r="Z25320" s="102"/>
      <c r="AA25320" s="102"/>
      <c r="AB25320" s="102"/>
    </row>
    <row r="25321" spans="26:28" x14ac:dyDescent="0.3">
      <c r="Z25321" s="102"/>
      <c r="AA25321" s="102"/>
      <c r="AB25321" s="102"/>
    </row>
    <row r="25322" spans="26:28" x14ac:dyDescent="0.3">
      <c r="Z25322" s="102"/>
      <c r="AA25322" s="102"/>
      <c r="AB25322" s="102"/>
    </row>
    <row r="25323" spans="26:28" x14ac:dyDescent="0.3">
      <c r="Z25323" s="102"/>
      <c r="AA25323" s="102"/>
      <c r="AB25323" s="102"/>
    </row>
    <row r="25324" spans="26:28" x14ac:dyDescent="0.3">
      <c r="Z25324" s="102"/>
      <c r="AA25324" s="102"/>
      <c r="AB25324" s="102"/>
    </row>
    <row r="25325" spans="26:28" x14ac:dyDescent="0.3">
      <c r="Z25325" s="102"/>
      <c r="AA25325" s="102"/>
      <c r="AB25325" s="102"/>
    </row>
    <row r="25326" spans="26:28" x14ac:dyDescent="0.3">
      <c r="Z25326" s="102"/>
      <c r="AA25326" s="102"/>
      <c r="AB25326" s="102"/>
    </row>
    <row r="25327" spans="26:28" x14ac:dyDescent="0.3">
      <c r="Z25327" s="102"/>
      <c r="AA25327" s="102"/>
      <c r="AB25327" s="102"/>
    </row>
    <row r="25328" spans="26:28" x14ac:dyDescent="0.3">
      <c r="Z25328" s="102"/>
      <c r="AA25328" s="102"/>
      <c r="AB25328" s="102"/>
    </row>
    <row r="25329" spans="26:28" x14ac:dyDescent="0.3">
      <c r="Z25329" s="102"/>
      <c r="AA25329" s="102"/>
      <c r="AB25329" s="102"/>
    </row>
    <row r="25330" spans="26:28" x14ac:dyDescent="0.3">
      <c r="Z25330" s="102"/>
      <c r="AA25330" s="102"/>
      <c r="AB25330" s="102"/>
    </row>
    <row r="25331" spans="26:28" x14ac:dyDescent="0.3">
      <c r="Z25331" s="102"/>
      <c r="AA25331" s="102"/>
      <c r="AB25331" s="102"/>
    </row>
    <row r="25332" spans="26:28" x14ac:dyDescent="0.3">
      <c r="Z25332" s="102"/>
      <c r="AA25332" s="102"/>
      <c r="AB25332" s="102"/>
    </row>
    <row r="25333" spans="26:28" x14ac:dyDescent="0.3">
      <c r="Z25333" s="102"/>
      <c r="AA25333" s="102"/>
      <c r="AB25333" s="102"/>
    </row>
    <row r="25334" spans="26:28" x14ac:dyDescent="0.3">
      <c r="Z25334" s="102"/>
      <c r="AA25334" s="102"/>
      <c r="AB25334" s="102"/>
    </row>
    <row r="25335" spans="26:28" x14ac:dyDescent="0.3">
      <c r="Z25335" s="102"/>
      <c r="AA25335" s="102"/>
      <c r="AB25335" s="102"/>
    </row>
    <row r="25336" spans="26:28" x14ac:dyDescent="0.3">
      <c r="Z25336" s="102"/>
      <c r="AA25336" s="102"/>
      <c r="AB25336" s="102"/>
    </row>
    <row r="25337" spans="26:28" x14ac:dyDescent="0.3">
      <c r="Z25337" s="102"/>
      <c r="AA25337" s="102"/>
      <c r="AB25337" s="102"/>
    </row>
    <row r="25338" spans="26:28" x14ac:dyDescent="0.3">
      <c r="Z25338" s="102"/>
      <c r="AA25338" s="102"/>
      <c r="AB25338" s="102"/>
    </row>
    <row r="25339" spans="26:28" x14ac:dyDescent="0.3">
      <c r="Z25339" s="102"/>
      <c r="AA25339" s="102"/>
      <c r="AB25339" s="102"/>
    </row>
    <row r="25340" spans="26:28" x14ac:dyDescent="0.3">
      <c r="Z25340" s="102"/>
      <c r="AA25340" s="102"/>
      <c r="AB25340" s="102"/>
    </row>
    <row r="25341" spans="26:28" x14ac:dyDescent="0.3">
      <c r="Z25341" s="102"/>
      <c r="AA25341" s="102"/>
      <c r="AB25341" s="102"/>
    </row>
    <row r="25342" spans="26:28" x14ac:dyDescent="0.3">
      <c r="Z25342" s="102"/>
      <c r="AA25342" s="102"/>
      <c r="AB25342" s="102"/>
    </row>
    <row r="25343" spans="26:28" x14ac:dyDescent="0.3">
      <c r="Z25343" s="102"/>
      <c r="AA25343" s="102"/>
      <c r="AB25343" s="102"/>
    </row>
    <row r="25344" spans="26:28" x14ac:dyDescent="0.3">
      <c r="Z25344" s="102"/>
      <c r="AA25344" s="102"/>
      <c r="AB25344" s="102"/>
    </row>
    <row r="25345" spans="26:28" x14ac:dyDescent="0.3">
      <c r="Z25345" s="102"/>
      <c r="AA25345" s="102"/>
      <c r="AB25345" s="102"/>
    </row>
    <row r="25346" spans="26:28" x14ac:dyDescent="0.3">
      <c r="Z25346" s="102"/>
      <c r="AA25346" s="102"/>
      <c r="AB25346" s="102"/>
    </row>
    <row r="25347" spans="26:28" x14ac:dyDescent="0.3">
      <c r="Z25347" s="102"/>
      <c r="AA25347" s="102"/>
      <c r="AB25347" s="102"/>
    </row>
    <row r="25348" spans="26:28" x14ac:dyDescent="0.3">
      <c r="Z25348" s="102"/>
      <c r="AA25348" s="102"/>
      <c r="AB25348" s="102"/>
    </row>
    <row r="25349" spans="26:28" x14ac:dyDescent="0.3">
      <c r="Z25349" s="102"/>
      <c r="AA25349" s="102"/>
      <c r="AB25349" s="102"/>
    </row>
    <row r="25350" spans="26:28" x14ac:dyDescent="0.3">
      <c r="Z25350" s="102"/>
      <c r="AA25350" s="102"/>
      <c r="AB25350" s="102"/>
    </row>
    <row r="25351" spans="26:28" x14ac:dyDescent="0.3">
      <c r="Z25351" s="102"/>
      <c r="AA25351" s="102"/>
      <c r="AB25351" s="102"/>
    </row>
    <row r="25352" spans="26:28" x14ac:dyDescent="0.3">
      <c r="Z25352" s="102"/>
      <c r="AA25352" s="102"/>
      <c r="AB25352" s="102"/>
    </row>
    <row r="25353" spans="26:28" x14ac:dyDescent="0.3">
      <c r="Z25353" s="102"/>
      <c r="AA25353" s="102"/>
      <c r="AB25353" s="102"/>
    </row>
    <row r="25354" spans="26:28" x14ac:dyDescent="0.3">
      <c r="Z25354" s="102"/>
      <c r="AA25354" s="102"/>
      <c r="AB25354" s="102"/>
    </row>
    <row r="25355" spans="26:28" x14ac:dyDescent="0.3">
      <c r="Z25355" s="102"/>
      <c r="AA25355" s="102"/>
      <c r="AB25355" s="102"/>
    </row>
    <row r="25356" spans="26:28" x14ac:dyDescent="0.3">
      <c r="Z25356" s="102"/>
      <c r="AA25356" s="102"/>
      <c r="AB25356" s="102"/>
    </row>
    <row r="25357" spans="26:28" x14ac:dyDescent="0.3">
      <c r="Z25357" s="102"/>
      <c r="AA25357" s="102"/>
      <c r="AB25357" s="102"/>
    </row>
    <row r="25358" spans="26:28" x14ac:dyDescent="0.3">
      <c r="Z25358" s="102"/>
      <c r="AA25358" s="102"/>
      <c r="AB25358" s="102"/>
    </row>
    <row r="25359" spans="26:28" x14ac:dyDescent="0.3">
      <c r="Z25359" s="102"/>
      <c r="AA25359" s="102"/>
      <c r="AB25359" s="102"/>
    </row>
    <row r="25360" spans="26:28" x14ac:dyDescent="0.3">
      <c r="Z25360" s="102"/>
      <c r="AA25360" s="102"/>
      <c r="AB25360" s="102"/>
    </row>
    <row r="25361" spans="26:28" x14ac:dyDescent="0.3">
      <c r="Z25361" s="102"/>
      <c r="AA25361" s="102"/>
      <c r="AB25361" s="102"/>
    </row>
    <row r="25362" spans="26:28" x14ac:dyDescent="0.3">
      <c r="Z25362" s="102"/>
      <c r="AA25362" s="102"/>
      <c r="AB25362" s="102"/>
    </row>
    <row r="25363" spans="26:28" x14ac:dyDescent="0.3">
      <c r="Z25363" s="102"/>
      <c r="AA25363" s="102"/>
      <c r="AB25363" s="102"/>
    </row>
    <row r="25364" spans="26:28" x14ac:dyDescent="0.3">
      <c r="Z25364" s="102"/>
      <c r="AA25364" s="102"/>
      <c r="AB25364" s="102"/>
    </row>
    <row r="25365" spans="26:28" x14ac:dyDescent="0.3">
      <c r="Z25365" s="102"/>
      <c r="AA25365" s="102"/>
      <c r="AB25365" s="102"/>
    </row>
    <row r="25366" spans="26:28" x14ac:dyDescent="0.3">
      <c r="Z25366" s="102"/>
      <c r="AA25366" s="102"/>
      <c r="AB25366" s="102"/>
    </row>
    <row r="25367" spans="26:28" x14ac:dyDescent="0.3">
      <c r="Z25367" s="102"/>
      <c r="AA25367" s="102"/>
      <c r="AB25367" s="102"/>
    </row>
    <row r="25368" spans="26:28" x14ac:dyDescent="0.3">
      <c r="Z25368" s="102"/>
      <c r="AA25368" s="102"/>
      <c r="AB25368" s="102"/>
    </row>
    <row r="25369" spans="26:28" x14ac:dyDescent="0.3">
      <c r="Z25369" s="102"/>
      <c r="AA25369" s="102"/>
      <c r="AB25369" s="102"/>
    </row>
    <row r="25370" spans="26:28" x14ac:dyDescent="0.3">
      <c r="Z25370" s="102"/>
      <c r="AA25370" s="102"/>
      <c r="AB25370" s="102"/>
    </row>
    <row r="25371" spans="26:28" x14ac:dyDescent="0.3">
      <c r="Z25371" s="102"/>
      <c r="AA25371" s="102"/>
      <c r="AB25371" s="102"/>
    </row>
    <row r="25372" spans="26:28" x14ac:dyDescent="0.3">
      <c r="Z25372" s="102"/>
      <c r="AA25372" s="102"/>
      <c r="AB25372" s="102"/>
    </row>
    <row r="25373" spans="26:28" x14ac:dyDescent="0.3">
      <c r="Z25373" s="102"/>
      <c r="AA25373" s="102"/>
      <c r="AB25373" s="102"/>
    </row>
    <row r="25374" spans="26:28" x14ac:dyDescent="0.3">
      <c r="Z25374" s="102"/>
      <c r="AA25374" s="102"/>
      <c r="AB25374" s="102"/>
    </row>
    <row r="25375" spans="26:28" x14ac:dyDescent="0.3">
      <c r="Z25375" s="102"/>
      <c r="AA25375" s="102"/>
      <c r="AB25375" s="102"/>
    </row>
    <row r="25376" spans="26:28" x14ac:dyDescent="0.3">
      <c r="Z25376" s="102"/>
      <c r="AA25376" s="102"/>
      <c r="AB25376" s="102"/>
    </row>
    <row r="25377" spans="26:28" x14ac:dyDescent="0.3">
      <c r="Z25377" s="102"/>
      <c r="AA25377" s="102"/>
      <c r="AB25377" s="102"/>
    </row>
    <row r="25378" spans="26:28" x14ac:dyDescent="0.3">
      <c r="Z25378" s="102"/>
      <c r="AA25378" s="102"/>
      <c r="AB25378" s="102"/>
    </row>
    <row r="25379" spans="26:28" x14ac:dyDescent="0.3">
      <c r="Z25379" s="102"/>
      <c r="AA25379" s="102"/>
      <c r="AB25379" s="102"/>
    </row>
    <row r="25380" spans="26:28" x14ac:dyDescent="0.3">
      <c r="Z25380" s="102"/>
      <c r="AA25380" s="102"/>
      <c r="AB25380" s="102"/>
    </row>
    <row r="25381" spans="26:28" x14ac:dyDescent="0.3">
      <c r="Z25381" s="102"/>
      <c r="AA25381" s="102"/>
      <c r="AB25381" s="102"/>
    </row>
    <row r="25382" spans="26:28" x14ac:dyDescent="0.3">
      <c r="Z25382" s="102"/>
      <c r="AA25382" s="102"/>
      <c r="AB25382" s="102"/>
    </row>
    <row r="25383" spans="26:28" x14ac:dyDescent="0.3">
      <c r="Z25383" s="102"/>
      <c r="AA25383" s="102"/>
      <c r="AB25383" s="102"/>
    </row>
    <row r="25384" spans="26:28" x14ac:dyDescent="0.3">
      <c r="Z25384" s="102"/>
      <c r="AA25384" s="102"/>
      <c r="AB25384" s="102"/>
    </row>
    <row r="25385" spans="26:28" x14ac:dyDescent="0.3">
      <c r="Z25385" s="102"/>
      <c r="AA25385" s="102"/>
      <c r="AB25385" s="102"/>
    </row>
    <row r="25386" spans="26:28" x14ac:dyDescent="0.3">
      <c r="Z25386" s="102"/>
      <c r="AA25386" s="102"/>
      <c r="AB25386" s="102"/>
    </row>
    <row r="25387" spans="26:28" x14ac:dyDescent="0.3">
      <c r="Z25387" s="102"/>
      <c r="AA25387" s="102"/>
      <c r="AB25387" s="102"/>
    </row>
    <row r="25388" spans="26:28" x14ac:dyDescent="0.3">
      <c r="Z25388" s="102"/>
      <c r="AA25388" s="102"/>
      <c r="AB25388" s="102"/>
    </row>
    <row r="25389" spans="26:28" x14ac:dyDescent="0.3">
      <c r="Z25389" s="102"/>
      <c r="AA25389" s="102"/>
      <c r="AB25389" s="102"/>
    </row>
    <row r="25390" spans="26:28" x14ac:dyDescent="0.3">
      <c r="Z25390" s="102"/>
      <c r="AA25390" s="102"/>
      <c r="AB25390" s="102"/>
    </row>
    <row r="25391" spans="26:28" x14ac:dyDescent="0.3">
      <c r="Z25391" s="102"/>
      <c r="AA25391" s="102"/>
      <c r="AB25391" s="102"/>
    </row>
    <row r="25392" spans="26:28" x14ac:dyDescent="0.3">
      <c r="Z25392" s="102"/>
      <c r="AA25392" s="102"/>
      <c r="AB25392" s="102"/>
    </row>
    <row r="25393" spans="26:28" x14ac:dyDescent="0.3">
      <c r="Z25393" s="102"/>
      <c r="AA25393" s="102"/>
      <c r="AB25393" s="102"/>
    </row>
    <row r="25394" spans="26:28" x14ac:dyDescent="0.3">
      <c r="Z25394" s="102"/>
      <c r="AA25394" s="102"/>
      <c r="AB25394" s="102"/>
    </row>
    <row r="25395" spans="26:28" x14ac:dyDescent="0.3">
      <c r="Z25395" s="102"/>
      <c r="AA25395" s="102"/>
      <c r="AB25395" s="102"/>
    </row>
    <row r="25396" spans="26:28" x14ac:dyDescent="0.3">
      <c r="Z25396" s="102"/>
      <c r="AA25396" s="102"/>
      <c r="AB25396" s="102"/>
    </row>
    <row r="25397" spans="26:28" x14ac:dyDescent="0.3">
      <c r="Z25397" s="102"/>
      <c r="AA25397" s="102"/>
      <c r="AB25397" s="102"/>
    </row>
    <row r="25398" spans="26:28" x14ac:dyDescent="0.3">
      <c r="Z25398" s="102"/>
      <c r="AA25398" s="102"/>
      <c r="AB25398" s="102"/>
    </row>
    <row r="25399" spans="26:28" x14ac:dyDescent="0.3">
      <c r="Z25399" s="102"/>
      <c r="AA25399" s="102"/>
      <c r="AB25399" s="102"/>
    </row>
    <row r="25400" spans="26:28" x14ac:dyDescent="0.3">
      <c r="Z25400" s="102"/>
      <c r="AA25400" s="102"/>
      <c r="AB25400" s="102"/>
    </row>
    <row r="25401" spans="26:28" x14ac:dyDescent="0.3">
      <c r="Z25401" s="102"/>
      <c r="AA25401" s="102"/>
      <c r="AB25401" s="102"/>
    </row>
    <row r="25402" spans="26:28" x14ac:dyDescent="0.3">
      <c r="Z25402" s="102"/>
      <c r="AA25402" s="102"/>
      <c r="AB25402" s="102"/>
    </row>
    <row r="25403" spans="26:28" x14ac:dyDescent="0.3">
      <c r="Z25403" s="102"/>
      <c r="AA25403" s="102"/>
      <c r="AB25403" s="102"/>
    </row>
    <row r="25404" spans="26:28" x14ac:dyDescent="0.3">
      <c r="Z25404" s="102"/>
      <c r="AA25404" s="102"/>
      <c r="AB25404" s="102"/>
    </row>
    <row r="25405" spans="26:28" x14ac:dyDescent="0.3">
      <c r="Z25405" s="102"/>
      <c r="AA25405" s="102"/>
      <c r="AB25405" s="102"/>
    </row>
    <row r="25406" spans="26:28" x14ac:dyDescent="0.3">
      <c r="Z25406" s="102"/>
      <c r="AA25406" s="102"/>
      <c r="AB25406" s="102"/>
    </row>
    <row r="25407" spans="26:28" x14ac:dyDescent="0.3">
      <c r="Z25407" s="102"/>
      <c r="AA25407" s="102"/>
      <c r="AB25407" s="102"/>
    </row>
    <row r="25408" spans="26:28" x14ac:dyDescent="0.3">
      <c r="Z25408" s="102"/>
      <c r="AA25408" s="102"/>
      <c r="AB25408" s="102"/>
    </row>
    <row r="25409" spans="26:28" x14ac:dyDescent="0.3">
      <c r="Z25409" s="102"/>
      <c r="AA25409" s="102"/>
      <c r="AB25409" s="102"/>
    </row>
    <row r="25410" spans="26:28" x14ac:dyDescent="0.3">
      <c r="Z25410" s="102"/>
      <c r="AA25410" s="102"/>
      <c r="AB25410" s="102"/>
    </row>
    <row r="25411" spans="26:28" x14ac:dyDescent="0.3">
      <c r="Z25411" s="102"/>
      <c r="AA25411" s="102"/>
      <c r="AB25411" s="102"/>
    </row>
    <row r="25412" spans="26:28" x14ac:dyDescent="0.3">
      <c r="Z25412" s="102"/>
      <c r="AA25412" s="102"/>
      <c r="AB25412" s="102"/>
    </row>
    <row r="25413" spans="26:28" x14ac:dyDescent="0.3">
      <c r="Z25413" s="102"/>
      <c r="AA25413" s="102"/>
      <c r="AB25413" s="102"/>
    </row>
    <row r="25414" spans="26:28" x14ac:dyDescent="0.3">
      <c r="Z25414" s="102"/>
      <c r="AA25414" s="102"/>
      <c r="AB25414" s="102"/>
    </row>
    <row r="25415" spans="26:28" x14ac:dyDescent="0.3">
      <c r="Z25415" s="102"/>
      <c r="AA25415" s="102"/>
      <c r="AB25415" s="102"/>
    </row>
    <row r="25416" spans="26:28" x14ac:dyDescent="0.3">
      <c r="Z25416" s="102"/>
      <c r="AA25416" s="102"/>
      <c r="AB25416" s="102"/>
    </row>
    <row r="25417" spans="26:28" x14ac:dyDescent="0.3">
      <c r="Z25417" s="102"/>
      <c r="AA25417" s="102"/>
      <c r="AB25417" s="102"/>
    </row>
    <row r="25418" spans="26:28" x14ac:dyDescent="0.3">
      <c r="Z25418" s="102"/>
      <c r="AA25418" s="102"/>
      <c r="AB25418" s="102"/>
    </row>
    <row r="25419" spans="26:28" x14ac:dyDescent="0.3">
      <c r="Z25419" s="102"/>
      <c r="AA25419" s="102"/>
      <c r="AB25419" s="102"/>
    </row>
    <row r="25420" spans="26:28" x14ac:dyDescent="0.3">
      <c r="Z25420" s="102"/>
      <c r="AA25420" s="102"/>
      <c r="AB25420" s="102"/>
    </row>
    <row r="25421" spans="26:28" x14ac:dyDescent="0.3">
      <c r="Z25421" s="102"/>
      <c r="AA25421" s="102"/>
      <c r="AB25421" s="102"/>
    </row>
    <row r="25422" spans="26:28" x14ac:dyDescent="0.3">
      <c r="Z25422" s="102"/>
      <c r="AA25422" s="102"/>
      <c r="AB25422" s="102"/>
    </row>
    <row r="25423" spans="26:28" x14ac:dyDescent="0.3">
      <c r="Z25423" s="102"/>
      <c r="AA25423" s="102"/>
      <c r="AB25423" s="102"/>
    </row>
    <row r="25424" spans="26:28" x14ac:dyDescent="0.3">
      <c r="Z25424" s="102"/>
      <c r="AA25424" s="102"/>
      <c r="AB25424" s="102"/>
    </row>
    <row r="25425" spans="26:28" x14ac:dyDescent="0.3">
      <c r="Z25425" s="102"/>
      <c r="AA25425" s="102"/>
      <c r="AB25425" s="102"/>
    </row>
    <row r="25426" spans="26:28" x14ac:dyDescent="0.3">
      <c r="Z25426" s="102"/>
      <c r="AA25426" s="102"/>
      <c r="AB25426" s="102"/>
    </row>
    <row r="25427" spans="26:28" x14ac:dyDescent="0.3">
      <c r="Z25427" s="102"/>
      <c r="AA25427" s="102"/>
      <c r="AB25427" s="102"/>
    </row>
    <row r="25428" spans="26:28" x14ac:dyDescent="0.3">
      <c r="Z25428" s="102"/>
      <c r="AA25428" s="102"/>
      <c r="AB25428" s="102"/>
    </row>
    <row r="25429" spans="26:28" x14ac:dyDescent="0.3">
      <c r="Z25429" s="102"/>
      <c r="AA25429" s="102"/>
      <c r="AB25429" s="102"/>
    </row>
    <row r="25430" spans="26:28" x14ac:dyDescent="0.3">
      <c r="Z25430" s="102"/>
      <c r="AA25430" s="102"/>
      <c r="AB25430" s="102"/>
    </row>
    <row r="25431" spans="26:28" x14ac:dyDescent="0.3">
      <c r="Z25431" s="102"/>
      <c r="AA25431" s="102"/>
      <c r="AB25431" s="102"/>
    </row>
    <row r="25432" spans="26:28" x14ac:dyDescent="0.3">
      <c r="Z25432" s="102"/>
      <c r="AA25432" s="102"/>
      <c r="AB25432" s="102"/>
    </row>
    <row r="25433" spans="26:28" x14ac:dyDescent="0.3">
      <c r="Z25433" s="102"/>
      <c r="AA25433" s="102"/>
      <c r="AB25433" s="102"/>
    </row>
    <row r="25434" spans="26:28" x14ac:dyDescent="0.3">
      <c r="Z25434" s="102"/>
      <c r="AA25434" s="102"/>
      <c r="AB25434" s="102"/>
    </row>
    <row r="25435" spans="26:28" x14ac:dyDescent="0.3">
      <c r="Z25435" s="102"/>
      <c r="AA25435" s="102"/>
      <c r="AB25435" s="102"/>
    </row>
    <row r="25436" spans="26:28" x14ac:dyDescent="0.3">
      <c r="Z25436" s="102"/>
      <c r="AA25436" s="102"/>
      <c r="AB25436" s="102"/>
    </row>
    <row r="25437" spans="26:28" x14ac:dyDescent="0.3">
      <c r="Z25437" s="102"/>
      <c r="AA25437" s="102"/>
      <c r="AB25437" s="102"/>
    </row>
    <row r="25438" spans="26:28" x14ac:dyDescent="0.3">
      <c r="Z25438" s="102"/>
      <c r="AA25438" s="102"/>
      <c r="AB25438" s="102"/>
    </row>
    <row r="25439" spans="26:28" x14ac:dyDescent="0.3">
      <c r="Z25439" s="102"/>
      <c r="AA25439" s="102"/>
      <c r="AB25439" s="102"/>
    </row>
    <row r="25440" spans="26:28" x14ac:dyDescent="0.3">
      <c r="Z25440" s="102"/>
      <c r="AA25440" s="102"/>
      <c r="AB25440" s="102"/>
    </row>
    <row r="25441" spans="26:28" x14ac:dyDescent="0.3">
      <c r="Z25441" s="102"/>
      <c r="AA25441" s="102"/>
      <c r="AB25441" s="102"/>
    </row>
    <row r="25442" spans="26:28" x14ac:dyDescent="0.3">
      <c r="Z25442" s="102"/>
      <c r="AA25442" s="102"/>
      <c r="AB25442" s="102"/>
    </row>
    <row r="25443" spans="26:28" x14ac:dyDescent="0.3">
      <c r="Z25443" s="102"/>
      <c r="AA25443" s="102"/>
      <c r="AB25443" s="102"/>
    </row>
    <row r="25444" spans="26:28" x14ac:dyDescent="0.3">
      <c r="Z25444" s="102"/>
      <c r="AA25444" s="102"/>
      <c r="AB25444" s="102"/>
    </row>
    <row r="25445" spans="26:28" x14ac:dyDescent="0.3">
      <c r="Z25445" s="102"/>
      <c r="AA25445" s="102"/>
      <c r="AB25445" s="102"/>
    </row>
    <row r="25446" spans="26:28" x14ac:dyDescent="0.3">
      <c r="Z25446" s="102"/>
      <c r="AA25446" s="102"/>
      <c r="AB25446" s="102"/>
    </row>
    <row r="25447" spans="26:28" x14ac:dyDescent="0.3">
      <c r="Z25447" s="102"/>
      <c r="AA25447" s="102"/>
      <c r="AB25447" s="102"/>
    </row>
    <row r="25448" spans="26:28" x14ac:dyDescent="0.3">
      <c r="Z25448" s="102"/>
      <c r="AA25448" s="102"/>
      <c r="AB25448" s="102"/>
    </row>
    <row r="25449" spans="26:28" x14ac:dyDescent="0.3">
      <c r="Z25449" s="102"/>
      <c r="AA25449" s="102"/>
      <c r="AB25449" s="102"/>
    </row>
    <row r="25450" spans="26:28" x14ac:dyDescent="0.3">
      <c r="Z25450" s="102"/>
      <c r="AA25450" s="102"/>
      <c r="AB25450" s="102"/>
    </row>
    <row r="25451" spans="26:28" x14ac:dyDescent="0.3">
      <c r="Z25451" s="102"/>
      <c r="AA25451" s="102"/>
      <c r="AB25451" s="102"/>
    </row>
    <row r="25452" spans="26:28" x14ac:dyDescent="0.3">
      <c r="Z25452" s="102"/>
      <c r="AA25452" s="102"/>
      <c r="AB25452" s="102"/>
    </row>
    <row r="25453" spans="26:28" x14ac:dyDescent="0.3">
      <c r="Z25453" s="102"/>
      <c r="AA25453" s="102"/>
      <c r="AB25453" s="102"/>
    </row>
    <row r="25454" spans="26:28" x14ac:dyDescent="0.3">
      <c r="Z25454" s="102"/>
      <c r="AA25454" s="102"/>
      <c r="AB25454" s="102"/>
    </row>
    <row r="25455" spans="26:28" x14ac:dyDescent="0.3">
      <c r="Z25455" s="102"/>
      <c r="AA25455" s="102"/>
      <c r="AB25455" s="102"/>
    </row>
    <row r="25456" spans="26:28" x14ac:dyDescent="0.3">
      <c r="Z25456" s="102"/>
      <c r="AA25456" s="102"/>
      <c r="AB25456" s="102"/>
    </row>
    <row r="25457" spans="26:28" x14ac:dyDescent="0.3">
      <c r="Z25457" s="102"/>
      <c r="AA25457" s="102"/>
      <c r="AB25457" s="102"/>
    </row>
    <row r="25458" spans="26:28" x14ac:dyDescent="0.3">
      <c r="Z25458" s="102"/>
      <c r="AA25458" s="102"/>
      <c r="AB25458" s="102"/>
    </row>
    <row r="25459" spans="26:28" x14ac:dyDescent="0.3">
      <c r="Z25459" s="102"/>
      <c r="AA25459" s="102"/>
      <c r="AB25459" s="102"/>
    </row>
    <row r="25460" spans="26:28" x14ac:dyDescent="0.3">
      <c r="Z25460" s="102"/>
      <c r="AA25460" s="102"/>
      <c r="AB25460" s="102"/>
    </row>
    <row r="25461" spans="26:28" x14ac:dyDescent="0.3">
      <c r="Z25461" s="102"/>
      <c r="AA25461" s="102"/>
      <c r="AB25461" s="102"/>
    </row>
    <row r="25462" spans="26:28" x14ac:dyDescent="0.3">
      <c r="Z25462" s="102"/>
      <c r="AA25462" s="102"/>
      <c r="AB25462" s="102"/>
    </row>
    <row r="25463" spans="26:28" x14ac:dyDescent="0.3">
      <c r="Z25463" s="102"/>
      <c r="AA25463" s="102"/>
      <c r="AB25463" s="102"/>
    </row>
    <row r="25464" spans="26:28" x14ac:dyDescent="0.3">
      <c r="Z25464" s="102"/>
      <c r="AA25464" s="102"/>
      <c r="AB25464" s="102"/>
    </row>
    <row r="25465" spans="26:28" x14ac:dyDescent="0.3">
      <c r="Z25465" s="102"/>
      <c r="AA25465" s="102"/>
      <c r="AB25465" s="102"/>
    </row>
    <row r="25466" spans="26:28" x14ac:dyDescent="0.3">
      <c r="Z25466" s="102"/>
      <c r="AA25466" s="102"/>
      <c r="AB25466" s="102"/>
    </row>
    <row r="25467" spans="26:28" x14ac:dyDescent="0.3">
      <c r="Z25467" s="102"/>
      <c r="AA25467" s="102"/>
      <c r="AB25467" s="102"/>
    </row>
    <row r="25468" spans="26:28" x14ac:dyDescent="0.3">
      <c r="Z25468" s="102"/>
      <c r="AA25468" s="102"/>
      <c r="AB25468" s="102"/>
    </row>
    <row r="25469" spans="26:28" x14ac:dyDescent="0.3">
      <c r="Z25469" s="102"/>
      <c r="AA25469" s="102"/>
      <c r="AB25469" s="102"/>
    </row>
    <row r="25470" spans="26:28" x14ac:dyDescent="0.3">
      <c r="Z25470" s="102"/>
      <c r="AA25470" s="102"/>
      <c r="AB25470" s="102"/>
    </row>
    <row r="25471" spans="26:28" x14ac:dyDescent="0.3">
      <c r="Z25471" s="102"/>
      <c r="AA25471" s="102"/>
      <c r="AB25471" s="102"/>
    </row>
    <row r="25472" spans="26:28" x14ac:dyDescent="0.3">
      <c r="Z25472" s="102"/>
      <c r="AA25472" s="102"/>
      <c r="AB25472" s="102"/>
    </row>
    <row r="25473" spans="26:28" x14ac:dyDescent="0.3">
      <c r="Z25473" s="102"/>
      <c r="AA25473" s="102"/>
      <c r="AB25473" s="102"/>
    </row>
    <row r="25474" spans="26:28" x14ac:dyDescent="0.3">
      <c r="Z25474" s="102"/>
      <c r="AA25474" s="102"/>
      <c r="AB25474" s="102"/>
    </row>
    <row r="25475" spans="26:28" x14ac:dyDescent="0.3">
      <c r="Z25475" s="102"/>
      <c r="AA25475" s="102"/>
      <c r="AB25475" s="102"/>
    </row>
    <row r="25476" spans="26:28" x14ac:dyDescent="0.3">
      <c r="Z25476" s="102"/>
      <c r="AA25476" s="102"/>
      <c r="AB25476" s="102"/>
    </row>
    <row r="25477" spans="26:28" x14ac:dyDescent="0.3">
      <c r="Z25477" s="102"/>
      <c r="AA25477" s="102"/>
      <c r="AB25477" s="102"/>
    </row>
    <row r="25478" spans="26:28" x14ac:dyDescent="0.3">
      <c r="Z25478" s="102"/>
      <c r="AA25478" s="102"/>
      <c r="AB25478" s="102"/>
    </row>
    <row r="25479" spans="26:28" x14ac:dyDescent="0.3">
      <c r="Z25479" s="102"/>
      <c r="AA25479" s="102"/>
      <c r="AB25479" s="102"/>
    </row>
    <row r="25480" spans="26:28" x14ac:dyDescent="0.3">
      <c r="Z25480" s="102"/>
      <c r="AA25480" s="102"/>
      <c r="AB25480" s="102"/>
    </row>
    <row r="25481" spans="26:28" x14ac:dyDescent="0.3">
      <c r="Z25481" s="102"/>
      <c r="AA25481" s="102"/>
      <c r="AB25481" s="102"/>
    </row>
    <row r="25482" spans="26:28" x14ac:dyDescent="0.3">
      <c r="Z25482" s="102"/>
      <c r="AA25482" s="102"/>
      <c r="AB25482" s="102"/>
    </row>
    <row r="25483" spans="26:28" x14ac:dyDescent="0.3">
      <c r="Z25483" s="102"/>
      <c r="AA25483" s="102"/>
      <c r="AB25483" s="102"/>
    </row>
    <row r="25484" spans="26:28" x14ac:dyDescent="0.3">
      <c r="Z25484" s="102"/>
      <c r="AA25484" s="102"/>
      <c r="AB25484" s="102"/>
    </row>
    <row r="25485" spans="26:28" x14ac:dyDescent="0.3">
      <c r="Z25485" s="102"/>
      <c r="AA25485" s="102"/>
      <c r="AB25485" s="102"/>
    </row>
    <row r="25486" spans="26:28" x14ac:dyDescent="0.3">
      <c r="Z25486" s="102"/>
      <c r="AA25486" s="102"/>
      <c r="AB25486" s="102"/>
    </row>
    <row r="25487" spans="26:28" x14ac:dyDescent="0.3">
      <c r="Z25487" s="102"/>
      <c r="AA25487" s="102"/>
      <c r="AB25487" s="102"/>
    </row>
    <row r="25488" spans="26:28" x14ac:dyDescent="0.3">
      <c r="Z25488" s="102"/>
      <c r="AA25488" s="102"/>
      <c r="AB25488" s="102"/>
    </row>
    <row r="25489" spans="26:28" x14ac:dyDescent="0.3">
      <c r="Z25489" s="102"/>
      <c r="AA25489" s="102"/>
      <c r="AB25489" s="102"/>
    </row>
    <row r="25490" spans="26:28" x14ac:dyDescent="0.3">
      <c r="Z25490" s="102"/>
      <c r="AA25490" s="102"/>
      <c r="AB25490" s="102"/>
    </row>
    <row r="25491" spans="26:28" x14ac:dyDescent="0.3">
      <c r="Z25491" s="102"/>
      <c r="AA25491" s="102"/>
      <c r="AB25491" s="102"/>
    </row>
    <row r="25492" spans="26:28" x14ac:dyDescent="0.3">
      <c r="Z25492" s="102"/>
      <c r="AA25492" s="102"/>
      <c r="AB25492" s="102"/>
    </row>
    <row r="25493" spans="26:28" x14ac:dyDescent="0.3">
      <c r="Z25493" s="102"/>
      <c r="AA25493" s="102"/>
      <c r="AB25493" s="102"/>
    </row>
    <row r="25494" spans="26:28" x14ac:dyDescent="0.3">
      <c r="Z25494" s="102"/>
      <c r="AA25494" s="102"/>
      <c r="AB25494" s="102"/>
    </row>
    <row r="25495" spans="26:28" x14ac:dyDescent="0.3">
      <c r="Z25495" s="102"/>
      <c r="AA25495" s="102"/>
      <c r="AB25495" s="102"/>
    </row>
    <row r="25496" spans="26:28" x14ac:dyDescent="0.3">
      <c r="Z25496" s="102"/>
      <c r="AA25496" s="102"/>
      <c r="AB25496" s="102"/>
    </row>
    <row r="25497" spans="26:28" x14ac:dyDescent="0.3">
      <c r="Z25497" s="102"/>
      <c r="AA25497" s="102"/>
      <c r="AB25497" s="102"/>
    </row>
    <row r="25498" spans="26:28" x14ac:dyDescent="0.3">
      <c r="Z25498" s="102"/>
      <c r="AA25498" s="102"/>
      <c r="AB25498" s="102"/>
    </row>
    <row r="25499" spans="26:28" x14ac:dyDescent="0.3">
      <c r="Z25499" s="102"/>
      <c r="AA25499" s="102"/>
      <c r="AB25499" s="102"/>
    </row>
    <row r="25500" spans="26:28" x14ac:dyDescent="0.3">
      <c r="Z25500" s="102"/>
      <c r="AA25500" s="102"/>
      <c r="AB25500" s="102"/>
    </row>
    <row r="25501" spans="26:28" x14ac:dyDescent="0.3">
      <c r="Z25501" s="102"/>
      <c r="AA25501" s="102"/>
      <c r="AB25501" s="102"/>
    </row>
    <row r="25502" spans="26:28" x14ac:dyDescent="0.3">
      <c r="Z25502" s="102"/>
      <c r="AA25502" s="102"/>
      <c r="AB25502" s="102"/>
    </row>
    <row r="25503" spans="26:28" x14ac:dyDescent="0.3">
      <c r="Z25503" s="102"/>
      <c r="AA25503" s="102"/>
      <c r="AB25503" s="102"/>
    </row>
    <row r="25504" spans="26:28" x14ac:dyDescent="0.3">
      <c r="Z25504" s="102"/>
      <c r="AA25504" s="102"/>
      <c r="AB25504" s="102"/>
    </row>
    <row r="25505" spans="26:28" x14ac:dyDescent="0.3">
      <c r="Z25505" s="102"/>
      <c r="AA25505" s="102"/>
      <c r="AB25505" s="102"/>
    </row>
    <row r="25506" spans="26:28" x14ac:dyDescent="0.3">
      <c r="Z25506" s="102"/>
      <c r="AA25506" s="102"/>
      <c r="AB25506" s="102"/>
    </row>
    <row r="25507" spans="26:28" x14ac:dyDescent="0.3">
      <c r="Z25507" s="102"/>
      <c r="AA25507" s="102"/>
      <c r="AB25507" s="102"/>
    </row>
    <row r="25508" spans="26:28" x14ac:dyDescent="0.3">
      <c r="Z25508" s="102"/>
      <c r="AA25508" s="102"/>
      <c r="AB25508" s="102"/>
    </row>
    <row r="25509" spans="26:28" x14ac:dyDescent="0.3">
      <c r="Z25509" s="102"/>
      <c r="AA25509" s="102"/>
      <c r="AB25509" s="102"/>
    </row>
    <row r="25510" spans="26:28" x14ac:dyDescent="0.3">
      <c r="Z25510" s="102"/>
      <c r="AA25510" s="102"/>
      <c r="AB25510" s="102"/>
    </row>
    <row r="25511" spans="26:28" x14ac:dyDescent="0.3">
      <c r="Z25511" s="102"/>
      <c r="AA25511" s="102"/>
      <c r="AB25511" s="102"/>
    </row>
    <row r="25512" spans="26:28" x14ac:dyDescent="0.3">
      <c r="Z25512" s="102"/>
      <c r="AA25512" s="102"/>
      <c r="AB25512" s="102"/>
    </row>
    <row r="25513" spans="26:28" x14ac:dyDescent="0.3">
      <c r="Z25513" s="102"/>
      <c r="AA25513" s="102"/>
      <c r="AB25513" s="102"/>
    </row>
    <row r="25514" spans="26:28" x14ac:dyDescent="0.3">
      <c r="Z25514" s="102"/>
      <c r="AA25514" s="102"/>
      <c r="AB25514" s="102"/>
    </row>
    <row r="25515" spans="26:28" x14ac:dyDescent="0.3">
      <c r="Z25515" s="102"/>
      <c r="AA25515" s="102"/>
      <c r="AB25515" s="102"/>
    </row>
    <row r="25516" spans="26:28" x14ac:dyDescent="0.3">
      <c r="Z25516" s="102"/>
      <c r="AA25516" s="102"/>
      <c r="AB25516" s="102"/>
    </row>
    <row r="25517" spans="26:28" x14ac:dyDescent="0.3">
      <c r="Z25517" s="102"/>
      <c r="AA25517" s="102"/>
      <c r="AB25517" s="102"/>
    </row>
    <row r="25518" spans="26:28" x14ac:dyDescent="0.3">
      <c r="Z25518" s="102"/>
      <c r="AA25518" s="102"/>
      <c r="AB25518" s="102"/>
    </row>
    <row r="25519" spans="26:28" x14ac:dyDescent="0.3">
      <c r="Z25519" s="102"/>
      <c r="AA25519" s="102"/>
      <c r="AB25519" s="102"/>
    </row>
    <row r="25520" spans="26:28" x14ac:dyDescent="0.3">
      <c r="Z25520" s="102"/>
      <c r="AA25520" s="102"/>
      <c r="AB25520" s="102"/>
    </row>
    <row r="25521" spans="26:28" x14ac:dyDescent="0.3">
      <c r="Z25521" s="102"/>
      <c r="AA25521" s="102"/>
      <c r="AB25521" s="102"/>
    </row>
    <row r="25522" spans="26:28" x14ac:dyDescent="0.3">
      <c r="Z25522" s="102"/>
      <c r="AA25522" s="102"/>
      <c r="AB25522" s="102"/>
    </row>
    <row r="25523" spans="26:28" x14ac:dyDescent="0.3">
      <c r="Z25523" s="102"/>
      <c r="AA25523" s="102"/>
      <c r="AB25523" s="102"/>
    </row>
    <row r="25524" spans="26:28" x14ac:dyDescent="0.3">
      <c r="Z25524" s="102"/>
      <c r="AA25524" s="102"/>
      <c r="AB25524" s="102"/>
    </row>
    <row r="25525" spans="26:28" x14ac:dyDescent="0.3">
      <c r="Z25525" s="102"/>
      <c r="AA25525" s="102"/>
      <c r="AB25525" s="102"/>
    </row>
    <row r="25526" spans="26:28" x14ac:dyDescent="0.3">
      <c r="Z25526" s="102"/>
      <c r="AA25526" s="102"/>
      <c r="AB25526" s="102"/>
    </row>
    <row r="25527" spans="26:28" x14ac:dyDescent="0.3">
      <c r="Z25527" s="102"/>
      <c r="AA25527" s="102"/>
      <c r="AB25527" s="102"/>
    </row>
    <row r="25528" spans="26:28" x14ac:dyDescent="0.3">
      <c r="Z25528" s="102"/>
      <c r="AA25528" s="102"/>
      <c r="AB25528" s="102"/>
    </row>
    <row r="25529" spans="26:28" x14ac:dyDescent="0.3">
      <c r="Z25529" s="102"/>
      <c r="AA25529" s="102"/>
      <c r="AB25529" s="102"/>
    </row>
    <row r="25530" spans="26:28" x14ac:dyDescent="0.3">
      <c r="Z25530" s="102"/>
      <c r="AA25530" s="102"/>
      <c r="AB25530" s="102"/>
    </row>
    <row r="25531" spans="26:28" x14ac:dyDescent="0.3">
      <c r="Z25531" s="102"/>
      <c r="AA25531" s="102"/>
      <c r="AB25531" s="102"/>
    </row>
    <row r="25532" spans="26:28" x14ac:dyDescent="0.3">
      <c r="Z25532" s="102"/>
      <c r="AA25532" s="102"/>
      <c r="AB25532" s="102"/>
    </row>
    <row r="25533" spans="26:28" x14ac:dyDescent="0.3">
      <c r="Z25533" s="102"/>
      <c r="AA25533" s="102"/>
      <c r="AB25533" s="102"/>
    </row>
    <row r="25534" spans="26:28" x14ac:dyDescent="0.3">
      <c r="Z25534" s="102"/>
      <c r="AA25534" s="102"/>
      <c r="AB25534" s="102"/>
    </row>
    <row r="25535" spans="26:28" x14ac:dyDescent="0.3">
      <c r="Z25535" s="102"/>
      <c r="AA25535" s="102"/>
      <c r="AB25535" s="102"/>
    </row>
    <row r="25536" spans="26:28" x14ac:dyDescent="0.3">
      <c r="Z25536" s="102"/>
      <c r="AA25536" s="102"/>
      <c r="AB25536" s="102"/>
    </row>
    <row r="25537" spans="26:28" x14ac:dyDescent="0.3">
      <c r="Z25537" s="102"/>
      <c r="AA25537" s="102"/>
      <c r="AB25537" s="102"/>
    </row>
    <row r="25538" spans="26:28" x14ac:dyDescent="0.3">
      <c r="Z25538" s="102"/>
      <c r="AA25538" s="102"/>
      <c r="AB25538" s="102"/>
    </row>
    <row r="25539" spans="26:28" x14ac:dyDescent="0.3">
      <c r="Z25539" s="102"/>
      <c r="AA25539" s="102"/>
      <c r="AB25539" s="102"/>
    </row>
    <row r="25540" spans="26:28" x14ac:dyDescent="0.3">
      <c r="Z25540" s="102"/>
      <c r="AA25540" s="102"/>
      <c r="AB25540" s="102"/>
    </row>
    <row r="25541" spans="26:28" x14ac:dyDescent="0.3">
      <c r="Z25541" s="102"/>
      <c r="AA25541" s="102"/>
      <c r="AB25541" s="102"/>
    </row>
    <row r="25542" spans="26:28" x14ac:dyDescent="0.3">
      <c r="Z25542" s="102"/>
      <c r="AA25542" s="102"/>
      <c r="AB25542" s="102"/>
    </row>
    <row r="25543" spans="26:28" x14ac:dyDescent="0.3">
      <c r="Z25543" s="102"/>
      <c r="AA25543" s="102"/>
      <c r="AB25543" s="102"/>
    </row>
    <row r="25544" spans="26:28" x14ac:dyDescent="0.3">
      <c r="Z25544" s="102"/>
      <c r="AA25544" s="102"/>
      <c r="AB25544" s="102"/>
    </row>
    <row r="25545" spans="26:28" x14ac:dyDescent="0.3">
      <c r="Z25545" s="102"/>
      <c r="AA25545" s="102"/>
      <c r="AB25545" s="102"/>
    </row>
    <row r="25546" spans="26:28" x14ac:dyDescent="0.3">
      <c r="Z25546" s="102"/>
      <c r="AA25546" s="102"/>
      <c r="AB25546" s="102"/>
    </row>
    <row r="25547" spans="26:28" x14ac:dyDescent="0.3">
      <c r="Z25547" s="102"/>
      <c r="AA25547" s="102"/>
      <c r="AB25547" s="102"/>
    </row>
    <row r="25548" spans="26:28" x14ac:dyDescent="0.3">
      <c r="Z25548" s="102"/>
      <c r="AA25548" s="102"/>
      <c r="AB25548" s="102"/>
    </row>
    <row r="25549" spans="26:28" x14ac:dyDescent="0.3">
      <c r="Z25549" s="102"/>
      <c r="AA25549" s="102"/>
      <c r="AB25549" s="102"/>
    </row>
    <row r="25550" spans="26:28" x14ac:dyDescent="0.3">
      <c r="Z25550" s="102"/>
      <c r="AA25550" s="102"/>
      <c r="AB25550" s="102"/>
    </row>
    <row r="25551" spans="26:28" x14ac:dyDescent="0.3">
      <c r="Z25551" s="102"/>
      <c r="AA25551" s="102"/>
      <c r="AB25551" s="102"/>
    </row>
    <row r="25552" spans="26:28" x14ac:dyDescent="0.3">
      <c r="Z25552" s="102"/>
      <c r="AA25552" s="102"/>
      <c r="AB25552" s="102"/>
    </row>
    <row r="25553" spans="26:28" x14ac:dyDescent="0.3">
      <c r="Z25553" s="102"/>
      <c r="AA25553" s="102"/>
      <c r="AB25553" s="102"/>
    </row>
    <row r="25554" spans="26:28" x14ac:dyDescent="0.3">
      <c r="Z25554" s="102"/>
      <c r="AA25554" s="102"/>
      <c r="AB25554" s="102"/>
    </row>
    <row r="25555" spans="26:28" x14ac:dyDescent="0.3">
      <c r="Z25555" s="102"/>
      <c r="AA25555" s="102"/>
      <c r="AB25555" s="102"/>
    </row>
    <row r="25556" spans="26:28" x14ac:dyDescent="0.3">
      <c r="Z25556" s="102"/>
      <c r="AA25556" s="102"/>
      <c r="AB25556" s="102"/>
    </row>
    <row r="25557" spans="26:28" x14ac:dyDescent="0.3">
      <c r="Z25557" s="102"/>
      <c r="AA25557" s="102"/>
      <c r="AB25557" s="102"/>
    </row>
    <row r="25558" spans="26:28" x14ac:dyDescent="0.3">
      <c r="Z25558" s="102"/>
      <c r="AA25558" s="102"/>
      <c r="AB25558" s="102"/>
    </row>
    <row r="25559" spans="26:28" x14ac:dyDescent="0.3">
      <c r="Z25559" s="102"/>
      <c r="AA25559" s="102"/>
      <c r="AB25559" s="102"/>
    </row>
    <row r="25560" spans="26:28" x14ac:dyDescent="0.3">
      <c r="Z25560" s="102"/>
      <c r="AA25560" s="102"/>
      <c r="AB25560" s="102"/>
    </row>
    <row r="25561" spans="26:28" x14ac:dyDescent="0.3">
      <c r="Z25561" s="102"/>
      <c r="AA25561" s="102"/>
      <c r="AB25561" s="102"/>
    </row>
    <row r="25562" spans="26:28" x14ac:dyDescent="0.3">
      <c r="Z25562" s="102"/>
      <c r="AA25562" s="102"/>
      <c r="AB25562" s="102"/>
    </row>
    <row r="25563" spans="26:28" x14ac:dyDescent="0.3">
      <c r="Z25563" s="102"/>
      <c r="AA25563" s="102"/>
      <c r="AB25563" s="102"/>
    </row>
    <row r="25564" spans="26:28" x14ac:dyDescent="0.3">
      <c r="Z25564" s="102"/>
      <c r="AA25564" s="102"/>
      <c r="AB25564" s="102"/>
    </row>
    <row r="25565" spans="26:28" x14ac:dyDescent="0.3">
      <c r="Z25565" s="102"/>
      <c r="AA25565" s="102"/>
      <c r="AB25565" s="102"/>
    </row>
    <row r="25566" spans="26:28" x14ac:dyDescent="0.3">
      <c r="Z25566" s="102"/>
      <c r="AA25566" s="102"/>
      <c r="AB25566" s="102"/>
    </row>
    <row r="25567" spans="26:28" x14ac:dyDescent="0.3">
      <c r="Z25567" s="102"/>
      <c r="AA25567" s="102"/>
      <c r="AB25567" s="102"/>
    </row>
    <row r="25568" spans="26:28" x14ac:dyDescent="0.3">
      <c r="Z25568" s="102"/>
      <c r="AA25568" s="102"/>
      <c r="AB25568" s="102"/>
    </row>
    <row r="25569" spans="26:28" x14ac:dyDescent="0.3">
      <c r="Z25569" s="102"/>
      <c r="AA25569" s="102"/>
      <c r="AB25569" s="102"/>
    </row>
    <row r="25570" spans="26:28" x14ac:dyDescent="0.3">
      <c r="Z25570" s="102"/>
      <c r="AA25570" s="102"/>
      <c r="AB25570" s="102"/>
    </row>
    <row r="25571" spans="26:28" x14ac:dyDescent="0.3">
      <c r="Z25571" s="102"/>
      <c r="AA25571" s="102"/>
      <c r="AB25571" s="102"/>
    </row>
    <row r="25572" spans="26:28" x14ac:dyDescent="0.3">
      <c r="Z25572" s="102"/>
      <c r="AA25572" s="102"/>
      <c r="AB25572" s="102"/>
    </row>
    <row r="25573" spans="26:28" x14ac:dyDescent="0.3">
      <c r="Z25573" s="102"/>
      <c r="AA25573" s="102"/>
      <c r="AB25573" s="102"/>
    </row>
    <row r="25574" spans="26:28" x14ac:dyDescent="0.3">
      <c r="Z25574" s="102"/>
      <c r="AA25574" s="102"/>
      <c r="AB25574" s="102"/>
    </row>
    <row r="25575" spans="26:28" x14ac:dyDescent="0.3">
      <c r="Z25575" s="102"/>
      <c r="AA25575" s="102"/>
      <c r="AB25575" s="102"/>
    </row>
    <row r="25576" spans="26:28" x14ac:dyDescent="0.3">
      <c r="Z25576" s="102"/>
      <c r="AA25576" s="102"/>
      <c r="AB25576" s="102"/>
    </row>
    <row r="25577" spans="26:28" x14ac:dyDescent="0.3">
      <c r="Z25577" s="102"/>
      <c r="AA25577" s="102"/>
      <c r="AB25577" s="102"/>
    </row>
    <row r="25578" spans="26:28" x14ac:dyDescent="0.3">
      <c r="Z25578" s="102"/>
      <c r="AA25578" s="102"/>
      <c r="AB25578" s="102"/>
    </row>
    <row r="25579" spans="26:28" x14ac:dyDescent="0.3">
      <c r="Z25579" s="102"/>
      <c r="AA25579" s="102"/>
      <c r="AB25579" s="102"/>
    </row>
    <row r="25580" spans="26:28" x14ac:dyDescent="0.3">
      <c r="Z25580" s="102"/>
      <c r="AA25580" s="102"/>
      <c r="AB25580" s="102"/>
    </row>
    <row r="25581" spans="26:28" x14ac:dyDescent="0.3">
      <c r="Z25581" s="102"/>
      <c r="AA25581" s="102"/>
      <c r="AB25581" s="102"/>
    </row>
    <row r="25582" spans="26:28" x14ac:dyDescent="0.3">
      <c r="Z25582" s="102"/>
      <c r="AA25582" s="102"/>
      <c r="AB25582" s="102"/>
    </row>
    <row r="25583" spans="26:28" x14ac:dyDescent="0.3">
      <c r="Z25583" s="102"/>
      <c r="AA25583" s="102"/>
      <c r="AB25583" s="102"/>
    </row>
    <row r="25584" spans="26:28" x14ac:dyDescent="0.3">
      <c r="Z25584" s="102"/>
      <c r="AA25584" s="102"/>
      <c r="AB25584" s="102"/>
    </row>
    <row r="25585" spans="26:28" x14ac:dyDescent="0.3">
      <c r="Z25585" s="102"/>
      <c r="AA25585" s="102"/>
      <c r="AB25585" s="102"/>
    </row>
    <row r="25586" spans="26:28" x14ac:dyDescent="0.3">
      <c r="Z25586" s="102"/>
      <c r="AA25586" s="102"/>
      <c r="AB25586" s="102"/>
    </row>
    <row r="25587" spans="26:28" x14ac:dyDescent="0.3">
      <c r="Z25587" s="102"/>
      <c r="AA25587" s="102"/>
      <c r="AB25587" s="102"/>
    </row>
    <row r="25588" spans="26:28" x14ac:dyDescent="0.3">
      <c r="Z25588" s="102"/>
      <c r="AA25588" s="102"/>
      <c r="AB25588" s="102"/>
    </row>
    <row r="25589" spans="26:28" x14ac:dyDescent="0.3">
      <c r="Z25589" s="102"/>
      <c r="AA25589" s="102"/>
      <c r="AB25589" s="102"/>
    </row>
    <row r="25590" spans="26:28" x14ac:dyDescent="0.3">
      <c r="Z25590" s="102"/>
      <c r="AA25590" s="102"/>
      <c r="AB25590" s="102"/>
    </row>
    <row r="25591" spans="26:28" x14ac:dyDescent="0.3">
      <c r="Z25591" s="102"/>
      <c r="AA25591" s="102"/>
      <c r="AB25591" s="102"/>
    </row>
    <row r="25592" spans="26:28" x14ac:dyDescent="0.3">
      <c r="Z25592" s="102"/>
      <c r="AA25592" s="102"/>
      <c r="AB25592" s="102"/>
    </row>
    <row r="25593" spans="26:28" x14ac:dyDescent="0.3">
      <c r="Z25593" s="102"/>
      <c r="AA25593" s="102"/>
      <c r="AB25593" s="102"/>
    </row>
    <row r="25594" spans="26:28" x14ac:dyDescent="0.3">
      <c r="Z25594" s="102"/>
      <c r="AA25594" s="102"/>
      <c r="AB25594" s="102"/>
    </row>
    <row r="25595" spans="26:28" x14ac:dyDescent="0.3">
      <c r="Z25595" s="102"/>
      <c r="AA25595" s="102"/>
      <c r="AB25595" s="102"/>
    </row>
    <row r="25596" spans="26:28" x14ac:dyDescent="0.3">
      <c r="Z25596" s="102"/>
      <c r="AA25596" s="102"/>
      <c r="AB25596" s="102"/>
    </row>
    <row r="25597" spans="26:28" x14ac:dyDescent="0.3">
      <c r="Z25597" s="102"/>
      <c r="AA25597" s="102"/>
      <c r="AB25597" s="102"/>
    </row>
    <row r="25598" spans="26:28" x14ac:dyDescent="0.3">
      <c r="Z25598" s="102"/>
      <c r="AA25598" s="102"/>
      <c r="AB25598" s="102"/>
    </row>
    <row r="25599" spans="26:28" x14ac:dyDescent="0.3">
      <c r="Z25599" s="102"/>
      <c r="AA25599" s="102"/>
      <c r="AB25599" s="102"/>
    </row>
    <row r="25600" spans="26:28" x14ac:dyDescent="0.3">
      <c r="Z25600" s="102"/>
      <c r="AA25600" s="102"/>
      <c r="AB25600" s="102"/>
    </row>
    <row r="25601" spans="26:28" x14ac:dyDescent="0.3">
      <c r="Z25601" s="102"/>
      <c r="AA25601" s="102"/>
      <c r="AB25601" s="102"/>
    </row>
    <row r="25602" spans="26:28" x14ac:dyDescent="0.3">
      <c r="Z25602" s="102"/>
      <c r="AA25602" s="102"/>
      <c r="AB25602" s="102"/>
    </row>
    <row r="25603" spans="26:28" x14ac:dyDescent="0.3">
      <c r="Z25603" s="102"/>
      <c r="AA25603" s="102"/>
      <c r="AB25603" s="102"/>
    </row>
    <row r="25604" spans="26:28" x14ac:dyDescent="0.3">
      <c r="Z25604" s="102"/>
      <c r="AA25604" s="102"/>
      <c r="AB25604" s="102"/>
    </row>
    <row r="25605" spans="26:28" x14ac:dyDescent="0.3">
      <c r="Z25605" s="102"/>
      <c r="AA25605" s="102"/>
      <c r="AB25605" s="102"/>
    </row>
    <row r="25606" spans="26:28" x14ac:dyDescent="0.3">
      <c r="Z25606" s="102"/>
      <c r="AA25606" s="102"/>
      <c r="AB25606" s="102"/>
    </row>
    <row r="25607" spans="26:28" x14ac:dyDescent="0.3">
      <c r="Z25607" s="102"/>
      <c r="AA25607" s="102"/>
      <c r="AB25607" s="102"/>
    </row>
    <row r="25608" spans="26:28" x14ac:dyDescent="0.3">
      <c r="Z25608" s="102"/>
      <c r="AA25608" s="102"/>
      <c r="AB25608" s="102"/>
    </row>
    <row r="25609" spans="26:28" x14ac:dyDescent="0.3">
      <c r="Z25609" s="102"/>
      <c r="AA25609" s="102"/>
      <c r="AB25609" s="102"/>
    </row>
    <row r="25610" spans="26:28" x14ac:dyDescent="0.3">
      <c r="Z25610" s="102"/>
      <c r="AA25610" s="102"/>
      <c r="AB25610" s="102"/>
    </row>
    <row r="25611" spans="26:28" x14ac:dyDescent="0.3">
      <c r="Z25611" s="102"/>
      <c r="AA25611" s="102"/>
      <c r="AB25611" s="102"/>
    </row>
    <row r="25612" spans="26:28" x14ac:dyDescent="0.3">
      <c r="Z25612" s="102"/>
      <c r="AA25612" s="102"/>
      <c r="AB25612" s="102"/>
    </row>
    <row r="25613" spans="26:28" x14ac:dyDescent="0.3">
      <c r="Z25613" s="102"/>
      <c r="AA25613" s="102"/>
      <c r="AB25613" s="102"/>
    </row>
    <row r="25614" spans="26:28" x14ac:dyDescent="0.3">
      <c r="Z25614" s="102"/>
      <c r="AA25614" s="102"/>
      <c r="AB25614" s="102"/>
    </row>
    <row r="25615" spans="26:28" x14ac:dyDescent="0.3">
      <c r="Z25615" s="102"/>
      <c r="AA25615" s="102"/>
      <c r="AB25615" s="102"/>
    </row>
    <row r="25616" spans="26:28" x14ac:dyDescent="0.3">
      <c r="Z25616" s="102"/>
      <c r="AA25616" s="102"/>
      <c r="AB25616" s="102"/>
    </row>
    <row r="25617" spans="26:28" x14ac:dyDescent="0.3">
      <c r="Z25617" s="102"/>
      <c r="AA25617" s="102"/>
      <c r="AB25617" s="102"/>
    </row>
    <row r="25618" spans="26:28" x14ac:dyDescent="0.3">
      <c r="Z25618" s="102"/>
      <c r="AA25618" s="102"/>
      <c r="AB25618" s="102"/>
    </row>
    <row r="25619" spans="26:28" x14ac:dyDescent="0.3">
      <c r="Z25619" s="102"/>
      <c r="AA25619" s="102"/>
      <c r="AB25619" s="102"/>
    </row>
    <row r="25620" spans="26:28" x14ac:dyDescent="0.3">
      <c r="Z25620" s="102"/>
      <c r="AA25620" s="102"/>
      <c r="AB25620" s="102"/>
    </row>
    <row r="25621" spans="26:28" x14ac:dyDescent="0.3">
      <c r="Z25621" s="102"/>
      <c r="AA25621" s="102"/>
      <c r="AB25621" s="102"/>
    </row>
    <row r="25622" spans="26:28" x14ac:dyDescent="0.3">
      <c r="Z25622" s="102"/>
      <c r="AA25622" s="102"/>
      <c r="AB25622" s="102"/>
    </row>
    <row r="25623" spans="26:28" x14ac:dyDescent="0.3">
      <c r="Z25623" s="102"/>
      <c r="AA25623" s="102"/>
      <c r="AB25623" s="102"/>
    </row>
    <row r="25624" spans="26:28" x14ac:dyDescent="0.3">
      <c r="Z25624" s="102"/>
      <c r="AA25624" s="102"/>
      <c r="AB25624" s="102"/>
    </row>
    <row r="25625" spans="26:28" x14ac:dyDescent="0.3">
      <c r="Z25625" s="102"/>
      <c r="AA25625" s="102"/>
      <c r="AB25625" s="102"/>
    </row>
    <row r="25626" spans="26:28" x14ac:dyDescent="0.3">
      <c r="Z25626" s="102"/>
      <c r="AA25626" s="102"/>
      <c r="AB25626" s="102"/>
    </row>
    <row r="25627" spans="26:28" x14ac:dyDescent="0.3">
      <c r="Z25627" s="102"/>
      <c r="AA25627" s="102"/>
      <c r="AB25627" s="102"/>
    </row>
    <row r="25628" spans="26:28" x14ac:dyDescent="0.3">
      <c r="Z25628" s="102"/>
      <c r="AA25628" s="102"/>
      <c r="AB25628" s="102"/>
    </row>
    <row r="25629" spans="26:28" x14ac:dyDescent="0.3">
      <c r="Z25629" s="102"/>
      <c r="AA25629" s="102"/>
      <c r="AB25629" s="102"/>
    </row>
    <row r="25630" spans="26:28" x14ac:dyDescent="0.3">
      <c r="Z25630" s="102"/>
      <c r="AA25630" s="102"/>
      <c r="AB25630" s="102"/>
    </row>
    <row r="25631" spans="26:28" x14ac:dyDescent="0.3">
      <c r="Z25631" s="102"/>
      <c r="AA25631" s="102"/>
      <c r="AB25631" s="102"/>
    </row>
    <row r="25632" spans="26:28" x14ac:dyDescent="0.3">
      <c r="Z25632" s="102"/>
      <c r="AA25632" s="102"/>
      <c r="AB25632" s="102"/>
    </row>
    <row r="25633" spans="26:28" x14ac:dyDescent="0.3">
      <c r="Z25633" s="102"/>
      <c r="AA25633" s="102"/>
      <c r="AB25633" s="102"/>
    </row>
    <row r="25634" spans="26:28" x14ac:dyDescent="0.3">
      <c r="Z25634" s="102"/>
      <c r="AA25634" s="102"/>
      <c r="AB25634" s="102"/>
    </row>
    <row r="25635" spans="26:28" x14ac:dyDescent="0.3">
      <c r="Z25635" s="102"/>
      <c r="AA25635" s="102"/>
      <c r="AB25635" s="102"/>
    </row>
    <row r="25636" spans="26:28" x14ac:dyDescent="0.3">
      <c r="Z25636" s="102"/>
      <c r="AA25636" s="102"/>
      <c r="AB25636" s="102"/>
    </row>
    <row r="25637" spans="26:28" x14ac:dyDescent="0.3">
      <c r="Z25637" s="102"/>
      <c r="AA25637" s="102"/>
      <c r="AB25637" s="102"/>
    </row>
    <row r="25638" spans="26:28" x14ac:dyDescent="0.3">
      <c r="Z25638" s="102"/>
      <c r="AA25638" s="102"/>
      <c r="AB25638" s="102"/>
    </row>
    <row r="25639" spans="26:28" x14ac:dyDescent="0.3">
      <c r="Z25639" s="102"/>
      <c r="AA25639" s="102"/>
      <c r="AB25639" s="102"/>
    </row>
    <row r="25640" spans="26:28" x14ac:dyDescent="0.3">
      <c r="Z25640" s="102"/>
      <c r="AA25640" s="102"/>
      <c r="AB25640" s="102"/>
    </row>
    <row r="25641" spans="26:28" x14ac:dyDescent="0.3">
      <c r="Z25641" s="102"/>
      <c r="AA25641" s="102"/>
      <c r="AB25641" s="102"/>
    </row>
    <row r="25642" spans="26:28" x14ac:dyDescent="0.3">
      <c r="Z25642" s="102"/>
      <c r="AA25642" s="102"/>
      <c r="AB25642" s="102"/>
    </row>
    <row r="25643" spans="26:28" x14ac:dyDescent="0.3">
      <c r="Z25643" s="102"/>
      <c r="AA25643" s="102"/>
      <c r="AB25643" s="102"/>
    </row>
    <row r="25644" spans="26:28" x14ac:dyDescent="0.3">
      <c r="Z25644" s="102"/>
      <c r="AA25644" s="102"/>
      <c r="AB25644" s="102"/>
    </row>
    <row r="25645" spans="26:28" x14ac:dyDescent="0.3">
      <c r="Z25645" s="102"/>
      <c r="AA25645" s="102"/>
      <c r="AB25645" s="102"/>
    </row>
    <row r="25646" spans="26:28" x14ac:dyDescent="0.3">
      <c r="Z25646" s="102"/>
      <c r="AA25646" s="102"/>
      <c r="AB25646" s="102"/>
    </row>
    <row r="25647" spans="26:28" x14ac:dyDescent="0.3">
      <c r="Z25647" s="102"/>
      <c r="AA25647" s="102"/>
      <c r="AB25647" s="102"/>
    </row>
    <row r="25648" spans="26:28" x14ac:dyDescent="0.3">
      <c r="Z25648" s="102"/>
      <c r="AA25648" s="102"/>
      <c r="AB25648" s="102"/>
    </row>
    <row r="25649" spans="26:28" x14ac:dyDescent="0.3">
      <c r="Z25649" s="102"/>
      <c r="AA25649" s="102"/>
      <c r="AB25649" s="102"/>
    </row>
    <row r="25650" spans="26:28" x14ac:dyDescent="0.3">
      <c r="Z25650" s="102"/>
      <c r="AA25650" s="102"/>
      <c r="AB25650" s="102"/>
    </row>
    <row r="25651" spans="26:28" x14ac:dyDescent="0.3">
      <c r="Z25651" s="102"/>
      <c r="AA25651" s="102"/>
      <c r="AB25651" s="102"/>
    </row>
    <row r="25652" spans="26:28" x14ac:dyDescent="0.3">
      <c r="Z25652" s="102"/>
      <c r="AA25652" s="102"/>
      <c r="AB25652" s="102"/>
    </row>
    <row r="25653" spans="26:28" x14ac:dyDescent="0.3">
      <c r="Z25653" s="102"/>
      <c r="AA25653" s="102"/>
      <c r="AB25653" s="102"/>
    </row>
    <row r="25654" spans="26:28" x14ac:dyDescent="0.3">
      <c r="Z25654" s="102"/>
      <c r="AA25654" s="102"/>
      <c r="AB25654" s="102"/>
    </row>
    <row r="25655" spans="26:28" x14ac:dyDescent="0.3">
      <c r="Z25655" s="102"/>
      <c r="AA25655" s="102"/>
      <c r="AB25655" s="102"/>
    </row>
    <row r="25656" spans="26:28" x14ac:dyDescent="0.3">
      <c r="Z25656" s="102"/>
      <c r="AA25656" s="102"/>
      <c r="AB25656" s="102"/>
    </row>
    <row r="25657" spans="26:28" x14ac:dyDescent="0.3">
      <c r="Z25657" s="102"/>
      <c r="AA25657" s="102"/>
      <c r="AB25657" s="102"/>
    </row>
    <row r="25658" spans="26:28" x14ac:dyDescent="0.3">
      <c r="Z25658" s="102"/>
      <c r="AA25658" s="102"/>
      <c r="AB25658" s="102"/>
    </row>
    <row r="25659" spans="26:28" x14ac:dyDescent="0.3">
      <c r="Z25659" s="102"/>
      <c r="AA25659" s="102"/>
      <c r="AB25659" s="102"/>
    </row>
    <row r="25660" spans="26:28" x14ac:dyDescent="0.3">
      <c r="Z25660" s="102"/>
      <c r="AA25660" s="102"/>
      <c r="AB25660" s="102"/>
    </row>
    <row r="25661" spans="26:28" x14ac:dyDescent="0.3">
      <c r="Z25661" s="102"/>
      <c r="AA25661" s="102"/>
      <c r="AB25661" s="102"/>
    </row>
    <row r="25662" spans="26:28" x14ac:dyDescent="0.3">
      <c r="Z25662" s="102"/>
      <c r="AA25662" s="102"/>
      <c r="AB25662" s="102"/>
    </row>
    <row r="25663" spans="26:28" x14ac:dyDescent="0.3">
      <c r="Z25663" s="102"/>
      <c r="AA25663" s="102"/>
      <c r="AB25663" s="102"/>
    </row>
    <row r="25664" spans="26:28" x14ac:dyDescent="0.3">
      <c r="Z25664" s="102"/>
      <c r="AA25664" s="102"/>
      <c r="AB25664" s="102"/>
    </row>
    <row r="25665" spans="26:28" x14ac:dyDescent="0.3">
      <c r="Z25665" s="102"/>
      <c r="AA25665" s="102"/>
      <c r="AB25665" s="102"/>
    </row>
    <row r="25666" spans="26:28" x14ac:dyDescent="0.3">
      <c r="Z25666" s="102"/>
      <c r="AA25666" s="102"/>
      <c r="AB25666" s="102"/>
    </row>
    <row r="25667" spans="26:28" x14ac:dyDescent="0.3">
      <c r="Z25667" s="102"/>
      <c r="AA25667" s="102"/>
      <c r="AB25667" s="102"/>
    </row>
    <row r="25668" spans="26:28" x14ac:dyDescent="0.3">
      <c r="Z25668" s="102"/>
      <c r="AA25668" s="102"/>
      <c r="AB25668" s="102"/>
    </row>
    <row r="25669" spans="26:28" x14ac:dyDescent="0.3">
      <c r="Z25669" s="102"/>
      <c r="AA25669" s="102"/>
      <c r="AB25669" s="102"/>
    </row>
    <row r="25670" spans="26:28" x14ac:dyDescent="0.3">
      <c r="Z25670" s="102"/>
      <c r="AA25670" s="102"/>
      <c r="AB25670" s="102"/>
    </row>
    <row r="25671" spans="26:28" x14ac:dyDescent="0.3">
      <c r="Z25671" s="102"/>
      <c r="AA25671" s="102"/>
      <c r="AB25671" s="102"/>
    </row>
    <row r="25672" spans="26:28" x14ac:dyDescent="0.3">
      <c r="Z25672" s="102"/>
      <c r="AA25672" s="102"/>
      <c r="AB25672" s="102"/>
    </row>
    <row r="25673" spans="26:28" x14ac:dyDescent="0.3">
      <c r="Z25673" s="102"/>
      <c r="AA25673" s="102"/>
      <c r="AB25673" s="102"/>
    </row>
    <row r="25674" spans="26:28" x14ac:dyDescent="0.3">
      <c r="Z25674" s="102"/>
      <c r="AA25674" s="102"/>
      <c r="AB25674" s="102"/>
    </row>
    <row r="25675" spans="26:28" x14ac:dyDescent="0.3">
      <c r="Z25675" s="102"/>
      <c r="AA25675" s="102"/>
      <c r="AB25675" s="102"/>
    </row>
    <row r="25676" spans="26:28" x14ac:dyDescent="0.3">
      <c r="Z25676" s="102"/>
      <c r="AA25676" s="102"/>
      <c r="AB25676" s="102"/>
    </row>
    <row r="25677" spans="26:28" x14ac:dyDescent="0.3">
      <c r="Z25677" s="102"/>
      <c r="AA25677" s="102"/>
      <c r="AB25677" s="102"/>
    </row>
    <row r="25678" spans="26:28" x14ac:dyDescent="0.3">
      <c r="Z25678" s="102"/>
      <c r="AA25678" s="102"/>
      <c r="AB25678" s="102"/>
    </row>
    <row r="25679" spans="26:28" x14ac:dyDescent="0.3">
      <c r="Z25679" s="102"/>
      <c r="AA25679" s="102"/>
      <c r="AB25679" s="102"/>
    </row>
    <row r="25680" spans="26:28" x14ac:dyDescent="0.3">
      <c r="Z25680" s="102"/>
      <c r="AA25680" s="102"/>
      <c r="AB25680" s="102"/>
    </row>
    <row r="25681" spans="26:28" x14ac:dyDescent="0.3">
      <c r="Z25681" s="102"/>
      <c r="AA25681" s="102"/>
      <c r="AB25681" s="102"/>
    </row>
    <row r="25682" spans="26:28" x14ac:dyDescent="0.3">
      <c r="Z25682" s="102"/>
      <c r="AA25682" s="102"/>
      <c r="AB25682" s="102"/>
    </row>
    <row r="25683" spans="26:28" x14ac:dyDescent="0.3">
      <c r="Z25683" s="102"/>
      <c r="AA25683" s="102"/>
      <c r="AB25683" s="102"/>
    </row>
    <row r="25684" spans="26:28" x14ac:dyDescent="0.3">
      <c r="Z25684" s="102"/>
      <c r="AA25684" s="102"/>
      <c r="AB25684" s="102"/>
    </row>
    <row r="25685" spans="26:28" x14ac:dyDescent="0.3">
      <c r="Z25685" s="102"/>
      <c r="AA25685" s="102"/>
      <c r="AB25685" s="102"/>
    </row>
    <row r="25686" spans="26:28" x14ac:dyDescent="0.3">
      <c r="Z25686" s="102"/>
      <c r="AA25686" s="102"/>
      <c r="AB25686" s="102"/>
    </row>
    <row r="25687" spans="26:28" x14ac:dyDescent="0.3">
      <c r="Z25687" s="102"/>
      <c r="AA25687" s="102"/>
      <c r="AB25687" s="102"/>
    </row>
    <row r="25688" spans="26:28" x14ac:dyDescent="0.3">
      <c r="Z25688" s="102"/>
      <c r="AA25688" s="102"/>
      <c r="AB25688" s="102"/>
    </row>
    <row r="25689" spans="26:28" x14ac:dyDescent="0.3">
      <c r="Z25689" s="102"/>
      <c r="AA25689" s="102"/>
      <c r="AB25689" s="102"/>
    </row>
    <row r="25690" spans="26:28" x14ac:dyDescent="0.3">
      <c r="Z25690" s="102"/>
      <c r="AA25690" s="102"/>
      <c r="AB25690" s="102"/>
    </row>
    <row r="25691" spans="26:28" x14ac:dyDescent="0.3">
      <c r="Z25691" s="102"/>
      <c r="AA25691" s="102"/>
      <c r="AB25691" s="102"/>
    </row>
    <row r="25692" spans="26:28" x14ac:dyDescent="0.3">
      <c r="Z25692" s="102"/>
      <c r="AA25692" s="102"/>
      <c r="AB25692" s="102"/>
    </row>
    <row r="25693" spans="26:28" x14ac:dyDescent="0.3">
      <c r="Z25693" s="102"/>
      <c r="AA25693" s="102"/>
      <c r="AB25693" s="102"/>
    </row>
    <row r="25694" spans="26:28" x14ac:dyDescent="0.3">
      <c r="Z25694" s="102"/>
      <c r="AA25694" s="102"/>
      <c r="AB25694" s="102"/>
    </row>
    <row r="25695" spans="26:28" x14ac:dyDescent="0.3">
      <c r="Z25695" s="102"/>
      <c r="AA25695" s="102"/>
      <c r="AB25695" s="102"/>
    </row>
    <row r="25696" spans="26:28" x14ac:dyDescent="0.3">
      <c r="Z25696" s="102"/>
      <c r="AA25696" s="102"/>
      <c r="AB25696" s="102"/>
    </row>
    <row r="25697" spans="26:28" x14ac:dyDescent="0.3">
      <c r="Z25697" s="102"/>
      <c r="AA25697" s="102"/>
      <c r="AB25697" s="102"/>
    </row>
    <row r="25698" spans="26:28" x14ac:dyDescent="0.3">
      <c r="Z25698" s="102"/>
      <c r="AA25698" s="102"/>
      <c r="AB25698" s="102"/>
    </row>
    <row r="25699" spans="26:28" x14ac:dyDescent="0.3">
      <c r="Z25699" s="102"/>
      <c r="AA25699" s="102"/>
      <c r="AB25699" s="102"/>
    </row>
    <row r="25700" spans="26:28" x14ac:dyDescent="0.3">
      <c r="Z25700" s="102"/>
      <c r="AA25700" s="102"/>
      <c r="AB25700" s="102"/>
    </row>
    <row r="25701" spans="26:28" x14ac:dyDescent="0.3">
      <c r="Z25701" s="102"/>
      <c r="AA25701" s="102"/>
      <c r="AB25701" s="102"/>
    </row>
    <row r="25702" spans="26:28" x14ac:dyDescent="0.3">
      <c r="Z25702" s="102"/>
      <c r="AA25702" s="102"/>
      <c r="AB25702" s="102"/>
    </row>
    <row r="25703" spans="26:28" x14ac:dyDescent="0.3">
      <c r="Z25703" s="102"/>
      <c r="AA25703" s="102"/>
      <c r="AB25703" s="102"/>
    </row>
    <row r="25704" spans="26:28" x14ac:dyDescent="0.3">
      <c r="Z25704" s="102"/>
      <c r="AA25704" s="102"/>
      <c r="AB25704" s="102"/>
    </row>
    <row r="25705" spans="26:28" x14ac:dyDescent="0.3">
      <c r="Z25705" s="102"/>
      <c r="AA25705" s="102"/>
      <c r="AB25705" s="102"/>
    </row>
    <row r="25706" spans="26:28" x14ac:dyDescent="0.3">
      <c r="Z25706" s="102"/>
      <c r="AA25706" s="102"/>
      <c r="AB25706" s="102"/>
    </row>
    <row r="25707" spans="26:28" x14ac:dyDescent="0.3">
      <c r="Z25707" s="102"/>
      <c r="AA25707" s="102"/>
      <c r="AB25707" s="102"/>
    </row>
    <row r="25708" spans="26:28" x14ac:dyDescent="0.3">
      <c r="Z25708" s="102"/>
      <c r="AA25708" s="102"/>
      <c r="AB25708" s="102"/>
    </row>
    <row r="25709" spans="26:28" x14ac:dyDescent="0.3">
      <c r="Z25709" s="102"/>
      <c r="AA25709" s="102"/>
      <c r="AB25709" s="102"/>
    </row>
    <row r="25710" spans="26:28" x14ac:dyDescent="0.3">
      <c r="Z25710" s="102"/>
      <c r="AA25710" s="102"/>
      <c r="AB25710" s="102"/>
    </row>
    <row r="25711" spans="26:28" x14ac:dyDescent="0.3">
      <c r="Z25711" s="102"/>
      <c r="AA25711" s="102"/>
      <c r="AB25711" s="102"/>
    </row>
    <row r="25712" spans="26:28" x14ac:dyDescent="0.3">
      <c r="Z25712" s="102"/>
      <c r="AA25712" s="102"/>
      <c r="AB25712" s="102"/>
    </row>
    <row r="25713" spans="26:28" x14ac:dyDescent="0.3">
      <c r="Z25713" s="102"/>
      <c r="AA25713" s="102"/>
      <c r="AB25713" s="102"/>
    </row>
    <row r="25714" spans="26:28" x14ac:dyDescent="0.3">
      <c r="Z25714" s="102"/>
      <c r="AA25714" s="102"/>
      <c r="AB25714" s="102"/>
    </row>
    <row r="25715" spans="26:28" x14ac:dyDescent="0.3">
      <c r="Z25715" s="102"/>
      <c r="AA25715" s="102"/>
      <c r="AB25715" s="102"/>
    </row>
    <row r="25716" spans="26:28" x14ac:dyDescent="0.3">
      <c r="Z25716" s="102"/>
      <c r="AA25716" s="102"/>
      <c r="AB25716" s="102"/>
    </row>
    <row r="25717" spans="26:28" x14ac:dyDescent="0.3">
      <c r="Z25717" s="102"/>
      <c r="AA25717" s="102"/>
      <c r="AB25717" s="102"/>
    </row>
    <row r="25718" spans="26:28" x14ac:dyDescent="0.3">
      <c r="Z25718" s="102"/>
      <c r="AA25718" s="102"/>
      <c r="AB25718" s="102"/>
    </row>
    <row r="25719" spans="26:28" x14ac:dyDescent="0.3">
      <c r="Z25719" s="102"/>
      <c r="AA25719" s="102"/>
      <c r="AB25719" s="102"/>
    </row>
    <row r="25720" spans="26:28" x14ac:dyDescent="0.3">
      <c r="Z25720" s="102"/>
      <c r="AA25720" s="102"/>
      <c r="AB25720" s="102"/>
    </row>
    <row r="25721" spans="26:28" x14ac:dyDescent="0.3">
      <c r="Z25721" s="102"/>
      <c r="AA25721" s="102"/>
      <c r="AB25721" s="102"/>
    </row>
    <row r="25722" spans="26:28" x14ac:dyDescent="0.3">
      <c r="Z25722" s="102"/>
      <c r="AA25722" s="102"/>
      <c r="AB25722" s="102"/>
    </row>
    <row r="25723" spans="26:28" x14ac:dyDescent="0.3">
      <c r="Z25723" s="102"/>
      <c r="AA25723" s="102"/>
      <c r="AB25723" s="102"/>
    </row>
    <row r="25724" spans="26:28" x14ac:dyDescent="0.3">
      <c r="Z25724" s="102"/>
      <c r="AA25724" s="102"/>
      <c r="AB25724" s="102"/>
    </row>
    <row r="25725" spans="26:28" x14ac:dyDescent="0.3">
      <c r="Z25725" s="102"/>
      <c r="AA25725" s="102"/>
      <c r="AB25725" s="102"/>
    </row>
    <row r="25726" spans="26:28" x14ac:dyDescent="0.3">
      <c r="Z25726" s="102"/>
      <c r="AA25726" s="102"/>
      <c r="AB25726" s="102"/>
    </row>
    <row r="25727" spans="26:28" x14ac:dyDescent="0.3">
      <c r="Z25727" s="102"/>
      <c r="AA25727" s="102"/>
      <c r="AB25727" s="102"/>
    </row>
    <row r="25728" spans="26:28" x14ac:dyDescent="0.3">
      <c r="Z25728" s="102"/>
      <c r="AA25728" s="102"/>
      <c r="AB25728" s="102"/>
    </row>
    <row r="25729" spans="26:28" x14ac:dyDescent="0.3">
      <c r="Z25729" s="102"/>
      <c r="AA25729" s="102"/>
      <c r="AB25729" s="102"/>
    </row>
    <row r="25730" spans="26:28" x14ac:dyDescent="0.3">
      <c r="Z25730" s="102"/>
      <c r="AA25730" s="102"/>
      <c r="AB25730" s="102"/>
    </row>
    <row r="25731" spans="26:28" x14ac:dyDescent="0.3">
      <c r="Z25731" s="102"/>
      <c r="AA25731" s="102"/>
      <c r="AB25731" s="102"/>
    </row>
    <row r="25732" spans="26:28" x14ac:dyDescent="0.3">
      <c r="Z25732" s="102"/>
      <c r="AA25732" s="102"/>
      <c r="AB25732" s="102"/>
    </row>
    <row r="25733" spans="26:28" x14ac:dyDescent="0.3">
      <c r="Z25733" s="102"/>
      <c r="AA25733" s="102"/>
      <c r="AB25733" s="102"/>
    </row>
    <row r="25734" spans="26:28" x14ac:dyDescent="0.3">
      <c r="Z25734" s="102"/>
      <c r="AA25734" s="102"/>
      <c r="AB25734" s="102"/>
    </row>
    <row r="25735" spans="26:28" x14ac:dyDescent="0.3">
      <c r="Z25735" s="102"/>
      <c r="AA25735" s="102"/>
      <c r="AB25735" s="102"/>
    </row>
    <row r="25736" spans="26:28" x14ac:dyDescent="0.3">
      <c r="Z25736" s="102"/>
      <c r="AA25736" s="102"/>
      <c r="AB25736" s="102"/>
    </row>
    <row r="25737" spans="26:28" x14ac:dyDescent="0.3">
      <c r="Z25737" s="102"/>
      <c r="AA25737" s="102"/>
      <c r="AB25737" s="102"/>
    </row>
    <row r="25738" spans="26:28" x14ac:dyDescent="0.3">
      <c r="Z25738" s="102"/>
      <c r="AA25738" s="102"/>
      <c r="AB25738" s="102"/>
    </row>
    <row r="25739" spans="26:28" x14ac:dyDescent="0.3">
      <c r="Z25739" s="102"/>
      <c r="AA25739" s="102"/>
      <c r="AB25739" s="102"/>
    </row>
    <row r="25740" spans="26:28" x14ac:dyDescent="0.3">
      <c r="Z25740" s="102"/>
      <c r="AA25740" s="102"/>
      <c r="AB25740" s="102"/>
    </row>
    <row r="25741" spans="26:28" x14ac:dyDescent="0.3">
      <c r="Z25741" s="102"/>
      <c r="AA25741" s="102"/>
      <c r="AB25741" s="102"/>
    </row>
    <row r="25742" spans="26:28" x14ac:dyDescent="0.3">
      <c r="Z25742" s="102"/>
      <c r="AA25742" s="102"/>
      <c r="AB25742" s="102"/>
    </row>
    <row r="25743" spans="26:28" x14ac:dyDescent="0.3">
      <c r="Z25743" s="102"/>
      <c r="AA25743" s="102"/>
      <c r="AB25743" s="102"/>
    </row>
    <row r="25744" spans="26:28" x14ac:dyDescent="0.3">
      <c r="Z25744" s="102"/>
      <c r="AA25744" s="102"/>
      <c r="AB25744" s="102"/>
    </row>
    <row r="25745" spans="26:28" x14ac:dyDescent="0.3">
      <c r="Z25745" s="102"/>
      <c r="AA25745" s="102"/>
      <c r="AB25745" s="102"/>
    </row>
    <row r="25746" spans="26:28" x14ac:dyDescent="0.3">
      <c r="Z25746" s="102"/>
      <c r="AA25746" s="102"/>
      <c r="AB25746" s="102"/>
    </row>
    <row r="25747" spans="26:28" x14ac:dyDescent="0.3">
      <c r="Z25747" s="102"/>
      <c r="AA25747" s="102"/>
      <c r="AB25747" s="102"/>
    </row>
    <row r="25748" spans="26:28" x14ac:dyDescent="0.3">
      <c r="Z25748" s="102"/>
      <c r="AA25748" s="102"/>
      <c r="AB25748" s="102"/>
    </row>
    <row r="25749" spans="26:28" x14ac:dyDescent="0.3">
      <c r="Z25749" s="102"/>
      <c r="AA25749" s="102"/>
      <c r="AB25749" s="102"/>
    </row>
    <row r="25750" spans="26:28" x14ac:dyDescent="0.3">
      <c r="Z25750" s="102"/>
      <c r="AA25750" s="102"/>
      <c r="AB25750" s="102"/>
    </row>
    <row r="25751" spans="26:28" x14ac:dyDescent="0.3">
      <c r="Z25751" s="102"/>
      <c r="AA25751" s="102"/>
      <c r="AB25751" s="102"/>
    </row>
    <row r="25752" spans="26:28" x14ac:dyDescent="0.3">
      <c r="Z25752" s="102"/>
      <c r="AA25752" s="102"/>
      <c r="AB25752" s="102"/>
    </row>
    <row r="25753" spans="26:28" x14ac:dyDescent="0.3">
      <c r="Z25753" s="102"/>
      <c r="AA25753" s="102"/>
      <c r="AB25753" s="102"/>
    </row>
    <row r="25754" spans="26:28" x14ac:dyDescent="0.3">
      <c r="Z25754" s="102"/>
      <c r="AA25754" s="102"/>
      <c r="AB25754" s="102"/>
    </row>
    <row r="25755" spans="26:28" x14ac:dyDescent="0.3">
      <c r="Z25755" s="102"/>
      <c r="AA25755" s="102"/>
      <c r="AB25755" s="102"/>
    </row>
    <row r="25756" spans="26:28" x14ac:dyDescent="0.3">
      <c r="Z25756" s="102"/>
      <c r="AA25756" s="102"/>
      <c r="AB25756" s="102"/>
    </row>
    <row r="25757" spans="26:28" x14ac:dyDescent="0.3">
      <c r="Z25757" s="102"/>
      <c r="AA25757" s="102"/>
      <c r="AB25757" s="102"/>
    </row>
    <row r="25758" spans="26:28" x14ac:dyDescent="0.3">
      <c r="Z25758" s="102"/>
      <c r="AA25758" s="102"/>
      <c r="AB25758" s="102"/>
    </row>
    <row r="25759" spans="26:28" x14ac:dyDescent="0.3">
      <c r="Z25759" s="102"/>
      <c r="AA25759" s="102"/>
      <c r="AB25759" s="102"/>
    </row>
    <row r="25760" spans="26:28" x14ac:dyDescent="0.3">
      <c r="Z25760" s="102"/>
      <c r="AA25760" s="102"/>
      <c r="AB25760" s="102"/>
    </row>
    <row r="25761" spans="26:28" x14ac:dyDescent="0.3">
      <c r="Z25761" s="102"/>
      <c r="AA25761" s="102"/>
      <c r="AB25761" s="102"/>
    </row>
    <row r="25762" spans="26:28" x14ac:dyDescent="0.3">
      <c r="Z25762" s="102"/>
      <c r="AA25762" s="102"/>
      <c r="AB25762" s="102"/>
    </row>
    <row r="25763" spans="26:28" x14ac:dyDescent="0.3">
      <c r="Z25763" s="102"/>
      <c r="AA25763" s="102"/>
      <c r="AB25763" s="102"/>
    </row>
    <row r="25764" spans="26:28" x14ac:dyDescent="0.3">
      <c r="Z25764" s="102"/>
      <c r="AA25764" s="102"/>
      <c r="AB25764" s="102"/>
    </row>
    <row r="25765" spans="26:28" x14ac:dyDescent="0.3">
      <c r="Z25765" s="102"/>
      <c r="AA25765" s="102"/>
      <c r="AB25765" s="102"/>
    </row>
    <row r="25766" spans="26:28" x14ac:dyDescent="0.3">
      <c r="Z25766" s="102"/>
      <c r="AA25766" s="102"/>
      <c r="AB25766" s="102"/>
    </row>
    <row r="25767" spans="26:28" x14ac:dyDescent="0.3">
      <c r="Z25767" s="102"/>
      <c r="AA25767" s="102"/>
      <c r="AB25767" s="102"/>
    </row>
    <row r="25768" spans="26:28" x14ac:dyDescent="0.3">
      <c r="Z25768" s="102"/>
      <c r="AA25768" s="102"/>
      <c r="AB25768" s="102"/>
    </row>
    <row r="25769" spans="26:28" x14ac:dyDescent="0.3">
      <c r="Z25769" s="102"/>
      <c r="AA25769" s="102"/>
      <c r="AB25769" s="102"/>
    </row>
    <row r="25770" spans="26:28" x14ac:dyDescent="0.3">
      <c r="Z25770" s="102"/>
      <c r="AA25770" s="102"/>
      <c r="AB25770" s="102"/>
    </row>
    <row r="25771" spans="26:28" x14ac:dyDescent="0.3">
      <c r="Z25771" s="102"/>
      <c r="AA25771" s="102"/>
      <c r="AB25771" s="102"/>
    </row>
    <row r="25772" spans="26:28" x14ac:dyDescent="0.3">
      <c r="Z25772" s="102"/>
      <c r="AA25772" s="102"/>
      <c r="AB25772" s="102"/>
    </row>
    <row r="25773" spans="26:28" x14ac:dyDescent="0.3">
      <c r="Z25773" s="102"/>
      <c r="AA25773" s="102"/>
      <c r="AB25773" s="102"/>
    </row>
    <row r="25774" spans="26:28" x14ac:dyDescent="0.3">
      <c r="Z25774" s="102"/>
      <c r="AA25774" s="102"/>
      <c r="AB25774" s="102"/>
    </row>
    <row r="25775" spans="26:28" x14ac:dyDescent="0.3">
      <c r="Z25775" s="102"/>
      <c r="AA25775" s="102"/>
      <c r="AB25775" s="102"/>
    </row>
    <row r="25776" spans="26:28" x14ac:dyDescent="0.3">
      <c r="Z25776" s="102"/>
      <c r="AA25776" s="102"/>
      <c r="AB25776" s="102"/>
    </row>
    <row r="25777" spans="26:28" x14ac:dyDescent="0.3">
      <c r="Z25777" s="102"/>
      <c r="AA25777" s="102"/>
      <c r="AB25777" s="102"/>
    </row>
    <row r="25778" spans="26:28" x14ac:dyDescent="0.3">
      <c r="Z25778" s="102"/>
      <c r="AA25778" s="102"/>
      <c r="AB25778" s="102"/>
    </row>
    <row r="25779" spans="26:28" x14ac:dyDescent="0.3">
      <c r="Z25779" s="102"/>
      <c r="AA25779" s="102"/>
      <c r="AB25779" s="102"/>
    </row>
    <row r="25780" spans="26:28" x14ac:dyDescent="0.3">
      <c r="Z25780" s="102"/>
      <c r="AA25780" s="102"/>
      <c r="AB25780" s="102"/>
    </row>
    <row r="25781" spans="26:28" x14ac:dyDescent="0.3">
      <c r="Z25781" s="102"/>
      <c r="AA25781" s="102"/>
      <c r="AB25781" s="102"/>
    </row>
    <row r="25782" spans="26:28" x14ac:dyDescent="0.3">
      <c r="Z25782" s="102"/>
      <c r="AA25782" s="102"/>
      <c r="AB25782" s="102"/>
    </row>
    <row r="25783" spans="26:28" x14ac:dyDescent="0.3">
      <c r="Z25783" s="102"/>
      <c r="AA25783" s="102"/>
      <c r="AB25783" s="102"/>
    </row>
    <row r="25784" spans="26:28" x14ac:dyDescent="0.3">
      <c r="Z25784" s="102"/>
      <c r="AA25784" s="102"/>
      <c r="AB25784" s="102"/>
    </row>
    <row r="25785" spans="26:28" x14ac:dyDescent="0.3">
      <c r="Z25785" s="102"/>
      <c r="AA25785" s="102"/>
      <c r="AB25785" s="102"/>
    </row>
    <row r="25786" spans="26:28" x14ac:dyDescent="0.3">
      <c r="Z25786" s="102"/>
      <c r="AA25786" s="102"/>
      <c r="AB25786" s="102"/>
    </row>
    <row r="25787" spans="26:28" x14ac:dyDescent="0.3">
      <c r="Z25787" s="102"/>
      <c r="AA25787" s="102"/>
      <c r="AB25787" s="102"/>
    </row>
    <row r="25788" spans="26:28" x14ac:dyDescent="0.3">
      <c r="Z25788" s="102"/>
      <c r="AA25788" s="102"/>
      <c r="AB25788" s="102"/>
    </row>
    <row r="25789" spans="26:28" x14ac:dyDescent="0.3">
      <c r="Z25789" s="102"/>
      <c r="AA25789" s="102"/>
      <c r="AB25789" s="102"/>
    </row>
    <row r="25790" spans="26:28" x14ac:dyDescent="0.3">
      <c r="Z25790" s="102"/>
      <c r="AA25790" s="102"/>
      <c r="AB25790" s="102"/>
    </row>
    <row r="25791" spans="26:28" x14ac:dyDescent="0.3">
      <c r="Z25791" s="102"/>
      <c r="AA25791" s="102"/>
      <c r="AB25791" s="102"/>
    </row>
    <row r="25792" spans="26:28" x14ac:dyDescent="0.3">
      <c r="Z25792" s="102"/>
      <c r="AA25792" s="102"/>
      <c r="AB25792" s="102"/>
    </row>
    <row r="25793" spans="26:28" x14ac:dyDescent="0.3">
      <c r="Z25793" s="102"/>
      <c r="AA25793" s="102"/>
      <c r="AB25793" s="102"/>
    </row>
    <row r="25794" spans="26:28" x14ac:dyDescent="0.3">
      <c r="Z25794" s="102"/>
      <c r="AA25794" s="102"/>
      <c r="AB25794" s="102"/>
    </row>
    <row r="25795" spans="26:28" x14ac:dyDescent="0.3">
      <c r="Z25795" s="102"/>
      <c r="AA25795" s="102"/>
      <c r="AB25795" s="102"/>
    </row>
    <row r="25796" spans="26:28" x14ac:dyDescent="0.3">
      <c r="Z25796" s="102"/>
      <c r="AA25796" s="102"/>
      <c r="AB25796" s="102"/>
    </row>
    <row r="25797" spans="26:28" x14ac:dyDescent="0.3">
      <c r="Z25797" s="102"/>
      <c r="AA25797" s="102"/>
      <c r="AB25797" s="102"/>
    </row>
    <row r="25798" spans="26:28" x14ac:dyDescent="0.3">
      <c r="Z25798" s="102"/>
      <c r="AA25798" s="102"/>
      <c r="AB25798" s="102"/>
    </row>
    <row r="25799" spans="26:28" x14ac:dyDescent="0.3">
      <c r="Z25799" s="102"/>
      <c r="AA25799" s="102"/>
      <c r="AB25799" s="102"/>
    </row>
    <row r="25800" spans="26:28" x14ac:dyDescent="0.3">
      <c r="Z25800" s="102"/>
      <c r="AA25800" s="102"/>
      <c r="AB25800" s="102"/>
    </row>
    <row r="25801" spans="26:28" x14ac:dyDescent="0.3">
      <c r="Z25801" s="102"/>
      <c r="AA25801" s="102"/>
      <c r="AB25801" s="102"/>
    </row>
    <row r="25802" spans="26:28" x14ac:dyDescent="0.3">
      <c r="Z25802" s="102"/>
      <c r="AA25802" s="102"/>
      <c r="AB25802" s="102"/>
    </row>
    <row r="25803" spans="26:28" x14ac:dyDescent="0.3">
      <c r="Z25803" s="102"/>
      <c r="AA25803" s="102"/>
      <c r="AB25803" s="102"/>
    </row>
    <row r="25804" spans="26:28" x14ac:dyDescent="0.3">
      <c r="Z25804" s="102"/>
      <c r="AA25804" s="102"/>
      <c r="AB25804" s="102"/>
    </row>
    <row r="25805" spans="26:28" x14ac:dyDescent="0.3">
      <c r="Z25805" s="102"/>
      <c r="AA25805" s="102"/>
      <c r="AB25805" s="102"/>
    </row>
    <row r="25806" spans="26:28" x14ac:dyDescent="0.3">
      <c r="Z25806" s="102"/>
      <c r="AA25806" s="102"/>
      <c r="AB25806" s="102"/>
    </row>
    <row r="25807" spans="26:28" x14ac:dyDescent="0.3">
      <c r="Z25807" s="102"/>
      <c r="AA25807" s="102"/>
      <c r="AB25807" s="102"/>
    </row>
    <row r="25808" spans="26:28" x14ac:dyDescent="0.3">
      <c r="Z25808" s="102"/>
      <c r="AA25808" s="102"/>
      <c r="AB25808" s="102"/>
    </row>
    <row r="25809" spans="26:28" x14ac:dyDescent="0.3">
      <c r="Z25809" s="102"/>
      <c r="AA25809" s="102"/>
      <c r="AB25809" s="102"/>
    </row>
    <row r="25810" spans="26:28" x14ac:dyDescent="0.3">
      <c r="Z25810" s="102"/>
      <c r="AA25810" s="102"/>
      <c r="AB25810" s="102"/>
    </row>
    <row r="25811" spans="26:28" x14ac:dyDescent="0.3">
      <c r="Z25811" s="102"/>
      <c r="AA25811" s="102"/>
      <c r="AB25811" s="102"/>
    </row>
    <row r="25812" spans="26:28" x14ac:dyDescent="0.3">
      <c r="Z25812" s="102"/>
      <c r="AA25812" s="102"/>
      <c r="AB25812" s="102"/>
    </row>
    <row r="25813" spans="26:28" x14ac:dyDescent="0.3">
      <c r="Z25813" s="102"/>
      <c r="AA25813" s="102"/>
      <c r="AB25813" s="102"/>
    </row>
    <row r="25814" spans="26:28" x14ac:dyDescent="0.3">
      <c r="Z25814" s="102"/>
      <c r="AA25814" s="102"/>
      <c r="AB25814" s="102"/>
    </row>
    <row r="25815" spans="26:28" x14ac:dyDescent="0.3">
      <c r="Z25815" s="102"/>
      <c r="AA25815" s="102"/>
      <c r="AB25815" s="102"/>
    </row>
    <row r="25816" spans="26:28" x14ac:dyDescent="0.3">
      <c r="Z25816" s="102"/>
      <c r="AA25816" s="102"/>
      <c r="AB25816" s="102"/>
    </row>
    <row r="25817" spans="26:28" x14ac:dyDescent="0.3">
      <c r="Z25817" s="102"/>
      <c r="AA25817" s="102"/>
      <c r="AB25817" s="102"/>
    </row>
    <row r="25818" spans="26:28" x14ac:dyDescent="0.3">
      <c r="Z25818" s="102"/>
      <c r="AA25818" s="102"/>
      <c r="AB25818" s="102"/>
    </row>
    <row r="25819" spans="26:28" x14ac:dyDescent="0.3">
      <c r="Z25819" s="102"/>
      <c r="AA25819" s="102"/>
      <c r="AB25819" s="102"/>
    </row>
    <row r="25820" spans="26:28" x14ac:dyDescent="0.3">
      <c r="Z25820" s="102"/>
      <c r="AA25820" s="102"/>
      <c r="AB25820" s="102"/>
    </row>
    <row r="25821" spans="26:28" x14ac:dyDescent="0.3">
      <c r="Z25821" s="102"/>
      <c r="AA25821" s="102"/>
      <c r="AB25821" s="102"/>
    </row>
    <row r="25822" spans="26:28" x14ac:dyDescent="0.3">
      <c r="Z25822" s="102"/>
      <c r="AA25822" s="102"/>
      <c r="AB25822" s="102"/>
    </row>
    <row r="25823" spans="26:28" x14ac:dyDescent="0.3">
      <c r="Z25823" s="102"/>
      <c r="AA25823" s="102"/>
      <c r="AB25823" s="102"/>
    </row>
    <row r="25824" spans="26:28" x14ac:dyDescent="0.3">
      <c r="Z25824" s="102"/>
      <c r="AA25824" s="102"/>
      <c r="AB25824" s="102"/>
    </row>
    <row r="25825" spans="26:28" x14ac:dyDescent="0.3">
      <c r="Z25825" s="102"/>
      <c r="AA25825" s="102"/>
      <c r="AB25825" s="102"/>
    </row>
    <row r="25826" spans="26:28" x14ac:dyDescent="0.3">
      <c r="Z25826" s="102"/>
      <c r="AA25826" s="102"/>
      <c r="AB25826" s="102"/>
    </row>
    <row r="25827" spans="26:28" x14ac:dyDescent="0.3">
      <c r="Z25827" s="102"/>
      <c r="AA25827" s="102"/>
      <c r="AB25827" s="102"/>
    </row>
    <row r="25828" spans="26:28" x14ac:dyDescent="0.3">
      <c r="Z25828" s="102"/>
      <c r="AA25828" s="102"/>
      <c r="AB25828" s="102"/>
    </row>
    <row r="25829" spans="26:28" x14ac:dyDescent="0.3">
      <c r="Z25829" s="102"/>
      <c r="AA25829" s="102"/>
      <c r="AB25829" s="102"/>
    </row>
    <row r="25830" spans="26:28" x14ac:dyDescent="0.3">
      <c r="Z25830" s="102"/>
      <c r="AA25830" s="102"/>
      <c r="AB25830" s="102"/>
    </row>
    <row r="25831" spans="26:28" x14ac:dyDescent="0.3">
      <c r="Z25831" s="102"/>
      <c r="AA25831" s="102"/>
      <c r="AB25831" s="102"/>
    </row>
    <row r="25832" spans="26:28" x14ac:dyDescent="0.3">
      <c r="Z25832" s="102"/>
      <c r="AA25832" s="102"/>
      <c r="AB25832" s="102"/>
    </row>
    <row r="25833" spans="26:28" x14ac:dyDescent="0.3">
      <c r="Z25833" s="102"/>
      <c r="AA25833" s="102"/>
      <c r="AB25833" s="102"/>
    </row>
    <row r="25834" spans="26:28" x14ac:dyDescent="0.3">
      <c r="Z25834" s="102"/>
      <c r="AA25834" s="102"/>
      <c r="AB25834" s="102"/>
    </row>
    <row r="25835" spans="26:28" x14ac:dyDescent="0.3">
      <c r="Z25835" s="102"/>
      <c r="AA25835" s="102"/>
      <c r="AB25835" s="102"/>
    </row>
    <row r="25836" spans="26:28" x14ac:dyDescent="0.3">
      <c r="Z25836" s="102"/>
      <c r="AA25836" s="102"/>
      <c r="AB25836" s="102"/>
    </row>
    <row r="25837" spans="26:28" x14ac:dyDescent="0.3">
      <c r="Z25837" s="102"/>
      <c r="AA25837" s="102"/>
      <c r="AB25837" s="102"/>
    </row>
    <row r="25838" spans="26:28" x14ac:dyDescent="0.3">
      <c r="Z25838" s="102"/>
      <c r="AA25838" s="102"/>
      <c r="AB25838" s="102"/>
    </row>
    <row r="25839" spans="26:28" x14ac:dyDescent="0.3">
      <c r="Z25839" s="102"/>
      <c r="AA25839" s="102"/>
      <c r="AB25839" s="102"/>
    </row>
    <row r="25840" spans="26:28" x14ac:dyDescent="0.3">
      <c r="Z25840" s="102"/>
      <c r="AA25840" s="102"/>
      <c r="AB25840" s="102"/>
    </row>
    <row r="25841" spans="26:28" x14ac:dyDescent="0.3">
      <c r="Z25841" s="102"/>
      <c r="AA25841" s="102"/>
      <c r="AB25841" s="102"/>
    </row>
    <row r="25842" spans="26:28" x14ac:dyDescent="0.3">
      <c r="Z25842" s="102"/>
      <c r="AA25842" s="102"/>
      <c r="AB25842" s="102"/>
    </row>
    <row r="25843" spans="26:28" x14ac:dyDescent="0.3">
      <c r="Z25843" s="102"/>
      <c r="AA25843" s="102"/>
      <c r="AB25843" s="102"/>
    </row>
    <row r="25844" spans="26:28" x14ac:dyDescent="0.3">
      <c r="Z25844" s="102"/>
      <c r="AA25844" s="102"/>
      <c r="AB25844" s="102"/>
    </row>
    <row r="25845" spans="26:28" x14ac:dyDescent="0.3">
      <c r="Z25845" s="102"/>
      <c r="AA25845" s="102"/>
      <c r="AB25845" s="102"/>
    </row>
    <row r="25846" spans="26:28" x14ac:dyDescent="0.3">
      <c r="Z25846" s="102"/>
      <c r="AA25846" s="102"/>
      <c r="AB25846" s="102"/>
    </row>
    <row r="25847" spans="26:28" x14ac:dyDescent="0.3">
      <c r="Z25847" s="102"/>
      <c r="AA25847" s="102"/>
      <c r="AB25847" s="102"/>
    </row>
    <row r="25848" spans="26:28" x14ac:dyDescent="0.3">
      <c r="Z25848" s="102"/>
      <c r="AA25848" s="102"/>
      <c r="AB25848" s="102"/>
    </row>
    <row r="25849" spans="26:28" x14ac:dyDescent="0.3">
      <c r="Z25849" s="102"/>
      <c r="AA25849" s="102"/>
      <c r="AB25849" s="102"/>
    </row>
    <row r="25850" spans="26:28" x14ac:dyDescent="0.3">
      <c r="Z25850" s="102"/>
      <c r="AA25850" s="102"/>
      <c r="AB25850" s="102"/>
    </row>
    <row r="25851" spans="26:28" x14ac:dyDescent="0.3">
      <c r="Z25851" s="102"/>
      <c r="AA25851" s="102"/>
      <c r="AB25851" s="102"/>
    </row>
    <row r="25852" spans="26:28" x14ac:dyDescent="0.3">
      <c r="Z25852" s="102"/>
      <c r="AA25852" s="102"/>
      <c r="AB25852" s="102"/>
    </row>
    <row r="25853" spans="26:28" x14ac:dyDescent="0.3">
      <c r="Z25853" s="102"/>
      <c r="AA25853" s="102"/>
      <c r="AB25853" s="102"/>
    </row>
    <row r="25854" spans="26:28" x14ac:dyDescent="0.3">
      <c r="Z25854" s="102"/>
      <c r="AA25854" s="102"/>
      <c r="AB25854" s="102"/>
    </row>
    <row r="25855" spans="26:28" x14ac:dyDescent="0.3">
      <c r="Z25855" s="102"/>
      <c r="AA25855" s="102"/>
      <c r="AB25855" s="102"/>
    </row>
    <row r="25856" spans="26:28" x14ac:dyDescent="0.3">
      <c r="Z25856" s="102"/>
      <c r="AA25856" s="102"/>
      <c r="AB25856" s="102"/>
    </row>
    <row r="25857" spans="26:28" x14ac:dyDescent="0.3">
      <c r="Z25857" s="102"/>
      <c r="AA25857" s="102"/>
      <c r="AB25857" s="102"/>
    </row>
    <row r="25858" spans="26:28" x14ac:dyDescent="0.3">
      <c r="Z25858" s="102"/>
      <c r="AA25858" s="102"/>
      <c r="AB25858" s="102"/>
    </row>
    <row r="25859" spans="26:28" x14ac:dyDescent="0.3">
      <c r="Z25859" s="102"/>
      <c r="AA25859" s="102"/>
      <c r="AB25859" s="102"/>
    </row>
    <row r="25860" spans="26:28" x14ac:dyDescent="0.3">
      <c r="Z25860" s="102"/>
      <c r="AA25860" s="102"/>
      <c r="AB25860" s="102"/>
    </row>
    <row r="25861" spans="26:28" x14ac:dyDescent="0.3">
      <c r="Z25861" s="102"/>
      <c r="AA25861" s="102"/>
      <c r="AB25861" s="102"/>
    </row>
    <row r="25862" spans="26:28" x14ac:dyDescent="0.3">
      <c r="Z25862" s="102"/>
      <c r="AA25862" s="102"/>
      <c r="AB25862" s="102"/>
    </row>
    <row r="25863" spans="26:28" x14ac:dyDescent="0.3">
      <c r="Z25863" s="102"/>
      <c r="AA25863" s="102"/>
      <c r="AB25863" s="102"/>
    </row>
    <row r="25864" spans="26:28" x14ac:dyDescent="0.3">
      <c r="Z25864" s="102"/>
      <c r="AA25864" s="102"/>
      <c r="AB25864" s="102"/>
    </row>
    <row r="25865" spans="26:28" x14ac:dyDescent="0.3">
      <c r="Z25865" s="102"/>
      <c r="AA25865" s="102"/>
      <c r="AB25865" s="102"/>
    </row>
    <row r="25866" spans="26:28" x14ac:dyDescent="0.3">
      <c r="Z25866" s="102"/>
      <c r="AA25866" s="102"/>
      <c r="AB25866" s="102"/>
    </row>
    <row r="25867" spans="26:28" x14ac:dyDescent="0.3">
      <c r="Z25867" s="102"/>
      <c r="AA25867" s="102"/>
      <c r="AB25867" s="102"/>
    </row>
    <row r="25868" spans="26:28" x14ac:dyDescent="0.3">
      <c r="Z25868" s="102"/>
      <c r="AA25868" s="102"/>
      <c r="AB25868" s="102"/>
    </row>
    <row r="25869" spans="26:28" x14ac:dyDescent="0.3">
      <c r="Z25869" s="102"/>
      <c r="AA25869" s="102"/>
      <c r="AB25869" s="102"/>
    </row>
    <row r="25870" spans="26:28" x14ac:dyDescent="0.3">
      <c r="Z25870" s="102"/>
      <c r="AA25870" s="102"/>
      <c r="AB25870" s="102"/>
    </row>
    <row r="25871" spans="26:28" x14ac:dyDescent="0.3">
      <c r="Z25871" s="102"/>
      <c r="AA25871" s="102"/>
      <c r="AB25871" s="102"/>
    </row>
    <row r="25872" spans="26:28" x14ac:dyDescent="0.3">
      <c r="Z25872" s="102"/>
      <c r="AA25872" s="102"/>
      <c r="AB25872" s="102"/>
    </row>
    <row r="25873" spans="26:28" x14ac:dyDescent="0.3">
      <c r="Z25873" s="102"/>
      <c r="AA25873" s="102"/>
      <c r="AB25873" s="102"/>
    </row>
    <row r="25874" spans="26:28" x14ac:dyDescent="0.3">
      <c r="Z25874" s="102"/>
      <c r="AA25874" s="102"/>
      <c r="AB25874" s="102"/>
    </row>
    <row r="25875" spans="26:28" x14ac:dyDescent="0.3">
      <c r="Z25875" s="102"/>
      <c r="AA25875" s="102"/>
      <c r="AB25875" s="102"/>
    </row>
    <row r="25876" spans="26:28" x14ac:dyDescent="0.3">
      <c r="Z25876" s="102"/>
      <c r="AA25876" s="102"/>
      <c r="AB25876" s="102"/>
    </row>
    <row r="25877" spans="26:28" x14ac:dyDescent="0.3">
      <c r="Z25877" s="102"/>
      <c r="AA25877" s="102"/>
      <c r="AB25877" s="102"/>
    </row>
    <row r="25878" spans="26:28" x14ac:dyDescent="0.3">
      <c r="Z25878" s="102"/>
      <c r="AA25878" s="102"/>
      <c r="AB25878" s="102"/>
    </row>
    <row r="25879" spans="26:28" x14ac:dyDescent="0.3">
      <c r="Z25879" s="102"/>
      <c r="AA25879" s="102"/>
      <c r="AB25879" s="102"/>
    </row>
    <row r="25880" spans="26:28" x14ac:dyDescent="0.3">
      <c r="Z25880" s="102"/>
      <c r="AA25880" s="102"/>
      <c r="AB25880" s="102"/>
    </row>
    <row r="25881" spans="26:28" x14ac:dyDescent="0.3">
      <c r="Z25881" s="102"/>
      <c r="AA25881" s="102"/>
      <c r="AB25881" s="102"/>
    </row>
    <row r="25882" spans="26:28" x14ac:dyDescent="0.3">
      <c r="Z25882" s="102"/>
      <c r="AA25882" s="102"/>
      <c r="AB25882" s="102"/>
    </row>
    <row r="25883" spans="26:28" x14ac:dyDescent="0.3">
      <c r="Z25883" s="102"/>
      <c r="AA25883" s="102"/>
      <c r="AB25883" s="102"/>
    </row>
    <row r="25884" spans="26:28" x14ac:dyDescent="0.3">
      <c r="Z25884" s="102"/>
      <c r="AA25884" s="102"/>
      <c r="AB25884" s="102"/>
    </row>
    <row r="25885" spans="26:28" x14ac:dyDescent="0.3">
      <c r="Z25885" s="102"/>
      <c r="AA25885" s="102"/>
      <c r="AB25885" s="102"/>
    </row>
    <row r="25886" spans="26:28" x14ac:dyDescent="0.3">
      <c r="Z25886" s="102"/>
      <c r="AA25886" s="102"/>
      <c r="AB25886" s="102"/>
    </row>
    <row r="25887" spans="26:28" x14ac:dyDescent="0.3">
      <c r="Z25887" s="102"/>
      <c r="AA25887" s="102"/>
      <c r="AB25887" s="102"/>
    </row>
    <row r="25888" spans="26:28" x14ac:dyDescent="0.3">
      <c r="Z25888" s="102"/>
      <c r="AA25888" s="102"/>
      <c r="AB25888" s="102"/>
    </row>
    <row r="25889" spans="26:28" x14ac:dyDescent="0.3">
      <c r="Z25889" s="102"/>
      <c r="AA25889" s="102"/>
      <c r="AB25889" s="102"/>
    </row>
    <row r="25890" spans="26:28" x14ac:dyDescent="0.3">
      <c r="Z25890" s="102"/>
      <c r="AA25890" s="102"/>
      <c r="AB25890" s="102"/>
    </row>
    <row r="25891" spans="26:28" x14ac:dyDescent="0.3">
      <c r="Z25891" s="102"/>
      <c r="AA25891" s="102"/>
      <c r="AB25891" s="102"/>
    </row>
    <row r="25892" spans="26:28" x14ac:dyDescent="0.3">
      <c r="Z25892" s="102"/>
      <c r="AA25892" s="102"/>
      <c r="AB25892" s="102"/>
    </row>
    <row r="25893" spans="26:28" x14ac:dyDescent="0.3">
      <c r="Z25893" s="102"/>
      <c r="AA25893" s="102"/>
      <c r="AB25893" s="102"/>
    </row>
    <row r="25894" spans="26:28" x14ac:dyDescent="0.3">
      <c r="Z25894" s="102"/>
      <c r="AA25894" s="102"/>
      <c r="AB25894" s="102"/>
    </row>
    <row r="25895" spans="26:28" x14ac:dyDescent="0.3">
      <c r="Z25895" s="102"/>
      <c r="AA25895" s="102"/>
      <c r="AB25895" s="102"/>
    </row>
    <row r="25896" spans="26:28" x14ac:dyDescent="0.3">
      <c r="Z25896" s="102"/>
      <c r="AA25896" s="102"/>
      <c r="AB25896" s="102"/>
    </row>
    <row r="25897" spans="26:28" x14ac:dyDescent="0.3">
      <c r="Z25897" s="102"/>
      <c r="AA25897" s="102"/>
      <c r="AB25897" s="102"/>
    </row>
    <row r="25898" spans="26:28" x14ac:dyDescent="0.3">
      <c r="Z25898" s="102"/>
      <c r="AA25898" s="102"/>
      <c r="AB25898" s="102"/>
    </row>
    <row r="25899" spans="26:28" x14ac:dyDescent="0.3">
      <c r="Z25899" s="102"/>
      <c r="AA25899" s="102"/>
      <c r="AB25899" s="102"/>
    </row>
    <row r="25900" spans="26:28" x14ac:dyDescent="0.3">
      <c r="Z25900" s="102"/>
      <c r="AA25900" s="102"/>
      <c r="AB25900" s="102"/>
    </row>
    <row r="25901" spans="26:28" x14ac:dyDescent="0.3">
      <c r="Z25901" s="102"/>
      <c r="AA25901" s="102"/>
      <c r="AB25901" s="102"/>
    </row>
    <row r="25902" spans="26:28" x14ac:dyDescent="0.3">
      <c r="Z25902" s="102"/>
      <c r="AA25902" s="102"/>
      <c r="AB25902" s="102"/>
    </row>
    <row r="25903" spans="26:28" x14ac:dyDescent="0.3">
      <c r="Z25903" s="102"/>
      <c r="AA25903" s="102"/>
      <c r="AB25903" s="102"/>
    </row>
    <row r="25904" spans="26:28" x14ac:dyDescent="0.3">
      <c r="Z25904" s="102"/>
      <c r="AA25904" s="102"/>
      <c r="AB25904" s="102"/>
    </row>
    <row r="25905" spans="26:28" x14ac:dyDescent="0.3">
      <c r="Z25905" s="102"/>
      <c r="AA25905" s="102"/>
      <c r="AB25905" s="102"/>
    </row>
    <row r="25906" spans="26:28" x14ac:dyDescent="0.3">
      <c r="Z25906" s="102"/>
      <c r="AA25906" s="102"/>
      <c r="AB25906" s="102"/>
    </row>
    <row r="25907" spans="26:28" x14ac:dyDescent="0.3">
      <c r="Z25907" s="102"/>
      <c r="AA25907" s="102"/>
      <c r="AB25907" s="102"/>
    </row>
    <row r="25908" spans="26:28" x14ac:dyDescent="0.3">
      <c r="Z25908" s="102"/>
      <c r="AA25908" s="102"/>
      <c r="AB25908" s="102"/>
    </row>
    <row r="25909" spans="26:28" x14ac:dyDescent="0.3">
      <c r="Z25909" s="102"/>
      <c r="AA25909" s="102"/>
      <c r="AB25909" s="102"/>
    </row>
    <row r="25910" spans="26:28" x14ac:dyDescent="0.3">
      <c r="Z25910" s="102"/>
      <c r="AA25910" s="102"/>
      <c r="AB25910" s="102"/>
    </row>
    <row r="25911" spans="26:28" x14ac:dyDescent="0.3">
      <c r="Z25911" s="102"/>
      <c r="AA25911" s="102"/>
      <c r="AB25911" s="102"/>
    </row>
    <row r="25912" spans="26:28" x14ac:dyDescent="0.3">
      <c r="Z25912" s="102"/>
      <c r="AA25912" s="102"/>
      <c r="AB25912" s="102"/>
    </row>
    <row r="25913" spans="26:28" x14ac:dyDescent="0.3">
      <c r="Z25913" s="102"/>
      <c r="AA25913" s="102"/>
      <c r="AB25913" s="102"/>
    </row>
    <row r="25914" spans="26:28" x14ac:dyDescent="0.3">
      <c r="Z25914" s="102"/>
      <c r="AA25914" s="102"/>
      <c r="AB25914" s="102"/>
    </row>
    <row r="25915" spans="26:28" x14ac:dyDescent="0.3">
      <c r="Z25915" s="102"/>
      <c r="AA25915" s="102"/>
      <c r="AB25915" s="102"/>
    </row>
    <row r="25916" spans="26:28" x14ac:dyDescent="0.3">
      <c r="Z25916" s="102"/>
      <c r="AA25916" s="102"/>
      <c r="AB25916" s="102"/>
    </row>
    <row r="25917" spans="26:28" x14ac:dyDescent="0.3">
      <c r="Z25917" s="102"/>
      <c r="AA25917" s="102"/>
      <c r="AB25917" s="102"/>
    </row>
    <row r="25918" spans="26:28" x14ac:dyDescent="0.3">
      <c r="Z25918" s="102"/>
      <c r="AA25918" s="102"/>
      <c r="AB25918" s="102"/>
    </row>
    <row r="25919" spans="26:28" x14ac:dyDescent="0.3">
      <c r="Z25919" s="102"/>
      <c r="AA25919" s="102"/>
      <c r="AB25919" s="102"/>
    </row>
    <row r="25920" spans="26:28" x14ac:dyDescent="0.3">
      <c r="Z25920" s="102"/>
      <c r="AA25920" s="102"/>
      <c r="AB25920" s="102"/>
    </row>
    <row r="25921" spans="26:28" x14ac:dyDescent="0.3">
      <c r="Z25921" s="102"/>
      <c r="AA25921" s="102"/>
      <c r="AB25921" s="102"/>
    </row>
    <row r="25922" spans="26:28" x14ac:dyDescent="0.3">
      <c r="Z25922" s="102"/>
      <c r="AA25922" s="102"/>
      <c r="AB25922" s="102"/>
    </row>
    <row r="25923" spans="26:28" x14ac:dyDescent="0.3">
      <c r="Z25923" s="102"/>
      <c r="AA25923" s="102"/>
      <c r="AB25923" s="102"/>
    </row>
    <row r="25924" spans="26:28" x14ac:dyDescent="0.3">
      <c r="Z25924" s="102"/>
      <c r="AA25924" s="102"/>
      <c r="AB25924" s="102"/>
    </row>
    <row r="25925" spans="26:28" x14ac:dyDescent="0.3">
      <c r="Z25925" s="102"/>
      <c r="AA25925" s="102"/>
      <c r="AB25925" s="102"/>
    </row>
    <row r="25926" spans="26:28" x14ac:dyDescent="0.3">
      <c r="Z25926" s="102"/>
      <c r="AA25926" s="102"/>
      <c r="AB25926" s="102"/>
    </row>
    <row r="25927" spans="26:28" x14ac:dyDescent="0.3">
      <c r="Z25927" s="102"/>
      <c r="AA25927" s="102"/>
      <c r="AB25927" s="102"/>
    </row>
    <row r="25928" spans="26:28" x14ac:dyDescent="0.3">
      <c r="Z25928" s="102"/>
      <c r="AA25928" s="102"/>
      <c r="AB25928" s="102"/>
    </row>
    <row r="25929" spans="26:28" x14ac:dyDescent="0.3">
      <c r="Z25929" s="102"/>
      <c r="AA25929" s="102"/>
      <c r="AB25929" s="102"/>
    </row>
    <row r="25930" spans="26:28" x14ac:dyDescent="0.3">
      <c r="Z25930" s="102"/>
      <c r="AA25930" s="102"/>
      <c r="AB25930" s="102"/>
    </row>
    <row r="25931" spans="26:28" x14ac:dyDescent="0.3">
      <c r="Z25931" s="102"/>
      <c r="AA25931" s="102"/>
      <c r="AB25931" s="102"/>
    </row>
    <row r="25932" spans="26:28" x14ac:dyDescent="0.3">
      <c r="Z25932" s="102"/>
      <c r="AA25932" s="102"/>
      <c r="AB25932" s="102"/>
    </row>
    <row r="25933" spans="26:28" x14ac:dyDescent="0.3">
      <c r="Z25933" s="102"/>
      <c r="AA25933" s="102"/>
      <c r="AB25933" s="102"/>
    </row>
    <row r="25934" spans="26:28" x14ac:dyDescent="0.3">
      <c r="Z25934" s="102"/>
      <c r="AA25934" s="102"/>
      <c r="AB25934" s="102"/>
    </row>
    <row r="25935" spans="26:28" x14ac:dyDescent="0.3">
      <c r="Z25935" s="102"/>
      <c r="AA25935" s="102"/>
      <c r="AB25935" s="102"/>
    </row>
    <row r="25936" spans="26:28" x14ac:dyDescent="0.3">
      <c r="Z25936" s="102"/>
      <c r="AA25936" s="102"/>
      <c r="AB25936" s="102"/>
    </row>
    <row r="25937" spans="26:28" x14ac:dyDescent="0.3">
      <c r="Z25937" s="102"/>
      <c r="AA25937" s="102"/>
      <c r="AB25937" s="102"/>
    </row>
    <row r="25938" spans="26:28" x14ac:dyDescent="0.3">
      <c r="Z25938" s="102"/>
      <c r="AA25938" s="102"/>
      <c r="AB25938" s="102"/>
    </row>
    <row r="25939" spans="26:28" x14ac:dyDescent="0.3">
      <c r="Z25939" s="102"/>
      <c r="AA25939" s="102"/>
      <c r="AB25939" s="102"/>
    </row>
    <row r="25940" spans="26:28" x14ac:dyDescent="0.3">
      <c r="Z25940" s="102"/>
      <c r="AA25940" s="102"/>
      <c r="AB25940" s="102"/>
    </row>
    <row r="25941" spans="26:28" x14ac:dyDescent="0.3">
      <c r="Z25941" s="102"/>
      <c r="AA25941" s="102"/>
      <c r="AB25941" s="102"/>
    </row>
    <row r="25942" spans="26:28" x14ac:dyDescent="0.3">
      <c r="Z25942" s="102"/>
      <c r="AA25942" s="102"/>
      <c r="AB25942" s="102"/>
    </row>
    <row r="25943" spans="26:28" x14ac:dyDescent="0.3">
      <c r="Z25943" s="102"/>
      <c r="AA25943" s="102"/>
      <c r="AB25943" s="102"/>
    </row>
    <row r="25944" spans="26:28" x14ac:dyDescent="0.3">
      <c r="Z25944" s="102"/>
      <c r="AA25944" s="102"/>
      <c r="AB25944" s="102"/>
    </row>
    <row r="25945" spans="26:28" x14ac:dyDescent="0.3">
      <c r="Z25945" s="102"/>
      <c r="AA25945" s="102"/>
      <c r="AB25945" s="102"/>
    </row>
    <row r="25946" spans="26:28" x14ac:dyDescent="0.3">
      <c r="Z25946" s="102"/>
      <c r="AA25946" s="102"/>
      <c r="AB25946" s="102"/>
    </row>
    <row r="25947" spans="26:28" x14ac:dyDescent="0.3">
      <c r="Z25947" s="102"/>
      <c r="AA25947" s="102"/>
      <c r="AB25947" s="102"/>
    </row>
    <row r="25948" spans="26:28" x14ac:dyDescent="0.3">
      <c r="Z25948" s="102"/>
      <c r="AA25948" s="102"/>
      <c r="AB25948" s="102"/>
    </row>
    <row r="25949" spans="26:28" x14ac:dyDescent="0.3">
      <c r="Z25949" s="102"/>
      <c r="AA25949" s="102"/>
      <c r="AB25949" s="102"/>
    </row>
    <row r="25950" spans="26:28" x14ac:dyDescent="0.3">
      <c r="Z25950" s="102"/>
      <c r="AA25950" s="102"/>
      <c r="AB25950" s="102"/>
    </row>
    <row r="25951" spans="26:28" x14ac:dyDescent="0.3">
      <c r="Z25951" s="102"/>
      <c r="AA25951" s="102"/>
      <c r="AB25951" s="102"/>
    </row>
    <row r="25952" spans="26:28" x14ac:dyDescent="0.3">
      <c r="Z25952" s="102"/>
      <c r="AA25952" s="102"/>
      <c r="AB25952" s="102"/>
    </row>
    <row r="25953" spans="26:28" x14ac:dyDescent="0.3">
      <c r="Z25953" s="102"/>
      <c r="AA25953" s="102"/>
      <c r="AB25953" s="102"/>
    </row>
    <row r="25954" spans="26:28" x14ac:dyDescent="0.3">
      <c r="Z25954" s="102"/>
      <c r="AA25954" s="102"/>
      <c r="AB25954" s="102"/>
    </row>
    <row r="25955" spans="26:28" x14ac:dyDescent="0.3">
      <c r="Z25955" s="102"/>
      <c r="AA25955" s="102"/>
      <c r="AB25955" s="102"/>
    </row>
    <row r="25956" spans="26:28" x14ac:dyDescent="0.3">
      <c r="Z25956" s="102"/>
      <c r="AA25956" s="102"/>
      <c r="AB25956" s="102"/>
    </row>
    <row r="25957" spans="26:28" x14ac:dyDescent="0.3">
      <c r="Z25957" s="102"/>
      <c r="AA25957" s="102"/>
      <c r="AB25957" s="102"/>
    </row>
    <row r="25958" spans="26:28" x14ac:dyDescent="0.3">
      <c r="Z25958" s="102"/>
      <c r="AA25958" s="102"/>
      <c r="AB25958" s="102"/>
    </row>
    <row r="25959" spans="26:28" x14ac:dyDescent="0.3">
      <c r="Z25959" s="102"/>
      <c r="AA25959" s="102"/>
      <c r="AB25959" s="102"/>
    </row>
    <row r="25960" spans="26:28" x14ac:dyDescent="0.3">
      <c r="Z25960" s="102"/>
      <c r="AA25960" s="102"/>
      <c r="AB25960" s="102"/>
    </row>
    <row r="25961" spans="26:28" x14ac:dyDescent="0.3">
      <c r="Z25961" s="102"/>
      <c r="AA25961" s="102"/>
      <c r="AB25961" s="102"/>
    </row>
    <row r="25962" spans="26:28" x14ac:dyDescent="0.3">
      <c r="Z25962" s="102"/>
      <c r="AA25962" s="102"/>
      <c r="AB25962" s="102"/>
    </row>
    <row r="25963" spans="26:28" x14ac:dyDescent="0.3">
      <c r="Z25963" s="102"/>
      <c r="AA25963" s="102"/>
      <c r="AB25963" s="102"/>
    </row>
    <row r="25964" spans="26:28" x14ac:dyDescent="0.3">
      <c r="Z25964" s="102"/>
      <c r="AA25964" s="102"/>
      <c r="AB25964" s="102"/>
    </row>
    <row r="25965" spans="26:28" x14ac:dyDescent="0.3">
      <c r="Z25965" s="102"/>
      <c r="AA25965" s="102"/>
      <c r="AB25965" s="102"/>
    </row>
    <row r="25966" spans="26:28" x14ac:dyDescent="0.3">
      <c r="Z25966" s="102"/>
      <c r="AA25966" s="102"/>
      <c r="AB25966" s="102"/>
    </row>
    <row r="25967" spans="26:28" x14ac:dyDescent="0.3">
      <c r="Z25967" s="102"/>
      <c r="AA25967" s="102"/>
      <c r="AB25967" s="102"/>
    </row>
    <row r="25968" spans="26:28" x14ac:dyDescent="0.3">
      <c r="Z25968" s="102"/>
      <c r="AA25968" s="102"/>
      <c r="AB25968" s="102"/>
    </row>
    <row r="25969" spans="26:28" x14ac:dyDescent="0.3">
      <c r="Z25969" s="102"/>
      <c r="AA25969" s="102"/>
      <c r="AB25969" s="102"/>
    </row>
    <row r="25970" spans="26:28" x14ac:dyDescent="0.3">
      <c r="Z25970" s="102"/>
      <c r="AA25970" s="102"/>
      <c r="AB25970" s="102"/>
    </row>
    <row r="25971" spans="26:28" x14ac:dyDescent="0.3">
      <c r="Z25971" s="102"/>
      <c r="AA25971" s="102"/>
      <c r="AB25971" s="102"/>
    </row>
    <row r="25972" spans="26:28" x14ac:dyDescent="0.3">
      <c r="Z25972" s="102"/>
      <c r="AA25972" s="102"/>
      <c r="AB25972" s="102"/>
    </row>
    <row r="25973" spans="26:28" x14ac:dyDescent="0.3">
      <c r="Z25973" s="102"/>
      <c r="AA25973" s="102"/>
      <c r="AB25973" s="102"/>
    </row>
    <row r="25974" spans="26:28" x14ac:dyDescent="0.3">
      <c r="Z25974" s="102"/>
      <c r="AA25974" s="102"/>
      <c r="AB25974" s="102"/>
    </row>
    <row r="25975" spans="26:28" x14ac:dyDescent="0.3">
      <c r="Z25975" s="102"/>
      <c r="AA25975" s="102"/>
      <c r="AB25975" s="102"/>
    </row>
    <row r="25976" spans="26:28" x14ac:dyDescent="0.3">
      <c r="Z25976" s="102"/>
      <c r="AA25976" s="102"/>
      <c r="AB25976" s="102"/>
    </row>
    <row r="25977" spans="26:28" x14ac:dyDescent="0.3">
      <c r="Z25977" s="102"/>
      <c r="AA25977" s="102"/>
      <c r="AB25977" s="102"/>
    </row>
    <row r="25978" spans="26:28" x14ac:dyDescent="0.3">
      <c r="Z25978" s="102"/>
      <c r="AA25978" s="102"/>
      <c r="AB25978" s="102"/>
    </row>
    <row r="25979" spans="26:28" x14ac:dyDescent="0.3">
      <c r="Z25979" s="102"/>
      <c r="AA25979" s="102"/>
      <c r="AB25979" s="102"/>
    </row>
    <row r="25980" spans="26:28" x14ac:dyDescent="0.3">
      <c r="Z25980" s="102"/>
      <c r="AA25980" s="102"/>
      <c r="AB25980" s="102"/>
    </row>
    <row r="25981" spans="26:28" x14ac:dyDescent="0.3">
      <c r="Z25981" s="102"/>
      <c r="AA25981" s="102"/>
      <c r="AB25981" s="102"/>
    </row>
    <row r="25982" spans="26:28" x14ac:dyDescent="0.3">
      <c r="Z25982" s="102"/>
      <c r="AA25982" s="102"/>
      <c r="AB25982" s="102"/>
    </row>
    <row r="25983" spans="26:28" x14ac:dyDescent="0.3">
      <c r="Z25983" s="102"/>
      <c r="AA25983" s="102"/>
      <c r="AB25983" s="102"/>
    </row>
    <row r="25984" spans="26:28" x14ac:dyDescent="0.3">
      <c r="Z25984" s="102"/>
      <c r="AA25984" s="102"/>
      <c r="AB25984" s="102"/>
    </row>
    <row r="25985" spans="26:28" x14ac:dyDescent="0.3">
      <c r="Z25985" s="102"/>
      <c r="AA25985" s="102"/>
      <c r="AB25985" s="102"/>
    </row>
    <row r="25986" spans="26:28" x14ac:dyDescent="0.3">
      <c r="Z25986" s="102"/>
      <c r="AA25986" s="102"/>
      <c r="AB25986" s="102"/>
    </row>
    <row r="25987" spans="26:28" x14ac:dyDescent="0.3">
      <c r="Z25987" s="102"/>
      <c r="AA25987" s="102"/>
      <c r="AB25987" s="102"/>
    </row>
    <row r="25988" spans="26:28" x14ac:dyDescent="0.3">
      <c r="Z25988" s="102"/>
      <c r="AA25988" s="102"/>
      <c r="AB25988" s="102"/>
    </row>
    <row r="25989" spans="26:28" x14ac:dyDescent="0.3">
      <c r="Z25989" s="102"/>
      <c r="AA25989" s="102"/>
      <c r="AB25989" s="102"/>
    </row>
    <row r="25990" spans="26:28" x14ac:dyDescent="0.3">
      <c r="Z25990" s="102"/>
      <c r="AA25990" s="102"/>
      <c r="AB25990" s="102"/>
    </row>
    <row r="25991" spans="26:28" x14ac:dyDescent="0.3">
      <c r="Z25991" s="102"/>
      <c r="AA25991" s="102"/>
      <c r="AB25991" s="102"/>
    </row>
    <row r="25992" spans="26:28" x14ac:dyDescent="0.3">
      <c r="Z25992" s="102"/>
      <c r="AA25992" s="102"/>
      <c r="AB25992" s="102"/>
    </row>
    <row r="25993" spans="26:28" x14ac:dyDescent="0.3">
      <c r="Z25993" s="102"/>
      <c r="AA25993" s="102"/>
      <c r="AB25993" s="102"/>
    </row>
    <row r="25994" spans="26:28" x14ac:dyDescent="0.3">
      <c r="Z25994" s="102"/>
      <c r="AA25994" s="102"/>
      <c r="AB25994" s="102"/>
    </row>
    <row r="25995" spans="26:28" x14ac:dyDescent="0.3">
      <c r="Z25995" s="102"/>
      <c r="AA25995" s="102"/>
      <c r="AB25995" s="102"/>
    </row>
    <row r="25996" spans="26:28" x14ac:dyDescent="0.3">
      <c r="Z25996" s="102"/>
      <c r="AA25996" s="102"/>
      <c r="AB25996" s="102"/>
    </row>
    <row r="25997" spans="26:28" x14ac:dyDescent="0.3">
      <c r="Z25997" s="102"/>
      <c r="AA25997" s="102"/>
      <c r="AB25997" s="102"/>
    </row>
    <row r="25998" spans="26:28" x14ac:dyDescent="0.3">
      <c r="Z25998" s="102"/>
      <c r="AA25998" s="102"/>
      <c r="AB25998" s="102"/>
    </row>
    <row r="25999" spans="26:28" x14ac:dyDescent="0.3">
      <c r="Z25999" s="102"/>
      <c r="AA25999" s="102"/>
      <c r="AB25999" s="102"/>
    </row>
    <row r="26000" spans="26:28" x14ac:dyDescent="0.3">
      <c r="Z26000" s="102"/>
      <c r="AA26000" s="102"/>
      <c r="AB26000" s="102"/>
    </row>
    <row r="26001" spans="26:28" x14ac:dyDescent="0.3">
      <c r="Z26001" s="102"/>
      <c r="AA26001" s="102"/>
      <c r="AB26001" s="102"/>
    </row>
    <row r="26002" spans="26:28" x14ac:dyDescent="0.3">
      <c r="Z26002" s="102"/>
      <c r="AA26002" s="102"/>
      <c r="AB26002" s="102"/>
    </row>
    <row r="26003" spans="26:28" x14ac:dyDescent="0.3">
      <c r="Z26003" s="102"/>
      <c r="AA26003" s="102"/>
      <c r="AB26003" s="102"/>
    </row>
    <row r="26004" spans="26:28" x14ac:dyDescent="0.3">
      <c r="Z26004" s="102"/>
      <c r="AA26004" s="102"/>
      <c r="AB26004" s="102"/>
    </row>
    <row r="26005" spans="26:28" x14ac:dyDescent="0.3">
      <c r="Z26005" s="102"/>
      <c r="AA26005" s="102"/>
      <c r="AB26005" s="102"/>
    </row>
    <row r="26006" spans="26:28" x14ac:dyDescent="0.3">
      <c r="Z26006" s="102"/>
      <c r="AA26006" s="102"/>
      <c r="AB26006" s="102"/>
    </row>
    <row r="26007" spans="26:28" x14ac:dyDescent="0.3">
      <c r="Z26007" s="102"/>
      <c r="AA26007" s="102"/>
      <c r="AB26007" s="102"/>
    </row>
    <row r="26008" spans="26:28" x14ac:dyDescent="0.3">
      <c r="Z26008" s="102"/>
      <c r="AA26008" s="102"/>
      <c r="AB26008" s="102"/>
    </row>
    <row r="26009" spans="26:28" x14ac:dyDescent="0.3">
      <c r="Z26009" s="102"/>
      <c r="AA26009" s="102"/>
      <c r="AB26009" s="102"/>
    </row>
    <row r="26010" spans="26:28" x14ac:dyDescent="0.3">
      <c r="Z26010" s="102"/>
      <c r="AA26010" s="102"/>
      <c r="AB26010" s="102"/>
    </row>
    <row r="26011" spans="26:28" x14ac:dyDescent="0.3">
      <c r="Z26011" s="102"/>
      <c r="AA26011" s="102"/>
      <c r="AB26011" s="102"/>
    </row>
    <row r="26012" spans="26:28" x14ac:dyDescent="0.3">
      <c r="Z26012" s="102"/>
      <c r="AA26012" s="102"/>
      <c r="AB26012" s="102"/>
    </row>
    <row r="26013" spans="26:28" x14ac:dyDescent="0.3">
      <c r="Z26013" s="102"/>
      <c r="AA26013" s="102"/>
      <c r="AB26013" s="102"/>
    </row>
    <row r="26014" spans="26:28" x14ac:dyDescent="0.3">
      <c r="Z26014" s="102"/>
      <c r="AA26014" s="102"/>
      <c r="AB26014" s="102"/>
    </row>
    <row r="26015" spans="26:28" x14ac:dyDescent="0.3">
      <c r="Z26015" s="102"/>
      <c r="AA26015" s="102"/>
      <c r="AB26015" s="102"/>
    </row>
    <row r="26016" spans="26:28" x14ac:dyDescent="0.3">
      <c r="Z26016" s="102"/>
      <c r="AA26016" s="102"/>
      <c r="AB26016" s="102"/>
    </row>
    <row r="26017" spans="26:28" x14ac:dyDescent="0.3">
      <c r="Z26017" s="102"/>
      <c r="AA26017" s="102"/>
      <c r="AB26017" s="102"/>
    </row>
    <row r="26018" spans="26:28" x14ac:dyDescent="0.3">
      <c r="Z26018" s="102"/>
      <c r="AA26018" s="102"/>
      <c r="AB26018" s="102"/>
    </row>
    <row r="26019" spans="26:28" x14ac:dyDescent="0.3">
      <c r="Z26019" s="102"/>
      <c r="AA26019" s="102"/>
      <c r="AB26019" s="102"/>
    </row>
    <row r="26020" spans="26:28" x14ac:dyDescent="0.3">
      <c r="Z26020" s="102"/>
      <c r="AA26020" s="102"/>
      <c r="AB26020" s="102"/>
    </row>
    <row r="26021" spans="26:28" x14ac:dyDescent="0.3">
      <c r="Z26021" s="102"/>
      <c r="AA26021" s="102"/>
      <c r="AB26021" s="102"/>
    </row>
    <row r="26022" spans="26:28" x14ac:dyDescent="0.3">
      <c r="Z26022" s="102"/>
      <c r="AA26022" s="102"/>
      <c r="AB26022" s="102"/>
    </row>
    <row r="26023" spans="26:28" x14ac:dyDescent="0.3">
      <c r="Z26023" s="102"/>
      <c r="AA26023" s="102"/>
      <c r="AB26023" s="102"/>
    </row>
    <row r="26024" spans="26:28" x14ac:dyDescent="0.3">
      <c r="Z26024" s="102"/>
      <c r="AA26024" s="102"/>
      <c r="AB26024" s="102"/>
    </row>
    <row r="26025" spans="26:28" x14ac:dyDescent="0.3">
      <c r="Z26025" s="102"/>
      <c r="AA26025" s="102"/>
      <c r="AB26025" s="102"/>
    </row>
    <row r="26026" spans="26:28" x14ac:dyDescent="0.3">
      <c r="Z26026" s="102"/>
      <c r="AA26026" s="102"/>
      <c r="AB26026" s="102"/>
    </row>
    <row r="26027" spans="26:28" x14ac:dyDescent="0.3">
      <c r="Z26027" s="102"/>
      <c r="AA26027" s="102"/>
      <c r="AB26027" s="102"/>
    </row>
    <row r="26028" spans="26:28" x14ac:dyDescent="0.3">
      <c r="Z26028" s="102"/>
      <c r="AA26028" s="102"/>
      <c r="AB26028" s="102"/>
    </row>
    <row r="26029" spans="26:28" x14ac:dyDescent="0.3">
      <c r="Z26029" s="102"/>
      <c r="AA26029" s="102"/>
      <c r="AB26029" s="102"/>
    </row>
    <row r="26030" spans="26:28" x14ac:dyDescent="0.3">
      <c r="Z26030" s="102"/>
      <c r="AA26030" s="102"/>
      <c r="AB26030" s="102"/>
    </row>
    <row r="26031" spans="26:28" x14ac:dyDescent="0.3">
      <c r="Z26031" s="102"/>
      <c r="AA26031" s="102"/>
      <c r="AB26031" s="102"/>
    </row>
    <row r="26032" spans="26:28" x14ac:dyDescent="0.3">
      <c r="Z26032" s="102"/>
      <c r="AA26032" s="102"/>
      <c r="AB26032" s="102"/>
    </row>
    <row r="26033" spans="26:28" x14ac:dyDescent="0.3">
      <c r="Z26033" s="102"/>
      <c r="AA26033" s="102"/>
      <c r="AB26033" s="102"/>
    </row>
    <row r="26034" spans="26:28" x14ac:dyDescent="0.3">
      <c r="Z26034" s="102"/>
      <c r="AA26034" s="102"/>
      <c r="AB26034" s="102"/>
    </row>
    <row r="26035" spans="26:28" x14ac:dyDescent="0.3">
      <c r="Z26035" s="102"/>
      <c r="AA26035" s="102"/>
      <c r="AB26035" s="102"/>
    </row>
    <row r="26036" spans="26:28" x14ac:dyDescent="0.3">
      <c r="Z26036" s="102"/>
      <c r="AA26036" s="102"/>
      <c r="AB26036" s="102"/>
    </row>
    <row r="26037" spans="26:28" x14ac:dyDescent="0.3">
      <c r="Z26037" s="102"/>
      <c r="AA26037" s="102"/>
      <c r="AB26037" s="102"/>
    </row>
    <row r="26038" spans="26:28" x14ac:dyDescent="0.3">
      <c r="Z26038" s="102"/>
      <c r="AA26038" s="102"/>
      <c r="AB26038" s="102"/>
    </row>
    <row r="26039" spans="26:28" x14ac:dyDescent="0.3">
      <c r="Z26039" s="102"/>
      <c r="AA26039" s="102"/>
      <c r="AB26039" s="102"/>
    </row>
    <row r="26040" spans="26:28" x14ac:dyDescent="0.3">
      <c r="Z26040" s="102"/>
      <c r="AA26040" s="102"/>
      <c r="AB26040" s="102"/>
    </row>
    <row r="26041" spans="26:28" x14ac:dyDescent="0.3">
      <c r="Z26041" s="102"/>
      <c r="AA26041" s="102"/>
      <c r="AB26041" s="102"/>
    </row>
    <row r="26042" spans="26:28" x14ac:dyDescent="0.3">
      <c r="Z26042" s="102"/>
      <c r="AA26042" s="102"/>
      <c r="AB26042" s="102"/>
    </row>
    <row r="26043" spans="26:28" x14ac:dyDescent="0.3">
      <c r="Z26043" s="102"/>
      <c r="AA26043" s="102"/>
      <c r="AB26043" s="102"/>
    </row>
    <row r="26044" spans="26:28" x14ac:dyDescent="0.3">
      <c r="Z26044" s="102"/>
      <c r="AA26044" s="102"/>
      <c r="AB26044" s="102"/>
    </row>
    <row r="26045" spans="26:28" x14ac:dyDescent="0.3">
      <c r="Z26045" s="102"/>
      <c r="AA26045" s="102"/>
      <c r="AB26045" s="102"/>
    </row>
    <row r="26046" spans="26:28" x14ac:dyDescent="0.3">
      <c r="Z26046" s="102"/>
      <c r="AA26046" s="102"/>
      <c r="AB26046" s="102"/>
    </row>
    <row r="26047" spans="26:28" x14ac:dyDescent="0.3">
      <c r="Z26047" s="102"/>
      <c r="AA26047" s="102"/>
      <c r="AB26047" s="102"/>
    </row>
    <row r="26048" spans="26:28" x14ac:dyDescent="0.3">
      <c r="Z26048" s="102"/>
      <c r="AA26048" s="102"/>
      <c r="AB26048" s="102"/>
    </row>
    <row r="26049" spans="26:28" x14ac:dyDescent="0.3">
      <c r="Z26049" s="102"/>
      <c r="AA26049" s="102"/>
      <c r="AB26049" s="102"/>
    </row>
    <row r="26050" spans="26:28" x14ac:dyDescent="0.3">
      <c r="Z26050" s="102"/>
      <c r="AA26050" s="102"/>
      <c r="AB26050" s="102"/>
    </row>
    <row r="26051" spans="26:28" x14ac:dyDescent="0.3">
      <c r="Z26051" s="102"/>
      <c r="AA26051" s="102"/>
      <c r="AB26051" s="102"/>
    </row>
    <row r="26052" spans="26:28" x14ac:dyDescent="0.3">
      <c r="Z26052" s="102"/>
      <c r="AA26052" s="102"/>
      <c r="AB26052" s="102"/>
    </row>
    <row r="26053" spans="26:28" x14ac:dyDescent="0.3">
      <c r="Z26053" s="102"/>
      <c r="AA26053" s="102"/>
      <c r="AB26053" s="102"/>
    </row>
    <row r="26054" spans="26:28" x14ac:dyDescent="0.3">
      <c r="Z26054" s="102"/>
      <c r="AA26054" s="102"/>
      <c r="AB26054" s="102"/>
    </row>
    <row r="26055" spans="26:28" x14ac:dyDescent="0.3">
      <c r="Z26055" s="102"/>
      <c r="AA26055" s="102"/>
      <c r="AB26055" s="102"/>
    </row>
    <row r="26056" spans="26:28" x14ac:dyDescent="0.3">
      <c r="Z26056" s="102"/>
      <c r="AA26056" s="102"/>
      <c r="AB26056" s="102"/>
    </row>
    <row r="26057" spans="26:28" x14ac:dyDescent="0.3">
      <c r="Z26057" s="102"/>
      <c r="AA26057" s="102"/>
      <c r="AB26057" s="102"/>
    </row>
    <row r="26058" spans="26:28" x14ac:dyDescent="0.3">
      <c r="Z26058" s="102"/>
      <c r="AA26058" s="102"/>
      <c r="AB26058" s="102"/>
    </row>
    <row r="26059" spans="26:28" x14ac:dyDescent="0.3">
      <c r="Z26059" s="102"/>
      <c r="AA26059" s="102"/>
      <c r="AB26059" s="102"/>
    </row>
    <row r="26060" spans="26:28" x14ac:dyDescent="0.3">
      <c r="Z26060" s="102"/>
      <c r="AA26060" s="102"/>
      <c r="AB26060" s="102"/>
    </row>
    <row r="26061" spans="26:28" x14ac:dyDescent="0.3">
      <c r="Z26061" s="102"/>
      <c r="AA26061" s="102"/>
      <c r="AB26061" s="102"/>
    </row>
    <row r="26062" spans="26:28" x14ac:dyDescent="0.3">
      <c r="Z26062" s="102"/>
      <c r="AA26062" s="102"/>
      <c r="AB26062" s="102"/>
    </row>
    <row r="26063" spans="26:28" x14ac:dyDescent="0.3">
      <c r="Z26063" s="102"/>
      <c r="AA26063" s="102"/>
      <c r="AB26063" s="102"/>
    </row>
    <row r="26064" spans="26:28" x14ac:dyDescent="0.3">
      <c r="Z26064" s="102"/>
      <c r="AA26064" s="102"/>
      <c r="AB26064" s="102"/>
    </row>
    <row r="26065" spans="26:28" x14ac:dyDescent="0.3">
      <c r="Z26065" s="102"/>
      <c r="AA26065" s="102"/>
      <c r="AB26065" s="102"/>
    </row>
    <row r="26066" spans="26:28" x14ac:dyDescent="0.3">
      <c r="Z26066" s="102"/>
      <c r="AA26066" s="102"/>
      <c r="AB26066" s="102"/>
    </row>
    <row r="26067" spans="26:28" x14ac:dyDescent="0.3">
      <c r="Z26067" s="102"/>
      <c r="AA26067" s="102"/>
      <c r="AB26067" s="102"/>
    </row>
    <row r="26068" spans="26:28" x14ac:dyDescent="0.3">
      <c r="Z26068" s="102"/>
      <c r="AA26068" s="102"/>
      <c r="AB26068" s="102"/>
    </row>
    <row r="26069" spans="26:28" x14ac:dyDescent="0.3">
      <c r="Z26069" s="102"/>
      <c r="AA26069" s="102"/>
      <c r="AB26069" s="102"/>
    </row>
    <row r="26070" spans="26:28" x14ac:dyDescent="0.3">
      <c r="Z26070" s="102"/>
      <c r="AA26070" s="102"/>
      <c r="AB26070" s="102"/>
    </row>
    <row r="26071" spans="26:28" x14ac:dyDescent="0.3">
      <c r="Z26071" s="102"/>
      <c r="AA26071" s="102"/>
      <c r="AB26071" s="102"/>
    </row>
    <row r="26072" spans="26:28" x14ac:dyDescent="0.3">
      <c r="Z26072" s="102"/>
      <c r="AA26072" s="102"/>
      <c r="AB26072" s="102"/>
    </row>
    <row r="26073" spans="26:28" x14ac:dyDescent="0.3">
      <c r="Z26073" s="102"/>
      <c r="AA26073" s="102"/>
      <c r="AB26073" s="102"/>
    </row>
    <row r="26074" spans="26:28" x14ac:dyDescent="0.3">
      <c r="Z26074" s="102"/>
      <c r="AA26074" s="102"/>
      <c r="AB26074" s="102"/>
    </row>
    <row r="26075" spans="26:28" x14ac:dyDescent="0.3">
      <c r="Z26075" s="102"/>
      <c r="AA26075" s="102"/>
      <c r="AB26075" s="102"/>
    </row>
    <row r="26076" spans="26:28" x14ac:dyDescent="0.3">
      <c r="Z26076" s="102"/>
      <c r="AA26076" s="102"/>
      <c r="AB26076" s="102"/>
    </row>
    <row r="26077" spans="26:28" x14ac:dyDescent="0.3">
      <c r="Z26077" s="102"/>
      <c r="AA26077" s="102"/>
      <c r="AB26077" s="102"/>
    </row>
    <row r="26078" spans="26:28" x14ac:dyDescent="0.3">
      <c r="Z26078" s="102"/>
      <c r="AA26078" s="102"/>
      <c r="AB26078" s="102"/>
    </row>
    <row r="26079" spans="26:28" x14ac:dyDescent="0.3">
      <c r="Z26079" s="102"/>
      <c r="AA26079" s="102"/>
      <c r="AB26079" s="102"/>
    </row>
    <row r="26080" spans="26:28" x14ac:dyDescent="0.3">
      <c r="Z26080" s="102"/>
      <c r="AA26080" s="102"/>
      <c r="AB26080" s="102"/>
    </row>
    <row r="26081" spans="26:28" x14ac:dyDescent="0.3">
      <c r="Z26081" s="102"/>
      <c r="AA26081" s="102"/>
      <c r="AB26081" s="102"/>
    </row>
    <row r="26082" spans="26:28" x14ac:dyDescent="0.3">
      <c r="Z26082" s="102"/>
      <c r="AA26082" s="102"/>
      <c r="AB26082" s="102"/>
    </row>
    <row r="26083" spans="26:28" x14ac:dyDescent="0.3">
      <c r="Z26083" s="102"/>
      <c r="AA26083" s="102"/>
      <c r="AB26083" s="102"/>
    </row>
    <row r="26084" spans="26:28" x14ac:dyDescent="0.3">
      <c r="Z26084" s="102"/>
      <c r="AA26084" s="102"/>
      <c r="AB26084" s="102"/>
    </row>
    <row r="26085" spans="26:28" x14ac:dyDescent="0.3">
      <c r="Z26085" s="102"/>
      <c r="AA26085" s="102"/>
      <c r="AB26085" s="102"/>
    </row>
    <row r="26086" spans="26:28" x14ac:dyDescent="0.3">
      <c r="Z26086" s="102"/>
      <c r="AA26086" s="102"/>
      <c r="AB26086" s="102"/>
    </row>
    <row r="26087" spans="26:28" x14ac:dyDescent="0.3">
      <c r="Z26087" s="102"/>
      <c r="AA26087" s="102"/>
      <c r="AB26087" s="102"/>
    </row>
    <row r="26088" spans="26:28" x14ac:dyDescent="0.3">
      <c r="Z26088" s="102"/>
      <c r="AA26088" s="102"/>
      <c r="AB26088" s="102"/>
    </row>
    <row r="26089" spans="26:28" x14ac:dyDescent="0.3">
      <c r="Z26089" s="102"/>
      <c r="AA26089" s="102"/>
      <c r="AB26089" s="102"/>
    </row>
    <row r="26090" spans="26:28" x14ac:dyDescent="0.3">
      <c r="Z26090" s="102"/>
      <c r="AA26090" s="102"/>
      <c r="AB26090" s="102"/>
    </row>
    <row r="26091" spans="26:28" x14ac:dyDescent="0.3">
      <c r="Z26091" s="102"/>
      <c r="AA26091" s="102"/>
      <c r="AB26091" s="102"/>
    </row>
    <row r="26092" spans="26:28" x14ac:dyDescent="0.3">
      <c r="Z26092" s="102"/>
      <c r="AA26092" s="102"/>
      <c r="AB26092" s="102"/>
    </row>
    <row r="26093" spans="26:28" x14ac:dyDescent="0.3">
      <c r="Z26093" s="102"/>
      <c r="AA26093" s="102"/>
      <c r="AB26093" s="102"/>
    </row>
    <row r="26094" spans="26:28" x14ac:dyDescent="0.3">
      <c r="Z26094" s="102"/>
      <c r="AA26094" s="102"/>
      <c r="AB26094" s="102"/>
    </row>
    <row r="26095" spans="26:28" x14ac:dyDescent="0.3">
      <c r="Z26095" s="102"/>
      <c r="AA26095" s="102"/>
      <c r="AB26095" s="102"/>
    </row>
    <row r="26096" spans="26:28" x14ac:dyDescent="0.3">
      <c r="Z26096" s="102"/>
      <c r="AA26096" s="102"/>
      <c r="AB26096" s="102"/>
    </row>
    <row r="26097" spans="26:28" x14ac:dyDescent="0.3">
      <c r="Z26097" s="102"/>
      <c r="AA26097" s="102"/>
      <c r="AB26097" s="102"/>
    </row>
    <row r="26098" spans="26:28" x14ac:dyDescent="0.3">
      <c r="Z26098" s="102"/>
      <c r="AA26098" s="102"/>
      <c r="AB26098" s="102"/>
    </row>
    <row r="26099" spans="26:28" x14ac:dyDescent="0.3">
      <c r="Z26099" s="102"/>
      <c r="AA26099" s="102"/>
      <c r="AB26099" s="102"/>
    </row>
    <row r="26100" spans="26:28" x14ac:dyDescent="0.3">
      <c r="Z26100" s="102"/>
      <c r="AA26100" s="102"/>
      <c r="AB26100" s="102"/>
    </row>
    <row r="26101" spans="26:28" x14ac:dyDescent="0.3">
      <c r="Z26101" s="102"/>
      <c r="AA26101" s="102"/>
      <c r="AB26101" s="102"/>
    </row>
    <row r="26102" spans="26:28" x14ac:dyDescent="0.3">
      <c r="Z26102" s="102"/>
      <c r="AA26102" s="102"/>
      <c r="AB26102" s="102"/>
    </row>
    <row r="26103" spans="26:28" x14ac:dyDescent="0.3">
      <c r="Z26103" s="102"/>
      <c r="AA26103" s="102"/>
      <c r="AB26103" s="102"/>
    </row>
    <row r="26104" spans="26:28" x14ac:dyDescent="0.3">
      <c r="Z26104" s="102"/>
      <c r="AA26104" s="102"/>
      <c r="AB26104" s="102"/>
    </row>
    <row r="26105" spans="26:28" x14ac:dyDescent="0.3">
      <c r="Z26105" s="102"/>
      <c r="AA26105" s="102"/>
      <c r="AB26105" s="102"/>
    </row>
    <row r="26106" spans="26:28" x14ac:dyDescent="0.3">
      <c r="Z26106" s="102"/>
      <c r="AA26106" s="102"/>
      <c r="AB26106" s="102"/>
    </row>
    <row r="26107" spans="26:28" x14ac:dyDescent="0.3">
      <c r="Z26107" s="102"/>
      <c r="AA26107" s="102"/>
      <c r="AB26107" s="102"/>
    </row>
    <row r="26108" spans="26:28" x14ac:dyDescent="0.3">
      <c r="Z26108" s="102"/>
      <c r="AA26108" s="102"/>
      <c r="AB26108" s="102"/>
    </row>
    <row r="26109" spans="26:28" x14ac:dyDescent="0.3">
      <c r="Z26109" s="102"/>
      <c r="AA26109" s="102"/>
      <c r="AB26109" s="102"/>
    </row>
    <row r="26110" spans="26:28" x14ac:dyDescent="0.3">
      <c r="Z26110" s="102"/>
      <c r="AA26110" s="102"/>
      <c r="AB26110" s="102"/>
    </row>
    <row r="26111" spans="26:28" x14ac:dyDescent="0.3">
      <c r="Z26111" s="102"/>
      <c r="AA26111" s="102"/>
      <c r="AB26111" s="102"/>
    </row>
    <row r="26112" spans="26:28" x14ac:dyDescent="0.3">
      <c r="Z26112" s="102"/>
      <c r="AA26112" s="102"/>
      <c r="AB26112" s="102"/>
    </row>
    <row r="26113" spans="26:28" x14ac:dyDescent="0.3">
      <c r="Z26113" s="102"/>
      <c r="AA26113" s="102"/>
      <c r="AB26113" s="102"/>
    </row>
    <row r="26114" spans="26:28" x14ac:dyDescent="0.3">
      <c r="Z26114" s="102"/>
      <c r="AA26114" s="102"/>
      <c r="AB26114" s="102"/>
    </row>
    <row r="26115" spans="26:28" x14ac:dyDescent="0.3">
      <c r="Z26115" s="102"/>
      <c r="AA26115" s="102"/>
      <c r="AB26115" s="102"/>
    </row>
    <row r="26116" spans="26:28" x14ac:dyDescent="0.3">
      <c r="Z26116" s="102"/>
      <c r="AA26116" s="102"/>
      <c r="AB26116" s="102"/>
    </row>
    <row r="26117" spans="26:28" x14ac:dyDescent="0.3">
      <c r="Z26117" s="102"/>
      <c r="AA26117" s="102"/>
      <c r="AB26117" s="102"/>
    </row>
    <row r="26118" spans="26:28" x14ac:dyDescent="0.3">
      <c r="Z26118" s="102"/>
      <c r="AA26118" s="102"/>
      <c r="AB26118" s="102"/>
    </row>
    <row r="26119" spans="26:28" x14ac:dyDescent="0.3">
      <c r="Z26119" s="102"/>
      <c r="AA26119" s="102"/>
      <c r="AB26119" s="102"/>
    </row>
    <row r="26120" spans="26:28" x14ac:dyDescent="0.3">
      <c r="Z26120" s="102"/>
      <c r="AA26120" s="102"/>
      <c r="AB26120" s="102"/>
    </row>
    <row r="26121" spans="26:28" x14ac:dyDescent="0.3">
      <c r="Z26121" s="102"/>
      <c r="AA26121" s="102"/>
      <c r="AB26121" s="102"/>
    </row>
    <row r="26122" spans="26:28" x14ac:dyDescent="0.3">
      <c r="Z26122" s="102"/>
      <c r="AA26122" s="102"/>
      <c r="AB26122" s="102"/>
    </row>
    <row r="26123" spans="26:28" x14ac:dyDescent="0.3">
      <c r="Z26123" s="102"/>
      <c r="AA26123" s="102"/>
      <c r="AB26123" s="102"/>
    </row>
    <row r="26124" spans="26:28" x14ac:dyDescent="0.3">
      <c r="Z26124" s="102"/>
      <c r="AA26124" s="102"/>
      <c r="AB26124" s="102"/>
    </row>
    <row r="26125" spans="26:28" x14ac:dyDescent="0.3">
      <c r="Z26125" s="102"/>
      <c r="AA26125" s="102"/>
      <c r="AB26125" s="102"/>
    </row>
    <row r="26126" spans="26:28" x14ac:dyDescent="0.3">
      <c r="Z26126" s="102"/>
      <c r="AA26126" s="102"/>
      <c r="AB26126" s="102"/>
    </row>
    <row r="26127" spans="26:28" x14ac:dyDescent="0.3">
      <c r="Z26127" s="102"/>
      <c r="AA26127" s="102"/>
      <c r="AB26127" s="102"/>
    </row>
    <row r="26128" spans="26:28" x14ac:dyDescent="0.3">
      <c r="Z26128" s="102"/>
      <c r="AA26128" s="102"/>
      <c r="AB26128" s="102"/>
    </row>
    <row r="26129" spans="26:28" x14ac:dyDescent="0.3">
      <c r="Z26129" s="102"/>
      <c r="AA26129" s="102"/>
      <c r="AB26129" s="102"/>
    </row>
    <row r="26130" spans="26:28" x14ac:dyDescent="0.3">
      <c r="Z26130" s="102"/>
      <c r="AA26130" s="102"/>
      <c r="AB26130" s="102"/>
    </row>
    <row r="26131" spans="26:28" x14ac:dyDescent="0.3">
      <c r="Z26131" s="102"/>
      <c r="AA26131" s="102"/>
      <c r="AB26131" s="102"/>
    </row>
    <row r="26132" spans="26:28" x14ac:dyDescent="0.3">
      <c r="Z26132" s="102"/>
      <c r="AA26132" s="102"/>
      <c r="AB26132" s="102"/>
    </row>
    <row r="26133" spans="26:28" x14ac:dyDescent="0.3">
      <c r="Z26133" s="102"/>
      <c r="AA26133" s="102"/>
      <c r="AB26133" s="102"/>
    </row>
    <row r="26134" spans="26:28" x14ac:dyDescent="0.3">
      <c r="Z26134" s="102"/>
      <c r="AA26134" s="102"/>
      <c r="AB26134" s="102"/>
    </row>
    <row r="26135" spans="26:28" x14ac:dyDescent="0.3">
      <c r="Z26135" s="102"/>
      <c r="AA26135" s="102"/>
      <c r="AB26135" s="102"/>
    </row>
    <row r="26136" spans="26:28" x14ac:dyDescent="0.3">
      <c r="Z26136" s="102"/>
      <c r="AA26136" s="102"/>
      <c r="AB26136" s="102"/>
    </row>
    <row r="26137" spans="26:28" x14ac:dyDescent="0.3">
      <c r="Z26137" s="102"/>
      <c r="AA26137" s="102"/>
      <c r="AB26137" s="102"/>
    </row>
    <row r="26138" spans="26:28" x14ac:dyDescent="0.3">
      <c r="Z26138" s="102"/>
      <c r="AA26138" s="102"/>
      <c r="AB26138" s="102"/>
    </row>
    <row r="26139" spans="26:28" x14ac:dyDescent="0.3">
      <c r="Z26139" s="102"/>
      <c r="AA26139" s="102"/>
      <c r="AB26139" s="102"/>
    </row>
    <row r="26140" spans="26:28" x14ac:dyDescent="0.3">
      <c r="Z26140" s="102"/>
      <c r="AA26140" s="102"/>
      <c r="AB26140" s="102"/>
    </row>
    <row r="26141" spans="26:28" x14ac:dyDescent="0.3">
      <c r="Z26141" s="102"/>
      <c r="AA26141" s="102"/>
      <c r="AB26141" s="102"/>
    </row>
    <row r="26142" spans="26:28" x14ac:dyDescent="0.3">
      <c r="Z26142" s="102"/>
      <c r="AA26142" s="102"/>
      <c r="AB26142" s="102"/>
    </row>
    <row r="26143" spans="26:28" x14ac:dyDescent="0.3">
      <c r="Z26143" s="102"/>
      <c r="AA26143" s="102"/>
      <c r="AB26143" s="102"/>
    </row>
    <row r="26144" spans="26:28" x14ac:dyDescent="0.3">
      <c r="Z26144" s="102"/>
      <c r="AA26144" s="102"/>
      <c r="AB26144" s="102"/>
    </row>
    <row r="26145" spans="26:28" x14ac:dyDescent="0.3">
      <c r="Z26145" s="102"/>
      <c r="AA26145" s="102"/>
      <c r="AB26145" s="102"/>
    </row>
    <row r="26146" spans="26:28" x14ac:dyDescent="0.3">
      <c r="Z26146" s="102"/>
      <c r="AA26146" s="102"/>
      <c r="AB26146" s="102"/>
    </row>
    <row r="26147" spans="26:28" x14ac:dyDescent="0.3">
      <c r="Z26147" s="102"/>
      <c r="AA26147" s="102"/>
      <c r="AB26147" s="102"/>
    </row>
    <row r="26148" spans="26:28" x14ac:dyDescent="0.3">
      <c r="Z26148" s="102"/>
      <c r="AA26148" s="102"/>
      <c r="AB26148" s="102"/>
    </row>
    <row r="26149" spans="26:28" x14ac:dyDescent="0.3">
      <c r="Z26149" s="102"/>
      <c r="AA26149" s="102"/>
      <c r="AB26149" s="102"/>
    </row>
    <row r="26150" spans="26:28" x14ac:dyDescent="0.3">
      <c r="Z26150" s="102"/>
      <c r="AA26150" s="102"/>
      <c r="AB26150" s="102"/>
    </row>
    <row r="26151" spans="26:28" x14ac:dyDescent="0.3">
      <c r="Z26151" s="102"/>
      <c r="AA26151" s="102"/>
      <c r="AB26151" s="102"/>
    </row>
    <row r="26152" spans="26:28" x14ac:dyDescent="0.3">
      <c r="Z26152" s="102"/>
      <c r="AA26152" s="102"/>
      <c r="AB26152" s="102"/>
    </row>
    <row r="26153" spans="26:28" x14ac:dyDescent="0.3">
      <c r="Z26153" s="102"/>
      <c r="AA26153" s="102"/>
      <c r="AB26153" s="102"/>
    </row>
    <row r="26154" spans="26:28" x14ac:dyDescent="0.3">
      <c r="Z26154" s="102"/>
      <c r="AA26154" s="102"/>
      <c r="AB26154" s="102"/>
    </row>
    <row r="26155" spans="26:28" x14ac:dyDescent="0.3">
      <c r="Z26155" s="102"/>
      <c r="AA26155" s="102"/>
      <c r="AB26155" s="102"/>
    </row>
    <row r="26156" spans="26:28" x14ac:dyDescent="0.3">
      <c r="Z26156" s="102"/>
      <c r="AA26156" s="102"/>
      <c r="AB26156" s="102"/>
    </row>
    <row r="26157" spans="26:28" x14ac:dyDescent="0.3">
      <c r="Z26157" s="102"/>
      <c r="AA26157" s="102"/>
      <c r="AB26157" s="102"/>
    </row>
    <row r="26158" spans="26:28" x14ac:dyDescent="0.3">
      <c r="Z26158" s="102"/>
      <c r="AA26158" s="102"/>
      <c r="AB26158" s="102"/>
    </row>
    <row r="26159" spans="26:28" x14ac:dyDescent="0.3">
      <c r="Z26159" s="102"/>
      <c r="AA26159" s="102"/>
      <c r="AB26159" s="102"/>
    </row>
    <row r="26160" spans="26:28" x14ac:dyDescent="0.3">
      <c r="Z26160" s="102"/>
      <c r="AA26160" s="102"/>
      <c r="AB26160" s="102"/>
    </row>
    <row r="26161" spans="26:28" x14ac:dyDescent="0.3">
      <c r="Z26161" s="102"/>
      <c r="AA26161" s="102"/>
      <c r="AB26161" s="102"/>
    </row>
    <row r="26162" spans="26:28" x14ac:dyDescent="0.3">
      <c r="Z26162" s="102"/>
      <c r="AA26162" s="102"/>
      <c r="AB26162" s="102"/>
    </row>
    <row r="26163" spans="26:28" x14ac:dyDescent="0.3">
      <c r="Z26163" s="102"/>
      <c r="AA26163" s="102"/>
      <c r="AB26163" s="102"/>
    </row>
    <row r="26164" spans="26:28" x14ac:dyDescent="0.3">
      <c r="Z26164" s="102"/>
      <c r="AA26164" s="102"/>
      <c r="AB26164" s="102"/>
    </row>
    <row r="26165" spans="26:28" x14ac:dyDescent="0.3">
      <c r="Z26165" s="102"/>
      <c r="AA26165" s="102"/>
      <c r="AB26165" s="102"/>
    </row>
    <row r="26166" spans="26:28" x14ac:dyDescent="0.3">
      <c r="Z26166" s="102"/>
      <c r="AA26166" s="102"/>
      <c r="AB26166" s="102"/>
    </row>
    <row r="26167" spans="26:28" x14ac:dyDescent="0.3">
      <c r="Z26167" s="102"/>
      <c r="AA26167" s="102"/>
      <c r="AB26167" s="102"/>
    </row>
    <row r="26168" spans="26:28" x14ac:dyDescent="0.3">
      <c r="Z26168" s="102"/>
      <c r="AA26168" s="102"/>
      <c r="AB26168" s="102"/>
    </row>
    <row r="26169" spans="26:28" x14ac:dyDescent="0.3">
      <c r="Z26169" s="102"/>
      <c r="AA26169" s="102"/>
      <c r="AB26169" s="102"/>
    </row>
    <row r="26170" spans="26:28" x14ac:dyDescent="0.3">
      <c r="Z26170" s="102"/>
      <c r="AA26170" s="102"/>
      <c r="AB26170" s="102"/>
    </row>
    <row r="26171" spans="26:28" x14ac:dyDescent="0.3">
      <c r="Z26171" s="102"/>
      <c r="AA26171" s="102"/>
      <c r="AB26171" s="102"/>
    </row>
    <row r="26172" spans="26:28" x14ac:dyDescent="0.3">
      <c r="Z26172" s="102"/>
      <c r="AA26172" s="102"/>
      <c r="AB26172" s="102"/>
    </row>
    <row r="26173" spans="26:28" x14ac:dyDescent="0.3">
      <c r="Z26173" s="102"/>
      <c r="AA26173" s="102"/>
      <c r="AB26173" s="102"/>
    </row>
    <row r="26174" spans="26:28" x14ac:dyDescent="0.3">
      <c r="Z26174" s="102"/>
      <c r="AA26174" s="102"/>
      <c r="AB26174" s="102"/>
    </row>
    <row r="26175" spans="26:28" x14ac:dyDescent="0.3">
      <c r="Z26175" s="102"/>
      <c r="AA26175" s="102"/>
      <c r="AB26175" s="102"/>
    </row>
    <row r="26176" spans="26:28" x14ac:dyDescent="0.3">
      <c r="Z26176" s="102"/>
      <c r="AA26176" s="102"/>
      <c r="AB26176" s="102"/>
    </row>
    <row r="26177" spans="26:28" x14ac:dyDescent="0.3">
      <c r="Z26177" s="102"/>
      <c r="AA26177" s="102"/>
      <c r="AB26177" s="102"/>
    </row>
    <row r="26178" spans="26:28" x14ac:dyDescent="0.3">
      <c r="Z26178" s="102"/>
      <c r="AA26178" s="102"/>
      <c r="AB26178" s="102"/>
    </row>
    <row r="26179" spans="26:28" x14ac:dyDescent="0.3">
      <c r="Z26179" s="102"/>
      <c r="AA26179" s="102"/>
      <c r="AB26179" s="102"/>
    </row>
    <row r="26180" spans="26:28" x14ac:dyDescent="0.3">
      <c r="Z26180" s="102"/>
      <c r="AA26180" s="102"/>
      <c r="AB26180" s="102"/>
    </row>
    <row r="26181" spans="26:28" x14ac:dyDescent="0.3">
      <c r="Z26181" s="102"/>
      <c r="AA26181" s="102"/>
      <c r="AB26181" s="102"/>
    </row>
    <row r="26182" spans="26:28" x14ac:dyDescent="0.3">
      <c r="Z26182" s="102"/>
      <c r="AA26182" s="102"/>
      <c r="AB26182" s="102"/>
    </row>
    <row r="26183" spans="26:28" x14ac:dyDescent="0.3">
      <c r="Z26183" s="102"/>
      <c r="AA26183" s="102"/>
      <c r="AB26183" s="102"/>
    </row>
    <row r="26184" spans="26:28" x14ac:dyDescent="0.3">
      <c r="Z26184" s="102"/>
      <c r="AA26184" s="102"/>
      <c r="AB26184" s="102"/>
    </row>
    <row r="26185" spans="26:28" x14ac:dyDescent="0.3">
      <c r="Z26185" s="102"/>
      <c r="AA26185" s="102"/>
      <c r="AB26185" s="102"/>
    </row>
    <row r="26186" spans="26:28" x14ac:dyDescent="0.3">
      <c r="Z26186" s="102"/>
      <c r="AA26186" s="102"/>
      <c r="AB26186" s="102"/>
    </row>
    <row r="26187" spans="26:28" x14ac:dyDescent="0.3">
      <c r="Z26187" s="102"/>
      <c r="AA26187" s="102"/>
      <c r="AB26187" s="102"/>
    </row>
    <row r="26188" spans="26:28" x14ac:dyDescent="0.3">
      <c r="Z26188" s="102"/>
      <c r="AA26188" s="102"/>
      <c r="AB26188" s="102"/>
    </row>
    <row r="26189" spans="26:28" x14ac:dyDescent="0.3">
      <c r="Z26189" s="102"/>
      <c r="AA26189" s="102"/>
      <c r="AB26189" s="102"/>
    </row>
    <row r="26190" spans="26:28" x14ac:dyDescent="0.3">
      <c r="Z26190" s="102"/>
      <c r="AA26190" s="102"/>
      <c r="AB26190" s="102"/>
    </row>
    <row r="26191" spans="26:28" x14ac:dyDescent="0.3">
      <c r="Z26191" s="102"/>
      <c r="AA26191" s="102"/>
      <c r="AB26191" s="102"/>
    </row>
    <row r="26192" spans="26:28" x14ac:dyDescent="0.3">
      <c r="Z26192" s="102"/>
      <c r="AA26192" s="102"/>
      <c r="AB26192" s="102"/>
    </row>
    <row r="26193" spans="26:28" x14ac:dyDescent="0.3">
      <c r="Z26193" s="102"/>
      <c r="AA26193" s="102"/>
      <c r="AB26193" s="102"/>
    </row>
    <row r="26194" spans="26:28" x14ac:dyDescent="0.3">
      <c r="Z26194" s="102"/>
      <c r="AA26194" s="102"/>
      <c r="AB26194" s="102"/>
    </row>
    <row r="26195" spans="26:28" x14ac:dyDescent="0.3">
      <c r="Z26195" s="102"/>
      <c r="AA26195" s="102"/>
      <c r="AB26195" s="102"/>
    </row>
    <row r="26196" spans="26:28" x14ac:dyDescent="0.3">
      <c r="Z26196" s="102"/>
      <c r="AA26196" s="102"/>
      <c r="AB26196" s="102"/>
    </row>
    <row r="26197" spans="26:28" x14ac:dyDescent="0.3">
      <c r="Z26197" s="102"/>
      <c r="AA26197" s="102"/>
      <c r="AB26197" s="102"/>
    </row>
    <row r="26198" spans="26:28" x14ac:dyDescent="0.3">
      <c r="Z26198" s="102"/>
      <c r="AA26198" s="102"/>
      <c r="AB26198" s="102"/>
    </row>
    <row r="26199" spans="26:28" x14ac:dyDescent="0.3">
      <c r="Z26199" s="102"/>
      <c r="AA26199" s="102"/>
      <c r="AB26199" s="102"/>
    </row>
    <row r="26200" spans="26:28" x14ac:dyDescent="0.3">
      <c r="Z26200" s="102"/>
      <c r="AA26200" s="102"/>
      <c r="AB26200" s="102"/>
    </row>
    <row r="26201" spans="26:28" x14ac:dyDescent="0.3">
      <c r="Z26201" s="102"/>
      <c r="AA26201" s="102"/>
      <c r="AB26201" s="102"/>
    </row>
    <row r="26202" spans="26:28" x14ac:dyDescent="0.3">
      <c r="Z26202" s="102"/>
      <c r="AA26202" s="102"/>
      <c r="AB26202" s="102"/>
    </row>
    <row r="26203" spans="26:28" x14ac:dyDescent="0.3">
      <c r="Z26203" s="102"/>
      <c r="AA26203" s="102"/>
      <c r="AB26203" s="102"/>
    </row>
    <row r="26204" spans="26:28" x14ac:dyDescent="0.3">
      <c r="Z26204" s="102"/>
      <c r="AA26204" s="102"/>
      <c r="AB26204" s="102"/>
    </row>
    <row r="26205" spans="26:28" x14ac:dyDescent="0.3">
      <c r="Z26205" s="102"/>
      <c r="AA26205" s="102"/>
      <c r="AB26205" s="102"/>
    </row>
    <row r="26206" spans="26:28" x14ac:dyDescent="0.3">
      <c r="Z26206" s="102"/>
      <c r="AA26206" s="102"/>
      <c r="AB26206" s="102"/>
    </row>
    <row r="26207" spans="26:28" x14ac:dyDescent="0.3">
      <c r="Z26207" s="102"/>
      <c r="AA26207" s="102"/>
      <c r="AB26207" s="102"/>
    </row>
    <row r="26208" spans="26:28" x14ac:dyDescent="0.3">
      <c r="Z26208" s="102"/>
      <c r="AA26208" s="102"/>
      <c r="AB26208" s="102"/>
    </row>
    <row r="26209" spans="26:28" x14ac:dyDescent="0.3">
      <c r="Z26209" s="102"/>
      <c r="AA26209" s="102"/>
      <c r="AB26209" s="102"/>
    </row>
    <row r="26210" spans="26:28" x14ac:dyDescent="0.3">
      <c r="Z26210" s="102"/>
      <c r="AA26210" s="102"/>
      <c r="AB26210" s="102"/>
    </row>
    <row r="26211" spans="26:28" x14ac:dyDescent="0.3">
      <c r="Z26211" s="102"/>
      <c r="AA26211" s="102"/>
      <c r="AB26211" s="102"/>
    </row>
    <row r="26212" spans="26:28" x14ac:dyDescent="0.3">
      <c r="Z26212" s="102"/>
      <c r="AA26212" s="102"/>
      <c r="AB26212" s="102"/>
    </row>
    <row r="26213" spans="26:28" x14ac:dyDescent="0.3">
      <c r="Z26213" s="102"/>
      <c r="AA26213" s="102"/>
      <c r="AB26213" s="102"/>
    </row>
    <row r="26214" spans="26:28" x14ac:dyDescent="0.3">
      <c r="Z26214" s="102"/>
      <c r="AA26214" s="102"/>
      <c r="AB26214" s="102"/>
    </row>
    <row r="26215" spans="26:28" x14ac:dyDescent="0.3">
      <c r="Z26215" s="102"/>
      <c r="AA26215" s="102"/>
      <c r="AB26215" s="102"/>
    </row>
    <row r="26216" spans="26:28" x14ac:dyDescent="0.3">
      <c r="Z26216" s="102"/>
      <c r="AA26216" s="102"/>
      <c r="AB26216" s="102"/>
    </row>
    <row r="26217" spans="26:28" x14ac:dyDescent="0.3">
      <c r="Z26217" s="102"/>
      <c r="AA26217" s="102"/>
      <c r="AB26217" s="102"/>
    </row>
    <row r="26218" spans="26:28" x14ac:dyDescent="0.3">
      <c r="Z26218" s="102"/>
      <c r="AA26218" s="102"/>
      <c r="AB26218" s="102"/>
    </row>
    <row r="26219" spans="26:28" x14ac:dyDescent="0.3">
      <c r="Z26219" s="102"/>
      <c r="AA26219" s="102"/>
      <c r="AB26219" s="102"/>
    </row>
    <row r="26220" spans="26:28" x14ac:dyDescent="0.3">
      <c r="Z26220" s="102"/>
      <c r="AA26220" s="102"/>
      <c r="AB26220" s="102"/>
    </row>
    <row r="26221" spans="26:28" x14ac:dyDescent="0.3">
      <c r="Z26221" s="102"/>
      <c r="AA26221" s="102"/>
      <c r="AB26221" s="102"/>
    </row>
    <row r="26222" spans="26:28" x14ac:dyDescent="0.3">
      <c r="Z26222" s="102"/>
      <c r="AA26222" s="102"/>
      <c r="AB26222" s="102"/>
    </row>
    <row r="26223" spans="26:28" x14ac:dyDescent="0.3">
      <c r="Z26223" s="102"/>
      <c r="AA26223" s="102"/>
      <c r="AB26223" s="102"/>
    </row>
    <row r="26224" spans="26:28" x14ac:dyDescent="0.3">
      <c r="Z26224" s="102"/>
      <c r="AA26224" s="102"/>
      <c r="AB26224" s="102"/>
    </row>
    <row r="26225" spans="26:28" x14ac:dyDescent="0.3">
      <c r="Z26225" s="102"/>
      <c r="AA26225" s="102"/>
      <c r="AB26225" s="102"/>
    </row>
    <row r="26226" spans="26:28" x14ac:dyDescent="0.3">
      <c r="Z26226" s="102"/>
      <c r="AA26226" s="102"/>
      <c r="AB26226" s="102"/>
    </row>
    <row r="26227" spans="26:28" x14ac:dyDescent="0.3">
      <c r="Z26227" s="102"/>
      <c r="AA26227" s="102"/>
      <c r="AB26227" s="102"/>
    </row>
    <row r="26228" spans="26:28" x14ac:dyDescent="0.3">
      <c r="Z26228" s="102"/>
      <c r="AA26228" s="102"/>
      <c r="AB26228" s="102"/>
    </row>
    <row r="26229" spans="26:28" x14ac:dyDescent="0.3">
      <c r="Z26229" s="102"/>
      <c r="AA26229" s="102"/>
      <c r="AB26229" s="102"/>
    </row>
    <row r="26230" spans="26:28" x14ac:dyDescent="0.3">
      <c r="Z26230" s="102"/>
      <c r="AA26230" s="102"/>
      <c r="AB26230" s="102"/>
    </row>
    <row r="26231" spans="26:28" x14ac:dyDescent="0.3">
      <c r="Z26231" s="102"/>
      <c r="AA26231" s="102"/>
      <c r="AB26231" s="102"/>
    </row>
    <row r="26232" spans="26:28" x14ac:dyDescent="0.3">
      <c r="Z26232" s="102"/>
      <c r="AA26232" s="102"/>
      <c r="AB26232" s="102"/>
    </row>
    <row r="26233" spans="26:28" x14ac:dyDescent="0.3">
      <c r="Z26233" s="102"/>
      <c r="AA26233" s="102"/>
      <c r="AB26233" s="102"/>
    </row>
    <row r="26234" spans="26:28" x14ac:dyDescent="0.3">
      <c r="Z26234" s="102"/>
      <c r="AA26234" s="102"/>
      <c r="AB26234" s="102"/>
    </row>
    <row r="26235" spans="26:28" x14ac:dyDescent="0.3">
      <c r="Z26235" s="102"/>
      <c r="AA26235" s="102"/>
      <c r="AB26235" s="102"/>
    </row>
    <row r="26236" spans="26:28" x14ac:dyDescent="0.3">
      <c r="Z26236" s="102"/>
      <c r="AA26236" s="102"/>
      <c r="AB26236" s="102"/>
    </row>
    <row r="26237" spans="26:28" x14ac:dyDescent="0.3">
      <c r="Z26237" s="102"/>
      <c r="AA26237" s="102"/>
      <c r="AB26237" s="102"/>
    </row>
    <row r="26238" spans="26:28" x14ac:dyDescent="0.3">
      <c r="Z26238" s="102"/>
      <c r="AA26238" s="102"/>
      <c r="AB26238" s="102"/>
    </row>
    <row r="26239" spans="26:28" x14ac:dyDescent="0.3">
      <c r="Z26239" s="102"/>
      <c r="AA26239" s="102"/>
      <c r="AB26239" s="102"/>
    </row>
    <row r="26240" spans="26:28" x14ac:dyDescent="0.3">
      <c r="Z26240" s="102"/>
      <c r="AA26240" s="102"/>
      <c r="AB26240" s="102"/>
    </row>
    <row r="26241" spans="26:28" x14ac:dyDescent="0.3">
      <c r="Z26241" s="102"/>
      <c r="AA26241" s="102"/>
      <c r="AB26241" s="102"/>
    </row>
    <row r="26242" spans="26:28" x14ac:dyDescent="0.3">
      <c r="Z26242" s="102"/>
      <c r="AA26242" s="102"/>
      <c r="AB26242" s="102"/>
    </row>
    <row r="26243" spans="26:28" x14ac:dyDescent="0.3">
      <c r="Z26243" s="102"/>
      <c r="AA26243" s="102"/>
      <c r="AB26243" s="102"/>
    </row>
    <row r="26244" spans="26:28" x14ac:dyDescent="0.3">
      <c r="Z26244" s="102"/>
      <c r="AA26244" s="102"/>
      <c r="AB26244" s="102"/>
    </row>
    <row r="26245" spans="26:28" x14ac:dyDescent="0.3">
      <c r="Z26245" s="102"/>
      <c r="AA26245" s="102"/>
      <c r="AB26245" s="102"/>
    </row>
    <row r="26246" spans="26:28" x14ac:dyDescent="0.3">
      <c r="Z26246" s="102"/>
      <c r="AA26246" s="102"/>
      <c r="AB26246" s="102"/>
    </row>
    <row r="26247" spans="26:28" x14ac:dyDescent="0.3">
      <c r="Z26247" s="102"/>
      <c r="AA26247" s="102"/>
      <c r="AB26247" s="102"/>
    </row>
    <row r="26248" spans="26:28" x14ac:dyDescent="0.3">
      <c r="Z26248" s="102"/>
      <c r="AA26248" s="102"/>
      <c r="AB26248" s="102"/>
    </row>
    <row r="26249" spans="26:28" x14ac:dyDescent="0.3">
      <c r="Z26249" s="102"/>
      <c r="AA26249" s="102"/>
      <c r="AB26249" s="102"/>
    </row>
    <row r="26250" spans="26:28" x14ac:dyDescent="0.3">
      <c r="Z26250" s="102"/>
      <c r="AA26250" s="102"/>
      <c r="AB26250" s="102"/>
    </row>
    <row r="26251" spans="26:28" x14ac:dyDescent="0.3">
      <c r="Z26251" s="102"/>
      <c r="AA26251" s="102"/>
      <c r="AB26251" s="102"/>
    </row>
    <row r="26252" spans="26:28" x14ac:dyDescent="0.3">
      <c r="Z26252" s="102"/>
      <c r="AA26252" s="102"/>
      <c r="AB26252" s="102"/>
    </row>
    <row r="26253" spans="26:28" x14ac:dyDescent="0.3">
      <c r="Z26253" s="102"/>
      <c r="AA26253" s="102"/>
      <c r="AB26253" s="102"/>
    </row>
    <row r="26254" spans="26:28" x14ac:dyDescent="0.3">
      <c r="Z26254" s="102"/>
      <c r="AA26254" s="102"/>
      <c r="AB26254" s="102"/>
    </row>
    <row r="26255" spans="26:28" x14ac:dyDescent="0.3">
      <c r="Z26255" s="102"/>
      <c r="AA26255" s="102"/>
      <c r="AB26255" s="102"/>
    </row>
    <row r="26256" spans="26:28" x14ac:dyDescent="0.3">
      <c r="Z26256" s="102"/>
      <c r="AA26256" s="102"/>
      <c r="AB26256" s="102"/>
    </row>
    <row r="26257" spans="26:28" x14ac:dyDescent="0.3">
      <c r="Z26257" s="102"/>
      <c r="AA26257" s="102"/>
      <c r="AB26257" s="102"/>
    </row>
    <row r="26258" spans="26:28" x14ac:dyDescent="0.3">
      <c r="Z26258" s="102"/>
      <c r="AA26258" s="102"/>
      <c r="AB26258" s="102"/>
    </row>
    <row r="26259" spans="26:28" x14ac:dyDescent="0.3">
      <c r="Z26259" s="102"/>
      <c r="AA26259" s="102"/>
      <c r="AB26259" s="102"/>
    </row>
    <row r="26260" spans="26:28" x14ac:dyDescent="0.3">
      <c r="Z26260" s="102"/>
      <c r="AA26260" s="102"/>
      <c r="AB26260" s="102"/>
    </row>
    <row r="26261" spans="26:28" x14ac:dyDescent="0.3">
      <c r="Z26261" s="102"/>
      <c r="AA26261" s="102"/>
      <c r="AB26261" s="102"/>
    </row>
    <row r="26262" spans="26:28" x14ac:dyDescent="0.3">
      <c r="Z26262" s="102"/>
      <c r="AA26262" s="102"/>
      <c r="AB26262" s="102"/>
    </row>
    <row r="26263" spans="26:28" x14ac:dyDescent="0.3">
      <c r="Z26263" s="102"/>
      <c r="AA26263" s="102"/>
      <c r="AB26263" s="102"/>
    </row>
    <row r="26264" spans="26:28" x14ac:dyDescent="0.3">
      <c r="Z26264" s="102"/>
      <c r="AA26264" s="102"/>
      <c r="AB26264" s="102"/>
    </row>
    <row r="26265" spans="26:28" x14ac:dyDescent="0.3">
      <c r="Z26265" s="102"/>
      <c r="AA26265" s="102"/>
      <c r="AB26265" s="102"/>
    </row>
    <row r="26266" spans="26:28" x14ac:dyDescent="0.3">
      <c r="Z26266" s="102"/>
      <c r="AA26266" s="102"/>
      <c r="AB26266" s="102"/>
    </row>
    <row r="26267" spans="26:28" x14ac:dyDescent="0.3">
      <c r="Z26267" s="102"/>
      <c r="AA26267" s="102"/>
      <c r="AB26267" s="102"/>
    </row>
    <row r="26268" spans="26:28" x14ac:dyDescent="0.3">
      <c r="Z26268" s="102"/>
      <c r="AA26268" s="102"/>
      <c r="AB26268" s="102"/>
    </row>
    <row r="26269" spans="26:28" x14ac:dyDescent="0.3">
      <c r="Z26269" s="102"/>
      <c r="AA26269" s="102"/>
      <c r="AB26269" s="102"/>
    </row>
    <row r="26270" spans="26:28" x14ac:dyDescent="0.3">
      <c r="Z26270" s="102"/>
      <c r="AA26270" s="102"/>
      <c r="AB26270" s="102"/>
    </row>
    <row r="26271" spans="26:28" x14ac:dyDescent="0.3">
      <c r="Z26271" s="102"/>
      <c r="AA26271" s="102"/>
      <c r="AB26271" s="102"/>
    </row>
    <row r="26272" spans="26:28" x14ac:dyDescent="0.3">
      <c r="Z26272" s="102"/>
      <c r="AA26272" s="102"/>
      <c r="AB26272" s="102"/>
    </row>
    <row r="26273" spans="26:28" x14ac:dyDescent="0.3">
      <c r="Z26273" s="102"/>
      <c r="AA26273" s="102"/>
      <c r="AB26273" s="102"/>
    </row>
    <row r="26274" spans="26:28" x14ac:dyDescent="0.3">
      <c r="Z26274" s="102"/>
      <c r="AA26274" s="102"/>
      <c r="AB26274" s="102"/>
    </row>
    <row r="26275" spans="26:28" x14ac:dyDescent="0.3">
      <c r="Z26275" s="102"/>
      <c r="AA26275" s="102"/>
      <c r="AB26275" s="102"/>
    </row>
    <row r="26276" spans="26:28" x14ac:dyDescent="0.3">
      <c r="Z26276" s="102"/>
      <c r="AA26276" s="102"/>
      <c r="AB26276" s="102"/>
    </row>
    <row r="26277" spans="26:28" x14ac:dyDescent="0.3">
      <c r="Z26277" s="102"/>
      <c r="AA26277" s="102"/>
      <c r="AB26277" s="102"/>
    </row>
    <row r="26278" spans="26:28" x14ac:dyDescent="0.3">
      <c r="Z26278" s="102"/>
      <c r="AA26278" s="102"/>
      <c r="AB26278" s="102"/>
    </row>
    <row r="26279" spans="26:28" x14ac:dyDescent="0.3">
      <c r="Z26279" s="102"/>
      <c r="AA26279" s="102"/>
      <c r="AB26279" s="102"/>
    </row>
    <row r="26280" spans="26:28" x14ac:dyDescent="0.3">
      <c r="Z26280" s="102"/>
      <c r="AA26280" s="102"/>
      <c r="AB26280" s="102"/>
    </row>
    <row r="26281" spans="26:28" x14ac:dyDescent="0.3">
      <c r="Z26281" s="102"/>
      <c r="AA26281" s="102"/>
      <c r="AB26281" s="102"/>
    </row>
    <row r="26282" spans="26:28" x14ac:dyDescent="0.3">
      <c r="Z26282" s="102"/>
      <c r="AA26282" s="102"/>
      <c r="AB26282" s="102"/>
    </row>
    <row r="26283" spans="26:28" x14ac:dyDescent="0.3">
      <c r="Z26283" s="102"/>
      <c r="AA26283" s="102"/>
      <c r="AB26283" s="102"/>
    </row>
    <row r="26284" spans="26:28" x14ac:dyDescent="0.3">
      <c r="Z26284" s="102"/>
      <c r="AA26284" s="102"/>
      <c r="AB26284" s="102"/>
    </row>
    <row r="26285" spans="26:28" x14ac:dyDescent="0.3">
      <c r="Z26285" s="102"/>
      <c r="AA26285" s="102"/>
      <c r="AB26285" s="102"/>
    </row>
    <row r="26286" spans="26:28" x14ac:dyDescent="0.3">
      <c r="Z26286" s="102"/>
      <c r="AA26286" s="102"/>
      <c r="AB26286" s="102"/>
    </row>
    <row r="26287" spans="26:28" x14ac:dyDescent="0.3">
      <c r="Z26287" s="102"/>
      <c r="AA26287" s="102"/>
      <c r="AB26287" s="102"/>
    </row>
    <row r="26288" spans="26:28" x14ac:dyDescent="0.3">
      <c r="Z26288" s="102"/>
      <c r="AA26288" s="102"/>
      <c r="AB26288" s="102"/>
    </row>
    <row r="26289" spans="26:28" x14ac:dyDescent="0.3">
      <c r="Z26289" s="102"/>
      <c r="AA26289" s="102"/>
      <c r="AB26289" s="102"/>
    </row>
    <row r="26290" spans="26:28" x14ac:dyDescent="0.3">
      <c r="Z26290" s="102"/>
      <c r="AA26290" s="102"/>
      <c r="AB26290" s="102"/>
    </row>
    <row r="26291" spans="26:28" x14ac:dyDescent="0.3">
      <c r="Z26291" s="102"/>
      <c r="AA26291" s="102"/>
      <c r="AB26291" s="102"/>
    </row>
    <row r="26292" spans="26:28" x14ac:dyDescent="0.3">
      <c r="Z26292" s="102"/>
      <c r="AA26292" s="102"/>
      <c r="AB26292" s="102"/>
    </row>
    <row r="26293" spans="26:28" x14ac:dyDescent="0.3">
      <c r="Z26293" s="102"/>
      <c r="AA26293" s="102"/>
      <c r="AB26293" s="102"/>
    </row>
    <row r="26294" spans="26:28" x14ac:dyDescent="0.3">
      <c r="Z26294" s="102"/>
      <c r="AA26294" s="102"/>
      <c r="AB26294" s="102"/>
    </row>
    <row r="26295" spans="26:28" x14ac:dyDescent="0.3">
      <c r="Z26295" s="102"/>
      <c r="AA26295" s="102"/>
      <c r="AB26295" s="102"/>
    </row>
    <row r="26296" spans="26:28" x14ac:dyDescent="0.3">
      <c r="Z26296" s="102"/>
      <c r="AA26296" s="102"/>
      <c r="AB26296" s="102"/>
    </row>
    <row r="26297" spans="26:28" x14ac:dyDescent="0.3">
      <c r="Z26297" s="102"/>
      <c r="AA26297" s="102"/>
      <c r="AB26297" s="102"/>
    </row>
    <row r="26298" spans="26:28" x14ac:dyDescent="0.3">
      <c r="Z26298" s="102"/>
      <c r="AA26298" s="102"/>
      <c r="AB26298" s="102"/>
    </row>
    <row r="26299" spans="26:28" x14ac:dyDescent="0.3">
      <c r="Z26299" s="102"/>
      <c r="AA26299" s="102"/>
      <c r="AB26299" s="102"/>
    </row>
    <row r="26300" spans="26:28" x14ac:dyDescent="0.3">
      <c r="Z26300" s="102"/>
      <c r="AA26300" s="102"/>
      <c r="AB26300" s="102"/>
    </row>
    <row r="26301" spans="26:28" x14ac:dyDescent="0.3">
      <c r="Z26301" s="102"/>
      <c r="AA26301" s="102"/>
      <c r="AB26301" s="102"/>
    </row>
    <row r="26302" spans="26:28" x14ac:dyDescent="0.3">
      <c r="Z26302" s="102"/>
      <c r="AA26302" s="102"/>
      <c r="AB26302" s="102"/>
    </row>
    <row r="26303" spans="26:28" x14ac:dyDescent="0.3">
      <c r="Z26303" s="102"/>
      <c r="AA26303" s="102"/>
      <c r="AB26303" s="102"/>
    </row>
    <row r="26304" spans="26:28" x14ac:dyDescent="0.3">
      <c r="Z26304" s="102"/>
      <c r="AA26304" s="102"/>
      <c r="AB26304" s="102"/>
    </row>
    <row r="26305" spans="26:28" x14ac:dyDescent="0.3">
      <c r="Z26305" s="102"/>
      <c r="AA26305" s="102"/>
      <c r="AB26305" s="102"/>
    </row>
    <row r="26306" spans="26:28" x14ac:dyDescent="0.3">
      <c r="Z26306" s="102"/>
      <c r="AA26306" s="102"/>
      <c r="AB26306" s="102"/>
    </row>
    <row r="26307" spans="26:28" x14ac:dyDescent="0.3">
      <c r="Z26307" s="102"/>
      <c r="AA26307" s="102"/>
      <c r="AB26307" s="102"/>
    </row>
    <row r="26308" spans="26:28" x14ac:dyDescent="0.3">
      <c r="Z26308" s="102"/>
      <c r="AA26308" s="102"/>
      <c r="AB26308" s="102"/>
    </row>
    <row r="26309" spans="26:28" x14ac:dyDescent="0.3">
      <c r="Z26309" s="102"/>
      <c r="AA26309" s="102"/>
      <c r="AB26309" s="102"/>
    </row>
    <row r="26310" spans="26:28" x14ac:dyDescent="0.3">
      <c r="Z26310" s="102"/>
      <c r="AA26310" s="102"/>
      <c r="AB26310" s="102"/>
    </row>
    <row r="26311" spans="26:28" x14ac:dyDescent="0.3">
      <c r="Z26311" s="102"/>
      <c r="AA26311" s="102"/>
      <c r="AB26311" s="102"/>
    </row>
    <row r="26312" spans="26:28" x14ac:dyDescent="0.3">
      <c r="Z26312" s="102"/>
      <c r="AA26312" s="102"/>
      <c r="AB26312" s="102"/>
    </row>
    <row r="26313" spans="26:28" x14ac:dyDescent="0.3">
      <c r="Z26313" s="102"/>
      <c r="AA26313" s="102"/>
      <c r="AB26313" s="102"/>
    </row>
    <row r="26314" spans="26:28" x14ac:dyDescent="0.3">
      <c r="Z26314" s="102"/>
      <c r="AA26314" s="102"/>
      <c r="AB26314" s="102"/>
    </row>
    <row r="26315" spans="26:28" x14ac:dyDescent="0.3">
      <c r="Z26315" s="102"/>
      <c r="AA26315" s="102"/>
      <c r="AB26315" s="102"/>
    </row>
    <row r="26316" spans="26:28" x14ac:dyDescent="0.3">
      <c r="Z26316" s="102"/>
      <c r="AA26316" s="102"/>
      <c r="AB26316" s="102"/>
    </row>
    <row r="26317" spans="26:28" x14ac:dyDescent="0.3">
      <c r="Z26317" s="102"/>
      <c r="AA26317" s="102"/>
      <c r="AB26317" s="102"/>
    </row>
    <row r="26318" spans="26:28" x14ac:dyDescent="0.3">
      <c r="Z26318" s="102"/>
      <c r="AA26318" s="102"/>
      <c r="AB26318" s="102"/>
    </row>
    <row r="26319" spans="26:28" x14ac:dyDescent="0.3">
      <c r="Z26319" s="102"/>
      <c r="AA26319" s="102"/>
      <c r="AB26319" s="102"/>
    </row>
    <row r="26320" spans="26:28" x14ac:dyDescent="0.3">
      <c r="Z26320" s="102"/>
      <c r="AA26320" s="102"/>
      <c r="AB26320" s="102"/>
    </row>
    <row r="26321" spans="26:28" x14ac:dyDescent="0.3">
      <c r="Z26321" s="102"/>
      <c r="AA26321" s="102"/>
      <c r="AB26321" s="102"/>
    </row>
    <row r="26322" spans="26:28" x14ac:dyDescent="0.3">
      <c r="Z26322" s="102"/>
      <c r="AA26322" s="102"/>
      <c r="AB26322" s="102"/>
    </row>
    <row r="26323" spans="26:28" x14ac:dyDescent="0.3">
      <c r="Z26323" s="102"/>
      <c r="AA26323" s="102"/>
      <c r="AB26323" s="102"/>
    </row>
    <row r="26324" spans="26:28" x14ac:dyDescent="0.3">
      <c r="Z26324" s="102"/>
      <c r="AA26324" s="102"/>
      <c r="AB26324" s="102"/>
    </row>
    <row r="26325" spans="26:28" x14ac:dyDescent="0.3">
      <c r="Z26325" s="102"/>
      <c r="AA26325" s="102"/>
      <c r="AB26325" s="102"/>
    </row>
    <row r="26326" spans="26:28" x14ac:dyDescent="0.3">
      <c r="Z26326" s="102"/>
      <c r="AA26326" s="102"/>
      <c r="AB26326" s="102"/>
    </row>
    <row r="26327" spans="26:28" x14ac:dyDescent="0.3">
      <c r="Z26327" s="102"/>
      <c r="AA26327" s="102"/>
      <c r="AB26327" s="102"/>
    </row>
    <row r="26328" spans="26:28" x14ac:dyDescent="0.3">
      <c r="Z26328" s="102"/>
      <c r="AA26328" s="102"/>
      <c r="AB26328" s="102"/>
    </row>
    <row r="26329" spans="26:28" x14ac:dyDescent="0.3">
      <c r="Z26329" s="102"/>
      <c r="AA26329" s="102"/>
      <c r="AB26329" s="102"/>
    </row>
    <row r="26330" spans="26:28" x14ac:dyDescent="0.3">
      <c r="Z26330" s="102"/>
      <c r="AA26330" s="102"/>
      <c r="AB26330" s="102"/>
    </row>
    <row r="26331" spans="26:28" x14ac:dyDescent="0.3">
      <c r="Z26331" s="102"/>
      <c r="AA26331" s="102"/>
      <c r="AB26331" s="102"/>
    </row>
    <row r="26332" spans="26:28" x14ac:dyDescent="0.3">
      <c r="Z26332" s="102"/>
      <c r="AA26332" s="102"/>
      <c r="AB26332" s="102"/>
    </row>
    <row r="26333" spans="26:28" x14ac:dyDescent="0.3">
      <c r="Z26333" s="102"/>
      <c r="AA26333" s="102"/>
      <c r="AB26333" s="102"/>
    </row>
    <row r="26334" spans="26:28" x14ac:dyDescent="0.3">
      <c r="Z26334" s="102"/>
      <c r="AA26334" s="102"/>
      <c r="AB26334" s="102"/>
    </row>
    <row r="26335" spans="26:28" x14ac:dyDescent="0.3">
      <c r="Z26335" s="102"/>
      <c r="AA26335" s="102"/>
      <c r="AB26335" s="102"/>
    </row>
    <row r="26336" spans="26:28" x14ac:dyDescent="0.3">
      <c r="Z26336" s="102"/>
      <c r="AA26336" s="102"/>
      <c r="AB26336" s="102"/>
    </row>
    <row r="26337" spans="26:28" x14ac:dyDescent="0.3">
      <c r="Z26337" s="102"/>
      <c r="AA26337" s="102"/>
      <c r="AB26337" s="102"/>
    </row>
    <row r="26338" spans="26:28" x14ac:dyDescent="0.3">
      <c r="Z26338" s="102"/>
      <c r="AA26338" s="102"/>
      <c r="AB26338" s="102"/>
    </row>
    <row r="26339" spans="26:28" x14ac:dyDescent="0.3">
      <c r="Z26339" s="102"/>
      <c r="AA26339" s="102"/>
      <c r="AB26339" s="102"/>
    </row>
    <row r="26340" spans="26:28" x14ac:dyDescent="0.3">
      <c r="Z26340" s="102"/>
      <c r="AA26340" s="102"/>
      <c r="AB26340" s="102"/>
    </row>
    <row r="26341" spans="26:28" x14ac:dyDescent="0.3">
      <c r="Z26341" s="102"/>
      <c r="AA26341" s="102"/>
      <c r="AB26341" s="102"/>
    </row>
    <row r="26342" spans="26:28" x14ac:dyDescent="0.3">
      <c r="Z26342" s="102"/>
      <c r="AA26342" s="102"/>
      <c r="AB26342" s="102"/>
    </row>
    <row r="26343" spans="26:28" x14ac:dyDescent="0.3">
      <c r="Z26343" s="102"/>
      <c r="AA26343" s="102"/>
      <c r="AB26343" s="102"/>
    </row>
    <row r="26344" spans="26:28" x14ac:dyDescent="0.3">
      <c r="Z26344" s="102"/>
      <c r="AA26344" s="102"/>
      <c r="AB26344" s="102"/>
    </row>
    <row r="26345" spans="26:28" x14ac:dyDescent="0.3">
      <c r="Z26345" s="102"/>
      <c r="AA26345" s="102"/>
      <c r="AB26345" s="102"/>
    </row>
    <row r="26346" spans="26:28" x14ac:dyDescent="0.3">
      <c r="Z26346" s="102"/>
      <c r="AA26346" s="102"/>
      <c r="AB26346" s="102"/>
    </row>
    <row r="26347" spans="26:28" x14ac:dyDescent="0.3">
      <c r="Z26347" s="102"/>
      <c r="AA26347" s="102"/>
      <c r="AB26347" s="102"/>
    </row>
    <row r="26348" spans="26:28" x14ac:dyDescent="0.3">
      <c r="Z26348" s="102"/>
      <c r="AA26348" s="102"/>
      <c r="AB26348" s="102"/>
    </row>
    <row r="26349" spans="26:28" x14ac:dyDescent="0.3">
      <c r="Z26349" s="102"/>
      <c r="AA26349" s="102"/>
      <c r="AB26349" s="102"/>
    </row>
    <row r="26350" spans="26:28" x14ac:dyDescent="0.3">
      <c r="Z26350" s="102"/>
      <c r="AA26350" s="102"/>
      <c r="AB26350" s="102"/>
    </row>
    <row r="26351" spans="26:28" x14ac:dyDescent="0.3">
      <c r="Z26351" s="102"/>
      <c r="AA26351" s="102"/>
      <c r="AB26351" s="102"/>
    </row>
    <row r="26352" spans="26:28" x14ac:dyDescent="0.3">
      <c r="Z26352" s="102"/>
      <c r="AA26352" s="102"/>
      <c r="AB26352" s="102"/>
    </row>
    <row r="26353" spans="26:28" x14ac:dyDescent="0.3">
      <c r="Z26353" s="102"/>
      <c r="AA26353" s="102"/>
      <c r="AB26353" s="102"/>
    </row>
    <row r="26354" spans="26:28" x14ac:dyDescent="0.3">
      <c r="Z26354" s="102"/>
      <c r="AA26354" s="102"/>
      <c r="AB26354" s="102"/>
    </row>
    <row r="26355" spans="26:28" x14ac:dyDescent="0.3">
      <c r="Z26355" s="102"/>
      <c r="AA26355" s="102"/>
      <c r="AB26355" s="102"/>
    </row>
    <row r="26356" spans="26:28" x14ac:dyDescent="0.3">
      <c r="Z26356" s="102"/>
      <c r="AA26356" s="102"/>
      <c r="AB26356" s="102"/>
    </row>
    <row r="26357" spans="26:28" x14ac:dyDescent="0.3">
      <c r="Z26357" s="102"/>
      <c r="AA26357" s="102"/>
      <c r="AB26357" s="102"/>
    </row>
    <row r="26358" spans="26:28" x14ac:dyDescent="0.3">
      <c r="Z26358" s="102"/>
      <c r="AA26358" s="102"/>
      <c r="AB26358" s="102"/>
    </row>
    <row r="26359" spans="26:28" x14ac:dyDescent="0.3">
      <c r="Z26359" s="102"/>
      <c r="AA26359" s="102"/>
      <c r="AB26359" s="102"/>
    </row>
    <row r="26360" spans="26:28" x14ac:dyDescent="0.3">
      <c r="Z26360" s="102"/>
      <c r="AA26360" s="102"/>
      <c r="AB26360" s="102"/>
    </row>
    <row r="26361" spans="26:28" x14ac:dyDescent="0.3">
      <c r="Z26361" s="102"/>
      <c r="AA26361" s="102"/>
      <c r="AB26361" s="102"/>
    </row>
    <row r="26362" spans="26:28" x14ac:dyDescent="0.3">
      <c r="Z26362" s="102"/>
      <c r="AA26362" s="102"/>
      <c r="AB26362" s="102"/>
    </row>
    <row r="26363" spans="26:28" x14ac:dyDescent="0.3">
      <c r="Z26363" s="102"/>
      <c r="AA26363" s="102"/>
      <c r="AB26363" s="102"/>
    </row>
    <row r="26364" spans="26:28" x14ac:dyDescent="0.3">
      <c r="Z26364" s="102"/>
      <c r="AA26364" s="102"/>
      <c r="AB26364" s="102"/>
    </row>
    <row r="26365" spans="26:28" x14ac:dyDescent="0.3">
      <c r="Z26365" s="102"/>
      <c r="AA26365" s="102"/>
      <c r="AB26365" s="102"/>
    </row>
    <row r="26366" spans="26:28" x14ac:dyDescent="0.3">
      <c r="Z26366" s="102"/>
      <c r="AA26366" s="102"/>
      <c r="AB26366" s="102"/>
    </row>
    <row r="26367" spans="26:28" x14ac:dyDescent="0.3">
      <c r="Z26367" s="102"/>
      <c r="AA26367" s="102"/>
      <c r="AB26367" s="102"/>
    </row>
    <row r="26368" spans="26:28" x14ac:dyDescent="0.3">
      <c r="Z26368" s="102"/>
      <c r="AA26368" s="102"/>
      <c r="AB26368" s="102"/>
    </row>
    <row r="26369" spans="26:28" x14ac:dyDescent="0.3">
      <c r="Z26369" s="102"/>
      <c r="AA26369" s="102"/>
      <c r="AB26369" s="102"/>
    </row>
    <row r="26370" spans="26:28" x14ac:dyDescent="0.3">
      <c r="Z26370" s="102"/>
      <c r="AA26370" s="102"/>
      <c r="AB26370" s="102"/>
    </row>
    <row r="26371" spans="26:28" x14ac:dyDescent="0.3">
      <c r="Z26371" s="102"/>
      <c r="AA26371" s="102"/>
      <c r="AB26371" s="102"/>
    </row>
    <row r="26372" spans="26:28" x14ac:dyDescent="0.3">
      <c r="Z26372" s="102"/>
      <c r="AA26372" s="102"/>
      <c r="AB26372" s="102"/>
    </row>
    <row r="26373" spans="26:28" x14ac:dyDescent="0.3">
      <c r="Z26373" s="102"/>
      <c r="AA26373" s="102"/>
      <c r="AB26373" s="102"/>
    </row>
    <row r="26374" spans="26:28" x14ac:dyDescent="0.3">
      <c r="Z26374" s="102"/>
      <c r="AA26374" s="102"/>
      <c r="AB26374" s="102"/>
    </row>
    <row r="26375" spans="26:28" x14ac:dyDescent="0.3">
      <c r="Z26375" s="102"/>
      <c r="AA26375" s="102"/>
      <c r="AB26375" s="102"/>
    </row>
    <row r="26376" spans="26:28" x14ac:dyDescent="0.3">
      <c r="Z26376" s="102"/>
      <c r="AA26376" s="102"/>
      <c r="AB26376" s="102"/>
    </row>
    <row r="26377" spans="26:28" x14ac:dyDescent="0.3">
      <c r="Z26377" s="102"/>
      <c r="AA26377" s="102"/>
      <c r="AB26377" s="102"/>
    </row>
    <row r="26378" spans="26:28" x14ac:dyDescent="0.3">
      <c r="Z26378" s="102"/>
      <c r="AA26378" s="102"/>
      <c r="AB26378" s="102"/>
    </row>
    <row r="26379" spans="26:28" x14ac:dyDescent="0.3">
      <c r="Z26379" s="102"/>
      <c r="AA26379" s="102"/>
      <c r="AB26379" s="102"/>
    </row>
    <row r="26380" spans="26:28" x14ac:dyDescent="0.3">
      <c r="Z26380" s="102"/>
      <c r="AA26380" s="102"/>
      <c r="AB26380" s="102"/>
    </row>
    <row r="26381" spans="26:28" x14ac:dyDescent="0.3">
      <c r="Z26381" s="102"/>
      <c r="AA26381" s="102"/>
      <c r="AB26381" s="102"/>
    </row>
    <row r="26382" spans="26:28" x14ac:dyDescent="0.3">
      <c r="Z26382" s="102"/>
      <c r="AA26382" s="102"/>
      <c r="AB26382" s="102"/>
    </row>
    <row r="26383" spans="26:28" x14ac:dyDescent="0.3">
      <c r="Z26383" s="102"/>
      <c r="AA26383" s="102"/>
      <c r="AB26383" s="102"/>
    </row>
    <row r="26384" spans="26:28" x14ac:dyDescent="0.3">
      <c r="Z26384" s="102"/>
      <c r="AA26384" s="102"/>
      <c r="AB26384" s="102"/>
    </row>
    <row r="26385" spans="26:28" x14ac:dyDescent="0.3">
      <c r="Z26385" s="102"/>
      <c r="AA26385" s="102"/>
      <c r="AB26385" s="102"/>
    </row>
    <row r="26386" spans="26:28" x14ac:dyDescent="0.3">
      <c r="Z26386" s="102"/>
      <c r="AA26386" s="102"/>
      <c r="AB26386" s="102"/>
    </row>
    <row r="26387" spans="26:28" x14ac:dyDescent="0.3">
      <c r="Z26387" s="102"/>
      <c r="AA26387" s="102"/>
      <c r="AB26387" s="102"/>
    </row>
    <row r="26388" spans="26:28" x14ac:dyDescent="0.3">
      <c r="Z26388" s="102"/>
      <c r="AA26388" s="102"/>
      <c r="AB26388" s="102"/>
    </row>
    <row r="26389" spans="26:28" x14ac:dyDescent="0.3">
      <c r="Z26389" s="102"/>
      <c r="AA26389" s="102"/>
      <c r="AB26389" s="102"/>
    </row>
    <row r="26390" spans="26:28" x14ac:dyDescent="0.3">
      <c r="Z26390" s="102"/>
      <c r="AA26390" s="102"/>
      <c r="AB26390" s="102"/>
    </row>
    <row r="26391" spans="26:28" x14ac:dyDescent="0.3">
      <c r="Z26391" s="102"/>
      <c r="AA26391" s="102"/>
      <c r="AB26391" s="102"/>
    </row>
    <row r="26392" spans="26:28" x14ac:dyDescent="0.3">
      <c r="Z26392" s="102"/>
      <c r="AA26392" s="102"/>
      <c r="AB26392" s="102"/>
    </row>
    <row r="26393" spans="26:28" x14ac:dyDescent="0.3">
      <c r="Z26393" s="102"/>
      <c r="AA26393" s="102"/>
      <c r="AB26393" s="102"/>
    </row>
    <row r="26394" spans="26:28" x14ac:dyDescent="0.3">
      <c r="Z26394" s="102"/>
      <c r="AA26394" s="102"/>
      <c r="AB26394" s="102"/>
    </row>
    <row r="26395" spans="26:28" x14ac:dyDescent="0.3">
      <c r="Z26395" s="102"/>
      <c r="AA26395" s="102"/>
      <c r="AB26395" s="102"/>
    </row>
    <row r="26396" spans="26:28" x14ac:dyDescent="0.3">
      <c r="Z26396" s="102"/>
      <c r="AA26396" s="102"/>
      <c r="AB26396" s="102"/>
    </row>
    <row r="26397" spans="26:28" x14ac:dyDescent="0.3">
      <c r="Z26397" s="102"/>
      <c r="AA26397" s="102"/>
      <c r="AB26397" s="102"/>
    </row>
    <row r="26398" spans="26:28" x14ac:dyDescent="0.3">
      <c r="Z26398" s="102"/>
      <c r="AA26398" s="102"/>
      <c r="AB26398" s="102"/>
    </row>
    <row r="26399" spans="26:28" x14ac:dyDescent="0.3">
      <c r="Z26399" s="102"/>
      <c r="AA26399" s="102"/>
      <c r="AB26399" s="102"/>
    </row>
    <row r="26400" spans="26:28" x14ac:dyDescent="0.3">
      <c r="Z26400" s="102"/>
      <c r="AA26400" s="102"/>
      <c r="AB26400" s="102"/>
    </row>
    <row r="26401" spans="26:28" x14ac:dyDescent="0.3">
      <c r="Z26401" s="102"/>
      <c r="AA26401" s="102"/>
      <c r="AB26401" s="102"/>
    </row>
    <row r="26402" spans="26:28" x14ac:dyDescent="0.3">
      <c r="Z26402" s="102"/>
      <c r="AA26402" s="102"/>
      <c r="AB26402" s="102"/>
    </row>
    <row r="26403" spans="26:28" x14ac:dyDescent="0.3">
      <c r="Z26403" s="102"/>
      <c r="AA26403" s="102"/>
      <c r="AB26403" s="102"/>
    </row>
    <row r="26404" spans="26:28" x14ac:dyDescent="0.3">
      <c r="Z26404" s="102"/>
      <c r="AA26404" s="102"/>
      <c r="AB26404" s="102"/>
    </row>
    <row r="26405" spans="26:28" x14ac:dyDescent="0.3">
      <c r="Z26405" s="102"/>
      <c r="AA26405" s="102"/>
      <c r="AB26405" s="102"/>
    </row>
    <row r="26406" spans="26:28" x14ac:dyDescent="0.3">
      <c r="Z26406" s="102"/>
      <c r="AA26406" s="102"/>
      <c r="AB26406" s="102"/>
    </row>
    <row r="26407" spans="26:28" x14ac:dyDescent="0.3">
      <c r="Z26407" s="102"/>
      <c r="AA26407" s="102"/>
      <c r="AB26407" s="102"/>
    </row>
    <row r="26408" spans="26:28" x14ac:dyDescent="0.3">
      <c r="Z26408" s="102"/>
      <c r="AA26408" s="102"/>
      <c r="AB26408" s="102"/>
    </row>
    <row r="26409" spans="26:28" x14ac:dyDescent="0.3">
      <c r="Z26409" s="102"/>
      <c r="AA26409" s="102"/>
      <c r="AB26409" s="102"/>
    </row>
    <row r="26410" spans="26:28" x14ac:dyDescent="0.3">
      <c r="Z26410" s="102"/>
      <c r="AA26410" s="102"/>
      <c r="AB26410" s="102"/>
    </row>
    <row r="26411" spans="26:28" x14ac:dyDescent="0.3">
      <c r="Z26411" s="102"/>
      <c r="AA26411" s="102"/>
      <c r="AB26411" s="102"/>
    </row>
    <row r="26412" spans="26:28" x14ac:dyDescent="0.3">
      <c r="Z26412" s="102"/>
      <c r="AA26412" s="102"/>
      <c r="AB26412" s="102"/>
    </row>
    <row r="26413" spans="26:28" x14ac:dyDescent="0.3">
      <c r="Z26413" s="102"/>
      <c r="AA26413" s="102"/>
      <c r="AB26413" s="102"/>
    </row>
    <row r="26414" spans="26:28" x14ac:dyDescent="0.3">
      <c r="Z26414" s="102"/>
      <c r="AA26414" s="102"/>
      <c r="AB26414" s="102"/>
    </row>
    <row r="26415" spans="26:28" x14ac:dyDescent="0.3">
      <c r="Z26415" s="102"/>
      <c r="AA26415" s="102"/>
      <c r="AB26415" s="102"/>
    </row>
    <row r="26416" spans="26:28" x14ac:dyDescent="0.3">
      <c r="Z26416" s="102"/>
      <c r="AA26416" s="102"/>
      <c r="AB26416" s="102"/>
    </row>
    <row r="26417" spans="26:28" x14ac:dyDescent="0.3">
      <c r="Z26417" s="102"/>
      <c r="AA26417" s="102"/>
      <c r="AB26417" s="102"/>
    </row>
    <row r="26418" spans="26:28" x14ac:dyDescent="0.3">
      <c r="Z26418" s="102"/>
      <c r="AA26418" s="102"/>
      <c r="AB26418" s="102"/>
    </row>
    <row r="26419" spans="26:28" x14ac:dyDescent="0.3">
      <c r="Z26419" s="102"/>
      <c r="AA26419" s="102"/>
      <c r="AB26419" s="102"/>
    </row>
    <row r="26420" spans="26:28" x14ac:dyDescent="0.3">
      <c r="Z26420" s="102"/>
      <c r="AA26420" s="102"/>
      <c r="AB26420" s="102"/>
    </row>
    <row r="26421" spans="26:28" x14ac:dyDescent="0.3">
      <c r="Z26421" s="102"/>
      <c r="AA26421" s="102"/>
      <c r="AB26421" s="102"/>
    </row>
    <row r="26422" spans="26:28" x14ac:dyDescent="0.3">
      <c r="Z26422" s="102"/>
      <c r="AA26422" s="102"/>
      <c r="AB26422" s="102"/>
    </row>
    <row r="26423" spans="26:28" x14ac:dyDescent="0.3">
      <c r="Z26423" s="102"/>
      <c r="AA26423" s="102"/>
      <c r="AB26423" s="102"/>
    </row>
    <row r="26424" spans="26:28" x14ac:dyDescent="0.3">
      <c r="Z26424" s="102"/>
      <c r="AA26424" s="102"/>
      <c r="AB26424" s="102"/>
    </row>
    <row r="26425" spans="26:28" x14ac:dyDescent="0.3">
      <c r="Z26425" s="102"/>
      <c r="AA26425" s="102"/>
      <c r="AB26425" s="102"/>
    </row>
    <row r="26426" spans="26:28" x14ac:dyDescent="0.3">
      <c r="Z26426" s="102"/>
      <c r="AA26426" s="102"/>
      <c r="AB26426" s="102"/>
    </row>
    <row r="26427" spans="26:28" x14ac:dyDescent="0.3">
      <c r="Z26427" s="102"/>
      <c r="AA26427" s="102"/>
      <c r="AB26427" s="102"/>
    </row>
    <row r="26428" spans="26:28" x14ac:dyDescent="0.3">
      <c r="Z26428" s="102"/>
      <c r="AA26428" s="102"/>
      <c r="AB26428" s="102"/>
    </row>
    <row r="26429" spans="26:28" x14ac:dyDescent="0.3">
      <c r="Z26429" s="102"/>
      <c r="AA26429" s="102"/>
      <c r="AB26429" s="102"/>
    </row>
    <row r="26430" spans="26:28" x14ac:dyDescent="0.3">
      <c r="Z26430" s="102"/>
      <c r="AA26430" s="102"/>
      <c r="AB26430" s="102"/>
    </row>
    <row r="26431" spans="26:28" x14ac:dyDescent="0.3">
      <c r="Z26431" s="102"/>
      <c r="AA26431" s="102"/>
      <c r="AB26431" s="102"/>
    </row>
    <row r="26432" spans="26:28" x14ac:dyDescent="0.3">
      <c r="Z26432" s="102"/>
      <c r="AA26432" s="102"/>
      <c r="AB26432" s="102"/>
    </row>
    <row r="26433" spans="26:28" x14ac:dyDescent="0.3">
      <c r="Z26433" s="102"/>
      <c r="AA26433" s="102"/>
      <c r="AB26433" s="102"/>
    </row>
    <row r="26434" spans="26:28" x14ac:dyDescent="0.3">
      <c r="Z26434" s="102"/>
      <c r="AA26434" s="102"/>
      <c r="AB26434" s="102"/>
    </row>
    <row r="26435" spans="26:28" x14ac:dyDescent="0.3">
      <c r="Z26435" s="102"/>
      <c r="AA26435" s="102"/>
      <c r="AB26435" s="102"/>
    </row>
    <row r="26436" spans="26:28" x14ac:dyDescent="0.3">
      <c r="Z26436" s="102"/>
      <c r="AA26436" s="102"/>
      <c r="AB26436" s="102"/>
    </row>
    <row r="26437" spans="26:28" x14ac:dyDescent="0.3">
      <c r="Z26437" s="102"/>
      <c r="AA26437" s="102"/>
      <c r="AB26437" s="102"/>
    </row>
    <row r="26438" spans="26:28" x14ac:dyDescent="0.3">
      <c r="Z26438" s="102"/>
      <c r="AA26438" s="102"/>
      <c r="AB26438" s="102"/>
    </row>
    <row r="26439" spans="26:28" x14ac:dyDescent="0.3">
      <c r="Z26439" s="102"/>
      <c r="AA26439" s="102"/>
      <c r="AB26439" s="102"/>
    </row>
    <row r="26440" spans="26:28" x14ac:dyDescent="0.3">
      <c r="Z26440" s="102"/>
      <c r="AA26440" s="102"/>
      <c r="AB26440" s="102"/>
    </row>
    <row r="26441" spans="26:28" x14ac:dyDescent="0.3">
      <c r="Z26441" s="102"/>
      <c r="AA26441" s="102"/>
      <c r="AB26441" s="102"/>
    </row>
    <row r="26442" spans="26:28" x14ac:dyDescent="0.3">
      <c r="Z26442" s="102"/>
      <c r="AA26442" s="102"/>
      <c r="AB26442" s="102"/>
    </row>
    <row r="26443" spans="26:28" x14ac:dyDescent="0.3">
      <c r="Z26443" s="102"/>
      <c r="AA26443" s="102"/>
      <c r="AB26443" s="102"/>
    </row>
    <row r="26444" spans="26:28" x14ac:dyDescent="0.3">
      <c r="Z26444" s="102"/>
      <c r="AA26444" s="102"/>
      <c r="AB26444" s="102"/>
    </row>
    <row r="26445" spans="26:28" x14ac:dyDescent="0.3">
      <c r="Z26445" s="102"/>
      <c r="AA26445" s="102"/>
      <c r="AB26445" s="102"/>
    </row>
    <row r="26446" spans="26:28" x14ac:dyDescent="0.3">
      <c r="Z26446" s="102"/>
      <c r="AA26446" s="102"/>
      <c r="AB26446" s="102"/>
    </row>
    <row r="26447" spans="26:28" x14ac:dyDescent="0.3">
      <c r="Z26447" s="102"/>
      <c r="AA26447" s="102"/>
      <c r="AB26447" s="102"/>
    </row>
    <row r="26448" spans="26:28" x14ac:dyDescent="0.3">
      <c r="Z26448" s="102"/>
      <c r="AA26448" s="102"/>
      <c r="AB26448" s="102"/>
    </row>
    <row r="26449" spans="26:28" x14ac:dyDescent="0.3">
      <c r="Z26449" s="102"/>
      <c r="AA26449" s="102"/>
      <c r="AB26449" s="102"/>
    </row>
    <row r="26450" spans="26:28" x14ac:dyDescent="0.3">
      <c r="Z26450" s="102"/>
      <c r="AA26450" s="102"/>
      <c r="AB26450" s="102"/>
    </row>
    <row r="26451" spans="26:28" x14ac:dyDescent="0.3">
      <c r="Z26451" s="102"/>
      <c r="AA26451" s="102"/>
      <c r="AB26451" s="102"/>
    </row>
    <row r="26452" spans="26:28" x14ac:dyDescent="0.3">
      <c r="Z26452" s="102"/>
      <c r="AA26452" s="102"/>
      <c r="AB26452" s="102"/>
    </row>
    <row r="26453" spans="26:28" x14ac:dyDescent="0.3">
      <c r="Z26453" s="102"/>
      <c r="AA26453" s="102"/>
      <c r="AB26453" s="102"/>
    </row>
    <row r="26454" spans="26:28" x14ac:dyDescent="0.3">
      <c r="Z26454" s="102"/>
      <c r="AA26454" s="102"/>
      <c r="AB26454" s="102"/>
    </row>
    <row r="26455" spans="26:28" x14ac:dyDescent="0.3">
      <c r="Z26455" s="102"/>
      <c r="AA26455" s="102"/>
      <c r="AB26455" s="102"/>
    </row>
    <row r="26456" spans="26:28" x14ac:dyDescent="0.3">
      <c r="Z26456" s="102"/>
      <c r="AA26456" s="102"/>
      <c r="AB26456" s="102"/>
    </row>
    <row r="26457" spans="26:28" x14ac:dyDescent="0.3">
      <c r="Z26457" s="102"/>
      <c r="AA26457" s="102"/>
      <c r="AB26457" s="102"/>
    </row>
    <row r="26458" spans="26:28" x14ac:dyDescent="0.3">
      <c r="Z26458" s="102"/>
      <c r="AA26458" s="102"/>
      <c r="AB26458" s="102"/>
    </row>
    <row r="26459" spans="26:28" x14ac:dyDescent="0.3">
      <c r="Z26459" s="102"/>
      <c r="AA26459" s="102"/>
      <c r="AB26459" s="102"/>
    </row>
    <row r="26460" spans="26:28" x14ac:dyDescent="0.3">
      <c r="Z26460" s="102"/>
      <c r="AA26460" s="102"/>
      <c r="AB26460" s="102"/>
    </row>
    <row r="26461" spans="26:28" x14ac:dyDescent="0.3">
      <c r="Z26461" s="102"/>
      <c r="AA26461" s="102"/>
      <c r="AB26461" s="102"/>
    </row>
    <row r="26462" spans="26:28" x14ac:dyDescent="0.3">
      <c r="Z26462" s="102"/>
      <c r="AA26462" s="102"/>
      <c r="AB26462" s="102"/>
    </row>
    <row r="26463" spans="26:28" x14ac:dyDescent="0.3">
      <c r="Z26463" s="102"/>
      <c r="AA26463" s="102"/>
      <c r="AB26463" s="102"/>
    </row>
    <row r="26464" spans="26:28" x14ac:dyDescent="0.3">
      <c r="Z26464" s="102"/>
      <c r="AA26464" s="102"/>
      <c r="AB26464" s="102"/>
    </row>
    <row r="26465" spans="26:28" x14ac:dyDescent="0.3">
      <c r="Z26465" s="102"/>
      <c r="AA26465" s="102"/>
      <c r="AB26465" s="102"/>
    </row>
    <row r="26466" spans="26:28" x14ac:dyDescent="0.3">
      <c r="Z26466" s="102"/>
      <c r="AA26466" s="102"/>
      <c r="AB26466" s="102"/>
    </row>
    <row r="26467" spans="26:28" x14ac:dyDescent="0.3">
      <c r="Z26467" s="102"/>
      <c r="AA26467" s="102"/>
      <c r="AB26467" s="102"/>
    </row>
    <row r="26468" spans="26:28" x14ac:dyDescent="0.3">
      <c r="Z26468" s="102"/>
      <c r="AA26468" s="102"/>
      <c r="AB26468" s="102"/>
    </row>
    <row r="26469" spans="26:28" x14ac:dyDescent="0.3">
      <c r="Z26469" s="102"/>
      <c r="AA26469" s="102"/>
      <c r="AB26469" s="102"/>
    </row>
    <row r="26470" spans="26:28" x14ac:dyDescent="0.3">
      <c r="Z26470" s="102"/>
      <c r="AA26470" s="102"/>
      <c r="AB26470" s="102"/>
    </row>
    <row r="26471" spans="26:28" x14ac:dyDescent="0.3">
      <c r="Z26471" s="102"/>
      <c r="AA26471" s="102"/>
      <c r="AB26471" s="102"/>
    </row>
    <row r="26472" spans="26:28" x14ac:dyDescent="0.3">
      <c r="Z26472" s="102"/>
      <c r="AA26472" s="102"/>
      <c r="AB26472" s="102"/>
    </row>
    <row r="26473" spans="26:28" x14ac:dyDescent="0.3">
      <c r="Z26473" s="102"/>
      <c r="AA26473" s="102"/>
      <c r="AB26473" s="102"/>
    </row>
    <row r="26474" spans="26:28" x14ac:dyDescent="0.3">
      <c r="Z26474" s="102"/>
      <c r="AA26474" s="102"/>
      <c r="AB26474" s="102"/>
    </row>
    <row r="26475" spans="26:28" x14ac:dyDescent="0.3">
      <c r="Z26475" s="102"/>
      <c r="AA26475" s="102"/>
      <c r="AB26475" s="102"/>
    </row>
    <row r="26476" spans="26:28" x14ac:dyDescent="0.3">
      <c r="Z26476" s="102"/>
      <c r="AA26476" s="102"/>
      <c r="AB26476" s="102"/>
    </row>
    <row r="26477" spans="26:28" x14ac:dyDescent="0.3">
      <c r="Z26477" s="102"/>
      <c r="AA26477" s="102"/>
      <c r="AB26477" s="102"/>
    </row>
    <row r="26478" spans="26:28" x14ac:dyDescent="0.3">
      <c r="Z26478" s="102"/>
      <c r="AA26478" s="102"/>
      <c r="AB26478" s="102"/>
    </row>
    <row r="26479" spans="26:28" x14ac:dyDescent="0.3">
      <c r="Z26479" s="102"/>
      <c r="AA26479" s="102"/>
      <c r="AB26479" s="102"/>
    </row>
    <row r="26480" spans="26:28" x14ac:dyDescent="0.3">
      <c r="Z26480" s="102"/>
      <c r="AA26480" s="102"/>
      <c r="AB26480" s="102"/>
    </row>
    <row r="26481" spans="26:28" x14ac:dyDescent="0.3">
      <c r="Z26481" s="102"/>
      <c r="AA26481" s="102"/>
      <c r="AB26481" s="102"/>
    </row>
    <row r="26482" spans="26:28" x14ac:dyDescent="0.3">
      <c r="Z26482" s="102"/>
      <c r="AA26482" s="102"/>
      <c r="AB26482" s="102"/>
    </row>
    <row r="26483" spans="26:28" x14ac:dyDescent="0.3">
      <c r="Z26483" s="102"/>
      <c r="AA26483" s="102"/>
      <c r="AB26483" s="102"/>
    </row>
    <row r="26484" spans="26:28" x14ac:dyDescent="0.3">
      <c r="Z26484" s="102"/>
      <c r="AA26484" s="102"/>
      <c r="AB26484" s="102"/>
    </row>
    <row r="26485" spans="26:28" x14ac:dyDescent="0.3">
      <c r="Z26485" s="102"/>
      <c r="AA26485" s="102"/>
      <c r="AB26485" s="102"/>
    </row>
    <row r="26486" spans="26:28" x14ac:dyDescent="0.3">
      <c r="Z26486" s="102"/>
      <c r="AA26486" s="102"/>
      <c r="AB26486" s="102"/>
    </row>
    <row r="26487" spans="26:28" x14ac:dyDescent="0.3">
      <c r="Z26487" s="102"/>
      <c r="AA26487" s="102"/>
      <c r="AB26487" s="102"/>
    </row>
    <row r="26488" spans="26:28" x14ac:dyDescent="0.3">
      <c r="Z26488" s="102"/>
      <c r="AA26488" s="102"/>
      <c r="AB26488" s="102"/>
    </row>
    <row r="26489" spans="26:28" x14ac:dyDescent="0.3">
      <c r="Z26489" s="102"/>
      <c r="AA26489" s="102"/>
      <c r="AB26489" s="102"/>
    </row>
    <row r="26490" spans="26:28" x14ac:dyDescent="0.3">
      <c r="Z26490" s="102"/>
      <c r="AA26490" s="102"/>
      <c r="AB26490" s="102"/>
    </row>
    <row r="26491" spans="26:28" x14ac:dyDescent="0.3">
      <c r="Z26491" s="102"/>
      <c r="AA26491" s="102"/>
      <c r="AB26491" s="102"/>
    </row>
    <row r="26492" spans="26:28" x14ac:dyDescent="0.3">
      <c r="Z26492" s="102"/>
      <c r="AA26492" s="102"/>
      <c r="AB26492" s="102"/>
    </row>
    <row r="26493" spans="26:28" x14ac:dyDescent="0.3">
      <c r="Z26493" s="102"/>
      <c r="AA26493" s="102"/>
      <c r="AB26493" s="102"/>
    </row>
    <row r="26494" spans="26:28" x14ac:dyDescent="0.3">
      <c r="Z26494" s="102"/>
      <c r="AA26494" s="102"/>
      <c r="AB26494" s="102"/>
    </row>
    <row r="26495" spans="26:28" x14ac:dyDescent="0.3">
      <c r="Z26495" s="102"/>
      <c r="AA26495" s="102"/>
      <c r="AB26495" s="102"/>
    </row>
    <row r="26496" spans="26:28" x14ac:dyDescent="0.3">
      <c r="Z26496" s="102"/>
      <c r="AA26496" s="102"/>
      <c r="AB26496" s="102"/>
    </row>
    <row r="26497" spans="26:28" x14ac:dyDescent="0.3">
      <c r="Z26497" s="102"/>
      <c r="AA26497" s="102"/>
      <c r="AB26497" s="102"/>
    </row>
    <row r="26498" spans="26:28" x14ac:dyDescent="0.3">
      <c r="Z26498" s="102"/>
      <c r="AA26498" s="102"/>
      <c r="AB26498" s="102"/>
    </row>
    <row r="26499" spans="26:28" x14ac:dyDescent="0.3">
      <c r="Z26499" s="102"/>
      <c r="AA26499" s="102"/>
      <c r="AB26499" s="102"/>
    </row>
    <row r="26500" spans="26:28" x14ac:dyDescent="0.3">
      <c r="Z26500" s="102"/>
      <c r="AA26500" s="102"/>
      <c r="AB26500" s="102"/>
    </row>
    <row r="26501" spans="26:28" x14ac:dyDescent="0.3">
      <c r="Z26501" s="102"/>
      <c r="AA26501" s="102"/>
      <c r="AB26501" s="102"/>
    </row>
    <row r="26502" spans="26:28" x14ac:dyDescent="0.3">
      <c r="Z26502" s="102"/>
      <c r="AA26502" s="102"/>
      <c r="AB26502" s="102"/>
    </row>
    <row r="26503" spans="26:28" x14ac:dyDescent="0.3">
      <c r="Z26503" s="102"/>
      <c r="AA26503" s="102"/>
      <c r="AB26503" s="102"/>
    </row>
    <row r="26504" spans="26:28" x14ac:dyDescent="0.3">
      <c r="Z26504" s="102"/>
      <c r="AA26504" s="102"/>
      <c r="AB26504" s="102"/>
    </row>
    <row r="26505" spans="26:28" x14ac:dyDescent="0.3">
      <c r="Z26505" s="102"/>
      <c r="AA26505" s="102"/>
      <c r="AB26505" s="102"/>
    </row>
    <row r="26506" spans="26:28" x14ac:dyDescent="0.3">
      <c r="Z26506" s="102"/>
      <c r="AA26506" s="102"/>
      <c r="AB26506" s="102"/>
    </row>
    <row r="26507" spans="26:28" x14ac:dyDescent="0.3">
      <c r="Z26507" s="102"/>
      <c r="AA26507" s="102"/>
      <c r="AB26507" s="102"/>
    </row>
    <row r="26508" spans="26:28" x14ac:dyDescent="0.3">
      <c r="Z26508" s="102"/>
      <c r="AA26508" s="102"/>
      <c r="AB26508" s="102"/>
    </row>
    <row r="26509" spans="26:28" x14ac:dyDescent="0.3">
      <c r="Z26509" s="102"/>
      <c r="AA26509" s="102"/>
      <c r="AB26509" s="102"/>
    </row>
    <row r="26510" spans="26:28" x14ac:dyDescent="0.3">
      <c r="Z26510" s="102"/>
      <c r="AA26510" s="102"/>
      <c r="AB26510" s="102"/>
    </row>
    <row r="26511" spans="26:28" x14ac:dyDescent="0.3">
      <c r="Z26511" s="102"/>
      <c r="AA26511" s="102"/>
      <c r="AB26511" s="102"/>
    </row>
    <row r="26512" spans="26:28" x14ac:dyDescent="0.3">
      <c r="Z26512" s="102"/>
      <c r="AA26512" s="102"/>
      <c r="AB26512" s="102"/>
    </row>
    <row r="26513" spans="26:28" x14ac:dyDescent="0.3">
      <c r="Z26513" s="102"/>
      <c r="AA26513" s="102"/>
      <c r="AB26513" s="102"/>
    </row>
    <row r="26514" spans="26:28" x14ac:dyDescent="0.3">
      <c r="Z26514" s="102"/>
      <c r="AA26514" s="102"/>
      <c r="AB26514" s="102"/>
    </row>
    <row r="26515" spans="26:28" x14ac:dyDescent="0.3">
      <c r="Z26515" s="102"/>
      <c r="AA26515" s="102"/>
      <c r="AB26515" s="102"/>
    </row>
    <row r="26516" spans="26:28" x14ac:dyDescent="0.3">
      <c r="Z26516" s="102"/>
      <c r="AA26516" s="102"/>
      <c r="AB26516" s="102"/>
    </row>
    <row r="26517" spans="26:28" x14ac:dyDescent="0.3">
      <c r="Z26517" s="102"/>
      <c r="AA26517" s="102"/>
      <c r="AB26517" s="102"/>
    </row>
    <row r="26518" spans="26:28" x14ac:dyDescent="0.3">
      <c r="Z26518" s="102"/>
      <c r="AA26518" s="102"/>
      <c r="AB26518" s="102"/>
    </row>
    <row r="26519" spans="26:28" x14ac:dyDescent="0.3">
      <c r="Z26519" s="102"/>
      <c r="AA26519" s="102"/>
      <c r="AB26519" s="102"/>
    </row>
    <row r="26520" spans="26:28" x14ac:dyDescent="0.3">
      <c r="Z26520" s="102"/>
      <c r="AA26520" s="102"/>
      <c r="AB26520" s="102"/>
    </row>
    <row r="26521" spans="26:28" x14ac:dyDescent="0.3">
      <c r="Z26521" s="102"/>
      <c r="AA26521" s="102"/>
      <c r="AB26521" s="102"/>
    </row>
    <row r="26522" spans="26:28" x14ac:dyDescent="0.3">
      <c r="Z26522" s="102"/>
      <c r="AA26522" s="102"/>
      <c r="AB26522" s="102"/>
    </row>
    <row r="26523" spans="26:28" x14ac:dyDescent="0.3">
      <c r="Z26523" s="102"/>
      <c r="AA26523" s="102"/>
      <c r="AB26523" s="102"/>
    </row>
    <row r="26524" spans="26:28" x14ac:dyDescent="0.3">
      <c r="Z26524" s="102"/>
      <c r="AA26524" s="102"/>
      <c r="AB26524" s="102"/>
    </row>
    <row r="26525" spans="26:28" x14ac:dyDescent="0.3">
      <c r="Z26525" s="102"/>
      <c r="AA26525" s="102"/>
      <c r="AB26525" s="102"/>
    </row>
    <row r="26526" spans="26:28" x14ac:dyDescent="0.3">
      <c r="Z26526" s="102"/>
      <c r="AA26526" s="102"/>
      <c r="AB26526" s="102"/>
    </row>
    <row r="26527" spans="26:28" x14ac:dyDescent="0.3">
      <c r="Z26527" s="102"/>
      <c r="AA26527" s="102"/>
      <c r="AB26527" s="102"/>
    </row>
    <row r="26528" spans="26:28" x14ac:dyDescent="0.3">
      <c r="Z26528" s="102"/>
      <c r="AA26528" s="102"/>
      <c r="AB26528" s="102"/>
    </row>
    <row r="26529" spans="26:28" x14ac:dyDescent="0.3">
      <c r="Z26529" s="102"/>
      <c r="AA26529" s="102"/>
      <c r="AB26529" s="102"/>
    </row>
    <row r="26530" spans="26:28" x14ac:dyDescent="0.3">
      <c r="Z26530" s="102"/>
      <c r="AA26530" s="102"/>
      <c r="AB26530" s="102"/>
    </row>
    <row r="26531" spans="26:28" x14ac:dyDescent="0.3">
      <c r="Z26531" s="102"/>
      <c r="AA26531" s="102"/>
      <c r="AB26531" s="102"/>
    </row>
    <row r="26532" spans="26:28" x14ac:dyDescent="0.3">
      <c r="Z26532" s="102"/>
      <c r="AA26532" s="102"/>
      <c r="AB26532" s="102"/>
    </row>
    <row r="26533" spans="26:28" x14ac:dyDescent="0.3">
      <c r="Z26533" s="102"/>
      <c r="AA26533" s="102"/>
      <c r="AB26533" s="102"/>
    </row>
    <row r="26534" spans="26:28" x14ac:dyDescent="0.3">
      <c r="Z26534" s="102"/>
      <c r="AA26534" s="102"/>
      <c r="AB26534" s="102"/>
    </row>
    <row r="26535" spans="26:28" x14ac:dyDescent="0.3">
      <c r="Z26535" s="102"/>
      <c r="AA26535" s="102"/>
      <c r="AB26535" s="102"/>
    </row>
    <row r="26536" spans="26:28" x14ac:dyDescent="0.3">
      <c r="Z26536" s="102"/>
      <c r="AA26536" s="102"/>
      <c r="AB26536" s="102"/>
    </row>
    <row r="26537" spans="26:28" x14ac:dyDescent="0.3">
      <c r="Z26537" s="102"/>
      <c r="AA26537" s="102"/>
      <c r="AB26537" s="102"/>
    </row>
    <row r="26538" spans="26:28" x14ac:dyDescent="0.3">
      <c r="Z26538" s="102"/>
      <c r="AA26538" s="102"/>
      <c r="AB26538" s="102"/>
    </row>
    <row r="26539" spans="26:28" x14ac:dyDescent="0.3">
      <c r="Z26539" s="102"/>
      <c r="AA26539" s="102"/>
      <c r="AB26539" s="102"/>
    </row>
    <row r="26540" spans="26:28" x14ac:dyDescent="0.3">
      <c r="Z26540" s="102"/>
      <c r="AA26540" s="102"/>
      <c r="AB26540" s="102"/>
    </row>
    <row r="26541" spans="26:28" x14ac:dyDescent="0.3">
      <c r="Z26541" s="102"/>
      <c r="AA26541" s="102"/>
      <c r="AB26541" s="102"/>
    </row>
    <row r="26542" spans="26:28" x14ac:dyDescent="0.3">
      <c r="Z26542" s="102"/>
      <c r="AA26542" s="102"/>
      <c r="AB26542" s="102"/>
    </row>
    <row r="26543" spans="26:28" x14ac:dyDescent="0.3">
      <c r="Z26543" s="102"/>
      <c r="AA26543" s="102"/>
      <c r="AB26543" s="102"/>
    </row>
    <row r="26544" spans="26:28" x14ac:dyDescent="0.3">
      <c r="Z26544" s="102"/>
      <c r="AA26544" s="102"/>
      <c r="AB26544" s="102"/>
    </row>
    <row r="26545" spans="26:28" x14ac:dyDescent="0.3">
      <c r="Z26545" s="102"/>
      <c r="AA26545" s="102"/>
      <c r="AB26545" s="102"/>
    </row>
    <row r="26546" spans="26:28" x14ac:dyDescent="0.3">
      <c r="Z26546" s="102"/>
      <c r="AA26546" s="102"/>
      <c r="AB26546" s="102"/>
    </row>
    <row r="26547" spans="26:28" x14ac:dyDescent="0.3">
      <c r="Z26547" s="102"/>
      <c r="AA26547" s="102"/>
      <c r="AB26547" s="102"/>
    </row>
    <row r="26548" spans="26:28" x14ac:dyDescent="0.3">
      <c r="Z26548" s="102"/>
      <c r="AA26548" s="102"/>
      <c r="AB26548" s="102"/>
    </row>
    <row r="26549" spans="26:28" x14ac:dyDescent="0.3">
      <c r="Z26549" s="102"/>
      <c r="AA26549" s="102"/>
      <c r="AB26549" s="102"/>
    </row>
    <row r="26550" spans="26:28" x14ac:dyDescent="0.3">
      <c r="Z26550" s="102"/>
      <c r="AA26550" s="102"/>
      <c r="AB26550" s="102"/>
    </row>
    <row r="26551" spans="26:28" x14ac:dyDescent="0.3">
      <c r="Z26551" s="102"/>
      <c r="AA26551" s="102"/>
      <c r="AB26551" s="102"/>
    </row>
    <row r="26552" spans="26:28" x14ac:dyDescent="0.3">
      <c r="Z26552" s="102"/>
      <c r="AA26552" s="102"/>
      <c r="AB26552" s="102"/>
    </row>
    <row r="26553" spans="26:28" x14ac:dyDescent="0.3">
      <c r="Z26553" s="102"/>
      <c r="AA26553" s="102"/>
      <c r="AB26553" s="102"/>
    </row>
    <row r="26554" spans="26:28" x14ac:dyDescent="0.3">
      <c r="Z26554" s="102"/>
      <c r="AA26554" s="102"/>
      <c r="AB26554" s="102"/>
    </row>
    <row r="26555" spans="26:28" x14ac:dyDescent="0.3">
      <c r="Z26555" s="102"/>
      <c r="AA26555" s="102"/>
      <c r="AB26555" s="102"/>
    </row>
    <row r="26556" spans="26:28" x14ac:dyDescent="0.3">
      <c r="Z26556" s="102"/>
      <c r="AA26556" s="102"/>
      <c r="AB26556" s="102"/>
    </row>
    <row r="26557" spans="26:28" x14ac:dyDescent="0.3">
      <c r="Z26557" s="102"/>
      <c r="AA26557" s="102"/>
      <c r="AB26557" s="102"/>
    </row>
    <row r="26558" spans="26:28" x14ac:dyDescent="0.3">
      <c r="Z26558" s="102"/>
      <c r="AA26558" s="102"/>
      <c r="AB26558" s="102"/>
    </row>
    <row r="26559" spans="26:28" x14ac:dyDescent="0.3">
      <c r="Z26559" s="102"/>
      <c r="AA26559" s="102"/>
      <c r="AB26559" s="102"/>
    </row>
    <row r="26560" spans="26:28" x14ac:dyDescent="0.3">
      <c r="Z26560" s="102"/>
      <c r="AA26560" s="102"/>
      <c r="AB26560" s="102"/>
    </row>
    <row r="26561" spans="26:28" x14ac:dyDescent="0.3">
      <c r="Z26561" s="102"/>
      <c r="AA26561" s="102"/>
      <c r="AB26561" s="102"/>
    </row>
    <row r="26562" spans="26:28" x14ac:dyDescent="0.3">
      <c r="Z26562" s="102"/>
      <c r="AA26562" s="102"/>
      <c r="AB26562" s="102"/>
    </row>
    <row r="26563" spans="26:28" x14ac:dyDescent="0.3">
      <c r="Z26563" s="102"/>
      <c r="AA26563" s="102"/>
      <c r="AB26563" s="102"/>
    </row>
    <row r="26564" spans="26:28" x14ac:dyDescent="0.3">
      <c r="Z26564" s="102"/>
      <c r="AA26564" s="102"/>
      <c r="AB26564" s="102"/>
    </row>
    <row r="26565" spans="26:28" x14ac:dyDescent="0.3">
      <c r="Z26565" s="102"/>
      <c r="AA26565" s="102"/>
      <c r="AB26565" s="102"/>
    </row>
    <row r="26566" spans="26:28" x14ac:dyDescent="0.3">
      <c r="Z26566" s="102"/>
      <c r="AA26566" s="102"/>
      <c r="AB26566" s="102"/>
    </row>
    <row r="26567" spans="26:28" x14ac:dyDescent="0.3">
      <c r="Z26567" s="102"/>
      <c r="AA26567" s="102"/>
      <c r="AB26567" s="102"/>
    </row>
    <row r="26568" spans="26:28" x14ac:dyDescent="0.3">
      <c r="Z26568" s="102"/>
      <c r="AA26568" s="102"/>
      <c r="AB26568" s="102"/>
    </row>
    <row r="26569" spans="26:28" x14ac:dyDescent="0.3">
      <c r="Z26569" s="102"/>
      <c r="AA26569" s="102"/>
      <c r="AB26569" s="102"/>
    </row>
    <row r="26570" spans="26:28" x14ac:dyDescent="0.3">
      <c r="Z26570" s="102"/>
      <c r="AA26570" s="102"/>
      <c r="AB26570" s="102"/>
    </row>
    <row r="26571" spans="26:28" x14ac:dyDescent="0.3">
      <c r="Z26571" s="102"/>
      <c r="AA26571" s="102"/>
      <c r="AB26571" s="102"/>
    </row>
    <row r="26572" spans="26:28" x14ac:dyDescent="0.3">
      <c r="Z26572" s="102"/>
      <c r="AA26572" s="102"/>
      <c r="AB26572" s="102"/>
    </row>
    <row r="26573" spans="26:28" x14ac:dyDescent="0.3">
      <c r="Z26573" s="102"/>
      <c r="AA26573" s="102"/>
      <c r="AB26573" s="102"/>
    </row>
    <row r="26574" spans="26:28" x14ac:dyDescent="0.3">
      <c r="Z26574" s="102"/>
      <c r="AA26574" s="102"/>
      <c r="AB26574" s="102"/>
    </row>
    <row r="26575" spans="26:28" x14ac:dyDescent="0.3">
      <c r="Z26575" s="102"/>
      <c r="AA26575" s="102"/>
      <c r="AB26575" s="102"/>
    </row>
    <row r="26576" spans="26:28" x14ac:dyDescent="0.3">
      <c r="Z26576" s="102"/>
      <c r="AA26576" s="102"/>
      <c r="AB26576" s="102"/>
    </row>
    <row r="26577" spans="26:28" x14ac:dyDescent="0.3">
      <c r="Z26577" s="102"/>
      <c r="AA26577" s="102"/>
      <c r="AB26577" s="102"/>
    </row>
    <row r="26578" spans="26:28" x14ac:dyDescent="0.3">
      <c r="Z26578" s="102"/>
      <c r="AA26578" s="102"/>
      <c r="AB26578" s="102"/>
    </row>
    <row r="26579" spans="26:28" x14ac:dyDescent="0.3">
      <c r="Z26579" s="102"/>
      <c r="AA26579" s="102"/>
      <c r="AB26579" s="102"/>
    </row>
    <row r="26580" spans="26:28" x14ac:dyDescent="0.3">
      <c r="Z26580" s="102"/>
      <c r="AA26580" s="102"/>
      <c r="AB26580" s="102"/>
    </row>
    <row r="26581" spans="26:28" x14ac:dyDescent="0.3">
      <c r="Z26581" s="102"/>
      <c r="AA26581" s="102"/>
      <c r="AB26581" s="102"/>
    </row>
    <row r="26582" spans="26:28" x14ac:dyDescent="0.3">
      <c r="Z26582" s="102"/>
      <c r="AA26582" s="102"/>
      <c r="AB26582" s="102"/>
    </row>
    <row r="26583" spans="26:28" x14ac:dyDescent="0.3">
      <c r="Z26583" s="102"/>
      <c r="AA26583" s="102"/>
      <c r="AB26583" s="102"/>
    </row>
    <row r="26584" spans="26:28" x14ac:dyDescent="0.3">
      <c r="Z26584" s="102"/>
      <c r="AA26584" s="102"/>
      <c r="AB26584" s="102"/>
    </row>
    <row r="26585" spans="26:28" x14ac:dyDescent="0.3">
      <c r="Z26585" s="102"/>
      <c r="AA26585" s="102"/>
      <c r="AB26585" s="102"/>
    </row>
    <row r="26586" spans="26:28" x14ac:dyDescent="0.3">
      <c r="Z26586" s="102"/>
      <c r="AA26586" s="102"/>
      <c r="AB26586" s="102"/>
    </row>
    <row r="26587" spans="26:28" x14ac:dyDescent="0.3">
      <c r="Z26587" s="102"/>
      <c r="AA26587" s="102"/>
      <c r="AB26587" s="102"/>
    </row>
    <row r="26588" spans="26:28" x14ac:dyDescent="0.3">
      <c r="Z26588" s="102"/>
      <c r="AA26588" s="102"/>
      <c r="AB26588" s="102"/>
    </row>
    <row r="26589" spans="26:28" x14ac:dyDescent="0.3">
      <c r="Z26589" s="102"/>
      <c r="AA26589" s="102"/>
      <c r="AB26589" s="102"/>
    </row>
    <row r="26590" spans="26:28" x14ac:dyDescent="0.3">
      <c r="Z26590" s="102"/>
      <c r="AA26590" s="102"/>
      <c r="AB26590" s="102"/>
    </row>
    <row r="26591" spans="26:28" x14ac:dyDescent="0.3">
      <c r="Z26591" s="102"/>
      <c r="AA26591" s="102"/>
      <c r="AB26591" s="102"/>
    </row>
    <row r="26592" spans="26:28" x14ac:dyDescent="0.3">
      <c r="Z26592" s="102"/>
      <c r="AA26592" s="102"/>
      <c r="AB26592" s="102"/>
    </row>
    <row r="26593" spans="26:28" x14ac:dyDescent="0.3">
      <c r="Z26593" s="102"/>
      <c r="AA26593" s="102"/>
      <c r="AB26593" s="102"/>
    </row>
    <row r="26594" spans="26:28" x14ac:dyDescent="0.3">
      <c r="Z26594" s="102"/>
      <c r="AA26594" s="102"/>
      <c r="AB26594" s="102"/>
    </row>
    <row r="26595" spans="26:28" x14ac:dyDescent="0.3">
      <c r="Z26595" s="102"/>
      <c r="AA26595" s="102"/>
      <c r="AB26595" s="102"/>
    </row>
    <row r="26596" spans="26:28" x14ac:dyDescent="0.3">
      <c r="Z26596" s="102"/>
      <c r="AA26596" s="102"/>
      <c r="AB26596" s="102"/>
    </row>
    <row r="26597" spans="26:28" x14ac:dyDescent="0.3">
      <c r="Z26597" s="102"/>
      <c r="AA26597" s="102"/>
      <c r="AB26597" s="102"/>
    </row>
    <row r="26598" spans="26:28" x14ac:dyDescent="0.3">
      <c r="Z26598" s="102"/>
      <c r="AA26598" s="102"/>
      <c r="AB26598" s="102"/>
    </row>
    <row r="26599" spans="26:28" x14ac:dyDescent="0.3">
      <c r="Z26599" s="102"/>
      <c r="AA26599" s="102"/>
      <c r="AB26599" s="102"/>
    </row>
    <row r="26600" spans="26:28" x14ac:dyDescent="0.3">
      <c r="Z26600" s="102"/>
      <c r="AA26600" s="102"/>
      <c r="AB26600" s="102"/>
    </row>
    <row r="26601" spans="26:28" x14ac:dyDescent="0.3">
      <c r="Z26601" s="102"/>
      <c r="AA26601" s="102"/>
      <c r="AB26601" s="102"/>
    </row>
    <row r="26602" spans="26:28" x14ac:dyDescent="0.3">
      <c r="Z26602" s="102"/>
      <c r="AA26602" s="102"/>
      <c r="AB26602" s="102"/>
    </row>
    <row r="26603" spans="26:28" x14ac:dyDescent="0.3">
      <c r="Z26603" s="102"/>
      <c r="AA26603" s="102"/>
      <c r="AB26603" s="102"/>
    </row>
    <row r="26604" spans="26:28" x14ac:dyDescent="0.3">
      <c r="Z26604" s="102"/>
      <c r="AA26604" s="102"/>
      <c r="AB26604" s="102"/>
    </row>
    <row r="26605" spans="26:28" x14ac:dyDescent="0.3">
      <c r="Z26605" s="102"/>
      <c r="AA26605" s="102"/>
      <c r="AB26605" s="102"/>
    </row>
    <row r="26606" spans="26:28" x14ac:dyDescent="0.3">
      <c r="Z26606" s="102"/>
      <c r="AA26606" s="102"/>
      <c r="AB26606" s="102"/>
    </row>
    <row r="26607" spans="26:28" x14ac:dyDescent="0.3">
      <c r="Z26607" s="102"/>
      <c r="AA26607" s="102"/>
      <c r="AB26607" s="102"/>
    </row>
    <row r="26608" spans="26:28" x14ac:dyDescent="0.3">
      <c r="Z26608" s="102"/>
      <c r="AA26608" s="102"/>
      <c r="AB26608" s="102"/>
    </row>
    <row r="26609" spans="26:28" x14ac:dyDescent="0.3">
      <c r="Z26609" s="102"/>
      <c r="AA26609" s="102"/>
      <c r="AB26609" s="102"/>
    </row>
    <row r="26610" spans="26:28" x14ac:dyDescent="0.3">
      <c r="Z26610" s="102"/>
      <c r="AA26610" s="102"/>
      <c r="AB26610" s="102"/>
    </row>
    <row r="26611" spans="26:28" x14ac:dyDescent="0.3">
      <c r="Z26611" s="102"/>
      <c r="AA26611" s="102"/>
      <c r="AB26611" s="102"/>
    </row>
    <row r="26612" spans="26:28" x14ac:dyDescent="0.3">
      <c r="Z26612" s="102"/>
      <c r="AA26612" s="102"/>
      <c r="AB26612" s="102"/>
    </row>
    <row r="26613" spans="26:28" x14ac:dyDescent="0.3">
      <c r="Z26613" s="102"/>
      <c r="AA26613" s="102"/>
      <c r="AB26613" s="102"/>
    </row>
    <row r="26614" spans="26:28" x14ac:dyDescent="0.3">
      <c r="Z26614" s="102"/>
      <c r="AA26614" s="102"/>
      <c r="AB26614" s="102"/>
    </row>
    <row r="26615" spans="26:28" x14ac:dyDescent="0.3">
      <c r="Z26615" s="102"/>
      <c r="AA26615" s="102"/>
      <c r="AB26615" s="102"/>
    </row>
    <row r="26616" spans="26:28" x14ac:dyDescent="0.3">
      <c r="Z26616" s="102"/>
      <c r="AA26616" s="102"/>
      <c r="AB26616" s="102"/>
    </row>
    <row r="26617" spans="26:28" x14ac:dyDescent="0.3">
      <c r="Z26617" s="102"/>
      <c r="AA26617" s="102"/>
      <c r="AB26617" s="102"/>
    </row>
    <row r="26618" spans="26:28" x14ac:dyDescent="0.3">
      <c r="Z26618" s="102"/>
      <c r="AA26618" s="102"/>
      <c r="AB26618" s="102"/>
    </row>
    <row r="26619" spans="26:28" x14ac:dyDescent="0.3">
      <c r="Z26619" s="102"/>
      <c r="AA26619" s="102"/>
      <c r="AB26619" s="102"/>
    </row>
    <row r="26620" spans="26:28" x14ac:dyDescent="0.3">
      <c r="Z26620" s="102"/>
      <c r="AA26620" s="102"/>
      <c r="AB26620" s="102"/>
    </row>
    <row r="26621" spans="26:28" x14ac:dyDescent="0.3">
      <c r="Z26621" s="102"/>
      <c r="AA26621" s="102"/>
      <c r="AB26621" s="102"/>
    </row>
    <row r="26622" spans="26:28" x14ac:dyDescent="0.3">
      <c r="Z26622" s="102"/>
      <c r="AA26622" s="102"/>
      <c r="AB26622" s="102"/>
    </row>
    <row r="26623" spans="26:28" x14ac:dyDescent="0.3">
      <c r="Z26623" s="102"/>
      <c r="AA26623" s="102"/>
      <c r="AB26623" s="102"/>
    </row>
    <row r="26624" spans="26:28" x14ac:dyDescent="0.3">
      <c r="Z26624" s="102"/>
      <c r="AA26624" s="102"/>
      <c r="AB26624" s="102"/>
    </row>
    <row r="26625" spans="26:28" x14ac:dyDescent="0.3">
      <c r="Z26625" s="102"/>
      <c r="AA26625" s="102"/>
      <c r="AB26625" s="102"/>
    </row>
    <row r="26626" spans="26:28" x14ac:dyDescent="0.3">
      <c r="Z26626" s="102"/>
      <c r="AA26626" s="102"/>
      <c r="AB26626" s="102"/>
    </row>
    <row r="26627" spans="26:28" x14ac:dyDescent="0.3">
      <c r="Z26627" s="102"/>
      <c r="AA26627" s="102"/>
      <c r="AB26627" s="102"/>
    </row>
    <row r="26628" spans="26:28" x14ac:dyDescent="0.3">
      <c r="Z26628" s="102"/>
      <c r="AA26628" s="102"/>
      <c r="AB26628" s="102"/>
    </row>
    <row r="26629" spans="26:28" x14ac:dyDescent="0.3">
      <c r="Z26629" s="102"/>
      <c r="AA26629" s="102"/>
      <c r="AB26629" s="102"/>
    </row>
    <row r="26630" spans="26:28" x14ac:dyDescent="0.3">
      <c r="Z26630" s="102"/>
      <c r="AA26630" s="102"/>
      <c r="AB26630" s="102"/>
    </row>
    <row r="26631" spans="26:28" x14ac:dyDescent="0.3">
      <c r="Z26631" s="102"/>
      <c r="AA26631" s="102"/>
      <c r="AB26631" s="102"/>
    </row>
    <row r="26632" spans="26:28" x14ac:dyDescent="0.3">
      <c r="Z26632" s="102"/>
      <c r="AA26632" s="102"/>
      <c r="AB26632" s="102"/>
    </row>
    <row r="26633" spans="26:28" x14ac:dyDescent="0.3">
      <c r="Z26633" s="102"/>
      <c r="AA26633" s="102"/>
      <c r="AB26633" s="102"/>
    </row>
    <row r="26634" spans="26:28" x14ac:dyDescent="0.3">
      <c r="Z26634" s="102"/>
      <c r="AA26634" s="102"/>
      <c r="AB26634" s="102"/>
    </row>
    <row r="26635" spans="26:28" x14ac:dyDescent="0.3">
      <c r="Z26635" s="102"/>
      <c r="AA26635" s="102"/>
      <c r="AB26635" s="102"/>
    </row>
    <row r="26636" spans="26:28" x14ac:dyDescent="0.3">
      <c r="Z26636" s="102"/>
      <c r="AA26636" s="102"/>
      <c r="AB26636" s="102"/>
    </row>
    <row r="26637" spans="26:28" x14ac:dyDescent="0.3">
      <c r="Z26637" s="102"/>
      <c r="AA26637" s="102"/>
      <c r="AB26637" s="102"/>
    </row>
    <row r="26638" spans="26:28" x14ac:dyDescent="0.3">
      <c r="Z26638" s="102"/>
      <c r="AA26638" s="102"/>
      <c r="AB26638" s="102"/>
    </row>
    <row r="26639" spans="26:28" x14ac:dyDescent="0.3">
      <c r="Z26639" s="102"/>
      <c r="AA26639" s="102"/>
      <c r="AB26639" s="102"/>
    </row>
    <row r="26640" spans="26:28" x14ac:dyDescent="0.3">
      <c r="Z26640" s="102"/>
      <c r="AA26640" s="102"/>
      <c r="AB26640" s="102"/>
    </row>
    <row r="26641" spans="26:28" x14ac:dyDescent="0.3">
      <c r="Z26641" s="102"/>
      <c r="AA26641" s="102"/>
      <c r="AB26641" s="102"/>
    </row>
    <row r="26642" spans="26:28" x14ac:dyDescent="0.3">
      <c r="Z26642" s="102"/>
      <c r="AA26642" s="102"/>
      <c r="AB26642" s="102"/>
    </row>
    <row r="26643" spans="26:28" x14ac:dyDescent="0.3">
      <c r="Z26643" s="102"/>
      <c r="AA26643" s="102"/>
      <c r="AB26643" s="102"/>
    </row>
    <row r="26644" spans="26:28" x14ac:dyDescent="0.3">
      <c r="Z26644" s="102"/>
      <c r="AA26644" s="102"/>
      <c r="AB26644" s="102"/>
    </row>
    <row r="26645" spans="26:28" x14ac:dyDescent="0.3">
      <c r="Z26645" s="102"/>
      <c r="AA26645" s="102"/>
      <c r="AB26645" s="102"/>
    </row>
    <row r="26646" spans="26:28" x14ac:dyDescent="0.3">
      <c r="Z26646" s="102"/>
      <c r="AA26646" s="102"/>
      <c r="AB26646" s="102"/>
    </row>
    <row r="26647" spans="26:28" x14ac:dyDescent="0.3">
      <c r="Z26647" s="102"/>
      <c r="AA26647" s="102"/>
      <c r="AB26647" s="102"/>
    </row>
    <row r="26648" spans="26:28" x14ac:dyDescent="0.3">
      <c r="Z26648" s="102"/>
      <c r="AA26648" s="102"/>
      <c r="AB26648" s="102"/>
    </row>
    <row r="26649" spans="26:28" x14ac:dyDescent="0.3">
      <c r="Z26649" s="102"/>
      <c r="AA26649" s="102"/>
      <c r="AB26649" s="102"/>
    </row>
    <row r="26650" spans="26:28" x14ac:dyDescent="0.3">
      <c r="Z26650" s="102"/>
      <c r="AA26650" s="102"/>
      <c r="AB26650" s="102"/>
    </row>
    <row r="26651" spans="26:28" x14ac:dyDescent="0.3">
      <c r="Z26651" s="102"/>
      <c r="AA26651" s="102"/>
      <c r="AB26651" s="102"/>
    </row>
    <row r="26652" spans="26:28" x14ac:dyDescent="0.3">
      <c r="Z26652" s="102"/>
      <c r="AA26652" s="102"/>
      <c r="AB26652" s="102"/>
    </row>
    <row r="26653" spans="26:28" x14ac:dyDescent="0.3">
      <c r="Z26653" s="102"/>
      <c r="AA26653" s="102"/>
      <c r="AB26653" s="102"/>
    </row>
    <row r="26654" spans="26:28" x14ac:dyDescent="0.3">
      <c r="Z26654" s="102"/>
      <c r="AA26654" s="102"/>
      <c r="AB26654" s="102"/>
    </row>
    <row r="26655" spans="26:28" x14ac:dyDescent="0.3">
      <c r="Z26655" s="102"/>
      <c r="AA26655" s="102"/>
      <c r="AB26655" s="102"/>
    </row>
    <row r="26656" spans="26:28" x14ac:dyDescent="0.3">
      <c r="Z26656" s="102"/>
      <c r="AA26656" s="102"/>
      <c r="AB26656" s="102"/>
    </row>
    <row r="26657" spans="26:28" x14ac:dyDescent="0.3">
      <c r="Z26657" s="102"/>
      <c r="AA26657" s="102"/>
      <c r="AB26657" s="102"/>
    </row>
    <row r="26658" spans="26:28" x14ac:dyDescent="0.3">
      <c r="Z26658" s="102"/>
      <c r="AA26658" s="102"/>
      <c r="AB26658" s="102"/>
    </row>
    <row r="26659" spans="26:28" x14ac:dyDescent="0.3">
      <c r="Z26659" s="102"/>
      <c r="AA26659" s="102"/>
      <c r="AB26659" s="102"/>
    </row>
    <row r="26660" spans="26:28" x14ac:dyDescent="0.3">
      <c r="Z26660" s="102"/>
      <c r="AA26660" s="102"/>
      <c r="AB26660" s="102"/>
    </row>
    <row r="26661" spans="26:28" x14ac:dyDescent="0.3">
      <c r="Z26661" s="102"/>
      <c r="AA26661" s="102"/>
      <c r="AB26661" s="102"/>
    </row>
    <row r="26662" spans="26:28" x14ac:dyDescent="0.3">
      <c r="Z26662" s="102"/>
      <c r="AA26662" s="102"/>
      <c r="AB26662" s="102"/>
    </row>
    <row r="26663" spans="26:28" x14ac:dyDescent="0.3">
      <c r="Z26663" s="102"/>
      <c r="AA26663" s="102"/>
      <c r="AB26663" s="102"/>
    </row>
    <row r="26664" spans="26:28" x14ac:dyDescent="0.3">
      <c r="Z26664" s="102"/>
      <c r="AA26664" s="102"/>
      <c r="AB26664" s="102"/>
    </row>
    <row r="26665" spans="26:28" x14ac:dyDescent="0.3">
      <c r="Z26665" s="102"/>
      <c r="AA26665" s="102"/>
      <c r="AB26665" s="102"/>
    </row>
    <row r="26666" spans="26:28" x14ac:dyDescent="0.3">
      <c r="Z26666" s="102"/>
      <c r="AA26666" s="102"/>
      <c r="AB26666" s="102"/>
    </row>
    <row r="26667" spans="26:28" x14ac:dyDescent="0.3">
      <c r="Z26667" s="102"/>
      <c r="AA26667" s="102"/>
      <c r="AB26667" s="102"/>
    </row>
    <row r="26668" spans="26:28" x14ac:dyDescent="0.3">
      <c r="Z26668" s="102"/>
      <c r="AA26668" s="102"/>
      <c r="AB26668" s="102"/>
    </row>
    <row r="26669" spans="26:28" x14ac:dyDescent="0.3">
      <c r="Z26669" s="102"/>
      <c r="AA26669" s="102"/>
      <c r="AB26669" s="102"/>
    </row>
    <row r="26670" spans="26:28" x14ac:dyDescent="0.3">
      <c r="Z26670" s="102"/>
      <c r="AA26670" s="102"/>
      <c r="AB26670" s="102"/>
    </row>
    <row r="26671" spans="26:28" x14ac:dyDescent="0.3">
      <c r="Z26671" s="102"/>
      <c r="AA26671" s="102"/>
      <c r="AB26671" s="102"/>
    </row>
    <row r="26672" spans="26:28" x14ac:dyDescent="0.3">
      <c r="Z26672" s="102"/>
      <c r="AA26672" s="102"/>
      <c r="AB26672" s="102"/>
    </row>
    <row r="26673" spans="26:28" x14ac:dyDescent="0.3">
      <c r="Z26673" s="102"/>
      <c r="AA26673" s="102"/>
      <c r="AB26673" s="102"/>
    </row>
    <row r="26674" spans="26:28" x14ac:dyDescent="0.3">
      <c r="Z26674" s="102"/>
      <c r="AA26674" s="102"/>
      <c r="AB26674" s="102"/>
    </row>
    <row r="26675" spans="26:28" x14ac:dyDescent="0.3">
      <c r="Z26675" s="102"/>
      <c r="AA26675" s="102"/>
      <c r="AB26675" s="102"/>
    </row>
    <row r="26676" spans="26:28" x14ac:dyDescent="0.3">
      <c r="Z26676" s="102"/>
      <c r="AA26676" s="102"/>
      <c r="AB26676" s="102"/>
    </row>
    <row r="26677" spans="26:28" x14ac:dyDescent="0.3">
      <c r="Z26677" s="102"/>
      <c r="AA26677" s="102"/>
      <c r="AB26677" s="102"/>
    </row>
    <row r="26678" spans="26:28" x14ac:dyDescent="0.3">
      <c r="Z26678" s="102"/>
      <c r="AA26678" s="102"/>
      <c r="AB26678" s="102"/>
    </row>
    <row r="26679" spans="26:28" x14ac:dyDescent="0.3">
      <c r="Z26679" s="102"/>
      <c r="AA26679" s="102"/>
      <c r="AB26679" s="102"/>
    </row>
    <row r="26680" spans="26:28" x14ac:dyDescent="0.3">
      <c r="Z26680" s="102"/>
      <c r="AA26680" s="102"/>
      <c r="AB26680" s="102"/>
    </row>
    <row r="26681" spans="26:28" x14ac:dyDescent="0.3">
      <c r="Z26681" s="102"/>
      <c r="AA26681" s="102"/>
      <c r="AB26681" s="102"/>
    </row>
    <row r="26682" spans="26:28" x14ac:dyDescent="0.3">
      <c r="Z26682" s="102"/>
      <c r="AA26682" s="102"/>
      <c r="AB26682" s="102"/>
    </row>
    <row r="26683" spans="26:28" x14ac:dyDescent="0.3">
      <c r="Z26683" s="102"/>
      <c r="AA26683" s="102"/>
      <c r="AB26683" s="102"/>
    </row>
    <row r="26684" spans="26:28" x14ac:dyDescent="0.3">
      <c r="Z26684" s="102"/>
      <c r="AA26684" s="102"/>
      <c r="AB26684" s="102"/>
    </row>
    <row r="26685" spans="26:28" x14ac:dyDescent="0.3">
      <c r="Z26685" s="102"/>
      <c r="AA26685" s="102"/>
      <c r="AB26685" s="102"/>
    </row>
    <row r="26686" spans="26:28" x14ac:dyDescent="0.3">
      <c r="Z26686" s="102"/>
      <c r="AA26686" s="102"/>
      <c r="AB26686" s="102"/>
    </row>
    <row r="26687" spans="26:28" x14ac:dyDescent="0.3">
      <c r="Z26687" s="102"/>
      <c r="AA26687" s="102"/>
      <c r="AB26687" s="102"/>
    </row>
    <row r="26688" spans="26:28" x14ac:dyDescent="0.3">
      <c r="Z26688" s="102"/>
      <c r="AA26688" s="102"/>
      <c r="AB26688" s="102"/>
    </row>
    <row r="26689" spans="26:28" x14ac:dyDescent="0.3">
      <c r="Z26689" s="102"/>
      <c r="AA26689" s="102"/>
      <c r="AB26689" s="102"/>
    </row>
    <row r="26690" spans="26:28" x14ac:dyDescent="0.3">
      <c r="Z26690" s="102"/>
      <c r="AA26690" s="102"/>
      <c r="AB26690" s="102"/>
    </row>
    <row r="26691" spans="26:28" x14ac:dyDescent="0.3">
      <c r="Z26691" s="102"/>
      <c r="AA26691" s="102"/>
      <c r="AB26691" s="102"/>
    </row>
    <row r="26692" spans="26:28" x14ac:dyDescent="0.3">
      <c r="Z26692" s="102"/>
      <c r="AA26692" s="102"/>
      <c r="AB26692" s="102"/>
    </row>
    <row r="26693" spans="26:28" x14ac:dyDescent="0.3">
      <c r="Z26693" s="102"/>
      <c r="AA26693" s="102"/>
      <c r="AB26693" s="102"/>
    </row>
    <row r="26694" spans="26:28" x14ac:dyDescent="0.3">
      <c r="Z26694" s="102"/>
      <c r="AA26694" s="102"/>
      <c r="AB26694" s="102"/>
    </row>
    <row r="26695" spans="26:28" x14ac:dyDescent="0.3">
      <c r="Z26695" s="102"/>
      <c r="AA26695" s="102"/>
      <c r="AB26695" s="102"/>
    </row>
    <row r="26696" spans="26:28" x14ac:dyDescent="0.3">
      <c r="Z26696" s="102"/>
      <c r="AA26696" s="102"/>
      <c r="AB26696" s="102"/>
    </row>
    <row r="26697" spans="26:28" x14ac:dyDescent="0.3">
      <c r="Z26697" s="102"/>
      <c r="AA26697" s="102"/>
      <c r="AB26697" s="102"/>
    </row>
    <row r="26698" spans="26:28" x14ac:dyDescent="0.3">
      <c r="Z26698" s="102"/>
      <c r="AA26698" s="102"/>
      <c r="AB26698" s="102"/>
    </row>
    <row r="26699" spans="26:28" x14ac:dyDescent="0.3">
      <c r="Z26699" s="102"/>
      <c r="AA26699" s="102"/>
      <c r="AB26699" s="102"/>
    </row>
    <row r="26700" spans="26:28" x14ac:dyDescent="0.3">
      <c r="Z26700" s="102"/>
      <c r="AA26700" s="102"/>
      <c r="AB26700" s="102"/>
    </row>
    <row r="26701" spans="26:28" x14ac:dyDescent="0.3">
      <c r="Z26701" s="102"/>
      <c r="AA26701" s="102"/>
      <c r="AB26701" s="102"/>
    </row>
    <row r="26702" spans="26:28" x14ac:dyDescent="0.3">
      <c r="Z26702" s="102"/>
      <c r="AA26702" s="102"/>
      <c r="AB26702" s="102"/>
    </row>
    <row r="26703" spans="26:28" x14ac:dyDescent="0.3">
      <c r="Z26703" s="102"/>
      <c r="AA26703" s="102"/>
      <c r="AB26703" s="102"/>
    </row>
    <row r="26704" spans="26:28" x14ac:dyDescent="0.3">
      <c r="Z26704" s="102"/>
      <c r="AA26704" s="102"/>
      <c r="AB26704" s="102"/>
    </row>
    <row r="26705" spans="26:28" x14ac:dyDescent="0.3">
      <c r="Z26705" s="102"/>
      <c r="AA26705" s="102"/>
      <c r="AB26705" s="102"/>
    </row>
    <row r="26706" spans="26:28" x14ac:dyDescent="0.3">
      <c r="Z26706" s="102"/>
      <c r="AA26706" s="102"/>
      <c r="AB26706" s="102"/>
    </row>
    <row r="26707" spans="26:28" x14ac:dyDescent="0.3">
      <c r="Z26707" s="102"/>
      <c r="AA26707" s="102"/>
      <c r="AB26707" s="102"/>
    </row>
    <row r="26708" spans="26:28" x14ac:dyDescent="0.3">
      <c r="Z26708" s="102"/>
      <c r="AA26708" s="102"/>
      <c r="AB26708" s="102"/>
    </row>
    <row r="26709" spans="26:28" x14ac:dyDescent="0.3">
      <c r="Z26709" s="102"/>
      <c r="AA26709" s="102"/>
      <c r="AB26709" s="102"/>
    </row>
    <row r="26710" spans="26:28" x14ac:dyDescent="0.3">
      <c r="Z26710" s="102"/>
      <c r="AA26710" s="102"/>
      <c r="AB26710" s="102"/>
    </row>
    <row r="26711" spans="26:28" x14ac:dyDescent="0.3">
      <c r="Z26711" s="102"/>
      <c r="AA26711" s="102"/>
      <c r="AB26711" s="102"/>
    </row>
    <row r="26712" spans="26:28" x14ac:dyDescent="0.3">
      <c r="Z26712" s="102"/>
      <c r="AA26712" s="102"/>
      <c r="AB26712" s="102"/>
    </row>
    <row r="26713" spans="26:28" x14ac:dyDescent="0.3">
      <c r="Z26713" s="102"/>
      <c r="AA26713" s="102"/>
      <c r="AB26713" s="102"/>
    </row>
    <row r="26714" spans="26:28" x14ac:dyDescent="0.3">
      <c r="Z26714" s="102"/>
      <c r="AA26714" s="102"/>
      <c r="AB26714" s="102"/>
    </row>
    <row r="26715" spans="26:28" x14ac:dyDescent="0.3">
      <c r="Z26715" s="102"/>
      <c r="AA26715" s="102"/>
      <c r="AB26715" s="102"/>
    </row>
    <row r="26716" spans="26:28" x14ac:dyDescent="0.3">
      <c r="Z26716" s="102"/>
      <c r="AA26716" s="102"/>
      <c r="AB26716" s="102"/>
    </row>
    <row r="26717" spans="26:28" x14ac:dyDescent="0.3">
      <c r="Z26717" s="102"/>
      <c r="AA26717" s="102"/>
      <c r="AB26717" s="102"/>
    </row>
    <row r="26718" spans="26:28" x14ac:dyDescent="0.3">
      <c r="Z26718" s="102"/>
      <c r="AA26718" s="102"/>
      <c r="AB26718" s="102"/>
    </row>
    <row r="26719" spans="26:28" x14ac:dyDescent="0.3">
      <c r="Z26719" s="102"/>
      <c r="AA26719" s="102"/>
      <c r="AB26719" s="102"/>
    </row>
    <row r="26720" spans="26:28" x14ac:dyDescent="0.3">
      <c r="Z26720" s="102"/>
      <c r="AA26720" s="102"/>
      <c r="AB26720" s="102"/>
    </row>
    <row r="26721" spans="26:28" x14ac:dyDescent="0.3">
      <c r="Z26721" s="102"/>
      <c r="AA26721" s="102"/>
      <c r="AB26721" s="102"/>
    </row>
    <row r="26722" spans="26:28" x14ac:dyDescent="0.3">
      <c r="Z26722" s="102"/>
      <c r="AA26722" s="102"/>
      <c r="AB26722" s="102"/>
    </row>
    <row r="26723" spans="26:28" x14ac:dyDescent="0.3">
      <c r="Z26723" s="102"/>
      <c r="AA26723" s="102"/>
      <c r="AB26723" s="102"/>
    </row>
    <row r="26724" spans="26:28" x14ac:dyDescent="0.3">
      <c r="Z26724" s="102"/>
      <c r="AA26724" s="102"/>
      <c r="AB26724" s="102"/>
    </row>
    <row r="26725" spans="26:28" x14ac:dyDescent="0.3">
      <c r="Z26725" s="102"/>
      <c r="AA26725" s="102"/>
      <c r="AB26725" s="102"/>
    </row>
    <row r="26726" spans="26:28" x14ac:dyDescent="0.3">
      <c r="Z26726" s="102"/>
      <c r="AA26726" s="102"/>
      <c r="AB26726" s="102"/>
    </row>
    <row r="26727" spans="26:28" x14ac:dyDescent="0.3">
      <c r="Z26727" s="102"/>
      <c r="AA26727" s="102"/>
      <c r="AB26727" s="102"/>
    </row>
    <row r="26728" spans="26:28" x14ac:dyDescent="0.3">
      <c r="Z26728" s="102"/>
      <c r="AA26728" s="102"/>
      <c r="AB26728" s="102"/>
    </row>
    <row r="26729" spans="26:28" x14ac:dyDescent="0.3">
      <c r="Z26729" s="102"/>
      <c r="AA26729" s="102"/>
      <c r="AB26729" s="102"/>
    </row>
    <row r="26730" spans="26:28" x14ac:dyDescent="0.3">
      <c r="Z26730" s="102"/>
      <c r="AA26730" s="102"/>
      <c r="AB26730" s="102"/>
    </row>
    <row r="26731" spans="26:28" x14ac:dyDescent="0.3">
      <c r="Z26731" s="102"/>
      <c r="AA26731" s="102"/>
      <c r="AB26731" s="102"/>
    </row>
    <row r="26732" spans="26:28" x14ac:dyDescent="0.3">
      <c r="Z26732" s="102"/>
      <c r="AA26732" s="102"/>
      <c r="AB26732" s="102"/>
    </row>
    <row r="26733" spans="26:28" x14ac:dyDescent="0.3">
      <c r="Z26733" s="102"/>
      <c r="AA26733" s="102"/>
      <c r="AB26733" s="102"/>
    </row>
    <row r="26734" spans="26:28" x14ac:dyDescent="0.3">
      <c r="Z26734" s="102"/>
      <c r="AA26734" s="102"/>
      <c r="AB26734" s="102"/>
    </row>
    <row r="26735" spans="26:28" x14ac:dyDescent="0.3">
      <c r="Z26735" s="102"/>
      <c r="AA26735" s="102"/>
      <c r="AB26735" s="102"/>
    </row>
    <row r="26736" spans="26:28" x14ac:dyDescent="0.3">
      <c r="Z26736" s="102"/>
      <c r="AA26736" s="102"/>
      <c r="AB26736" s="102"/>
    </row>
    <row r="26737" spans="26:28" x14ac:dyDescent="0.3">
      <c r="Z26737" s="102"/>
      <c r="AA26737" s="102"/>
      <c r="AB26737" s="102"/>
    </row>
    <row r="26738" spans="26:28" x14ac:dyDescent="0.3">
      <c r="Z26738" s="102"/>
      <c r="AA26738" s="102"/>
      <c r="AB26738" s="102"/>
    </row>
    <row r="26739" spans="26:28" x14ac:dyDescent="0.3">
      <c r="Z26739" s="102"/>
      <c r="AA26739" s="102"/>
      <c r="AB26739" s="102"/>
    </row>
    <row r="26740" spans="26:28" x14ac:dyDescent="0.3">
      <c r="Z26740" s="102"/>
      <c r="AA26740" s="102"/>
      <c r="AB26740" s="102"/>
    </row>
    <row r="26741" spans="26:28" x14ac:dyDescent="0.3">
      <c r="Z26741" s="102"/>
      <c r="AA26741" s="102"/>
      <c r="AB26741" s="102"/>
    </row>
    <row r="26742" spans="26:28" x14ac:dyDescent="0.3">
      <c r="Z26742" s="102"/>
      <c r="AA26742" s="102"/>
      <c r="AB26742" s="102"/>
    </row>
    <row r="26743" spans="26:28" x14ac:dyDescent="0.3">
      <c r="Z26743" s="102"/>
      <c r="AA26743" s="102"/>
      <c r="AB26743" s="102"/>
    </row>
    <row r="26744" spans="26:28" x14ac:dyDescent="0.3">
      <c r="Z26744" s="102"/>
      <c r="AA26744" s="102"/>
      <c r="AB26744" s="102"/>
    </row>
    <row r="26745" spans="26:28" x14ac:dyDescent="0.3">
      <c r="Z26745" s="102"/>
      <c r="AA26745" s="102"/>
      <c r="AB26745" s="102"/>
    </row>
    <row r="26746" spans="26:28" x14ac:dyDescent="0.3">
      <c r="Z26746" s="102"/>
      <c r="AA26746" s="102"/>
      <c r="AB26746" s="102"/>
    </row>
    <row r="26747" spans="26:28" x14ac:dyDescent="0.3">
      <c r="Z26747" s="102"/>
      <c r="AA26747" s="102"/>
      <c r="AB26747" s="102"/>
    </row>
    <row r="26748" spans="26:28" x14ac:dyDescent="0.3">
      <c r="Z26748" s="102"/>
      <c r="AA26748" s="102"/>
      <c r="AB26748" s="102"/>
    </row>
    <row r="26749" spans="26:28" x14ac:dyDescent="0.3">
      <c r="Z26749" s="102"/>
      <c r="AA26749" s="102"/>
      <c r="AB26749" s="102"/>
    </row>
    <row r="26750" spans="26:28" x14ac:dyDescent="0.3">
      <c r="Z26750" s="102"/>
      <c r="AA26750" s="102"/>
      <c r="AB26750" s="102"/>
    </row>
    <row r="26751" spans="26:28" x14ac:dyDescent="0.3">
      <c r="Z26751" s="102"/>
      <c r="AA26751" s="102"/>
      <c r="AB26751" s="102"/>
    </row>
    <row r="26752" spans="26:28" x14ac:dyDescent="0.3">
      <c r="Z26752" s="102"/>
      <c r="AA26752" s="102"/>
      <c r="AB26752" s="102"/>
    </row>
    <row r="26753" spans="26:28" x14ac:dyDescent="0.3">
      <c r="Z26753" s="102"/>
      <c r="AA26753" s="102"/>
      <c r="AB26753" s="102"/>
    </row>
    <row r="26754" spans="26:28" x14ac:dyDescent="0.3">
      <c r="Z26754" s="102"/>
      <c r="AA26754" s="102"/>
      <c r="AB26754" s="102"/>
    </row>
    <row r="26755" spans="26:28" x14ac:dyDescent="0.3">
      <c r="Z26755" s="102"/>
      <c r="AA26755" s="102"/>
      <c r="AB26755" s="102"/>
    </row>
    <row r="26756" spans="26:28" x14ac:dyDescent="0.3">
      <c r="Z26756" s="102"/>
      <c r="AA26756" s="102"/>
      <c r="AB26756" s="102"/>
    </row>
    <row r="26757" spans="26:28" x14ac:dyDescent="0.3">
      <c r="Z26757" s="102"/>
      <c r="AA26757" s="102"/>
      <c r="AB26757" s="102"/>
    </row>
    <row r="26758" spans="26:28" x14ac:dyDescent="0.3">
      <c r="Z26758" s="102"/>
      <c r="AA26758" s="102"/>
      <c r="AB26758" s="102"/>
    </row>
    <row r="26759" spans="26:28" x14ac:dyDescent="0.3">
      <c r="Z26759" s="102"/>
      <c r="AA26759" s="102"/>
      <c r="AB26759" s="102"/>
    </row>
    <row r="26760" spans="26:28" x14ac:dyDescent="0.3">
      <c r="Z26760" s="102"/>
      <c r="AA26760" s="102"/>
      <c r="AB26760" s="102"/>
    </row>
    <row r="26761" spans="26:28" x14ac:dyDescent="0.3">
      <c r="Z26761" s="102"/>
      <c r="AA26761" s="102"/>
      <c r="AB26761" s="102"/>
    </row>
    <row r="26762" spans="26:28" x14ac:dyDescent="0.3">
      <c r="Z26762" s="102"/>
      <c r="AA26762" s="102"/>
      <c r="AB26762" s="102"/>
    </row>
    <row r="26763" spans="26:28" x14ac:dyDescent="0.3">
      <c r="Z26763" s="102"/>
      <c r="AA26763" s="102"/>
      <c r="AB26763" s="102"/>
    </row>
    <row r="26764" spans="26:28" x14ac:dyDescent="0.3">
      <c r="Z26764" s="102"/>
      <c r="AA26764" s="102"/>
      <c r="AB26764" s="102"/>
    </row>
    <row r="26765" spans="26:28" x14ac:dyDescent="0.3">
      <c r="Z26765" s="102"/>
      <c r="AA26765" s="102"/>
      <c r="AB26765" s="102"/>
    </row>
    <row r="26766" spans="26:28" x14ac:dyDescent="0.3">
      <c r="Z26766" s="102"/>
      <c r="AA26766" s="102"/>
      <c r="AB26766" s="102"/>
    </row>
    <row r="26767" spans="26:28" x14ac:dyDescent="0.3">
      <c r="Z26767" s="102"/>
      <c r="AA26767" s="102"/>
      <c r="AB26767" s="102"/>
    </row>
    <row r="26768" spans="26:28" x14ac:dyDescent="0.3">
      <c r="Z26768" s="102"/>
      <c r="AA26768" s="102"/>
      <c r="AB26768" s="102"/>
    </row>
    <row r="26769" spans="26:28" x14ac:dyDescent="0.3">
      <c r="Z26769" s="102"/>
      <c r="AA26769" s="102"/>
      <c r="AB26769" s="102"/>
    </row>
    <row r="26770" spans="26:28" x14ac:dyDescent="0.3">
      <c r="Z26770" s="102"/>
      <c r="AA26770" s="102"/>
      <c r="AB26770" s="102"/>
    </row>
    <row r="26771" spans="26:28" x14ac:dyDescent="0.3">
      <c r="Z26771" s="102"/>
      <c r="AA26771" s="102"/>
      <c r="AB26771" s="102"/>
    </row>
    <row r="26772" spans="26:28" x14ac:dyDescent="0.3">
      <c r="Z26772" s="102"/>
      <c r="AA26772" s="102"/>
      <c r="AB26772" s="102"/>
    </row>
    <row r="26773" spans="26:28" x14ac:dyDescent="0.3">
      <c r="Z26773" s="102"/>
      <c r="AA26773" s="102"/>
      <c r="AB26773" s="102"/>
    </row>
    <row r="26774" spans="26:28" x14ac:dyDescent="0.3">
      <c r="Z26774" s="102"/>
      <c r="AA26774" s="102"/>
      <c r="AB26774" s="102"/>
    </row>
    <row r="26775" spans="26:28" x14ac:dyDescent="0.3">
      <c r="Z26775" s="102"/>
      <c r="AA26775" s="102"/>
      <c r="AB26775" s="102"/>
    </row>
    <row r="26776" spans="26:28" x14ac:dyDescent="0.3">
      <c r="Z26776" s="102"/>
      <c r="AA26776" s="102"/>
      <c r="AB26776" s="102"/>
    </row>
    <row r="26777" spans="26:28" x14ac:dyDescent="0.3">
      <c r="Z26777" s="102"/>
      <c r="AA26777" s="102"/>
      <c r="AB26777" s="102"/>
    </row>
    <row r="26778" spans="26:28" x14ac:dyDescent="0.3">
      <c r="Z26778" s="102"/>
      <c r="AA26778" s="102"/>
      <c r="AB26778" s="102"/>
    </row>
    <row r="26779" spans="26:28" x14ac:dyDescent="0.3">
      <c r="Z26779" s="102"/>
      <c r="AA26779" s="102"/>
      <c r="AB26779" s="102"/>
    </row>
    <row r="26780" spans="26:28" x14ac:dyDescent="0.3">
      <c r="Z26780" s="102"/>
      <c r="AA26780" s="102"/>
      <c r="AB26780" s="102"/>
    </row>
    <row r="26781" spans="26:28" x14ac:dyDescent="0.3">
      <c r="Z26781" s="102"/>
      <c r="AA26781" s="102"/>
      <c r="AB26781" s="102"/>
    </row>
    <row r="26782" spans="26:28" x14ac:dyDescent="0.3">
      <c r="Z26782" s="102"/>
      <c r="AA26782" s="102"/>
      <c r="AB26782" s="102"/>
    </row>
    <row r="26783" spans="26:28" x14ac:dyDescent="0.3">
      <c r="Z26783" s="102"/>
      <c r="AA26783" s="102"/>
      <c r="AB26783" s="102"/>
    </row>
    <row r="26784" spans="26:28" x14ac:dyDescent="0.3">
      <c r="Z26784" s="102"/>
      <c r="AA26784" s="102"/>
      <c r="AB26784" s="102"/>
    </row>
    <row r="26785" spans="26:28" x14ac:dyDescent="0.3">
      <c r="Z26785" s="102"/>
      <c r="AA26785" s="102"/>
      <c r="AB26785" s="102"/>
    </row>
    <row r="26786" spans="26:28" x14ac:dyDescent="0.3">
      <c r="Z26786" s="102"/>
      <c r="AA26786" s="102"/>
      <c r="AB26786" s="102"/>
    </row>
    <row r="26787" spans="26:28" x14ac:dyDescent="0.3">
      <c r="Z26787" s="102"/>
      <c r="AA26787" s="102"/>
      <c r="AB26787" s="102"/>
    </row>
    <row r="26788" spans="26:28" x14ac:dyDescent="0.3">
      <c r="Z26788" s="102"/>
      <c r="AA26788" s="102"/>
      <c r="AB26788" s="102"/>
    </row>
    <row r="26789" spans="26:28" x14ac:dyDescent="0.3">
      <c r="Z26789" s="102"/>
      <c r="AA26789" s="102"/>
      <c r="AB26789" s="102"/>
    </row>
    <row r="26790" spans="26:28" x14ac:dyDescent="0.3">
      <c r="Z26790" s="102"/>
      <c r="AA26790" s="102"/>
      <c r="AB26790" s="102"/>
    </row>
    <row r="26791" spans="26:28" x14ac:dyDescent="0.3">
      <c r="Z26791" s="102"/>
      <c r="AA26791" s="102"/>
      <c r="AB26791" s="102"/>
    </row>
    <row r="26792" spans="26:28" x14ac:dyDescent="0.3">
      <c r="Z26792" s="102"/>
      <c r="AA26792" s="102"/>
      <c r="AB26792" s="102"/>
    </row>
    <row r="26793" spans="26:28" x14ac:dyDescent="0.3">
      <c r="Z26793" s="102"/>
      <c r="AA26793" s="102"/>
      <c r="AB26793" s="102"/>
    </row>
    <row r="26794" spans="26:28" x14ac:dyDescent="0.3">
      <c r="Z26794" s="102"/>
      <c r="AA26794" s="102"/>
      <c r="AB26794" s="102"/>
    </row>
    <row r="26795" spans="26:28" x14ac:dyDescent="0.3">
      <c r="Z26795" s="102"/>
      <c r="AA26795" s="102"/>
      <c r="AB26795" s="102"/>
    </row>
    <row r="26796" spans="26:28" x14ac:dyDescent="0.3">
      <c r="Z26796" s="102"/>
      <c r="AA26796" s="102"/>
      <c r="AB26796" s="102"/>
    </row>
    <row r="26797" spans="26:28" x14ac:dyDescent="0.3">
      <c r="Z26797" s="102"/>
      <c r="AA26797" s="102"/>
      <c r="AB26797" s="102"/>
    </row>
    <row r="26798" spans="26:28" x14ac:dyDescent="0.3">
      <c r="Z26798" s="102"/>
      <c r="AA26798" s="102"/>
      <c r="AB26798" s="102"/>
    </row>
    <row r="26799" spans="26:28" x14ac:dyDescent="0.3">
      <c r="Z26799" s="102"/>
      <c r="AA26799" s="102"/>
      <c r="AB26799" s="102"/>
    </row>
    <row r="26800" spans="26:28" x14ac:dyDescent="0.3">
      <c r="Z26800" s="102"/>
      <c r="AA26800" s="102"/>
      <c r="AB26800" s="102"/>
    </row>
    <row r="26801" spans="26:28" x14ac:dyDescent="0.3">
      <c r="Z26801" s="102"/>
      <c r="AA26801" s="102"/>
      <c r="AB26801" s="102"/>
    </row>
    <row r="26802" spans="26:28" x14ac:dyDescent="0.3">
      <c r="Z26802" s="102"/>
      <c r="AA26802" s="102"/>
      <c r="AB26802" s="102"/>
    </row>
    <row r="26803" spans="26:28" x14ac:dyDescent="0.3">
      <c r="Z26803" s="102"/>
      <c r="AA26803" s="102"/>
      <c r="AB26803" s="102"/>
    </row>
    <row r="26804" spans="26:28" x14ac:dyDescent="0.3">
      <c r="Z26804" s="102"/>
      <c r="AA26804" s="102"/>
      <c r="AB26804" s="102"/>
    </row>
    <row r="26805" spans="26:28" x14ac:dyDescent="0.3">
      <c r="Z26805" s="102"/>
      <c r="AA26805" s="102"/>
      <c r="AB26805" s="102"/>
    </row>
    <row r="26806" spans="26:28" x14ac:dyDescent="0.3">
      <c r="Z26806" s="102"/>
      <c r="AA26806" s="102"/>
      <c r="AB26806" s="102"/>
    </row>
    <row r="26807" spans="26:28" x14ac:dyDescent="0.3">
      <c r="Z26807" s="102"/>
      <c r="AA26807" s="102"/>
      <c r="AB26807" s="102"/>
    </row>
    <row r="26808" spans="26:28" x14ac:dyDescent="0.3">
      <c r="Z26808" s="102"/>
      <c r="AA26808" s="102"/>
      <c r="AB26808" s="102"/>
    </row>
    <row r="26809" spans="26:28" x14ac:dyDescent="0.3">
      <c r="Z26809" s="102"/>
      <c r="AA26809" s="102"/>
      <c r="AB26809" s="102"/>
    </row>
    <row r="26810" spans="26:28" x14ac:dyDescent="0.3">
      <c r="Z26810" s="102"/>
      <c r="AA26810" s="102"/>
      <c r="AB26810" s="102"/>
    </row>
    <row r="26811" spans="26:28" x14ac:dyDescent="0.3">
      <c r="Z26811" s="102"/>
      <c r="AA26811" s="102"/>
      <c r="AB26811" s="102"/>
    </row>
    <row r="26812" spans="26:28" x14ac:dyDescent="0.3">
      <c r="Z26812" s="102"/>
      <c r="AA26812" s="102"/>
      <c r="AB26812" s="102"/>
    </row>
    <row r="26813" spans="26:28" x14ac:dyDescent="0.3">
      <c r="Z26813" s="102"/>
      <c r="AA26813" s="102"/>
      <c r="AB26813" s="102"/>
    </row>
    <row r="26814" spans="26:28" x14ac:dyDescent="0.3">
      <c r="Z26814" s="102"/>
      <c r="AA26814" s="102"/>
      <c r="AB26814" s="102"/>
    </row>
    <row r="26815" spans="26:28" x14ac:dyDescent="0.3">
      <c r="Z26815" s="102"/>
      <c r="AA26815" s="102"/>
      <c r="AB26815" s="102"/>
    </row>
    <row r="26816" spans="26:28" x14ac:dyDescent="0.3">
      <c r="Z26816" s="102"/>
      <c r="AA26816" s="102"/>
      <c r="AB26816" s="102"/>
    </row>
    <row r="26817" spans="26:28" x14ac:dyDescent="0.3">
      <c r="Z26817" s="102"/>
      <c r="AA26817" s="102"/>
      <c r="AB26817" s="102"/>
    </row>
    <row r="26818" spans="26:28" x14ac:dyDescent="0.3">
      <c r="Z26818" s="102"/>
      <c r="AA26818" s="102"/>
      <c r="AB26818" s="102"/>
    </row>
    <row r="26819" spans="26:28" x14ac:dyDescent="0.3">
      <c r="Z26819" s="102"/>
      <c r="AA26819" s="102"/>
      <c r="AB26819" s="102"/>
    </row>
    <row r="26820" spans="26:28" x14ac:dyDescent="0.3">
      <c r="Z26820" s="102"/>
      <c r="AA26820" s="102"/>
      <c r="AB26820" s="102"/>
    </row>
    <row r="26821" spans="26:28" x14ac:dyDescent="0.3">
      <c r="Z26821" s="102"/>
      <c r="AA26821" s="102"/>
      <c r="AB26821" s="102"/>
    </row>
    <row r="26822" spans="26:28" x14ac:dyDescent="0.3">
      <c r="Z26822" s="102"/>
      <c r="AA26822" s="102"/>
      <c r="AB26822" s="102"/>
    </row>
    <row r="26823" spans="26:28" x14ac:dyDescent="0.3">
      <c r="Z26823" s="102"/>
      <c r="AA26823" s="102"/>
      <c r="AB26823" s="102"/>
    </row>
    <row r="26824" spans="26:28" x14ac:dyDescent="0.3">
      <c r="Z26824" s="102"/>
      <c r="AA26824" s="102"/>
      <c r="AB26824" s="102"/>
    </row>
    <row r="26825" spans="26:28" x14ac:dyDescent="0.3">
      <c r="Z26825" s="102"/>
      <c r="AA26825" s="102"/>
      <c r="AB26825" s="102"/>
    </row>
    <row r="26826" spans="26:28" x14ac:dyDescent="0.3">
      <c r="Z26826" s="102"/>
      <c r="AA26826" s="102"/>
      <c r="AB26826" s="102"/>
    </row>
    <row r="26827" spans="26:28" x14ac:dyDescent="0.3">
      <c r="Z26827" s="102"/>
      <c r="AA26827" s="102"/>
      <c r="AB26827" s="102"/>
    </row>
    <row r="26828" spans="26:28" x14ac:dyDescent="0.3">
      <c r="Z26828" s="102"/>
      <c r="AA26828" s="102"/>
      <c r="AB26828" s="102"/>
    </row>
    <row r="26829" spans="26:28" x14ac:dyDescent="0.3">
      <c r="Z26829" s="102"/>
      <c r="AA26829" s="102"/>
      <c r="AB26829" s="102"/>
    </row>
    <row r="26830" spans="26:28" x14ac:dyDescent="0.3">
      <c r="Z26830" s="102"/>
      <c r="AA26830" s="102"/>
      <c r="AB26830" s="102"/>
    </row>
    <row r="26831" spans="26:28" x14ac:dyDescent="0.3">
      <c r="Z26831" s="102"/>
      <c r="AA26831" s="102"/>
      <c r="AB26831" s="102"/>
    </row>
    <row r="26832" spans="26:28" x14ac:dyDescent="0.3">
      <c r="Z26832" s="102"/>
      <c r="AA26832" s="102"/>
      <c r="AB26832" s="102"/>
    </row>
    <row r="26833" spans="26:28" x14ac:dyDescent="0.3">
      <c r="Z26833" s="102"/>
      <c r="AA26833" s="102"/>
      <c r="AB26833" s="102"/>
    </row>
    <row r="26834" spans="26:28" x14ac:dyDescent="0.3">
      <c r="Z26834" s="102"/>
      <c r="AA26834" s="102"/>
      <c r="AB26834" s="102"/>
    </row>
    <row r="26835" spans="26:28" x14ac:dyDescent="0.3">
      <c r="Z26835" s="102"/>
      <c r="AA26835" s="102"/>
      <c r="AB26835" s="102"/>
    </row>
    <row r="26836" spans="26:28" x14ac:dyDescent="0.3">
      <c r="Z26836" s="102"/>
      <c r="AA26836" s="102"/>
      <c r="AB26836" s="102"/>
    </row>
    <row r="26837" spans="26:28" x14ac:dyDescent="0.3">
      <c r="Z26837" s="102"/>
      <c r="AA26837" s="102"/>
      <c r="AB26837" s="102"/>
    </row>
    <row r="26838" spans="26:28" x14ac:dyDescent="0.3">
      <c r="Z26838" s="102"/>
      <c r="AA26838" s="102"/>
      <c r="AB26838" s="102"/>
    </row>
    <row r="26839" spans="26:28" x14ac:dyDescent="0.3">
      <c r="Z26839" s="102"/>
      <c r="AA26839" s="102"/>
      <c r="AB26839" s="102"/>
    </row>
    <row r="26840" spans="26:28" x14ac:dyDescent="0.3">
      <c r="Z26840" s="102"/>
      <c r="AA26840" s="102"/>
      <c r="AB26840" s="102"/>
    </row>
    <row r="26841" spans="26:28" x14ac:dyDescent="0.3">
      <c r="Z26841" s="102"/>
      <c r="AA26841" s="102"/>
      <c r="AB26841" s="102"/>
    </row>
    <row r="26842" spans="26:28" x14ac:dyDescent="0.3">
      <c r="Z26842" s="102"/>
      <c r="AA26842" s="102"/>
      <c r="AB26842" s="102"/>
    </row>
    <row r="26843" spans="26:28" x14ac:dyDescent="0.3">
      <c r="Z26843" s="102"/>
      <c r="AA26843" s="102"/>
      <c r="AB26843" s="102"/>
    </row>
    <row r="26844" spans="26:28" x14ac:dyDescent="0.3">
      <c r="Z26844" s="102"/>
      <c r="AA26844" s="102"/>
      <c r="AB26844" s="102"/>
    </row>
    <row r="26845" spans="26:28" x14ac:dyDescent="0.3">
      <c r="Z26845" s="102"/>
      <c r="AA26845" s="102"/>
      <c r="AB26845" s="102"/>
    </row>
    <row r="26846" spans="26:28" x14ac:dyDescent="0.3">
      <c r="Z26846" s="102"/>
      <c r="AA26846" s="102"/>
      <c r="AB26846" s="102"/>
    </row>
    <row r="26847" spans="26:28" x14ac:dyDescent="0.3">
      <c r="Z26847" s="102"/>
      <c r="AA26847" s="102"/>
      <c r="AB26847" s="102"/>
    </row>
    <row r="26848" spans="26:28" x14ac:dyDescent="0.3">
      <c r="Z26848" s="102"/>
      <c r="AA26848" s="102"/>
      <c r="AB26848" s="102"/>
    </row>
    <row r="26849" spans="26:28" x14ac:dyDescent="0.3">
      <c r="Z26849" s="102"/>
      <c r="AA26849" s="102"/>
      <c r="AB26849" s="102"/>
    </row>
    <row r="26850" spans="26:28" x14ac:dyDescent="0.3">
      <c r="Z26850" s="102"/>
      <c r="AA26850" s="102"/>
      <c r="AB26850" s="102"/>
    </row>
    <row r="26851" spans="26:28" x14ac:dyDescent="0.3">
      <c r="Z26851" s="102"/>
      <c r="AA26851" s="102"/>
      <c r="AB26851" s="102"/>
    </row>
    <row r="26852" spans="26:28" x14ac:dyDescent="0.3">
      <c r="Z26852" s="102"/>
      <c r="AA26852" s="102"/>
      <c r="AB26852" s="102"/>
    </row>
    <row r="26853" spans="26:28" x14ac:dyDescent="0.3">
      <c r="Z26853" s="102"/>
      <c r="AA26853" s="102"/>
      <c r="AB26853" s="102"/>
    </row>
    <row r="26854" spans="26:28" x14ac:dyDescent="0.3">
      <c r="Z26854" s="102"/>
      <c r="AA26854" s="102"/>
      <c r="AB26854" s="102"/>
    </row>
    <row r="26855" spans="26:28" x14ac:dyDescent="0.3">
      <c r="Z26855" s="102"/>
      <c r="AA26855" s="102"/>
      <c r="AB26855" s="102"/>
    </row>
    <row r="26856" spans="26:28" x14ac:dyDescent="0.3">
      <c r="Z26856" s="102"/>
      <c r="AA26856" s="102"/>
      <c r="AB26856" s="102"/>
    </row>
    <row r="26857" spans="26:28" x14ac:dyDescent="0.3">
      <c r="Z26857" s="102"/>
      <c r="AA26857" s="102"/>
      <c r="AB26857" s="102"/>
    </row>
    <row r="26858" spans="26:28" x14ac:dyDescent="0.3">
      <c r="Z26858" s="102"/>
      <c r="AA26858" s="102"/>
      <c r="AB26858" s="102"/>
    </row>
    <row r="26859" spans="26:28" x14ac:dyDescent="0.3">
      <c r="Z26859" s="102"/>
      <c r="AA26859" s="102"/>
      <c r="AB26859" s="102"/>
    </row>
    <row r="26860" spans="26:28" x14ac:dyDescent="0.3">
      <c r="Z26860" s="102"/>
      <c r="AA26860" s="102"/>
      <c r="AB26860" s="102"/>
    </row>
    <row r="26861" spans="26:28" x14ac:dyDescent="0.3">
      <c r="Z26861" s="102"/>
      <c r="AA26861" s="102"/>
      <c r="AB26861" s="102"/>
    </row>
    <row r="26862" spans="26:28" x14ac:dyDescent="0.3">
      <c r="Z26862" s="102"/>
      <c r="AA26862" s="102"/>
      <c r="AB26862" s="102"/>
    </row>
    <row r="26863" spans="26:28" x14ac:dyDescent="0.3">
      <c r="Z26863" s="102"/>
      <c r="AA26863" s="102"/>
      <c r="AB26863" s="102"/>
    </row>
    <row r="26864" spans="26:28" x14ac:dyDescent="0.3">
      <c r="Z26864" s="102"/>
      <c r="AA26864" s="102"/>
      <c r="AB26864" s="102"/>
    </row>
    <row r="26865" spans="26:28" x14ac:dyDescent="0.3">
      <c r="Z26865" s="102"/>
      <c r="AA26865" s="102"/>
      <c r="AB26865" s="102"/>
    </row>
    <row r="26866" spans="26:28" x14ac:dyDescent="0.3">
      <c r="Z26866" s="102"/>
      <c r="AA26866" s="102"/>
      <c r="AB26866" s="102"/>
    </row>
    <row r="26867" spans="26:28" x14ac:dyDescent="0.3">
      <c r="Z26867" s="102"/>
      <c r="AA26867" s="102"/>
      <c r="AB26867" s="102"/>
    </row>
    <row r="26868" spans="26:28" x14ac:dyDescent="0.3">
      <c r="Z26868" s="102"/>
      <c r="AA26868" s="102"/>
      <c r="AB26868" s="102"/>
    </row>
    <row r="26869" spans="26:28" x14ac:dyDescent="0.3">
      <c r="Z26869" s="102"/>
      <c r="AA26869" s="102"/>
      <c r="AB26869" s="102"/>
    </row>
    <row r="26870" spans="26:28" x14ac:dyDescent="0.3">
      <c r="Z26870" s="102"/>
      <c r="AA26870" s="102"/>
      <c r="AB26870" s="102"/>
    </row>
    <row r="26871" spans="26:28" x14ac:dyDescent="0.3">
      <c r="Z26871" s="102"/>
      <c r="AA26871" s="102"/>
      <c r="AB26871" s="102"/>
    </row>
    <row r="26872" spans="26:28" x14ac:dyDescent="0.3">
      <c r="Z26872" s="102"/>
      <c r="AA26872" s="102"/>
      <c r="AB26872" s="102"/>
    </row>
    <row r="26873" spans="26:28" x14ac:dyDescent="0.3">
      <c r="Z26873" s="102"/>
      <c r="AA26873" s="102"/>
      <c r="AB26873" s="102"/>
    </row>
    <row r="26874" spans="26:28" x14ac:dyDescent="0.3">
      <c r="Z26874" s="102"/>
      <c r="AA26874" s="102"/>
      <c r="AB26874" s="102"/>
    </row>
    <row r="26875" spans="26:28" x14ac:dyDescent="0.3">
      <c r="Z26875" s="102"/>
      <c r="AA26875" s="102"/>
      <c r="AB26875" s="102"/>
    </row>
    <row r="26876" spans="26:28" x14ac:dyDescent="0.3">
      <c r="Z26876" s="102"/>
      <c r="AA26876" s="102"/>
      <c r="AB26876" s="102"/>
    </row>
    <row r="26877" spans="26:28" x14ac:dyDescent="0.3">
      <c r="Z26877" s="102"/>
      <c r="AA26877" s="102"/>
      <c r="AB26877" s="102"/>
    </row>
    <row r="26878" spans="26:28" x14ac:dyDescent="0.3">
      <c r="Z26878" s="102"/>
      <c r="AA26878" s="102"/>
      <c r="AB26878" s="102"/>
    </row>
    <row r="26879" spans="26:28" x14ac:dyDescent="0.3">
      <c r="Z26879" s="102"/>
      <c r="AA26879" s="102"/>
      <c r="AB26879" s="102"/>
    </row>
    <row r="26880" spans="26:28" x14ac:dyDescent="0.3">
      <c r="Z26880" s="102"/>
      <c r="AA26880" s="102"/>
      <c r="AB26880" s="102"/>
    </row>
    <row r="26881" spans="26:28" x14ac:dyDescent="0.3">
      <c r="Z26881" s="102"/>
      <c r="AA26881" s="102"/>
      <c r="AB26881" s="102"/>
    </row>
    <row r="26882" spans="26:28" x14ac:dyDescent="0.3">
      <c r="Z26882" s="102"/>
      <c r="AA26882" s="102"/>
      <c r="AB26882" s="102"/>
    </row>
    <row r="26883" spans="26:28" x14ac:dyDescent="0.3">
      <c r="Z26883" s="102"/>
      <c r="AA26883" s="102"/>
      <c r="AB26883" s="102"/>
    </row>
    <row r="26884" spans="26:28" x14ac:dyDescent="0.3">
      <c r="Z26884" s="102"/>
      <c r="AA26884" s="102"/>
      <c r="AB26884" s="102"/>
    </row>
    <row r="26885" spans="26:28" x14ac:dyDescent="0.3">
      <c r="Z26885" s="102"/>
      <c r="AA26885" s="102"/>
      <c r="AB26885" s="102"/>
    </row>
    <row r="26886" spans="26:28" x14ac:dyDescent="0.3">
      <c r="Z26886" s="102"/>
      <c r="AA26886" s="102"/>
      <c r="AB26886" s="102"/>
    </row>
    <row r="26887" spans="26:28" x14ac:dyDescent="0.3">
      <c r="Z26887" s="102"/>
      <c r="AA26887" s="102"/>
      <c r="AB26887" s="102"/>
    </row>
    <row r="26888" spans="26:28" x14ac:dyDescent="0.3">
      <c r="Z26888" s="102"/>
      <c r="AA26888" s="102"/>
      <c r="AB26888" s="102"/>
    </row>
    <row r="26889" spans="26:28" x14ac:dyDescent="0.3">
      <c r="Z26889" s="102"/>
      <c r="AA26889" s="102"/>
      <c r="AB26889" s="102"/>
    </row>
    <row r="26890" spans="26:28" x14ac:dyDescent="0.3">
      <c r="Z26890" s="102"/>
      <c r="AA26890" s="102"/>
      <c r="AB26890" s="102"/>
    </row>
    <row r="26891" spans="26:28" x14ac:dyDescent="0.3">
      <c r="Z26891" s="102"/>
      <c r="AA26891" s="102"/>
      <c r="AB26891" s="102"/>
    </row>
    <row r="26892" spans="26:28" x14ac:dyDescent="0.3">
      <c r="Z26892" s="102"/>
      <c r="AA26892" s="102"/>
      <c r="AB26892" s="102"/>
    </row>
    <row r="26893" spans="26:28" x14ac:dyDescent="0.3">
      <c r="Z26893" s="102"/>
      <c r="AA26893" s="102"/>
      <c r="AB26893" s="102"/>
    </row>
    <row r="26894" spans="26:28" x14ac:dyDescent="0.3">
      <c r="Z26894" s="102"/>
      <c r="AA26894" s="102"/>
      <c r="AB26894" s="102"/>
    </row>
    <row r="26895" spans="26:28" x14ac:dyDescent="0.3">
      <c r="Z26895" s="102"/>
      <c r="AA26895" s="102"/>
      <c r="AB26895" s="102"/>
    </row>
    <row r="26896" spans="26:28" x14ac:dyDescent="0.3">
      <c r="Z26896" s="102"/>
      <c r="AA26896" s="102"/>
      <c r="AB26896" s="102"/>
    </row>
    <row r="26897" spans="26:28" x14ac:dyDescent="0.3">
      <c r="Z26897" s="102"/>
      <c r="AA26897" s="102"/>
      <c r="AB26897" s="102"/>
    </row>
    <row r="26898" spans="26:28" x14ac:dyDescent="0.3">
      <c r="Z26898" s="102"/>
      <c r="AA26898" s="102"/>
      <c r="AB26898" s="102"/>
    </row>
    <row r="26899" spans="26:28" x14ac:dyDescent="0.3">
      <c r="Z26899" s="102"/>
      <c r="AA26899" s="102"/>
      <c r="AB26899" s="102"/>
    </row>
    <row r="26900" spans="26:28" x14ac:dyDescent="0.3">
      <c r="Z26900" s="102"/>
      <c r="AA26900" s="102"/>
      <c r="AB26900" s="102"/>
    </row>
    <row r="26901" spans="26:28" x14ac:dyDescent="0.3">
      <c r="Z26901" s="102"/>
      <c r="AA26901" s="102"/>
      <c r="AB26901" s="102"/>
    </row>
    <row r="26902" spans="26:28" x14ac:dyDescent="0.3">
      <c r="Z26902" s="102"/>
      <c r="AA26902" s="102"/>
      <c r="AB26902" s="102"/>
    </row>
    <row r="26903" spans="26:28" x14ac:dyDescent="0.3">
      <c r="Z26903" s="102"/>
      <c r="AA26903" s="102"/>
      <c r="AB26903" s="102"/>
    </row>
    <row r="26904" spans="26:28" x14ac:dyDescent="0.3">
      <c r="Z26904" s="102"/>
      <c r="AA26904" s="102"/>
      <c r="AB26904" s="102"/>
    </row>
    <row r="26905" spans="26:28" x14ac:dyDescent="0.3">
      <c r="Z26905" s="102"/>
      <c r="AA26905" s="102"/>
      <c r="AB26905" s="102"/>
    </row>
    <row r="26906" spans="26:28" x14ac:dyDescent="0.3">
      <c r="Z26906" s="102"/>
      <c r="AA26906" s="102"/>
      <c r="AB26906" s="102"/>
    </row>
    <row r="26907" spans="26:28" x14ac:dyDescent="0.3">
      <c r="Z26907" s="102"/>
      <c r="AA26907" s="102"/>
      <c r="AB26907" s="102"/>
    </row>
    <row r="26908" spans="26:28" x14ac:dyDescent="0.3">
      <c r="Z26908" s="102"/>
      <c r="AA26908" s="102"/>
      <c r="AB26908" s="102"/>
    </row>
    <row r="26909" spans="26:28" x14ac:dyDescent="0.3">
      <c r="Z26909" s="102"/>
      <c r="AA26909" s="102"/>
      <c r="AB26909" s="102"/>
    </row>
    <row r="26910" spans="26:28" x14ac:dyDescent="0.3">
      <c r="Z26910" s="102"/>
      <c r="AA26910" s="102"/>
      <c r="AB26910" s="102"/>
    </row>
    <row r="26911" spans="26:28" x14ac:dyDescent="0.3">
      <c r="Z26911" s="102"/>
      <c r="AA26911" s="102"/>
      <c r="AB26911" s="102"/>
    </row>
    <row r="26912" spans="26:28" x14ac:dyDescent="0.3">
      <c r="Z26912" s="102"/>
      <c r="AA26912" s="102"/>
      <c r="AB26912" s="102"/>
    </row>
    <row r="26913" spans="26:28" x14ac:dyDescent="0.3">
      <c r="Z26913" s="102"/>
      <c r="AA26913" s="102"/>
      <c r="AB26913" s="102"/>
    </row>
    <row r="26914" spans="26:28" x14ac:dyDescent="0.3">
      <c r="Z26914" s="102"/>
      <c r="AA26914" s="102"/>
      <c r="AB26914" s="102"/>
    </row>
    <row r="26915" spans="26:28" x14ac:dyDescent="0.3">
      <c r="Z26915" s="102"/>
      <c r="AA26915" s="102"/>
      <c r="AB26915" s="102"/>
    </row>
    <row r="26916" spans="26:28" x14ac:dyDescent="0.3">
      <c r="Z26916" s="102"/>
      <c r="AA26916" s="102"/>
      <c r="AB26916" s="102"/>
    </row>
    <row r="26917" spans="26:28" x14ac:dyDescent="0.3">
      <c r="Z26917" s="102"/>
      <c r="AA26917" s="102"/>
      <c r="AB26917" s="102"/>
    </row>
    <row r="26918" spans="26:28" x14ac:dyDescent="0.3">
      <c r="Z26918" s="102"/>
      <c r="AA26918" s="102"/>
      <c r="AB26918" s="102"/>
    </row>
    <row r="26919" spans="26:28" x14ac:dyDescent="0.3">
      <c r="Z26919" s="102"/>
      <c r="AA26919" s="102"/>
      <c r="AB26919" s="102"/>
    </row>
    <row r="26920" spans="26:28" x14ac:dyDescent="0.3">
      <c r="Z26920" s="102"/>
      <c r="AA26920" s="102"/>
      <c r="AB26920" s="102"/>
    </row>
    <row r="26921" spans="26:28" x14ac:dyDescent="0.3">
      <c r="Z26921" s="102"/>
      <c r="AA26921" s="102"/>
      <c r="AB26921" s="102"/>
    </row>
    <row r="26922" spans="26:28" x14ac:dyDescent="0.3">
      <c r="Z26922" s="102"/>
      <c r="AA26922" s="102"/>
      <c r="AB26922" s="102"/>
    </row>
    <row r="26923" spans="26:28" x14ac:dyDescent="0.3">
      <c r="Z26923" s="102"/>
      <c r="AA26923" s="102"/>
      <c r="AB26923" s="102"/>
    </row>
    <row r="26924" spans="26:28" x14ac:dyDescent="0.3">
      <c r="Z26924" s="102"/>
      <c r="AA26924" s="102"/>
      <c r="AB26924" s="102"/>
    </row>
    <row r="26925" spans="26:28" x14ac:dyDescent="0.3">
      <c r="Z26925" s="102"/>
      <c r="AA26925" s="102"/>
      <c r="AB26925" s="102"/>
    </row>
    <row r="26926" spans="26:28" x14ac:dyDescent="0.3">
      <c r="Z26926" s="102"/>
      <c r="AA26926" s="102"/>
      <c r="AB26926" s="102"/>
    </row>
    <row r="26927" spans="26:28" x14ac:dyDescent="0.3">
      <c r="Z26927" s="102"/>
      <c r="AA26927" s="102"/>
      <c r="AB26927" s="102"/>
    </row>
    <row r="26928" spans="26:28" x14ac:dyDescent="0.3">
      <c r="Z26928" s="102"/>
      <c r="AA26928" s="102"/>
      <c r="AB26928" s="102"/>
    </row>
    <row r="26929" spans="26:28" x14ac:dyDescent="0.3">
      <c r="Z26929" s="102"/>
      <c r="AA26929" s="102"/>
      <c r="AB26929" s="102"/>
    </row>
    <row r="26930" spans="26:28" x14ac:dyDescent="0.3">
      <c r="Z26930" s="102"/>
      <c r="AA26930" s="102"/>
      <c r="AB26930" s="102"/>
    </row>
    <row r="26931" spans="26:28" x14ac:dyDescent="0.3">
      <c r="Z26931" s="102"/>
      <c r="AA26931" s="102"/>
      <c r="AB26931" s="102"/>
    </row>
    <row r="26932" spans="26:28" x14ac:dyDescent="0.3">
      <c r="Z26932" s="102"/>
      <c r="AA26932" s="102"/>
      <c r="AB26932" s="102"/>
    </row>
    <row r="26933" spans="26:28" x14ac:dyDescent="0.3">
      <c r="Z26933" s="102"/>
      <c r="AA26933" s="102"/>
      <c r="AB26933" s="102"/>
    </row>
    <row r="26934" spans="26:28" x14ac:dyDescent="0.3">
      <c r="Z26934" s="102"/>
      <c r="AA26934" s="102"/>
      <c r="AB26934" s="102"/>
    </row>
    <row r="26935" spans="26:28" x14ac:dyDescent="0.3">
      <c r="Z26935" s="102"/>
      <c r="AA26935" s="102"/>
      <c r="AB26935" s="102"/>
    </row>
    <row r="26936" spans="26:28" x14ac:dyDescent="0.3">
      <c r="Z26936" s="102"/>
      <c r="AA26936" s="102"/>
      <c r="AB26936" s="102"/>
    </row>
    <row r="26937" spans="26:28" x14ac:dyDescent="0.3">
      <c r="Z26937" s="102"/>
      <c r="AA26937" s="102"/>
      <c r="AB26937" s="102"/>
    </row>
    <row r="26938" spans="26:28" x14ac:dyDescent="0.3">
      <c r="Z26938" s="102"/>
      <c r="AA26938" s="102"/>
      <c r="AB26938" s="102"/>
    </row>
    <row r="26939" spans="26:28" x14ac:dyDescent="0.3">
      <c r="Z26939" s="102"/>
      <c r="AA26939" s="102"/>
      <c r="AB26939" s="102"/>
    </row>
    <row r="26940" spans="26:28" x14ac:dyDescent="0.3">
      <c r="Z26940" s="102"/>
      <c r="AA26940" s="102"/>
      <c r="AB26940" s="102"/>
    </row>
    <row r="26941" spans="26:28" x14ac:dyDescent="0.3">
      <c r="Z26941" s="102"/>
      <c r="AA26941" s="102"/>
      <c r="AB26941" s="102"/>
    </row>
    <row r="26942" spans="26:28" x14ac:dyDescent="0.3">
      <c r="Z26942" s="102"/>
      <c r="AA26942" s="102"/>
      <c r="AB26942" s="102"/>
    </row>
    <row r="26943" spans="26:28" x14ac:dyDescent="0.3">
      <c r="Z26943" s="102"/>
      <c r="AA26943" s="102"/>
      <c r="AB26943" s="102"/>
    </row>
    <row r="26944" spans="26:28" x14ac:dyDescent="0.3">
      <c r="Z26944" s="102"/>
      <c r="AA26944" s="102"/>
      <c r="AB26944" s="102"/>
    </row>
    <row r="26945" spans="26:28" x14ac:dyDescent="0.3">
      <c r="Z26945" s="102"/>
      <c r="AA26945" s="102"/>
      <c r="AB26945" s="102"/>
    </row>
    <row r="26946" spans="26:28" x14ac:dyDescent="0.3">
      <c r="Z26946" s="102"/>
      <c r="AA26946" s="102"/>
      <c r="AB26946" s="102"/>
    </row>
    <row r="26947" spans="26:28" x14ac:dyDescent="0.3">
      <c r="Z26947" s="102"/>
      <c r="AA26947" s="102"/>
      <c r="AB26947" s="102"/>
    </row>
    <row r="26948" spans="26:28" x14ac:dyDescent="0.3">
      <c r="Z26948" s="102"/>
      <c r="AA26948" s="102"/>
      <c r="AB26948" s="102"/>
    </row>
    <row r="26949" spans="26:28" x14ac:dyDescent="0.3">
      <c r="Z26949" s="102"/>
      <c r="AA26949" s="102"/>
      <c r="AB26949" s="102"/>
    </row>
    <row r="26950" spans="26:28" x14ac:dyDescent="0.3">
      <c r="Z26950" s="102"/>
      <c r="AA26950" s="102"/>
      <c r="AB26950" s="102"/>
    </row>
    <row r="26951" spans="26:28" x14ac:dyDescent="0.3">
      <c r="Z26951" s="102"/>
      <c r="AA26951" s="102"/>
      <c r="AB26951" s="102"/>
    </row>
    <row r="26952" spans="26:28" x14ac:dyDescent="0.3">
      <c r="Z26952" s="102"/>
      <c r="AA26952" s="102"/>
      <c r="AB26952" s="102"/>
    </row>
    <row r="26953" spans="26:28" x14ac:dyDescent="0.3">
      <c r="Z26953" s="102"/>
      <c r="AA26953" s="102"/>
      <c r="AB26953" s="102"/>
    </row>
    <row r="26954" spans="26:28" x14ac:dyDescent="0.3">
      <c r="Z26954" s="102"/>
      <c r="AA26954" s="102"/>
      <c r="AB26954" s="102"/>
    </row>
    <row r="26955" spans="26:28" x14ac:dyDescent="0.3">
      <c r="Z26955" s="102"/>
      <c r="AA26955" s="102"/>
      <c r="AB26955" s="102"/>
    </row>
    <row r="26956" spans="26:28" x14ac:dyDescent="0.3">
      <c r="Z26956" s="102"/>
      <c r="AA26956" s="102"/>
      <c r="AB26956" s="102"/>
    </row>
    <row r="26957" spans="26:28" x14ac:dyDescent="0.3">
      <c r="Z26957" s="102"/>
      <c r="AA26957" s="102"/>
      <c r="AB26957" s="102"/>
    </row>
    <row r="26958" spans="26:28" x14ac:dyDescent="0.3">
      <c r="Z26958" s="102"/>
      <c r="AA26958" s="102"/>
      <c r="AB26958" s="102"/>
    </row>
    <row r="26959" spans="26:28" x14ac:dyDescent="0.3">
      <c r="Z26959" s="102"/>
      <c r="AA26959" s="102"/>
      <c r="AB26959" s="102"/>
    </row>
    <row r="26960" spans="26:28" x14ac:dyDescent="0.3">
      <c r="Z26960" s="102"/>
      <c r="AA26960" s="102"/>
      <c r="AB26960" s="102"/>
    </row>
    <row r="26961" spans="26:28" x14ac:dyDescent="0.3">
      <c r="Z26961" s="102"/>
      <c r="AA26961" s="102"/>
      <c r="AB26961" s="102"/>
    </row>
    <row r="26962" spans="26:28" x14ac:dyDescent="0.3">
      <c r="Z26962" s="102"/>
      <c r="AA26962" s="102"/>
      <c r="AB26962" s="102"/>
    </row>
    <row r="26963" spans="26:28" x14ac:dyDescent="0.3">
      <c r="Z26963" s="102"/>
      <c r="AA26963" s="102"/>
      <c r="AB26963" s="102"/>
    </row>
    <row r="26964" spans="26:28" x14ac:dyDescent="0.3">
      <c r="Z26964" s="102"/>
      <c r="AA26964" s="102"/>
      <c r="AB26964" s="102"/>
    </row>
    <row r="26965" spans="26:28" x14ac:dyDescent="0.3">
      <c r="Z26965" s="102"/>
      <c r="AA26965" s="102"/>
      <c r="AB26965" s="102"/>
    </row>
    <row r="26966" spans="26:28" x14ac:dyDescent="0.3">
      <c r="Z26966" s="102"/>
      <c r="AA26966" s="102"/>
      <c r="AB26966" s="102"/>
    </row>
    <row r="26967" spans="26:28" x14ac:dyDescent="0.3">
      <c r="Z26967" s="102"/>
      <c r="AA26967" s="102"/>
      <c r="AB26967" s="102"/>
    </row>
    <row r="26968" spans="26:28" x14ac:dyDescent="0.3">
      <c r="Z26968" s="102"/>
      <c r="AA26968" s="102"/>
      <c r="AB26968" s="102"/>
    </row>
    <row r="26969" spans="26:28" x14ac:dyDescent="0.3">
      <c r="Z26969" s="102"/>
      <c r="AA26969" s="102"/>
      <c r="AB26969" s="102"/>
    </row>
    <row r="26970" spans="26:28" x14ac:dyDescent="0.3">
      <c r="Z26970" s="102"/>
      <c r="AA26970" s="102"/>
      <c r="AB26970" s="102"/>
    </row>
    <row r="26971" spans="26:28" x14ac:dyDescent="0.3">
      <c r="Z26971" s="102"/>
      <c r="AA26971" s="102"/>
      <c r="AB26971" s="102"/>
    </row>
    <row r="26972" spans="26:28" x14ac:dyDescent="0.3">
      <c r="Z26972" s="102"/>
      <c r="AA26972" s="102"/>
      <c r="AB26972" s="102"/>
    </row>
    <row r="26973" spans="26:28" x14ac:dyDescent="0.3">
      <c r="Z26973" s="102"/>
      <c r="AA26973" s="102"/>
      <c r="AB26973" s="102"/>
    </row>
    <row r="26974" spans="26:28" x14ac:dyDescent="0.3">
      <c r="Z26974" s="102"/>
      <c r="AA26974" s="102"/>
      <c r="AB26974" s="102"/>
    </row>
    <row r="26975" spans="26:28" x14ac:dyDescent="0.3">
      <c r="Z26975" s="102"/>
      <c r="AA26975" s="102"/>
      <c r="AB26975" s="102"/>
    </row>
    <row r="26976" spans="26:28" x14ac:dyDescent="0.3">
      <c r="Z26976" s="102"/>
      <c r="AA26976" s="102"/>
      <c r="AB26976" s="102"/>
    </row>
    <row r="26977" spans="26:28" x14ac:dyDescent="0.3">
      <c r="Z26977" s="102"/>
      <c r="AA26977" s="102"/>
      <c r="AB26977" s="102"/>
    </row>
    <row r="26978" spans="26:28" x14ac:dyDescent="0.3">
      <c r="Z26978" s="102"/>
      <c r="AA26978" s="102"/>
      <c r="AB26978" s="102"/>
    </row>
    <row r="26979" spans="26:28" x14ac:dyDescent="0.3">
      <c r="Z26979" s="102"/>
      <c r="AA26979" s="102"/>
      <c r="AB26979" s="102"/>
    </row>
    <row r="26980" spans="26:28" x14ac:dyDescent="0.3">
      <c r="Z26980" s="102"/>
      <c r="AA26980" s="102"/>
      <c r="AB26980" s="102"/>
    </row>
    <row r="26981" spans="26:28" x14ac:dyDescent="0.3">
      <c r="Z26981" s="102"/>
      <c r="AA26981" s="102"/>
      <c r="AB26981" s="102"/>
    </row>
    <row r="26982" spans="26:28" x14ac:dyDescent="0.3">
      <c r="Z26982" s="102"/>
      <c r="AA26982" s="102"/>
      <c r="AB26982" s="102"/>
    </row>
    <row r="26983" spans="26:28" x14ac:dyDescent="0.3">
      <c r="Z26983" s="102"/>
      <c r="AA26983" s="102"/>
      <c r="AB26983" s="102"/>
    </row>
    <row r="26984" spans="26:28" x14ac:dyDescent="0.3">
      <c r="Z26984" s="102"/>
      <c r="AA26984" s="102"/>
      <c r="AB26984" s="102"/>
    </row>
    <row r="26985" spans="26:28" x14ac:dyDescent="0.3">
      <c r="Z26985" s="102"/>
      <c r="AA26985" s="102"/>
      <c r="AB26985" s="102"/>
    </row>
    <row r="26986" spans="26:28" x14ac:dyDescent="0.3">
      <c r="Z26986" s="102"/>
      <c r="AA26986" s="102"/>
      <c r="AB26986" s="102"/>
    </row>
    <row r="26987" spans="26:28" x14ac:dyDescent="0.3">
      <c r="Z26987" s="102"/>
      <c r="AA26987" s="102"/>
      <c r="AB26987" s="102"/>
    </row>
    <row r="26988" spans="26:28" x14ac:dyDescent="0.3">
      <c r="Z26988" s="102"/>
      <c r="AA26988" s="102"/>
      <c r="AB26988" s="102"/>
    </row>
    <row r="26989" spans="26:28" x14ac:dyDescent="0.3">
      <c r="Z26989" s="102"/>
      <c r="AA26989" s="102"/>
      <c r="AB26989" s="102"/>
    </row>
    <row r="26990" spans="26:28" x14ac:dyDescent="0.3">
      <c r="Z26990" s="102"/>
      <c r="AA26990" s="102"/>
      <c r="AB26990" s="102"/>
    </row>
    <row r="26991" spans="26:28" x14ac:dyDescent="0.3">
      <c r="Z26991" s="102"/>
      <c r="AA26991" s="102"/>
      <c r="AB26991" s="102"/>
    </row>
    <row r="26992" spans="26:28" x14ac:dyDescent="0.3">
      <c r="Z26992" s="102"/>
      <c r="AA26992" s="102"/>
      <c r="AB26992" s="102"/>
    </row>
    <row r="26993" spans="26:28" x14ac:dyDescent="0.3">
      <c r="Z26993" s="102"/>
      <c r="AA26993" s="102"/>
      <c r="AB26993" s="102"/>
    </row>
    <row r="26994" spans="26:28" x14ac:dyDescent="0.3">
      <c r="Z26994" s="102"/>
      <c r="AA26994" s="102"/>
      <c r="AB26994" s="102"/>
    </row>
    <row r="26995" spans="26:28" x14ac:dyDescent="0.3">
      <c r="Z26995" s="102"/>
      <c r="AA26995" s="102"/>
      <c r="AB26995" s="102"/>
    </row>
    <row r="26996" spans="26:28" x14ac:dyDescent="0.3">
      <c r="Z26996" s="102"/>
      <c r="AA26996" s="102"/>
      <c r="AB26996" s="102"/>
    </row>
    <row r="26997" spans="26:28" x14ac:dyDescent="0.3">
      <c r="Z26997" s="102"/>
      <c r="AA26997" s="102"/>
      <c r="AB26997" s="102"/>
    </row>
    <row r="26998" spans="26:28" x14ac:dyDescent="0.3">
      <c r="Z26998" s="102"/>
      <c r="AA26998" s="102"/>
      <c r="AB26998" s="102"/>
    </row>
    <row r="26999" spans="26:28" x14ac:dyDescent="0.3">
      <c r="Z26999" s="102"/>
      <c r="AA26999" s="102"/>
      <c r="AB26999" s="102"/>
    </row>
    <row r="27000" spans="26:28" x14ac:dyDescent="0.3">
      <c r="Z27000" s="102"/>
      <c r="AA27000" s="102"/>
      <c r="AB27000" s="102"/>
    </row>
    <row r="27001" spans="26:28" x14ac:dyDescent="0.3">
      <c r="Z27001" s="102"/>
      <c r="AA27001" s="102"/>
      <c r="AB27001" s="102"/>
    </row>
    <row r="27002" spans="26:28" x14ac:dyDescent="0.3">
      <c r="Z27002" s="102"/>
      <c r="AA27002" s="102"/>
      <c r="AB27002" s="102"/>
    </row>
    <row r="27003" spans="26:28" x14ac:dyDescent="0.3">
      <c r="Z27003" s="102"/>
      <c r="AA27003" s="102"/>
      <c r="AB27003" s="102"/>
    </row>
    <row r="27004" spans="26:28" x14ac:dyDescent="0.3">
      <c r="Z27004" s="102"/>
      <c r="AA27004" s="102"/>
      <c r="AB27004" s="102"/>
    </row>
    <row r="27005" spans="26:28" x14ac:dyDescent="0.3">
      <c r="Z27005" s="102"/>
      <c r="AA27005" s="102"/>
      <c r="AB27005" s="102"/>
    </row>
    <row r="27006" spans="26:28" x14ac:dyDescent="0.3">
      <c r="Z27006" s="102"/>
      <c r="AA27006" s="102"/>
      <c r="AB27006" s="102"/>
    </row>
    <row r="27007" spans="26:28" x14ac:dyDescent="0.3">
      <c r="Z27007" s="102"/>
      <c r="AA27007" s="102"/>
      <c r="AB27007" s="102"/>
    </row>
    <row r="27008" spans="26:28" x14ac:dyDescent="0.3">
      <c r="Z27008" s="102"/>
      <c r="AA27008" s="102"/>
      <c r="AB27008" s="102"/>
    </row>
    <row r="27009" spans="26:28" x14ac:dyDescent="0.3">
      <c r="Z27009" s="102"/>
      <c r="AA27009" s="102"/>
      <c r="AB27009" s="102"/>
    </row>
    <row r="27010" spans="26:28" x14ac:dyDescent="0.3">
      <c r="Z27010" s="102"/>
      <c r="AA27010" s="102"/>
      <c r="AB27010" s="102"/>
    </row>
    <row r="27011" spans="26:28" x14ac:dyDescent="0.3">
      <c r="Z27011" s="102"/>
      <c r="AA27011" s="102"/>
      <c r="AB27011" s="102"/>
    </row>
    <row r="27012" spans="26:28" x14ac:dyDescent="0.3">
      <c r="Z27012" s="102"/>
      <c r="AA27012" s="102"/>
      <c r="AB27012" s="102"/>
    </row>
    <row r="27013" spans="26:28" x14ac:dyDescent="0.3">
      <c r="Z27013" s="102"/>
      <c r="AA27013" s="102"/>
      <c r="AB27013" s="102"/>
    </row>
    <row r="27014" spans="26:28" x14ac:dyDescent="0.3">
      <c r="Z27014" s="102"/>
      <c r="AA27014" s="102"/>
      <c r="AB27014" s="102"/>
    </row>
    <row r="27015" spans="26:28" x14ac:dyDescent="0.3">
      <c r="Z27015" s="102"/>
      <c r="AA27015" s="102"/>
      <c r="AB27015" s="102"/>
    </row>
    <row r="27016" spans="26:28" x14ac:dyDescent="0.3">
      <c r="Z27016" s="102"/>
      <c r="AA27016" s="102"/>
      <c r="AB27016" s="102"/>
    </row>
    <row r="27017" spans="26:28" x14ac:dyDescent="0.3">
      <c r="Z27017" s="102"/>
      <c r="AA27017" s="102"/>
      <c r="AB27017" s="102"/>
    </row>
    <row r="27018" spans="26:28" x14ac:dyDescent="0.3">
      <c r="Z27018" s="102"/>
      <c r="AA27018" s="102"/>
      <c r="AB27018" s="102"/>
    </row>
    <row r="27019" spans="26:28" x14ac:dyDescent="0.3">
      <c r="Z27019" s="102"/>
      <c r="AA27019" s="102"/>
      <c r="AB27019" s="102"/>
    </row>
    <row r="27020" spans="26:28" x14ac:dyDescent="0.3">
      <c r="Z27020" s="102"/>
      <c r="AA27020" s="102"/>
      <c r="AB27020" s="102"/>
    </row>
    <row r="27021" spans="26:28" x14ac:dyDescent="0.3">
      <c r="Z27021" s="102"/>
      <c r="AA27021" s="102"/>
      <c r="AB27021" s="102"/>
    </row>
    <row r="27022" spans="26:28" x14ac:dyDescent="0.3">
      <c r="Z27022" s="102"/>
      <c r="AA27022" s="102"/>
      <c r="AB27022" s="102"/>
    </row>
    <row r="27023" spans="26:28" x14ac:dyDescent="0.3">
      <c r="Z27023" s="102"/>
      <c r="AA27023" s="102"/>
      <c r="AB27023" s="102"/>
    </row>
    <row r="27024" spans="26:28" x14ac:dyDescent="0.3">
      <c r="Z27024" s="102"/>
      <c r="AA27024" s="102"/>
      <c r="AB27024" s="102"/>
    </row>
    <row r="27025" spans="26:28" x14ac:dyDescent="0.3">
      <c r="Z27025" s="102"/>
      <c r="AA27025" s="102"/>
      <c r="AB27025" s="102"/>
    </row>
    <row r="27026" spans="26:28" x14ac:dyDescent="0.3">
      <c r="Z27026" s="102"/>
      <c r="AA27026" s="102"/>
      <c r="AB27026" s="102"/>
    </row>
    <row r="27027" spans="26:28" x14ac:dyDescent="0.3">
      <c r="Z27027" s="102"/>
      <c r="AA27027" s="102"/>
      <c r="AB27027" s="102"/>
    </row>
    <row r="27028" spans="26:28" x14ac:dyDescent="0.3">
      <c r="Z27028" s="102"/>
      <c r="AA27028" s="102"/>
      <c r="AB27028" s="102"/>
    </row>
    <row r="27029" spans="26:28" x14ac:dyDescent="0.3">
      <c r="Z27029" s="102"/>
      <c r="AA27029" s="102"/>
      <c r="AB27029" s="102"/>
    </row>
    <row r="27030" spans="26:28" x14ac:dyDescent="0.3">
      <c r="Z27030" s="102"/>
      <c r="AA27030" s="102"/>
      <c r="AB27030" s="102"/>
    </row>
    <row r="27031" spans="26:28" x14ac:dyDescent="0.3">
      <c r="Z27031" s="102"/>
      <c r="AA27031" s="102"/>
      <c r="AB27031" s="102"/>
    </row>
    <row r="27032" spans="26:28" x14ac:dyDescent="0.3">
      <c r="Z27032" s="102"/>
      <c r="AA27032" s="102"/>
      <c r="AB27032" s="102"/>
    </row>
    <row r="27033" spans="26:28" x14ac:dyDescent="0.3">
      <c r="Z27033" s="102"/>
      <c r="AA27033" s="102"/>
      <c r="AB27033" s="102"/>
    </row>
    <row r="27034" spans="26:28" x14ac:dyDescent="0.3">
      <c r="Z27034" s="102"/>
      <c r="AA27034" s="102"/>
      <c r="AB27034" s="102"/>
    </row>
    <row r="27035" spans="26:28" x14ac:dyDescent="0.3">
      <c r="Z27035" s="102"/>
      <c r="AA27035" s="102"/>
      <c r="AB27035" s="102"/>
    </row>
    <row r="27036" spans="26:28" x14ac:dyDescent="0.3">
      <c r="Z27036" s="102"/>
      <c r="AA27036" s="102"/>
      <c r="AB27036" s="102"/>
    </row>
    <row r="27037" spans="26:28" x14ac:dyDescent="0.3">
      <c r="Z27037" s="102"/>
      <c r="AA27037" s="102"/>
      <c r="AB27037" s="102"/>
    </row>
    <row r="27038" spans="26:28" x14ac:dyDescent="0.3">
      <c r="Z27038" s="102"/>
      <c r="AA27038" s="102"/>
      <c r="AB27038" s="102"/>
    </row>
    <row r="27039" spans="26:28" x14ac:dyDescent="0.3">
      <c r="Z27039" s="102"/>
      <c r="AA27039" s="102"/>
      <c r="AB27039" s="102"/>
    </row>
    <row r="27040" spans="26:28" x14ac:dyDescent="0.3">
      <c r="Z27040" s="102"/>
      <c r="AA27040" s="102"/>
      <c r="AB27040" s="102"/>
    </row>
    <row r="27041" spans="26:28" x14ac:dyDescent="0.3">
      <c r="Z27041" s="102"/>
      <c r="AA27041" s="102"/>
      <c r="AB27041" s="102"/>
    </row>
    <row r="27042" spans="26:28" x14ac:dyDescent="0.3">
      <c r="Z27042" s="102"/>
      <c r="AA27042" s="102"/>
      <c r="AB27042" s="102"/>
    </row>
    <row r="27043" spans="26:28" x14ac:dyDescent="0.3">
      <c r="Z27043" s="102"/>
      <c r="AA27043" s="102"/>
      <c r="AB27043" s="102"/>
    </row>
    <row r="27044" spans="26:28" x14ac:dyDescent="0.3">
      <c r="Z27044" s="102"/>
      <c r="AA27044" s="102"/>
      <c r="AB27044" s="102"/>
    </row>
    <row r="27045" spans="26:28" x14ac:dyDescent="0.3">
      <c r="Z27045" s="102"/>
      <c r="AA27045" s="102"/>
      <c r="AB27045" s="102"/>
    </row>
    <row r="27046" spans="26:28" x14ac:dyDescent="0.3">
      <c r="Z27046" s="102"/>
      <c r="AA27046" s="102"/>
      <c r="AB27046" s="102"/>
    </row>
    <row r="27047" spans="26:28" x14ac:dyDescent="0.3">
      <c r="Z27047" s="102"/>
      <c r="AA27047" s="102"/>
      <c r="AB27047" s="102"/>
    </row>
    <row r="27048" spans="26:28" x14ac:dyDescent="0.3">
      <c r="Z27048" s="102"/>
      <c r="AA27048" s="102"/>
      <c r="AB27048" s="102"/>
    </row>
    <row r="27049" spans="26:28" x14ac:dyDescent="0.3">
      <c r="Z27049" s="102"/>
      <c r="AA27049" s="102"/>
      <c r="AB27049" s="102"/>
    </row>
    <row r="27050" spans="26:28" x14ac:dyDescent="0.3">
      <c r="Z27050" s="102"/>
      <c r="AA27050" s="102"/>
      <c r="AB27050" s="102"/>
    </row>
    <row r="27051" spans="26:28" x14ac:dyDescent="0.3">
      <c r="Z27051" s="102"/>
      <c r="AA27051" s="102"/>
      <c r="AB27051" s="102"/>
    </row>
    <row r="27052" spans="26:28" x14ac:dyDescent="0.3">
      <c r="Z27052" s="102"/>
      <c r="AA27052" s="102"/>
      <c r="AB27052" s="102"/>
    </row>
    <row r="27053" spans="26:28" x14ac:dyDescent="0.3">
      <c r="Z27053" s="102"/>
      <c r="AA27053" s="102"/>
      <c r="AB27053" s="102"/>
    </row>
    <row r="27054" spans="26:28" x14ac:dyDescent="0.3">
      <c r="Z27054" s="102"/>
      <c r="AA27054" s="102"/>
      <c r="AB27054" s="102"/>
    </row>
    <row r="27055" spans="26:28" x14ac:dyDescent="0.3">
      <c r="Z27055" s="102"/>
      <c r="AA27055" s="102"/>
      <c r="AB27055" s="102"/>
    </row>
    <row r="27056" spans="26:28" x14ac:dyDescent="0.3">
      <c r="Z27056" s="102"/>
      <c r="AA27056" s="102"/>
      <c r="AB27056" s="102"/>
    </row>
    <row r="27057" spans="26:28" x14ac:dyDescent="0.3">
      <c r="Z27057" s="102"/>
      <c r="AA27057" s="102"/>
      <c r="AB27057" s="102"/>
    </row>
    <row r="27058" spans="26:28" x14ac:dyDescent="0.3">
      <c r="Z27058" s="102"/>
      <c r="AA27058" s="102"/>
      <c r="AB27058" s="102"/>
    </row>
    <row r="27059" spans="26:28" x14ac:dyDescent="0.3">
      <c r="Z27059" s="102"/>
      <c r="AA27059" s="102"/>
      <c r="AB27059" s="102"/>
    </row>
    <row r="27060" spans="26:28" x14ac:dyDescent="0.3">
      <c r="Z27060" s="102"/>
      <c r="AA27060" s="102"/>
      <c r="AB27060" s="102"/>
    </row>
    <row r="27061" spans="26:28" x14ac:dyDescent="0.3">
      <c r="Z27061" s="102"/>
      <c r="AA27061" s="102"/>
      <c r="AB27061" s="102"/>
    </row>
    <row r="27062" spans="26:28" x14ac:dyDescent="0.3">
      <c r="Z27062" s="102"/>
      <c r="AA27062" s="102"/>
      <c r="AB27062" s="102"/>
    </row>
    <row r="27063" spans="26:28" x14ac:dyDescent="0.3">
      <c r="Z27063" s="102"/>
      <c r="AA27063" s="102"/>
      <c r="AB27063" s="102"/>
    </row>
    <row r="27064" spans="26:28" x14ac:dyDescent="0.3">
      <c r="Z27064" s="102"/>
      <c r="AA27064" s="102"/>
      <c r="AB27064" s="102"/>
    </row>
    <row r="27065" spans="26:28" x14ac:dyDescent="0.3">
      <c r="Z27065" s="102"/>
      <c r="AA27065" s="102"/>
      <c r="AB27065" s="102"/>
    </row>
    <row r="27066" spans="26:28" x14ac:dyDescent="0.3">
      <c r="Z27066" s="102"/>
      <c r="AA27066" s="102"/>
      <c r="AB27066" s="102"/>
    </row>
    <row r="27067" spans="26:28" x14ac:dyDescent="0.3">
      <c r="Z27067" s="102"/>
      <c r="AA27067" s="102"/>
      <c r="AB27067" s="102"/>
    </row>
    <row r="27068" spans="26:28" x14ac:dyDescent="0.3">
      <c r="Z27068" s="102"/>
      <c r="AA27068" s="102"/>
      <c r="AB27068" s="102"/>
    </row>
    <row r="27069" spans="26:28" x14ac:dyDescent="0.3">
      <c r="Z27069" s="102"/>
      <c r="AA27069" s="102"/>
      <c r="AB27069" s="102"/>
    </row>
    <row r="27070" spans="26:28" x14ac:dyDescent="0.3">
      <c r="Z27070" s="102"/>
      <c r="AA27070" s="102"/>
      <c r="AB27070" s="102"/>
    </row>
    <row r="27071" spans="26:28" x14ac:dyDescent="0.3">
      <c r="Z27071" s="102"/>
      <c r="AA27071" s="102"/>
      <c r="AB27071" s="102"/>
    </row>
    <row r="27072" spans="26:28" x14ac:dyDescent="0.3">
      <c r="Z27072" s="102"/>
      <c r="AA27072" s="102"/>
      <c r="AB27072" s="102"/>
    </row>
    <row r="27073" spans="26:28" x14ac:dyDescent="0.3">
      <c r="Z27073" s="102"/>
      <c r="AA27073" s="102"/>
      <c r="AB27073" s="102"/>
    </row>
    <row r="27074" spans="26:28" x14ac:dyDescent="0.3">
      <c r="Z27074" s="102"/>
      <c r="AA27074" s="102"/>
      <c r="AB27074" s="102"/>
    </row>
    <row r="27075" spans="26:28" x14ac:dyDescent="0.3">
      <c r="Z27075" s="102"/>
      <c r="AA27075" s="102"/>
      <c r="AB27075" s="102"/>
    </row>
    <row r="27076" spans="26:28" x14ac:dyDescent="0.3">
      <c r="Z27076" s="102"/>
      <c r="AA27076" s="102"/>
      <c r="AB27076" s="102"/>
    </row>
    <row r="27077" spans="26:28" x14ac:dyDescent="0.3">
      <c r="Z27077" s="102"/>
      <c r="AA27077" s="102"/>
      <c r="AB27077" s="102"/>
    </row>
    <row r="27078" spans="26:28" x14ac:dyDescent="0.3">
      <c r="Z27078" s="102"/>
      <c r="AA27078" s="102"/>
      <c r="AB27078" s="102"/>
    </row>
    <row r="27079" spans="26:28" x14ac:dyDescent="0.3">
      <c r="Z27079" s="102"/>
      <c r="AA27079" s="102"/>
      <c r="AB27079" s="102"/>
    </row>
    <row r="27080" spans="26:28" x14ac:dyDescent="0.3">
      <c r="Z27080" s="102"/>
      <c r="AA27080" s="102"/>
      <c r="AB27080" s="102"/>
    </row>
    <row r="27081" spans="26:28" x14ac:dyDescent="0.3">
      <c r="Z27081" s="102"/>
      <c r="AA27081" s="102"/>
      <c r="AB27081" s="102"/>
    </row>
    <row r="27082" spans="26:28" x14ac:dyDescent="0.3">
      <c r="Z27082" s="102"/>
      <c r="AA27082" s="102"/>
      <c r="AB27082" s="102"/>
    </row>
    <row r="27083" spans="26:28" x14ac:dyDescent="0.3">
      <c r="Z27083" s="102"/>
      <c r="AA27083" s="102"/>
      <c r="AB27083" s="102"/>
    </row>
    <row r="27084" spans="26:28" x14ac:dyDescent="0.3">
      <c r="Z27084" s="102"/>
      <c r="AA27084" s="102"/>
      <c r="AB27084" s="102"/>
    </row>
    <row r="27085" spans="26:28" x14ac:dyDescent="0.3">
      <c r="Z27085" s="102"/>
      <c r="AA27085" s="102"/>
      <c r="AB27085" s="102"/>
    </row>
    <row r="27086" spans="26:28" x14ac:dyDescent="0.3">
      <c r="Z27086" s="102"/>
      <c r="AA27086" s="102"/>
      <c r="AB27086" s="102"/>
    </row>
    <row r="27087" spans="26:28" x14ac:dyDescent="0.3">
      <c r="Z27087" s="102"/>
      <c r="AA27087" s="102"/>
      <c r="AB27087" s="102"/>
    </row>
    <row r="27088" spans="26:28" x14ac:dyDescent="0.3">
      <c r="Z27088" s="102"/>
      <c r="AA27088" s="102"/>
      <c r="AB27088" s="102"/>
    </row>
    <row r="27089" spans="26:28" x14ac:dyDescent="0.3">
      <c r="Z27089" s="102"/>
      <c r="AA27089" s="102"/>
      <c r="AB27089" s="102"/>
    </row>
    <row r="27090" spans="26:28" x14ac:dyDescent="0.3">
      <c r="Z27090" s="102"/>
      <c r="AA27090" s="102"/>
      <c r="AB27090" s="102"/>
    </row>
    <row r="27091" spans="26:28" x14ac:dyDescent="0.3">
      <c r="Z27091" s="102"/>
      <c r="AA27091" s="102"/>
      <c r="AB27091" s="102"/>
    </row>
    <row r="27092" spans="26:28" x14ac:dyDescent="0.3">
      <c r="Z27092" s="102"/>
      <c r="AA27092" s="102"/>
      <c r="AB27092" s="102"/>
    </row>
    <row r="27093" spans="26:28" x14ac:dyDescent="0.3">
      <c r="Z27093" s="102"/>
      <c r="AA27093" s="102"/>
      <c r="AB27093" s="102"/>
    </row>
    <row r="27094" spans="26:28" x14ac:dyDescent="0.3">
      <c r="Z27094" s="102"/>
      <c r="AA27094" s="102"/>
      <c r="AB27094" s="102"/>
    </row>
    <row r="27095" spans="26:28" x14ac:dyDescent="0.3">
      <c r="Z27095" s="102"/>
      <c r="AA27095" s="102"/>
      <c r="AB27095" s="102"/>
    </row>
    <row r="27096" spans="26:28" x14ac:dyDescent="0.3">
      <c r="Z27096" s="102"/>
      <c r="AA27096" s="102"/>
      <c r="AB27096" s="102"/>
    </row>
    <row r="27097" spans="26:28" x14ac:dyDescent="0.3">
      <c r="Z27097" s="102"/>
      <c r="AA27097" s="102"/>
      <c r="AB27097" s="102"/>
    </row>
    <row r="27098" spans="26:28" x14ac:dyDescent="0.3">
      <c r="Z27098" s="102"/>
      <c r="AA27098" s="102"/>
      <c r="AB27098" s="102"/>
    </row>
    <row r="27099" spans="26:28" x14ac:dyDescent="0.3">
      <c r="Z27099" s="102"/>
      <c r="AA27099" s="102"/>
      <c r="AB27099" s="102"/>
    </row>
    <row r="27100" spans="26:28" x14ac:dyDescent="0.3">
      <c r="Z27100" s="102"/>
      <c r="AA27100" s="102"/>
      <c r="AB27100" s="102"/>
    </row>
    <row r="27101" spans="26:28" x14ac:dyDescent="0.3">
      <c r="Z27101" s="102"/>
      <c r="AA27101" s="102"/>
      <c r="AB27101" s="102"/>
    </row>
    <row r="27102" spans="26:28" x14ac:dyDescent="0.3">
      <c r="Z27102" s="102"/>
      <c r="AA27102" s="102"/>
      <c r="AB27102" s="102"/>
    </row>
    <row r="27103" spans="26:28" x14ac:dyDescent="0.3">
      <c r="Z27103" s="102"/>
      <c r="AA27103" s="102"/>
      <c r="AB27103" s="102"/>
    </row>
    <row r="27104" spans="26:28" x14ac:dyDescent="0.3">
      <c r="Z27104" s="102"/>
      <c r="AA27104" s="102"/>
      <c r="AB27104" s="102"/>
    </row>
    <row r="27105" spans="26:28" x14ac:dyDescent="0.3">
      <c r="Z27105" s="102"/>
      <c r="AA27105" s="102"/>
      <c r="AB27105" s="102"/>
    </row>
    <row r="27106" spans="26:28" x14ac:dyDescent="0.3">
      <c r="Z27106" s="102"/>
      <c r="AA27106" s="102"/>
      <c r="AB27106" s="102"/>
    </row>
    <row r="27107" spans="26:28" x14ac:dyDescent="0.3">
      <c r="Z27107" s="102"/>
      <c r="AA27107" s="102"/>
      <c r="AB27107" s="102"/>
    </row>
    <row r="27108" spans="26:28" x14ac:dyDescent="0.3">
      <c r="Z27108" s="102"/>
      <c r="AA27108" s="102"/>
      <c r="AB27108" s="102"/>
    </row>
    <row r="27109" spans="26:28" x14ac:dyDescent="0.3">
      <c r="Z27109" s="102"/>
      <c r="AA27109" s="102"/>
      <c r="AB27109" s="102"/>
    </row>
    <row r="27110" spans="26:28" x14ac:dyDescent="0.3">
      <c r="Z27110" s="102"/>
      <c r="AA27110" s="102"/>
      <c r="AB27110" s="102"/>
    </row>
    <row r="27111" spans="26:28" x14ac:dyDescent="0.3">
      <c r="Z27111" s="102"/>
      <c r="AA27111" s="102"/>
      <c r="AB27111" s="102"/>
    </row>
    <row r="27112" spans="26:28" x14ac:dyDescent="0.3">
      <c r="Z27112" s="102"/>
      <c r="AA27112" s="102"/>
      <c r="AB27112" s="102"/>
    </row>
    <row r="27113" spans="26:28" x14ac:dyDescent="0.3">
      <c r="Z27113" s="102"/>
      <c r="AA27113" s="102"/>
      <c r="AB27113" s="102"/>
    </row>
    <row r="27114" spans="26:28" x14ac:dyDescent="0.3">
      <c r="Z27114" s="102"/>
      <c r="AA27114" s="102"/>
      <c r="AB27114" s="102"/>
    </row>
    <row r="27115" spans="26:28" x14ac:dyDescent="0.3">
      <c r="Z27115" s="102"/>
      <c r="AA27115" s="102"/>
      <c r="AB27115" s="102"/>
    </row>
    <row r="27116" spans="26:28" x14ac:dyDescent="0.3">
      <c r="Z27116" s="102"/>
      <c r="AA27116" s="102"/>
      <c r="AB27116" s="102"/>
    </row>
    <row r="27117" spans="26:28" x14ac:dyDescent="0.3">
      <c r="Z27117" s="102"/>
      <c r="AA27117" s="102"/>
      <c r="AB27117" s="102"/>
    </row>
    <row r="27118" spans="26:28" x14ac:dyDescent="0.3">
      <c r="Z27118" s="102"/>
      <c r="AA27118" s="102"/>
      <c r="AB27118" s="102"/>
    </row>
    <row r="27119" spans="26:28" x14ac:dyDescent="0.3">
      <c r="Z27119" s="102"/>
      <c r="AA27119" s="102"/>
      <c r="AB27119" s="102"/>
    </row>
    <row r="27120" spans="26:28" x14ac:dyDescent="0.3">
      <c r="Z27120" s="102"/>
      <c r="AA27120" s="102"/>
      <c r="AB27120" s="102"/>
    </row>
    <row r="27121" spans="26:28" x14ac:dyDescent="0.3">
      <c r="Z27121" s="102"/>
      <c r="AA27121" s="102"/>
      <c r="AB27121" s="102"/>
    </row>
    <row r="27122" spans="26:28" x14ac:dyDescent="0.3">
      <c r="Z27122" s="102"/>
      <c r="AA27122" s="102"/>
      <c r="AB27122" s="102"/>
    </row>
    <row r="27123" spans="26:28" x14ac:dyDescent="0.3">
      <c r="Z27123" s="102"/>
      <c r="AA27123" s="102"/>
      <c r="AB27123" s="102"/>
    </row>
    <row r="27124" spans="26:28" x14ac:dyDescent="0.3">
      <c r="Z27124" s="102"/>
      <c r="AA27124" s="102"/>
      <c r="AB27124" s="102"/>
    </row>
    <row r="27125" spans="26:28" x14ac:dyDescent="0.3">
      <c r="Z27125" s="102"/>
      <c r="AA27125" s="102"/>
      <c r="AB27125" s="102"/>
    </row>
    <row r="27126" spans="26:28" x14ac:dyDescent="0.3">
      <c r="Z27126" s="102"/>
      <c r="AA27126" s="102"/>
      <c r="AB27126" s="102"/>
    </row>
    <row r="27127" spans="26:28" x14ac:dyDescent="0.3">
      <c r="Z27127" s="102"/>
      <c r="AA27127" s="102"/>
      <c r="AB27127" s="102"/>
    </row>
    <row r="27128" spans="26:28" x14ac:dyDescent="0.3">
      <c r="Z27128" s="102"/>
      <c r="AA27128" s="102"/>
      <c r="AB27128" s="102"/>
    </row>
    <row r="27129" spans="26:28" x14ac:dyDescent="0.3">
      <c r="Z27129" s="102"/>
      <c r="AA27129" s="102"/>
      <c r="AB27129" s="102"/>
    </row>
    <row r="27130" spans="26:28" x14ac:dyDescent="0.3">
      <c r="Z27130" s="102"/>
      <c r="AA27130" s="102"/>
      <c r="AB27130" s="102"/>
    </row>
    <row r="27131" spans="26:28" x14ac:dyDescent="0.3">
      <c r="Z27131" s="102"/>
      <c r="AA27131" s="102"/>
      <c r="AB27131" s="102"/>
    </row>
    <row r="27132" spans="26:28" x14ac:dyDescent="0.3">
      <c r="Z27132" s="102"/>
      <c r="AA27132" s="102"/>
      <c r="AB27132" s="102"/>
    </row>
    <row r="27133" spans="26:28" x14ac:dyDescent="0.3">
      <c r="Z27133" s="102"/>
      <c r="AA27133" s="102"/>
      <c r="AB27133" s="102"/>
    </row>
    <row r="27134" spans="26:28" x14ac:dyDescent="0.3">
      <c r="Z27134" s="102"/>
      <c r="AA27134" s="102"/>
      <c r="AB27134" s="102"/>
    </row>
    <row r="27135" spans="26:28" x14ac:dyDescent="0.3">
      <c r="Z27135" s="102"/>
      <c r="AA27135" s="102"/>
      <c r="AB27135" s="102"/>
    </row>
    <row r="27136" spans="26:28" x14ac:dyDescent="0.3">
      <c r="Z27136" s="102"/>
      <c r="AA27136" s="102"/>
      <c r="AB27136" s="102"/>
    </row>
    <row r="27137" spans="26:28" x14ac:dyDescent="0.3">
      <c r="Z27137" s="102"/>
      <c r="AA27137" s="102"/>
      <c r="AB27137" s="102"/>
    </row>
    <row r="27138" spans="26:28" x14ac:dyDescent="0.3">
      <c r="Z27138" s="102"/>
      <c r="AA27138" s="102"/>
      <c r="AB27138" s="102"/>
    </row>
    <row r="27139" spans="26:28" x14ac:dyDescent="0.3">
      <c r="Z27139" s="102"/>
      <c r="AA27139" s="102"/>
      <c r="AB27139" s="102"/>
    </row>
    <row r="27140" spans="26:28" x14ac:dyDescent="0.3">
      <c r="Z27140" s="102"/>
      <c r="AA27140" s="102"/>
      <c r="AB27140" s="102"/>
    </row>
    <row r="27141" spans="26:28" x14ac:dyDescent="0.3">
      <c r="Z27141" s="102"/>
      <c r="AA27141" s="102"/>
      <c r="AB27141" s="102"/>
    </row>
    <row r="27142" spans="26:28" x14ac:dyDescent="0.3">
      <c r="Z27142" s="102"/>
      <c r="AA27142" s="102"/>
      <c r="AB27142" s="102"/>
    </row>
    <row r="27143" spans="26:28" x14ac:dyDescent="0.3">
      <c r="Z27143" s="102"/>
      <c r="AA27143" s="102"/>
      <c r="AB27143" s="102"/>
    </row>
    <row r="27144" spans="26:28" x14ac:dyDescent="0.3">
      <c r="Z27144" s="102"/>
      <c r="AA27144" s="102"/>
      <c r="AB27144" s="102"/>
    </row>
    <row r="27145" spans="26:28" x14ac:dyDescent="0.3">
      <c r="Z27145" s="102"/>
      <c r="AA27145" s="102"/>
      <c r="AB27145" s="102"/>
    </row>
    <row r="27146" spans="26:28" x14ac:dyDescent="0.3">
      <c r="Z27146" s="102"/>
      <c r="AA27146" s="102"/>
      <c r="AB27146" s="102"/>
    </row>
    <row r="27147" spans="26:28" x14ac:dyDescent="0.3">
      <c r="Z27147" s="102"/>
      <c r="AA27147" s="102"/>
      <c r="AB27147" s="102"/>
    </row>
    <row r="27148" spans="26:28" x14ac:dyDescent="0.3">
      <c r="Z27148" s="102"/>
      <c r="AA27148" s="102"/>
      <c r="AB27148" s="102"/>
    </row>
    <row r="27149" spans="26:28" x14ac:dyDescent="0.3">
      <c r="Z27149" s="102"/>
      <c r="AA27149" s="102"/>
      <c r="AB27149" s="102"/>
    </row>
    <row r="27150" spans="26:28" x14ac:dyDescent="0.3">
      <c r="Z27150" s="102"/>
      <c r="AA27150" s="102"/>
      <c r="AB27150" s="102"/>
    </row>
    <row r="27151" spans="26:28" x14ac:dyDescent="0.3">
      <c r="Z27151" s="102"/>
      <c r="AA27151" s="102"/>
      <c r="AB27151" s="102"/>
    </row>
    <row r="27152" spans="26:28" x14ac:dyDescent="0.3">
      <c r="Z27152" s="102"/>
      <c r="AA27152" s="102"/>
      <c r="AB27152" s="102"/>
    </row>
    <row r="27153" spans="26:28" x14ac:dyDescent="0.3">
      <c r="Z27153" s="102"/>
      <c r="AA27153" s="102"/>
      <c r="AB27153" s="102"/>
    </row>
    <row r="27154" spans="26:28" x14ac:dyDescent="0.3">
      <c r="Z27154" s="102"/>
      <c r="AA27154" s="102"/>
      <c r="AB27154" s="102"/>
    </row>
    <row r="27155" spans="26:28" x14ac:dyDescent="0.3">
      <c r="Z27155" s="102"/>
      <c r="AA27155" s="102"/>
      <c r="AB27155" s="102"/>
    </row>
    <row r="27156" spans="26:28" x14ac:dyDescent="0.3">
      <c r="Z27156" s="102"/>
      <c r="AA27156" s="102"/>
      <c r="AB27156" s="102"/>
    </row>
    <row r="27157" spans="26:28" x14ac:dyDescent="0.3">
      <c r="Z27157" s="102"/>
      <c r="AA27157" s="102"/>
      <c r="AB27157" s="102"/>
    </row>
    <row r="27158" spans="26:28" x14ac:dyDescent="0.3">
      <c r="Z27158" s="102"/>
      <c r="AA27158" s="102"/>
      <c r="AB27158" s="102"/>
    </row>
    <row r="27159" spans="26:28" x14ac:dyDescent="0.3">
      <c r="Z27159" s="102"/>
      <c r="AA27159" s="102"/>
      <c r="AB27159" s="102"/>
    </row>
    <row r="27160" spans="26:28" x14ac:dyDescent="0.3">
      <c r="Z27160" s="102"/>
      <c r="AA27160" s="102"/>
      <c r="AB27160" s="102"/>
    </row>
    <row r="27161" spans="26:28" x14ac:dyDescent="0.3">
      <c r="Z27161" s="102"/>
      <c r="AA27161" s="102"/>
      <c r="AB27161" s="102"/>
    </row>
    <row r="27162" spans="26:28" x14ac:dyDescent="0.3">
      <c r="Z27162" s="102"/>
      <c r="AA27162" s="102"/>
      <c r="AB27162" s="102"/>
    </row>
    <row r="27163" spans="26:28" x14ac:dyDescent="0.3">
      <c r="Z27163" s="102"/>
      <c r="AA27163" s="102"/>
      <c r="AB27163" s="102"/>
    </row>
    <row r="27164" spans="26:28" x14ac:dyDescent="0.3">
      <c r="Z27164" s="102"/>
      <c r="AA27164" s="102"/>
      <c r="AB27164" s="102"/>
    </row>
    <row r="27165" spans="26:28" x14ac:dyDescent="0.3">
      <c r="Z27165" s="102"/>
      <c r="AA27165" s="102"/>
      <c r="AB27165" s="102"/>
    </row>
    <row r="27166" spans="26:28" x14ac:dyDescent="0.3">
      <c r="Z27166" s="102"/>
      <c r="AA27166" s="102"/>
      <c r="AB27166" s="102"/>
    </row>
    <row r="27167" spans="26:28" x14ac:dyDescent="0.3">
      <c r="Z27167" s="102"/>
      <c r="AA27167" s="102"/>
      <c r="AB27167" s="102"/>
    </row>
    <row r="27168" spans="26:28" x14ac:dyDescent="0.3">
      <c r="Z27168" s="102"/>
      <c r="AA27168" s="102"/>
      <c r="AB27168" s="102"/>
    </row>
    <row r="27169" spans="26:28" x14ac:dyDescent="0.3">
      <c r="Z27169" s="102"/>
      <c r="AA27169" s="102"/>
      <c r="AB27169" s="102"/>
    </row>
    <row r="27170" spans="26:28" x14ac:dyDescent="0.3">
      <c r="Z27170" s="102"/>
      <c r="AA27170" s="102"/>
      <c r="AB27170" s="102"/>
    </row>
    <row r="27171" spans="26:28" x14ac:dyDescent="0.3">
      <c r="Z27171" s="102"/>
      <c r="AA27171" s="102"/>
      <c r="AB27171" s="102"/>
    </row>
    <row r="27172" spans="26:28" x14ac:dyDescent="0.3">
      <c r="Z27172" s="102"/>
      <c r="AA27172" s="102"/>
      <c r="AB27172" s="102"/>
    </row>
    <row r="27173" spans="26:28" x14ac:dyDescent="0.3">
      <c r="Z27173" s="102"/>
      <c r="AA27173" s="102"/>
      <c r="AB27173" s="102"/>
    </row>
    <row r="27174" spans="26:28" x14ac:dyDescent="0.3">
      <c r="Z27174" s="102"/>
      <c r="AA27174" s="102"/>
      <c r="AB27174" s="102"/>
    </row>
    <row r="27175" spans="26:28" x14ac:dyDescent="0.3">
      <c r="Z27175" s="102"/>
      <c r="AA27175" s="102"/>
      <c r="AB27175" s="102"/>
    </row>
    <row r="27176" spans="26:28" x14ac:dyDescent="0.3">
      <c r="Z27176" s="102"/>
      <c r="AA27176" s="102"/>
      <c r="AB27176" s="102"/>
    </row>
    <row r="27177" spans="26:28" x14ac:dyDescent="0.3">
      <c r="Z27177" s="102"/>
      <c r="AA27177" s="102"/>
      <c r="AB27177" s="102"/>
    </row>
    <row r="27178" spans="26:28" x14ac:dyDescent="0.3">
      <c r="Z27178" s="102"/>
      <c r="AA27178" s="102"/>
      <c r="AB27178" s="102"/>
    </row>
    <row r="27179" spans="26:28" x14ac:dyDescent="0.3">
      <c r="Z27179" s="102"/>
      <c r="AA27179" s="102"/>
      <c r="AB27179" s="102"/>
    </row>
    <row r="27180" spans="26:28" x14ac:dyDescent="0.3">
      <c r="Z27180" s="102"/>
      <c r="AA27180" s="102"/>
      <c r="AB27180" s="102"/>
    </row>
    <row r="27181" spans="26:28" x14ac:dyDescent="0.3">
      <c r="Z27181" s="102"/>
      <c r="AA27181" s="102"/>
      <c r="AB27181" s="102"/>
    </row>
    <row r="27182" spans="26:28" x14ac:dyDescent="0.3">
      <c r="Z27182" s="102"/>
      <c r="AA27182" s="102"/>
      <c r="AB27182" s="102"/>
    </row>
    <row r="27183" spans="26:28" x14ac:dyDescent="0.3">
      <c r="Z27183" s="102"/>
      <c r="AA27183" s="102"/>
      <c r="AB27183" s="102"/>
    </row>
    <row r="27184" spans="26:28" x14ac:dyDescent="0.3">
      <c r="Z27184" s="102"/>
      <c r="AA27184" s="102"/>
      <c r="AB27184" s="102"/>
    </row>
    <row r="27185" spans="26:28" x14ac:dyDescent="0.3">
      <c r="Z27185" s="102"/>
      <c r="AA27185" s="102"/>
      <c r="AB27185" s="102"/>
    </row>
    <row r="27186" spans="26:28" x14ac:dyDescent="0.3">
      <c r="Z27186" s="102"/>
      <c r="AA27186" s="102"/>
      <c r="AB27186" s="102"/>
    </row>
    <row r="27187" spans="26:28" x14ac:dyDescent="0.3">
      <c r="Z27187" s="102"/>
      <c r="AA27187" s="102"/>
      <c r="AB27187" s="102"/>
    </row>
    <row r="27188" spans="26:28" x14ac:dyDescent="0.3">
      <c r="Z27188" s="102"/>
      <c r="AA27188" s="102"/>
      <c r="AB27188" s="102"/>
    </row>
    <row r="27189" spans="26:28" x14ac:dyDescent="0.3">
      <c r="Z27189" s="102"/>
      <c r="AA27189" s="102"/>
      <c r="AB27189" s="102"/>
    </row>
    <row r="27190" spans="26:28" x14ac:dyDescent="0.3">
      <c r="Z27190" s="102"/>
      <c r="AA27190" s="102"/>
      <c r="AB27190" s="102"/>
    </row>
    <row r="27191" spans="26:28" x14ac:dyDescent="0.3">
      <c r="Z27191" s="102"/>
      <c r="AA27191" s="102"/>
      <c r="AB27191" s="102"/>
    </row>
    <row r="27192" spans="26:28" x14ac:dyDescent="0.3">
      <c r="Z27192" s="102"/>
      <c r="AA27192" s="102"/>
      <c r="AB27192" s="102"/>
    </row>
    <row r="27193" spans="26:28" x14ac:dyDescent="0.3">
      <c r="Z27193" s="102"/>
      <c r="AA27193" s="102"/>
      <c r="AB27193" s="102"/>
    </row>
    <row r="27194" spans="26:28" x14ac:dyDescent="0.3">
      <c r="Z27194" s="102"/>
      <c r="AA27194" s="102"/>
      <c r="AB27194" s="102"/>
    </row>
    <row r="27195" spans="26:28" x14ac:dyDescent="0.3">
      <c r="Z27195" s="102"/>
      <c r="AA27195" s="102"/>
      <c r="AB27195" s="102"/>
    </row>
    <row r="27196" spans="26:28" x14ac:dyDescent="0.3">
      <c r="Z27196" s="102"/>
      <c r="AA27196" s="102"/>
      <c r="AB27196" s="102"/>
    </row>
    <row r="27197" spans="26:28" x14ac:dyDescent="0.3">
      <c r="Z27197" s="102"/>
      <c r="AA27197" s="102"/>
      <c r="AB27197" s="102"/>
    </row>
    <row r="27198" spans="26:28" x14ac:dyDescent="0.3">
      <c r="Z27198" s="102"/>
      <c r="AA27198" s="102"/>
      <c r="AB27198" s="102"/>
    </row>
    <row r="27199" spans="26:28" x14ac:dyDescent="0.3">
      <c r="Z27199" s="102"/>
      <c r="AA27199" s="102"/>
      <c r="AB27199" s="102"/>
    </row>
    <row r="27200" spans="26:28" x14ac:dyDescent="0.3">
      <c r="Z27200" s="102"/>
      <c r="AA27200" s="102"/>
      <c r="AB27200" s="102"/>
    </row>
    <row r="27201" spans="26:28" x14ac:dyDescent="0.3">
      <c r="Z27201" s="102"/>
      <c r="AA27201" s="102"/>
      <c r="AB27201" s="102"/>
    </row>
    <row r="27202" spans="26:28" x14ac:dyDescent="0.3">
      <c r="Z27202" s="102"/>
      <c r="AA27202" s="102"/>
      <c r="AB27202" s="102"/>
    </row>
    <row r="27203" spans="26:28" x14ac:dyDescent="0.3">
      <c r="Z27203" s="102"/>
      <c r="AA27203" s="102"/>
      <c r="AB27203" s="102"/>
    </row>
    <row r="27204" spans="26:28" x14ac:dyDescent="0.3">
      <c r="Z27204" s="102"/>
      <c r="AA27204" s="102"/>
      <c r="AB27204" s="102"/>
    </row>
    <row r="27205" spans="26:28" x14ac:dyDescent="0.3">
      <c r="Z27205" s="102"/>
      <c r="AA27205" s="102"/>
      <c r="AB27205" s="102"/>
    </row>
    <row r="27206" spans="26:28" x14ac:dyDescent="0.3">
      <c r="Z27206" s="102"/>
      <c r="AA27206" s="102"/>
      <c r="AB27206" s="102"/>
    </row>
    <row r="27207" spans="26:28" x14ac:dyDescent="0.3">
      <c r="Z27207" s="102"/>
      <c r="AA27207" s="102"/>
      <c r="AB27207" s="102"/>
    </row>
    <row r="27208" spans="26:28" x14ac:dyDescent="0.3">
      <c r="Z27208" s="102"/>
      <c r="AA27208" s="102"/>
      <c r="AB27208" s="102"/>
    </row>
    <row r="27209" spans="26:28" x14ac:dyDescent="0.3">
      <c r="Z27209" s="102"/>
      <c r="AA27209" s="102"/>
      <c r="AB27209" s="102"/>
    </row>
    <row r="27210" spans="26:28" x14ac:dyDescent="0.3">
      <c r="Z27210" s="102"/>
      <c r="AA27210" s="102"/>
      <c r="AB27210" s="102"/>
    </row>
    <row r="27211" spans="26:28" x14ac:dyDescent="0.3">
      <c r="Z27211" s="102"/>
      <c r="AA27211" s="102"/>
      <c r="AB27211" s="102"/>
    </row>
    <row r="27212" spans="26:28" x14ac:dyDescent="0.3">
      <c r="Z27212" s="102"/>
      <c r="AA27212" s="102"/>
      <c r="AB27212" s="102"/>
    </row>
    <row r="27213" spans="26:28" x14ac:dyDescent="0.3">
      <c r="Z27213" s="102"/>
      <c r="AA27213" s="102"/>
      <c r="AB27213" s="102"/>
    </row>
    <row r="27214" spans="26:28" x14ac:dyDescent="0.3">
      <c r="Z27214" s="102"/>
      <c r="AA27214" s="102"/>
      <c r="AB27214" s="102"/>
    </row>
    <row r="27215" spans="26:28" x14ac:dyDescent="0.3">
      <c r="Z27215" s="102"/>
      <c r="AA27215" s="102"/>
      <c r="AB27215" s="102"/>
    </row>
    <row r="27216" spans="26:28" x14ac:dyDescent="0.3">
      <c r="Z27216" s="102"/>
      <c r="AA27216" s="102"/>
      <c r="AB27216" s="102"/>
    </row>
    <row r="27217" spans="26:28" x14ac:dyDescent="0.3">
      <c r="Z27217" s="102"/>
      <c r="AA27217" s="102"/>
      <c r="AB27217" s="102"/>
    </row>
    <row r="27218" spans="26:28" x14ac:dyDescent="0.3">
      <c r="Z27218" s="102"/>
      <c r="AA27218" s="102"/>
      <c r="AB27218" s="102"/>
    </row>
    <row r="27219" spans="26:28" x14ac:dyDescent="0.3">
      <c r="Z27219" s="102"/>
      <c r="AA27219" s="102"/>
      <c r="AB27219" s="102"/>
    </row>
    <row r="27220" spans="26:28" x14ac:dyDescent="0.3">
      <c r="Z27220" s="102"/>
      <c r="AA27220" s="102"/>
      <c r="AB27220" s="102"/>
    </row>
    <row r="27221" spans="26:28" x14ac:dyDescent="0.3">
      <c r="Z27221" s="102"/>
      <c r="AA27221" s="102"/>
      <c r="AB27221" s="102"/>
    </row>
    <row r="27222" spans="26:28" x14ac:dyDescent="0.3">
      <c r="Z27222" s="102"/>
      <c r="AA27222" s="102"/>
      <c r="AB27222" s="102"/>
    </row>
    <row r="27223" spans="26:28" x14ac:dyDescent="0.3">
      <c r="Z27223" s="102"/>
      <c r="AA27223" s="102"/>
      <c r="AB27223" s="102"/>
    </row>
    <row r="27224" spans="26:28" x14ac:dyDescent="0.3">
      <c r="Z27224" s="102"/>
      <c r="AA27224" s="102"/>
      <c r="AB27224" s="102"/>
    </row>
    <row r="27225" spans="26:28" x14ac:dyDescent="0.3">
      <c r="Z27225" s="102"/>
      <c r="AA27225" s="102"/>
      <c r="AB27225" s="102"/>
    </row>
    <row r="27226" spans="26:28" x14ac:dyDescent="0.3">
      <c r="Z27226" s="102"/>
      <c r="AA27226" s="102"/>
      <c r="AB27226" s="102"/>
    </row>
    <row r="27227" spans="26:28" x14ac:dyDescent="0.3">
      <c r="Z27227" s="102"/>
      <c r="AA27227" s="102"/>
      <c r="AB27227" s="102"/>
    </row>
    <row r="27228" spans="26:28" x14ac:dyDescent="0.3">
      <c r="Z27228" s="102"/>
      <c r="AA27228" s="102"/>
      <c r="AB27228" s="102"/>
    </row>
    <row r="27229" spans="26:28" x14ac:dyDescent="0.3">
      <c r="Z27229" s="102"/>
      <c r="AA27229" s="102"/>
      <c r="AB27229" s="102"/>
    </row>
    <row r="27230" spans="26:28" x14ac:dyDescent="0.3">
      <c r="Z27230" s="102"/>
      <c r="AA27230" s="102"/>
      <c r="AB27230" s="102"/>
    </row>
    <row r="27231" spans="26:28" x14ac:dyDescent="0.3">
      <c r="Z27231" s="102"/>
      <c r="AA27231" s="102"/>
      <c r="AB27231" s="102"/>
    </row>
    <row r="27232" spans="26:28" x14ac:dyDescent="0.3">
      <c r="Z27232" s="102"/>
      <c r="AA27232" s="102"/>
      <c r="AB27232" s="102"/>
    </row>
    <row r="27233" spans="26:28" x14ac:dyDescent="0.3">
      <c r="Z27233" s="102"/>
      <c r="AA27233" s="102"/>
      <c r="AB27233" s="102"/>
    </row>
    <row r="27234" spans="26:28" x14ac:dyDescent="0.3">
      <c r="Z27234" s="102"/>
      <c r="AA27234" s="102"/>
      <c r="AB27234" s="102"/>
    </row>
    <row r="27235" spans="26:28" x14ac:dyDescent="0.3">
      <c r="Z27235" s="102"/>
      <c r="AA27235" s="102"/>
      <c r="AB27235" s="102"/>
    </row>
    <row r="27236" spans="26:28" x14ac:dyDescent="0.3">
      <c r="Z27236" s="102"/>
      <c r="AA27236" s="102"/>
      <c r="AB27236" s="102"/>
    </row>
    <row r="27237" spans="26:28" x14ac:dyDescent="0.3">
      <c r="Z27237" s="102"/>
      <c r="AA27237" s="102"/>
      <c r="AB27237" s="102"/>
    </row>
    <row r="27238" spans="26:28" x14ac:dyDescent="0.3">
      <c r="Z27238" s="102"/>
      <c r="AA27238" s="102"/>
      <c r="AB27238" s="102"/>
    </row>
    <row r="27239" spans="26:28" x14ac:dyDescent="0.3">
      <c r="Z27239" s="102"/>
      <c r="AA27239" s="102"/>
      <c r="AB27239" s="102"/>
    </row>
    <row r="27240" spans="26:28" x14ac:dyDescent="0.3">
      <c r="Z27240" s="102"/>
      <c r="AA27240" s="102"/>
      <c r="AB27240" s="102"/>
    </row>
    <row r="27241" spans="26:28" x14ac:dyDescent="0.3">
      <c r="Z27241" s="102"/>
      <c r="AA27241" s="102"/>
      <c r="AB27241" s="102"/>
    </row>
    <row r="27242" spans="26:28" x14ac:dyDescent="0.3">
      <c r="Z27242" s="102"/>
      <c r="AA27242" s="102"/>
      <c r="AB27242" s="102"/>
    </row>
    <row r="27243" spans="26:28" x14ac:dyDescent="0.3">
      <c r="Z27243" s="102"/>
      <c r="AA27243" s="102"/>
      <c r="AB27243" s="102"/>
    </row>
    <row r="27244" spans="26:28" x14ac:dyDescent="0.3">
      <c r="Z27244" s="102"/>
      <c r="AA27244" s="102"/>
      <c r="AB27244" s="102"/>
    </row>
    <row r="27245" spans="26:28" x14ac:dyDescent="0.3">
      <c r="Z27245" s="102"/>
      <c r="AA27245" s="102"/>
      <c r="AB27245" s="102"/>
    </row>
    <row r="27246" spans="26:28" x14ac:dyDescent="0.3">
      <c r="Z27246" s="102"/>
      <c r="AA27246" s="102"/>
      <c r="AB27246" s="102"/>
    </row>
    <row r="27247" spans="26:28" x14ac:dyDescent="0.3">
      <c r="Z27247" s="102"/>
      <c r="AA27247" s="102"/>
      <c r="AB27247" s="102"/>
    </row>
    <row r="27248" spans="26:28" x14ac:dyDescent="0.3">
      <c r="Z27248" s="102"/>
      <c r="AA27248" s="102"/>
      <c r="AB27248" s="102"/>
    </row>
    <row r="27249" spans="26:28" x14ac:dyDescent="0.3">
      <c r="Z27249" s="102"/>
      <c r="AA27249" s="102"/>
      <c r="AB27249" s="102"/>
    </row>
    <row r="27250" spans="26:28" x14ac:dyDescent="0.3">
      <c r="Z27250" s="102"/>
      <c r="AA27250" s="102"/>
      <c r="AB27250" s="102"/>
    </row>
    <row r="27251" spans="26:28" x14ac:dyDescent="0.3">
      <c r="Z27251" s="102"/>
      <c r="AA27251" s="102"/>
      <c r="AB27251" s="102"/>
    </row>
    <row r="27252" spans="26:28" x14ac:dyDescent="0.3">
      <c r="Z27252" s="102"/>
      <c r="AA27252" s="102"/>
      <c r="AB27252" s="102"/>
    </row>
    <row r="27253" spans="26:28" x14ac:dyDescent="0.3">
      <c r="Z27253" s="102"/>
      <c r="AA27253" s="102"/>
      <c r="AB27253" s="102"/>
    </row>
    <row r="27254" spans="26:28" x14ac:dyDescent="0.3">
      <c r="Z27254" s="102"/>
      <c r="AA27254" s="102"/>
      <c r="AB27254" s="102"/>
    </row>
    <row r="27255" spans="26:28" x14ac:dyDescent="0.3">
      <c r="Z27255" s="102"/>
      <c r="AA27255" s="102"/>
      <c r="AB27255" s="102"/>
    </row>
    <row r="27256" spans="26:28" x14ac:dyDescent="0.3">
      <c r="Z27256" s="102"/>
      <c r="AA27256" s="102"/>
      <c r="AB27256" s="102"/>
    </row>
    <row r="27257" spans="26:28" x14ac:dyDescent="0.3">
      <c r="Z27257" s="102"/>
      <c r="AA27257" s="102"/>
      <c r="AB27257" s="102"/>
    </row>
    <row r="27258" spans="26:28" x14ac:dyDescent="0.3">
      <c r="Z27258" s="102"/>
      <c r="AA27258" s="102"/>
      <c r="AB27258" s="102"/>
    </row>
    <row r="27259" spans="26:28" x14ac:dyDescent="0.3">
      <c r="Z27259" s="102"/>
      <c r="AA27259" s="102"/>
      <c r="AB27259" s="102"/>
    </row>
    <row r="27260" spans="26:28" x14ac:dyDescent="0.3">
      <c r="Z27260" s="102"/>
      <c r="AA27260" s="102"/>
      <c r="AB27260" s="102"/>
    </row>
    <row r="27261" spans="26:28" x14ac:dyDescent="0.3">
      <c r="Z27261" s="102"/>
      <c r="AA27261" s="102"/>
      <c r="AB27261" s="102"/>
    </row>
    <row r="27262" spans="26:28" x14ac:dyDescent="0.3">
      <c r="Z27262" s="102"/>
      <c r="AA27262" s="102"/>
      <c r="AB27262" s="102"/>
    </row>
    <row r="27263" spans="26:28" x14ac:dyDescent="0.3">
      <c r="Z27263" s="102"/>
      <c r="AA27263" s="102"/>
      <c r="AB27263" s="102"/>
    </row>
    <row r="27264" spans="26:28" x14ac:dyDescent="0.3">
      <c r="Z27264" s="102"/>
      <c r="AA27264" s="102"/>
      <c r="AB27264" s="102"/>
    </row>
    <row r="27265" spans="26:28" x14ac:dyDescent="0.3">
      <c r="Z27265" s="102"/>
      <c r="AA27265" s="102"/>
      <c r="AB27265" s="102"/>
    </row>
    <row r="27266" spans="26:28" x14ac:dyDescent="0.3">
      <c r="Z27266" s="102"/>
      <c r="AA27266" s="102"/>
      <c r="AB27266" s="102"/>
    </row>
    <row r="27267" spans="26:28" x14ac:dyDescent="0.3">
      <c r="Z27267" s="102"/>
      <c r="AA27267" s="102"/>
      <c r="AB27267" s="102"/>
    </row>
    <row r="27268" spans="26:28" x14ac:dyDescent="0.3">
      <c r="Z27268" s="102"/>
      <c r="AA27268" s="102"/>
      <c r="AB27268" s="102"/>
    </row>
    <row r="27269" spans="26:28" x14ac:dyDescent="0.3">
      <c r="Z27269" s="102"/>
      <c r="AA27269" s="102"/>
      <c r="AB27269" s="102"/>
    </row>
    <row r="27270" spans="26:28" x14ac:dyDescent="0.3">
      <c r="Z27270" s="102"/>
      <c r="AA27270" s="102"/>
      <c r="AB27270" s="102"/>
    </row>
    <row r="27271" spans="26:28" x14ac:dyDescent="0.3">
      <c r="Z27271" s="102"/>
      <c r="AA27271" s="102"/>
      <c r="AB27271" s="102"/>
    </row>
    <row r="27272" spans="26:28" x14ac:dyDescent="0.3">
      <c r="Z27272" s="102"/>
      <c r="AA27272" s="102"/>
      <c r="AB27272" s="102"/>
    </row>
    <row r="27273" spans="26:28" x14ac:dyDescent="0.3">
      <c r="Z27273" s="102"/>
      <c r="AA27273" s="102"/>
      <c r="AB27273" s="102"/>
    </row>
    <row r="27274" spans="26:28" x14ac:dyDescent="0.3">
      <c r="Z27274" s="102"/>
      <c r="AA27274" s="102"/>
      <c r="AB27274" s="102"/>
    </row>
    <row r="27275" spans="26:28" x14ac:dyDescent="0.3">
      <c r="Z27275" s="102"/>
      <c r="AA27275" s="102"/>
      <c r="AB27275" s="102"/>
    </row>
    <row r="27276" spans="26:28" x14ac:dyDescent="0.3">
      <c r="Z27276" s="102"/>
      <c r="AA27276" s="102"/>
      <c r="AB27276" s="102"/>
    </row>
    <row r="27277" spans="26:28" x14ac:dyDescent="0.3">
      <c r="Z27277" s="102"/>
      <c r="AA27277" s="102"/>
      <c r="AB27277" s="102"/>
    </row>
    <row r="27278" spans="26:28" x14ac:dyDescent="0.3">
      <c r="Z27278" s="102"/>
      <c r="AA27278" s="102"/>
      <c r="AB27278" s="102"/>
    </row>
    <row r="27279" spans="26:28" x14ac:dyDescent="0.3">
      <c r="Z27279" s="102"/>
      <c r="AA27279" s="102"/>
      <c r="AB27279" s="102"/>
    </row>
    <row r="27280" spans="26:28" x14ac:dyDescent="0.3">
      <c r="Z27280" s="102"/>
      <c r="AA27280" s="102"/>
      <c r="AB27280" s="102"/>
    </row>
    <row r="27281" spans="26:28" x14ac:dyDescent="0.3">
      <c r="Z27281" s="102"/>
      <c r="AA27281" s="102"/>
      <c r="AB27281" s="102"/>
    </row>
    <row r="27282" spans="26:28" x14ac:dyDescent="0.3">
      <c r="Z27282" s="102"/>
      <c r="AA27282" s="102"/>
      <c r="AB27282" s="102"/>
    </row>
    <row r="27283" spans="26:28" x14ac:dyDescent="0.3">
      <c r="Z27283" s="102"/>
      <c r="AA27283" s="102"/>
      <c r="AB27283" s="102"/>
    </row>
    <row r="27284" spans="26:28" x14ac:dyDescent="0.3">
      <c r="Z27284" s="102"/>
      <c r="AA27284" s="102"/>
      <c r="AB27284" s="102"/>
    </row>
    <row r="27285" spans="26:28" x14ac:dyDescent="0.3">
      <c r="Z27285" s="102"/>
      <c r="AA27285" s="102"/>
      <c r="AB27285" s="102"/>
    </row>
    <row r="27286" spans="26:28" x14ac:dyDescent="0.3">
      <c r="Z27286" s="102"/>
      <c r="AA27286" s="102"/>
      <c r="AB27286" s="102"/>
    </row>
    <row r="27287" spans="26:28" x14ac:dyDescent="0.3">
      <c r="Z27287" s="102"/>
      <c r="AA27287" s="102"/>
      <c r="AB27287" s="102"/>
    </row>
    <row r="27288" spans="26:28" x14ac:dyDescent="0.3">
      <c r="Z27288" s="102"/>
      <c r="AA27288" s="102"/>
      <c r="AB27288" s="102"/>
    </row>
    <row r="27289" spans="26:28" x14ac:dyDescent="0.3">
      <c r="Z27289" s="102"/>
      <c r="AA27289" s="102"/>
      <c r="AB27289" s="102"/>
    </row>
    <row r="27290" spans="26:28" x14ac:dyDescent="0.3">
      <c r="Z27290" s="102"/>
      <c r="AA27290" s="102"/>
      <c r="AB27290" s="102"/>
    </row>
    <row r="27291" spans="26:28" x14ac:dyDescent="0.3">
      <c r="Z27291" s="102"/>
      <c r="AA27291" s="102"/>
      <c r="AB27291" s="102"/>
    </row>
    <row r="27292" spans="26:28" x14ac:dyDescent="0.3">
      <c r="Z27292" s="102"/>
      <c r="AA27292" s="102"/>
      <c r="AB27292" s="102"/>
    </row>
    <row r="27293" spans="26:28" x14ac:dyDescent="0.3">
      <c r="Z27293" s="102"/>
      <c r="AA27293" s="102"/>
      <c r="AB27293" s="102"/>
    </row>
    <row r="27294" spans="26:28" x14ac:dyDescent="0.3">
      <c r="Z27294" s="102"/>
      <c r="AA27294" s="102"/>
      <c r="AB27294" s="102"/>
    </row>
    <row r="27295" spans="26:28" x14ac:dyDescent="0.3">
      <c r="Z27295" s="102"/>
      <c r="AA27295" s="102"/>
      <c r="AB27295" s="102"/>
    </row>
    <row r="27296" spans="26:28" x14ac:dyDescent="0.3">
      <c r="Z27296" s="102"/>
      <c r="AA27296" s="102"/>
      <c r="AB27296" s="102"/>
    </row>
    <row r="27297" spans="26:28" x14ac:dyDescent="0.3">
      <c r="Z27297" s="102"/>
      <c r="AA27297" s="102"/>
      <c r="AB27297" s="102"/>
    </row>
    <row r="27298" spans="26:28" x14ac:dyDescent="0.3">
      <c r="Z27298" s="102"/>
      <c r="AA27298" s="102"/>
      <c r="AB27298" s="102"/>
    </row>
    <row r="27299" spans="26:28" x14ac:dyDescent="0.3">
      <c r="Z27299" s="102"/>
      <c r="AA27299" s="102"/>
      <c r="AB27299" s="102"/>
    </row>
    <row r="27300" spans="26:28" x14ac:dyDescent="0.3">
      <c r="Z27300" s="102"/>
      <c r="AA27300" s="102"/>
      <c r="AB27300" s="102"/>
    </row>
    <row r="27301" spans="26:28" x14ac:dyDescent="0.3">
      <c r="Z27301" s="102"/>
      <c r="AA27301" s="102"/>
      <c r="AB27301" s="102"/>
    </row>
    <row r="27302" spans="26:28" x14ac:dyDescent="0.3">
      <c r="Z27302" s="102"/>
      <c r="AA27302" s="102"/>
      <c r="AB27302" s="102"/>
    </row>
    <row r="27303" spans="26:28" x14ac:dyDescent="0.3">
      <c r="Z27303" s="102"/>
      <c r="AA27303" s="102"/>
      <c r="AB27303" s="102"/>
    </row>
    <row r="27304" spans="26:28" x14ac:dyDescent="0.3">
      <c r="Z27304" s="102"/>
      <c r="AA27304" s="102"/>
      <c r="AB27304" s="102"/>
    </row>
    <row r="27305" spans="26:28" x14ac:dyDescent="0.3">
      <c r="Z27305" s="102"/>
      <c r="AA27305" s="102"/>
      <c r="AB27305" s="102"/>
    </row>
    <row r="27306" spans="26:28" x14ac:dyDescent="0.3">
      <c r="Z27306" s="102"/>
      <c r="AA27306" s="102"/>
      <c r="AB27306" s="102"/>
    </row>
    <row r="27307" spans="26:28" x14ac:dyDescent="0.3">
      <c r="Z27307" s="102"/>
      <c r="AA27307" s="102"/>
      <c r="AB27307" s="102"/>
    </row>
    <row r="27308" spans="26:28" x14ac:dyDescent="0.3">
      <c r="Z27308" s="102"/>
      <c r="AA27308" s="102"/>
      <c r="AB27308" s="102"/>
    </row>
    <row r="27309" spans="26:28" x14ac:dyDescent="0.3">
      <c r="Z27309" s="102"/>
      <c r="AA27309" s="102"/>
      <c r="AB27309" s="102"/>
    </row>
    <row r="27310" spans="26:28" x14ac:dyDescent="0.3">
      <c r="Z27310" s="102"/>
      <c r="AA27310" s="102"/>
      <c r="AB27310" s="102"/>
    </row>
    <row r="27311" spans="26:28" x14ac:dyDescent="0.3">
      <c r="Z27311" s="102"/>
      <c r="AA27311" s="102"/>
      <c r="AB27311" s="102"/>
    </row>
    <row r="27312" spans="26:28" x14ac:dyDescent="0.3">
      <c r="Z27312" s="102"/>
      <c r="AA27312" s="102"/>
      <c r="AB27312" s="102"/>
    </row>
    <row r="27313" spans="26:28" x14ac:dyDescent="0.3">
      <c r="Z27313" s="102"/>
      <c r="AA27313" s="102"/>
      <c r="AB27313" s="102"/>
    </row>
    <row r="27314" spans="26:28" x14ac:dyDescent="0.3">
      <c r="Z27314" s="102"/>
      <c r="AA27314" s="102"/>
      <c r="AB27314" s="102"/>
    </row>
    <row r="27315" spans="26:28" x14ac:dyDescent="0.3">
      <c r="Z27315" s="102"/>
      <c r="AA27315" s="102"/>
      <c r="AB27315" s="102"/>
    </row>
    <row r="27316" spans="26:28" x14ac:dyDescent="0.3">
      <c r="Z27316" s="102"/>
      <c r="AA27316" s="102"/>
      <c r="AB27316" s="102"/>
    </row>
    <row r="27317" spans="26:28" x14ac:dyDescent="0.3">
      <c r="Z27317" s="102"/>
      <c r="AA27317" s="102"/>
      <c r="AB27317" s="102"/>
    </row>
    <row r="27318" spans="26:28" x14ac:dyDescent="0.3">
      <c r="Z27318" s="102"/>
      <c r="AA27318" s="102"/>
      <c r="AB27318" s="102"/>
    </row>
    <row r="27319" spans="26:28" x14ac:dyDescent="0.3">
      <c r="Z27319" s="102"/>
      <c r="AA27319" s="102"/>
      <c r="AB27319" s="102"/>
    </row>
    <row r="27320" spans="26:28" x14ac:dyDescent="0.3">
      <c r="Z27320" s="102"/>
      <c r="AA27320" s="102"/>
      <c r="AB27320" s="102"/>
    </row>
    <row r="27321" spans="26:28" x14ac:dyDescent="0.3">
      <c r="Z27321" s="102"/>
      <c r="AA27321" s="102"/>
      <c r="AB27321" s="102"/>
    </row>
    <row r="27322" spans="26:28" x14ac:dyDescent="0.3">
      <c r="Z27322" s="102"/>
      <c r="AA27322" s="102"/>
      <c r="AB27322" s="102"/>
    </row>
    <row r="27323" spans="26:28" x14ac:dyDescent="0.3">
      <c r="Z27323" s="102"/>
      <c r="AA27323" s="102"/>
      <c r="AB27323" s="102"/>
    </row>
    <row r="27324" spans="26:28" x14ac:dyDescent="0.3">
      <c r="Z27324" s="102"/>
      <c r="AA27324" s="102"/>
      <c r="AB27324" s="102"/>
    </row>
    <row r="27325" spans="26:28" x14ac:dyDescent="0.3">
      <c r="Z27325" s="102"/>
      <c r="AA27325" s="102"/>
      <c r="AB27325" s="102"/>
    </row>
    <row r="27326" spans="26:28" x14ac:dyDescent="0.3">
      <c r="Z27326" s="102"/>
      <c r="AA27326" s="102"/>
      <c r="AB27326" s="102"/>
    </row>
    <row r="27327" spans="26:28" x14ac:dyDescent="0.3">
      <c r="Z27327" s="102"/>
      <c r="AA27327" s="102"/>
      <c r="AB27327" s="102"/>
    </row>
    <row r="27328" spans="26:28" x14ac:dyDescent="0.3">
      <c r="Z27328" s="102"/>
      <c r="AA27328" s="102"/>
      <c r="AB27328" s="102"/>
    </row>
    <row r="27329" spans="26:28" x14ac:dyDescent="0.3">
      <c r="Z27329" s="102"/>
      <c r="AA27329" s="102"/>
      <c r="AB27329" s="102"/>
    </row>
    <row r="27330" spans="26:28" x14ac:dyDescent="0.3">
      <c r="Z27330" s="102"/>
      <c r="AA27330" s="102"/>
      <c r="AB27330" s="102"/>
    </row>
    <row r="27331" spans="26:28" x14ac:dyDescent="0.3">
      <c r="Z27331" s="102"/>
      <c r="AA27331" s="102"/>
      <c r="AB27331" s="102"/>
    </row>
    <row r="27332" spans="26:28" x14ac:dyDescent="0.3">
      <c r="Z27332" s="102"/>
      <c r="AA27332" s="102"/>
      <c r="AB27332" s="102"/>
    </row>
    <row r="27333" spans="26:28" x14ac:dyDescent="0.3">
      <c r="Z27333" s="102"/>
      <c r="AA27333" s="102"/>
      <c r="AB27333" s="102"/>
    </row>
    <row r="27334" spans="26:28" x14ac:dyDescent="0.3">
      <c r="Z27334" s="102"/>
      <c r="AA27334" s="102"/>
      <c r="AB27334" s="102"/>
    </row>
    <row r="27335" spans="26:28" x14ac:dyDescent="0.3">
      <c r="Z27335" s="102"/>
      <c r="AA27335" s="102"/>
      <c r="AB27335" s="102"/>
    </row>
    <row r="27336" spans="26:28" x14ac:dyDescent="0.3">
      <c r="Z27336" s="102"/>
      <c r="AA27336" s="102"/>
      <c r="AB27336" s="102"/>
    </row>
    <row r="27337" spans="26:28" x14ac:dyDescent="0.3">
      <c r="Z27337" s="102"/>
      <c r="AA27337" s="102"/>
      <c r="AB27337" s="102"/>
    </row>
    <row r="27338" spans="26:28" x14ac:dyDescent="0.3">
      <c r="Z27338" s="102"/>
      <c r="AA27338" s="102"/>
      <c r="AB27338" s="102"/>
    </row>
    <row r="27339" spans="26:28" x14ac:dyDescent="0.3">
      <c r="Z27339" s="102"/>
      <c r="AA27339" s="102"/>
      <c r="AB27339" s="102"/>
    </row>
    <row r="27340" spans="26:28" x14ac:dyDescent="0.3">
      <c r="Z27340" s="102"/>
      <c r="AA27340" s="102"/>
      <c r="AB27340" s="102"/>
    </row>
    <row r="27341" spans="26:28" x14ac:dyDescent="0.3">
      <c r="Z27341" s="102"/>
      <c r="AA27341" s="102"/>
      <c r="AB27341" s="102"/>
    </row>
    <row r="27342" spans="26:28" x14ac:dyDescent="0.3">
      <c r="Z27342" s="102"/>
      <c r="AA27342" s="102"/>
      <c r="AB27342" s="102"/>
    </row>
    <row r="27343" spans="26:28" x14ac:dyDescent="0.3">
      <c r="Z27343" s="102"/>
      <c r="AA27343" s="102"/>
      <c r="AB27343" s="102"/>
    </row>
    <row r="27344" spans="26:28" x14ac:dyDescent="0.3">
      <c r="Z27344" s="102"/>
      <c r="AA27344" s="102"/>
      <c r="AB27344" s="102"/>
    </row>
    <row r="27345" spans="26:28" x14ac:dyDescent="0.3">
      <c r="Z27345" s="102"/>
      <c r="AA27345" s="102"/>
      <c r="AB27345" s="102"/>
    </row>
    <row r="27346" spans="26:28" x14ac:dyDescent="0.3">
      <c r="Z27346" s="102"/>
      <c r="AA27346" s="102"/>
      <c r="AB27346" s="102"/>
    </row>
    <row r="27347" spans="26:28" x14ac:dyDescent="0.3">
      <c r="Z27347" s="102"/>
      <c r="AA27347" s="102"/>
      <c r="AB27347" s="102"/>
    </row>
    <row r="27348" spans="26:28" x14ac:dyDescent="0.3">
      <c r="Z27348" s="102"/>
      <c r="AA27348" s="102"/>
      <c r="AB27348" s="102"/>
    </row>
    <row r="27349" spans="26:28" x14ac:dyDescent="0.3">
      <c r="Z27349" s="102"/>
      <c r="AA27349" s="102"/>
      <c r="AB27349" s="102"/>
    </row>
    <row r="27350" spans="26:28" x14ac:dyDescent="0.3">
      <c r="Z27350" s="102"/>
      <c r="AA27350" s="102"/>
      <c r="AB27350" s="102"/>
    </row>
    <row r="27351" spans="26:28" x14ac:dyDescent="0.3">
      <c r="Z27351" s="102"/>
      <c r="AA27351" s="102"/>
      <c r="AB27351" s="102"/>
    </row>
    <row r="27352" spans="26:28" x14ac:dyDescent="0.3">
      <c r="Z27352" s="102"/>
      <c r="AA27352" s="102"/>
      <c r="AB27352" s="102"/>
    </row>
    <row r="27353" spans="26:28" x14ac:dyDescent="0.3">
      <c r="Z27353" s="102"/>
      <c r="AA27353" s="102"/>
      <c r="AB27353" s="102"/>
    </row>
    <row r="27354" spans="26:28" x14ac:dyDescent="0.3">
      <c r="Z27354" s="102"/>
      <c r="AA27354" s="102"/>
      <c r="AB27354" s="102"/>
    </row>
    <row r="27355" spans="26:28" x14ac:dyDescent="0.3">
      <c r="Z27355" s="102"/>
      <c r="AA27355" s="102"/>
      <c r="AB27355" s="102"/>
    </row>
    <row r="27356" spans="26:28" x14ac:dyDescent="0.3">
      <c r="Z27356" s="102"/>
      <c r="AA27356" s="102"/>
      <c r="AB27356" s="102"/>
    </row>
    <row r="27357" spans="26:28" x14ac:dyDescent="0.3">
      <c r="Z27357" s="102"/>
      <c r="AA27357" s="102"/>
      <c r="AB27357" s="102"/>
    </row>
    <row r="27358" spans="26:28" x14ac:dyDescent="0.3">
      <c r="Z27358" s="102"/>
      <c r="AA27358" s="102"/>
      <c r="AB27358" s="102"/>
    </row>
    <row r="27359" spans="26:28" x14ac:dyDescent="0.3">
      <c r="Z27359" s="102"/>
      <c r="AA27359" s="102"/>
      <c r="AB27359" s="102"/>
    </row>
    <row r="27360" spans="26:28" x14ac:dyDescent="0.3">
      <c r="Z27360" s="102"/>
      <c r="AA27360" s="102"/>
      <c r="AB27360" s="102"/>
    </row>
    <row r="27361" spans="26:28" x14ac:dyDescent="0.3">
      <c r="Z27361" s="102"/>
      <c r="AA27361" s="102"/>
      <c r="AB27361" s="102"/>
    </row>
    <row r="27362" spans="26:28" x14ac:dyDescent="0.3">
      <c r="Z27362" s="102"/>
      <c r="AA27362" s="102"/>
      <c r="AB27362" s="102"/>
    </row>
    <row r="27363" spans="26:28" x14ac:dyDescent="0.3">
      <c r="Z27363" s="102"/>
      <c r="AA27363" s="102"/>
      <c r="AB27363" s="102"/>
    </row>
    <row r="27364" spans="26:28" x14ac:dyDescent="0.3">
      <c r="Z27364" s="102"/>
      <c r="AA27364" s="102"/>
      <c r="AB27364" s="102"/>
    </row>
    <row r="27365" spans="26:28" x14ac:dyDescent="0.3">
      <c r="Z27365" s="102"/>
      <c r="AA27365" s="102"/>
      <c r="AB27365" s="102"/>
    </row>
    <row r="27366" spans="26:28" x14ac:dyDescent="0.3">
      <c r="Z27366" s="102"/>
      <c r="AA27366" s="102"/>
      <c r="AB27366" s="102"/>
    </row>
    <row r="27367" spans="26:28" x14ac:dyDescent="0.3">
      <c r="Z27367" s="102"/>
      <c r="AA27367" s="102"/>
      <c r="AB27367" s="102"/>
    </row>
    <row r="27368" spans="26:28" x14ac:dyDescent="0.3">
      <c r="Z27368" s="102"/>
      <c r="AA27368" s="102"/>
      <c r="AB27368" s="102"/>
    </row>
    <row r="27369" spans="26:28" x14ac:dyDescent="0.3">
      <c r="Z27369" s="102"/>
      <c r="AA27369" s="102"/>
      <c r="AB27369" s="102"/>
    </row>
    <row r="27370" spans="26:28" x14ac:dyDescent="0.3">
      <c r="Z27370" s="102"/>
      <c r="AA27370" s="102"/>
      <c r="AB27370" s="102"/>
    </row>
    <row r="27371" spans="26:28" x14ac:dyDescent="0.3">
      <c r="Z27371" s="102"/>
      <c r="AA27371" s="102"/>
      <c r="AB27371" s="102"/>
    </row>
    <row r="27372" spans="26:28" x14ac:dyDescent="0.3">
      <c r="Z27372" s="102"/>
      <c r="AA27372" s="102"/>
      <c r="AB27372" s="102"/>
    </row>
    <row r="27373" spans="26:28" x14ac:dyDescent="0.3">
      <c r="Z27373" s="102"/>
      <c r="AA27373" s="102"/>
      <c r="AB27373" s="102"/>
    </row>
    <row r="27374" spans="26:28" x14ac:dyDescent="0.3">
      <c r="Z27374" s="102"/>
      <c r="AA27374" s="102"/>
      <c r="AB27374" s="102"/>
    </row>
    <row r="27375" spans="26:28" x14ac:dyDescent="0.3">
      <c r="Z27375" s="102"/>
      <c r="AA27375" s="102"/>
      <c r="AB27375" s="102"/>
    </row>
    <row r="27376" spans="26:28" x14ac:dyDescent="0.3">
      <c r="Z27376" s="102"/>
      <c r="AA27376" s="102"/>
      <c r="AB27376" s="102"/>
    </row>
    <row r="27377" spans="26:28" x14ac:dyDescent="0.3">
      <c r="Z27377" s="102"/>
      <c r="AA27377" s="102"/>
      <c r="AB27377" s="102"/>
    </row>
    <row r="27378" spans="26:28" x14ac:dyDescent="0.3">
      <c r="Z27378" s="102"/>
      <c r="AA27378" s="102"/>
      <c r="AB27378" s="102"/>
    </row>
    <row r="27379" spans="26:28" x14ac:dyDescent="0.3">
      <c r="Z27379" s="102"/>
      <c r="AA27379" s="102"/>
      <c r="AB27379" s="102"/>
    </row>
    <row r="27380" spans="26:28" x14ac:dyDescent="0.3">
      <c r="Z27380" s="102"/>
      <c r="AA27380" s="102"/>
      <c r="AB27380" s="102"/>
    </row>
    <row r="27381" spans="26:28" x14ac:dyDescent="0.3">
      <c r="Z27381" s="102"/>
      <c r="AA27381" s="102"/>
      <c r="AB27381" s="102"/>
    </row>
    <row r="27382" spans="26:28" x14ac:dyDescent="0.3">
      <c r="Z27382" s="102"/>
      <c r="AA27382" s="102"/>
      <c r="AB27382" s="102"/>
    </row>
    <row r="27383" spans="26:28" x14ac:dyDescent="0.3">
      <c r="Z27383" s="102"/>
      <c r="AA27383" s="102"/>
      <c r="AB27383" s="102"/>
    </row>
    <row r="27384" spans="26:28" x14ac:dyDescent="0.3">
      <c r="Z27384" s="102"/>
      <c r="AA27384" s="102"/>
      <c r="AB27384" s="102"/>
    </row>
    <row r="27385" spans="26:28" x14ac:dyDescent="0.3">
      <c r="Z27385" s="102"/>
      <c r="AA27385" s="102"/>
      <c r="AB27385" s="102"/>
    </row>
    <row r="27386" spans="26:28" x14ac:dyDescent="0.3">
      <c r="Z27386" s="102"/>
      <c r="AA27386" s="102"/>
      <c r="AB27386" s="102"/>
    </row>
    <row r="27387" spans="26:28" x14ac:dyDescent="0.3">
      <c r="Z27387" s="102"/>
      <c r="AA27387" s="102"/>
      <c r="AB27387" s="102"/>
    </row>
    <row r="27388" spans="26:28" x14ac:dyDescent="0.3">
      <c r="Z27388" s="102"/>
      <c r="AA27388" s="102"/>
      <c r="AB27388" s="102"/>
    </row>
    <row r="27389" spans="26:28" x14ac:dyDescent="0.3">
      <c r="Z27389" s="102"/>
      <c r="AA27389" s="102"/>
      <c r="AB27389" s="102"/>
    </row>
    <row r="27390" spans="26:28" x14ac:dyDescent="0.3">
      <c r="Z27390" s="102"/>
      <c r="AA27390" s="102"/>
      <c r="AB27390" s="102"/>
    </row>
    <row r="27391" spans="26:28" x14ac:dyDescent="0.3">
      <c r="Z27391" s="102"/>
      <c r="AA27391" s="102"/>
      <c r="AB27391" s="102"/>
    </row>
    <row r="27392" spans="26:28" x14ac:dyDescent="0.3">
      <c r="Z27392" s="102"/>
      <c r="AA27392" s="102"/>
      <c r="AB27392" s="102"/>
    </row>
    <row r="27393" spans="26:28" x14ac:dyDescent="0.3">
      <c r="Z27393" s="102"/>
      <c r="AA27393" s="102"/>
      <c r="AB27393" s="102"/>
    </row>
    <row r="27394" spans="26:28" x14ac:dyDescent="0.3">
      <c r="Z27394" s="102"/>
      <c r="AA27394" s="102"/>
      <c r="AB27394" s="102"/>
    </row>
    <row r="27395" spans="26:28" x14ac:dyDescent="0.3">
      <c r="Z27395" s="102"/>
      <c r="AA27395" s="102"/>
      <c r="AB27395" s="102"/>
    </row>
    <row r="27396" spans="26:28" x14ac:dyDescent="0.3">
      <c r="Z27396" s="102"/>
      <c r="AA27396" s="102"/>
      <c r="AB27396" s="102"/>
    </row>
    <row r="27397" spans="26:28" x14ac:dyDescent="0.3">
      <c r="Z27397" s="102"/>
      <c r="AA27397" s="102"/>
      <c r="AB27397" s="102"/>
    </row>
    <row r="27398" spans="26:28" x14ac:dyDescent="0.3">
      <c r="Z27398" s="102"/>
      <c r="AA27398" s="102"/>
      <c r="AB27398" s="102"/>
    </row>
    <row r="27399" spans="26:28" x14ac:dyDescent="0.3">
      <c r="Z27399" s="102"/>
      <c r="AA27399" s="102"/>
      <c r="AB27399" s="102"/>
    </row>
    <row r="27400" spans="26:28" x14ac:dyDescent="0.3">
      <c r="Z27400" s="102"/>
      <c r="AA27400" s="102"/>
      <c r="AB27400" s="102"/>
    </row>
    <row r="27401" spans="26:28" x14ac:dyDescent="0.3">
      <c r="Z27401" s="102"/>
      <c r="AA27401" s="102"/>
      <c r="AB27401" s="102"/>
    </row>
    <row r="27402" spans="26:28" x14ac:dyDescent="0.3">
      <c r="Z27402" s="102"/>
      <c r="AA27402" s="102"/>
      <c r="AB27402" s="102"/>
    </row>
    <row r="27403" spans="26:28" x14ac:dyDescent="0.3">
      <c r="Z27403" s="102"/>
      <c r="AA27403" s="102"/>
      <c r="AB27403" s="102"/>
    </row>
    <row r="27404" spans="26:28" x14ac:dyDescent="0.3">
      <c r="Z27404" s="102"/>
      <c r="AA27404" s="102"/>
      <c r="AB27404" s="102"/>
    </row>
    <row r="27405" spans="26:28" x14ac:dyDescent="0.3">
      <c r="Z27405" s="102"/>
      <c r="AA27405" s="102"/>
      <c r="AB27405" s="102"/>
    </row>
    <row r="27406" spans="26:28" x14ac:dyDescent="0.3">
      <c r="Z27406" s="102"/>
      <c r="AA27406" s="102"/>
      <c r="AB27406" s="102"/>
    </row>
    <row r="27407" spans="26:28" x14ac:dyDescent="0.3">
      <c r="Z27407" s="102"/>
      <c r="AA27407" s="102"/>
      <c r="AB27407" s="102"/>
    </row>
    <row r="27408" spans="26:28" x14ac:dyDescent="0.3">
      <c r="Z27408" s="102"/>
      <c r="AA27408" s="102"/>
      <c r="AB27408" s="102"/>
    </row>
    <row r="27409" spans="26:28" x14ac:dyDescent="0.3">
      <c r="Z27409" s="102"/>
      <c r="AA27409" s="102"/>
      <c r="AB27409" s="102"/>
    </row>
    <row r="27410" spans="26:28" x14ac:dyDescent="0.3">
      <c r="Z27410" s="102"/>
      <c r="AA27410" s="102"/>
      <c r="AB27410" s="102"/>
    </row>
    <row r="27411" spans="26:28" x14ac:dyDescent="0.3">
      <c r="Z27411" s="102"/>
      <c r="AA27411" s="102"/>
      <c r="AB27411" s="102"/>
    </row>
    <row r="27412" spans="26:28" x14ac:dyDescent="0.3">
      <c r="Z27412" s="102"/>
      <c r="AA27412" s="102"/>
      <c r="AB27412" s="102"/>
    </row>
    <row r="27413" spans="26:28" x14ac:dyDescent="0.3">
      <c r="Z27413" s="102"/>
      <c r="AA27413" s="102"/>
      <c r="AB27413" s="102"/>
    </row>
    <row r="27414" spans="26:28" x14ac:dyDescent="0.3">
      <c r="Z27414" s="102"/>
      <c r="AA27414" s="102"/>
      <c r="AB27414" s="102"/>
    </row>
    <row r="27415" spans="26:28" x14ac:dyDescent="0.3">
      <c r="Z27415" s="102"/>
      <c r="AA27415" s="102"/>
      <c r="AB27415" s="102"/>
    </row>
    <row r="27416" spans="26:28" x14ac:dyDescent="0.3">
      <c r="Z27416" s="102"/>
      <c r="AA27416" s="102"/>
      <c r="AB27416" s="102"/>
    </row>
    <row r="27417" spans="26:28" x14ac:dyDescent="0.3">
      <c r="Z27417" s="102"/>
      <c r="AA27417" s="102"/>
      <c r="AB27417" s="102"/>
    </row>
    <row r="27418" spans="26:28" x14ac:dyDescent="0.3">
      <c r="Z27418" s="102"/>
      <c r="AA27418" s="102"/>
      <c r="AB27418" s="102"/>
    </row>
    <row r="27419" spans="26:28" x14ac:dyDescent="0.3">
      <c r="Z27419" s="102"/>
      <c r="AA27419" s="102"/>
      <c r="AB27419" s="102"/>
    </row>
    <row r="27420" spans="26:28" x14ac:dyDescent="0.3">
      <c r="Z27420" s="102"/>
      <c r="AA27420" s="102"/>
      <c r="AB27420" s="102"/>
    </row>
    <row r="27421" spans="26:28" x14ac:dyDescent="0.3">
      <c r="Z27421" s="102"/>
      <c r="AA27421" s="102"/>
      <c r="AB27421" s="102"/>
    </row>
    <row r="27422" spans="26:28" x14ac:dyDescent="0.3">
      <c r="Z27422" s="102"/>
      <c r="AA27422" s="102"/>
      <c r="AB27422" s="102"/>
    </row>
    <row r="27423" spans="26:28" x14ac:dyDescent="0.3">
      <c r="Z27423" s="102"/>
      <c r="AA27423" s="102"/>
      <c r="AB27423" s="102"/>
    </row>
    <row r="27424" spans="26:28" x14ac:dyDescent="0.3">
      <c r="Z27424" s="102"/>
      <c r="AA27424" s="102"/>
      <c r="AB27424" s="102"/>
    </row>
    <row r="27425" spans="26:28" x14ac:dyDescent="0.3">
      <c r="Z27425" s="102"/>
      <c r="AA27425" s="102"/>
      <c r="AB27425" s="102"/>
    </row>
    <row r="27426" spans="26:28" x14ac:dyDescent="0.3">
      <c r="Z27426" s="102"/>
      <c r="AA27426" s="102"/>
      <c r="AB27426" s="102"/>
    </row>
    <row r="27427" spans="26:28" x14ac:dyDescent="0.3">
      <c r="Z27427" s="102"/>
      <c r="AA27427" s="102"/>
      <c r="AB27427" s="102"/>
    </row>
    <row r="27428" spans="26:28" x14ac:dyDescent="0.3">
      <c r="Z27428" s="102"/>
      <c r="AA27428" s="102"/>
      <c r="AB27428" s="102"/>
    </row>
    <row r="27429" spans="26:28" x14ac:dyDescent="0.3">
      <c r="Z27429" s="102"/>
      <c r="AA27429" s="102"/>
      <c r="AB27429" s="102"/>
    </row>
    <row r="27430" spans="26:28" x14ac:dyDescent="0.3">
      <c r="Z27430" s="102"/>
      <c r="AA27430" s="102"/>
      <c r="AB27430" s="102"/>
    </row>
    <row r="27431" spans="26:28" x14ac:dyDescent="0.3">
      <c r="Z27431" s="102"/>
      <c r="AA27431" s="102"/>
      <c r="AB27431" s="102"/>
    </row>
    <row r="27432" spans="26:28" x14ac:dyDescent="0.3">
      <c r="Z27432" s="102"/>
      <c r="AA27432" s="102"/>
      <c r="AB27432" s="102"/>
    </row>
    <row r="27433" spans="26:28" x14ac:dyDescent="0.3">
      <c r="Z27433" s="102"/>
      <c r="AA27433" s="102"/>
      <c r="AB27433" s="102"/>
    </row>
    <row r="27434" spans="26:28" x14ac:dyDescent="0.3">
      <c r="Z27434" s="102"/>
      <c r="AA27434" s="102"/>
      <c r="AB27434" s="102"/>
    </row>
    <row r="27435" spans="26:28" x14ac:dyDescent="0.3">
      <c r="Z27435" s="102"/>
      <c r="AA27435" s="102"/>
      <c r="AB27435" s="102"/>
    </row>
    <row r="27436" spans="26:28" x14ac:dyDescent="0.3">
      <c r="Z27436" s="102"/>
      <c r="AA27436" s="102"/>
      <c r="AB27436" s="102"/>
    </row>
    <row r="27437" spans="26:28" x14ac:dyDescent="0.3">
      <c r="Z27437" s="102"/>
      <c r="AA27437" s="102"/>
      <c r="AB27437" s="102"/>
    </row>
    <row r="27438" spans="26:28" x14ac:dyDescent="0.3">
      <c r="Z27438" s="102"/>
      <c r="AA27438" s="102"/>
      <c r="AB27438" s="102"/>
    </row>
    <row r="27439" spans="26:28" x14ac:dyDescent="0.3">
      <c r="Z27439" s="102"/>
      <c r="AA27439" s="102"/>
      <c r="AB27439" s="102"/>
    </row>
    <row r="27440" spans="26:28" x14ac:dyDescent="0.3">
      <c r="Z27440" s="102"/>
      <c r="AA27440" s="102"/>
      <c r="AB27440" s="102"/>
    </row>
    <row r="27441" spans="26:28" x14ac:dyDescent="0.3">
      <c r="Z27441" s="102"/>
      <c r="AA27441" s="102"/>
      <c r="AB27441" s="102"/>
    </row>
    <row r="27442" spans="26:28" x14ac:dyDescent="0.3">
      <c r="Z27442" s="102"/>
      <c r="AA27442" s="102"/>
      <c r="AB27442" s="102"/>
    </row>
    <row r="27443" spans="26:28" x14ac:dyDescent="0.3">
      <c r="Z27443" s="102"/>
      <c r="AA27443" s="102"/>
      <c r="AB27443" s="102"/>
    </row>
    <row r="27444" spans="26:28" x14ac:dyDescent="0.3">
      <c r="Z27444" s="102"/>
      <c r="AA27444" s="102"/>
      <c r="AB27444" s="102"/>
    </row>
    <row r="27445" spans="26:28" x14ac:dyDescent="0.3">
      <c r="Z27445" s="102"/>
      <c r="AA27445" s="102"/>
      <c r="AB27445" s="102"/>
    </row>
    <row r="27446" spans="26:28" x14ac:dyDescent="0.3">
      <c r="Z27446" s="102"/>
      <c r="AA27446" s="102"/>
      <c r="AB27446" s="102"/>
    </row>
    <row r="27447" spans="26:28" x14ac:dyDescent="0.3">
      <c r="Z27447" s="102"/>
      <c r="AA27447" s="102"/>
      <c r="AB27447" s="102"/>
    </row>
    <row r="27448" spans="26:28" x14ac:dyDescent="0.3">
      <c r="Z27448" s="102"/>
      <c r="AA27448" s="102"/>
      <c r="AB27448" s="102"/>
    </row>
    <row r="27449" spans="26:28" x14ac:dyDescent="0.3">
      <c r="Z27449" s="102"/>
      <c r="AA27449" s="102"/>
      <c r="AB27449" s="102"/>
    </row>
    <row r="27450" spans="26:28" x14ac:dyDescent="0.3">
      <c r="Z27450" s="102"/>
      <c r="AA27450" s="102"/>
      <c r="AB27450" s="102"/>
    </row>
    <row r="27451" spans="26:28" x14ac:dyDescent="0.3">
      <c r="Z27451" s="102"/>
      <c r="AA27451" s="102"/>
      <c r="AB27451" s="102"/>
    </row>
    <row r="27452" spans="26:28" x14ac:dyDescent="0.3">
      <c r="Z27452" s="102"/>
      <c r="AA27452" s="102"/>
      <c r="AB27452" s="102"/>
    </row>
    <row r="27453" spans="26:28" x14ac:dyDescent="0.3">
      <c r="Z27453" s="102"/>
      <c r="AA27453" s="102"/>
      <c r="AB27453" s="102"/>
    </row>
    <row r="27454" spans="26:28" x14ac:dyDescent="0.3">
      <c r="Z27454" s="102"/>
      <c r="AA27454" s="102"/>
      <c r="AB27454" s="102"/>
    </row>
    <row r="27455" spans="26:28" x14ac:dyDescent="0.3">
      <c r="Z27455" s="102"/>
      <c r="AA27455" s="102"/>
      <c r="AB27455" s="102"/>
    </row>
    <row r="27456" spans="26:28" x14ac:dyDescent="0.3">
      <c r="Z27456" s="102"/>
      <c r="AA27456" s="102"/>
      <c r="AB27456" s="102"/>
    </row>
    <row r="27457" spans="26:28" x14ac:dyDescent="0.3">
      <c r="Z27457" s="102"/>
      <c r="AA27457" s="102"/>
      <c r="AB27457" s="102"/>
    </row>
    <row r="27458" spans="26:28" x14ac:dyDescent="0.3">
      <c r="Z27458" s="102"/>
      <c r="AA27458" s="102"/>
      <c r="AB27458" s="102"/>
    </row>
    <row r="27459" spans="26:28" x14ac:dyDescent="0.3">
      <c r="Z27459" s="102"/>
      <c r="AA27459" s="102"/>
      <c r="AB27459" s="102"/>
    </row>
    <row r="27460" spans="26:28" x14ac:dyDescent="0.3">
      <c r="Z27460" s="102"/>
      <c r="AA27460" s="102"/>
      <c r="AB27460" s="102"/>
    </row>
    <row r="27461" spans="26:28" x14ac:dyDescent="0.3">
      <c r="Z27461" s="102"/>
      <c r="AA27461" s="102"/>
      <c r="AB27461" s="102"/>
    </row>
    <row r="27462" spans="26:28" x14ac:dyDescent="0.3">
      <c r="Z27462" s="102"/>
      <c r="AA27462" s="102"/>
      <c r="AB27462" s="102"/>
    </row>
    <row r="27463" spans="26:28" x14ac:dyDescent="0.3">
      <c r="Z27463" s="102"/>
      <c r="AA27463" s="102"/>
      <c r="AB27463" s="102"/>
    </row>
    <row r="27464" spans="26:28" x14ac:dyDescent="0.3">
      <c r="Z27464" s="102"/>
      <c r="AA27464" s="102"/>
      <c r="AB27464" s="102"/>
    </row>
    <row r="27465" spans="26:28" x14ac:dyDescent="0.3">
      <c r="Z27465" s="102"/>
      <c r="AA27465" s="102"/>
      <c r="AB27465" s="102"/>
    </row>
    <row r="27466" spans="26:28" x14ac:dyDescent="0.3">
      <c r="Z27466" s="102"/>
      <c r="AA27466" s="102"/>
      <c r="AB27466" s="102"/>
    </row>
    <row r="27467" spans="26:28" x14ac:dyDescent="0.3">
      <c r="Z27467" s="102"/>
      <c r="AA27467" s="102"/>
      <c r="AB27467" s="102"/>
    </row>
    <row r="27468" spans="26:28" x14ac:dyDescent="0.3">
      <c r="Z27468" s="102"/>
      <c r="AA27468" s="102"/>
      <c r="AB27468" s="102"/>
    </row>
    <row r="27469" spans="26:28" x14ac:dyDescent="0.3">
      <c r="Z27469" s="102"/>
      <c r="AA27469" s="102"/>
      <c r="AB27469" s="102"/>
    </row>
    <row r="27470" spans="26:28" x14ac:dyDescent="0.3">
      <c r="Z27470" s="102"/>
      <c r="AA27470" s="102"/>
      <c r="AB27470" s="102"/>
    </row>
    <row r="27471" spans="26:28" x14ac:dyDescent="0.3">
      <c r="Z27471" s="102"/>
      <c r="AA27471" s="102"/>
      <c r="AB27471" s="102"/>
    </row>
    <row r="27472" spans="26:28" x14ac:dyDescent="0.3">
      <c r="Z27472" s="102"/>
      <c r="AA27472" s="102"/>
      <c r="AB27472" s="102"/>
    </row>
    <row r="27473" spans="26:28" x14ac:dyDescent="0.3">
      <c r="Z27473" s="102"/>
      <c r="AA27473" s="102"/>
      <c r="AB27473" s="102"/>
    </row>
    <row r="27474" spans="26:28" x14ac:dyDescent="0.3">
      <c r="Z27474" s="102"/>
      <c r="AA27474" s="102"/>
      <c r="AB27474" s="102"/>
    </row>
    <row r="27475" spans="26:28" x14ac:dyDescent="0.3">
      <c r="Z27475" s="102"/>
      <c r="AA27475" s="102"/>
      <c r="AB27475" s="102"/>
    </row>
    <row r="27476" spans="26:28" x14ac:dyDescent="0.3">
      <c r="Z27476" s="102"/>
      <c r="AA27476" s="102"/>
      <c r="AB27476" s="102"/>
    </row>
    <row r="27477" spans="26:28" x14ac:dyDescent="0.3">
      <c r="Z27477" s="102"/>
      <c r="AA27477" s="102"/>
      <c r="AB27477" s="102"/>
    </row>
    <row r="27478" spans="26:28" x14ac:dyDescent="0.3">
      <c r="Z27478" s="102"/>
      <c r="AA27478" s="102"/>
      <c r="AB27478" s="102"/>
    </row>
    <row r="27479" spans="26:28" x14ac:dyDescent="0.3">
      <c r="Z27479" s="102"/>
      <c r="AA27479" s="102"/>
      <c r="AB27479" s="102"/>
    </row>
    <row r="27480" spans="26:28" x14ac:dyDescent="0.3">
      <c r="Z27480" s="102"/>
      <c r="AA27480" s="102"/>
      <c r="AB27480" s="102"/>
    </row>
    <row r="27481" spans="26:28" x14ac:dyDescent="0.3">
      <c r="Z27481" s="102"/>
      <c r="AA27481" s="102"/>
      <c r="AB27481" s="102"/>
    </row>
    <row r="27482" spans="26:28" x14ac:dyDescent="0.3">
      <c r="Z27482" s="102"/>
      <c r="AA27482" s="102"/>
      <c r="AB27482" s="102"/>
    </row>
    <row r="27483" spans="26:28" x14ac:dyDescent="0.3">
      <c r="Z27483" s="102"/>
      <c r="AA27483" s="102"/>
      <c r="AB27483" s="102"/>
    </row>
    <row r="27484" spans="26:28" x14ac:dyDescent="0.3">
      <c r="Z27484" s="102"/>
      <c r="AA27484" s="102"/>
      <c r="AB27484" s="102"/>
    </row>
    <row r="27485" spans="26:28" x14ac:dyDescent="0.3">
      <c r="Z27485" s="102"/>
      <c r="AA27485" s="102"/>
      <c r="AB27485" s="102"/>
    </row>
    <row r="27486" spans="26:28" x14ac:dyDescent="0.3">
      <c r="Z27486" s="102"/>
      <c r="AA27486" s="102"/>
      <c r="AB27486" s="102"/>
    </row>
    <row r="27487" spans="26:28" x14ac:dyDescent="0.3">
      <c r="Z27487" s="102"/>
      <c r="AA27487" s="102"/>
      <c r="AB27487" s="102"/>
    </row>
    <row r="27488" spans="26:28" x14ac:dyDescent="0.3">
      <c r="Z27488" s="102"/>
      <c r="AA27488" s="102"/>
      <c r="AB27488" s="102"/>
    </row>
    <row r="27489" spans="26:28" x14ac:dyDescent="0.3">
      <c r="Z27489" s="102"/>
      <c r="AA27489" s="102"/>
      <c r="AB27489" s="102"/>
    </row>
    <row r="27490" spans="26:28" x14ac:dyDescent="0.3">
      <c r="Z27490" s="102"/>
      <c r="AA27490" s="102"/>
      <c r="AB27490" s="102"/>
    </row>
    <row r="27491" spans="26:28" x14ac:dyDescent="0.3">
      <c r="Z27491" s="102"/>
      <c r="AA27491" s="102"/>
      <c r="AB27491" s="102"/>
    </row>
    <row r="27492" spans="26:28" x14ac:dyDescent="0.3">
      <c r="Z27492" s="102"/>
      <c r="AA27492" s="102"/>
      <c r="AB27492" s="102"/>
    </row>
    <row r="27493" spans="26:28" x14ac:dyDescent="0.3">
      <c r="Z27493" s="102"/>
      <c r="AA27493" s="102"/>
      <c r="AB27493" s="102"/>
    </row>
    <row r="27494" spans="26:28" x14ac:dyDescent="0.3">
      <c r="Z27494" s="102"/>
      <c r="AA27494" s="102"/>
      <c r="AB27494" s="102"/>
    </row>
    <row r="27495" spans="26:28" x14ac:dyDescent="0.3">
      <c r="Z27495" s="102"/>
      <c r="AA27495" s="102"/>
      <c r="AB27495" s="102"/>
    </row>
    <row r="27496" spans="26:28" x14ac:dyDescent="0.3">
      <c r="Z27496" s="102"/>
      <c r="AA27496" s="102"/>
      <c r="AB27496" s="102"/>
    </row>
    <row r="27497" spans="26:28" x14ac:dyDescent="0.3">
      <c r="Z27497" s="102"/>
      <c r="AA27497" s="102"/>
      <c r="AB27497" s="102"/>
    </row>
    <row r="27498" spans="26:28" x14ac:dyDescent="0.3">
      <c r="Z27498" s="102"/>
      <c r="AA27498" s="102"/>
      <c r="AB27498" s="102"/>
    </row>
    <row r="27499" spans="26:28" x14ac:dyDescent="0.3">
      <c r="Z27499" s="102"/>
      <c r="AA27499" s="102"/>
      <c r="AB27499" s="102"/>
    </row>
    <row r="27500" spans="26:28" x14ac:dyDescent="0.3">
      <c r="Z27500" s="102"/>
      <c r="AA27500" s="102"/>
      <c r="AB27500" s="102"/>
    </row>
    <row r="27501" spans="26:28" x14ac:dyDescent="0.3">
      <c r="Z27501" s="102"/>
      <c r="AA27501" s="102"/>
      <c r="AB27501" s="102"/>
    </row>
    <row r="27502" spans="26:28" x14ac:dyDescent="0.3">
      <c r="Z27502" s="102"/>
      <c r="AA27502" s="102"/>
      <c r="AB27502" s="102"/>
    </row>
    <row r="27503" spans="26:28" x14ac:dyDescent="0.3">
      <c r="Z27503" s="102"/>
      <c r="AA27503" s="102"/>
      <c r="AB27503" s="102"/>
    </row>
    <row r="27504" spans="26:28" x14ac:dyDescent="0.3">
      <c r="Z27504" s="102"/>
      <c r="AA27504" s="102"/>
      <c r="AB27504" s="102"/>
    </row>
    <row r="27505" spans="26:28" x14ac:dyDescent="0.3">
      <c r="Z27505" s="102"/>
      <c r="AA27505" s="102"/>
      <c r="AB27505" s="102"/>
    </row>
    <row r="27506" spans="26:28" x14ac:dyDescent="0.3">
      <c r="Z27506" s="102"/>
      <c r="AA27506" s="102"/>
      <c r="AB27506" s="102"/>
    </row>
    <row r="27507" spans="26:28" x14ac:dyDescent="0.3">
      <c r="Z27507" s="102"/>
      <c r="AA27507" s="102"/>
      <c r="AB27507" s="102"/>
    </row>
    <row r="27508" spans="26:28" x14ac:dyDescent="0.3">
      <c r="Z27508" s="102"/>
      <c r="AA27508" s="102"/>
      <c r="AB27508" s="102"/>
    </row>
    <row r="27509" spans="26:28" x14ac:dyDescent="0.3">
      <c r="Z27509" s="102"/>
      <c r="AA27509" s="102"/>
      <c r="AB27509" s="102"/>
    </row>
    <row r="27510" spans="26:28" x14ac:dyDescent="0.3">
      <c r="Z27510" s="102"/>
      <c r="AA27510" s="102"/>
      <c r="AB27510" s="102"/>
    </row>
    <row r="27511" spans="26:28" x14ac:dyDescent="0.3">
      <c r="Z27511" s="102"/>
      <c r="AA27511" s="102"/>
      <c r="AB27511" s="102"/>
    </row>
    <row r="27512" spans="26:28" x14ac:dyDescent="0.3">
      <c r="Z27512" s="102"/>
      <c r="AA27512" s="102"/>
      <c r="AB27512" s="102"/>
    </row>
    <row r="27513" spans="26:28" x14ac:dyDescent="0.3">
      <c r="Z27513" s="102"/>
      <c r="AA27513" s="102"/>
      <c r="AB27513" s="102"/>
    </row>
    <row r="27514" spans="26:28" x14ac:dyDescent="0.3">
      <c r="Z27514" s="102"/>
      <c r="AA27514" s="102"/>
      <c r="AB27514" s="102"/>
    </row>
    <row r="27515" spans="26:28" x14ac:dyDescent="0.3">
      <c r="Z27515" s="102"/>
      <c r="AA27515" s="102"/>
      <c r="AB27515" s="102"/>
    </row>
    <row r="27516" spans="26:28" x14ac:dyDescent="0.3">
      <c r="Z27516" s="102"/>
      <c r="AA27516" s="102"/>
      <c r="AB27516" s="102"/>
    </row>
    <row r="27517" spans="26:28" x14ac:dyDescent="0.3">
      <c r="Z27517" s="102"/>
      <c r="AA27517" s="102"/>
      <c r="AB27517" s="102"/>
    </row>
    <row r="27518" spans="26:28" x14ac:dyDescent="0.3">
      <c r="Z27518" s="102"/>
      <c r="AA27518" s="102"/>
      <c r="AB27518" s="102"/>
    </row>
    <row r="27519" spans="26:28" x14ac:dyDescent="0.3">
      <c r="Z27519" s="102"/>
      <c r="AA27519" s="102"/>
      <c r="AB27519" s="102"/>
    </row>
    <row r="27520" spans="26:28" x14ac:dyDescent="0.3">
      <c r="Z27520" s="102"/>
      <c r="AA27520" s="102"/>
      <c r="AB27520" s="102"/>
    </row>
    <row r="27521" spans="26:28" x14ac:dyDescent="0.3">
      <c r="Z27521" s="102"/>
      <c r="AA27521" s="102"/>
      <c r="AB27521" s="102"/>
    </row>
    <row r="27522" spans="26:28" x14ac:dyDescent="0.3">
      <c r="Z27522" s="102"/>
      <c r="AA27522" s="102"/>
      <c r="AB27522" s="102"/>
    </row>
    <row r="27523" spans="26:28" x14ac:dyDescent="0.3">
      <c r="Z27523" s="102"/>
      <c r="AA27523" s="102"/>
      <c r="AB27523" s="102"/>
    </row>
    <row r="27524" spans="26:28" x14ac:dyDescent="0.3">
      <c r="Z27524" s="102"/>
      <c r="AA27524" s="102"/>
      <c r="AB27524" s="102"/>
    </row>
    <row r="27525" spans="26:28" x14ac:dyDescent="0.3">
      <c r="Z27525" s="102"/>
      <c r="AA27525" s="102"/>
      <c r="AB27525" s="102"/>
    </row>
    <row r="27526" spans="26:28" x14ac:dyDescent="0.3">
      <c r="Z27526" s="102"/>
      <c r="AA27526" s="102"/>
      <c r="AB27526" s="102"/>
    </row>
    <row r="27527" spans="26:28" x14ac:dyDescent="0.3">
      <c r="Z27527" s="102"/>
      <c r="AA27527" s="102"/>
      <c r="AB27527" s="102"/>
    </row>
    <row r="27528" spans="26:28" x14ac:dyDescent="0.3">
      <c r="Z27528" s="102"/>
      <c r="AA27528" s="102"/>
      <c r="AB27528" s="102"/>
    </row>
    <row r="27529" spans="26:28" x14ac:dyDescent="0.3">
      <c r="Z27529" s="102"/>
      <c r="AA27529" s="102"/>
      <c r="AB27529" s="102"/>
    </row>
    <row r="27530" spans="26:28" x14ac:dyDescent="0.3">
      <c r="Z27530" s="102"/>
      <c r="AA27530" s="102"/>
      <c r="AB27530" s="102"/>
    </row>
    <row r="27531" spans="26:28" x14ac:dyDescent="0.3">
      <c r="Z27531" s="102"/>
      <c r="AA27531" s="102"/>
      <c r="AB27531" s="102"/>
    </row>
    <row r="27532" spans="26:28" x14ac:dyDescent="0.3">
      <c r="Z27532" s="102"/>
      <c r="AA27532" s="102"/>
      <c r="AB27532" s="102"/>
    </row>
    <row r="27533" spans="26:28" x14ac:dyDescent="0.3">
      <c r="Z27533" s="102"/>
      <c r="AA27533" s="102"/>
      <c r="AB27533" s="102"/>
    </row>
    <row r="27534" spans="26:28" x14ac:dyDescent="0.3">
      <c r="Z27534" s="102"/>
      <c r="AA27534" s="102"/>
      <c r="AB27534" s="102"/>
    </row>
    <row r="27535" spans="26:28" x14ac:dyDescent="0.3">
      <c r="Z27535" s="102"/>
      <c r="AA27535" s="102"/>
      <c r="AB27535" s="102"/>
    </row>
    <row r="27536" spans="26:28" x14ac:dyDescent="0.3">
      <c r="Z27536" s="102"/>
      <c r="AA27536" s="102"/>
      <c r="AB27536" s="102"/>
    </row>
    <row r="27537" spans="26:28" x14ac:dyDescent="0.3">
      <c r="Z27537" s="102"/>
      <c r="AA27537" s="102"/>
      <c r="AB27537" s="102"/>
    </row>
    <row r="27538" spans="26:28" x14ac:dyDescent="0.3">
      <c r="Z27538" s="102"/>
      <c r="AA27538" s="102"/>
      <c r="AB27538" s="102"/>
    </row>
    <row r="27539" spans="26:28" x14ac:dyDescent="0.3">
      <c r="Z27539" s="102"/>
      <c r="AA27539" s="102"/>
      <c r="AB27539" s="102"/>
    </row>
    <row r="27540" spans="26:28" x14ac:dyDescent="0.3">
      <c r="Z27540" s="102"/>
      <c r="AA27540" s="102"/>
      <c r="AB27540" s="102"/>
    </row>
    <row r="27541" spans="26:28" x14ac:dyDescent="0.3">
      <c r="Z27541" s="102"/>
      <c r="AA27541" s="102"/>
      <c r="AB27541" s="102"/>
    </row>
    <row r="27542" spans="26:28" x14ac:dyDescent="0.3">
      <c r="Z27542" s="102"/>
      <c r="AA27542" s="102"/>
      <c r="AB27542" s="102"/>
    </row>
    <row r="27543" spans="26:28" x14ac:dyDescent="0.3">
      <c r="Z27543" s="102"/>
      <c r="AA27543" s="102"/>
      <c r="AB27543" s="102"/>
    </row>
    <row r="27544" spans="26:28" x14ac:dyDescent="0.3">
      <c r="Z27544" s="102"/>
      <c r="AA27544" s="102"/>
      <c r="AB27544" s="102"/>
    </row>
    <row r="27545" spans="26:28" x14ac:dyDescent="0.3">
      <c r="Z27545" s="102"/>
      <c r="AA27545" s="102"/>
      <c r="AB27545" s="102"/>
    </row>
    <row r="27546" spans="26:28" x14ac:dyDescent="0.3">
      <c r="Z27546" s="102"/>
      <c r="AA27546" s="102"/>
      <c r="AB27546" s="102"/>
    </row>
    <row r="27547" spans="26:28" x14ac:dyDescent="0.3">
      <c r="Z27547" s="102"/>
      <c r="AA27547" s="102"/>
      <c r="AB27547" s="102"/>
    </row>
    <row r="27548" spans="26:28" x14ac:dyDescent="0.3">
      <c r="Z27548" s="102"/>
      <c r="AA27548" s="102"/>
      <c r="AB27548" s="102"/>
    </row>
    <row r="27549" spans="26:28" x14ac:dyDescent="0.3">
      <c r="Z27549" s="102"/>
      <c r="AA27549" s="102"/>
      <c r="AB27549" s="102"/>
    </row>
    <row r="27550" spans="26:28" x14ac:dyDescent="0.3">
      <c r="Z27550" s="102"/>
      <c r="AA27550" s="102"/>
      <c r="AB27550" s="102"/>
    </row>
    <row r="27551" spans="26:28" x14ac:dyDescent="0.3">
      <c r="Z27551" s="102"/>
      <c r="AA27551" s="102"/>
      <c r="AB27551" s="102"/>
    </row>
    <row r="27552" spans="26:28" x14ac:dyDescent="0.3">
      <c r="Z27552" s="102"/>
      <c r="AA27552" s="102"/>
      <c r="AB27552" s="102"/>
    </row>
    <row r="27553" spans="26:28" x14ac:dyDescent="0.3">
      <c r="Z27553" s="102"/>
      <c r="AA27553" s="102"/>
      <c r="AB27553" s="102"/>
    </row>
    <row r="27554" spans="26:28" x14ac:dyDescent="0.3">
      <c r="Z27554" s="102"/>
      <c r="AA27554" s="102"/>
      <c r="AB27554" s="102"/>
    </row>
    <row r="27555" spans="26:28" x14ac:dyDescent="0.3">
      <c r="Z27555" s="102"/>
      <c r="AA27555" s="102"/>
      <c r="AB27555" s="102"/>
    </row>
    <row r="27556" spans="26:28" x14ac:dyDescent="0.3">
      <c r="Z27556" s="102"/>
      <c r="AA27556" s="102"/>
      <c r="AB27556" s="102"/>
    </row>
    <row r="27557" spans="26:28" x14ac:dyDescent="0.3">
      <c r="Z27557" s="102"/>
      <c r="AA27557" s="102"/>
      <c r="AB27557" s="102"/>
    </row>
    <row r="27558" spans="26:28" x14ac:dyDescent="0.3">
      <c r="Z27558" s="102"/>
      <c r="AA27558" s="102"/>
      <c r="AB27558" s="102"/>
    </row>
    <row r="27559" spans="26:28" x14ac:dyDescent="0.3">
      <c r="Z27559" s="102"/>
      <c r="AA27559" s="102"/>
      <c r="AB27559" s="102"/>
    </row>
    <row r="27560" spans="26:28" x14ac:dyDescent="0.3">
      <c r="Z27560" s="102"/>
      <c r="AA27560" s="102"/>
      <c r="AB27560" s="102"/>
    </row>
    <row r="27561" spans="26:28" x14ac:dyDescent="0.3">
      <c r="Z27561" s="102"/>
      <c r="AA27561" s="102"/>
      <c r="AB27561" s="102"/>
    </row>
    <row r="27562" spans="26:28" x14ac:dyDescent="0.3">
      <c r="Z27562" s="102"/>
      <c r="AA27562" s="102"/>
      <c r="AB27562" s="102"/>
    </row>
    <row r="27563" spans="26:28" x14ac:dyDescent="0.3">
      <c r="Z27563" s="102"/>
      <c r="AA27563" s="102"/>
      <c r="AB27563" s="102"/>
    </row>
    <row r="27564" spans="26:28" x14ac:dyDescent="0.3">
      <c r="Z27564" s="102"/>
      <c r="AA27564" s="102"/>
      <c r="AB27564" s="102"/>
    </row>
    <row r="27565" spans="26:28" x14ac:dyDescent="0.3">
      <c r="Z27565" s="102"/>
      <c r="AA27565" s="102"/>
      <c r="AB27565" s="102"/>
    </row>
    <row r="27566" spans="26:28" x14ac:dyDescent="0.3">
      <c r="Z27566" s="102"/>
      <c r="AA27566" s="102"/>
      <c r="AB27566" s="102"/>
    </row>
    <row r="27567" spans="26:28" x14ac:dyDescent="0.3">
      <c r="Z27567" s="102"/>
      <c r="AA27567" s="102"/>
      <c r="AB27567" s="102"/>
    </row>
    <row r="27568" spans="26:28" x14ac:dyDescent="0.3">
      <c r="Z27568" s="102"/>
      <c r="AA27568" s="102"/>
      <c r="AB27568" s="102"/>
    </row>
    <row r="27569" spans="26:28" x14ac:dyDescent="0.3">
      <c r="Z27569" s="102"/>
      <c r="AA27569" s="102"/>
      <c r="AB27569" s="102"/>
    </row>
    <row r="27570" spans="26:28" x14ac:dyDescent="0.3">
      <c r="Z27570" s="102"/>
      <c r="AA27570" s="102"/>
      <c r="AB27570" s="102"/>
    </row>
    <row r="27571" spans="26:28" x14ac:dyDescent="0.3">
      <c r="Z27571" s="102"/>
      <c r="AA27571" s="102"/>
      <c r="AB27571" s="102"/>
    </row>
    <row r="27572" spans="26:28" x14ac:dyDescent="0.3">
      <c r="Z27572" s="102"/>
      <c r="AA27572" s="102"/>
      <c r="AB27572" s="102"/>
    </row>
    <row r="27573" spans="26:28" x14ac:dyDescent="0.3">
      <c r="Z27573" s="102"/>
      <c r="AA27573" s="102"/>
      <c r="AB27573" s="102"/>
    </row>
    <row r="27574" spans="26:28" x14ac:dyDescent="0.3">
      <c r="Z27574" s="102"/>
      <c r="AA27574" s="102"/>
      <c r="AB27574" s="102"/>
    </row>
    <row r="27575" spans="26:28" x14ac:dyDescent="0.3">
      <c r="Z27575" s="102"/>
      <c r="AA27575" s="102"/>
      <c r="AB27575" s="102"/>
    </row>
    <row r="27576" spans="26:28" x14ac:dyDescent="0.3">
      <c r="Z27576" s="102"/>
      <c r="AA27576" s="102"/>
      <c r="AB27576" s="102"/>
    </row>
    <row r="27577" spans="26:28" x14ac:dyDescent="0.3">
      <c r="Z27577" s="102"/>
      <c r="AA27577" s="102"/>
      <c r="AB27577" s="102"/>
    </row>
    <row r="27578" spans="26:28" x14ac:dyDescent="0.3">
      <c r="Z27578" s="102"/>
      <c r="AA27578" s="102"/>
      <c r="AB27578" s="102"/>
    </row>
    <row r="27579" spans="26:28" x14ac:dyDescent="0.3">
      <c r="Z27579" s="102"/>
      <c r="AA27579" s="102"/>
      <c r="AB27579" s="102"/>
    </row>
    <row r="27580" spans="26:28" x14ac:dyDescent="0.3">
      <c r="Z27580" s="102"/>
      <c r="AA27580" s="102"/>
      <c r="AB27580" s="102"/>
    </row>
    <row r="27581" spans="26:28" x14ac:dyDescent="0.3">
      <c r="Z27581" s="102"/>
      <c r="AA27581" s="102"/>
      <c r="AB27581" s="102"/>
    </row>
    <row r="27582" spans="26:28" x14ac:dyDescent="0.3">
      <c r="Z27582" s="102"/>
      <c r="AA27582" s="102"/>
      <c r="AB27582" s="102"/>
    </row>
    <row r="27583" spans="26:28" x14ac:dyDescent="0.3">
      <c r="Z27583" s="102"/>
      <c r="AA27583" s="102"/>
      <c r="AB27583" s="102"/>
    </row>
    <row r="27584" spans="26:28" x14ac:dyDescent="0.3">
      <c r="Z27584" s="102"/>
      <c r="AA27584" s="102"/>
      <c r="AB27584" s="102"/>
    </row>
    <row r="27585" spans="26:28" x14ac:dyDescent="0.3">
      <c r="Z27585" s="102"/>
      <c r="AA27585" s="102"/>
      <c r="AB27585" s="102"/>
    </row>
    <row r="27586" spans="26:28" x14ac:dyDescent="0.3">
      <c r="Z27586" s="102"/>
      <c r="AA27586" s="102"/>
      <c r="AB27586" s="102"/>
    </row>
    <row r="27587" spans="26:28" x14ac:dyDescent="0.3">
      <c r="Z27587" s="102"/>
      <c r="AA27587" s="102"/>
      <c r="AB27587" s="102"/>
    </row>
    <row r="27588" spans="26:28" x14ac:dyDescent="0.3">
      <c r="Z27588" s="102"/>
      <c r="AA27588" s="102"/>
      <c r="AB27588" s="102"/>
    </row>
    <row r="27589" spans="26:28" x14ac:dyDescent="0.3">
      <c r="Z27589" s="102"/>
      <c r="AA27589" s="102"/>
      <c r="AB27589" s="102"/>
    </row>
    <row r="27590" spans="26:28" x14ac:dyDescent="0.3">
      <c r="Z27590" s="102"/>
      <c r="AA27590" s="102"/>
      <c r="AB27590" s="102"/>
    </row>
    <row r="27591" spans="26:28" x14ac:dyDescent="0.3">
      <c r="Z27591" s="102"/>
      <c r="AA27591" s="102"/>
      <c r="AB27591" s="102"/>
    </row>
    <row r="27592" spans="26:28" x14ac:dyDescent="0.3">
      <c r="Z27592" s="102"/>
      <c r="AA27592" s="102"/>
      <c r="AB27592" s="102"/>
    </row>
    <row r="27593" spans="26:28" x14ac:dyDescent="0.3">
      <c r="Z27593" s="102"/>
      <c r="AA27593" s="102"/>
      <c r="AB27593" s="102"/>
    </row>
    <row r="27594" spans="26:28" x14ac:dyDescent="0.3">
      <c r="Z27594" s="102"/>
      <c r="AA27594" s="102"/>
      <c r="AB27594" s="102"/>
    </row>
    <row r="27595" spans="26:28" x14ac:dyDescent="0.3">
      <c r="Z27595" s="102"/>
      <c r="AA27595" s="102"/>
      <c r="AB27595" s="102"/>
    </row>
    <row r="27596" spans="26:28" x14ac:dyDescent="0.3">
      <c r="Z27596" s="102"/>
      <c r="AA27596" s="102"/>
      <c r="AB27596" s="102"/>
    </row>
    <row r="27597" spans="26:28" x14ac:dyDescent="0.3">
      <c r="Z27597" s="102"/>
      <c r="AA27597" s="102"/>
      <c r="AB27597" s="102"/>
    </row>
    <row r="27598" spans="26:28" x14ac:dyDescent="0.3">
      <c r="Z27598" s="102"/>
      <c r="AA27598" s="102"/>
      <c r="AB27598" s="102"/>
    </row>
    <row r="27599" spans="26:28" x14ac:dyDescent="0.3">
      <c r="Z27599" s="102"/>
      <c r="AA27599" s="102"/>
      <c r="AB27599" s="102"/>
    </row>
    <row r="27600" spans="26:28" x14ac:dyDescent="0.3">
      <c r="Z27600" s="102"/>
      <c r="AA27600" s="102"/>
      <c r="AB27600" s="102"/>
    </row>
    <row r="27601" spans="26:28" x14ac:dyDescent="0.3">
      <c r="Z27601" s="102"/>
      <c r="AA27601" s="102"/>
      <c r="AB27601" s="102"/>
    </row>
    <row r="27602" spans="26:28" x14ac:dyDescent="0.3">
      <c r="Z27602" s="102"/>
      <c r="AA27602" s="102"/>
      <c r="AB27602" s="102"/>
    </row>
    <row r="27603" spans="26:28" x14ac:dyDescent="0.3">
      <c r="Z27603" s="102"/>
      <c r="AA27603" s="102"/>
      <c r="AB27603" s="102"/>
    </row>
    <row r="27604" spans="26:28" x14ac:dyDescent="0.3">
      <c r="Z27604" s="102"/>
      <c r="AA27604" s="102"/>
      <c r="AB27604" s="102"/>
    </row>
    <row r="27605" spans="26:28" x14ac:dyDescent="0.3">
      <c r="Z27605" s="102"/>
      <c r="AA27605" s="102"/>
      <c r="AB27605" s="102"/>
    </row>
    <row r="27606" spans="26:28" x14ac:dyDescent="0.3">
      <c r="Z27606" s="102"/>
      <c r="AA27606" s="102"/>
      <c r="AB27606" s="102"/>
    </row>
    <row r="27607" spans="26:28" x14ac:dyDescent="0.3">
      <c r="Z27607" s="102"/>
      <c r="AA27607" s="102"/>
      <c r="AB27607" s="102"/>
    </row>
    <row r="27608" spans="26:28" x14ac:dyDescent="0.3">
      <c r="Z27608" s="102"/>
      <c r="AA27608" s="102"/>
      <c r="AB27608" s="102"/>
    </row>
    <row r="27609" spans="26:28" x14ac:dyDescent="0.3">
      <c r="Z27609" s="102"/>
      <c r="AA27609" s="102"/>
      <c r="AB27609" s="102"/>
    </row>
    <row r="27610" spans="26:28" x14ac:dyDescent="0.3">
      <c r="Z27610" s="102"/>
      <c r="AA27610" s="102"/>
      <c r="AB27610" s="102"/>
    </row>
    <row r="27611" spans="26:28" x14ac:dyDescent="0.3">
      <c r="Z27611" s="102"/>
      <c r="AA27611" s="102"/>
      <c r="AB27611" s="102"/>
    </row>
    <row r="27612" spans="26:28" x14ac:dyDescent="0.3">
      <c r="Z27612" s="102"/>
      <c r="AA27612" s="102"/>
      <c r="AB27612" s="102"/>
    </row>
    <row r="27613" spans="26:28" x14ac:dyDescent="0.3">
      <c r="Z27613" s="102"/>
      <c r="AA27613" s="102"/>
      <c r="AB27613" s="102"/>
    </row>
    <row r="27614" spans="26:28" x14ac:dyDescent="0.3">
      <c r="Z27614" s="102"/>
      <c r="AA27614" s="102"/>
      <c r="AB27614" s="102"/>
    </row>
    <row r="27615" spans="26:28" x14ac:dyDescent="0.3">
      <c r="Z27615" s="102"/>
      <c r="AA27615" s="102"/>
      <c r="AB27615" s="102"/>
    </row>
    <row r="27616" spans="26:28" x14ac:dyDescent="0.3">
      <c r="Z27616" s="102"/>
      <c r="AA27616" s="102"/>
      <c r="AB27616" s="102"/>
    </row>
    <row r="27617" spans="26:28" x14ac:dyDescent="0.3">
      <c r="Z27617" s="102"/>
      <c r="AA27617" s="102"/>
      <c r="AB27617" s="102"/>
    </row>
    <row r="27618" spans="26:28" x14ac:dyDescent="0.3">
      <c r="Z27618" s="102"/>
      <c r="AA27618" s="102"/>
      <c r="AB27618" s="102"/>
    </row>
    <row r="27619" spans="26:28" x14ac:dyDescent="0.3">
      <c r="Z27619" s="102"/>
      <c r="AA27619" s="102"/>
      <c r="AB27619" s="102"/>
    </row>
    <row r="27620" spans="26:28" x14ac:dyDescent="0.3">
      <c r="Z27620" s="102"/>
      <c r="AA27620" s="102"/>
      <c r="AB27620" s="102"/>
    </row>
    <row r="27621" spans="26:28" x14ac:dyDescent="0.3">
      <c r="Z27621" s="102"/>
      <c r="AA27621" s="102"/>
      <c r="AB27621" s="102"/>
    </row>
    <row r="27622" spans="26:28" x14ac:dyDescent="0.3">
      <c r="Z27622" s="102"/>
      <c r="AA27622" s="102"/>
      <c r="AB27622" s="102"/>
    </row>
    <row r="27623" spans="26:28" x14ac:dyDescent="0.3">
      <c r="Z27623" s="102"/>
      <c r="AA27623" s="102"/>
      <c r="AB27623" s="102"/>
    </row>
    <row r="27624" spans="26:28" x14ac:dyDescent="0.3">
      <c r="Z27624" s="102"/>
      <c r="AA27624" s="102"/>
      <c r="AB27624" s="102"/>
    </row>
    <row r="27625" spans="26:28" x14ac:dyDescent="0.3">
      <c r="Z27625" s="102"/>
      <c r="AA27625" s="102"/>
      <c r="AB27625" s="102"/>
    </row>
    <row r="27626" spans="26:28" x14ac:dyDescent="0.3">
      <c r="Z27626" s="102"/>
      <c r="AA27626" s="102"/>
      <c r="AB27626" s="102"/>
    </row>
    <row r="27627" spans="26:28" x14ac:dyDescent="0.3">
      <c r="Z27627" s="102"/>
      <c r="AA27627" s="102"/>
      <c r="AB27627" s="102"/>
    </row>
    <row r="27628" spans="26:28" x14ac:dyDescent="0.3">
      <c r="Z27628" s="102"/>
      <c r="AA27628" s="102"/>
      <c r="AB27628" s="102"/>
    </row>
    <row r="27629" spans="26:28" x14ac:dyDescent="0.3">
      <c r="Z27629" s="102"/>
      <c r="AA27629" s="102"/>
      <c r="AB27629" s="102"/>
    </row>
    <row r="27630" spans="26:28" x14ac:dyDescent="0.3">
      <c r="Z27630" s="102"/>
      <c r="AA27630" s="102"/>
      <c r="AB27630" s="102"/>
    </row>
    <row r="27631" spans="26:28" x14ac:dyDescent="0.3">
      <c r="Z27631" s="102"/>
      <c r="AA27631" s="102"/>
      <c r="AB27631" s="102"/>
    </row>
    <row r="27632" spans="26:28" x14ac:dyDescent="0.3">
      <c r="Z27632" s="102"/>
      <c r="AA27632" s="102"/>
      <c r="AB27632" s="102"/>
    </row>
    <row r="27633" spans="26:28" x14ac:dyDescent="0.3">
      <c r="Z27633" s="102"/>
      <c r="AA27633" s="102"/>
      <c r="AB27633" s="102"/>
    </row>
    <row r="27634" spans="26:28" x14ac:dyDescent="0.3">
      <c r="Z27634" s="102"/>
      <c r="AA27634" s="102"/>
      <c r="AB27634" s="102"/>
    </row>
    <row r="27635" spans="26:28" x14ac:dyDescent="0.3">
      <c r="Z27635" s="102"/>
      <c r="AA27635" s="102"/>
      <c r="AB27635" s="102"/>
    </row>
    <row r="27636" spans="26:28" x14ac:dyDescent="0.3">
      <c r="Z27636" s="102"/>
      <c r="AA27636" s="102"/>
      <c r="AB27636" s="102"/>
    </row>
    <row r="27637" spans="26:28" x14ac:dyDescent="0.3">
      <c r="Z27637" s="102"/>
      <c r="AA27637" s="102"/>
      <c r="AB27637" s="102"/>
    </row>
    <row r="27638" spans="26:28" x14ac:dyDescent="0.3">
      <c r="Z27638" s="102"/>
      <c r="AA27638" s="102"/>
      <c r="AB27638" s="102"/>
    </row>
    <row r="27639" spans="26:28" x14ac:dyDescent="0.3">
      <c r="Z27639" s="102"/>
      <c r="AA27639" s="102"/>
      <c r="AB27639" s="102"/>
    </row>
    <row r="27640" spans="26:28" x14ac:dyDescent="0.3">
      <c r="Z27640" s="102"/>
      <c r="AA27640" s="102"/>
      <c r="AB27640" s="102"/>
    </row>
    <row r="27641" spans="26:28" x14ac:dyDescent="0.3">
      <c r="Z27641" s="102"/>
      <c r="AA27641" s="102"/>
      <c r="AB27641" s="102"/>
    </row>
    <row r="27642" spans="26:28" x14ac:dyDescent="0.3">
      <c r="Z27642" s="102"/>
      <c r="AA27642" s="102"/>
      <c r="AB27642" s="102"/>
    </row>
    <row r="27643" spans="26:28" x14ac:dyDescent="0.3">
      <c r="Z27643" s="102"/>
      <c r="AA27643" s="102"/>
      <c r="AB27643" s="102"/>
    </row>
    <row r="27644" spans="26:28" x14ac:dyDescent="0.3">
      <c r="Z27644" s="102"/>
      <c r="AA27644" s="102"/>
      <c r="AB27644" s="102"/>
    </row>
    <row r="27645" spans="26:28" x14ac:dyDescent="0.3">
      <c r="Z27645" s="102"/>
      <c r="AA27645" s="102"/>
      <c r="AB27645" s="102"/>
    </row>
    <row r="27646" spans="26:28" x14ac:dyDescent="0.3">
      <c r="Z27646" s="102"/>
      <c r="AA27646" s="102"/>
      <c r="AB27646" s="102"/>
    </row>
    <row r="27647" spans="26:28" x14ac:dyDescent="0.3">
      <c r="Z27647" s="102"/>
      <c r="AA27647" s="102"/>
      <c r="AB27647" s="102"/>
    </row>
    <row r="27648" spans="26:28" x14ac:dyDescent="0.3">
      <c r="Z27648" s="102"/>
      <c r="AA27648" s="102"/>
      <c r="AB27648" s="102"/>
    </row>
    <row r="27649" spans="26:28" x14ac:dyDescent="0.3">
      <c r="Z27649" s="102"/>
      <c r="AA27649" s="102"/>
      <c r="AB27649" s="102"/>
    </row>
    <row r="27650" spans="26:28" x14ac:dyDescent="0.3">
      <c r="Z27650" s="102"/>
      <c r="AA27650" s="102"/>
      <c r="AB27650" s="102"/>
    </row>
    <row r="27651" spans="26:28" x14ac:dyDescent="0.3">
      <c r="Z27651" s="102"/>
      <c r="AA27651" s="102"/>
      <c r="AB27651" s="102"/>
    </row>
    <row r="27652" spans="26:28" x14ac:dyDescent="0.3">
      <c r="Z27652" s="102"/>
      <c r="AA27652" s="102"/>
      <c r="AB27652" s="102"/>
    </row>
    <row r="27653" spans="26:28" x14ac:dyDescent="0.3">
      <c r="Z27653" s="102"/>
      <c r="AA27653" s="102"/>
      <c r="AB27653" s="102"/>
    </row>
    <row r="27654" spans="26:28" x14ac:dyDescent="0.3">
      <c r="Z27654" s="102"/>
      <c r="AA27654" s="102"/>
      <c r="AB27654" s="102"/>
    </row>
    <row r="27655" spans="26:28" x14ac:dyDescent="0.3">
      <c r="Z27655" s="102"/>
      <c r="AA27655" s="102"/>
      <c r="AB27655" s="102"/>
    </row>
    <row r="27656" spans="26:28" x14ac:dyDescent="0.3">
      <c r="Z27656" s="102"/>
      <c r="AA27656" s="102"/>
      <c r="AB27656" s="102"/>
    </row>
    <row r="27657" spans="26:28" x14ac:dyDescent="0.3">
      <c r="Z27657" s="102"/>
      <c r="AA27657" s="102"/>
      <c r="AB27657" s="102"/>
    </row>
    <row r="27658" spans="26:28" x14ac:dyDescent="0.3">
      <c r="Z27658" s="102"/>
      <c r="AA27658" s="102"/>
      <c r="AB27658" s="102"/>
    </row>
    <row r="27659" spans="26:28" x14ac:dyDescent="0.3">
      <c r="Z27659" s="102"/>
      <c r="AA27659" s="102"/>
      <c r="AB27659" s="102"/>
    </row>
    <row r="27660" spans="26:28" x14ac:dyDescent="0.3">
      <c r="Z27660" s="102"/>
      <c r="AA27660" s="102"/>
      <c r="AB27660" s="102"/>
    </row>
    <row r="27661" spans="26:28" x14ac:dyDescent="0.3">
      <c r="Z27661" s="102"/>
      <c r="AA27661" s="102"/>
      <c r="AB27661" s="102"/>
    </row>
    <row r="27662" spans="26:28" x14ac:dyDescent="0.3">
      <c r="Z27662" s="102"/>
      <c r="AA27662" s="102"/>
      <c r="AB27662" s="102"/>
    </row>
    <row r="27663" spans="26:28" x14ac:dyDescent="0.3">
      <c r="Z27663" s="102"/>
      <c r="AA27663" s="102"/>
      <c r="AB27663" s="102"/>
    </row>
    <row r="27664" spans="26:28" x14ac:dyDescent="0.3">
      <c r="Z27664" s="102"/>
      <c r="AA27664" s="102"/>
      <c r="AB27664" s="102"/>
    </row>
    <row r="27665" spans="26:28" x14ac:dyDescent="0.3">
      <c r="Z27665" s="102"/>
      <c r="AA27665" s="102"/>
      <c r="AB27665" s="102"/>
    </row>
    <row r="27666" spans="26:28" x14ac:dyDescent="0.3">
      <c r="Z27666" s="102"/>
      <c r="AA27666" s="102"/>
      <c r="AB27666" s="102"/>
    </row>
    <row r="27667" spans="26:28" x14ac:dyDescent="0.3">
      <c r="Z27667" s="102"/>
      <c r="AA27667" s="102"/>
      <c r="AB27667" s="102"/>
    </row>
    <row r="27668" spans="26:28" x14ac:dyDescent="0.3">
      <c r="Z27668" s="102"/>
      <c r="AA27668" s="102"/>
      <c r="AB27668" s="102"/>
    </row>
    <row r="27669" spans="26:28" x14ac:dyDescent="0.3">
      <c r="Z27669" s="102"/>
      <c r="AA27669" s="102"/>
      <c r="AB27669" s="102"/>
    </row>
    <row r="27670" spans="26:28" x14ac:dyDescent="0.3">
      <c r="Z27670" s="102"/>
      <c r="AA27670" s="102"/>
      <c r="AB27670" s="102"/>
    </row>
    <row r="27671" spans="26:28" x14ac:dyDescent="0.3">
      <c r="Z27671" s="102"/>
      <c r="AA27671" s="102"/>
      <c r="AB27671" s="102"/>
    </row>
    <row r="27672" spans="26:28" x14ac:dyDescent="0.3">
      <c r="Z27672" s="102"/>
      <c r="AA27672" s="102"/>
      <c r="AB27672" s="102"/>
    </row>
    <row r="27673" spans="26:28" x14ac:dyDescent="0.3">
      <c r="Z27673" s="102"/>
      <c r="AA27673" s="102"/>
      <c r="AB27673" s="102"/>
    </row>
    <row r="27674" spans="26:28" x14ac:dyDescent="0.3">
      <c r="Z27674" s="102"/>
      <c r="AA27674" s="102"/>
      <c r="AB27674" s="102"/>
    </row>
    <row r="27675" spans="26:28" x14ac:dyDescent="0.3">
      <c r="Z27675" s="102"/>
      <c r="AA27675" s="102"/>
      <c r="AB27675" s="102"/>
    </row>
    <row r="27676" spans="26:28" x14ac:dyDescent="0.3">
      <c r="Z27676" s="102"/>
      <c r="AA27676" s="102"/>
      <c r="AB27676" s="102"/>
    </row>
    <row r="27677" spans="26:28" x14ac:dyDescent="0.3">
      <c r="Z27677" s="102"/>
      <c r="AA27677" s="102"/>
      <c r="AB27677" s="102"/>
    </row>
    <row r="27678" spans="26:28" x14ac:dyDescent="0.3">
      <c r="Z27678" s="102"/>
      <c r="AA27678" s="102"/>
      <c r="AB27678" s="102"/>
    </row>
    <row r="27679" spans="26:28" x14ac:dyDescent="0.3">
      <c r="Z27679" s="102"/>
      <c r="AA27679" s="102"/>
      <c r="AB27679" s="102"/>
    </row>
    <row r="27680" spans="26:28" x14ac:dyDescent="0.3">
      <c r="Z27680" s="102"/>
      <c r="AA27680" s="102"/>
      <c r="AB27680" s="102"/>
    </row>
    <row r="27681" spans="26:28" x14ac:dyDescent="0.3">
      <c r="Z27681" s="102"/>
      <c r="AA27681" s="102"/>
      <c r="AB27681" s="102"/>
    </row>
    <row r="27682" spans="26:28" x14ac:dyDescent="0.3">
      <c r="Z27682" s="102"/>
      <c r="AA27682" s="102"/>
      <c r="AB27682" s="102"/>
    </row>
    <row r="27683" spans="26:28" x14ac:dyDescent="0.3">
      <c r="Z27683" s="102"/>
      <c r="AA27683" s="102"/>
      <c r="AB27683" s="102"/>
    </row>
    <row r="27684" spans="26:28" x14ac:dyDescent="0.3">
      <c r="Z27684" s="102"/>
      <c r="AA27684" s="102"/>
      <c r="AB27684" s="102"/>
    </row>
    <row r="27685" spans="26:28" x14ac:dyDescent="0.3">
      <c r="Z27685" s="102"/>
      <c r="AA27685" s="102"/>
      <c r="AB27685" s="102"/>
    </row>
    <row r="27686" spans="26:28" x14ac:dyDescent="0.3">
      <c r="Z27686" s="102"/>
      <c r="AA27686" s="102"/>
      <c r="AB27686" s="102"/>
    </row>
    <row r="27687" spans="26:28" x14ac:dyDescent="0.3">
      <c r="Z27687" s="102"/>
      <c r="AA27687" s="102"/>
      <c r="AB27687" s="102"/>
    </row>
    <row r="27688" spans="26:28" x14ac:dyDescent="0.3">
      <c r="Z27688" s="102"/>
      <c r="AA27688" s="102"/>
      <c r="AB27688" s="102"/>
    </row>
    <row r="27689" spans="26:28" x14ac:dyDescent="0.3">
      <c r="Z27689" s="102"/>
      <c r="AA27689" s="102"/>
      <c r="AB27689" s="102"/>
    </row>
    <row r="27690" spans="26:28" x14ac:dyDescent="0.3">
      <c r="Z27690" s="102"/>
      <c r="AA27690" s="102"/>
      <c r="AB27690" s="102"/>
    </row>
    <row r="27691" spans="26:28" x14ac:dyDescent="0.3">
      <c r="Z27691" s="102"/>
      <c r="AA27691" s="102"/>
      <c r="AB27691" s="102"/>
    </row>
    <row r="27692" spans="26:28" x14ac:dyDescent="0.3">
      <c r="Z27692" s="102"/>
      <c r="AA27692" s="102"/>
      <c r="AB27692" s="102"/>
    </row>
    <row r="27693" spans="26:28" x14ac:dyDescent="0.3">
      <c r="Z27693" s="102"/>
      <c r="AA27693" s="102"/>
      <c r="AB27693" s="102"/>
    </row>
    <row r="27694" spans="26:28" x14ac:dyDescent="0.3">
      <c r="Z27694" s="102"/>
      <c r="AA27694" s="102"/>
      <c r="AB27694" s="102"/>
    </row>
    <row r="27695" spans="26:28" x14ac:dyDescent="0.3">
      <c r="Z27695" s="102"/>
      <c r="AA27695" s="102"/>
      <c r="AB27695" s="102"/>
    </row>
    <row r="27696" spans="26:28" x14ac:dyDescent="0.3">
      <c r="Z27696" s="102"/>
      <c r="AA27696" s="102"/>
      <c r="AB27696" s="102"/>
    </row>
    <row r="27697" spans="26:28" x14ac:dyDescent="0.3">
      <c r="Z27697" s="102"/>
      <c r="AA27697" s="102"/>
      <c r="AB27697" s="102"/>
    </row>
    <row r="27698" spans="26:28" x14ac:dyDescent="0.3">
      <c r="Z27698" s="102"/>
      <c r="AA27698" s="102"/>
      <c r="AB27698" s="102"/>
    </row>
    <row r="27699" spans="26:28" x14ac:dyDescent="0.3">
      <c r="Z27699" s="102"/>
      <c r="AA27699" s="102"/>
      <c r="AB27699" s="102"/>
    </row>
    <row r="27700" spans="26:28" x14ac:dyDescent="0.3">
      <c r="Z27700" s="102"/>
      <c r="AA27700" s="102"/>
      <c r="AB27700" s="102"/>
    </row>
    <row r="27701" spans="26:28" x14ac:dyDescent="0.3">
      <c r="Z27701" s="102"/>
      <c r="AA27701" s="102"/>
      <c r="AB27701" s="102"/>
    </row>
    <row r="27702" spans="26:28" x14ac:dyDescent="0.3">
      <c r="Z27702" s="102"/>
      <c r="AA27702" s="102"/>
      <c r="AB27702" s="102"/>
    </row>
    <row r="27703" spans="26:28" x14ac:dyDescent="0.3">
      <c r="Z27703" s="102"/>
      <c r="AA27703" s="102"/>
      <c r="AB27703" s="102"/>
    </row>
    <row r="27704" spans="26:28" x14ac:dyDescent="0.3">
      <c r="Z27704" s="102"/>
      <c r="AA27704" s="102"/>
      <c r="AB27704" s="102"/>
    </row>
    <row r="27705" spans="26:28" x14ac:dyDescent="0.3">
      <c r="Z27705" s="102"/>
      <c r="AA27705" s="102"/>
      <c r="AB27705" s="102"/>
    </row>
    <row r="27706" spans="26:28" x14ac:dyDescent="0.3">
      <c r="Z27706" s="102"/>
      <c r="AA27706" s="102"/>
      <c r="AB27706" s="102"/>
    </row>
    <row r="27707" spans="26:28" x14ac:dyDescent="0.3">
      <c r="Z27707" s="102"/>
      <c r="AA27707" s="102"/>
      <c r="AB27707" s="102"/>
    </row>
    <row r="27708" spans="26:28" x14ac:dyDescent="0.3">
      <c r="Z27708" s="102"/>
      <c r="AA27708" s="102"/>
      <c r="AB27708" s="102"/>
    </row>
    <row r="27709" spans="26:28" x14ac:dyDescent="0.3">
      <c r="Z27709" s="102"/>
      <c r="AA27709" s="102"/>
      <c r="AB27709" s="102"/>
    </row>
    <row r="27710" spans="26:28" x14ac:dyDescent="0.3">
      <c r="Z27710" s="102"/>
      <c r="AA27710" s="102"/>
      <c r="AB27710" s="102"/>
    </row>
    <row r="27711" spans="26:28" x14ac:dyDescent="0.3">
      <c r="Z27711" s="102"/>
      <c r="AA27711" s="102"/>
      <c r="AB27711" s="102"/>
    </row>
    <row r="27712" spans="26:28" x14ac:dyDescent="0.3">
      <c r="Z27712" s="102"/>
      <c r="AA27712" s="102"/>
      <c r="AB27712" s="102"/>
    </row>
    <row r="27713" spans="26:28" x14ac:dyDescent="0.3">
      <c r="Z27713" s="102"/>
      <c r="AA27713" s="102"/>
      <c r="AB27713" s="102"/>
    </row>
    <row r="27714" spans="26:28" x14ac:dyDescent="0.3">
      <c r="Z27714" s="102"/>
      <c r="AA27714" s="102"/>
      <c r="AB27714" s="102"/>
    </row>
    <row r="27715" spans="26:28" x14ac:dyDescent="0.3">
      <c r="Z27715" s="102"/>
      <c r="AA27715" s="102"/>
      <c r="AB27715" s="102"/>
    </row>
    <row r="27716" spans="26:28" x14ac:dyDescent="0.3">
      <c r="Z27716" s="102"/>
      <c r="AA27716" s="102"/>
      <c r="AB27716" s="102"/>
    </row>
    <row r="27717" spans="26:28" x14ac:dyDescent="0.3">
      <c r="Z27717" s="102"/>
      <c r="AA27717" s="102"/>
      <c r="AB27717" s="102"/>
    </row>
    <row r="27718" spans="26:28" x14ac:dyDescent="0.3">
      <c r="Z27718" s="102"/>
      <c r="AA27718" s="102"/>
      <c r="AB27718" s="102"/>
    </row>
    <row r="27719" spans="26:28" x14ac:dyDescent="0.3">
      <c r="Z27719" s="102"/>
      <c r="AA27719" s="102"/>
      <c r="AB27719" s="102"/>
    </row>
    <row r="27720" spans="26:28" x14ac:dyDescent="0.3">
      <c r="Z27720" s="102"/>
      <c r="AA27720" s="102"/>
      <c r="AB27720" s="102"/>
    </row>
    <row r="27721" spans="26:28" x14ac:dyDescent="0.3">
      <c r="Z27721" s="102"/>
      <c r="AA27721" s="102"/>
      <c r="AB27721" s="102"/>
    </row>
    <row r="27722" spans="26:28" x14ac:dyDescent="0.3">
      <c r="Z27722" s="102"/>
      <c r="AA27722" s="102"/>
      <c r="AB27722" s="102"/>
    </row>
    <row r="27723" spans="26:28" x14ac:dyDescent="0.3">
      <c r="Z27723" s="102"/>
      <c r="AA27723" s="102"/>
      <c r="AB27723" s="102"/>
    </row>
    <row r="27724" spans="26:28" x14ac:dyDescent="0.3">
      <c r="Z27724" s="102"/>
      <c r="AA27724" s="102"/>
      <c r="AB27724" s="102"/>
    </row>
    <row r="27725" spans="26:28" x14ac:dyDescent="0.3">
      <c r="Z27725" s="102"/>
      <c r="AA27725" s="102"/>
      <c r="AB27725" s="102"/>
    </row>
    <row r="27726" spans="26:28" x14ac:dyDescent="0.3">
      <c r="Z27726" s="102"/>
      <c r="AA27726" s="102"/>
      <c r="AB27726" s="102"/>
    </row>
    <row r="27727" spans="26:28" x14ac:dyDescent="0.3">
      <c r="Z27727" s="102"/>
      <c r="AA27727" s="102"/>
      <c r="AB27727" s="102"/>
    </row>
    <row r="27728" spans="26:28" x14ac:dyDescent="0.3">
      <c r="Z27728" s="102"/>
      <c r="AA27728" s="102"/>
      <c r="AB27728" s="102"/>
    </row>
    <row r="27729" spans="26:28" x14ac:dyDescent="0.3">
      <c r="Z27729" s="102"/>
      <c r="AA27729" s="102"/>
      <c r="AB27729" s="102"/>
    </row>
    <row r="27730" spans="26:28" x14ac:dyDescent="0.3">
      <c r="Z27730" s="102"/>
      <c r="AA27730" s="102"/>
      <c r="AB27730" s="102"/>
    </row>
    <row r="27731" spans="26:28" x14ac:dyDescent="0.3">
      <c r="Z27731" s="102"/>
      <c r="AA27731" s="102"/>
      <c r="AB27731" s="102"/>
    </row>
    <row r="27732" spans="26:28" x14ac:dyDescent="0.3">
      <c r="Z27732" s="102"/>
      <c r="AA27732" s="102"/>
      <c r="AB27732" s="102"/>
    </row>
    <row r="27733" spans="26:28" x14ac:dyDescent="0.3">
      <c r="Z27733" s="102"/>
      <c r="AA27733" s="102"/>
      <c r="AB27733" s="102"/>
    </row>
    <row r="27734" spans="26:28" x14ac:dyDescent="0.3">
      <c r="Z27734" s="102"/>
      <c r="AA27734" s="102"/>
      <c r="AB27734" s="102"/>
    </row>
    <row r="27735" spans="26:28" x14ac:dyDescent="0.3">
      <c r="Z27735" s="102"/>
      <c r="AA27735" s="102"/>
      <c r="AB27735" s="102"/>
    </row>
    <row r="27736" spans="26:28" x14ac:dyDescent="0.3">
      <c r="Z27736" s="102"/>
      <c r="AA27736" s="102"/>
      <c r="AB27736" s="102"/>
    </row>
    <row r="27737" spans="26:28" x14ac:dyDescent="0.3">
      <c r="Z27737" s="102"/>
      <c r="AA27737" s="102"/>
      <c r="AB27737" s="102"/>
    </row>
    <row r="27738" spans="26:28" x14ac:dyDescent="0.3">
      <c r="Z27738" s="102"/>
      <c r="AA27738" s="102"/>
      <c r="AB27738" s="102"/>
    </row>
    <row r="27739" spans="26:28" x14ac:dyDescent="0.3">
      <c r="Z27739" s="102"/>
      <c r="AA27739" s="102"/>
      <c r="AB27739" s="102"/>
    </row>
    <row r="27740" spans="26:28" x14ac:dyDescent="0.3">
      <c r="Z27740" s="102"/>
      <c r="AA27740" s="102"/>
      <c r="AB27740" s="102"/>
    </row>
    <row r="27741" spans="26:28" x14ac:dyDescent="0.3">
      <c r="Z27741" s="102"/>
      <c r="AA27741" s="102"/>
      <c r="AB27741" s="102"/>
    </row>
    <row r="27742" spans="26:28" x14ac:dyDescent="0.3">
      <c r="Z27742" s="102"/>
      <c r="AA27742" s="102"/>
      <c r="AB27742" s="102"/>
    </row>
    <row r="27743" spans="26:28" x14ac:dyDescent="0.3">
      <c r="Z27743" s="102"/>
      <c r="AA27743" s="102"/>
      <c r="AB27743" s="102"/>
    </row>
    <row r="27744" spans="26:28" x14ac:dyDescent="0.3">
      <c r="Z27744" s="102"/>
      <c r="AA27744" s="102"/>
      <c r="AB27744" s="102"/>
    </row>
    <row r="27745" spans="26:28" x14ac:dyDescent="0.3">
      <c r="Z27745" s="102"/>
      <c r="AA27745" s="102"/>
      <c r="AB27745" s="102"/>
    </row>
    <row r="27746" spans="26:28" x14ac:dyDescent="0.3">
      <c r="Z27746" s="102"/>
      <c r="AA27746" s="102"/>
      <c r="AB27746" s="102"/>
    </row>
    <row r="27747" spans="26:28" x14ac:dyDescent="0.3">
      <c r="Z27747" s="102"/>
      <c r="AA27747" s="102"/>
      <c r="AB27747" s="102"/>
    </row>
    <row r="27748" spans="26:28" x14ac:dyDescent="0.3">
      <c r="Z27748" s="102"/>
      <c r="AA27748" s="102"/>
      <c r="AB27748" s="102"/>
    </row>
    <row r="27749" spans="26:28" x14ac:dyDescent="0.3">
      <c r="Z27749" s="102"/>
      <c r="AA27749" s="102"/>
      <c r="AB27749" s="102"/>
    </row>
    <row r="27750" spans="26:28" x14ac:dyDescent="0.3">
      <c r="Z27750" s="102"/>
      <c r="AA27750" s="102"/>
      <c r="AB27750" s="102"/>
    </row>
    <row r="27751" spans="26:28" x14ac:dyDescent="0.3">
      <c r="Z27751" s="102"/>
      <c r="AA27751" s="102"/>
      <c r="AB27751" s="102"/>
    </row>
    <row r="27752" spans="26:28" x14ac:dyDescent="0.3">
      <c r="Z27752" s="102"/>
      <c r="AA27752" s="102"/>
      <c r="AB27752" s="102"/>
    </row>
    <row r="27753" spans="26:28" x14ac:dyDescent="0.3">
      <c r="Z27753" s="102"/>
      <c r="AA27753" s="102"/>
      <c r="AB27753" s="102"/>
    </row>
    <row r="27754" spans="26:28" x14ac:dyDescent="0.3">
      <c r="Z27754" s="102"/>
      <c r="AA27754" s="102"/>
      <c r="AB27754" s="102"/>
    </row>
    <row r="27755" spans="26:28" x14ac:dyDescent="0.3">
      <c r="Z27755" s="102"/>
      <c r="AA27755" s="102"/>
      <c r="AB27755" s="102"/>
    </row>
    <row r="27756" spans="26:28" x14ac:dyDescent="0.3">
      <c r="Z27756" s="102"/>
      <c r="AA27756" s="102"/>
      <c r="AB27756" s="102"/>
    </row>
    <row r="27757" spans="26:28" x14ac:dyDescent="0.3">
      <c r="Z27757" s="102"/>
      <c r="AA27757" s="102"/>
      <c r="AB27757" s="102"/>
    </row>
    <row r="27758" spans="26:28" x14ac:dyDescent="0.3">
      <c r="Z27758" s="102"/>
      <c r="AA27758" s="102"/>
      <c r="AB27758" s="102"/>
    </row>
    <row r="27759" spans="26:28" x14ac:dyDescent="0.3">
      <c r="Z27759" s="102"/>
      <c r="AA27759" s="102"/>
      <c r="AB27759" s="102"/>
    </row>
    <row r="27760" spans="26:28" x14ac:dyDescent="0.3">
      <c r="Z27760" s="102"/>
      <c r="AA27760" s="102"/>
      <c r="AB27760" s="102"/>
    </row>
    <row r="27761" spans="26:28" x14ac:dyDescent="0.3">
      <c r="Z27761" s="102"/>
      <c r="AA27761" s="102"/>
      <c r="AB27761" s="102"/>
    </row>
    <row r="27762" spans="26:28" x14ac:dyDescent="0.3">
      <c r="Z27762" s="102"/>
      <c r="AA27762" s="102"/>
      <c r="AB27762" s="102"/>
    </row>
    <row r="27763" spans="26:28" x14ac:dyDescent="0.3">
      <c r="Z27763" s="102"/>
      <c r="AA27763" s="102"/>
      <c r="AB27763" s="102"/>
    </row>
    <row r="27764" spans="26:28" x14ac:dyDescent="0.3">
      <c r="Z27764" s="102"/>
      <c r="AA27764" s="102"/>
      <c r="AB27764" s="102"/>
    </row>
    <row r="27765" spans="26:28" x14ac:dyDescent="0.3">
      <c r="Z27765" s="102"/>
      <c r="AA27765" s="102"/>
      <c r="AB27765" s="102"/>
    </row>
    <row r="27766" spans="26:28" x14ac:dyDescent="0.3">
      <c r="Z27766" s="102"/>
      <c r="AA27766" s="102"/>
      <c r="AB27766" s="102"/>
    </row>
    <row r="27767" spans="26:28" x14ac:dyDescent="0.3">
      <c r="Z27767" s="102"/>
      <c r="AA27767" s="102"/>
      <c r="AB27767" s="102"/>
    </row>
    <row r="27768" spans="26:28" x14ac:dyDescent="0.3">
      <c r="Z27768" s="102"/>
      <c r="AA27768" s="102"/>
      <c r="AB27768" s="102"/>
    </row>
    <row r="27769" spans="26:28" x14ac:dyDescent="0.3">
      <c r="Z27769" s="102"/>
      <c r="AA27769" s="102"/>
      <c r="AB27769" s="102"/>
    </row>
    <row r="27770" spans="26:28" x14ac:dyDescent="0.3">
      <c r="Z27770" s="102"/>
      <c r="AA27770" s="102"/>
      <c r="AB27770" s="102"/>
    </row>
    <row r="27771" spans="26:28" x14ac:dyDescent="0.3">
      <c r="Z27771" s="102"/>
      <c r="AA27771" s="102"/>
      <c r="AB27771" s="102"/>
    </row>
    <row r="27772" spans="26:28" x14ac:dyDescent="0.3">
      <c r="Z27772" s="102"/>
      <c r="AA27772" s="102"/>
      <c r="AB27772" s="102"/>
    </row>
    <row r="27773" spans="26:28" x14ac:dyDescent="0.3">
      <c r="Z27773" s="102"/>
      <c r="AA27773" s="102"/>
      <c r="AB27773" s="102"/>
    </row>
    <row r="27774" spans="26:28" x14ac:dyDescent="0.3">
      <c r="Z27774" s="102"/>
      <c r="AA27774" s="102"/>
      <c r="AB27774" s="102"/>
    </row>
    <row r="27775" spans="26:28" x14ac:dyDescent="0.3">
      <c r="Z27775" s="102"/>
      <c r="AA27775" s="102"/>
      <c r="AB27775" s="102"/>
    </row>
    <row r="27776" spans="26:28" x14ac:dyDescent="0.3">
      <c r="Z27776" s="102"/>
      <c r="AA27776" s="102"/>
      <c r="AB27776" s="102"/>
    </row>
    <row r="27777" spans="26:28" x14ac:dyDescent="0.3">
      <c r="Z27777" s="102"/>
      <c r="AA27777" s="102"/>
      <c r="AB27777" s="102"/>
    </row>
    <row r="27778" spans="26:28" x14ac:dyDescent="0.3">
      <c r="Z27778" s="102"/>
      <c r="AA27778" s="102"/>
      <c r="AB27778" s="102"/>
    </row>
    <row r="27779" spans="26:28" x14ac:dyDescent="0.3">
      <c r="Z27779" s="102"/>
      <c r="AA27779" s="102"/>
      <c r="AB27779" s="102"/>
    </row>
    <row r="27780" spans="26:28" x14ac:dyDescent="0.3">
      <c r="Z27780" s="102"/>
      <c r="AA27780" s="102"/>
      <c r="AB27780" s="102"/>
    </row>
    <row r="27781" spans="26:28" x14ac:dyDescent="0.3">
      <c r="Z27781" s="102"/>
      <c r="AA27781" s="102"/>
      <c r="AB27781" s="102"/>
    </row>
    <row r="27782" spans="26:28" x14ac:dyDescent="0.3">
      <c r="Z27782" s="102"/>
      <c r="AA27782" s="102"/>
      <c r="AB27782" s="102"/>
    </row>
    <row r="27783" spans="26:28" x14ac:dyDescent="0.3">
      <c r="Z27783" s="102"/>
      <c r="AA27783" s="102"/>
      <c r="AB27783" s="102"/>
    </row>
    <row r="27784" spans="26:28" x14ac:dyDescent="0.3">
      <c r="Z27784" s="102"/>
      <c r="AA27784" s="102"/>
      <c r="AB27784" s="102"/>
    </row>
    <row r="27785" spans="26:28" x14ac:dyDescent="0.3">
      <c r="Z27785" s="102"/>
      <c r="AA27785" s="102"/>
      <c r="AB27785" s="102"/>
    </row>
    <row r="27786" spans="26:28" x14ac:dyDescent="0.3">
      <c r="Z27786" s="102"/>
      <c r="AA27786" s="102"/>
      <c r="AB27786" s="102"/>
    </row>
    <row r="27787" spans="26:28" x14ac:dyDescent="0.3">
      <c r="Z27787" s="102"/>
      <c r="AA27787" s="102"/>
      <c r="AB27787" s="102"/>
    </row>
    <row r="27788" spans="26:28" x14ac:dyDescent="0.3">
      <c r="Z27788" s="102"/>
      <c r="AA27788" s="102"/>
      <c r="AB27788" s="102"/>
    </row>
    <row r="27789" spans="26:28" x14ac:dyDescent="0.3">
      <c r="Z27789" s="102"/>
      <c r="AA27789" s="102"/>
      <c r="AB27789" s="102"/>
    </row>
    <row r="27790" spans="26:28" x14ac:dyDescent="0.3">
      <c r="Z27790" s="102"/>
      <c r="AA27790" s="102"/>
      <c r="AB27790" s="102"/>
    </row>
    <row r="27791" spans="26:28" x14ac:dyDescent="0.3">
      <c r="Z27791" s="102"/>
      <c r="AA27791" s="102"/>
      <c r="AB27791" s="102"/>
    </row>
    <row r="27792" spans="26:28" x14ac:dyDescent="0.3">
      <c r="Z27792" s="102"/>
      <c r="AA27792" s="102"/>
      <c r="AB27792" s="102"/>
    </row>
    <row r="27793" spans="26:28" x14ac:dyDescent="0.3">
      <c r="Z27793" s="102"/>
      <c r="AA27793" s="102"/>
      <c r="AB27793" s="102"/>
    </row>
    <row r="27794" spans="26:28" x14ac:dyDescent="0.3">
      <c r="Z27794" s="102"/>
      <c r="AA27794" s="102"/>
      <c r="AB27794" s="102"/>
    </row>
    <row r="27795" spans="26:28" x14ac:dyDescent="0.3">
      <c r="Z27795" s="102"/>
      <c r="AA27795" s="102"/>
      <c r="AB27795" s="102"/>
    </row>
    <row r="27796" spans="26:28" x14ac:dyDescent="0.3">
      <c r="Z27796" s="102"/>
      <c r="AA27796" s="102"/>
      <c r="AB27796" s="102"/>
    </row>
    <row r="27797" spans="26:28" x14ac:dyDescent="0.3">
      <c r="Z27797" s="102"/>
      <c r="AA27797" s="102"/>
      <c r="AB27797" s="102"/>
    </row>
    <row r="27798" spans="26:28" x14ac:dyDescent="0.3">
      <c r="Z27798" s="102"/>
      <c r="AA27798" s="102"/>
      <c r="AB27798" s="102"/>
    </row>
    <row r="27799" spans="26:28" x14ac:dyDescent="0.3">
      <c r="Z27799" s="102"/>
      <c r="AA27799" s="102"/>
      <c r="AB27799" s="102"/>
    </row>
    <row r="27800" spans="26:28" x14ac:dyDescent="0.3">
      <c r="Z27800" s="102"/>
      <c r="AA27800" s="102"/>
      <c r="AB27800" s="102"/>
    </row>
    <row r="27801" spans="26:28" x14ac:dyDescent="0.3">
      <c r="Z27801" s="102"/>
      <c r="AA27801" s="102"/>
      <c r="AB27801" s="102"/>
    </row>
    <row r="27802" spans="26:28" x14ac:dyDescent="0.3">
      <c r="Z27802" s="102"/>
      <c r="AA27802" s="102"/>
      <c r="AB27802" s="102"/>
    </row>
    <row r="27803" spans="26:28" x14ac:dyDescent="0.3">
      <c r="Z27803" s="102"/>
      <c r="AA27803" s="102"/>
      <c r="AB27803" s="102"/>
    </row>
    <row r="27804" spans="26:28" x14ac:dyDescent="0.3">
      <c r="Z27804" s="102"/>
      <c r="AA27804" s="102"/>
      <c r="AB27804" s="102"/>
    </row>
    <row r="27805" spans="26:28" x14ac:dyDescent="0.3">
      <c r="Z27805" s="102"/>
      <c r="AA27805" s="102"/>
      <c r="AB27805" s="102"/>
    </row>
    <row r="27806" spans="26:28" x14ac:dyDescent="0.3">
      <c r="Z27806" s="102"/>
      <c r="AA27806" s="102"/>
      <c r="AB27806" s="102"/>
    </row>
    <row r="27807" spans="26:28" x14ac:dyDescent="0.3">
      <c r="Z27807" s="102"/>
      <c r="AA27807" s="102"/>
      <c r="AB27807" s="102"/>
    </row>
    <row r="27808" spans="26:28" x14ac:dyDescent="0.3">
      <c r="Z27808" s="102"/>
      <c r="AA27808" s="102"/>
      <c r="AB27808" s="102"/>
    </row>
    <row r="27809" spans="26:28" x14ac:dyDescent="0.3">
      <c r="Z27809" s="102"/>
      <c r="AA27809" s="102"/>
      <c r="AB27809" s="102"/>
    </row>
    <row r="27810" spans="26:28" x14ac:dyDescent="0.3">
      <c r="Z27810" s="102"/>
      <c r="AA27810" s="102"/>
      <c r="AB27810" s="102"/>
    </row>
    <row r="27811" spans="26:28" x14ac:dyDescent="0.3">
      <c r="Z27811" s="102"/>
      <c r="AA27811" s="102"/>
      <c r="AB27811" s="102"/>
    </row>
    <row r="27812" spans="26:28" x14ac:dyDescent="0.3">
      <c r="Z27812" s="102"/>
      <c r="AA27812" s="102"/>
      <c r="AB27812" s="102"/>
    </row>
    <row r="27813" spans="26:28" x14ac:dyDescent="0.3">
      <c r="Z27813" s="102"/>
      <c r="AA27813" s="102"/>
      <c r="AB27813" s="102"/>
    </row>
    <row r="27814" spans="26:28" x14ac:dyDescent="0.3">
      <c r="Z27814" s="102"/>
      <c r="AA27814" s="102"/>
      <c r="AB27814" s="102"/>
    </row>
    <row r="27815" spans="26:28" x14ac:dyDescent="0.3">
      <c r="Z27815" s="102"/>
      <c r="AA27815" s="102"/>
      <c r="AB27815" s="102"/>
    </row>
    <row r="27816" spans="26:28" x14ac:dyDescent="0.3">
      <c r="Z27816" s="102"/>
      <c r="AA27816" s="102"/>
      <c r="AB27816" s="102"/>
    </row>
    <row r="27817" spans="26:28" x14ac:dyDescent="0.3">
      <c r="Z27817" s="102"/>
      <c r="AA27817" s="102"/>
      <c r="AB27817" s="102"/>
    </row>
    <row r="27818" spans="26:28" x14ac:dyDescent="0.3">
      <c r="Z27818" s="102"/>
      <c r="AA27818" s="102"/>
      <c r="AB27818" s="102"/>
    </row>
    <row r="27819" spans="26:28" x14ac:dyDescent="0.3">
      <c r="Z27819" s="102"/>
      <c r="AA27819" s="102"/>
      <c r="AB27819" s="102"/>
    </row>
    <row r="27820" spans="26:28" x14ac:dyDescent="0.3">
      <c r="Z27820" s="102"/>
      <c r="AA27820" s="102"/>
      <c r="AB27820" s="102"/>
    </row>
    <row r="27821" spans="26:28" x14ac:dyDescent="0.3">
      <c r="Z27821" s="102"/>
      <c r="AA27821" s="102"/>
      <c r="AB27821" s="102"/>
    </row>
    <row r="27822" spans="26:28" x14ac:dyDescent="0.3">
      <c r="Z27822" s="102"/>
      <c r="AA27822" s="102"/>
      <c r="AB27822" s="102"/>
    </row>
    <row r="27823" spans="26:28" x14ac:dyDescent="0.3">
      <c r="Z27823" s="102"/>
      <c r="AA27823" s="102"/>
      <c r="AB27823" s="102"/>
    </row>
    <row r="27824" spans="26:28" x14ac:dyDescent="0.3">
      <c r="Z27824" s="102"/>
      <c r="AA27824" s="102"/>
      <c r="AB27824" s="102"/>
    </row>
    <row r="27825" spans="26:28" x14ac:dyDescent="0.3">
      <c r="Z27825" s="102"/>
      <c r="AA27825" s="102"/>
      <c r="AB27825" s="102"/>
    </row>
    <row r="27826" spans="26:28" x14ac:dyDescent="0.3">
      <c r="Z27826" s="102"/>
      <c r="AA27826" s="102"/>
      <c r="AB27826" s="102"/>
    </row>
    <row r="27827" spans="26:28" x14ac:dyDescent="0.3">
      <c r="Z27827" s="102"/>
      <c r="AA27827" s="102"/>
      <c r="AB27827" s="102"/>
    </row>
    <row r="27828" spans="26:28" x14ac:dyDescent="0.3">
      <c r="Z27828" s="102"/>
      <c r="AA27828" s="102"/>
      <c r="AB27828" s="102"/>
    </row>
    <row r="27829" spans="26:28" x14ac:dyDescent="0.3">
      <c r="Z27829" s="102"/>
      <c r="AA27829" s="102"/>
      <c r="AB27829" s="102"/>
    </row>
    <row r="27830" spans="26:28" x14ac:dyDescent="0.3">
      <c r="Z27830" s="102"/>
      <c r="AA27830" s="102"/>
      <c r="AB27830" s="102"/>
    </row>
    <row r="27831" spans="26:28" x14ac:dyDescent="0.3">
      <c r="Z27831" s="102"/>
      <c r="AA27831" s="102"/>
      <c r="AB27831" s="102"/>
    </row>
    <row r="27832" spans="26:28" x14ac:dyDescent="0.3">
      <c r="Z27832" s="102"/>
      <c r="AA27832" s="102"/>
      <c r="AB27832" s="102"/>
    </row>
    <row r="27833" spans="26:28" x14ac:dyDescent="0.3">
      <c r="Z27833" s="102"/>
      <c r="AA27833" s="102"/>
      <c r="AB27833" s="102"/>
    </row>
    <row r="27834" spans="26:28" x14ac:dyDescent="0.3">
      <c r="Z27834" s="102"/>
      <c r="AA27834" s="102"/>
      <c r="AB27834" s="102"/>
    </row>
    <row r="27835" spans="26:28" x14ac:dyDescent="0.3">
      <c r="Z27835" s="102"/>
      <c r="AA27835" s="102"/>
      <c r="AB27835" s="102"/>
    </row>
    <row r="27836" spans="26:28" x14ac:dyDescent="0.3">
      <c r="Z27836" s="102"/>
      <c r="AA27836" s="102"/>
      <c r="AB27836" s="102"/>
    </row>
    <row r="27837" spans="26:28" x14ac:dyDescent="0.3">
      <c r="Z27837" s="102"/>
      <c r="AA27837" s="102"/>
      <c r="AB27837" s="102"/>
    </row>
    <row r="27838" spans="26:28" x14ac:dyDescent="0.3">
      <c r="Z27838" s="102"/>
      <c r="AA27838" s="102"/>
      <c r="AB27838" s="102"/>
    </row>
    <row r="27839" spans="26:28" x14ac:dyDescent="0.3">
      <c r="Z27839" s="102"/>
      <c r="AA27839" s="102"/>
      <c r="AB27839" s="102"/>
    </row>
    <row r="27840" spans="26:28" x14ac:dyDescent="0.3">
      <c r="Z27840" s="102"/>
      <c r="AA27840" s="102"/>
      <c r="AB27840" s="102"/>
    </row>
    <row r="27841" spans="26:28" x14ac:dyDescent="0.3">
      <c r="Z27841" s="102"/>
      <c r="AA27841" s="102"/>
      <c r="AB27841" s="102"/>
    </row>
    <row r="27842" spans="26:28" x14ac:dyDescent="0.3">
      <c r="Z27842" s="102"/>
      <c r="AA27842" s="102"/>
      <c r="AB27842" s="102"/>
    </row>
    <row r="27843" spans="26:28" x14ac:dyDescent="0.3">
      <c r="Z27843" s="102"/>
      <c r="AA27843" s="102"/>
      <c r="AB27843" s="102"/>
    </row>
    <row r="27844" spans="26:28" x14ac:dyDescent="0.3">
      <c r="Z27844" s="102"/>
      <c r="AA27844" s="102"/>
      <c r="AB27844" s="102"/>
    </row>
    <row r="27845" spans="26:28" x14ac:dyDescent="0.3">
      <c r="Z27845" s="102"/>
      <c r="AA27845" s="102"/>
      <c r="AB27845" s="102"/>
    </row>
    <row r="27846" spans="26:28" x14ac:dyDescent="0.3">
      <c r="Z27846" s="102"/>
      <c r="AA27846" s="102"/>
      <c r="AB27846" s="102"/>
    </row>
    <row r="27847" spans="26:28" x14ac:dyDescent="0.3">
      <c r="Z27847" s="102"/>
      <c r="AA27847" s="102"/>
      <c r="AB27847" s="102"/>
    </row>
    <row r="27848" spans="26:28" x14ac:dyDescent="0.3">
      <c r="Z27848" s="102"/>
      <c r="AA27848" s="102"/>
      <c r="AB27848" s="102"/>
    </row>
    <row r="27849" spans="26:28" x14ac:dyDescent="0.3">
      <c r="Z27849" s="102"/>
      <c r="AA27849" s="102"/>
      <c r="AB27849" s="102"/>
    </row>
    <row r="27850" spans="26:28" x14ac:dyDescent="0.3">
      <c r="Z27850" s="102"/>
      <c r="AA27850" s="102"/>
      <c r="AB27850" s="102"/>
    </row>
    <row r="27851" spans="26:28" x14ac:dyDescent="0.3">
      <c r="Z27851" s="102"/>
      <c r="AA27851" s="102"/>
      <c r="AB27851" s="102"/>
    </row>
    <row r="27852" spans="26:28" x14ac:dyDescent="0.3">
      <c r="Z27852" s="102"/>
      <c r="AA27852" s="102"/>
      <c r="AB27852" s="102"/>
    </row>
    <row r="27853" spans="26:28" x14ac:dyDescent="0.3">
      <c r="Z27853" s="102"/>
      <c r="AA27853" s="102"/>
      <c r="AB27853" s="102"/>
    </row>
    <row r="27854" spans="26:28" x14ac:dyDescent="0.3">
      <c r="Z27854" s="102"/>
      <c r="AA27854" s="102"/>
      <c r="AB27854" s="102"/>
    </row>
    <row r="27855" spans="26:28" x14ac:dyDescent="0.3">
      <c r="Z27855" s="102"/>
      <c r="AA27855" s="102"/>
      <c r="AB27855" s="102"/>
    </row>
    <row r="27856" spans="26:28" x14ac:dyDescent="0.3">
      <c r="Z27856" s="102"/>
      <c r="AA27856" s="102"/>
      <c r="AB27856" s="102"/>
    </row>
    <row r="27857" spans="26:28" x14ac:dyDescent="0.3">
      <c r="Z27857" s="102"/>
      <c r="AA27857" s="102"/>
      <c r="AB27857" s="102"/>
    </row>
    <row r="27858" spans="26:28" x14ac:dyDescent="0.3">
      <c r="Z27858" s="102"/>
      <c r="AA27858" s="102"/>
      <c r="AB27858" s="102"/>
    </row>
    <row r="27859" spans="26:28" x14ac:dyDescent="0.3">
      <c r="Z27859" s="102"/>
      <c r="AA27859" s="102"/>
      <c r="AB27859" s="102"/>
    </row>
    <row r="27860" spans="26:28" x14ac:dyDescent="0.3">
      <c r="Z27860" s="102"/>
      <c r="AA27860" s="102"/>
      <c r="AB27860" s="102"/>
    </row>
    <row r="27861" spans="26:28" x14ac:dyDescent="0.3">
      <c r="Z27861" s="102"/>
      <c r="AA27861" s="102"/>
      <c r="AB27861" s="102"/>
    </row>
    <row r="27862" spans="26:28" x14ac:dyDescent="0.3">
      <c r="Z27862" s="102"/>
      <c r="AA27862" s="102"/>
      <c r="AB27862" s="102"/>
    </row>
    <row r="27863" spans="26:28" x14ac:dyDescent="0.3">
      <c r="Z27863" s="102"/>
      <c r="AA27863" s="102"/>
      <c r="AB27863" s="102"/>
    </row>
    <row r="27864" spans="26:28" x14ac:dyDescent="0.3">
      <c r="Z27864" s="102"/>
      <c r="AA27864" s="102"/>
      <c r="AB27864" s="102"/>
    </row>
    <row r="27865" spans="26:28" x14ac:dyDescent="0.3">
      <c r="Z27865" s="102"/>
      <c r="AA27865" s="102"/>
      <c r="AB27865" s="102"/>
    </row>
    <row r="27866" spans="26:28" x14ac:dyDescent="0.3">
      <c r="Z27866" s="102"/>
      <c r="AA27866" s="102"/>
      <c r="AB27866" s="102"/>
    </row>
    <row r="27867" spans="26:28" x14ac:dyDescent="0.3">
      <c r="Z27867" s="102"/>
      <c r="AA27867" s="102"/>
      <c r="AB27867" s="102"/>
    </row>
    <row r="27868" spans="26:28" x14ac:dyDescent="0.3">
      <c r="Z27868" s="102"/>
      <c r="AA27868" s="102"/>
      <c r="AB27868" s="102"/>
    </row>
    <row r="27869" spans="26:28" x14ac:dyDescent="0.3">
      <c r="Z27869" s="102"/>
      <c r="AA27869" s="102"/>
      <c r="AB27869" s="102"/>
    </row>
    <row r="27870" spans="26:28" x14ac:dyDescent="0.3">
      <c r="Z27870" s="102"/>
      <c r="AA27870" s="102"/>
      <c r="AB27870" s="102"/>
    </row>
    <row r="27871" spans="26:28" x14ac:dyDescent="0.3">
      <c r="Z27871" s="102"/>
      <c r="AA27871" s="102"/>
      <c r="AB27871" s="102"/>
    </row>
    <row r="27872" spans="26:28" x14ac:dyDescent="0.3">
      <c r="Z27872" s="102"/>
      <c r="AA27872" s="102"/>
      <c r="AB27872" s="102"/>
    </row>
    <row r="27873" spans="26:28" x14ac:dyDescent="0.3">
      <c r="Z27873" s="102"/>
      <c r="AA27873" s="102"/>
      <c r="AB27873" s="102"/>
    </row>
    <row r="27874" spans="26:28" x14ac:dyDescent="0.3">
      <c r="Z27874" s="102"/>
      <c r="AA27874" s="102"/>
      <c r="AB27874" s="102"/>
    </row>
    <row r="27875" spans="26:28" x14ac:dyDescent="0.3">
      <c r="Z27875" s="102"/>
      <c r="AA27875" s="102"/>
      <c r="AB27875" s="102"/>
    </row>
    <row r="27876" spans="26:28" x14ac:dyDescent="0.3">
      <c r="Z27876" s="102"/>
      <c r="AA27876" s="102"/>
      <c r="AB27876" s="102"/>
    </row>
    <row r="27877" spans="26:28" x14ac:dyDescent="0.3">
      <c r="Z27877" s="102"/>
      <c r="AA27877" s="102"/>
      <c r="AB27877" s="102"/>
    </row>
    <row r="27878" spans="26:28" x14ac:dyDescent="0.3">
      <c r="Z27878" s="102"/>
      <c r="AA27878" s="102"/>
      <c r="AB27878" s="102"/>
    </row>
    <row r="27879" spans="26:28" x14ac:dyDescent="0.3">
      <c r="Z27879" s="102"/>
      <c r="AA27879" s="102"/>
      <c r="AB27879" s="102"/>
    </row>
    <row r="27880" spans="26:28" x14ac:dyDescent="0.3">
      <c r="Z27880" s="102"/>
      <c r="AA27880" s="102"/>
      <c r="AB27880" s="102"/>
    </row>
    <row r="27881" spans="26:28" x14ac:dyDescent="0.3">
      <c r="Z27881" s="102"/>
      <c r="AA27881" s="102"/>
      <c r="AB27881" s="102"/>
    </row>
    <row r="27882" spans="26:28" x14ac:dyDescent="0.3">
      <c r="Z27882" s="102"/>
      <c r="AA27882" s="102"/>
      <c r="AB27882" s="102"/>
    </row>
    <row r="27883" spans="26:28" x14ac:dyDescent="0.3">
      <c r="Z27883" s="102"/>
      <c r="AA27883" s="102"/>
      <c r="AB27883" s="102"/>
    </row>
    <row r="27884" spans="26:28" x14ac:dyDescent="0.3">
      <c r="Z27884" s="102"/>
      <c r="AA27884" s="102"/>
      <c r="AB27884" s="102"/>
    </row>
    <row r="27885" spans="26:28" x14ac:dyDescent="0.3">
      <c r="Z27885" s="102"/>
      <c r="AA27885" s="102"/>
      <c r="AB27885" s="102"/>
    </row>
    <row r="27886" spans="26:28" x14ac:dyDescent="0.3">
      <c r="Z27886" s="102"/>
      <c r="AA27886" s="102"/>
      <c r="AB27886" s="102"/>
    </row>
    <row r="27887" spans="26:28" x14ac:dyDescent="0.3">
      <c r="Z27887" s="102"/>
      <c r="AA27887" s="102"/>
      <c r="AB27887" s="102"/>
    </row>
    <row r="27888" spans="26:28" x14ac:dyDescent="0.3">
      <c r="Z27888" s="102"/>
      <c r="AA27888" s="102"/>
      <c r="AB27888" s="102"/>
    </row>
    <row r="27889" spans="26:28" x14ac:dyDescent="0.3">
      <c r="Z27889" s="102"/>
      <c r="AA27889" s="102"/>
      <c r="AB27889" s="102"/>
    </row>
    <row r="27890" spans="26:28" x14ac:dyDescent="0.3">
      <c r="Z27890" s="102"/>
      <c r="AA27890" s="102"/>
      <c r="AB27890" s="102"/>
    </row>
    <row r="27891" spans="26:28" x14ac:dyDescent="0.3">
      <c r="Z27891" s="102"/>
      <c r="AA27891" s="102"/>
      <c r="AB27891" s="102"/>
    </row>
    <row r="27892" spans="26:28" x14ac:dyDescent="0.3">
      <c r="Z27892" s="102"/>
      <c r="AA27892" s="102"/>
      <c r="AB27892" s="102"/>
    </row>
    <row r="27893" spans="26:28" x14ac:dyDescent="0.3">
      <c r="Z27893" s="102"/>
      <c r="AA27893" s="102"/>
      <c r="AB27893" s="102"/>
    </row>
    <row r="27894" spans="26:28" x14ac:dyDescent="0.3">
      <c r="Z27894" s="102"/>
      <c r="AA27894" s="102"/>
      <c r="AB27894" s="102"/>
    </row>
    <row r="27895" spans="26:28" x14ac:dyDescent="0.3">
      <c r="Z27895" s="102"/>
      <c r="AA27895" s="102"/>
      <c r="AB27895" s="102"/>
    </row>
    <row r="27896" spans="26:28" x14ac:dyDescent="0.3">
      <c r="Z27896" s="102"/>
      <c r="AA27896" s="102"/>
      <c r="AB27896" s="102"/>
    </row>
    <row r="27897" spans="26:28" x14ac:dyDescent="0.3">
      <c r="Z27897" s="102"/>
      <c r="AA27897" s="102"/>
      <c r="AB27897" s="102"/>
    </row>
    <row r="27898" spans="26:28" x14ac:dyDescent="0.3">
      <c r="Z27898" s="102"/>
      <c r="AA27898" s="102"/>
      <c r="AB27898" s="102"/>
    </row>
    <row r="27899" spans="26:28" x14ac:dyDescent="0.3">
      <c r="Z27899" s="102"/>
      <c r="AA27899" s="102"/>
      <c r="AB27899" s="102"/>
    </row>
    <row r="27900" spans="26:28" x14ac:dyDescent="0.3">
      <c r="Z27900" s="102"/>
      <c r="AA27900" s="102"/>
      <c r="AB27900" s="102"/>
    </row>
    <row r="27901" spans="26:28" x14ac:dyDescent="0.3">
      <c r="Z27901" s="102"/>
      <c r="AA27901" s="102"/>
      <c r="AB27901" s="102"/>
    </row>
    <row r="27902" spans="26:28" x14ac:dyDescent="0.3">
      <c r="Z27902" s="102"/>
      <c r="AA27902" s="102"/>
      <c r="AB27902" s="102"/>
    </row>
    <row r="27903" spans="26:28" x14ac:dyDescent="0.3">
      <c r="Z27903" s="102"/>
      <c r="AA27903" s="102"/>
      <c r="AB27903" s="102"/>
    </row>
    <row r="27904" spans="26:28" x14ac:dyDescent="0.3">
      <c r="Z27904" s="102"/>
      <c r="AA27904" s="102"/>
      <c r="AB27904" s="102"/>
    </row>
    <row r="27905" spans="26:28" x14ac:dyDescent="0.3">
      <c r="Z27905" s="102"/>
      <c r="AA27905" s="102"/>
      <c r="AB27905" s="102"/>
    </row>
    <row r="27906" spans="26:28" x14ac:dyDescent="0.3">
      <c r="Z27906" s="102"/>
      <c r="AA27906" s="102"/>
      <c r="AB27906" s="102"/>
    </row>
    <row r="27907" spans="26:28" x14ac:dyDescent="0.3">
      <c r="Z27907" s="102"/>
      <c r="AA27907" s="102"/>
      <c r="AB27907" s="102"/>
    </row>
    <row r="27908" spans="26:28" x14ac:dyDescent="0.3">
      <c r="Z27908" s="102"/>
      <c r="AA27908" s="102"/>
      <c r="AB27908" s="102"/>
    </row>
    <row r="27909" spans="26:28" x14ac:dyDescent="0.3">
      <c r="Z27909" s="102"/>
      <c r="AA27909" s="102"/>
      <c r="AB27909" s="102"/>
    </row>
    <row r="27910" spans="26:28" x14ac:dyDescent="0.3">
      <c r="Z27910" s="102"/>
      <c r="AA27910" s="102"/>
      <c r="AB27910" s="102"/>
    </row>
    <row r="27911" spans="26:28" x14ac:dyDescent="0.3">
      <c r="Z27911" s="102"/>
      <c r="AA27911" s="102"/>
      <c r="AB27911" s="102"/>
    </row>
    <row r="27912" spans="26:28" x14ac:dyDescent="0.3">
      <c r="Z27912" s="102"/>
      <c r="AA27912" s="102"/>
      <c r="AB27912" s="102"/>
    </row>
    <row r="27913" spans="26:28" x14ac:dyDescent="0.3">
      <c r="Z27913" s="102"/>
      <c r="AA27913" s="102"/>
      <c r="AB27913" s="102"/>
    </row>
    <row r="27914" spans="26:28" x14ac:dyDescent="0.3">
      <c r="Z27914" s="102"/>
      <c r="AA27914" s="102"/>
      <c r="AB27914" s="102"/>
    </row>
    <row r="27915" spans="26:28" x14ac:dyDescent="0.3">
      <c r="Z27915" s="102"/>
      <c r="AA27915" s="102"/>
      <c r="AB27915" s="102"/>
    </row>
    <row r="27916" spans="26:28" x14ac:dyDescent="0.3">
      <c r="Z27916" s="102"/>
      <c r="AA27916" s="102"/>
      <c r="AB27916" s="102"/>
    </row>
    <row r="27917" spans="26:28" x14ac:dyDescent="0.3">
      <c r="Z27917" s="102"/>
      <c r="AA27917" s="102"/>
      <c r="AB27917" s="102"/>
    </row>
    <row r="27918" spans="26:28" x14ac:dyDescent="0.3">
      <c r="Z27918" s="102"/>
      <c r="AA27918" s="102"/>
      <c r="AB27918" s="102"/>
    </row>
    <row r="27919" spans="26:28" x14ac:dyDescent="0.3">
      <c r="Z27919" s="102"/>
      <c r="AA27919" s="102"/>
      <c r="AB27919" s="102"/>
    </row>
    <row r="27920" spans="26:28" x14ac:dyDescent="0.3">
      <c r="Z27920" s="102"/>
      <c r="AA27920" s="102"/>
      <c r="AB27920" s="102"/>
    </row>
    <row r="27921" spans="26:28" x14ac:dyDescent="0.3">
      <c r="Z27921" s="102"/>
      <c r="AA27921" s="102"/>
      <c r="AB27921" s="102"/>
    </row>
    <row r="27922" spans="26:28" x14ac:dyDescent="0.3">
      <c r="Z27922" s="102"/>
      <c r="AA27922" s="102"/>
      <c r="AB27922" s="102"/>
    </row>
    <row r="27923" spans="26:28" x14ac:dyDescent="0.3">
      <c r="Z27923" s="102"/>
      <c r="AA27923" s="102"/>
      <c r="AB27923" s="102"/>
    </row>
    <row r="27924" spans="26:28" x14ac:dyDescent="0.3">
      <c r="Z27924" s="102"/>
      <c r="AA27924" s="102"/>
      <c r="AB27924" s="102"/>
    </row>
    <row r="27925" spans="26:28" x14ac:dyDescent="0.3">
      <c r="Z27925" s="102"/>
      <c r="AA27925" s="102"/>
      <c r="AB27925" s="102"/>
    </row>
    <row r="27926" spans="26:28" x14ac:dyDescent="0.3">
      <c r="Z27926" s="102"/>
      <c r="AA27926" s="102"/>
      <c r="AB27926" s="102"/>
    </row>
    <row r="27927" spans="26:28" x14ac:dyDescent="0.3">
      <c r="Z27927" s="102"/>
      <c r="AA27927" s="102"/>
      <c r="AB27927" s="102"/>
    </row>
    <row r="27928" spans="26:28" x14ac:dyDescent="0.3">
      <c r="Z27928" s="102"/>
      <c r="AA27928" s="102"/>
      <c r="AB27928" s="102"/>
    </row>
    <row r="27929" spans="26:28" x14ac:dyDescent="0.3">
      <c r="Z27929" s="102"/>
      <c r="AA27929" s="102"/>
      <c r="AB27929" s="102"/>
    </row>
    <row r="27930" spans="26:28" x14ac:dyDescent="0.3">
      <c r="Z27930" s="102"/>
      <c r="AA27930" s="102"/>
      <c r="AB27930" s="102"/>
    </row>
    <row r="27931" spans="26:28" x14ac:dyDescent="0.3">
      <c r="Z27931" s="102"/>
      <c r="AA27931" s="102"/>
      <c r="AB27931" s="102"/>
    </row>
    <row r="27932" spans="26:28" x14ac:dyDescent="0.3">
      <c r="Z27932" s="102"/>
      <c r="AA27932" s="102"/>
      <c r="AB27932" s="102"/>
    </row>
    <row r="27933" spans="26:28" x14ac:dyDescent="0.3">
      <c r="Z27933" s="102"/>
      <c r="AA27933" s="102"/>
      <c r="AB27933" s="102"/>
    </row>
    <row r="27934" spans="26:28" x14ac:dyDescent="0.3">
      <c r="Z27934" s="102"/>
      <c r="AA27934" s="102"/>
      <c r="AB27934" s="102"/>
    </row>
    <row r="27935" spans="26:28" x14ac:dyDescent="0.3">
      <c r="Z27935" s="102"/>
      <c r="AA27935" s="102"/>
      <c r="AB27935" s="102"/>
    </row>
    <row r="27936" spans="26:28" x14ac:dyDescent="0.3">
      <c r="Z27936" s="102"/>
      <c r="AA27936" s="102"/>
      <c r="AB27936" s="102"/>
    </row>
    <row r="27937" spans="26:28" x14ac:dyDescent="0.3">
      <c r="Z27937" s="102"/>
      <c r="AA27937" s="102"/>
      <c r="AB27937" s="102"/>
    </row>
    <row r="27938" spans="26:28" x14ac:dyDescent="0.3">
      <c r="Z27938" s="102"/>
      <c r="AA27938" s="102"/>
      <c r="AB27938" s="102"/>
    </row>
    <row r="27939" spans="26:28" x14ac:dyDescent="0.3">
      <c r="Z27939" s="102"/>
      <c r="AA27939" s="102"/>
      <c r="AB27939" s="102"/>
    </row>
    <row r="27940" spans="26:28" x14ac:dyDescent="0.3">
      <c r="Z27940" s="102"/>
      <c r="AA27940" s="102"/>
      <c r="AB27940" s="102"/>
    </row>
    <row r="27941" spans="26:28" x14ac:dyDescent="0.3">
      <c r="Z27941" s="102"/>
      <c r="AA27941" s="102"/>
      <c r="AB27941" s="102"/>
    </row>
    <row r="27942" spans="26:28" x14ac:dyDescent="0.3">
      <c r="Z27942" s="102"/>
      <c r="AA27942" s="102"/>
      <c r="AB27942" s="102"/>
    </row>
    <row r="27943" spans="26:28" x14ac:dyDescent="0.3">
      <c r="Z27943" s="102"/>
      <c r="AA27943" s="102"/>
      <c r="AB27943" s="102"/>
    </row>
    <row r="27944" spans="26:28" x14ac:dyDescent="0.3">
      <c r="Z27944" s="102"/>
      <c r="AA27944" s="102"/>
      <c r="AB27944" s="102"/>
    </row>
    <row r="27945" spans="26:28" x14ac:dyDescent="0.3">
      <c r="Z27945" s="102"/>
      <c r="AA27945" s="102"/>
      <c r="AB27945" s="102"/>
    </row>
    <row r="27946" spans="26:28" x14ac:dyDescent="0.3">
      <c r="Z27946" s="102"/>
      <c r="AA27946" s="102"/>
      <c r="AB27946" s="102"/>
    </row>
    <row r="27947" spans="26:28" x14ac:dyDescent="0.3">
      <c r="Z27947" s="102"/>
      <c r="AA27947" s="102"/>
      <c r="AB27947" s="102"/>
    </row>
    <row r="27948" spans="26:28" x14ac:dyDescent="0.3">
      <c r="Z27948" s="102"/>
      <c r="AA27948" s="102"/>
      <c r="AB27948" s="102"/>
    </row>
    <row r="27949" spans="26:28" x14ac:dyDescent="0.3">
      <c r="Z27949" s="102"/>
      <c r="AA27949" s="102"/>
      <c r="AB27949" s="102"/>
    </row>
    <row r="27950" spans="26:28" x14ac:dyDescent="0.3">
      <c r="Z27950" s="102"/>
      <c r="AA27950" s="102"/>
      <c r="AB27950" s="102"/>
    </row>
    <row r="27951" spans="26:28" x14ac:dyDescent="0.3">
      <c r="Z27951" s="102"/>
      <c r="AA27951" s="102"/>
      <c r="AB27951" s="102"/>
    </row>
    <row r="27952" spans="26:28" x14ac:dyDescent="0.3">
      <c r="Z27952" s="102"/>
      <c r="AA27952" s="102"/>
      <c r="AB27952" s="102"/>
    </row>
    <row r="27953" spans="26:28" x14ac:dyDescent="0.3">
      <c r="Z27953" s="102"/>
      <c r="AA27953" s="102"/>
      <c r="AB27953" s="102"/>
    </row>
    <row r="27954" spans="26:28" x14ac:dyDescent="0.3">
      <c r="Z27954" s="102"/>
      <c r="AA27954" s="102"/>
      <c r="AB27954" s="102"/>
    </row>
    <row r="27955" spans="26:28" x14ac:dyDescent="0.3">
      <c r="Z27955" s="102"/>
      <c r="AA27955" s="102"/>
      <c r="AB27955" s="102"/>
    </row>
    <row r="27956" spans="26:28" x14ac:dyDescent="0.3">
      <c r="Z27956" s="102"/>
      <c r="AA27956" s="102"/>
      <c r="AB27956" s="102"/>
    </row>
    <row r="27957" spans="26:28" x14ac:dyDescent="0.3">
      <c r="Z27957" s="102"/>
      <c r="AA27957" s="102"/>
      <c r="AB27957" s="102"/>
    </row>
    <row r="27958" spans="26:28" x14ac:dyDescent="0.3">
      <c r="Z27958" s="102"/>
      <c r="AA27958" s="102"/>
      <c r="AB27958" s="102"/>
    </row>
    <row r="27959" spans="26:28" x14ac:dyDescent="0.3">
      <c r="Z27959" s="102"/>
      <c r="AA27959" s="102"/>
      <c r="AB27959" s="102"/>
    </row>
    <row r="27960" spans="26:28" x14ac:dyDescent="0.3">
      <c r="Z27960" s="102"/>
      <c r="AA27960" s="102"/>
      <c r="AB27960" s="102"/>
    </row>
    <row r="27961" spans="26:28" x14ac:dyDescent="0.3">
      <c r="Z27961" s="102"/>
      <c r="AA27961" s="102"/>
      <c r="AB27961" s="102"/>
    </row>
    <row r="27962" spans="26:28" x14ac:dyDescent="0.3">
      <c r="Z27962" s="102"/>
      <c r="AA27962" s="102"/>
      <c r="AB27962" s="102"/>
    </row>
    <row r="27963" spans="26:28" x14ac:dyDescent="0.3">
      <c r="Z27963" s="102"/>
      <c r="AA27963" s="102"/>
      <c r="AB27963" s="102"/>
    </row>
    <row r="27964" spans="26:28" x14ac:dyDescent="0.3">
      <c r="Z27964" s="102"/>
      <c r="AA27964" s="102"/>
      <c r="AB27964" s="102"/>
    </row>
    <row r="27965" spans="26:28" x14ac:dyDescent="0.3">
      <c r="Z27965" s="102"/>
      <c r="AA27965" s="102"/>
      <c r="AB27965" s="102"/>
    </row>
    <row r="27966" spans="26:28" x14ac:dyDescent="0.3">
      <c r="Z27966" s="102"/>
      <c r="AA27966" s="102"/>
      <c r="AB27966" s="102"/>
    </row>
    <row r="27967" spans="26:28" x14ac:dyDescent="0.3">
      <c r="Z27967" s="102"/>
      <c r="AA27967" s="102"/>
      <c r="AB27967" s="102"/>
    </row>
    <row r="27968" spans="26:28" x14ac:dyDescent="0.3">
      <c r="Z27968" s="102"/>
      <c r="AA27968" s="102"/>
      <c r="AB27968" s="102"/>
    </row>
    <row r="27969" spans="26:28" x14ac:dyDescent="0.3">
      <c r="Z27969" s="102"/>
      <c r="AA27969" s="102"/>
      <c r="AB27969" s="102"/>
    </row>
    <row r="27970" spans="26:28" x14ac:dyDescent="0.3">
      <c r="Z27970" s="102"/>
      <c r="AA27970" s="102"/>
      <c r="AB27970" s="102"/>
    </row>
    <row r="27971" spans="26:28" x14ac:dyDescent="0.3">
      <c r="Z27971" s="102"/>
      <c r="AA27971" s="102"/>
      <c r="AB27971" s="102"/>
    </row>
    <row r="27972" spans="26:28" x14ac:dyDescent="0.3">
      <c r="Z27972" s="102"/>
      <c r="AA27972" s="102"/>
      <c r="AB27972" s="102"/>
    </row>
    <row r="27973" spans="26:28" x14ac:dyDescent="0.3">
      <c r="Z27973" s="102"/>
      <c r="AA27973" s="102"/>
      <c r="AB27973" s="102"/>
    </row>
    <row r="27974" spans="26:28" x14ac:dyDescent="0.3">
      <c r="Z27974" s="102"/>
      <c r="AA27974" s="102"/>
      <c r="AB27974" s="102"/>
    </row>
    <row r="27975" spans="26:28" x14ac:dyDescent="0.3">
      <c r="Z27975" s="102"/>
      <c r="AA27975" s="102"/>
      <c r="AB27975" s="102"/>
    </row>
    <row r="27976" spans="26:28" x14ac:dyDescent="0.3">
      <c r="Z27976" s="102"/>
      <c r="AA27976" s="102"/>
      <c r="AB27976" s="102"/>
    </row>
    <row r="27977" spans="26:28" x14ac:dyDescent="0.3">
      <c r="Z27977" s="102"/>
      <c r="AA27977" s="102"/>
      <c r="AB27977" s="102"/>
    </row>
    <row r="27978" spans="26:28" x14ac:dyDescent="0.3">
      <c r="Z27978" s="102"/>
      <c r="AA27978" s="102"/>
      <c r="AB27978" s="102"/>
    </row>
    <row r="27979" spans="26:28" x14ac:dyDescent="0.3">
      <c r="Z27979" s="102"/>
      <c r="AA27979" s="102"/>
      <c r="AB27979" s="102"/>
    </row>
    <row r="27980" spans="26:28" x14ac:dyDescent="0.3">
      <c r="Z27980" s="102"/>
      <c r="AA27980" s="102"/>
      <c r="AB27980" s="102"/>
    </row>
    <row r="27981" spans="26:28" x14ac:dyDescent="0.3">
      <c r="Z27981" s="102"/>
      <c r="AA27981" s="102"/>
      <c r="AB27981" s="102"/>
    </row>
    <row r="27982" spans="26:28" x14ac:dyDescent="0.3">
      <c r="Z27982" s="102"/>
      <c r="AA27982" s="102"/>
      <c r="AB27982" s="102"/>
    </row>
    <row r="27983" spans="26:28" x14ac:dyDescent="0.3">
      <c r="Z27983" s="102"/>
      <c r="AA27983" s="102"/>
      <c r="AB27983" s="102"/>
    </row>
    <row r="27984" spans="26:28" x14ac:dyDescent="0.3">
      <c r="Z27984" s="102"/>
      <c r="AA27984" s="102"/>
      <c r="AB27984" s="102"/>
    </row>
    <row r="27985" spans="26:28" x14ac:dyDescent="0.3">
      <c r="Z27985" s="102"/>
      <c r="AA27985" s="102"/>
      <c r="AB27985" s="102"/>
    </row>
    <row r="27986" spans="26:28" x14ac:dyDescent="0.3">
      <c r="Z27986" s="102"/>
      <c r="AA27986" s="102"/>
      <c r="AB27986" s="102"/>
    </row>
    <row r="27987" spans="26:28" x14ac:dyDescent="0.3">
      <c r="Z27987" s="102"/>
      <c r="AA27987" s="102"/>
      <c r="AB27987" s="102"/>
    </row>
    <row r="27988" spans="26:28" x14ac:dyDescent="0.3">
      <c r="Z27988" s="102"/>
      <c r="AA27988" s="102"/>
      <c r="AB27988" s="102"/>
    </row>
    <row r="27989" spans="26:28" x14ac:dyDescent="0.3">
      <c r="Z27989" s="102"/>
      <c r="AA27989" s="102"/>
      <c r="AB27989" s="102"/>
    </row>
    <row r="27990" spans="26:28" x14ac:dyDescent="0.3">
      <c r="Z27990" s="102"/>
      <c r="AA27990" s="102"/>
      <c r="AB27990" s="102"/>
    </row>
    <row r="27991" spans="26:28" x14ac:dyDescent="0.3">
      <c r="Z27991" s="102"/>
      <c r="AA27991" s="102"/>
      <c r="AB27991" s="102"/>
    </row>
    <row r="27992" spans="26:28" x14ac:dyDescent="0.3">
      <c r="Z27992" s="102"/>
      <c r="AA27992" s="102"/>
      <c r="AB27992" s="102"/>
    </row>
    <row r="27993" spans="26:28" x14ac:dyDescent="0.3">
      <c r="Z27993" s="102"/>
      <c r="AA27993" s="102"/>
      <c r="AB27993" s="102"/>
    </row>
    <row r="27994" spans="26:28" x14ac:dyDescent="0.3">
      <c r="Z27994" s="102"/>
      <c r="AA27994" s="102"/>
      <c r="AB27994" s="102"/>
    </row>
    <row r="27995" spans="26:28" x14ac:dyDescent="0.3">
      <c r="Z27995" s="102"/>
      <c r="AA27995" s="102"/>
      <c r="AB27995" s="102"/>
    </row>
    <row r="27996" spans="26:28" x14ac:dyDescent="0.3">
      <c r="Z27996" s="102"/>
      <c r="AA27996" s="102"/>
      <c r="AB27996" s="102"/>
    </row>
    <row r="27997" spans="26:28" x14ac:dyDescent="0.3">
      <c r="Z27997" s="102"/>
      <c r="AA27997" s="102"/>
      <c r="AB27997" s="102"/>
    </row>
    <row r="27998" spans="26:28" x14ac:dyDescent="0.3">
      <c r="Z27998" s="102"/>
      <c r="AA27998" s="102"/>
      <c r="AB27998" s="102"/>
    </row>
    <row r="27999" spans="26:28" x14ac:dyDescent="0.3">
      <c r="Z27999" s="102"/>
      <c r="AA27999" s="102"/>
      <c r="AB27999" s="102"/>
    </row>
    <row r="28000" spans="26:28" x14ac:dyDescent="0.3">
      <c r="Z28000" s="102"/>
      <c r="AA28000" s="102"/>
      <c r="AB28000" s="102"/>
    </row>
    <row r="28001" spans="26:28" x14ac:dyDescent="0.3">
      <c r="Z28001" s="102"/>
      <c r="AA28001" s="102"/>
      <c r="AB28001" s="102"/>
    </row>
    <row r="28002" spans="26:28" x14ac:dyDescent="0.3">
      <c r="Z28002" s="102"/>
      <c r="AA28002" s="102"/>
      <c r="AB28002" s="102"/>
    </row>
    <row r="28003" spans="26:28" x14ac:dyDescent="0.3">
      <c r="Z28003" s="102"/>
      <c r="AA28003" s="102"/>
      <c r="AB28003" s="102"/>
    </row>
    <row r="28004" spans="26:28" x14ac:dyDescent="0.3">
      <c r="Z28004" s="102"/>
      <c r="AA28004" s="102"/>
      <c r="AB28004" s="102"/>
    </row>
    <row r="28005" spans="26:28" x14ac:dyDescent="0.3">
      <c r="Z28005" s="102"/>
      <c r="AA28005" s="102"/>
      <c r="AB28005" s="102"/>
    </row>
    <row r="28006" spans="26:28" x14ac:dyDescent="0.3">
      <c r="Z28006" s="102"/>
      <c r="AA28006" s="102"/>
      <c r="AB28006" s="102"/>
    </row>
    <row r="28007" spans="26:28" x14ac:dyDescent="0.3">
      <c r="Z28007" s="102"/>
      <c r="AA28007" s="102"/>
      <c r="AB28007" s="102"/>
    </row>
    <row r="28008" spans="26:28" x14ac:dyDescent="0.3">
      <c r="Z28008" s="102"/>
      <c r="AA28008" s="102"/>
      <c r="AB28008" s="102"/>
    </row>
    <row r="28009" spans="26:28" x14ac:dyDescent="0.3">
      <c r="Z28009" s="102"/>
      <c r="AA28009" s="102"/>
      <c r="AB28009" s="102"/>
    </row>
    <row r="28010" spans="26:28" x14ac:dyDescent="0.3">
      <c r="Z28010" s="102"/>
      <c r="AA28010" s="102"/>
      <c r="AB28010" s="102"/>
    </row>
    <row r="28011" spans="26:28" x14ac:dyDescent="0.3">
      <c r="Z28011" s="102"/>
      <c r="AA28011" s="102"/>
      <c r="AB28011" s="102"/>
    </row>
    <row r="28012" spans="26:28" x14ac:dyDescent="0.3">
      <c r="Z28012" s="102"/>
      <c r="AA28012" s="102"/>
      <c r="AB28012" s="102"/>
    </row>
    <row r="28013" spans="26:28" x14ac:dyDescent="0.3">
      <c r="Z28013" s="102"/>
      <c r="AA28013" s="102"/>
      <c r="AB28013" s="102"/>
    </row>
    <row r="28014" spans="26:28" x14ac:dyDescent="0.3">
      <c r="Z28014" s="102"/>
      <c r="AA28014" s="102"/>
      <c r="AB28014" s="102"/>
    </row>
    <row r="28015" spans="26:28" x14ac:dyDescent="0.3">
      <c r="Z28015" s="102"/>
      <c r="AA28015" s="102"/>
      <c r="AB28015" s="102"/>
    </row>
    <row r="28016" spans="26:28" x14ac:dyDescent="0.3">
      <c r="Z28016" s="102"/>
      <c r="AA28016" s="102"/>
      <c r="AB28016" s="102"/>
    </row>
    <row r="28017" spans="26:28" x14ac:dyDescent="0.3">
      <c r="Z28017" s="102"/>
      <c r="AA28017" s="102"/>
      <c r="AB28017" s="102"/>
    </row>
    <row r="28018" spans="26:28" x14ac:dyDescent="0.3">
      <c r="Z28018" s="102"/>
      <c r="AA28018" s="102"/>
      <c r="AB28018" s="102"/>
    </row>
    <row r="28019" spans="26:28" x14ac:dyDescent="0.3">
      <c r="Z28019" s="102"/>
      <c r="AA28019" s="102"/>
      <c r="AB28019" s="102"/>
    </row>
    <row r="28020" spans="26:28" x14ac:dyDescent="0.3">
      <c r="Z28020" s="102"/>
      <c r="AA28020" s="102"/>
      <c r="AB28020" s="102"/>
    </row>
    <row r="28021" spans="26:28" x14ac:dyDescent="0.3">
      <c r="Z28021" s="102"/>
      <c r="AA28021" s="102"/>
      <c r="AB28021" s="102"/>
    </row>
    <row r="28022" spans="26:28" x14ac:dyDescent="0.3">
      <c r="Z28022" s="102"/>
      <c r="AA28022" s="102"/>
      <c r="AB28022" s="102"/>
    </row>
    <row r="28023" spans="26:28" x14ac:dyDescent="0.3">
      <c r="Z28023" s="102"/>
      <c r="AA28023" s="102"/>
      <c r="AB28023" s="102"/>
    </row>
    <row r="28024" spans="26:28" x14ac:dyDescent="0.3">
      <c r="Z28024" s="102"/>
      <c r="AA28024" s="102"/>
      <c r="AB28024" s="102"/>
    </row>
    <row r="28025" spans="26:28" x14ac:dyDescent="0.3">
      <c r="Z28025" s="102"/>
      <c r="AA28025" s="102"/>
      <c r="AB28025" s="102"/>
    </row>
    <row r="28026" spans="26:28" x14ac:dyDescent="0.3">
      <c r="Z28026" s="102"/>
      <c r="AA28026" s="102"/>
      <c r="AB28026" s="102"/>
    </row>
    <row r="28027" spans="26:28" x14ac:dyDescent="0.3">
      <c r="Z28027" s="102"/>
      <c r="AA28027" s="102"/>
      <c r="AB28027" s="102"/>
    </row>
    <row r="28028" spans="26:28" x14ac:dyDescent="0.3">
      <c r="Z28028" s="102"/>
      <c r="AA28028" s="102"/>
      <c r="AB28028" s="102"/>
    </row>
    <row r="28029" spans="26:28" x14ac:dyDescent="0.3">
      <c r="Z28029" s="102"/>
      <c r="AA28029" s="102"/>
      <c r="AB28029" s="102"/>
    </row>
    <row r="28030" spans="26:28" x14ac:dyDescent="0.3">
      <c r="Z28030" s="102"/>
      <c r="AA28030" s="102"/>
      <c r="AB28030" s="102"/>
    </row>
    <row r="28031" spans="26:28" x14ac:dyDescent="0.3">
      <c r="Z28031" s="102"/>
      <c r="AA28031" s="102"/>
      <c r="AB28031" s="102"/>
    </row>
    <row r="28032" spans="26:28" x14ac:dyDescent="0.3">
      <c r="Z28032" s="102"/>
      <c r="AA28032" s="102"/>
      <c r="AB28032" s="102"/>
    </row>
    <row r="28033" spans="26:28" x14ac:dyDescent="0.3">
      <c r="Z28033" s="102"/>
      <c r="AA28033" s="102"/>
      <c r="AB28033" s="102"/>
    </row>
    <row r="28034" spans="26:28" x14ac:dyDescent="0.3">
      <c r="Z28034" s="102"/>
      <c r="AA28034" s="102"/>
      <c r="AB28034" s="102"/>
    </row>
    <row r="28035" spans="26:28" x14ac:dyDescent="0.3">
      <c r="Z28035" s="102"/>
      <c r="AA28035" s="102"/>
      <c r="AB28035" s="102"/>
    </row>
    <row r="28036" spans="26:28" x14ac:dyDescent="0.3">
      <c r="Z28036" s="102"/>
      <c r="AA28036" s="102"/>
      <c r="AB28036" s="102"/>
    </row>
    <row r="28037" spans="26:28" x14ac:dyDescent="0.3">
      <c r="Z28037" s="102"/>
      <c r="AA28037" s="102"/>
      <c r="AB28037" s="102"/>
    </row>
    <row r="28038" spans="26:28" x14ac:dyDescent="0.3">
      <c r="Z28038" s="102"/>
      <c r="AA28038" s="102"/>
      <c r="AB28038" s="102"/>
    </row>
    <row r="28039" spans="26:28" x14ac:dyDescent="0.3">
      <c r="Z28039" s="102"/>
      <c r="AA28039" s="102"/>
      <c r="AB28039" s="102"/>
    </row>
    <row r="28040" spans="26:28" x14ac:dyDescent="0.3">
      <c r="Z28040" s="102"/>
      <c r="AA28040" s="102"/>
      <c r="AB28040" s="102"/>
    </row>
    <row r="28041" spans="26:28" x14ac:dyDescent="0.3">
      <c r="Z28041" s="102"/>
      <c r="AA28041" s="102"/>
      <c r="AB28041" s="102"/>
    </row>
    <row r="28042" spans="26:28" x14ac:dyDescent="0.3">
      <c r="Z28042" s="102"/>
      <c r="AA28042" s="102"/>
      <c r="AB28042" s="102"/>
    </row>
    <row r="28043" spans="26:28" x14ac:dyDescent="0.3">
      <c r="Z28043" s="102"/>
      <c r="AA28043" s="102"/>
      <c r="AB28043" s="102"/>
    </row>
    <row r="28044" spans="26:28" x14ac:dyDescent="0.3">
      <c r="Z28044" s="102"/>
      <c r="AA28044" s="102"/>
      <c r="AB28044" s="102"/>
    </row>
    <row r="28045" spans="26:28" x14ac:dyDescent="0.3">
      <c r="Z28045" s="102"/>
      <c r="AA28045" s="102"/>
      <c r="AB28045" s="102"/>
    </row>
    <row r="28046" spans="26:28" x14ac:dyDescent="0.3">
      <c r="Z28046" s="102"/>
      <c r="AA28046" s="102"/>
      <c r="AB28046" s="102"/>
    </row>
    <row r="28047" spans="26:28" x14ac:dyDescent="0.3">
      <c r="Z28047" s="102"/>
      <c r="AA28047" s="102"/>
      <c r="AB28047" s="102"/>
    </row>
    <row r="28048" spans="26:28" x14ac:dyDescent="0.3">
      <c r="Z28048" s="102"/>
      <c r="AA28048" s="102"/>
      <c r="AB28048" s="102"/>
    </row>
    <row r="28049" spans="26:28" x14ac:dyDescent="0.3">
      <c r="Z28049" s="102"/>
      <c r="AA28049" s="102"/>
      <c r="AB28049" s="102"/>
    </row>
    <row r="28050" spans="26:28" x14ac:dyDescent="0.3">
      <c r="Z28050" s="102"/>
      <c r="AA28050" s="102"/>
      <c r="AB28050" s="102"/>
    </row>
    <row r="28051" spans="26:28" x14ac:dyDescent="0.3">
      <c r="Z28051" s="102"/>
      <c r="AA28051" s="102"/>
      <c r="AB28051" s="102"/>
    </row>
    <row r="28052" spans="26:28" x14ac:dyDescent="0.3">
      <c r="Z28052" s="102"/>
      <c r="AA28052" s="102"/>
      <c r="AB28052" s="102"/>
    </row>
    <row r="28053" spans="26:28" x14ac:dyDescent="0.3">
      <c r="Z28053" s="102"/>
      <c r="AA28053" s="102"/>
      <c r="AB28053" s="102"/>
    </row>
    <row r="28054" spans="26:28" x14ac:dyDescent="0.3">
      <c r="Z28054" s="102"/>
      <c r="AA28054" s="102"/>
      <c r="AB28054" s="102"/>
    </row>
    <row r="28055" spans="26:28" x14ac:dyDescent="0.3">
      <c r="Z28055" s="102"/>
      <c r="AA28055" s="102"/>
      <c r="AB28055" s="102"/>
    </row>
    <row r="28056" spans="26:28" x14ac:dyDescent="0.3">
      <c r="Z28056" s="102"/>
      <c r="AA28056" s="102"/>
      <c r="AB28056" s="102"/>
    </row>
    <row r="28057" spans="26:28" x14ac:dyDescent="0.3">
      <c r="Z28057" s="102"/>
      <c r="AA28057" s="102"/>
      <c r="AB28057" s="102"/>
    </row>
    <row r="28058" spans="26:28" x14ac:dyDescent="0.3">
      <c r="Z28058" s="102"/>
      <c r="AA28058" s="102"/>
      <c r="AB28058" s="102"/>
    </row>
    <row r="28059" spans="26:28" x14ac:dyDescent="0.3">
      <c r="Z28059" s="102"/>
      <c r="AA28059" s="102"/>
      <c r="AB28059" s="102"/>
    </row>
    <row r="28060" spans="26:28" x14ac:dyDescent="0.3">
      <c r="Z28060" s="102"/>
      <c r="AA28060" s="102"/>
      <c r="AB28060" s="102"/>
    </row>
    <row r="28061" spans="26:28" x14ac:dyDescent="0.3">
      <c r="Z28061" s="102"/>
      <c r="AA28061" s="102"/>
      <c r="AB28061" s="102"/>
    </row>
    <row r="28062" spans="26:28" x14ac:dyDescent="0.3">
      <c r="Z28062" s="102"/>
      <c r="AA28062" s="102"/>
      <c r="AB28062" s="102"/>
    </row>
    <row r="28063" spans="26:28" x14ac:dyDescent="0.3">
      <c r="Z28063" s="102"/>
      <c r="AA28063" s="102"/>
      <c r="AB28063" s="102"/>
    </row>
    <row r="28064" spans="26:28" x14ac:dyDescent="0.3">
      <c r="Z28064" s="102"/>
      <c r="AA28064" s="102"/>
      <c r="AB28064" s="102"/>
    </row>
    <row r="28065" spans="26:28" x14ac:dyDescent="0.3">
      <c r="Z28065" s="102"/>
      <c r="AA28065" s="102"/>
      <c r="AB28065" s="102"/>
    </row>
    <row r="28066" spans="26:28" x14ac:dyDescent="0.3">
      <c r="Z28066" s="102"/>
      <c r="AA28066" s="102"/>
      <c r="AB28066" s="102"/>
    </row>
    <row r="28067" spans="26:28" x14ac:dyDescent="0.3">
      <c r="Z28067" s="102"/>
      <c r="AA28067" s="102"/>
      <c r="AB28067" s="102"/>
    </row>
    <row r="28068" spans="26:28" x14ac:dyDescent="0.3">
      <c r="Z28068" s="102"/>
      <c r="AA28068" s="102"/>
      <c r="AB28068" s="102"/>
    </row>
    <row r="28069" spans="26:28" x14ac:dyDescent="0.3">
      <c r="Z28069" s="102"/>
      <c r="AA28069" s="102"/>
      <c r="AB28069" s="102"/>
    </row>
    <row r="28070" spans="26:28" x14ac:dyDescent="0.3">
      <c r="Z28070" s="102"/>
      <c r="AA28070" s="102"/>
      <c r="AB28070" s="102"/>
    </row>
    <row r="28071" spans="26:28" x14ac:dyDescent="0.3">
      <c r="Z28071" s="102"/>
      <c r="AA28071" s="102"/>
      <c r="AB28071" s="102"/>
    </row>
    <row r="28072" spans="26:28" x14ac:dyDescent="0.3">
      <c r="Z28072" s="102"/>
      <c r="AA28072" s="102"/>
      <c r="AB28072" s="102"/>
    </row>
    <row r="28073" spans="26:28" x14ac:dyDescent="0.3">
      <c r="Z28073" s="102"/>
      <c r="AA28073" s="102"/>
      <c r="AB28073" s="102"/>
    </row>
    <row r="28074" spans="26:28" x14ac:dyDescent="0.3">
      <c r="Z28074" s="102"/>
      <c r="AA28074" s="102"/>
      <c r="AB28074" s="102"/>
    </row>
    <row r="28075" spans="26:28" x14ac:dyDescent="0.3">
      <c r="Z28075" s="102"/>
      <c r="AA28075" s="102"/>
      <c r="AB28075" s="102"/>
    </row>
    <row r="28076" spans="26:28" x14ac:dyDescent="0.3">
      <c r="Z28076" s="102"/>
      <c r="AA28076" s="102"/>
      <c r="AB28076" s="102"/>
    </row>
    <row r="28077" spans="26:28" x14ac:dyDescent="0.3">
      <c r="Z28077" s="102"/>
      <c r="AA28077" s="102"/>
      <c r="AB28077" s="102"/>
    </row>
    <row r="28078" spans="26:28" x14ac:dyDescent="0.3">
      <c r="Z28078" s="102"/>
      <c r="AA28078" s="102"/>
      <c r="AB28078" s="102"/>
    </row>
    <row r="28079" spans="26:28" x14ac:dyDescent="0.3">
      <c r="Z28079" s="102"/>
      <c r="AA28079" s="102"/>
      <c r="AB28079" s="102"/>
    </row>
    <row r="28080" spans="26:28" x14ac:dyDescent="0.3">
      <c r="Z28080" s="102"/>
      <c r="AA28080" s="102"/>
      <c r="AB28080" s="102"/>
    </row>
    <row r="28081" spans="26:28" x14ac:dyDescent="0.3">
      <c r="Z28081" s="102"/>
      <c r="AA28081" s="102"/>
      <c r="AB28081" s="102"/>
    </row>
    <row r="28082" spans="26:28" x14ac:dyDescent="0.3">
      <c r="Z28082" s="102"/>
      <c r="AA28082" s="102"/>
      <c r="AB28082" s="102"/>
    </row>
    <row r="28083" spans="26:28" x14ac:dyDescent="0.3">
      <c r="Z28083" s="102"/>
      <c r="AA28083" s="102"/>
      <c r="AB28083" s="102"/>
    </row>
    <row r="28084" spans="26:28" x14ac:dyDescent="0.3">
      <c r="Z28084" s="102"/>
      <c r="AA28084" s="102"/>
      <c r="AB28084" s="102"/>
    </row>
    <row r="28085" spans="26:28" x14ac:dyDescent="0.3">
      <c r="Z28085" s="102"/>
      <c r="AA28085" s="102"/>
      <c r="AB28085" s="102"/>
    </row>
    <row r="28086" spans="26:28" x14ac:dyDescent="0.3">
      <c r="Z28086" s="102"/>
      <c r="AA28086" s="102"/>
      <c r="AB28086" s="102"/>
    </row>
    <row r="28087" spans="26:28" x14ac:dyDescent="0.3">
      <c r="Z28087" s="102"/>
      <c r="AA28087" s="102"/>
      <c r="AB28087" s="102"/>
    </row>
    <row r="28088" spans="26:28" x14ac:dyDescent="0.3">
      <c r="Z28088" s="102"/>
      <c r="AA28088" s="102"/>
      <c r="AB28088" s="102"/>
    </row>
    <row r="28089" spans="26:28" x14ac:dyDescent="0.3">
      <c r="Z28089" s="102"/>
      <c r="AA28089" s="102"/>
      <c r="AB28089" s="102"/>
    </row>
    <row r="28090" spans="26:28" x14ac:dyDescent="0.3">
      <c r="Z28090" s="102"/>
      <c r="AA28090" s="102"/>
      <c r="AB28090" s="102"/>
    </row>
    <row r="28091" spans="26:28" x14ac:dyDescent="0.3">
      <c r="Z28091" s="102"/>
      <c r="AA28091" s="102"/>
      <c r="AB28091" s="102"/>
    </row>
    <row r="28092" spans="26:28" x14ac:dyDescent="0.3">
      <c r="Z28092" s="102"/>
      <c r="AA28092" s="102"/>
      <c r="AB28092" s="102"/>
    </row>
    <row r="28093" spans="26:28" x14ac:dyDescent="0.3">
      <c r="Z28093" s="102"/>
      <c r="AA28093" s="102"/>
      <c r="AB28093" s="102"/>
    </row>
    <row r="28094" spans="26:28" x14ac:dyDescent="0.3">
      <c r="Z28094" s="102"/>
      <c r="AA28094" s="102"/>
      <c r="AB28094" s="102"/>
    </row>
    <row r="28095" spans="26:28" x14ac:dyDescent="0.3">
      <c r="Z28095" s="102"/>
      <c r="AA28095" s="102"/>
      <c r="AB28095" s="102"/>
    </row>
    <row r="28096" spans="26:28" x14ac:dyDescent="0.3">
      <c r="Z28096" s="102"/>
      <c r="AA28096" s="102"/>
      <c r="AB28096" s="102"/>
    </row>
    <row r="28097" spans="26:28" x14ac:dyDescent="0.3">
      <c r="Z28097" s="102"/>
      <c r="AA28097" s="102"/>
      <c r="AB28097" s="102"/>
    </row>
    <row r="28098" spans="26:28" x14ac:dyDescent="0.3">
      <c r="Z28098" s="102"/>
      <c r="AA28098" s="102"/>
      <c r="AB28098" s="102"/>
    </row>
    <row r="28099" spans="26:28" x14ac:dyDescent="0.3">
      <c r="Z28099" s="102"/>
      <c r="AA28099" s="102"/>
      <c r="AB28099" s="102"/>
    </row>
    <row r="28100" spans="26:28" x14ac:dyDescent="0.3">
      <c r="Z28100" s="102"/>
      <c r="AA28100" s="102"/>
      <c r="AB28100" s="102"/>
    </row>
    <row r="28101" spans="26:28" x14ac:dyDescent="0.3">
      <c r="Z28101" s="102"/>
      <c r="AA28101" s="102"/>
      <c r="AB28101" s="102"/>
    </row>
    <row r="28102" spans="26:28" x14ac:dyDescent="0.3">
      <c r="Z28102" s="102"/>
      <c r="AA28102" s="102"/>
      <c r="AB28102" s="102"/>
    </row>
    <row r="28103" spans="26:28" x14ac:dyDescent="0.3">
      <c r="Z28103" s="102"/>
      <c r="AA28103" s="102"/>
      <c r="AB28103" s="102"/>
    </row>
    <row r="28104" spans="26:28" x14ac:dyDescent="0.3">
      <c r="Z28104" s="102"/>
      <c r="AA28104" s="102"/>
      <c r="AB28104" s="102"/>
    </row>
    <row r="28105" spans="26:28" x14ac:dyDescent="0.3">
      <c r="Z28105" s="102"/>
      <c r="AA28105" s="102"/>
      <c r="AB28105" s="102"/>
    </row>
    <row r="28106" spans="26:28" x14ac:dyDescent="0.3">
      <c r="Z28106" s="102"/>
      <c r="AA28106" s="102"/>
      <c r="AB28106" s="102"/>
    </row>
    <row r="28107" spans="26:28" x14ac:dyDescent="0.3">
      <c r="Z28107" s="102"/>
      <c r="AA28107" s="102"/>
      <c r="AB28107" s="102"/>
    </row>
    <row r="28108" spans="26:28" x14ac:dyDescent="0.3">
      <c r="Z28108" s="102"/>
      <c r="AA28108" s="102"/>
      <c r="AB28108" s="102"/>
    </row>
    <row r="28109" spans="26:28" x14ac:dyDescent="0.3">
      <c r="Z28109" s="102"/>
      <c r="AA28109" s="102"/>
      <c r="AB28109" s="102"/>
    </row>
    <row r="28110" spans="26:28" x14ac:dyDescent="0.3">
      <c r="Z28110" s="102"/>
      <c r="AA28110" s="102"/>
      <c r="AB28110" s="102"/>
    </row>
    <row r="28111" spans="26:28" x14ac:dyDescent="0.3">
      <c r="Z28111" s="102"/>
      <c r="AA28111" s="102"/>
      <c r="AB28111" s="102"/>
    </row>
    <row r="28112" spans="26:28" x14ac:dyDescent="0.3">
      <c r="Z28112" s="102"/>
      <c r="AA28112" s="102"/>
      <c r="AB28112" s="102"/>
    </row>
    <row r="28113" spans="26:28" x14ac:dyDescent="0.3">
      <c r="Z28113" s="102"/>
      <c r="AA28113" s="102"/>
      <c r="AB28113" s="102"/>
    </row>
    <row r="28114" spans="26:28" x14ac:dyDescent="0.3">
      <c r="Z28114" s="102"/>
      <c r="AA28114" s="102"/>
      <c r="AB28114" s="102"/>
    </row>
    <row r="28115" spans="26:28" x14ac:dyDescent="0.3">
      <c r="Z28115" s="102"/>
      <c r="AA28115" s="102"/>
      <c r="AB28115" s="102"/>
    </row>
    <row r="28116" spans="26:28" x14ac:dyDescent="0.3">
      <c r="Z28116" s="102"/>
      <c r="AA28116" s="102"/>
      <c r="AB28116" s="102"/>
    </row>
    <row r="28117" spans="26:28" x14ac:dyDescent="0.3">
      <c r="Z28117" s="102"/>
      <c r="AA28117" s="102"/>
      <c r="AB28117" s="102"/>
    </row>
    <row r="28118" spans="26:28" x14ac:dyDescent="0.3">
      <c r="Z28118" s="102"/>
      <c r="AA28118" s="102"/>
      <c r="AB28118" s="102"/>
    </row>
    <row r="28119" spans="26:28" x14ac:dyDescent="0.3">
      <c r="Z28119" s="102"/>
      <c r="AA28119" s="102"/>
      <c r="AB28119" s="102"/>
    </row>
    <row r="28120" spans="26:28" x14ac:dyDescent="0.3">
      <c r="Z28120" s="102"/>
      <c r="AA28120" s="102"/>
      <c r="AB28120" s="102"/>
    </row>
    <row r="28121" spans="26:28" x14ac:dyDescent="0.3">
      <c r="Z28121" s="102"/>
      <c r="AA28121" s="102"/>
      <c r="AB28121" s="102"/>
    </row>
    <row r="28122" spans="26:28" x14ac:dyDescent="0.3">
      <c r="Z28122" s="102"/>
      <c r="AA28122" s="102"/>
      <c r="AB28122" s="102"/>
    </row>
    <row r="28123" spans="26:28" x14ac:dyDescent="0.3">
      <c r="Z28123" s="102"/>
      <c r="AA28123" s="102"/>
      <c r="AB28123" s="102"/>
    </row>
    <row r="28124" spans="26:28" x14ac:dyDescent="0.3">
      <c r="Z28124" s="102"/>
      <c r="AA28124" s="102"/>
      <c r="AB28124" s="102"/>
    </row>
    <row r="28125" spans="26:28" x14ac:dyDescent="0.3">
      <c r="Z28125" s="102"/>
      <c r="AA28125" s="102"/>
      <c r="AB28125" s="102"/>
    </row>
    <row r="28126" spans="26:28" x14ac:dyDescent="0.3">
      <c r="Z28126" s="102"/>
      <c r="AA28126" s="102"/>
      <c r="AB28126" s="102"/>
    </row>
    <row r="28127" spans="26:28" x14ac:dyDescent="0.3">
      <c r="Z28127" s="102"/>
      <c r="AA28127" s="102"/>
      <c r="AB28127" s="102"/>
    </row>
    <row r="28128" spans="26:28" x14ac:dyDescent="0.3">
      <c r="Z28128" s="102"/>
      <c r="AA28128" s="102"/>
      <c r="AB28128" s="102"/>
    </row>
    <row r="28129" spans="26:28" x14ac:dyDescent="0.3">
      <c r="Z28129" s="102"/>
      <c r="AA28129" s="102"/>
      <c r="AB28129" s="102"/>
    </row>
    <row r="28130" spans="26:28" x14ac:dyDescent="0.3">
      <c r="Z28130" s="102"/>
      <c r="AA28130" s="102"/>
      <c r="AB28130" s="102"/>
    </row>
    <row r="28131" spans="26:28" x14ac:dyDescent="0.3">
      <c r="Z28131" s="102"/>
      <c r="AA28131" s="102"/>
      <c r="AB28131" s="102"/>
    </row>
    <row r="28132" spans="26:28" x14ac:dyDescent="0.3">
      <c r="Z28132" s="102"/>
      <c r="AA28132" s="102"/>
      <c r="AB28132" s="102"/>
    </row>
    <row r="28133" spans="26:28" x14ac:dyDescent="0.3">
      <c r="Z28133" s="102"/>
      <c r="AA28133" s="102"/>
      <c r="AB28133" s="102"/>
    </row>
    <row r="28134" spans="26:28" x14ac:dyDescent="0.3">
      <c r="Z28134" s="102"/>
      <c r="AA28134" s="102"/>
      <c r="AB28134" s="102"/>
    </row>
    <row r="28135" spans="26:28" x14ac:dyDescent="0.3">
      <c r="Z28135" s="102"/>
      <c r="AA28135" s="102"/>
      <c r="AB28135" s="102"/>
    </row>
    <row r="28136" spans="26:28" x14ac:dyDescent="0.3">
      <c r="Z28136" s="102"/>
      <c r="AA28136" s="102"/>
      <c r="AB28136" s="102"/>
    </row>
    <row r="28137" spans="26:28" x14ac:dyDescent="0.3">
      <c r="Z28137" s="102"/>
      <c r="AA28137" s="102"/>
      <c r="AB28137" s="102"/>
    </row>
    <row r="28138" spans="26:28" x14ac:dyDescent="0.3">
      <c r="Z28138" s="102"/>
      <c r="AA28138" s="102"/>
      <c r="AB28138" s="102"/>
    </row>
    <row r="28139" spans="26:28" x14ac:dyDescent="0.3">
      <c r="Z28139" s="102"/>
      <c r="AA28139" s="102"/>
      <c r="AB28139" s="102"/>
    </row>
    <row r="28140" spans="26:28" x14ac:dyDescent="0.3">
      <c r="Z28140" s="102"/>
      <c r="AA28140" s="102"/>
      <c r="AB28140" s="102"/>
    </row>
    <row r="28141" spans="26:28" x14ac:dyDescent="0.3">
      <c r="Z28141" s="102"/>
      <c r="AA28141" s="102"/>
      <c r="AB28141" s="102"/>
    </row>
    <row r="28142" spans="26:28" x14ac:dyDescent="0.3">
      <c r="Z28142" s="102"/>
      <c r="AA28142" s="102"/>
      <c r="AB28142" s="102"/>
    </row>
    <row r="28143" spans="26:28" x14ac:dyDescent="0.3">
      <c r="Z28143" s="102"/>
      <c r="AA28143" s="102"/>
      <c r="AB28143" s="102"/>
    </row>
    <row r="28144" spans="26:28" x14ac:dyDescent="0.3">
      <c r="Z28144" s="102"/>
      <c r="AA28144" s="102"/>
      <c r="AB28144" s="102"/>
    </row>
    <row r="28145" spans="26:28" x14ac:dyDescent="0.3">
      <c r="Z28145" s="102"/>
      <c r="AA28145" s="102"/>
      <c r="AB28145" s="102"/>
    </row>
    <row r="28146" spans="26:28" x14ac:dyDescent="0.3">
      <c r="Z28146" s="102"/>
      <c r="AA28146" s="102"/>
      <c r="AB28146" s="102"/>
    </row>
    <row r="28147" spans="26:28" x14ac:dyDescent="0.3">
      <c r="Z28147" s="102"/>
      <c r="AA28147" s="102"/>
      <c r="AB28147" s="102"/>
    </row>
    <row r="28148" spans="26:28" x14ac:dyDescent="0.3">
      <c r="Z28148" s="102"/>
      <c r="AA28148" s="102"/>
      <c r="AB28148" s="102"/>
    </row>
    <row r="28149" spans="26:28" x14ac:dyDescent="0.3">
      <c r="Z28149" s="102"/>
      <c r="AA28149" s="102"/>
      <c r="AB28149" s="102"/>
    </row>
    <row r="28150" spans="26:28" x14ac:dyDescent="0.3">
      <c r="Z28150" s="102"/>
      <c r="AA28150" s="102"/>
      <c r="AB28150" s="102"/>
    </row>
    <row r="28151" spans="26:28" x14ac:dyDescent="0.3">
      <c r="Z28151" s="102"/>
      <c r="AA28151" s="102"/>
      <c r="AB28151" s="102"/>
    </row>
    <row r="28152" spans="26:28" x14ac:dyDescent="0.3">
      <c r="Z28152" s="102"/>
      <c r="AA28152" s="102"/>
      <c r="AB28152" s="102"/>
    </row>
    <row r="28153" spans="26:28" x14ac:dyDescent="0.3">
      <c r="Z28153" s="102"/>
      <c r="AA28153" s="102"/>
      <c r="AB28153" s="102"/>
    </row>
    <row r="28154" spans="26:28" x14ac:dyDescent="0.3">
      <c r="Z28154" s="102"/>
      <c r="AA28154" s="102"/>
      <c r="AB28154" s="102"/>
    </row>
    <row r="28155" spans="26:28" x14ac:dyDescent="0.3">
      <c r="Z28155" s="102"/>
      <c r="AA28155" s="102"/>
      <c r="AB28155" s="102"/>
    </row>
    <row r="28156" spans="26:28" x14ac:dyDescent="0.3">
      <c r="Z28156" s="102"/>
      <c r="AA28156" s="102"/>
      <c r="AB28156" s="102"/>
    </row>
    <row r="28157" spans="26:28" x14ac:dyDescent="0.3">
      <c r="Z28157" s="102"/>
      <c r="AA28157" s="102"/>
      <c r="AB28157" s="102"/>
    </row>
    <row r="28158" spans="26:28" x14ac:dyDescent="0.3">
      <c r="Z28158" s="102"/>
      <c r="AA28158" s="102"/>
      <c r="AB28158" s="102"/>
    </row>
    <row r="28159" spans="26:28" x14ac:dyDescent="0.3">
      <c r="Z28159" s="102"/>
      <c r="AA28159" s="102"/>
      <c r="AB28159" s="102"/>
    </row>
    <row r="28160" spans="26:28" x14ac:dyDescent="0.3">
      <c r="Z28160" s="102"/>
      <c r="AA28160" s="102"/>
      <c r="AB28160" s="102"/>
    </row>
    <row r="28161" spans="26:28" x14ac:dyDescent="0.3">
      <c r="Z28161" s="102"/>
      <c r="AA28161" s="102"/>
      <c r="AB28161" s="102"/>
    </row>
    <row r="28162" spans="26:28" x14ac:dyDescent="0.3">
      <c r="Z28162" s="102"/>
      <c r="AA28162" s="102"/>
      <c r="AB28162" s="102"/>
    </row>
    <row r="28163" spans="26:28" x14ac:dyDescent="0.3">
      <c r="Z28163" s="102"/>
      <c r="AA28163" s="102"/>
      <c r="AB28163" s="102"/>
    </row>
    <row r="28164" spans="26:28" x14ac:dyDescent="0.3">
      <c r="Z28164" s="102"/>
      <c r="AA28164" s="102"/>
      <c r="AB28164" s="102"/>
    </row>
    <row r="28165" spans="26:28" x14ac:dyDescent="0.3">
      <c r="Z28165" s="102"/>
      <c r="AA28165" s="102"/>
      <c r="AB28165" s="102"/>
    </row>
    <row r="28166" spans="26:28" x14ac:dyDescent="0.3">
      <c r="Z28166" s="102"/>
      <c r="AA28166" s="102"/>
      <c r="AB28166" s="102"/>
    </row>
    <row r="28167" spans="26:28" x14ac:dyDescent="0.3">
      <c r="Z28167" s="102"/>
      <c r="AA28167" s="102"/>
      <c r="AB28167" s="102"/>
    </row>
    <row r="28168" spans="26:28" x14ac:dyDescent="0.3">
      <c r="Z28168" s="102"/>
      <c r="AA28168" s="102"/>
      <c r="AB28168" s="102"/>
    </row>
    <row r="28169" spans="26:28" x14ac:dyDescent="0.3">
      <c r="Z28169" s="102"/>
      <c r="AA28169" s="102"/>
      <c r="AB28169" s="102"/>
    </row>
    <row r="28170" spans="26:28" x14ac:dyDescent="0.3">
      <c r="Z28170" s="102"/>
      <c r="AA28170" s="102"/>
      <c r="AB28170" s="102"/>
    </row>
    <row r="28171" spans="26:28" x14ac:dyDescent="0.3">
      <c r="Z28171" s="102"/>
      <c r="AA28171" s="102"/>
      <c r="AB28171" s="102"/>
    </row>
    <row r="28172" spans="26:28" x14ac:dyDescent="0.3">
      <c r="Z28172" s="102"/>
      <c r="AA28172" s="102"/>
      <c r="AB28172" s="102"/>
    </row>
    <row r="28173" spans="26:28" x14ac:dyDescent="0.3">
      <c r="Z28173" s="102"/>
      <c r="AA28173" s="102"/>
      <c r="AB28173" s="102"/>
    </row>
    <row r="28174" spans="26:28" x14ac:dyDescent="0.3">
      <c r="Z28174" s="102"/>
      <c r="AA28174" s="102"/>
      <c r="AB28174" s="102"/>
    </row>
    <row r="28175" spans="26:28" x14ac:dyDescent="0.3">
      <c r="Z28175" s="102"/>
      <c r="AA28175" s="102"/>
      <c r="AB28175" s="102"/>
    </row>
    <row r="28176" spans="26:28" x14ac:dyDescent="0.3">
      <c r="Z28176" s="102"/>
      <c r="AA28176" s="102"/>
      <c r="AB28176" s="102"/>
    </row>
    <row r="28177" spans="26:28" x14ac:dyDescent="0.3">
      <c r="Z28177" s="102"/>
      <c r="AA28177" s="102"/>
      <c r="AB28177" s="102"/>
    </row>
    <row r="28178" spans="26:28" x14ac:dyDescent="0.3">
      <c r="Z28178" s="102"/>
      <c r="AA28178" s="102"/>
      <c r="AB28178" s="102"/>
    </row>
    <row r="28179" spans="26:28" x14ac:dyDescent="0.3">
      <c r="Z28179" s="102"/>
      <c r="AA28179" s="102"/>
      <c r="AB28179" s="102"/>
    </row>
    <row r="28180" spans="26:28" x14ac:dyDescent="0.3">
      <c r="Z28180" s="102"/>
      <c r="AA28180" s="102"/>
      <c r="AB28180" s="102"/>
    </row>
    <row r="28181" spans="26:28" x14ac:dyDescent="0.3">
      <c r="Z28181" s="102"/>
      <c r="AA28181" s="102"/>
      <c r="AB28181" s="102"/>
    </row>
    <row r="28182" spans="26:28" x14ac:dyDescent="0.3">
      <c r="Z28182" s="102"/>
      <c r="AA28182" s="102"/>
      <c r="AB28182" s="102"/>
    </row>
    <row r="28183" spans="26:28" x14ac:dyDescent="0.3">
      <c r="Z28183" s="102"/>
      <c r="AA28183" s="102"/>
      <c r="AB28183" s="102"/>
    </row>
    <row r="28184" spans="26:28" x14ac:dyDescent="0.3">
      <c r="Z28184" s="102"/>
      <c r="AA28184" s="102"/>
      <c r="AB28184" s="102"/>
    </row>
    <row r="28185" spans="26:28" x14ac:dyDescent="0.3">
      <c r="Z28185" s="102"/>
      <c r="AA28185" s="102"/>
      <c r="AB28185" s="102"/>
    </row>
    <row r="28186" spans="26:28" x14ac:dyDescent="0.3">
      <c r="Z28186" s="102"/>
      <c r="AA28186" s="102"/>
      <c r="AB28186" s="102"/>
    </row>
    <row r="28187" spans="26:28" x14ac:dyDescent="0.3">
      <c r="Z28187" s="102"/>
      <c r="AA28187" s="102"/>
      <c r="AB28187" s="102"/>
    </row>
    <row r="28188" spans="26:28" x14ac:dyDescent="0.3">
      <c r="Z28188" s="102"/>
      <c r="AA28188" s="102"/>
      <c r="AB28188" s="102"/>
    </row>
    <row r="28189" spans="26:28" x14ac:dyDescent="0.3">
      <c r="Z28189" s="102"/>
      <c r="AA28189" s="102"/>
      <c r="AB28189" s="102"/>
    </row>
    <row r="28190" spans="26:28" x14ac:dyDescent="0.3">
      <c r="Z28190" s="102"/>
      <c r="AA28190" s="102"/>
      <c r="AB28190" s="102"/>
    </row>
    <row r="28191" spans="26:28" x14ac:dyDescent="0.3">
      <c r="Z28191" s="102"/>
      <c r="AA28191" s="102"/>
      <c r="AB28191" s="102"/>
    </row>
    <row r="28192" spans="26:28" x14ac:dyDescent="0.3">
      <c r="Z28192" s="102"/>
      <c r="AA28192" s="102"/>
      <c r="AB28192" s="102"/>
    </row>
    <row r="28193" spans="26:28" x14ac:dyDescent="0.3">
      <c r="Z28193" s="102"/>
      <c r="AA28193" s="102"/>
      <c r="AB28193" s="102"/>
    </row>
    <row r="28194" spans="26:28" x14ac:dyDescent="0.3">
      <c r="Z28194" s="102"/>
      <c r="AA28194" s="102"/>
      <c r="AB28194" s="102"/>
    </row>
    <row r="28195" spans="26:28" x14ac:dyDescent="0.3">
      <c r="Z28195" s="102"/>
      <c r="AA28195" s="102"/>
      <c r="AB28195" s="102"/>
    </row>
    <row r="28196" spans="26:28" x14ac:dyDescent="0.3">
      <c r="Z28196" s="102"/>
      <c r="AA28196" s="102"/>
      <c r="AB28196" s="102"/>
    </row>
    <row r="28197" spans="26:28" x14ac:dyDescent="0.3">
      <c r="Z28197" s="102"/>
      <c r="AA28197" s="102"/>
      <c r="AB28197" s="102"/>
    </row>
    <row r="28198" spans="26:28" x14ac:dyDescent="0.3">
      <c r="Z28198" s="102"/>
      <c r="AA28198" s="102"/>
      <c r="AB28198" s="102"/>
    </row>
    <row r="28199" spans="26:28" x14ac:dyDescent="0.3">
      <c r="Z28199" s="102"/>
      <c r="AA28199" s="102"/>
      <c r="AB28199" s="102"/>
    </row>
    <row r="28200" spans="26:28" x14ac:dyDescent="0.3">
      <c r="Z28200" s="102"/>
      <c r="AA28200" s="102"/>
      <c r="AB28200" s="102"/>
    </row>
    <row r="28201" spans="26:28" x14ac:dyDescent="0.3">
      <c r="Z28201" s="102"/>
      <c r="AA28201" s="102"/>
      <c r="AB28201" s="102"/>
    </row>
    <row r="28202" spans="26:28" x14ac:dyDescent="0.3">
      <c r="Z28202" s="102"/>
      <c r="AA28202" s="102"/>
      <c r="AB28202" s="102"/>
    </row>
    <row r="28203" spans="26:28" x14ac:dyDescent="0.3">
      <c r="Z28203" s="102"/>
      <c r="AA28203" s="102"/>
      <c r="AB28203" s="102"/>
    </row>
    <row r="28204" spans="26:28" x14ac:dyDescent="0.3">
      <c r="Z28204" s="102"/>
      <c r="AA28204" s="102"/>
      <c r="AB28204" s="102"/>
    </row>
    <row r="28205" spans="26:28" x14ac:dyDescent="0.3">
      <c r="Z28205" s="102"/>
      <c r="AA28205" s="102"/>
      <c r="AB28205" s="102"/>
    </row>
    <row r="28206" spans="26:28" x14ac:dyDescent="0.3">
      <c r="Z28206" s="102"/>
      <c r="AA28206" s="102"/>
      <c r="AB28206" s="102"/>
    </row>
    <row r="28207" spans="26:28" x14ac:dyDescent="0.3">
      <c r="Z28207" s="102"/>
      <c r="AA28207" s="102"/>
      <c r="AB28207" s="102"/>
    </row>
    <row r="28208" spans="26:28" x14ac:dyDescent="0.3">
      <c r="Z28208" s="102"/>
      <c r="AA28208" s="102"/>
      <c r="AB28208" s="102"/>
    </row>
    <row r="28209" spans="26:28" x14ac:dyDescent="0.3">
      <c r="Z28209" s="102"/>
      <c r="AA28209" s="102"/>
      <c r="AB28209" s="102"/>
    </row>
    <row r="28210" spans="26:28" x14ac:dyDescent="0.3">
      <c r="Z28210" s="102"/>
      <c r="AA28210" s="102"/>
      <c r="AB28210" s="102"/>
    </row>
    <row r="28211" spans="26:28" x14ac:dyDescent="0.3">
      <c r="Z28211" s="102"/>
      <c r="AA28211" s="102"/>
      <c r="AB28211" s="102"/>
    </row>
    <row r="28212" spans="26:28" x14ac:dyDescent="0.3">
      <c r="Z28212" s="102"/>
      <c r="AA28212" s="102"/>
      <c r="AB28212" s="102"/>
    </row>
    <row r="28213" spans="26:28" x14ac:dyDescent="0.3">
      <c r="Z28213" s="102"/>
      <c r="AA28213" s="102"/>
      <c r="AB28213" s="102"/>
    </row>
    <row r="28214" spans="26:28" x14ac:dyDescent="0.3">
      <c r="Z28214" s="102"/>
      <c r="AA28214" s="102"/>
      <c r="AB28214" s="102"/>
    </row>
    <row r="28215" spans="26:28" x14ac:dyDescent="0.3">
      <c r="Z28215" s="102"/>
      <c r="AA28215" s="102"/>
      <c r="AB28215" s="102"/>
    </row>
    <row r="28216" spans="26:28" x14ac:dyDescent="0.3">
      <c r="Z28216" s="102"/>
      <c r="AA28216" s="102"/>
      <c r="AB28216" s="102"/>
    </row>
    <row r="28217" spans="26:28" x14ac:dyDescent="0.3">
      <c r="Z28217" s="102"/>
      <c r="AA28217" s="102"/>
      <c r="AB28217" s="102"/>
    </row>
    <row r="28218" spans="26:28" x14ac:dyDescent="0.3">
      <c r="Z28218" s="102"/>
      <c r="AA28218" s="102"/>
      <c r="AB28218" s="102"/>
    </row>
    <row r="28219" spans="26:28" x14ac:dyDescent="0.3">
      <c r="Z28219" s="102"/>
      <c r="AA28219" s="102"/>
      <c r="AB28219" s="102"/>
    </row>
    <row r="28220" spans="26:28" x14ac:dyDescent="0.3">
      <c r="Z28220" s="102"/>
      <c r="AA28220" s="102"/>
      <c r="AB28220" s="102"/>
    </row>
    <row r="28221" spans="26:28" x14ac:dyDescent="0.3">
      <c r="Z28221" s="102"/>
      <c r="AA28221" s="102"/>
      <c r="AB28221" s="102"/>
    </row>
    <row r="28222" spans="26:28" x14ac:dyDescent="0.3">
      <c r="Z28222" s="102"/>
      <c r="AA28222" s="102"/>
      <c r="AB28222" s="102"/>
    </row>
    <row r="28223" spans="26:28" x14ac:dyDescent="0.3">
      <c r="Z28223" s="102"/>
      <c r="AA28223" s="102"/>
      <c r="AB28223" s="102"/>
    </row>
    <row r="28224" spans="26:28" x14ac:dyDescent="0.3">
      <c r="Z28224" s="102"/>
      <c r="AA28224" s="102"/>
      <c r="AB28224" s="102"/>
    </row>
    <row r="28225" spans="26:28" x14ac:dyDescent="0.3">
      <c r="Z28225" s="102"/>
      <c r="AA28225" s="102"/>
      <c r="AB28225" s="102"/>
    </row>
    <row r="28226" spans="26:28" x14ac:dyDescent="0.3">
      <c r="Z28226" s="102"/>
      <c r="AA28226" s="102"/>
      <c r="AB28226" s="102"/>
    </row>
    <row r="28227" spans="26:28" x14ac:dyDescent="0.3">
      <c r="Z28227" s="102"/>
      <c r="AA28227" s="102"/>
      <c r="AB28227" s="102"/>
    </row>
    <row r="28228" spans="26:28" x14ac:dyDescent="0.3">
      <c r="Z28228" s="102"/>
      <c r="AA28228" s="102"/>
      <c r="AB28228" s="102"/>
    </row>
    <row r="28229" spans="26:28" x14ac:dyDescent="0.3">
      <c r="Z28229" s="102"/>
      <c r="AA28229" s="102"/>
      <c r="AB28229" s="102"/>
    </row>
    <row r="28230" spans="26:28" x14ac:dyDescent="0.3">
      <c r="Z28230" s="102"/>
      <c r="AA28230" s="102"/>
      <c r="AB28230" s="102"/>
    </row>
    <row r="28231" spans="26:28" x14ac:dyDescent="0.3">
      <c r="Z28231" s="102"/>
      <c r="AA28231" s="102"/>
      <c r="AB28231" s="102"/>
    </row>
    <row r="28232" spans="26:28" x14ac:dyDescent="0.3">
      <c r="Z28232" s="102"/>
      <c r="AA28232" s="102"/>
      <c r="AB28232" s="102"/>
    </row>
    <row r="28233" spans="26:28" x14ac:dyDescent="0.3">
      <c r="Z28233" s="102"/>
      <c r="AA28233" s="102"/>
      <c r="AB28233" s="102"/>
    </row>
    <row r="28234" spans="26:28" x14ac:dyDescent="0.3">
      <c r="Z28234" s="102"/>
      <c r="AA28234" s="102"/>
      <c r="AB28234" s="102"/>
    </row>
    <row r="28235" spans="26:28" x14ac:dyDescent="0.3">
      <c r="Z28235" s="102"/>
      <c r="AA28235" s="102"/>
      <c r="AB28235" s="102"/>
    </row>
    <row r="28236" spans="26:28" x14ac:dyDescent="0.3">
      <c r="Z28236" s="102"/>
      <c r="AA28236" s="102"/>
      <c r="AB28236" s="102"/>
    </row>
    <row r="28237" spans="26:28" x14ac:dyDescent="0.3">
      <c r="Z28237" s="102"/>
      <c r="AA28237" s="102"/>
      <c r="AB28237" s="102"/>
    </row>
    <row r="28238" spans="26:28" x14ac:dyDescent="0.3">
      <c r="Z28238" s="102"/>
      <c r="AA28238" s="102"/>
      <c r="AB28238" s="102"/>
    </row>
    <row r="28239" spans="26:28" x14ac:dyDescent="0.3">
      <c r="Z28239" s="102"/>
      <c r="AA28239" s="102"/>
      <c r="AB28239" s="102"/>
    </row>
    <row r="28240" spans="26:28" x14ac:dyDescent="0.3">
      <c r="Z28240" s="102"/>
      <c r="AA28240" s="102"/>
      <c r="AB28240" s="102"/>
    </row>
    <row r="28241" spans="26:28" x14ac:dyDescent="0.3">
      <c r="Z28241" s="102"/>
      <c r="AA28241" s="102"/>
      <c r="AB28241" s="102"/>
    </row>
    <row r="28242" spans="26:28" x14ac:dyDescent="0.3">
      <c r="Z28242" s="102"/>
      <c r="AA28242" s="102"/>
      <c r="AB28242" s="102"/>
    </row>
    <row r="28243" spans="26:28" x14ac:dyDescent="0.3">
      <c r="Z28243" s="102"/>
      <c r="AA28243" s="102"/>
      <c r="AB28243" s="102"/>
    </row>
    <row r="28244" spans="26:28" x14ac:dyDescent="0.3">
      <c r="Z28244" s="102"/>
      <c r="AA28244" s="102"/>
      <c r="AB28244" s="102"/>
    </row>
    <row r="28245" spans="26:28" x14ac:dyDescent="0.3">
      <c r="Z28245" s="102"/>
      <c r="AA28245" s="102"/>
      <c r="AB28245" s="102"/>
    </row>
    <row r="28246" spans="26:28" x14ac:dyDescent="0.3">
      <c r="Z28246" s="102"/>
      <c r="AA28246" s="102"/>
      <c r="AB28246" s="102"/>
    </row>
    <row r="28247" spans="26:28" x14ac:dyDescent="0.3">
      <c r="Z28247" s="102"/>
      <c r="AA28247" s="102"/>
      <c r="AB28247" s="102"/>
    </row>
    <row r="28248" spans="26:28" x14ac:dyDescent="0.3">
      <c r="Z28248" s="102"/>
      <c r="AA28248" s="102"/>
      <c r="AB28248" s="102"/>
    </row>
    <row r="28249" spans="26:28" x14ac:dyDescent="0.3">
      <c r="Z28249" s="102"/>
      <c r="AA28249" s="102"/>
      <c r="AB28249" s="102"/>
    </row>
    <row r="28250" spans="26:28" x14ac:dyDescent="0.3">
      <c r="Z28250" s="102"/>
      <c r="AA28250" s="102"/>
      <c r="AB28250" s="102"/>
    </row>
    <row r="28251" spans="26:28" x14ac:dyDescent="0.3">
      <c r="Z28251" s="102"/>
      <c r="AA28251" s="102"/>
      <c r="AB28251" s="102"/>
    </row>
    <row r="28252" spans="26:28" x14ac:dyDescent="0.3">
      <c r="Z28252" s="102"/>
      <c r="AA28252" s="102"/>
      <c r="AB28252" s="102"/>
    </row>
    <row r="28253" spans="26:28" x14ac:dyDescent="0.3">
      <c r="Z28253" s="102"/>
      <c r="AA28253" s="102"/>
      <c r="AB28253" s="102"/>
    </row>
    <row r="28254" spans="26:28" x14ac:dyDescent="0.3">
      <c r="Z28254" s="102"/>
      <c r="AA28254" s="102"/>
      <c r="AB28254" s="102"/>
    </row>
    <row r="28255" spans="26:28" x14ac:dyDescent="0.3">
      <c r="Z28255" s="102"/>
      <c r="AA28255" s="102"/>
      <c r="AB28255" s="102"/>
    </row>
    <row r="28256" spans="26:28" x14ac:dyDescent="0.3">
      <c r="Z28256" s="102"/>
      <c r="AA28256" s="102"/>
      <c r="AB28256" s="102"/>
    </row>
    <row r="28257" spans="26:28" x14ac:dyDescent="0.3">
      <c r="Z28257" s="102"/>
      <c r="AA28257" s="102"/>
      <c r="AB28257" s="102"/>
    </row>
    <row r="28258" spans="26:28" x14ac:dyDescent="0.3">
      <c r="Z28258" s="102"/>
      <c r="AA28258" s="102"/>
      <c r="AB28258" s="102"/>
    </row>
    <row r="28259" spans="26:28" x14ac:dyDescent="0.3">
      <c r="Z28259" s="102"/>
      <c r="AA28259" s="102"/>
      <c r="AB28259" s="102"/>
    </row>
    <row r="28260" spans="26:28" x14ac:dyDescent="0.3">
      <c r="Z28260" s="102"/>
      <c r="AA28260" s="102"/>
      <c r="AB28260" s="102"/>
    </row>
    <row r="28261" spans="26:28" x14ac:dyDescent="0.3">
      <c r="Z28261" s="102"/>
      <c r="AA28261" s="102"/>
      <c r="AB28261" s="102"/>
    </row>
    <row r="28262" spans="26:28" x14ac:dyDescent="0.3">
      <c r="Z28262" s="102"/>
      <c r="AA28262" s="102"/>
      <c r="AB28262" s="102"/>
    </row>
    <row r="28263" spans="26:28" x14ac:dyDescent="0.3">
      <c r="Z28263" s="102"/>
      <c r="AA28263" s="102"/>
      <c r="AB28263" s="102"/>
    </row>
    <row r="28264" spans="26:28" x14ac:dyDescent="0.3">
      <c r="Z28264" s="102"/>
      <c r="AA28264" s="102"/>
      <c r="AB28264" s="102"/>
    </row>
    <row r="28265" spans="26:28" x14ac:dyDescent="0.3">
      <c r="Z28265" s="102"/>
      <c r="AA28265" s="102"/>
      <c r="AB28265" s="102"/>
    </row>
    <row r="28266" spans="26:28" x14ac:dyDescent="0.3">
      <c r="Z28266" s="102"/>
      <c r="AA28266" s="102"/>
      <c r="AB28266" s="102"/>
    </row>
    <row r="28267" spans="26:28" x14ac:dyDescent="0.3">
      <c r="Z28267" s="102"/>
      <c r="AA28267" s="102"/>
      <c r="AB28267" s="102"/>
    </row>
    <row r="28268" spans="26:28" x14ac:dyDescent="0.3">
      <c r="Z28268" s="102"/>
      <c r="AA28268" s="102"/>
      <c r="AB28268" s="102"/>
    </row>
    <row r="28269" spans="26:28" x14ac:dyDescent="0.3">
      <c r="Z28269" s="102"/>
      <c r="AA28269" s="102"/>
      <c r="AB28269" s="102"/>
    </row>
    <row r="28270" spans="26:28" x14ac:dyDescent="0.3">
      <c r="Z28270" s="102"/>
      <c r="AA28270" s="102"/>
      <c r="AB28270" s="102"/>
    </row>
    <row r="28271" spans="26:28" x14ac:dyDescent="0.3">
      <c r="Z28271" s="102"/>
      <c r="AA28271" s="102"/>
      <c r="AB28271" s="102"/>
    </row>
    <row r="28272" spans="26:28" x14ac:dyDescent="0.3">
      <c r="Z28272" s="102"/>
      <c r="AA28272" s="102"/>
      <c r="AB28272" s="102"/>
    </row>
    <row r="28273" spans="26:28" x14ac:dyDescent="0.3">
      <c r="Z28273" s="102"/>
      <c r="AA28273" s="102"/>
      <c r="AB28273" s="102"/>
    </row>
    <row r="28274" spans="26:28" x14ac:dyDescent="0.3">
      <c r="Z28274" s="102"/>
      <c r="AA28274" s="102"/>
      <c r="AB28274" s="102"/>
    </row>
    <row r="28275" spans="26:28" x14ac:dyDescent="0.3">
      <c r="Z28275" s="102"/>
      <c r="AA28275" s="102"/>
      <c r="AB28275" s="102"/>
    </row>
    <row r="28276" spans="26:28" x14ac:dyDescent="0.3">
      <c r="Z28276" s="102"/>
      <c r="AA28276" s="102"/>
      <c r="AB28276" s="102"/>
    </row>
    <row r="28277" spans="26:28" x14ac:dyDescent="0.3">
      <c r="Z28277" s="102"/>
      <c r="AA28277" s="102"/>
      <c r="AB28277" s="102"/>
    </row>
    <row r="28278" spans="26:28" x14ac:dyDescent="0.3">
      <c r="Z28278" s="102"/>
      <c r="AA28278" s="102"/>
      <c r="AB28278" s="102"/>
    </row>
    <row r="28279" spans="26:28" x14ac:dyDescent="0.3">
      <c r="Z28279" s="102"/>
      <c r="AA28279" s="102"/>
      <c r="AB28279" s="102"/>
    </row>
    <row r="28280" spans="26:28" x14ac:dyDescent="0.3">
      <c r="Z28280" s="102"/>
      <c r="AA28280" s="102"/>
      <c r="AB28280" s="102"/>
    </row>
    <row r="28281" spans="26:28" x14ac:dyDescent="0.3">
      <c r="Z28281" s="102"/>
      <c r="AA28281" s="102"/>
      <c r="AB28281" s="102"/>
    </row>
    <row r="28282" spans="26:28" x14ac:dyDescent="0.3">
      <c r="Z28282" s="102"/>
      <c r="AA28282" s="102"/>
      <c r="AB28282" s="102"/>
    </row>
    <row r="28283" spans="26:28" x14ac:dyDescent="0.3">
      <c r="Z28283" s="102"/>
      <c r="AA28283" s="102"/>
      <c r="AB28283" s="102"/>
    </row>
    <row r="28284" spans="26:28" x14ac:dyDescent="0.3">
      <c r="Z28284" s="102"/>
      <c r="AA28284" s="102"/>
      <c r="AB28284" s="102"/>
    </row>
    <row r="28285" spans="26:28" x14ac:dyDescent="0.3">
      <c r="Z28285" s="102"/>
      <c r="AA28285" s="102"/>
      <c r="AB28285" s="102"/>
    </row>
    <row r="28286" spans="26:28" x14ac:dyDescent="0.3">
      <c r="Z28286" s="102"/>
      <c r="AA28286" s="102"/>
      <c r="AB28286" s="102"/>
    </row>
    <row r="28287" spans="26:28" x14ac:dyDescent="0.3">
      <c r="Z28287" s="102"/>
      <c r="AA28287" s="102"/>
      <c r="AB28287" s="102"/>
    </row>
    <row r="28288" spans="26:28" x14ac:dyDescent="0.3">
      <c r="Z28288" s="102"/>
      <c r="AA28288" s="102"/>
      <c r="AB28288" s="102"/>
    </row>
    <row r="28289" spans="26:28" x14ac:dyDescent="0.3">
      <c r="Z28289" s="102"/>
      <c r="AA28289" s="102"/>
      <c r="AB28289" s="102"/>
    </row>
    <row r="28290" spans="26:28" x14ac:dyDescent="0.3">
      <c r="Z28290" s="102"/>
      <c r="AA28290" s="102"/>
      <c r="AB28290" s="102"/>
    </row>
    <row r="28291" spans="26:28" x14ac:dyDescent="0.3">
      <c r="Z28291" s="102"/>
      <c r="AA28291" s="102"/>
      <c r="AB28291" s="102"/>
    </row>
    <row r="28292" spans="26:28" x14ac:dyDescent="0.3">
      <c r="Z28292" s="102"/>
      <c r="AA28292" s="102"/>
      <c r="AB28292" s="102"/>
    </row>
    <row r="28293" spans="26:28" x14ac:dyDescent="0.3">
      <c r="Z28293" s="102"/>
      <c r="AA28293" s="102"/>
      <c r="AB28293" s="102"/>
    </row>
    <row r="28294" spans="26:28" x14ac:dyDescent="0.3">
      <c r="Z28294" s="102"/>
      <c r="AA28294" s="102"/>
      <c r="AB28294" s="102"/>
    </row>
    <row r="28295" spans="26:28" x14ac:dyDescent="0.3">
      <c r="Z28295" s="102"/>
      <c r="AA28295" s="102"/>
      <c r="AB28295" s="102"/>
    </row>
    <row r="28296" spans="26:28" x14ac:dyDescent="0.3">
      <c r="Z28296" s="102"/>
      <c r="AA28296" s="102"/>
      <c r="AB28296" s="102"/>
    </row>
    <row r="28297" spans="26:28" x14ac:dyDescent="0.3">
      <c r="Z28297" s="102"/>
      <c r="AA28297" s="102"/>
      <c r="AB28297" s="102"/>
    </row>
    <row r="28298" spans="26:28" x14ac:dyDescent="0.3">
      <c r="Z28298" s="102"/>
      <c r="AA28298" s="102"/>
      <c r="AB28298" s="102"/>
    </row>
    <row r="28299" spans="26:28" x14ac:dyDescent="0.3">
      <c r="Z28299" s="102"/>
      <c r="AA28299" s="102"/>
      <c r="AB28299" s="102"/>
    </row>
    <row r="28300" spans="26:28" x14ac:dyDescent="0.3">
      <c r="Z28300" s="102"/>
      <c r="AA28300" s="102"/>
      <c r="AB28300" s="102"/>
    </row>
    <row r="28301" spans="26:28" x14ac:dyDescent="0.3">
      <c r="Z28301" s="102"/>
      <c r="AA28301" s="102"/>
      <c r="AB28301" s="102"/>
    </row>
    <row r="28302" spans="26:28" x14ac:dyDescent="0.3">
      <c r="Z28302" s="102"/>
      <c r="AA28302" s="102"/>
      <c r="AB28302" s="102"/>
    </row>
    <row r="28303" spans="26:28" x14ac:dyDescent="0.3">
      <c r="Z28303" s="102"/>
      <c r="AA28303" s="102"/>
      <c r="AB28303" s="102"/>
    </row>
    <row r="28304" spans="26:28" x14ac:dyDescent="0.3">
      <c r="Z28304" s="102"/>
      <c r="AA28304" s="102"/>
      <c r="AB28304" s="102"/>
    </row>
    <row r="28305" spans="26:28" x14ac:dyDescent="0.3">
      <c r="Z28305" s="102"/>
      <c r="AA28305" s="102"/>
      <c r="AB28305" s="102"/>
    </row>
    <row r="28306" spans="26:28" x14ac:dyDescent="0.3">
      <c r="Z28306" s="102"/>
      <c r="AA28306" s="102"/>
      <c r="AB28306" s="102"/>
    </row>
    <row r="28307" spans="26:28" x14ac:dyDescent="0.3">
      <c r="Z28307" s="102"/>
      <c r="AA28307" s="102"/>
      <c r="AB28307" s="102"/>
    </row>
    <row r="28308" spans="26:28" x14ac:dyDescent="0.3">
      <c r="Z28308" s="102"/>
      <c r="AA28308" s="102"/>
      <c r="AB28308" s="102"/>
    </row>
    <row r="28309" spans="26:28" x14ac:dyDescent="0.3">
      <c r="Z28309" s="102"/>
      <c r="AA28309" s="102"/>
      <c r="AB28309" s="102"/>
    </row>
    <row r="28310" spans="26:28" x14ac:dyDescent="0.3">
      <c r="Z28310" s="102"/>
      <c r="AA28310" s="102"/>
      <c r="AB28310" s="102"/>
    </row>
    <row r="28311" spans="26:28" x14ac:dyDescent="0.3">
      <c r="Z28311" s="102"/>
      <c r="AA28311" s="102"/>
      <c r="AB28311" s="102"/>
    </row>
    <row r="28312" spans="26:28" x14ac:dyDescent="0.3">
      <c r="Z28312" s="102"/>
      <c r="AA28312" s="102"/>
      <c r="AB28312" s="102"/>
    </row>
    <row r="28313" spans="26:28" x14ac:dyDescent="0.3">
      <c r="Z28313" s="102"/>
      <c r="AA28313" s="102"/>
      <c r="AB28313" s="102"/>
    </row>
    <row r="28314" spans="26:28" x14ac:dyDescent="0.3">
      <c r="Z28314" s="102"/>
      <c r="AA28314" s="102"/>
      <c r="AB28314" s="102"/>
    </row>
    <row r="28315" spans="26:28" x14ac:dyDescent="0.3">
      <c r="Z28315" s="102"/>
      <c r="AA28315" s="102"/>
      <c r="AB28315" s="102"/>
    </row>
    <row r="28316" spans="26:28" x14ac:dyDescent="0.3">
      <c r="Z28316" s="102"/>
      <c r="AA28316" s="102"/>
      <c r="AB28316" s="102"/>
    </row>
    <row r="28317" spans="26:28" x14ac:dyDescent="0.3">
      <c r="Z28317" s="102"/>
      <c r="AA28317" s="102"/>
      <c r="AB28317" s="102"/>
    </row>
    <row r="28318" spans="26:28" x14ac:dyDescent="0.3">
      <c r="Z28318" s="102"/>
      <c r="AA28318" s="102"/>
      <c r="AB28318" s="102"/>
    </row>
    <row r="28319" spans="26:28" x14ac:dyDescent="0.3">
      <c r="Z28319" s="102"/>
      <c r="AA28319" s="102"/>
      <c r="AB28319" s="102"/>
    </row>
    <row r="28320" spans="26:28" x14ac:dyDescent="0.3">
      <c r="Z28320" s="102"/>
      <c r="AA28320" s="102"/>
      <c r="AB28320" s="102"/>
    </row>
    <row r="28321" spans="26:28" x14ac:dyDescent="0.3">
      <c r="Z28321" s="102"/>
      <c r="AA28321" s="102"/>
      <c r="AB28321" s="102"/>
    </row>
    <row r="28322" spans="26:28" x14ac:dyDescent="0.3">
      <c r="Z28322" s="102"/>
      <c r="AA28322" s="102"/>
      <c r="AB28322" s="102"/>
    </row>
    <row r="28323" spans="26:28" x14ac:dyDescent="0.3">
      <c r="Z28323" s="102"/>
      <c r="AA28323" s="102"/>
      <c r="AB28323" s="102"/>
    </row>
    <row r="28324" spans="26:28" x14ac:dyDescent="0.3">
      <c r="Z28324" s="102"/>
      <c r="AA28324" s="102"/>
      <c r="AB28324" s="102"/>
    </row>
    <row r="28325" spans="26:28" x14ac:dyDescent="0.3">
      <c r="Z28325" s="102"/>
      <c r="AA28325" s="102"/>
      <c r="AB28325" s="102"/>
    </row>
    <row r="28326" spans="26:28" x14ac:dyDescent="0.3">
      <c r="Z28326" s="102"/>
      <c r="AA28326" s="102"/>
      <c r="AB28326" s="102"/>
    </row>
    <row r="28327" spans="26:28" x14ac:dyDescent="0.3">
      <c r="Z28327" s="102"/>
      <c r="AA28327" s="102"/>
      <c r="AB28327" s="102"/>
    </row>
    <row r="28328" spans="26:28" x14ac:dyDescent="0.3">
      <c r="Z28328" s="102"/>
      <c r="AA28328" s="102"/>
      <c r="AB28328" s="102"/>
    </row>
    <row r="28329" spans="26:28" x14ac:dyDescent="0.3">
      <c r="Z28329" s="102"/>
      <c r="AA28329" s="102"/>
      <c r="AB28329" s="102"/>
    </row>
    <row r="28330" spans="26:28" x14ac:dyDescent="0.3">
      <c r="Z28330" s="102"/>
      <c r="AA28330" s="102"/>
      <c r="AB28330" s="102"/>
    </row>
    <row r="28331" spans="26:28" x14ac:dyDescent="0.3">
      <c r="Z28331" s="102"/>
      <c r="AA28331" s="102"/>
      <c r="AB28331" s="102"/>
    </row>
    <row r="28332" spans="26:28" x14ac:dyDescent="0.3">
      <c r="Z28332" s="102"/>
      <c r="AA28332" s="102"/>
      <c r="AB28332" s="102"/>
    </row>
    <row r="28333" spans="26:28" x14ac:dyDescent="0.3">
      <c r="Z28333" s="102"/>
      <c r="AA28333" s="102"/>
      <c r="AB28333" s="102"/>
    </row>
    <row r="28334" spans="26:28" x14ac:dyDescent="0.3">
      <c r="Z28334" s="102"/>
      <c r="AA28334" s="102"/>
      <c r="AB28334" s="102"/>
    </row>
    <row r="28335" spans="26:28" x14ac:dyDescent="0.3">
      <c r="Z28335" s="102"/>
      <c r="AA28335" s="102"/>
      <c r="AB28335" s="102"/>
    </row>
    <row r="28336" spans="26:28" x14ac:dyDescent="0.3">
      <c r="Z28336" s="102"/>
      <c r="AA28336" s="102"/>
      <c r="AB28336" s="102"/>
    </row>
    <row r="28337" spans="26:28" x14ac:dyDescent="0.3">
      <c r="Z28337" s="102"/>
      <c r="AA28337" s="102"/>
      <c r="AB28337" s="102"/>
    </row>
    <row r="28338" spans="26:28" x14ac:dyDescent="0.3">
      <c r="Z28338" s="102"/>
      <c r="AA28338" s="102"/>
      <c r="AB28338" s="102"/>
    </row>
    <row r="28339" spans="26:28" x14ac:dyDescent="0.3">
      <c r="Z28339" s="102"/>
      <c r="AA28339" s="102"/>
      <c r="AB28339" s="102"/>
    </row>
    <row r="28340" spans="26:28" x14ac:dyDescent="0.3">
      <c r="Z28340" s="102"/>
      <c r="AA28340" s="102"/>
      <c r="AB28340" s="102"/>
    </row>
    <row r="28341" spans="26:28" x14ac:dyDescent="0.3">
      <c r="Z28341" s="102"/>
      <c r="AA28341" s="102"/>
      <c r="AB28341" s="102"/>
    </row>
    <row r="28342" spans="26:28" x14ac:dyDescent="0.3">
      <c r="Z28342" s="102"/>
      <c r="AA28342" s="102"/>
      <c r="AB28342" s="102"/>
    </row>
    <row r="28343" spans="26:28" x14ac:dyDescent="0.3">
      <c r="Z28343" s="102"/>
      <c r="AA28343" s="102"/>
      <c r="AB28343" s="102"/>
    </row>
    <row r="28344" spans="26:28" x14ac:dyDescent="0.3">
      <c r="Z28344" s="102"/>
      <c r="AA28344" s="102"/>
      <c r="AB28344" s="102"/>
    </row>
    <row r="28345" spans="26:28" x14ac:dyDescent="0.3">
      <c r="Z28345" s="102"/>
      <c r="AA28345" s="102"/>
      <c r="AB28345" s="102"/>
    </row>
    <row r="28346" spans="26:28" x14ac:dyDescent="0.3">
      <c r="Z28346" s="102"/>
      <c r="AA28346" s="102"/>
      <c r="AB28346" s="102"/>
    </row>
    <row r="28347" spans="26:28" x14ac:dyDescent="0.3">
      <c r="Z28347" s="102"/>
      <c r="AA28347" s="102"/>
      <c r="AB28347" s="102"/>
    </row>
    <row r="28348" spans="26:28" x14ac:dyDescent="0.3">
      <c r="Z28348" s="102"/>
      <c r="AA28348" s="102"/>
      <c r="AB28348" s="102"/>
    </row>
    <row r="28349" spans="26:28" x14ac:dyDescent="0.3">
      <c r="Z28349" s="102"/>
      <c r="AA28349" s="102"/>
      <c r="AB28349" s="102"/>
    </row>
    <row r="28350" spans="26:28" x14ac:dyDescent="0.3">
      <c r="Z28350" s="102"/>
      <c r="AA28350" s="102"/>
      <c r="AB28350" s="102"/>
    </row>
    <row r="28351" spans="26:28" x14ac:dyDescent="0.3">
      <c r="Z28351" s="102"/>
      <c r="AA28351" s="102"/>
      <c r="AB28351" s="102"/>
    </row>
    <row r="28352" spans="26:28" x14ac:dyDescent="0.3">
      <c r="Z28352" s="102"/>
      <c r="AA28352" s="102"/>
      <c r="AB28352" s="102"/>
    </row>
    <row r="28353" spans="26:28" x14ac:dyDescent="0.3">
      <c r="Z28353" s="102"/>
      <c r="AA28353" s="102"/>
      <c r="AB28353" s="102"/>
    </row>
    <row r="28354" spans="26:28" x14ac:dyDescent="0.3">
      <c r="Z28354" s="102"/>
      <c r="AA28354" s="102"/>
      <c r="AB28354" s="102"/>
    </row>
    <row r="28355" spans="26:28" x14ac:dyDescent="0.3">
      <c r="Z28355" s="102"/>
      <c r="AA28355" s="102"/>
      <c r="AB28355" s="102"/>
    </row>
    <row r="28356" spans="26:28" x14ac:dyDescent="0.3">
      <c r="Z28356" s="102"/>
      <c r="AA28356" s="102"/>
      <c r="AB28356" s="102"/>
    </row>
    <row r="28357" spans="26:28" x14ac:dyDescent="0.3">
      <c r="Z28357" s="102"/>
      <c r="AA28357" s="102"/>
      <c r="AB28357" s="102"/>
    </row>
    <row r="28358" spans="26:28" x14ac:dyDescent="0.3">
      <c r="Z28358" s="102"/>
      <c r="AA28358" s="102"/>
      <c r="AB28358" s="102"/>
    </row>
    <row r="28359" spans="26:28" x14ac:dyDescent="0.3">
      <c r="Z28359" s="102"/>
      <c r="AA28359" s="102"/>
      <c r="AB28359" s="102"/>
    </row>
    <row r="28360" spans="26:28" x14ac:dyDescent="0.3">
      <c r="Z28360" s="102"/>
      <c r="AA28360" s="102"/>
      <c r="AB28360" s="102"/>
    </row>
    <row r="28361" spans="26:28" x14ac:dyDescent="0.3">
      <c r="Z28361" s="102"/>
      <c r="AA28361" s="102"/>
      <c r="AB28361" s="102"/>
    </row>
    <row r="28362" spans="26:28" x14ac:dyDescent="0.3">
      <c r="Z28362" s="102"/>
      <c r="AA28362" s="102"/>
      <c r="AB28362" s="102"/>
    </row>
    <row r="28363" spans="26:28" x14ac:dyDescent="0.3">
      <c r="Z28363" s="102"/>
      <c r="AA28363" s="102"/>
      <c r="AB28363" s="102"/>
    </row>
    <row r="28364" spans="26:28" x14ac:dyDescent="0.3">
      <c r="Z28364" s="102"/>
      <c r="AA28364" s="102"/>
      <c r="AB28364" s="102"/>
    </row>
    <row r="28365" spans="26:28" x14ac:dyDescent="0.3">
      <c r="Z28365" s="102"/>
      <c r="AA28365" s="102"/>
      <c r="AB28365" s="102"/>
    </row>
    <row r="28366" spans="26:28" x14ac:dyDescent="0.3">
      <c r="Z28366" s="102"/>
      <c r="AA28366" s="102"/>
      <c r="AB28366" s="102"/>
    </row>
    <row r="28367" spans="26:28" x14ac:dyDescent="0.3">
      <c r="Z28367" s="102"/>
      <c r="AA28367" s="102"/>
      <c r="AB28367" s="102"/>
    </row>
    <row r="28368" spans="26:28" x14ac:dyDescent="0.3">
      <c r="Z28368" s="102"/>
      <c r="AA28368" s="102"/>
      <c r="AB28368" s="102"/>
    </row>
    <row r="28369" spans="26:28" x14ac:dyDescent="0.3">
      <c r="Z28369" s="102"/>
      <c r="AA28369" s="102"/>
      <c r="AB28369" s="102"/>
    </row>
    <row r="28370" spans="26:28" x14ac:dyDescent="0.3">
      <c r="Z28370" s="102"/>
      <c r="AA28370" s="102"/>
      <c r="AB28370" s="102"/>
    </row>
    <row r="28371" spans="26:28" x14ac:dyDescent="0.3">
      <c r="Z28371" s="102"/>
      <c r="AA28371" s="102"/>
      <c r="AB28371" s="102"/>
    </row>
    <row r="28372" spans="26:28" x14ac:dyDescent="0.3">
      <c r="Z28372" s="102"/>
      <c r="AA28372" s="102"/>
      <c r="AB28372" s="102"/>
    </row>
    <row r="28373" spans="26:28" x14ac:dyDescent="0.3">
      <c r="Z28373" s="102"/>
      <c r="AA28373" s="102"/>
      <c r="AB28373" s="102"/>
    </row>
    <row r="28374" spans="26:28" x14ac:dyDescent="0.3">
      <c r="Z28374" s="102"/>
      <c r="AA28374" s="102"/>
      <c r="AB28374" s="102"/>
    </row>
    <row r="28375" spans="26:28" x14ac:dyDescent="0.3">
      <c r="Z28375" s="102"/>
      <c r="AA28375" s="102"/>
      <c r="AB28375" s="102"/>
    </row>
    <row r="28376" spans="26:28" x14ac:dyDescent="0.3">
      <c r="Z28376" s="102"/>
      <c r="AA28376" s="102"/>
      <c r="AB28376" s="102"/>
    </row>
    <row r="28377" spans="26:28" x14ac:dyDescent="0.3">
      <c r="Z28377" s="102"/>
      <c r="AA28377" s="102"/>
      <c r="AB28377" s="102"/>
    </row>
    <row r="28378" spans="26:28" x14ac:dyDescent="0.3">
      <c r="Z28378" s="102"/>
      <c r="AA28378" s="102"/>
      <c r="AB28378" s="102"/>
    </row>
    <row r="28379" spans="26:28" x14ac:dyDescent="0.3">
      <c r="Z28379" s="102"/>
      <c r="AA28379" s="102"/>
      <c r="AB28379" s="102"/>
    </row>
    <row r="28380" spans="26:28" x14ac:dyDescent="0.3">
      <c r="Z28380" s="102"/>
      <c r="AA28380" s="102"/>
      <c r="AB28380" s="102"/>
    </row>
    <row r="28381" spans="26:28" x14ac:dyDescent="0.3">
      <c r="Z28381" s="102"/>
      <c r="AA28381" s="102"/>
      <c r="AB28381" s="102"/>
    </row>
    <row r="28382" spans="26:28" x14ac:dyDescent="0.3">
      <c r="Z28382" s="102"/>
      <c r="AA28382" s="102"/>
      <c r="AB28382" s="102"/>
    </row>
    <row r="28383" spans="26:28" x14ac:dyDescent="0.3">
      <c r="Z28383" s="102"/>
      <c r="AA28383" s="102"/>
      <c r="AB28383" s="102"/>
    </row>
    <row r="28384" spans="26:28" x14ac:dyDescent="0.3">
      <c r="Z28384" s="102"/>
      <c r="AA28384" s="102"/>
      <c r="AB28384" s="102"/>
    </row>
    <row r="28385" spans="26:28" x14ac:dyDescent="0.3">
      <c r="Z28385" s="102"/>
      <c r="AA28385" s="102"/>
      <c r="AB28385" s="102"/>
    </row>
    <row r="28386" spans="26:28" x14ac:dyDescent="0.3">
      <c r="Z28386" s="102"/>
      <c r="AA28386" s="102"/>
      <c r="AB28386" s="102"/>
    </row>
    <row r="28387" spans="26:28" x14ac:dyDescent="0.3">
      <c r="Z28387" s="102"/>
      <c r="AA28387" s="102"/>
      <c r="AB28387" s="102"/>
    </row>
    <row r="28388" spans="26:28" x14ac:dyDescent="0.3">
      <c r="Z28388" s="102"/>
      <c r="AA28388" s="102"/>
      <c r="AB28388" s="102"/>
    </row>
    <row r="28389" spans="26:28" x14ac:dyDescent="0.3">
      <c r="Z28389" s="102"/>
      <c r="AA28389" s="102"/>
      <c r="AB28389" s="102"/>
    </row>
    <row r="28390" spans="26:28" x14ac:dyDescent="0.3">
      <c r="Z28390" s="102"/>
      <c r="AA28390" s="102"/>
      <c r="AB28390" s="102"/>
    </row>
    <row r="28391" spans="26:28" x14ac:dyDescent="0.3">
      <c r="Z28391" s="102"/>
      <c r="AA28391" s="102"/>
      <c r="AB28391" s="102"/>
    </row>
    <row r="28392" spans="26:28" x14ac:dyDescent="0.3">
      <c r="Z28392" s="102"/>
      <c r="AA28392" s="102"/>
      <c r="AB28392" s="102"/>
    </row>
    <row r="28393" spans="26:28" x14ac:dyDescent="0.3">
      <c r="Z28393" s="102"/>
      <c r="AA28393" s="102"/>
      <c r="AB28393" s="102"/>
    </row>
    <row r="28394" spans="26:28" x14ac:dyDescent="0.3">
      <c r="Z28394" s="102"/>
      <c r="AA28394" s="102"/>
      <c r="AB28394" s="102"/>
    </row>
    <row r="28395" spans="26:28" x14ac:dyDescent="0.3">
      <c r="Z28395" s="102"/>
      <c r="AA28395" s="102"/>
      <c r="AB28395" s="102"/>
    </row>
    <row r="28396" spans="26:28" x14ac:dyDescent="0.3">
      <c r="Z28396" s="102"/>
      <c r="AA28396" s="102"/>
      <c r="AB28396" s="102"/>
    </row>
    <row r="28397" spans="26:28" x14ac:dyDescent="0.3">
      <c r="Z28397" s="102"/>
      <c r="AA28397" s="102"/>
      <c r="AB28397" s="102"/>
    </row>
    <row r="28398" spans="26:28" x14ac:dyDescent="0.3">
      <c r="Z28398" s="102"/>
      <c r="AA28398" s="102"/>
      <c r="AB28398" s="102"/>
    </row>
    <row r="28399" spans="26:28" x14ac:dyDescent="0.3">
      <c r="Z28399" s="102"/>
      <c r="AA28399" s="102"/>
      <c r="AB28399" s="102"/>
    </row>
    <row r="28400" spans="26:28" x14ac:dyDescent="0.3">
      <c r="Z28400" s="102"/>
      <c r="AA28400" s="102"/>
      <c r="AB28400" s="102"/>
    </row>
    <row r="28401" spans="26:28" x14ac:dyDescent="0.3">
      <c r="Z28401" s="102"/>
      <c r="AA28401" s="102"/>
      <c r="AB28401" s="102"/>
    </row>
    <row r="28402" spans="26:28" x14ac:dyDescent="0.3">
      <c r="Z28402" s="102"/>
      <c r="AA28402" s="102"/>
      <c r="AB28402" s="102"/>
    </row>
    <row r="28403" spans="26:28" x14ac:dyDescent="0.3">
      <c r="Z28403" s="102"/>
      <c r="AA28403" s="102"/>
      <c r="AB28403" s="102"/>
    </row>
    <row r="28404" spans="26:28" x14ac:dyDescent="0.3">
      <c r="Z28404" s="102"/>
      <c r="AA28404" s="102"/>
      <c r="AB28404" s="102"/>
    </row>
    <row r="28405" spans="26:28" x14ac:dyDescent="0.3">
      <c r="Z28405" s="102"/>
      <c r="AA28405" s="102"/>
      <c r="AB28405" s="102"/>
    </row>
    <row r="28406" spans="26:28" x14ac:dyDescent="0.3">
      <c r="Z28406" s="102"/>
      <c r="AA28406" s="102"/>
      <c r="AB28406" s="102"/>
    </row>
    <row r="28407" spans="26:28" x14ac:dyDescent="0.3">
      <c r="Z28407" s="102"/>
      <c r="AA28407" s="102"/>
      <c r="AB28407" s="102"/>
    </row>
    <row r="28408" spans="26:28" x14ac:dyDescent="0.3">
      <c r="Z28408" s="102"/>
      <c r="AA28408" s="102"/>
      <c r="AB28408" s="102"/>
    </row>
    <row r="28409" spans="26:28" x14ac:dyDescent="0.3">
      <c r="Z28409" s="102"/>
      <c r="AA28409" s="102"/>
      <c r="AB28409" s="102"/>
    </row>
    <row r="28410" spans="26:28" x14ac:dyDescent="0.3">
      <c r="Z28410" s="102"/>
      <c r="AA28410" s="102"/>
      <c r="AB28410" s="102"/>
    </row>
    <row r="28411" spans="26:28" x14ac:dyDescent="0.3">
      <c r="Z28411" s="102"/>
      <c r="AA28411" s="102"/>
      <c r="AB28411" s="102"/>
    </row>
    <row r="28412" spans="26:28" x14ac:dyDescent="0.3">
      <c r="Z28412" s="102"/>
      <c r="AA28412" s="102"/>
      <c r="AB28412" s="102"/>
    </row>
    <row r="28413" spans="26:28" x14ac:dyDescent="0.3">
      <c r="Z28413" s="102"/>
      <c r="AA28413" s="102"/>
      <c r="AB28413" s="102"/>
    </row>
    <row r="28414" spans="26:28" x14ac:dyDescent="0.3">
      <c r="Z28414" s="102"/>
      <c r="AA28414" s="102"/>
      <c r="AB28414" s="102"/>
    </row>
    <row r="28415" spans="26:28" x14ac:dyDescent="0.3">
      <c r="Z28415" s="102"/>
      <c r="AA28415" s="102"/>
      <c r="AB28415" s="102"/>
    </row>
    <row r="28416" spans="26:28" x14ac:dyDescent="0.3">
      <c r="Z28416" s="102"/>
      <c r="AA28416" s="102"/>
      <c r="AB28416" s="102"/>
    </row>
    <row r="28417" spans="26:28" x14ac:dyDescent="0.3">
      <c r="Z28417" s="102"/>
      <c r="AA28417" s="102"/>
      <c r="AB28417" s="102"/>
    </row>
    <row r="28418" spans="26:28" x14ac:dyDescent="0.3">
      <c r="Z28418" s="102"/>
      <c r="AA28418" s="102"/>
      <c r="AB28418" s="102"/>
    </row>
    <row r="28419" spans="26:28" x14ac:dyDescent="0.3">
      <c r="Z28419" s="102"/>
      <c r="AA28419" s="102"/>
      <c r="AB28419" s="102"/>
    </row>
    <row r="28420" spans="26:28" x14ac:dyDescent="0.3">
      <c r="Z28420" s="102"/>
      <c r="AA28420" s="102"/>
      <c r="AB28420" s="102"/>
    </row>
    <row r="28421" spans="26:28" x14ac:dyDescent="0.3">
      <c r="Z28421" s="102"/>
      <c r="AA28421" s="102"/>
      <c r="AB28421" s="102"/>
    </row>
    <row r="28422" spans="26:28" x14ac:dyDescent="0.3">
      <c r="Z28422" s="102"/>
      <c r="AA28422" s="102"/>
      <c r="AB28422" s="102"/>
    </row>
    <row r="28423" spans="26:28" x14ac:dyDescent="0.3">
      <c r="Z28423" s="102"/>
      <c r="AA28423" s="102"/>
      <c r="AB28423" s="102"/>
    </row>
    <row r="28424" spans="26:28" x14ac:dyDescent="0.3">
      <c r="Z28424" s="102"/>
      <c r="AA28424" s="102"/>
      <c r="AB28424" s="102"/>
    </row>
    <row r="28425" spans="26:28" x14ac:dyDescent="0.3">
      <c r="Z28425" s="102"/>
      <c r="AA28425" s="102"/>
      <c r="AB28425" s="102"/>
    </row>
    <row r="28426" spans="26:28" x14ac:dyDescent="0.3">
      <c r="Z28426" s="102"/>
      <c r="AA28426" s="102"/>
      <c r="AB28426" s="102"/>
    </row>
    <row r="28427" spans="26:28" x14ac:dyDescent="0.3">
      <c r="Z28427" s="102"/>
      <c r="AA28427" s="102"/>
      <c r="AB28427" s="102"/>
    </row>
    <row r="28428" spans="26:28" x14ac:dyDescent="0.3">
      <c r="Z28428" s="102"/>
      <c r="AA28428" s="102"/>
      <c r="AB28428" s="102"/>
    </row>
    <row r="28429" spans="26:28" x14ac:dyDescent="0.3">
      <c r="Z28429" s="102"/>
      <c r="AA28429" s="102"/>
      <c r="AB28429" s="102"/>
    </row>
    <row r="28430" spans="26:28" x14ac:dyDescent="0.3">
      <c r="Z28430" s="102"/>
      <c r="AA28430" s="102"/>
      <c r="AB28430" s="102"/>
    </row>
    <row r="28431" spans="26:28" x14ac:dyDescent="0.3">
      <c r="Z28431" s="102"/>
      <c r="AA28431" s="102"/>
      <c r="AB28431" s="102"/>
    </row>
    <row r="28432" spans="26:28" x14ac:dyDescent="0.3">
      <c r="Z28432" s="102"/>
      <c r="AA28432" s="102"/>
      <c r="AB28432" s="102"/>
    </row>
    <row r="28433" spans="26:28" x14ac:dyDescent="0.3">
      <c r="Z28433" s="102"/>
      <c r="AA28433" s="102"/>
      <c r="AB28433" s="102"/>
    </row>
    <row r="28434" spans="26:28" x14ac:dyDescent="0.3">
      <c r="Z28434" s="102"/>
      <c r="AA28434" s="102"/>
      <c r="AB28434" s="102"/>
    </row>
    <row r="28435" spans="26:28" x14ac:dyDescent="0.3">
      <c r="Z28435" s="102"/>
      <c r="AA28435" s="102"/>
      <c r="AB28435" s="102"/>
    </row>
    <row r="28436" spans="26:28" x14ac:dyDescent="0.3">
      <c r="Z28436" s="102"/>
      <c r="AA28436" s="102"/>
      <c r="AB28436" s="102"/>
    </row>
    <row r="28437" spans="26:28" x14ac:dyDescent="0.3">
      <c r="Z28437" s="102"/>
      <c r="AA28437" s="102"/>
      <c r="AB28437" s="102"/>
    </row>
    <row r="28438" spans="26:28" x14ac:dyDescent="0.3">
      <c r="Z28438" s="102"/>
      <c r="AA28438" s="102"/>
      <c r="AB28438" s="102"/>
    </row>
    <row r="28439" spans="26:28" x14ac:dyDescent="0.3">
      <c r="Z28439" s="102"/>
      <c r="AA28439" s="102"/>
      <c r="AB28439" s="102"/>
    </row>
    <row r="28440" spans="26:28" x14ac:dyDescent="0.3">
      <c r="Z28440" s="102"/>
      <c r="AA28440" s="102"/>
      <c r="AB28440" s="102"/>
    </row>
    <row r="28441" spans="26:28" x14ac:dyDescent="0.3">
      <c r="Z28441" s="102"/>
      <c r="AA28441" s="102"/>
      <c r="AB28441" s="102"/>
    </row>
    <row r="28442" spans="26:28" x14ac:dyDescent="0.3">
      <c r="Z28442" s="102"/>
      <c r="AA28442" s="102"/>
      <c r="AB28442" s="102"/>
    </row>
    <row r="28443" spans="26:28" x14ac:dyDescent="0.3">
      <c r="Z28443" s="102"/>
      <c r="AA28443" s="102"/>
      <c r="AB28443" s="102"/>
    </row>
    <row r="28444" spans="26:28" x14ac:dyDescent="0.3">
      <c r="Z28444" s="102"/>
      <c r="AA28444" s="102"/>
      <c r="AB28444" s="102"/>
    </row>
    <row r="28445" spans="26:28" x14ac:dyDescent="0.3">
      <c r="Z28445" s="102"/>
      <c r="AA28445" s="102"/>
      <c r="AB28445" s="102"/>
    </row>
    <row r="28446" spans="26:28" x14ac:dyDescent="0.3">
      <c r="Z28446" s="102"/>
      <c r="AA28446" s="102"/>
      <c r="AB28446" s="102"/>
    </row>
    <row r="28447" spans="26:28" x14ac:dyDescent="0.3">
      <c r="Z28447" s="102"/>
      <c r="AA28447" s="102"/>
      <c r="AB28447" s="102"/>
    </row>
    <row r="28448" spans="26:28" x14ac:dyDescent="0.3">
      <c r="Z28448" s="102"/>
      <c r="AA28448" s="102"/>
      <c r="AB28448" s="102"/>
    </row>
    <row r="28449" spans="26:28" x14ac:dyDescent="0.3">
      <c r="Z28449" s="102"/>
      <c r="AA28449" s="102"/>
      <c r="AB28449" s="102"/>
    </row>
    <row r="28450" spans="26:28" x14ac:dyDescent="0.3">
      <c r="Z28450" s="102"/>
      <c r="AA28450" s="102"/>
      <c r="AB28450" s="102"/>
    </row>
    <row r="28451" spans="26:28" x14ac:dyDescent="0.3">
      <c r="Z28451" s="102"/>
      <c r="AA28451" s="102"/>
      <c r="AB28451" s="102"/>
    </row>
    <row r="28452" spans="26:28" x14ac:dyDescent="0.3">
      <c r="Z28452" s="102"/>
      <c r="AA28452" s="102"/>
      <c r="AB28452" s="102"/>
    </row>
    <row r="28453" spans="26:28" x14ac:dyDescent="0.3">
      <c r="Z28453" s="102"/>
      <c r="AA28453" s="102"/>
      <c r="AB28453" s="102"/>
    </row>
    <row r="28454" spans="26:28" x14ac:dyDescent="0.3">
      <c r="Z28454" s="102"/>
      <c r="AA28454" s="102"/>
      <c r="AB28454" s="102"/>
    </row>
    <row r="28455" spans="26:28" x14ac:dyDescent="0.3">
      <c r="Z28455" s="102"/>
      <c r="AA28455" s="102"/>
      <c r="AB28455" s="102"/>
    </row>
    <row r="28456" spans="26:28" x14ac:dyDescent="0.3">
      <c r="Z28456" s="102"/>
      <c r="AA28456" s="102"/>
      <c r="AB28456" s="102"/>
    </row>
    <row r="28457" spans="26:28" x14ac:dyDescent="0.3">
      <c r="Z28457" s="102"/>
      <c r="AA28457" s="102"/>
      <c r="AB28457" s="102"/>
    </row>
    <row r="28458" spans="26:28" x14ac:dyDescent="0.3">
      <c r="Z28458" s="102"/>
      <c r="AA28458" s="102"/>
      <c r="AB28458" s="102"/>
    </row>
    <row r="28459" spans="26:28" x14ac:dyDescent="0.3">
      <c r="Z28459" s="102"/>
      <c r="AA28459" s="102"/>
      <c r="AB28459" s="102"/>
    </row>
    <row r="28460" spans="26:28" x14ac:dyDescent="0.3">
      <c r="Z28460" s="102"/>
      <c r="AA28460" s="102"/>
      <c r="AB28460" s="102"/>
    </row>
    <row r="28461" spans="26:28" x14ac:dyDescent="0.3">
      <c r="Z28461" s="102"/>
      <c r="AA28461" s="102"/>
      <c r="AB28461" s="102"/>
    </row>
    <row r="28462" spans="26:28" x14ac:dyDescent="0.3">
      <c r="Z28462" s="102"/>
      <c r="AA28462" s="102"/>
      <c r="AB28462" s="102"/>
    </row>
    <row r="28463" spans="26:28" x14ac:dyDescent="0.3">
      <c r="Z28463" s="102"/>
      <c r="AA28463" s="102"/>
      <c r="AB28463" s="102"/>
    </row>
    <row r="28464" spans="26:28" x14ac:dyDescent="0.3">
      <c r="Z28464" s="102"/>
      <c r="AA28464" s="102"/>
      <c r="AB28464" s="102"/>
    </row>
    <row r="28465" spans="26:28" x14ac:dyDescent="0.3">
      <c r="Z28465" s="102"/>
      <c r="AA28465" s="102"/>
      <c r="AB28465" s="102"/>
    </row>
    <row r="28466" spans="26:28" x14ac:dyDescent="0.3">
      <c r="Z28466" s="102"/>
      <c r="AA28466" s="102"/>
      <c r="AB28466" s="102"/>
    </row>
    <row r="28467" spans="26:28" x14ac:dyDescent="0.3">
      <c r="Z28467" s="102"/>
      <c r="AA28467" s="102"/>
      <c r="AB28467" s="102"/>
    </row>
    <row r="28468" spans="26:28" x14ac:dyDescent="0.3">
      <c r="Z28468" s="102"/>
      <c r="AA28468" s="102"/>
      <c r="AB28468" s="102"/>
    </row>
    <row r="28469" spans="26:28" x14ac:dyDescent="0.3">
      <c r="Z28469" s="102"/>
      <c r="AA28469" s="102"/>
      <c r="AB28469" s="102"/>
    </row>
    <row r="28470" spans="26:28" x14ac:dyDescent="0.3">
      <c r="Z28470" s="102"/>
      <c r="AA28470" s="102"/>
      <c r="AB28470" s="102"/>
    </row>
    <row r="28471" spans="26:28" x14ac:dyDescent="0.3">
      <c r="Z28471" s="102"/>
      <c r="AA28471" s="102"/>
      <c r="AB28471" s="102"/>
    </row>
    <row r="28472" spans="26:28" x14ac:dyDescent="0.3">
      <c r="Z28472" s="102"/>
      <c r="AA28472" s="102"/>
      <c r="AB28472" s="102"/>
    </row>
    <row r="28473" spans="26:28" x14ac:dyDescent="0.3">
      <c r="Z28473" s="102"/>
      <c r="AA28473" s="102"/>
      <c r="AB28473" s="102"/>
    </row>
    <row r="28474" spans="26:28" x14ac:dyDescent="0.3">
      <c r="Z28474" s="102"/>
      <c r="AA28474" s="102"/>
      <c r="AB28474" s="102"/>
    </row>
    <row r="28475" spans="26:28" x14ac:dyDescent="0.3">
      <c r="Z28475" s="102"/>
      <c r="AA28475" s="102"/>
      <c r="AB28475" s="102"/>
    </row>
    <row r="28476" spans="26:28" x14ac:dyDescent="0.3">
      <c r="Z28476" s="102"/>
      <c r="AA28476" s="102"/>
      <c r="AB28476" s="102"/>
    </row>
    <row r="28477" spans="26:28" x14ac:dyDescent="0.3">
      <c r="Z28477" s="102"/>
      <c r="AA28477" s="102"/>
      <c r="AB28477" s="102"/>
    </row>
    <row r="28478" spans="26:28" x14ac:dyDescent="0.3">
      <c r="Z28478" s="102"/>
      <c r="AA28478" s="102"/>
      <c r="AB28478" s="102"/>
    </row>
    <row r="28479" spans="26:28" x14ac:dyDescent="0.3">
      <c r="Z28479" s="102"/>
      <c r="AA28479" s="102"/>
      <c r="AB28479" s="102"/>
    </row>
    <row r="28480" spans="26:28" x14ac:dyDescent="0.3">
      <c r="Z28480" s="102"/>
      <c r="AA28480" s="102"/>
      <c r="AB28480" s="102"/>
    </row>
    <row r="28481" spans="26:28" x14ac:dyDescent="0.3">
      <c r="Z28481" s="102"/>
      <c r="AA28481" s="102"/>
      <c r="AB28481" s="102"/>
    </row>
    <row r="28482" spans="26:28" x14ac:dyDescent="0.3">
      <c r="Z28482" s="102"/>
      <c r="AA28482" s="102"/>
      <c r="AB28482" s="102"/>
    </row>
    <row r="28483" spans="26:28" x14ac:dyDescent="0.3">
      <c r="Z28483" s="102"/>
      <c r="AA28483" s="102"/>
      <c r="AB28483" s="102"/>
    </row>
    <row r="28484" spans="26:28" x14ac:dyDescent="0.3">
      <c r="Z28484" s="102"/>
      <c r="AA28484" s="102"/>
      <c r="AB28484" s="102"/>
    </row>
    <row r="28485" spans="26:28" x14ac:dyDescent="0.3">
      <c r="Z28485" s="102"/>
      <c r="AA28485" s="102"/>
      <c r="AB28485" s="102"/>
    </row>
    <row r="28486" spans="26:28" x14ac:dyDescent="0.3">
      <c r="Z28486" s="102"/>
      <c r="AA28486" s="102"/>
      <c r="AB28486" s="102"/>
    </row>
    <row r="28487" spans="26:28" x14ac:dyDescent="0.3">
      <c r="Z28487" s="102"/>
      <c r="AA28487" s="102"/>
      <c r="AB28487" s="102"/>
    </row>
    <row r="28488" spans="26:28" x14ac:dyDescent="0.3">
      <c r="Z28488" s="102"/>
      <c r="AA28488" s="102"/>
      <c r="AB28488" s="102"/>
    </row>
    <row r="28489" spans="26:28" x14ac:dyDescent="0.3">
      <c r="Z28489" s="102"/>
      <c r="AA28489" s="102"/>
      <c r="AB28489" s="102"/>
    </row>
    <row r="28490" spans="26:28" x14ac:dyDescent="0.3">
      <c r="Z28490" s="102"/>
      <c r="AA28490" s="102"/>
      <c r="AB28490" s="102"/>
    </row>
    <row r="28491" spans="26:28" x14ac:dyDescent="0.3">
      <c r="Z28491" s="102"/>
      <c r="AA28491" s="102"/>
      <c r="AB28491" s="102"/>
    </row>
    <row r="28492" spans="26:28" x14ac:dyDescent="0.3">
      <c r="Z28492" s="102"/>
      <c r="AA28492" s="102"/>
      <c r="AB28492" s="102"/>
    </row>
    <row r="28493" spans="26:28" x14ac:dyDescent="0.3">
      <c r="Z28493" s="102"/>
      <c r="AA28493" s="102"/>
      <c r="AB28493" s="102"/>
    </row>
    <row r="28494" spans="26:28" x14ac:dyDescent="0.3">
      <c r="Z28494" s="102"/>
      <c r="AA28494" s="102"/>
      <c r="AB28494" s="102"/>
    </row>
    <row r="28495" spans="26:28" x14ac:dyDescent="0.3">
      <c r="Z28495" s="102"/>
      <c r="AA28495" s="102"/>
      <c r="AB28495" s="102"/>
    </row>
    <row r="28496" spans="26:28" x14ac:dyDescent="0.3">
      <c r="Z28496" s="102"/>
      <c r="AA28496" s="102"/>
      <c r="AB28496" s="102"/>
    </row>
    <row r="28497" spans="26:28" x14ac:dyDescent="0.3">
      <c r="Z28497" s="102"/>
      <c r="AA28497" s="102"/>
      <c r="AB28497" s="102"/>
    </row>
    <row r="28498" spans="26:28" x14ac:dyDescent="0.3">
      <c r="Z28498" s="102"/>
      <c r="AA28498" s="102"/>
      <c r="AB28498" s="102"/>
    </row>
    <row r="28499" spans="26:28" x14ac:dyDescent="0.3">
      <c r="Z28499" s="102"/>
      <c r="AA28499" s="102"/>
      <c r="AB28499" s="102"/>
    </row>
    <row r="28500" spans="26:28" x14ac:dyDescent="0.3">
      <c r="Z28500" s="102"/>
      <c r="AA28500" s="102"/>
      <c r="AB28500" s="102"/>
    </row>
    <row r="28501" spans="26:28" x14ac:dyDescent="0.3">
      <c r="Z28501" s="102"/>
      <c r="AA28501" s="102"/>
      <c r="AB28501" s="102"/>
    </row>
    <row r="28502" spans="26:28" x14ac:dyDescent="0.3">
      <c r="Z28502" s="102"/>
      <c r="AA28502" s="102"/>
      <c r="AB28502" s="102"/>
    </row>
    <row r="28503" spans="26:28" x14ac:dyDescent="0.3">
      <c r="Z28503" s="102"/>
      <c r="AA28503" s="102"/>
      <c r="AB28503" s="102"/>
    </row>
    <row r="28504" spans="26:28" x14ac:dyDescent="0.3">
      <c r="Z28504" s="102"/>
      <c r="AA28504" s="102"/>
      <c r="AB28504" s="102"/>
    </row>
    <row r="28505" spans="26:28" x14ac:dyDescent="0.3">
      <c r="Z28505" s="102"/>
      <c r="AA28505" s="102"/>
      <c r="AB28505" s="102"/>
    </row>
    <row r="28506" spans="26:28" x14ac:dyDescent="0.3">
      <c r="Z28506" s="102"/>
      <c r="AA28506" s="102"/>
      <c r="AB28506" s="102"/>
    </row>
    <row r="28507" spans="26:28" x14ac:dyDescent="0.3">
      <c r="Z28507" s="102"/>
      <c r="AA28507" s="102"/>
      <c r="AB28507" s="102"/>
    </row>
    <row r="28508" spans="26:28" x14ac:dyDescent="0.3">
      <c r="Z28508" s="102"/>
      <c r="AA28508" s="102"/>
      <c r="AB28508" s="102"/>
    </row>
    <row r="28509" spans="26:28" x14ac:dyDescent="0.3">
      <c r="Z28509" s="102"/>
      <c r="AA28509" s="102"/>
      <c r="AB28509" s="102"/>
    </row>
    <row r="28510" spans="26:28" x14ac:dyDescent="0.3">
      <c r="Z28510" s="102"/>
      <c r="AA28510" s="102"/>
      <c r="AB28510" s="102"/>
    </row>
    <row r="28511" spans="26:28" x14ac:dyDescent="0.3">
      <c r="Z28511" s="102"/>
      <c r="AA28511" s="102"/>
      <c r="AB28511" s="102"/>
    </row>
    <row r="28512" spans="26:28" x14ac:dyDescent="0.3">
      <c r="Z28512" s="102"/>
      <c r="AA28512" s="102"/>
      <c r="AB28512" s="102"/>
    </row>
    <row r="28513" spans="26:28" x14ac:dyDescent="0.3">
      <c r="Z28513" s="102"/>
      <c r="AA28513" s="102"/>
      <c r="AB28513" s="102"/>
    </row>
    <row r="28514" spans="26:28" x14ac:dyDescent="0.3">
      <c r="Z28514" s="102"/>
      <c r="AA28514" s="102"/>
      <c r="AB28514" s="102"/>
    </row>
    <row r="28515" spans="26:28" x14ac:dyDescent="0.3">
      <c r="Z28515" s="102"/>
      <c r="AA28515" s="102"/>
      <c r="AB28515" s="102"/>
    </row>
    <row r="28516" spans="26:28" x14ac:dyDescent="0.3">
      <c r="Z28516" s="102"/>
      <c r="AA28516" s="102"/>
      <c r="AB28516" s="102"/>
    </row>
    <row r="28517" spans="26:28" x14ac:dyDescent="0.3">
      <c r="Z28517" s="102"/>
      <c r="AA28517" s="102"/>
      <c r="AB28517" s="102"/>
    </row>
    <row r="28518" spans="26:28" x14ac:dyDescent="0.3">
      <c r="Z28518" s="102"/>
      <c r="AA28518" s="102"/>
      <c r="AB28518" s="102"/>
    </row>
    <row r="28519" spans="26:28" x14ac:dyDescent="0.3">
      <c r="Z28519" s="102"/>
      <c r="AA28519" s="102"/>
      <c r="AB28519" s="102"/>
    </row>
    <row r="28520" spans="26:28" x14ac:dyDescent="0.3">
      <c r="Z28520" s="102"/>
      <c r="AA28520" s="102"/>
      <c r="AB28520" s="102"/>
    </row>
    <row r="28521" spans="26:28" x14ac:dyDescent="0.3">
      <c r="Z28521" s="102"/>
      <c r="AA28521" s="102"/>
      <c r="AB28521" s="102"/>
    </row>
    <row r="28522" spans="26:28" x14ac:dyDescent="0.3">
      <c r="Z28522" s="102"/>
      <c r="AA28522" s="102"/>
      <c r="AB28522" s="102"/>
    </row>
    <row r="28523" spans="26:28" x14ac:dyDescent="0.3">
      <c r="Z28523" s="102"/>
      <c r="AA28523" s="102"/>
      <c r="AB28523" s="102"/>
    </row>
    <row r="28524" spans="26:28" x14ac:dyDescent="0.3">
      <c r="Z28524" s="102"/>
      <c r="AA28524" s="102"/>
      <c r="AB28524" s="102"/>
    </row>
    <row r="28525" spans="26:28" x14ac:dyDescent="0.3">
      <c r="Z28525" s="102"/>
      <c r="AA28525" s="102"/>
      <c r="AB28525" s="102"/>
    </row>
    <row r="28526" spans="26:28" x14ac:dyDescent="0.3">
      <c r="Z28526" s="102"/>
      <c r="AA28526" s="102"/>
      <c r="AB28526" s="102"/>
    </row>
    <row r="28527" spans="26:28" x14ac:dyDescent="0.3">
      <c r="Z28527" s="102"/>
      <c r="AA28527" s="102"/>
      <c r="AB28527" s="102"/>
    </row>
    <row r="28528" spans="26:28" x14ac:dyDescent="0.3">
      <c r="Z28528" s="102"/>
      <c r="AA28528" s="102"/>
      <c r="AB28528" s="102"/>
    </row>
    <row r="28529" spans="26:28" x14ac:dyDescent="0.3">
      <c r="Z28529" s="102"/>
      <c r="AA28529" s="102"/>
      <c r="AB28529" s="102"/>
    </row>
    <row r="28530" spans="26:28" x14ac:dyDescent="0.3">
      <c r="Z28530" s="102"/>
      <c r="AA28530" s="102"/>
      <c r="AB28530" s="102"/>
    </row>
    <row r="28531" spans="26:28" x14ac:dyDescent="0.3">
      <c r="Z28531" s="102"/>
      <c r="AA28531" s="102"/>
      <c r="AB28531" s="102"/>
    </row>
    <row r="28532" spans="26:28" x14ac:dyDescent="0.3">
      <c r="Z28532" s="102"/>
      <c r="AA28532" s="102"/>
      <c r="AB28532" s="102"/>
    </row>
    <row r="28533" spans="26:28" x14ac:dyDescent="0.3">
      <c r="Z28533" s="102"/>
      <c r="AA28533" s="102"/>
      <c r="AB28533" s="102"/>
    </row>
    <row r="28534" spans="26:28" x14ac:dyDescent="0.3">
      <c r="Z28534" s="102"/>
      <c r="AA28534" s="102"/>
      <c r="AB28534" s="102"/>
    </row>
    <row r="28535" spans="26:28" x14ac:dyDescent="0.3">
      <c r="Z28535" s="102"/>
      <c r="AA28535" s="102"/>
      <c r="AB28535" s="102"/>
    </row>
    <row r="28536" spans="26:28" x14ac:dyDescent="0.3">
      <c r="Z28536" s="102"/>
      <c r="AA28536" s="102"/>
      <c r="AB28536" s="102"/>
    </row>
    <row r="28537" spans="26:28" x14ac:dyDescent="0.3">
      <c r="Z28537" s="102"/>
      <c r="AA28537" s="102"/>
      <c r="AB28537" s="102"/>
    </row>
    <row r="28538" spans="26:28" x14ac:dyDescent="0.3">
      <c r="Z28538" s="102"/>
      <c r="AA28538" s="102"/>
      <c r="AB28538" s="102"/>
    </row>
    <row r="28539" spans="26:28" x14ac:dyDescent="0.3">
      <c r="Z28539" s="102"/>
      <c r="AA28539" s="102"/>
      <c r="AB28539" s="102"/>
    </row>
    <row r="28540" spans="26:28" x14ac:dyDescent="0.3">
      <c r="Z28540" s="102"/>
      <c r="AA28540" s="102"/>
      <c r="AB28540" s="102"/>
    </row>
    <row r="28541" spans="26:28" x14ac:dyDescent="0.3">
      <c r="Z28541" s="102"/>
      <c r="AA28541" s="102"/>
      <c r="AB28541" s="102"/>
    </row>
    <row r="28542" spans="26:28" x14ac:dyDescent="0.3">
      <c r="Z28542" s="102"/>
      <c r="AA28542" s="102"/>
      <c r="AB28542" s="102"/>
    </row>
    <row r="28543" spans="26:28" x14ac:dyDescent="0.3">
      <c r="Z28543" s="102"/>
      <c r="AA28543" s="102"/>
      <c r="AB28543" s="102"/>
    </row>
    <row r="28544" spans="26:28" x14ac:dyDescent="0.3">
      <c r="Z28544" s="102"/>
      <c r="AA28544" s="102"/>
      <c r="AB28544" s="102"/>
    </row>
    <row r="28545" spans="26:28" x14ac:dyDescent="0.3">
      <c r="Z28545" s="102"/>
      <c r="AA28545" s="102"/>
      <c r="AB28545" s="102"/>
    </row>
    <row r="28546" spans="26:28" x14ac:dyDescent="0.3">
      <c r="Z28546" s="102"/>
      <c r="AA28546" s="102"/>
      <c r="AB28546" s="102"/>
    </row>
    <row r="28547" spans="26:28" x14ac:dyDescent="0.3">
      <c r="Z28547" s="102"/>
      <c r="AA28547" s="102"/>
      <c r="AB28547" s="102"/>
    </row>
    <row r="28548" spans="26:28" x14ac:dyDescent="0.3">
      <c r="Z28548" s="102"/>
      <c r="AA28548" s="102"/>
      <c r="AB28548" s="102"/>
    </row>
    <row r="28549" spans="26:28" x14ac:dyDescent="0.3">
      <c r="Z28549" s="102"/>
      <c r="AA28549" s="102"/>
      <c r="AB28549" s="102"/>
    </row>
    <row r="28550" spans="26:28" x14ac:dyDescent="0.3">
      <c r="Z28550" s="102"/>
      <c r="AA28550" s="102"/>
      <c r="AB28550" s="102"/>
    </row>
    <row r="28551" spans="26:28" x14ac:dyDescent="0.3">
      <c r="Z28551" s="102"/>
      <c r="AA28551" s="102"/>
      <c r="AB28551" s="102"/>
    </row>
    <row r="28552" spans="26:28" x14ac:dyDescent="0.3">
      <c r="Z28552" s="102"/>
      <c r="AA28552" s="102"/>
      <c r="AB28552" s="102"/>
    </row>
    <row r="28553" spans="26:28" x14ac:dyDescent="0.3">
      <c r="Z28553" s="102"/>
      <c r="AA28553" s="102"/>
      <c r="AB28553" s="102"/>
    </row>
    <row r="28554" spans="26:28" x14ac:dyDescent="0.3">
      <c r="Z28554" s="102"/>
      <c r="AA28554" s="102"/>
      <c r="AB28554" s="102"/>
    </row>
    <row r="28555" spans="26:28" x14ac:dyDescent="0.3">
      <c r="Z28555" s="102"/>
      <c r="AA28555" s="102"/>
      <c r="AB28555" s="102"/>
    </row>
    <row r="28556" spans="26:28" x14ac:dyDescent="0.3">
      <c r="Z28556" s="102"/>
      <c r="AA28556" s="102"/>
      <c r="AB28556" s="102"/>
    </row>
    <row r="28557" spans="26:28" x14ac:dyDescent="0.3">
      <c r="Z28557" s="102"/>
      <c r="AA28557" s="102"/>
      <c r="AB28557" s="102"/>
    </row>
    <row r="28558" spans="26:28" x14ac:dyDescent="0.3">
      <c r="Z28558" s="102"/>
      <c r="AA28558" s="102"/>
      <c r="AB28558" s="102"/>
    </row>
    <row r="28559" spans="26:28" x14ac:dyDescent="0.3">
      <c r="Z28559" s="102"/>
      <c r="AA28559" s="102"/>
      <c r="AB28559" s="102"/>
    </row>
    <row r="28560" spans="26:28" x14ac:dyDescent="0.3">
      <c r="Z28560" s="102"/>
      <c r="AA28560" s="102"/>
      <c r="AB28560" s="102"/>
    </row>
    <row r="28561" spans="26:28" x14ac:dyDescent="0.3">
      <c r="Z28561" s="102"/>
      <c r="AA28561" s="102"/>
      <c r="AB28561" s="102"/>
    </row>
    <row r="28562" spans="26:28" x14ac:dyDescent="0.3">
      <c r="Z28562" s="102"/>
      <c r="AA28562" s="102"/>
      <c r="AB28562" s="102"/>
    </row>
    <row r="28563" spans="26:28" x14ac:dyDescent="0.3">
      <c r="Z28563" s="102"/>
      <c r="AA28563" s="102"/>
      <c r="AB28563" s="102"/>
    </row>
    <row r="28564" spans="26:28" x14ac:dyDescent="0.3">
      <c r="Z28564" s="102"/>
      <c r="AA28564" s="102"/>
      <c r="AB28564" s="102"/>
    </row>
    <row r="28565" spans="26:28" x14ac:dyDescent="0.3">
      <c r="Z28565" s="102"/>
      <c r="AA28565" s="102"/>
      <c r="AB28565" s="102"/>
    </row>
    <row r="28566" spans="26:28" x14ac:dyDescent="0.3">
      <c r="Z28566" s="102"/>
      <c r="AA28566" s="102"/>
      <c r="AB28566" s="102"/>
    </row>
    <row r="28567" spans="26:28" x14ac:dyDescent="0.3">
      <c r="Z28567" s="102"/>
      <c r="AA28567" s="102"/>
      <c r="AB28567" s="102"/>
    </row>
    <row r="28568" spans="26:28" x14ac:dyDescent="0.3">
      <c r="Z28568" s="102"/>
      <c r="AA28568" s="102"/>
      <c r="AB28568" s="102"/>
    </row>
    <row r="28569" spans="26:28" x14ac:dyDescent="0.3">
      <c r="Z28569" s="102"/>
      <c r="AA28569" s="102"/>
      <c r="AB28569" s="102"/>
    </row>
    <row r="28570" spans="26:28" x14ac:dyDescent="0.3">
      <c r="Z28570" s="102"/>
      <c r="AA28570" s="102"/>
      <c r="AB28570" s="102"/>
    </row>
    <row r="28571" spans="26:28" x14ac:dyDescent="0.3">
      <c r="Z28571" s="102"/>
      <c r="AA28571" s="102"/>
      <c r="AB28571" s="102"/>
    </row>
    <row r="28572" spans="26:28" x14ac:dyDescent="0.3">
      <c r="Z28572" s="102"/>
      <c r="AA28572" s="102"/>
      <c r="AB28572" s="102"/>
    </row>
    <row r="28573" spans="26:28" x14ac:dyDescent="0.3">
      <c r="Z28573" s="102"/>
      <c r="AA28573" s="102"/>
      <c r="AB28573" s="102"/>
    </row>
    <row r="28574" spans="26:28" x14ac:dyDescent="0.3">
      <c r="Z28574" s="102"/>
      <c r="AA28574" s="102"/>
      <c r="AB28574" s="102"/>
    </row>
    <row r="28575" spans="26:28" x14ac:dyDescent="0.3">
      <c r="Z28575" s="102"/>
      <c r="AA28575" s="102"/>
      <c r="AB28575" s="102"/>
    </row>
    <row r="28576" spans="26:28" x14ac:dyDescent="0.3">
      <c r="Z28576" s="102"/>
      <c r="AA28576" s="102"/>
      <c r="AB28576" s="102"/>
    </row>
    <row r="28577" spans="26:28" x14ac:dyDescent="0.3">
      <c r="Z28577" s="102"/>
      <c r="AA28577" s="102"/>
      <c r="AB28577" s="102"/>
    </row>
    <row r="28578" spans="26:28" x14ac:dyDescent="0.3">
      <c r="Z28578" s="102"/>
      <c r="AA28578" s="102"/>
      <c r="AB28578" s="102"/>
    </row>
    <row r="28579" spans="26:28" x14ac:dyDescent="0.3">
      <c r="Z28579" s="102"/>
      <c r="AA28579" s="102"/>
      <c r="AB28579" s="102"/>
    </row>
    <row r="28580" spans="26:28" x14ac:dyDescent="0.3">
      <c r="Z28580" s="102"/>
      <c r="AA28580" s="102"/>
      <c r="AB28580" s="102"/>
    </row>
    <row r="28581" spans="26:28" x14ac:dyDescent="0.3">
      <c r="Z28581" s="102"/>
      <c r="AA28581" s="102"/>
      <c r="AB28581" s="102"/>
    </row>
    <row r="28582" spans="26:28" x14ac:dyDescent="0.3">
      <c r="Z28582" s="102"/>
      <c r="AA28582" s="102"/>
      <c r="AB28582" s="102"/>
    </row>
    <row r="28583" spans="26:28" x14ac:dyDescent="0.3">
      <c r="Z28583" s="102"/>
      <c r="AA28583" s="102"/>
      <c r="AB28583" s="102"/>
    </row>
    <row r="28584" spans="26:28" x14ac:dyDescent="0.3">
      <c r="Z28584" s="102"/>
      <c r="AA28584" s="102"/>
      <c r="AB28584" s="102"/>
    </row>
    <row r="28585" spans="26:28" x14ac:dyDescent="0.3">
      <c r="Z28585" s="102"/>
      <c r="AA28585" s="102"/>
      <c r="AB28585" s="102"/>
    </row>
    <row r="28586" spans="26:28" x14ac:dyDescent="0.3">
      <c r="Z28586" s="102"/>
      <c r="AA28586" s="102"/>
      <c r="AB28586" s="102"/>
    </row>
    <row r="28587" spans="26:28" x14ac:dyDescent="0.3">
      <c r="Z28587" s="102"/>
      <c r="AA28587" s="102"/>
      <c r="AB28587" s="102"/>
    </row>
    <row r="28588" spans="26:28" x14ac:dyDescent="0.3">
      <c r="Z28588" s="102"/>
      <c r="AA28588" s="102"/>
      <c r="AB28588" s="102"/>
    </row>
    <row r="28589" spans="26:28" x14ac:dyDescent="0.3">
      <c r="Z28589" s="102"/>
      <c r="AA28589" s="102"/>
      <c r="AB28589" s="102"/>
    </row>
    <row r="28590" spans="26:28" x14ac:dyDescent="0.3">
      <c r="Z28590" s="102"/>
      <c r="AA28590" s="102"/>
      <c r="AB28590" s="102"/>
    </row>
    <row r="28591" spans="26:28" x14ac:dyDescent="0.3">
      <c r="Z28591" s="102"/>
      <c r="AA28591" s="102"/>
      <c r="AB28591" s="102"/>
    </row>
    <row r="28592" spans="26:28" x14ac:dyDescent="0.3">
      <c r="Z28592" s="102"/>
      <c r="AA28592" s="102"/>
      <c r="AB28592" s="102"/>
    </row>
    <row r="28593" spans="26:28" x14ac:dyDescent="0.3">
      <c r="Z28593" s="102"/>
      <c r="AA28593" s="102"/>
      <c r="AB28593" s="102"/>
    </row>
    <row r="28594" spans="26:28" x14ac:dyDescent="0.3">
      <c r="Z28594" s="102"/>
      <c r="AA28594" s="102"/>
      <c r="AB28594" s="102"/>
    </row>
    <row r="28595" spans="26:28" x14ac:dyDescent="0.3">
      <c r="Z28595" s="102"/>
      <c r="AA28595" s="102"/>
      <c r="AB28595" s="102"/>
    </row>
    <row r="28596" spans="26:28" x14ac:dyDescent="0.3">
      <c r="Z28596" s="102"/>
      <c r="AA28596" s="102"/>
      <c r="AB28596" s="102"/>
    </row>
    <row r="28597" spans="26:28" x14ac:dyDescent="0.3">
      <c r="Z28597" s="102"/>
      <c r="AA28597" s="102"/>
      <c r="AB28597" s="102"/>
    </row>
    <row r="28598" spans="26:28" x14ac:dyDescent="0.3">
      <c r="Z28598" s="102"/>
      <c r="AA28598" s="102"/>
      <c r="AB28598" s="102"/>
    </row>
    <row r="28599" spans="26:28" x14ac:dyDescent="0.3">
      <c r="Z28599" s="102"/>
      <c r="AA28599" s="102"/>
      <c r="AB28599" s="102"/>
    </row>
    <row r="28600" spans="26:28" x14ac:dyDescent="0.3">
      <c r="Z28600" s="102"/>
      <c r="AA28600" s="102"/>
      <c r="AB28600" s="102"/>
    </row>
    <row r="28601" spans="26:28" x14ac:dyDescent="0.3">
      <c r="Z28601" s="102"/>
      <c r="AA28601" s="102"/>
      <c r="AB28601" s="102"/>
    </row>
    <row r="28602" spans="26:28" x14ac:dyDescent="0.3">
      <c r="Z28602" s="102"/>
      <c r="AA28602" s="102"/>
      <c r="AB28602" s="102"/>
    </row>
    <row r="28603" spans="26:28" x14ac:dyDescent="0.3">
      <c r="Z28603" s="102"/>
      <c r="AA28603" s="102"/>
      <c r="AB28603" s="102"/>
    </row>
    <row r="28604" spans="26:28" x14ac:dyDescent="0.3">
      <c r="Z28604" s="102"/>
      <c r="AA28604" s="102"/>
      <c r="AB28604" s="102"/>
    </row>
    <row r="28605" spans="26:28" x14ac:dyDescent="0.3">
      <c r="Z28605" s="102"/>
      <c r="AA28605" s="102"/>
      <c r="AB28605" s="102"/>
    </row>
    <row r="28606" spans="26:28" x14ac:dyDescent="0.3">
      <c r="Z28606" s="102"/>
      <c r="AA28606" s="102"/>
      <c r="AB28606" s="102"/>
    </row>
    <row r="28607" spans="26:28" x14ac:dyDescent="0.3">
      <c r="Z28607" s="102"/>
      <c r="AA28607" s="102"/>
      <c r="AB28607" s="102"/>
    </row>
    <row r="28608" spans="26:28" x14ac:dyDescent="0.3">
      <c r="Z28608" s="102"/>
      <c r="AA28608" s="102"/>
      <c r="AB28608" s="102"/>
    </row>
    <row r="28609" spans="26:28" x14ac:dyDescent="0.3">
      <c r="Z28609" s="102"/>
      <c r="AA28609" s="102"/>
      <c r="AB28609" s="102"/>
    </row>
    <row r="28610" spans="26:28" x14ac:dyDescent="0.3">
      <c r="Z28610" s="102"/>
      <c r="AA28610" s="102"/>
      <c r="AB28610" s="102"/>
    </row>
    <row r="28611" spans="26:28" x14ac:dyDescent="0.3">
      <c r="Z28611" s="102"/>
      <c r="AA28611" s="102"/>
      <c r="AB28611" s="102"/>
    </row>
    <row r="28612" spans="26:28" x14ac:dyDescent="0.3">
      <c r="Z28612" s="102"/>
      <c r="AA28612" s="102"/>
      <c r="AB28612" s="102"/>
    </row>
    <row r="28613" spans="26:28" x14ac:dyDescent="0.3">
      <c r="Z28613" s="102"/>
      <c r="AA28613" s="102"/>
      <c r="AB28613" s="102"/>
    </row>
    <row r="28614" spans="26:28" x14ac:dyDescent="0.3">
      <c r="Z28614" s="102"/>
      <c r="AA28614" s="102"/>
      <c r="AB28614" s="102"/>
    </row>
    <row r="28615" spans="26:28" x14ac:dyDescent="0.3">
      <c r="Z28615" s="102"/>
      <c r="AA28615" s="102"/>
      <c r="AB28615" s="102"/>
    </row>
    <row r="28616" spans="26:28" x14ac:dyDescent="0.3">
      <c r="Z28616" s="102"/>
      <c r="AA28616" s="102"/>
      <c r="AB28616" s="102"/>
    </row>
    <row r="28617" spans="26:28" x14ac:dyDescent="0.3">
      <c r="Z28617" s="102"/>
      <c r="AA28617" s="102"/>
      <c r="AB28617" s="102"/>
    </row>
    <row r="28618" spans="26:28" x14ac:dyDescent="0.3">
      <c r="Z28618" s="102"/>
      <c r="AA28618" s="102"/>
      <c r="AB28618" s="102"/>
    </row>
    <row r="28619" spans="26:28" x14ac:dyDescent="0.3">
      <c r="Z28619" s="102"/>
      <c r="AA28619" s="102"/>
      <c r="AB28619" s="102"/>
    </row>
    <row r="28620" spans="26:28" x14ac:dyDescent="0.3">
      <c r="Z28620" s="102"/>
      <c r="AA28620" s="102"/>
      <c r="AB28620" s="102"/>
    </row>
    <row r="28621" spans="26:28" x14ac:dyDescent="0.3">
      <c r="Z28621" s="102"/>
      <c r="AA28621" s="102"/>
      <c r="AB28621" s="102"/>
    </row>
    <row r="28622" spans="26:28" x14ac:dyDescent="0.3">
      <c r="Z28622" s="102"/>
      <c r="AA28622" s="102"/>
      <c r="AB28622" s="102"/>
    </row>
    <row r="28623" spans="26:28" x14ac:dyDescent="0.3">
      <c r="Z28623" s="102"/>
      <c r="AA28623" s="102"/>
      <c r="AB28623" s="102"/>
    </row>
    <row r="28624" spans="26:28" x14ac:dyDescent="0.3">
      <c r="Z28624" s="102"/>
      <c r="AA28624" s="102"/>
      <c r="AB28624" s="102"/>
    </row>
    <row r="28625" spans="26:28" x14ac:dyDescent="0.3">
      <c r="Z28625" s="102"/>
      <c r="AA28625" s="102"/>
      <c r="AB28625" s="102"/>
    </row>
    <row r="28626" spans="26:28" x14ac:dyDescent="0.3">
      <c r="Z28626" s="102"/>
      <c r="AA28626" s="102"/>
      <c r="AB28626" s="102"/>
    </row>
    <row r="28627" spans="26:28" x14ac:dyDescent="0.3">
      <c r="Z28627" s="102"/>
      <c r="AA28627" s="102"/>
      <c r="AB28627" s="102"/>
    </row>
    <row r="28628" spans="26:28" x14ac:dyDescent="0.3">
      <c r="Z28628" s="102"/>
      <c r="AA28628" s="102"/>
      <c r="AB28628" s="102"/>
    </row>
    <row r="28629" spans="26:28" x14ac:dyDescent="0.3">
      <c r="Z28629" s="102"/>
      <c r="AA28629" s="102"/>
      <c r="AB28629" s="102"/>
    </row>
    <row r="28630" spans="26:28" x14ac:dyDescent="0.3">
      <c r="Z28630" s="102"/>
      <c r="AA28630" s="102"/>
      <c r="AB28630" s="102"/>
    </row>
    <row r="28631" spans="26:28" x14ac:dyDescent="0.3">
      <c r="Z28631" s="102"/>
      <c r="AA28631" s="102"/>
      <c r="AB28631" s="102"/>
    </row>
    <row r="28632" spans="26:28" x14ac:dyDescent="0.3">
      <c r="Z28632" s="102"/>
      <c r="AA28632" s="102"/>
      <c r="AB28632" s="102"/>
    </row>
    <row r="28633" spans="26:28" x14ac:dyDescent="0.3">
      <c r="Z28633" s="102"/>
      <c r="AA28633" s="102"/>
      <c r="AB28633" s="102"/>
    </row>
    <row r="28634" spans="26:28" x14ac:dyDescent="0.3">
      <c r="Z28634" s="102"/>
      <c r="AA28634" s="102"/>
      <c r="AB28634" s="102"/>
    </row>
    <row r="28635" spans="26:28" x14ac:dyDescent="0.3">
      <c r="Z28635" s="102"/>
      <c r="AA28635" s="102"/>
      <c r="AB28635" s="102"/>
    </row>
    <row r="28636" spans="26:28" x14ac:dyDescent="0.3">
      <c r="Z28636" s="102"/>
      <c r="AA28636" s="102"/>
      <c r="AB28636" s="102"/>
    </row>
    <row r="28637" spans="26:28" x14ac:dyDescent="0.3">
      <c r="Z28637" s="102"/>
      <c r="AA28637" s="102"/>
      <c r="AB28637" s="102"/>
    </row>
    <row r="28638" spans="26:28" x14ac:dyDescent="0.3">
      <c r="Z28638" s="102"/>
      <c r="AA28638" s="102"/>
      <c r="AB28638" s="102"/>
    </row>
    <row r="28639" spans="26:28" x14ac:dyDescent="0.3">
      <c r="Z28639" s="102"/>
      <c r="AA28639" s="102"/>
      <c r="AB28639" s="102"/>
    </row>
    <row r="28640" spans="26:28" x14ac:dyDescent="0.3">
      <c r="Z28640" s="102"/>
      <c r="AA28640" s="102"/>
      <c r="AB28640" s="102"/>
    </row>
    <row r="28641" spans="26:28" x14ac:dyDescent="0.3">
      <c r="Z28641" s="102"/>
      <c r="AA28641" s="102"/>
      <c r="AB28641" s="102"/>
    </row>
    <row r="28642" spans="26:28" x14ac:dyDescent="0.3">
      <c r="Z28642" s="102"/>
      <c r="AA28642" s="102"/>
      <c r="AB28642" s="102"/>
    </row>
    <row r="28643" spans="26:28" x14ac:dyDescent="0.3">
      <c r="Z28643" s="102"/>
      <c r="AA28643" s="102"/>
      <c r="AB28643" s="102"/>
    </row>
    <row r="28644" spans="26:28" x14ac:dyDescent="0.3">
      <c r="Z28644" s="102"/>
      <c r="AA28644" s="102"/>
      <c r="AB28644" s="102"/>
    </row>
    <row r="28645" spans="26:28" x14ac:dyDescent="0.3">
      <c r="Z28645" s="102"/>
      <c r="AA28645" s="102"/>
      <c r="AB28645" s="102"/>
    </row>
    <row r="28646" spans="26:28" x14ac:dyDescent="0.3">
      <c r="Z28646" s="102"/>
      <c r="AA28646" s="102"/>
      <c r="AB28646" s="102"/>
    </row>
    <row r="28647" spans="26:28" x14ac:dyDescent="0.3">
      <c r="Z28647" s="102"/>
      <c r="AA28647" s="102"/>
      <c r="AB28647" s="102"/>
    </row>
    <row r="28648" spans="26:28" x14ac:dyDescent="0.3">
      <c r="Z28648" s="102"/>
      <c r="AA28648" s="102"/>
      <c r="AB28648" s="102"/>
    </row>
    <row r="28649" spans="26:28" x14ac:dyDescent="0.3">
      <c r="Z28649" s="102"/>
      <c r="AA28649" s="102"/>
      <c r="AB28649" s="102"/>
    </row>
    <row r="28650" spans="26:28" x14ac:dyDescent="0.3">
      <c r="Z28650" s="102"/>
      <c r="AA28650" s="102"/>
      <c r="AB28650" s="102"/>
    </row>
    <row r="28651" spans="26:28" x14ac:dyDescent="0.3">
      <c r="Z28651" s="102"/>
      <c r="AA28651" s="102"/>
      <c r="AB28651" s="102"/>
    </row>
    <row r="28652" spans="26:28" x14ac:dyDescent="0.3">
      <c r="Z28652" s="102"/>
      <c r="AA28652" s="102"/>
      <c r="AB28652" s="102"/>
    </row>
    <row r="28653" spans="26:28" x14ac:dyDescent="0.3">
      <c r="Z28653" s="102"/>
      <c r="AA28653" s="102"/>
      <c r="AB28653" s="102"/>
    </row>
    <row r="28654" spans="26:28" x14ac:dyDescent="0.3">
      <c r="Z28654" s="102"/>
      <c r="AA28654" s="102"/>
      <c r="AB28654" s="102"/>
    </row>
    <row r="28655" spans="26:28" x14ac:dyDescent="0.3">
      <c r="Z28655" s="102"/>
      <c r="AA28655" s="102"/>
      <c r="AB28655" s="102"/>
    </row>
    <row r="28656" spans="26:28" x14ac:dyDescent="0.3">
      <c r="Z28656" s="102"/>
      <c r="AA28656" s="102"/>
      <c r="AB28656" s="102"/>
    </row>
    <row r="28657" spans="26:28" x14ac:dyDescent="0.3">
      <c r="Z28657" s="102"/>
      <c r="AA28657" s="102"/>
      <c r="AB28657" s="102"/>
    </row>
    <row r="28658" spans="26:28" x14ac:dyDescent="0.3">
      <c r="Z28658" s="102"/>
      <c r="AA28658" s="102"/>
      <c r="AB28658" s="102"/>
    </row>
    <row r="28659" spans="26:28" x14ac:dyDescent="0.3">
      <c r="Z28659" s="102"/>
      <c r="AA28659" s="102"/>
      <c r="AB28659" s="102"/>
    </row>
    <row r="28660" spans="26:28" x14ac:dyDescent="0.3">
      <c r="Z28660" s="102"/>
      <c r="AA28660" s="102"/>
      <c r="AB28660" s="102"/>
    </row>
    <row r="28661" spans="26:28" x14ac:dyDescent="0.3">
      <c r="Z28661" s="102"/>
      <c r="AA28661" s="102"/>
      <c r="AB28661" s="102"/>
    </row>
    <row r="28662" spans="26:28" x14ac:dyDescent="0.3">
      <c r="Z28662" s="102"/>
      <c r="AA28662" s="102"/>
      <c r="AB28662" s="102"/>
    </row>
    <row r="28663" spans="26:28" x14ac:dyDescent="0.3">
      <c r="Z28663" s="102"/>
      <c r="AA28663" s="102"/>
      <c r="AB28663" s="102"/>
    </row>
    <row r="28664" spans="26:28" x14ac:dyDescent="0.3">
      <c r="Z28664" s="102"/>
      <c r="AA28664" s="102"/>
      <c r="AB28664" s="102"/>
    </row>
    <row r="28665" spans="26:28" x14ac:dyDescent="0.3">
      <c r="Z28665" s="102"/>
      <c r="AA28665" s="102"/>
      <c r="AB28665" s="102"/>
    </row>
    <row r="28666" spans="26:28" x14ac:dyDescent="0.3">
      <c r="Z28666" s="102"/>
      <c r="AA28666" s="102"/>
      <c r="AB28666" s="102"/>
    </row>
    <row r="28667" spans="26:28" x14ac:dyDescent="0.3">
      <c r="Z28667" s="102"/>
      <c r="AA28667" s="102"/>
      <c r="AB28667" s="102"/>
    </row>
    <row r="28668" spans="26:28" x14ac:dyDescent="0.3">
      <c r="Z28668" s="102"/>
      <c r="AA28668" s="102"/>
      <c r="AB28668" s="102"/>
    </row>
    <row r="28669" spans="26:28" x14ac:dyDescent="0.3">
      <c r="Z28669" s="102"/>
      <c r="AA28669" s="102"/>
      <c r="AB28669" s="102"/>
    </row>
    <row r="28670" spans="26:28" x14ac:dyDescent="0.3">
      <c r="Z28670" s="102"/>
      <c r="AA28670" s="102"/>
      <c r="AB28670" s="102"/>
    </row>
    <row r="28671" spans="26:28" x14ac:dyDescent="0.3">
      <c r="Z28671" s="102"/>
      <c r="AA28671" s="102"/>
      <c r="AB28671" s="102"/>
    </row>
    <row r="28672" spans="26:28" x14ac:dyDescent="0.3">
      <c r="Z28672" s="102"/>
      <c r="AA28672" s="102"/>
      <c r="AB28672" s="102"/>
    </row>
    <row r="28673" spans="26:28" x14ac:dyDescent="0.3">
      <c r="Z28673" s="102"/>
      <c r="AA28673" s="102"/>
      <c r="AB28673" s="102"/>
    </row>
    <row r="28674" spans="26:28" x14ac:dyDescent="0.3">
      <c r="Z28674" s="102"/>
      <c r="AA28674" s="102"/>
      <c r="AB28674" s="102"/>
    </row>
    <row r="28675" spans="26:28" x14ac:dyDescent="0.3">
      <c r="Z28675" s="102"/>
      <c r="AA28675" s="102"/>
      <c r="AB28675" s="102"/>
    </row>
    <row r="28676" spans="26:28" x14ac:dyDescent="0.3">
      <c r="Z28676" s="102"/>
      <c r="AA28676" s="102"/>
      <c r="AB28676" s="102"/>
    </row>
    <row r="28677" spans="26:28" x14ac:dyDescent="0.3">
      <c r="Z28677" s="102"/>
      <c r="AA28677" s="102"/>
      <c r="AB28677" s="102"/>
    </row>
    <row r="28678" spans="26:28" x14ac:dyDescent="0.3">
      <c r="Z28678" s="102"/>
      <c r="AA28678" s="102"/>
      <c r="AB28678" s="102"/>
    </row>
    <row r="28679" spans="26:28" x14ac:dyDescent="0.3">
      <c r="Z28679" s="102"/>
      <c r="AA28679" s="102"/>
      <c r="AB28679" s="102"/>
    </row>
    <row r="28680" spans="26:28" x14ac:dyDescent="0.3">
      <c r="Z28680" s="102"/>
      <c r="AA28680" s="102"/>
      <c r="AB28680" s="102"/>
    </row>
    <row r="28681" spans="26:28" x14ac:dyDescent="0.3">
      <c r="Z28681" s="102"/>
      <c r="AA28681" s="102"/>
      <c r="AB28681" s="102"/>
    </row>
    <row r="28682" spans="26:28" x14ac:dyDescent="0.3">
      <c r="Z28682" s="102"/>
      <c r="AA28682" s="102"/>
      <c r="AB28682" s="102"/>
    </row>
    <row r="28683" spans="26:28" x14ac:dyDescent="0.3">
      <c r="Z28683" s="102"/>
      <c r="AA28683" s="102"/>
      <c r="AB28683" s="102"/>
    </row>
    <row r="28684" spans="26:28" x14ac:dyDescent="0.3">
      <c r="Z28684" s="102"/>
      <c r="AA28684" s="102"/>
      <c r="AB28684" s="102"/>
    </row>
    <row r="28685" spans="26:28" x14ac:dyDescent="0.3">
      <c r="Z28685" s="102"/>
      <c r="AA28685" s="102"/>
      <c r="AB28685" s="102"/>
    </row>
    <row r="28686" spans="26:28" x14ac:dyDescent="0.3">
      <c r="Z28686" s="102"/>
      <c r="AA28686" s="102"/>
      <c r="AB28686" s="102"/>
    </row>
    <row r="28687" spans="26:28" x14ac:dyDescent="0.3">
      <c r="Z28687" s="102"/>
      <c r="AA28687" s="102"/>
      <c r="AB28687" s="102"/>
    </row>
    <row r="28688" spans="26:28" x14ac:dyDescent="0.3">
      <c r="Z28688" s="102"/>
      <c r="AA28688" s="102"/>
      <c r="AB28688" s="102"/>
    </row>
    <row r="28689" spans="26:28" x14ac:dyDescent="0.3">
      <c r="Z28689" s="102"/>
      <c r="AA28689" s="102"/>
      <c r="AB28689" s="102"/>
    </row>
    <row r="28690" spans="26:28" x14ac:dyDescent="0.3">
      <c r="Z28690" s="102"/>
      <c r="AA28690" s="102"/>
      <c r="AB28690" s="102"/>
    </row>
    <row r="28691" spans="26:28" x14ac:dyDescent="0.3">
      <c r="Z28691" s="102"/>
      <c r="AA28691" s="102"/>
      <c r="AB28691" s="102"/>
    </row>
    <row r="28692" spans="26:28" x14ac:dyDescent="0.3">
      <c r="Z28692" s="102"/>
      <c r="AA28692" s="102"/>
      <c r="AB28692" s="102"/>
    </row>
    <row r="28693" spans="26:28" x14ac:dyDescent="0.3">
      <c r="Z28693" s="102"/>
      <c r="AA28693" s="102"/>
      <c r="AB28693" s="102"/>
    </row>
    <row r="28694" spans="26:28" x14ac:dyDescent="0.3">
      <c r="Z28694" s="102"/>
      <c r="AA28694" s="102"/>
      <c r="AB28694" s="102"/>
    </row>
    <row r="28695" spans="26:28" x14ac:dyDescent="0.3">
      <c r="Z28695" s="102"/>
      <c r="AA28695" s="102"/>
      <c r="AB28695" s="102"/>
    </row>
    <row r="28696" spans="26:28" x14ac:dyDescent="0.3">
      <c r="Z28696" s="102"/>
      <c r="AA28696" s="102"/>
      <c r="AB28696" s="102"/>
    </row>
    <row r="28697" spans="26:28" x14ac:dyDescent="0.3">
      <c r="Z28697" s="102"/>
      <c r="AA28697" s="102"/>
      <c r="AB28697" s="102"/>
    </row>
    <row r="28698" spans="26:28" x14ac:dyDescent="0.3">
      <c r="Z28698" s="102"/>
      <c r="AA28698" s="102"/>
      <c r="AB28698" s="102"/>
    </row>
    <row r="28699" spans="26:28" x14ac:dyDescent="0.3">
      <c r="Z28699" s="102"/>
      <c r="AA28699" s="102"/>
      <c r="AB28699" s="102"/>
    </row>
    <row r="28700" spans="26:28" x14ac:dyDescent="0.3">
      <c r="Z28700" s="102"/>
      <c r="AA28700" s="102"/>
      <c r="AB28700" s="102"/>
    </row>
    <row r="28701" spans="26:28" x14ac:dyDescent="0.3">
      <c r="Z28701" s="102"/>
      <c r="AA28701" s="102"/>
      <c r="AB28701" s="102"/>
    </row>
    <row r="28702" spans="26:28" x14ac:dyDescent="0.3">
      <c r="Z28702" s="102"/>
      <c r="AA28702" s="102"/>
      <c r="AB28702" s="102"/>
    </row>
    <row r="28703" spans="26:28" x14ac:dyDescent="0.3">
      <c r="Z28703" s="102"/>
      <c r="AA28703" s="102"/>
      <c r="AB28703" s="102"/>
    </row>
    <row r="28704" spans="26:28" x14ac:dyDescent="0.3">
      <c r="Z28704" s="102"/>
      <c r="AA28704" s="102"/>
      <c r="AB28704" s="102"/>
    </row>
    <row r="28705" spans="26:28" x14ac:dyDescent="0.3">
      <c r="Z28705" s="102"/>
      <c r="AA28705" s="102"/>
      <c r="AB28705" s="102"/>
    </row>
    <row r="28706" spans="26:28" x14ac:dyDescent="0.3">
      <c r="Z28706" s="102"/>
      <c r="AA28706" s="102"/>
      <c r="AB28706" s="102"/>
    </row>
    <row r="28707" spans="26:28" x14ac:dyDescent="0.3">
      <c r="Z28707" s="102"/>
      <c r="AA28707" s="102"/>
      <c r="AB28707" s="102"/>
    </row>
    <row r="28708" spans="26:28" x14ac:dyDescent="0.3">
      <c r="Z28708" s="102"/>
      <c r="AA28708" s="102"/>
      <c r="AB28708" s="102"/>
    </row>
    <row r="28709" spans="26:28" x14ac:dyDescent="0.3">
      <c r="Z28709" s="102"/>
      <c r="AA28709" s="102"/>
      <c r="AB28709" s="102"/>
    </row>
    <row r="28710" spans="26:28" x14ac:dyDescent="0.3">
      <c r="Z28710" s="102"/>
      <c r="AA28710" s="102"/>
      <c r="AB28710" s="102"/>
    </row>
    <row r="28711" spans="26:28" x14ac:dyDescent="0.3">
      <c r="Z28711" s="102"/>
      <c r="AA28711" s="102"/>
      <c r="AB28711" s="102"/>
    </row>
    <row r="28712" spans="26:28" x14ac:dyDescent="0.3">
      <c r="Z28712" s="102"/>
      <c r="AA28712" s="102"/>
      <c r="AB28712" s="102"/>
    </row>
    <row r="28713" spans="26:28" x14ac:dyDescent="0.3">
      <c r="Z28713" s="102"/>
      <c r="AA28713" s="102"/>
      <c r="AB28713" s="102"/>
    </row>
    <row r="28714" spans="26:28" x14ac:dyDescent="0.3">
      <c r="Z28714" s="102"/>
      <c r="AA28714" s="102"/>
      <c r="AB28714" s="102"/>
    </row>
    <row r="28715" spans="26:28" x14ac:dyDescent="0.3">
      <c r="Z28715" s="102"/>
      <c r="AA28715" s="102"/>
      <c r="AB28715" s="102"/>
    </row>
    <row r="28716" spans="26:28" x14ac:dyDescent="0.3">
      <c r="Z28716" s="102"/>
      <c r="AA28716" s="102"/>
      <c r="AB28716" s="102"/>
    </row>
    <row r="28717" spans="26:28" x14ac:dyDescent="0.3">
      <c r="Z28717" s="102"/>
      <c r="AA28717" s="102"/>
      <c r="AB28717" s="102"/>
    </row>
    <row r="28718" spans="26:28" x14ac:dyDescent="0.3">
      <c r="Z28718" s="102"/>
      <c r="AA28718" s="102"/>
      <c r="AB28718" s="102"/>
    </row>
    <row r="28719" spans="26:28" x14ac:dyDescent="0.3">
      <c r="Z28719" s="102"/>
      <c r="AA28719" s="102"/>
      <c r="AB28719" s="102"/>
    </row>
    <row r="28720" spans="26:28" x14ac:dyDescent="0.3">
      <c r="Z28720" s="102"/>
      <c r="AA28720" s="102"/>
      <c r="AB28720" s="102"/>
    </row>
    <row r="28721" spans="26:28" x14ac:dyDescent="0.3">
      <c r="Z28721" s="102"/>
      <c r="AA28721" s="102"/>
      <c r="AB28721" s="102"/>
    </row>
    <row r="28722" spans="26:28" x14ac:dyDescent="0.3">
      <c r="Z28722" s="102"/>
      <c r="AA28722" s="102"/>
      <c r="AB28722" s="102"/>
    </row>
    <row r="28723" spans="26:28" x14ac:dyDescent="0.3">
      <c r="Z28723" s="102"/>
      <c r="AA28723" s="102"/>
      <c r="AB28723" s="102"/>
    </row>
    <row r="28724" spans="26:28" x14ac:dyDescent="0.3">
      <c r="Z28724" s="102"/>
      <c r="AA28724" s="102"/>
      <c r="AB28724" s="102"/>
    </row>
    <row r="28725" spans="26:28" x14ac:dyDescent="0.3">
      <c r="Z28725" s="102"/>
      <c r="AA28725" s="102"/>
      <c r="AB28725" s="102"/>
    </row>
    <row r="28726" spans="26:28" x14ac:dyDescent="0.3">
      <c r="Z28726" s="102"/>
      <c r="AA28726" s="102"/>
      <c r="AB28726" s="102"/>
    </row>
    <row r="28727" spans="26:28" x14ac:dyDescent="0.3">
      <c r="Z28727" s="102"/>
      <c r="AA28727" s="102"/>
      <c r="AB28727" s="102"/>
    </row>
    <row r="28728" spans="26:28" x14ac:dyDescent="0.3">
      <c r="Z28728" s="102"/>
      <c r="AA28728" s="102"/>
      <c r="AB28728" s="102"/>
    </row>
    <row r="28729" spans="26:28" x14ac:dyDescent="0.3">
      <c r="Z28729" s="102"/>
      <c r="AA28729" s="102"/>
      <c r="AB28729" s="102"/>
    </row>
    <row r="28730" spans="26:28" x14ac:dyDescent="0.3">
      <c r="Z28730" s="102"/>
      <c r="AA28730" s="102"/>
      <c r="AB28730" s="102"/>
    </row>
    <row r="28731" spans="26:28" x14ac:dyDescent="0.3">
      <c r="Z28731" s="102"/>
      <c r="AA28731" s="102"/>
      <c r="AB28731" s="102"/>
    </row>
    <row r="28732" spans="26:28" x14ac:dyDescent="0.3">
      <c r="Z28732" s="102"/>
      <c r="AA28732" s="102"/>
      <c r="AB28732" s="102"/>
    </row>
    <row r="28733" spans="26:28" x14ac:dyDescent="0.3">
      <c r="Z28733" s="102"/>
      <c r="AA28733" s="102"/>
      <c r="AB28733" s="102"/>
    </row>
    <row r="28734" spans="26:28" x14ac:dyDescent="0.3">
      <c r="Z28734" s="102"/>
      <c r="AA28734" s="102"/>
      <c r="AB28734" s="102"/>
    </row>
    <row r="28735" spans="26:28" x14ac:dyDescent="0.3">
      <c r="Z28735" s="102"/>
      <c r="AA28735" s="102"/>
      <c r="AB28735" s="102"/>
    </row>
    <row r="28736" spans="26:28" x14ac:dyDescent="0.3">
      <c r="Z28736" s="102"/>
      <c r="AA28736" s="102"/>
      <c r="AB28736" s="102"/>
    </row>
    <row r="28737" spans="26:28" x14ac:dyDescent="0.3">
      <c r="Z28737" s="102"/>
      <c r="AA28737" s="102"/>
      <c r="AB28737" s="102"/>
    </row>
    <row r="28738" spans="26:28" x14ac:dyDescent="0.3">
      <c r="Z28738" s="102"/>
      <c r="AA28738" s="102"/>
      <c r="AB28738" s="102"/>
    </row>
    <row r="28739" spans="26:28" x14ac:dyDescent="0.3">
      <c r="Z28739" s="102"/>
      <c r="AA28739" s="102"/>
      <c r="AB28739" s="102"/>
    </row>
    <row r="28740" spans="26:28" x14ac:dyDescent="0.3">
      <c r="Z28740" s="102"/>
      <c r="AA28740" s="102"/>
      <c r="AB28740" s="102"/>
    </row>
    <row r="28741" spans="26:28" x14ac:dyDescent="0.3">
      <c r="Z28741" s="102"/>
      <c r="AA28741" s="102"/>
      <c r="AB28741" s="102"/>
    </row>
    <row r="28742" spans="26:28" x14ac:dyDescent="0.3">
      <c r="Z28742" s="102"/>
      <c r="AA28742" s="102"/>
      <c r="AB28742" s="102"/>
    </row>
    <row r="28743" spans="26:28" x14ac:dyDescent="0.3">
      <c r="Z28743" s="102"/>
      <c r="AA28743" s="102"/>
      <c r="AB28743" s="102"/>
    </row>
    <row r="28744" spans="26:28" x14ac:dyDescent="0.3">
      <c r="Z28744" s="102"/>
      <c r="AA28744" s="102"/>
      <c r="AB28744" s="102"/>
    </row>
    <row r="28745" spans="26:28" x14ac:dyDescent="0.3">
      <c r="Z28745" s="102"/>
      <c r="AA28745" s="102"/>
      <c r="AB28745" s="102"/>
    </row>
    <row r="28746" spans="26:28" x14ac:dyDescent="0.3">
      <c r="Z28746" s="102"/>
      <c r="AA28746" s="102"/>
      <c r="AB28746" s="102"/>
    </row>
    <row r="28747" spans="26:28" x14ac:dyDescent="0.3">
      <c r="Z28747" s="102"/>
      <c r="AA28747" s="102"/>
      <c r="AB28747" s="102"/>
    </row>
    <row r="28748" spans="26:28" x14ac:dyDescent="0.3">
      <c r="Z28748" s="102"/>
      <c r="AA28748" s="102"/>
      <c r="AB28748" s="102"/>
    </row>
    <row r="28749" spans="26:28" x14ac:dyDescent="0.3">
      <c r="Z28749" s="102"/>
      <c r="AA28749" s="102"/>
      <c r="AB28749" s="102"/>
    </row>
    <row r="28750" spans="26:28" x14ac:dyDescent="0.3">
      <c r="Z28750" s="102"/>
      <c r="AA28750" s="102"/>
      <c r="AB28750" s="102"/>
    </row>
    <row r="28751" spans="26:28" x14ac:dyDescent="0.3">
      <c r="Z28751" s="102"/>
      <c r="AA28751" s="102"/>
      <c r="AB28751" s="102"/>
    </row>
    <row r="28752" spans="26:28" x14ac:dyDescent="0.3">
      <c r="Z28752" s="102"/>
      <c r="AA28752" s="102"/>
      <c r="AB28752" s="102"/>
    </row>
    <row r="28753" spans="26:28" x14ac:dyDescent="0.3">
      <c r="Z28753" s="102"/>
      <c r="AA28753" s="102"/>
      <c r="AB28753" s="102"/>
    </row>
    <row r="28754" spans="26:28" x14ac:dyDescent="0.3">
      <c r="Z28754" s="102"/>
      <c r="AA28754" s="102"/>
      <c r="AB28754" s="102"/>
    </row>
    <row r="28755" spans="26:28" x14ac:dyDescent="0.3">
      <c r="Z28755" s="102"/>
      <c r="AA28755" s="102"/>
      <c r="AB28755" s="102"/>
    </row>
    <row r="28756" spans="26:28" x14ac:dyDescent="0.3">
      <c r="Z28756" s="102"/>
      <c r="AA28756" s="102"/>
      <c r="AB28756" s="102"/>
    </row>
    <row r="28757" spans="26:28" x14ac:dyDescent="0.3">
      <c r="Z28757" s="102"/>
      <c r="AA28757" s="102"/>
      <c r="AB28757" s="102"/>
    </row>
    <row r="28758" spans="26:28" x14ac:dyDescent="0.3">
      <c r="Z28758" s="102"/>
      <c r="AA28758" s="102"/>
      <c r="AB28758" s="102"/>
    </row>
    <row r="28759" spans="26:28" x14ac:dyDescent="0.3">
      <c r="Z28759" s="102"/>
      <c r="AA28759" s="102"/>
      <c r="AB28759" s="102"/>
    </row>
    <row r="28760" spans="26:28" x14ac:dyDescent="0.3">
      <c r="Z28760" s="102"/>
      <c r="AA28760" s="102"/>
      <c r="AB28760" s="102"/>
    </row>
    <row r="28761" spans="26:28" x14ac:dyDescent="0.3">
      <c r="Z28761" s="102"/>
      <c r="AA28761" s="102"/>
      <c r="AB28761" s="102"/>
    </row>
    <row r="28762" spans="26:28" x14ac:dyDescent="0.3">
      <c r="Z28762" s="102"/>
      <c r="AA28762" s="102"/>
      <c r="AB28762" s="102"/>
    </row>
    <row r="28763" spans="26:28" x14ac:dyDescent="0.3">
      <c r="Z28763" s="102"/>
      <c r="AA28763" s="102"/>
      <c r="AB28763" s="102"/>
    </row>
    <row r="28764" spans="26:28" x14ac:dyDescent="0.3">
      <c r="Z28764" s="102"/>
      <c r="AA28764" s="102"/>
      <c r="AB28764" s="102"/>
    </row>
    <row r="28765" spans="26:28" x14ac:dyDescent="0.3">
      <c r="Z28765" s="102"/>
      <c r="AA28765" s="102"/>
      <c r="AB28765" s="102"/>
    </row>
    <row r="28766" spans="26:28" x14ac:dyDescent="0.3">
      <c r="Z28766" s="102"/>
      <c r="AA28766" s="102"/>
      <c r="AB28766" s="102"/>
    </row>
    <row r="28767" spans="26:28" x14ac:dyDescent="0.3">
      <c r="Z28767" s="102"/>
      <c r="AA28767" s="102"/>
      <c r="AB28767" s="102"/>
    </row>
    <row r="28768" spans="26:28" x14ac:dyDescent="0.3">
      <c r="Z28768" s="102"/>
      <c r="AA28768" s="102"/>
      <c r="AB28768" s="102"/>
    </row>
    <row r="28769" spans="26:28" x14ac:dyDescent="0.3">
      <c r="Z28769" s="102"/>
      <c r="AA28769" s="102"/>
      <c r="AB28769" s="102"/>
    </row>
    <row r="28770" spans="26:28" x14ac:dyDescent="0.3">
      <c r="Z28770" s="102"/>
      <c r="AA28770" s="102"/>
      <c r="AB28770" s="102"/>
    </row>
    <row r="28771" spans="26:28" x14ac:dyDescent="0.3">
      <c r="Z28771" s="102"/>
      <c r="AA28771" s="102"/>
      <c r="AB28771" s="102"/>
    </row>
    <row r="28772" spans="26:28" x14ac:dyDescent="0.3">
      <c r="Z28772" s="102"/>
      <c r="AA28772" s="102"/>
      <c r="AB28772" s="102"/>
    </row>
    <row r="28773" spans="26:28" x14ac:dyDescent="0.3">
      <c r="Z28773" s="102"/>
      <c r="AA28773" s="102"/>
      <c r="AB28773" s="102"/>
    </row>
    <row r="28774" spans="26:28" x14ac:dyDescent="0.3">
      <c r="Z28774" s="102"/>
      <c r="AA28774" s="102"/>
      <c r="AB28774" s="102"/>
    </row>
    <row r="28775" spans="26:28" x14ac:dyDescent="0.3">
      <c r="Z28775" s="102"/>
      <c r="AA28775" s="102"/>
      <c r="AB28775" s="102"/>
    </row>
    <row r="28776" spans="26:28" x14ac:dyDescent="0.3">
      <c r="Z28776" s="102"/>
      <c r="AA28776" s="102"/>
      <c r="AB28776" s="102"/>
    </row>
    <row r="28777" spans="26:28" x14ac:dyDescent="0.3">
      <c r="Z28777" s="102"/>
      <c r="AA28777" s="102"/>
      <c r="AB28777" s="102"/>
    </row>
    <row r="28778" spans="26:28" x14ac:dyDescent="0.3">
      <c r="Z28778" s="102"/>
      <c r="AA28778" s="102"/>
      <c r="AB28778" s="102"/>
    </row>
    <row r="28779" spans="26:28" x14ac:dyDescent="0.3">
      <c r="Z28779" s="102"/>
      <c r="AA28779" s="102"/>
      <c r="AB28779" s="102"/>
    </row>
    <row r="28780" spans="26:28" x14ac:dyDescent="0.3">
      <c r="Z28780" s="102"/>
      <c r="AA28780" s="102"/>
      <c r="AB28780" s="102"/>
    </row>
    <row r="28781" spans="26:28" x14ac:dyDescent="0.3">
      <c r="Z28781" s="102"/>
      <c r="AA28781" s="102"/>
      <c r="AB28781" s="102"/>
    </row>
    <row r="28782" spans="26:28" x14ac:dyDescent="0.3">
      <c r="Z28782" s="102"/>
      <c r="AA28782" s="102"/>
      <c r="AB28782" s="102"/>
    </row>
    <row r="28783" spans="26:28" x14ac:dyDescent="0.3">
      <c r="Z28783" s="102"/>
      <c r="AA28783" s="102"/>
      <c r="AB28783" s="102"/>
    </row>
    <row r="28784" spans="26:28" x14ac:dyDescent="0.3">
      <c r="Z28784" s="102"/>
      <c r="AA28784" s="102"/>
      <c r="AB28784" s="102"/>
    </row>
    <row r="28785" spans="26:28" x14ac:dyDescent="0.3">
      <c r="Z28785" s="102"/>
      <c r="AA28785" s="102"/>
      <c r="AB28785" s="102"/>
    </row>
    <row r="28786" spans="26:28" x14ac:dyDescent="0.3">
      <c r="Z28786" s="102"/>
      <c r="AA28786" s="102"/>
      <c r="AB28786" s="102"/>
    </row>
    <row r="28787" spans="26:28" x14ac:dyDescent="0.3">
      <c r="Z28787" s="102"/>
      <c r="AA28787" s="102"/>
      <c r="AB28787" s="102"/>
    </row>
    <row r="28788" spans="26:28" x14ac:dyDescent="0.3">
      <c r="Z28788" s="102"/>
      <c r="AA28788" s="102"/>
      <c r="AB28788" s="102"/>
    </row>
    <row r="28789" spans="26:28" x14ac:dyDescent="0.3">
      <c r="Z28789" s="102"/>
      <c r="AA28789" s="102"/>
      <c r="AB28789" s="102"/>
    </row>
    <row r="28790" spans="26:28" x14ac:dyDescent="0.3">
      <c r="Z28790" s="102"/>
      <c r="AA28790" s="102"/>
      <c r="AB28790" s="102"/>
    </row>
    <row r="28791" spans="26:28" x14ac:dyDescent="0.3">
      <c r="Z28791" s="102"/>
      <c r="AA28791" s="102"/>
      <c r="AB28791" s="102"/>
    </row>
    <row r="28792" spans="26:28" x14ac:dyDescent="0.3">
      <c r="Z28792" s="102"/>
      <c r="AA28792" s="102"/>
      <c r="AB28792" s="102"/>
    </row>
    <row r="28793" spans="26:28" x14ac:dyDescent="0.3">
      <c r="Z28793" s="102"/>
      <c r="AA28793" s="102"/>
      <c r="AB28793" s="102"/>
    </row>
    <row r="28794" spans="26:28" x14ac:dyDescent="0.3">
      <c r="Z28794" s="102"/>
      <c r="AA28794" s="102"/>
      <c r="AB28794" s="102"/>
    </row>
    <row r="28795" spans="26:28" x14ac:dyDescent="0.3">
      <c r="Z28795" s="102"/>
      <c r="AA28795" s="102"/>
      <c r="AB28795" s="102"/>
    </row>
    <row r="28796" spans="26:28" x14ac:dyDescent="0.3">
      <c r="Z28796" s="102"/>
      <c r="AA28796" s="102"/>
      <c r="AB28796" s="102"/>
    </row>
    <row r="28797" spans="26:28" x14ac:dyDescent="0.3">
      <c r="Z28797" s="102"/>
      <c r="AA28797" s="102"/>
      <c r="AB28797" s="102"/>
    </row>
    <row r="28798" spans="26:28" x14ac:dyDescent="0.3">
      <c r="Z28798" s="102"/>
      <c r="AA28798" s="102"/>
      <c r="AB28798" s="102"/>
    </row>
    <row r="28799" spans="26:28" x14ac:dyDescent="0.3">
      <c r="Z28799" s="102"/>
      <c r="AA28799" s="102"/>
      <c r="AB28799" s="102"/>
    </row>
    <row r="28800" spans="26:28" x14ac:dyDescent="0.3">
      <c r="Z28800" s="102"/>
      <c r="AA28800" s="102"/>
      <c r="AB28800" s="102"/>
    </row>
    <row r="28801" spans="26:28" x14ac:dyDescent="0.3">
      <c r="Z28801" s="102"/>
      <c r="AA28801" s="102"/>
      <c r="AB28801" s="102"/>
    </row>
    <row r="28802" spans="26:28" x14ac:dyDescent="0.3">
      <c r="Z28802" s="102"/>
      <c r="AA28802" s="102"/>
      <c r="AB28802" s="102"/>
    </row>
    <row r="28803" spans="26:28" x14ac:dyDescent="0.3">
      <c r="Z28803" s="102"/>
      <c r="AA28803" s="102"/>
      <c r="AB28803" s="102"/>
    </row>
    <row r="28804" spans="26:28" x14ac:dyDescent="0.3">
      <c r="Z28804" s="102"/>
      <c r="AA28804" s="102"/>
      <c r="AB28804" s="102"/>
    </row>
    <row r="28805" spans="26:28" x14ac:dyDescent="0.3">
      <c r="Z28805" s="102"/>
      <c r="AA28805" s="102"/>
      <c r="AB28805" s="102"/>
    </row>
    <row r="28806" spans="26:28" x14ac:dyDescent="0.3">
      <c r="Z28806" s="102"/>
      <c r="AA28806" s="102"/>
      <c r="AB28806" s="102"/>
    </row>
    <row r="28807" spans="26:28" x14ac:dyDescent="0.3">
      <c r="Z28807" s="102"/>
      <c r="AA28807" s="102"/>
      <c r="AB28807" s="102"/>
    </row>
    <row r="28808" spans="26:28" x14ac:dyDescent="0.3">
      <c r="Z28808" s="102"/>
      <c r="AA28808" s="102"/>
      <c r="AB28808" s="102"/>
    </row>
    <row r="28809" spans="26:28" x14ac:dyDescent="0.3">
      <c r="Z28809" s="102"/>
      <c r="AA28809" s="102"/>
      <c r="AB28809" s="102"/>
    </row>
    <row r="28810" spans="26:28" x14ac:dyDescent="0.3">
      <c r="Z28810" s="102"/>
      <c r="AA28810" s="102"/>
      <c r="AB28810" s="102"/>
    </row>
    <row r="28811" spans="26:28" x14ac:dyDescent="0.3">
      <c r="Z28811" s="102"/>
      <c r="AA28811" s="102"/>
      <c r="AB28811" s="102"/>
    </row>
    <row r="28812" spans="26:28" x14ac:dyDescent="0.3">
      <c r="Z28812" s="102"/>
      <c r="AA28812" s="102"/>
      <c r="AB28812" s="102"/>
    </row>
    <row r="28813" spans="26:28" x14ac:dyDescent="0.3">
      <c r="Z28813" s="102"/>
      <c r="AA28813" s="102"/>
      <c r="AB28813" s="102"/>
    </row>
    <row r="28814" spans="26:28" x14ac:dyDescent="0.3">
      <c r="Z28814" s="102"/>
      <c r="AA28814" s="102"/>
      <c r="AB28814" s="102"/>
    </row>
    <row r="28815" spans="26:28" x14ac:dyDescent="0.3">
      <c r="Z28815" s="102"/>
      <c r="AA28815" s="102"/>
      <c r="AB28815" s="102"/>
    </row>
    <row r="28816" spans="26:28" x14ac:dyDescent="0.3">
      <c r="Z28816" s="102"/>
      <c r="AA28816" s="102"/>
      <c r="AB28816" s="102"/>
    </row>
    <row r="28817" spans="26:28" x14ac:dyDescent="0.3">
      <c r="Z28817" s="102"/>
      <c r="AA28817" s="102"/>
      <c r="AB28817" s="102"/>
    </row>
    <row r="28818" spans="26:28" x14ac:dyDescent="0.3">
      <c r="Z28818" s="102"/>
      <c r="AA28818" s="102"/>
      <c r="AB28818" s="102"/>
    </row>
    <row r="28819" spans="26:28" x14ac:dyDescent="0.3">
      <c r="Z28819" s="102"/>
      <c r="AA28819" s="102"/>
      <c r="AB28819" s="102"/>
    </row>
    <row r="28820" spans="26:28" x14ac:dyDescent="0.3">
      <c r="Z28820" s="102"/>
      <c r="AA28820" s="102"/>
      <c r="AB28820" s="102"/>
    </row>
    <row r="28821" spans="26:28" x14ac:dyDescent="0.3">
      <c r="Z28821" s="102"/>
      <c r="AA28821" s="102"/>
      <c r="AB28821" s="102"/>
    </row>
    <row r="28822" spans="26:28" x14ac:dyDescent="0.3">
      <c r="Z28822" s="102"/>
      <c r="AA28822" s="102"/>
      <c r="AB28822" s="102"/>
    </row>
    <row r="28823" spans="26:28" x14ac:dyDescent="0.3">
      <c r="Z28823" s="102"/>
      <c r="AA28823" s="102"/>
      <c r="AB28823" s="102"/>
    </row>
    <row r="28824" spans="26:28" x14ac:dyDescent="0.3">
      <c r="Z28824" s="102"/>
      <c r="AA28824" s="102"/>
      <c r="AB28824" s="102"/>
    </row>
    <row r="28825" spans="26:28" x14ac:dyDescent="0.3">
      <c r="Z28825" s="102"/>
      <c r="AA28825" s="102"/>
      <c r="AB28825" s="102"/>
    </row>
    <row r="28826" spans="26:28" x14ac:dyDescent="0.3">
      <c r="Z28826" s="102"/>
      <c r="AA28826" s="102"/>
      <c r="AB28826" s="102"/>
    </row>
    <row r="28827" spans="26:28" x14ac:dyDescent="0.3">
      <c r="Z28827" s="102"/>
      <c r="AA28827" s="102"/>
      <c r="AB28827" s="102"/>
    </row>
    <row r="28828" spans="26:28" x14ac:dyDescent="0.3">
      <c r="Z28828" s="102"/>
      <c r="AA28828" s="102"/>
      <c r="AB28828" s="102"/>
    </row>
    <row r="28829" spans="26:28" x14ac:dyDescent="0.3">
      <c r="Z28829" s="102"/>
      <c r="AA28829" s="102"/>
      <c r="AB28829" s="102"/>
    </row>
    <row r="28830" spans="26:28" x14ac:dyDescent="0.3">
      <c r="Z28830" s="102"/>
      <c r="AA28830" s="102"/>
      <c r="AB28830" s="102"/>
    </row>
    <row r="28831" spans="26:28" x14ac:dyDescent="0.3">
      <c r="Z28831" s="102"/>
      <c r="AA28831" s="102"/>
      <c r="AB28831" s="102"/>
    </row>
    <row r="28832" spans="26:28" x14ac:dyDescent="0.3">
      <c r="Z28832" s="102"/>
      <c r="AA28832" s="102"/>
      <c r="AB28832" s="102"/>
    </row>
    <row r="28833" spans="26:28" x14ac:dyDescent="0.3">
      <c r="Z28833" s="102"/>
      <c r="AA28833" s="102"/>
      <c r="AB28833" s="102"/>
    </row>
    <row r="28834" spans="26:28" x14ac:dyDescent="0.3">
      <c r="Z28834" s="102"/>
      <c r="AA28834" s="102"/>
      <c r="AB28834" s="102"/>
    </row>
    <row r="28835" spans="26:28" x14ac:dyDescent="0.3">
      <c r="Z28835" s="102"/>
      <c r="AA28835" s="102"/>
      <c r="AB28835" s="102"/>
    </row>
    <row r="28836" spans="26:28" x14ac:dyDescent="0.3">
      <c r="Z28836" s="102"/>
      <c r="AA28836" s="102"/>
      <c r="AB28836" s="102"/>
    </row>
    <row r="28837" spans="26:28" x14ac:dyDescent="0.3">
      <c r="Z28837" s="102"/>
      <c r="AA28837" s="102"/>
      <c r="AB28837" s="102"/>
    </row>
    <row r="28838" spans="26:28" x14ac:dyDescent="0.3">
      <c r="Z28838" s="102"/>
      <c r="AA28838" s="102"/>
      <c r="AB28838" s="102"/>
    </row>
    <row r="28839" spans="26:28" x14ac:dyDescent="0.3">
      <c r="Z28839" s="102"/>
      <c r="AA28839" s="102"/>
      <c r="AB28839" s="102"/>
    </row>
    <row r="28840" spans="26:28" x14ac:dyDescent="0.3">
      <c r="Z28840" s="102"/>
      <c r="AA28840" s="102"/>
      <c r="AB28840" s="102"/>
    </row>
    <row r="28841" spans="26:28" x14ac:dyDescent="0.3">
      <c r="Z28841" s="102"/>
      <c r="AA28841" s="102"/>
      <c r="AB28841" s="102"/>
    </row>
    <row r="28842" spans="26:28" x14ac:dyDescent="0.3">
      <c r="Z28842" s="102"/>
      <c r="AA28842" s="102"/>
      <c r="AB28842" s="102"/>
    </row>
    <row r="28843" spans="26:28" x14ac:dyDescent="0.3">
      <c r="Z28843" s="102"/>
      <c r="AA28843" s="102"/>
      <c r="AB28843" s="102"/>
    </row>
    <row r="28844" spans="26:28" x14ac:dyDescent="0.3">
      <c r="Z28844" s="102"/>
      <c r="AA28844" s="102"/>
      <c r="AB28844" s="102"/>
    </row>
    <row r="28845" spans="26:28" x14ac:dyDescent="0.3">
      <c r="Z28845" s="102"/>
      <c r="AA28845" s="102"/>
      <c r="AB28845" s="102"/>
    </row>
    <row r="28846" spans="26:28" x14ac:dyDescent="0.3">
      <c r="Z28846" s="102"/>
      <c r="AA28846" s="102"/>
      <c r="AB28846" s="102"/>
    </row>
    <row r="28847" spans="26:28" x14ac:dyDescent="0.3">
      <c r="Z28847" s="102"/>
      <c r="AA28847" s="102"/>
      <c r="AB28847" s="102"/>
    </row>
    <row r="28848" spans="26:28" x14ac:dyDescent="0.3">
      <c r="Z28848" s="102"/>
      <c r="AA28848" s="102"/>
      <c r="AB28848" s="102"/>
    </row>
    <row r="28849" spans="26:28" x14ac:dyDescent="0.3">
      <c r="Z28849" s="102"/>
      <c r="AA28849" s="102"/>
      <c r="AB28849" s="102"/>
    </row>
    <row r="28850" spans="26:28" x14ac:dyDescent="0.3">
      <c r="Z28850" s="102"/>
      <c r="AA28850" s="102"/>
      <c r="AB28850" s="102"/>
    </row>
    <row r="28851" spans="26:28" x14ac:dyDescent="0.3">
      <c r="Z28851" s="102"/>
      <c r="AA28851" s="102"/>
      <c r="AB28851" s="102"/>
    </row>
    <row r="28852" spans="26:28" x14ac:dyDescent="0.3">
      <c r="Z28852" s="102"/>
      <c r="AA28852" s="102"/>
      <c r="AB28852" s="102"/>
    </row>
    <row r="28853" spans="26:28" x14ac:dyDescent="0.3">
      <c r="Z28853" s="102"/>
      <c r="AA28853" s="102"/>
      <c r="AB28853" s="102"/>
    </row>
    <row r="28854" spans="26:28" x14ac:dyDescent="0.3">
      <c r="Z28854" s="102"/>
      <c r="AA28854" s="102"/>
      <c r="AB28854" s="102"/>
    </row>
    <row r="28855" spans="26:28" x14ac:dyDescent="0.3">
      <c r="Z28855" s="102"/>
      <c r="AA28855" s="102"/>
      <c r="AB28855" s="102"/>
    </row>
    <row r="28856" spans="26:28" x14ac:dyDescent="0.3">
      <c r="Z28856" s="102"/>
      <c r="AA28856" s="102"/>
      <c r="AB28856" s="102"/>
    </row>
    <row r="28857" spans="26:28" x14ac:dyDescent="0.3">
      <c r="Z28857" s="102"/>
      <c r="AA28857" s="102"/>
      <c r="AB28857" s="102"/>
    </row>
    <row r="28858" spans="26:28" x14ac:dyDescent="0.3">
      <c r="Z28858" s="102"/>
      <c r="AA28858" s="102"/>
      <c r="AB28858" s="102"/>
    </row>
    <row r="28859" spans="26:28" x14ac:dyDescent="0.3">
      <c r="Z28859" s="102"/>
      <c r="AA28859" s="102"/>
      <c r="AB28859" s="102"/>
    </row>
    <row r="28860" spans="26:28" x14ac:dyDescent="0.3">
      <c r="Z28860" s="102"/>
      <c r="AA28860" s="102"/>
      <c r="AB28860" s="102"/>
    </row>
    <row r="28861" spans="26:28" x14ac:dyDescent="0.3">
      <c r="Z28861" s="102"/>
      <c r="AA28861" s="102"/>
      <c r="AB28861" s="102"/>
    </row>
    <row r="28862" spans="26:28" x14ac:dyDescent="0.3">
      <c r="Z28862" s="102"/>
      <c r="AA28862" s="102"/>
      <c r="AB28862" s="102"/>
    </row>
    <row r="28863" spans="26:28" x14ac:dyDescent="0.3">
      <c r="Z28863" s="102"/>
      <c r="AA28863" s="102"/>
      <c r="AB28863" s="102"/>
    </row>
    <row r="28864" spans="26:28" x14ac:dyDescent="0.3">
      <c r="Z28864" s="102"/>
      <c r="AA28864" s="102"/>
      <c r="AB28864" s="102"/>
    </row>
    <row r="28865" spans="26:28" x14ac:dyDescent="0.3">
      <c r="Z28865" s="102"/>
      <c r="AA28865" s="102"/>
      <c r="AB28865" s="102"/>
    </row>
    <row r="28866" spans="26:28" x14ac:dyDescent="0.3">
      <c r="Z28866" s="102"/>
      <c r="AA28866" s="102"/>
      <c r="AB28866" s="102"/>
    </row>
    <row r="28867" spans="26:28" x14ac:dyDescent="0.3">
      <c r="Z28867" s="102"/>
      <c r="AA28867" s="102"/>
      <c r="AB28867" s="102"/>
    </row>
    <row r="28868" spans="26:28" x14ac:dyDescent="0.3">
      <c r="Z28868" s="102"/>
      <c r="AA28868" s="102"/>
      <c r="AB28868" s="102"/>
    </row>
    <row r="28869" spans="26:28" x14ac:dyDescent="0.3">
      <c r="Z28869" s="102"/>
      <c r="AA28869" s="102"/>
      <c r="AB28869" s="102"/>
    </row>
    <row r="28870" spans="26:28" x14ac:dyDescent="0.3">
      <c r="Z28870" s="102"/>
      <c r="AA28870" s="102"/>
      <c r="AB28870" s="102"/>
    </row>
    <row r="28871" spans="26:28" x14ac:dyDescent="0.3">
      <c r="Z28871" s="102"/>
      <c r="AA28871" s="102"/>
      <c r="AB28871" s="102"/>
    </row>
    <row r="28872" spans="26:28" x14ac:dyDescent="0.3">
      <c r="Z28872" s="102"/>
      <c r="AA28872" s="102"/>
      <c r="AB28872" s="102"/>
    </row>
    <row r="28873" spans="26:28" x14ac:dyDescent="0.3">
      <c r="Z28873" s="102"/>
      <c r="AA28873" s="102"/>
      <c r="AB28873" s="102"/>
    </row>
    <row r="28874" spans="26:28" x14ac:dyDescent="0.3">
      <c r="Z28874" s="102"/>
      <c r="AA28874" s="102"/>
      <c r="AB28874" s="102"/>
    </row>
    <row r="28875" spans="26:28" x14ac:dyDescent="0.3">
      <c r="Z28875" s="102"/>
      <c r="AA28875" s="102"/>
      <c r="AB28875" s="102"/>
    </row>
    <row r="28876" spans="26:28" x14ac:dyDescent="0.3">
      <c r="Z28876" s="102"/>
      <c r="AA28876" s="102"/>
      <c r="AB28876" s="102"/>
    </row>
    <row r="28877" spans="26:28" x14ac:dyDescent="0.3">
      <c r="Z28877" s="102"/>
      <c r="AA28877" s="102"/>
      <c r="AB28877" s="102"/>
    </row>
    <row r="28878" spans="26:28" x14ac:dyDescent="0.3">
      <c r="Z28878" s="102"/>
      <c r="AA28878" s="102"/>
      <c r="AB28878" s="102"/>
    </row>
    <row r="28879" spans="26:28" x14ac:dyDescent="0.3">
      <c r="Z28879" s="102"/>
      <c r="AA28879" s="102"/>
      <c r="AB28879" s="102"/>
    </row>
    <row r="28880" spans="26:28" x14ac:dyDescent="0.3">
      <c r="Z28880" s="102"/>
      <c r="AA28880" s="102"/>
      <c r="AB28880" s="102"/>
    </row>
    <row r="28881" spans="26:28" x14ac:dyDescent="0.3">
      <c r="Z28881" s="102"/>
      <c r="AA28881" s="102"/>
      <c r="AB28881" s="102"/>
    </row>
    <row r="28882" spans="26:28" x14ac:dyDescent="0.3">
      <c r="Z28882" s="102"/>
      <c r="AA28882" s="102"/>
      <c r="AB28882" s="102"/>
    </row>
    <row r="28883" spans="26:28" x14ac:dyDescent="0.3">
      <c r="Z28883" s="102"/>
      <c r="AA28883" s="102"/>
      <c r="AB28883" s="102"/>
    </row>
    <row r="28884" spans="26:28" x14ac:dyDescent="0.3">
      <c r="Z28884" s="102"/>
      <c r="AA28884" s="102"/>
      <c r="AB28884" s="102"/>
    </row>
    <row r="28885" spans="26:28" x14ac:dyDescent="0.3">
      <c r="Z28885" s="102"/>
      <c r="AA28885" s="102"/>
      <c r="AB28885" s="102"/>
    </row>
    <row r="28886" spans="26:28" x14ac:dyDescent="0.3">
      <c r="Z28886" s="102"/>
      <c r="AA28886" s="102"/>
      <c r="AB28886" s="102"/>
    </row>
    <row r="28887" spans="26:28" x14ac:dyDescent="0.3">
      <c r="Z28887" s="102"/>
      <c r="AA28887" s="102"/>
      <c r="AB28887" s="102"/>
    </row>
    <row r="28888" spans="26:28" x14ac:dyDescent="0.3">
      <c r="Z28888" s="102"/>
      <c r="AA28888" s="102"/>
      <c r="AB28888" s="102"/>
    </row>
    <row r="28889" spans="26:28" x14ac:dyDescent="0.3">
      <c r="Z28889" s="102"/>
      <c r="AA28889" s="102"/>
      <c r="AB28889" s="102"/>
    </row>
    <row r="28890" spans="26:28" x14ac:dyDescent="0.3">
      <c r="Z28890" s="102"/>
      <c r="AA28890" s="102"/>
      <c r="AB28890" s="102"/>
    </row>
    <row r="28891" spans="26:28" x14ac:dyDescent="0.3">
      <c r="Z28891" s="102"/>
      <c r="AA28891" s="102"/>
      <c r="AB28891" s="102"/>
    </row>
    <row r="28892" spans="26:28" x14ac:dyDescent="0.3">
      <c r="Z28892" s="102"/>
      <c r="AA28892" s="102"/>
      <c r="AB28892" s="102"/>
    </row>
    <row r="28893" spans="26:28" x14ac:dyDescent="0.3">
      <c r="Z28893" s="102"/>
      <c r="AA28893" s="102"/>
      <c r="AB28893" s="102"/>
    </row>
    <row r="28894" spans="26:28" x14ac:dyDescent="0.3">
      <c r="Z28894" s="102"/>
      <c r="AA28894" s="102"/>
      <c r="AB28894" s="102"/>
    </row>
    <row r="28895" spans="26:28" x14ac:dyDescent="0.3">
      <c r="Z28895" s="102"/>
      <c r="AA28895" s="102"/>
      <c r="AB28895" s="102"/>
    </row>
    <row r="28896" spans="26:28" x14ac:dyDescent="0.3">
      <c r="Z28896" s="102"/>
      <c r="AA28896" s="102"/>
      <c r="AB28896" s="102"/>
    </row>
    <row r="28897" spans="26:28" x14ac:dyDescent="0.3">
      <c r="Z28897" s="102"/>
      <c r="AA28897" s="102"/>
      <c r="AB28897" s="102"/>
    </row>
    <row r="28898" spans="26:28" x14ac:dyDescent="0.3">
      <c r="Z28898" s="102"/>
      <c r="AA28898" s="102"/>
      <c r="AB28898" s="102"/>
    </row>
    <row r="28899" spans="26:28" x14ac:dyDescent="0.3">
      <c r="Z28899" s="102"/>
      <c r="AA28899" s="102"/>
      <c r="AB28899" s="102"/>
    </row>
    <row r="28900" spans="26:28" x14ac:dyDescent="0.3">
      <c r="Z28900" s="102"/>
      <c r="AA28900" s="102"/>
      <c r="AB28900" s="102"/>
    </row>
    <row r="28901" spans="26:28" x14ac:dyDescent="0.3">
      <c r="Z28901" s="102"/>
      <c r="AA28901" s="102"/>
      <c r="AB28901" s="102"/>
    </row>
    <row r="28902" spans="26:28" x14ac:dyDescent="0.3">
      <c r="Z28902" s="102"/>
      <c r="AA28902" s="102"/>
      <c r="AB28902" s="102"/>
    </row>
    <row r="28903" spans="26:28" x14ac:dyDescent="0.3">
      <c r="Z28903" s="102"/>
      <c r="AA28903" s="102"/>
      <c r="AB28903" s="102"/>
    </row>
    <row r="28904" spans="26:28" x14ac:dyDescent="0.3">
      <c r="Z28904" s="102"/>
      <c r="AA28904" s="102"/>
      <c r="AB28904" s="102"/>
    </row>
    <row r="28905" spans="26:28" x14ac:dyDescent="0.3">
      <c r="Z28905" s="102"/>
      <c r="AA28905" s="102"/>
      <c r="AB28905" s="102"/>
    </row>
    <row r="28906" spans="26:28" x14ac:dyDescent="0.3">
      <c r="Z28906" s="102"/>
      <c r="AA28906" s="102"/>
      <c r="AB28906" s="102"/>
    </row>
    <row r="28907" spans="26:28" x14ac:dyDescent="0.3">
      <c r="Z28907" s="102"/>
      <c r="AA28907" s="102"/>
      <c r="AB28907" s="102"/>
    </row>
    <row r="28908" spans="26:28" x14ac:dyDescent="0.3">
      <c r="Z28908" s="102"/>
      <c r="AA28908" s="102"/>
      <c r="AB28908" s="102"/>
    </row>
    <row r="28909" spans="26:28" x14ac:dyDescent="0.3">
      <c r="Z28909" s="102"/>
      <c r="AA28909" s="102"/>
      <c r="AB28909" s="102"/>
    </row>
    <row r="28910" spans="26:28" x14ac:dyDescent="0.3">
      <c r="Z28910" s="102"/>
      <c r="AA28910" s="102"/>
      <c r="AB28910" s="102"/>
    </row>
    <row r="28911" spans="26:28" x14ac:dyDescent="0.3">
      <c r="Z28911" s="102"/>
      <c r="AA28911" s="102"/>
      <c r="AB28911" s="102"/>
    </row>
    <row r="28912" spans="26:28" x14ac:dyDescent="0.3">
      <c r="Z28912" s="102"/>
      <c r="AA28912" s="102"/>
      <c r="AB28912" s="102"/>
    </row>
    <row r="28913" spans="26:28" x14ac:dyDescent="0.3">
      <c r="Z28913" s="102"/>
      <c r="AA28913" s="102"/>
      <c r="AB28913" s="102"/>
    </row>
    <row r="28914" spans="26:28" x14ac:dyDescent="0.3">
      <c r="Z28914" s="102"/>
      <c r="AA28914" s="102"/>
      <c r="AB28914" s="102"/>
    </row>
    <row r="28915" spans="26:28" x14ac:dyDescent="0.3">
      <c r="Z28915" s="102"/>
      <c r="AA28915" s="102"/>
      <c r="AB28915" s="102"/>
    </row>
    <row r="28916" spans="26:28" x14ac:dyDescent="0.3">
      <c r="Z28916" s="102"/>
      <c r="AA28916" s="102"/>
      <c r="AB28916" s="102"/>
    </row>
    <row r="28917" spans="26:28" x14ac:dyDescent="0.3">
      <c r="Z28917" s="102"/>
      <c r="AA28917" s="102"/>
      <c r="AB28917" s="102"/>
    </row>
    <row r="28918" spans="26:28" x14ac:dyDescent="0.3">
      <c r="Z28918" s="102"/>
      <c r="AA28918" s="102"/>
      <c r="AB28918" s="102"/>
    </row>
    <row r="28919" spans="26:28" x14ac:dyDescent="0.3">
      <c r="Z28919" s="102"/>
      <c r="AA28919" s="102"/>
      <c r="AB28919" s="102"/>
    </row>
    <row r="28920" spans="26:28" x14ac:dyDescent="0.3">
      <c r="Z28920" s="102"/>
      <c r="AA28920" s="102"/>
      <c r="AB28920" s="102"/>
    </row>
    <row r="28921" spans="26:28" x14ac:dyDescent="0.3">
      <c r="Z28921" s="102"/>
      <c r="AA28921" s="102"/>
      <c r="AB28921" s="102"/>
    </row>
    <row r="28922" spans="26:28" x14ac:dyDescent="0.3">
      <c r="Z28922" s="102"/>
      <c r="AA28922" s="102"/>
      <c r="AB28922" s="102"/>
    </row>
    <row r="28923" spans="26:28" x14ac:dyDescent="0.3">
      <c r="Z28923" s="102"/>
      <c r="AA28923" s="102"/>
      <c r="AB28923" s="102"/>
    </row>
    <row r="28924" spans="26:28" x14ac:dyDescent="0.3">
      <c r="Z28924" s="102"/>
      <c r="AA28924" s="102"/>
      <c r="AB28924" s="102"/>
    </row>
    <row r="28925" spans="26:28" x14ac:dyDescent="0.3">
      <c r="Z28925" s="102"/>
      <c r="AA28925" s="102"/>
      <c r="AB28925" s="102"/>
    </row>
    <row r="28926" spans="26:28" x14ac:dyDescent="0.3">
      <c r="Z28926" s="102"/>
      <c r="AA28926" s="102"/>
      <c r="AB28926" s="102"/>
    </row>
    <row r="28927" spans="26:28" x14ac:dyDescent="0.3">
      <c r="Z28927" s="102"/>
      <c r="AA28927" s="102"/>
      <c r="AB28927" s="102"/>
    </row>
    <row r="28928" spans="26:28" x14ac:dyDescent="0.3">
      <c r="Z28928" s="102"/>
      <c r="AA28928" s="102"/>
      <c r="AB28928" s="102"/>
    </row>
    <row r="28929" spans="26:28" x14ac:dyDescent="0.3">
      <c r="Z28929" s="102"/>
      <c r="AA28929" s="102"/>
      <c r="AB28929" s="102"/>
    </row>
    <row r="28930" spans="26:28" x14ac:dyDescent="0.3">
      <c r="Z28930" s="102"/>
      <c r="AA28930" s="102"/>
      <c r="AB28930" s="102"/>
    </row>
    <row r="28931" spans="26:28" x14ac:dyDescent="0.3">
      <c r="Z28931" s="102"/>
      <c r="AA28931" s="102"/>
      <c r="AB28931" s="102"/>
    </row>
    <row r="28932" spans="26:28" x14ac:dyDescent="0.3">
      <c r="Z28932" s="102"/>
      <c r="AA28932" s="102"/>
      <c r="AB28932" s="102"/>
    </row>
    <row r="28933" spans="26:28" x14ac:dyDescent="0.3">
      <c r="Z28933" s="102"/>
      <c r="AA28933" s="102"/>
      <c r="AB28933" s="102"/>
    </row>
    <row r="28934" spans="26:28" x14ac:dyDescent="0.3">
      <c r="Z28934" s="102"/>
      <c r="AA28934" s="102"/>
      <c r="AB28934" s="102"/>
    </row>
    <row r="28935" spans="26:28" x14ac:dyDescent="0.3">
      <c r="Z28935" s="102"/>
      <c r="AA28935" s="102"/>
      <c r="AB28935" s="102"/>
    </row>
    <row r="28936" spans="26:28" x14ac:dyDescent="0.3">
      <c r="Z28936" s="102"/>
      <c r="AA28936" s="102"/>
      <c r="AB28936" s="102"/>
    </row>
    <row r="28937" spans="26:28" x14ac:dyDescent="0.3">
      <c r="Z28937" s="102"/>
      <c r="AA28937" s="102"/>
      <c r="AB28937" s="102"/>
    </row>
    <row r="28938" spans="26:28" x14ac:dyDescent="0.3">
      <c r="Z28938" s="102"/>
      <c r="AA28938" s="102"/>
      <c r="AB28938" s="102"/>
    </row>
    <row r="28939" spans="26:28" x14ac:dyDescent="0.3">
      <c r="Z28939" s="102"/>
      <c r="AA28939" s="102"/>
      <c r="AB28939" s="102"/>
    </row>
    <row r="28940" spans="26:28" x14ac:dyDescent="0.3">
      <c r="Z28940" s="102"/>
      <c r="AA28940" s="102"/>
      <c r="AB28940" s="102"/>
    </row>
    <row r="28941" spans="26:28" x14ac:dyDescent="0.3">
      <c r="Z28941" s="102"/>
      <c r="AA28941" s="102"/>
      <c r="AB28941" s="102"/>
    </row>
    <row r="28942" spans="26:28" x14ac:dyDescent="0.3">
      <c r="Z28942" s="102"/>
      <c r="AA28942" s="102"/>
      <c r="AB28942" s="102"/>
    </row>
    <row r="28943" spans="26:28" x14ac:dyDescent="0.3">
      <c r="Z28943" s="102"/>
      <c r="AA28943" s="102"/>
      <c r="AB28943" s="102"/>
    </row>
    <row r="28944" spans="26:28" x14ac:dyDescent="0.3">
      <c r="Z28944" s="102"/>
      <c r="AA28944" s="102"/>
      <c r="AB28944" s="102"/>
    </row>
    <row r="28945" spans="26:28" x14ac:dyDescent="0.3">
      <c r="Z28945" s="102"/>
      <c r="AA28945" s="102"/>
      <c r="AB28945" s="102"/>
    </row>
    <row r="28946" spans="26:28" x14ac:dyDescent="0.3">
      <c r="Z28946" s="102"/>
      <c r="AA28946" s="102"/>
      <c r="AB28946" s="102"/>
    </row>
    <row r="28947" spans="26:28" x14ac:dyDescent="0.3">
      <c r="Z28947" s="102"/>
      <c r="AA28947" s="102"/>
      <c r="AB28947" s="102"/>
    </row>
    <row r="28948" spans="26:28" x14ac:dyDescent="0.3">
      <c r="Z28948" s="102"/>
      <c r="AA28948" s="102"/>
      <c r="AB28948" s="102"/>
    </row>
    <row r="28949" spans="26:28" x14ac:dyDescent="0.3">
      <c r="Z28949" s="102"/>
      <c r="AA28949" s="102"/>
      <c r="AB28949" s="102"/>
    </row>
    <row r="28950" spans="26:28" x14ac:dyDescent="0.3">
      <c r="Z28950" s="102"/>
      <c r="AA28950" s="102"/>
      <c r="AB28950" s="102"/>
    </row>
    <row r="28951" spans="26:28" x14ac:dyDescent="0.3">
      <c r="Z28951" s="102"/>
      <c r="AA28951" s="102"/>
      <c r="AB28951" s="102"/>
    </row>
    <row r="28952" spans="26:28" x14ac:dyDescent="0.3">
      <c r="Z28952" s="102"/>
      <c r="AA28952" s="102"/>
      <c r="AB28952" s="102"/>
    </row>
    <row r="28953" spans="26:28" x14ac:dyDescent="0.3">
      <c r="Z28953" s="102"/>
      <c r="AA28953" s="102"/>
      <c r="AB28953" s="102"/>
    </row>
    <row r="28954" spans="26:28" x14ac:dyDescent="0.3">
      <c r="Z28954" s="102"/>
      <c r="AA28954" s="102"/>
      <c r="AB28954" s="102"/>
    </row>
    <row r="28955" spans="26:28" x14ac:dyDescent="0.3">
      <c r="Z28955" s="102"/>
      <c r="AA28955" s="102"/>
      <c r="AB28955" s="102"/>
    </row>
    <row r="28956" spans="26:28" x14ac:dyDescent="0.3">
      <c r="Z28956" s="102"/>
      <c r="AA28956" s="102"/>
      <c r="AB28956" s="102"/>
    </row>
    <row r="28957" spans="26:28" x14ac:dyDescent="0.3">
      <c r="Z28957" s="102"/>
      <c r="AA28957" s="102"/>
      <c r="AB28957" s="102"/>
    </row>
    <row r="28958" spans="26:28" x14ac:dyDescent="0.3">
      <c r="Z28958" s="102"/>
      <c r="AA28958" s="102"/>
      <c r="AB28958" s="102"/>
    </row>
    <row r="28959" spans="26:28" x14ac:dyDescent="0.3">
      <c r="Z28959" s="102"/>
      <c r="AA28959" s="102"/>
      <c r="AB28959" s="102"/>
    </row>
    <row r="28960" spans="26:28" x14ac:dyDescent="0.3">
      <c r="Z28960" s="102"/>
      <c r="AA28960" s="102"/>
      <c r="AB28960" s="102"/>
    </row>
    <row r="28961" spans="26:28" x14ac:dyDescent="0.3">
      <c r="Z28961" s="102"/>
      <c r="AA28961" s="102"/>
      <c r="AB28961" s="102"/>
    </row>
    <row r="28962" spans="26:28" x14ac:dyDescent="0.3">
      <c r="Z28962" s="102"/>
      <c r="AA28962" s="102"/>
      <c r="AB28962" s="102"/>
    </row>
    <row r="28963" spans="26:28" x14ac:dyDescent="0.3">
      <c r="Z28963" s="102"/>
      <c r="AA28963" s="102"/>
      <c r="AB28963" s="102"/>
    </row>
    <row r="28964" spans="26:28" x14ac:dyDescent="0.3">
      <c r="Z28964" s="102"/>
      <c r="AA28964" s="102"/>
      <c r="AB28964" s="102"/>
    </row>
    <row r="28965" spans="26:28" x14ac:dyDescent="0.3">
      <c r="Z28965" s="102"/>
      <c r="AA28965" s="102"/>
      <c r="AB28965" s="102"/>
    </row>
    <row r="28966" spans="26:28" x14ac:dyDescent="0.3">
      <c r="Z28966" s="102"/>
      <c r="AA28966" s="102"/>
      <c r="AB28966" s="102"/>
    </row>
    <row r="28967" spans="26:28" x14ac:dyDescent="0.3">
      <c r="Z28967" s="102"/>
      <c r="AA28967" s="102"/>
      <c r="AB28967" s="102"/>
    </row>
    <row r="28968" spans="26:28" x14ac:dyDescent="0.3">
      <c r="Z28968" s="102"/>
      <c r="AA28968" s="102"/>
      <c r="AB28968" s="102"/>
    </row>
    <row r="28969" spans="26:28" x14ac:dyDescent="0.3">
      <c r="Z28969" s="102"/>
      <c r="AA28969" s="102"/>
      <c r="AB28969" s="102"/>
    </row>
    <row r="28970" spans="26:28" x14ac:dyDescent="0.3">
      <c r="Z28970" s="102"/>
      <c r="AA28970" s="102"/>
      <c r="AB28970" s="102"/>
    </row>
    <row r="28971" spans="26:28" x14ac:dyDescent="0.3">
      <c r="Z28971" s="102"/>
      <c r="AA28971" s="102"/>
      <c r="AB28971" s="102"/>
    </row>
    <row r="28972" spans="26:28" x14ac:dyDescent="0.3">
      <c r="Z28972" s="102"/>
      <c r="AA28972" s="102"/>
      <c r="AB28972" s="102"/>
    </row>
    <row r="28973" spans="26:28" x14ac:dyDescent="0.3">
      <c r="Z28973" s="102"/>
      <c r="AA28973" s="102"/>
      <c r="AB28973" s="102"/>
    </row>
    <row r="28974" spans="26:28" x14ac:dyDescent="0.3">
      <c r="Z28974" s="102"/>
      <c r="AA28974" s="102"/>
      <c r="AB28974" s="102"/>
    </row>
    <row r="28975" spans="26:28" x14ac:dyDescent="0.3">
      <c r="Z28975" s="102"/>
      <c r="AA28975" s="102"/>
      <c r="AB28975" s="102"/>
    </row>
    <row r="28976" spans="26:28" x14ac:dyDescent="0.3">
      <c r="Z28976" s="102"/>
      <c r="AA28976" s="102"/>
      <c r="AB28976" s="102"/>
    </row>
    <row r="28977" spans="26:28" x14ac:dyDescent="0.3">
      <c r="Z28977" s="102"/>
      <c r="AA28977" s="102"/>
      <c r="AB28977" s="102"/>
    </row>
    <row r="28978" spans="26:28" x14ac:dyDescent="0.3">
      <c r="Z28978" s="102"/>
      <c r="AA28978" s="102"/>
      <c r="AB28978" s="102"/>
    </row>
    <row r="28979" spans="26:28" x14ac:dyDescent="0.3">
      <c r="Z28979" s="102"/>
      <c r="AA28979" s="102"/>
      <c r="AB28979" s="102"/>
    </row>
    <row r="28980" spans="26:28" x14ac:dyDescent="0.3">
      <c r="Z28980" s="102"/>
      <c r="AA28980" s="102"/>
      <c r="AB28980" s="102"/>
    </row>
    <row r="28981" spans="26:28" x14ac:dyDescent="0.3">
      <c r="Z28981" s="102"/>
      <c r="AA28981" s="102"/>
      <c r="AB28981" s="102"/>
    </row>
    <row r="28982" spans="26:28" x14ac:dyDescent="0.3">
      <c r="Z28982" s="102"/>
      <c r="AA28982" s="102"/>
      <c r="AB28982" s="102"/>
    </row>
    <row r="28983" spans="26:28" x14ac:dyDescent="0.3">
      <c r="Z28983" s="102"/>
      <c r="AA28983" s="102"/>
      <c r="AB28983" s="102"/>
    </row>
    <row r="28984" spans="26:28" x14ac:dyDescent="0.3">
      <c r="Z28984" s="102"/>
      <c r="AA28984" s="102"/>
      <c r="AB28984" s="102"/>
    </row>
    <row r="28985" spans="26:28" x14ac:dyDescent="0.3">
      <c r="Z28985" s="102"/>
      <c r="AA28985" s="102"/>
      <c r="AB28985" s="102"/>
    </row>
    <row r="28986" spans="26:28" x14ac:dyDescent="0.3">
      <c r="Z28986" s="102"/>
      <c r="AA28986" s="102"/>
      <c r="AB28986" s="102"/>
    </row>
    <row r="28987" spans="26:28" x14ac:dyDescent="0.3">
      <c r="Z28987" s="102"/>
      <c r="AA28987" s="102"/>
      <c r="AB28987" s="102"/>
    </row>
    <row r="28988" spans="26:28" x14ac:dyDescent="0.3">
      <c r="Z28988" s="102"/>
      <c r="AA28988" s="102"/>
      <c r="AB28988" s="102"/>
    </row>
    <row r="28989" spans="26:28" x14ac:dyDescent="0.3">
      <c r="Z28989" s="102"/>
      <c r="AA28989" s="102"/>
      <c r="AB28989" s="102"/>
    </row>
    <row r="28990" spans="26:28" x14ac:dyDescent="0.3">
      <c r="Z28990" s="102"/>
      <c r="AA28990" s="102"/>
      <c r="AB28990" s="102"/>
    </row>
    <row r="28991" spans="26:28" x14ac:dyDescent="0.3">
      <c r="Z28991" s="102"/>
      <c r="AA28991" s="102"/>
      <c r="AB28991" s="102"/>
    </row>
    <row r="28992" spans="26:28" x14ac:dyDescent="0.3">
      <c r="Z28992" s="102"/>
      <c r="AA28992" s="102"/>
      <c r="AB28992" s="102"/>
    </row>
    <row r="28993" spans="26:28" x14ac:dyDescent="0.3">
      <c r="Z28993" s="102"/>
      <c r="AA28993" s="102"/>
      <c r="AB28993" s="102"/>
    </row>
    <row r="28994" spans="26:28" x14ac:dyDescent="0.3">
      <c r="Z28994" s="102"/>
      <c r="AA28994" s="102"/>
      <c r="AB28994" s="102"/>
    </row>
    <row r="28995" spans="26:28" x14ac:dyDescent="0.3">
      <c r="Z28995" s="102"/>
      <c r="AA28995" s="102"/>
      <c r="AB28995" s="102"/>
    </row>
    <row r="28996" spans="26:28" x14ac:dyDescent="0.3">
      <c r="Z28996" s="102"/>
      <c r="AA28996" s="102"/>
      <c r="AB28996" s="102"/>
    </row>
    <row r="28997" spans="26:28" x14ac:dyDescent="0.3">
      <c r="Z28997" s="102"/>
      <c r="AA28997" s="102"/>
      <c r="AB28997" s="102"/>
    </row>
    <row r="28998" spans="26:28" x14ac:dyDescent="0.3">
      <c r="Z28998" s="102"/>
      <c r="AA28998" s="102"/>
      <c r="AB28998" s="102"/>
    </row>
    <row r="28999" spans="26:28" x14ac:dyDescent="0.3">
      <c r="Z28999" s="102"/>
      <c r="AA28999" s="102"/>
      <c r="AB28999" s="102"/>
    </row>
    <row r="29000" spans="26:28" x14ac:dyDescent="0.3">
      <c r="Z29000" s="102"/>
      <c r="AA29000" s="102"/>
      <c r="AB29000" s="102"/>
    </row>
    <row r="29001" spans="26:28" x14ac:dyDescent="0.3">
      <c r="Z29001" s="102"/>
      <c r="AA29001" s="102"/>
      <c r="AB29001" s="102"/>
    </row>
    <row r="29002" spans="26:28" x14ac:dyDescent="0.3">
      <c r="Z29002" s="102"/>
      <c r="AA29002" s="102"/>
      <c r="AB29002" s="102"/>
    </row>
    <row r="29003" spans="26:28" x14ac:dyDescent="0.3">
      <c r="Z29003" s="102"/>
      <c r="AA29003" s="102"/>
      <c r="AB29003" s="102"/>
    </row>
    <row r="29004" spans="26:28" x14ac:dyDescent="0.3">
      <c r="Z29004" s="102"/>
      <c r="AA29004" s="102"/>
      <c r="AB29004" s="102"/>
    </row>
    <row r="29005" spans="26:28" x14ac:dyDescent="0.3">
      <c r="Z29005" s="102"/>
      <c r="AA29005" s="102"/>
      <c r="AB29005" s="102"/>
    </row>
    <row r="29006" spans="26:28" x14ac:dyDescent="0.3">
      <c r="Z29006" s="102"/>
      <c r="AA29006" s="102"/>
      <c r="AB29006" s="102"/>
    </row>
    <row r="29007" spans="26:28" x14ac:dyDescent="0.3">
      <c r="Z29007" s="102"/>
      <c r="AA29007" s="102"/>
      <c r="AB29007" s="102"/>
    </row>
    <row r="29008" spans="26:28" x14ac:dyDescent="0.3">
      <c r="Z29008" s="102"/>
      <c r="AA29008" s="102"/>
      <c r="AB29008" s="102"/>
    </row>
    <row r="29009" spans="26:28" x14ac:dyDescent="0.3">
      <c r="Z29009" s="102"/>
      <c r="AA29009" s="102"/>
      <c r="AB29009" s="102"/>
    </row>
    <row r="29010" spans="26:28" x14ac:dyDescent="0.3">
      <c r="Z29010" s="102"/>
      <c r="AA29010" s="102"/>
      <c r="AB29010" s="102"/>
    </row>
    <row r="29011" spans="26:28" x14ac:dyDescent="0.3">
      <c r="Z29011" s="102"/>
      <c r="AA29011" s="102"/>
      <c r="AB29011" s="102"/>
    </row>
    <row r="29012" spans="26:28" x14ac:dyDescent="0.3">
      <c r="Z29012" s="102"/>
      <c r="AA29012" s="102"/>
      <c r="AB29012" s="102"/>
    </row>
    <row r="29013" spans="26:28" x14ac:dyDescent="0.3">
      <c r="Z29013" s="102"/>
      <c r="AA29013" s="102"/>
      <c r="AB29013" s="102"/>
    </row>
    <row r="29014" spans="26:28" x14ac:dyDescent="0.3">
      <c r="Z29014" s="102"/>
      <c r="AA29014" s="102"/>
      <c r="AB29014" s="102"/>
    </row>
    <row r="29015" spans="26:28" x14ac:dyDescent="0.3">
      <c r="Z29015" s="102"/>
      <c r="AA29015" s="102"/>
      <c r="AB29015" s="102"/>
    </row>
    <row r="29016" spans="26:28" x14ac:dyDescent="0.3">
      <c r="Z29016" s="102"/>
      <c r="AA29016" s="102"/>
      <c r="AB29016" s="102"/>
    </row>
    <row r="29017" spans="26:28" x14ac:dyDescent="0.3">
      <c r="Z29017" s="102"/>
      <c r="AA29017" s="102"/>
      <c r="AB29017" s="102"/>
    </row>
    <row r="29018" spans="26:28" x14ac:dyDescent="0.3">
      <c r="Z29018" s="102"/>
      <c r="AA29018" s="102"/>
      <c r="AB29018" s="102"/>
    </row>
    <row r="29019" spans="26:28" x14ac:dyDescent="0.3">
      <c r="Z29019" s="102"/>
      <c r="AA29019" s="102"/>
      <c r="AB29019" s="102"/>
    </row>
    <row r="29020" spans="26:28" x14ac:dyDescent="0.3">
      <c r="Z29020" s="102"/>
      <c r="AA29020" s="102"/>
      <c r="AB29020" s="102"/>
    </row>
    <row r="29021" spans="26:28" x14ac:dyDescent="0.3">
      <c r="Z29021" s="102"/>
      <c r="AA29021" s="102"/>
      <c r="AB29021" s="102"/>
    </row>
    <row r="29022" spans="26:28" x14ac:dyDescent="0.3">
      <c r="Z29022" s="102"/>
      <c r="AA29022" s="102"/>
      <c r="AB29022" s="102"/>
    </row>
    <row r="29023" spans="26:28" x14ac:dyDescent="0.3">
      <c r="Z29023" s="102"/>
      <c r="AA29023" s="102"/>
      <c r="AB29023" s="102"/>
    </row>
    <row r="29024" spans="26:28" x14ac:dyDescent="0.3">
      <c r="Z29024" s="102"/>
      <c r="AA29024" s="102"/>
      <c r="AB29024" s="102"/>
    </row>
    <row r="29025" spans="26:28" x14ac:dyDescent="0.3">
      <c r="Z29025" s="102"/>
      <c r="AA29025" s="102"/>
      <c r="AB29025" s="102"/>
    </row>
    <row r="29026" spans="26:28" x14ac:dyDescent="0.3">
      <c r="Z29026" s="102"/>
      <c r="AA29026" s="102"/>
      <c r="AB29026" s="102"/>
    </row>
    <row r="29027" spans="26:28" x14ac:dyDescent="0.3">
      <c r="Z29027" s="102"/>
      <c r="AA29027" s="102"/>
      <c r="AB29027" s="102"/>
    </row>
    <row r="29028" spans="26:28" x14ac:dyDescent="0.3">
      <c r="Z29028" s="102"/>
      <c r="AA29028" s="102"/>
      <c r="AB29028" s="102"/>
    </row>
    <row r="29029" spans="26:28" x14ac:dyDescent="0.3">
      <c r="Z29029" s="102"/>
      <c r="AA29029" s="102"/>
      <c r="AB29029" s="102"/>
    </row>
    <row r="29030" spans="26:28" x14ac:dyDescent="0.3">
      <c r="Z29030" s="102"/>
      <c r="AA29030" s="102"/>
      <c r="AB29030" s="102"/>
    </row>
    <row r="29031" spans="26:28" x14ac:dyDescent="0.3">
      <c r="Z29031" s="102"/>
      <c r="AA29031" s="102"/>
      <c r="AB29031" s="102"/>
    </row>
    <row r="29032" spans="26:28" x14ac:dyDescent="0.3">
      <c r="Z29032" s="102"/>
      <c r="AA29032" s="102"/>
      <c r="AB29032" s="102"/>
    </row>
    <row r="29033" spans="26:28" x14ac:dyDescent="0.3">
      <c r="Z29033" s="102"/>
      <c r="AA29033" s="102"/>
      <c r="AB29033" s="102"/>
    </row>
    <row r="29034" spans="26:28" x14ac:dyDescent="0.3">
      <c r="Z29034" s="102"/>
      <c r="AA29034" s="102"/>
      <c r="AB29034" s="102"/>
    </row>
    <row r="29035" spans="26:28" x14ac:dyDescent="0.3">
      <c r="Z29035" s="102"/>
      <c r="AA29035" s="102"/>
      <c r="AB29035" s="102"/>
    </row>
    <row r="29036" spans="26:28" x14ac:dyDescent="0.3">
      <c r="Z29036" s="102"/>
      <c r="AA29036" s="102"/>
      <c r="AB29036" s="102"/>
    </row>
    <row r="29037" spans="26:28" x14ac:dyDescent="0.3">
      <c r="Z29037" s="102"/>
      <c r="AA29037" s="102"/>
      <c r="AB29037" s="102"/>
    </row>
    <row r="29038" spans="26:28" x14ac:dyDescent="0.3">
      <c r="Z29038" s="102"/>
      <c r="AA29038" s="102"/>
      <c r="AB29038" s="102"/>
    </row>
    <row r="29039" spans="26:28" x14ac:dyDescent="0.3">
      <c r="Z29039" s="102"/>
      <c r="AA29039" s="102"/>
      <c r="AB29039" s="102"/>
    </row>
    <row r="29040" spans="26:28" x14ac:dyDescent="0.3">
      <c r="Z29040" s="102"/>
      <c r="AA29040" s="102"/>
      <c r="AB29040" s="102"/>
    </row>
    <row r="29041" spans="26:28" x14ac:dyDescent="0.3">
      <c r="Z29041" s="102"/>
      <c r="AA29041" s="102"/>
      <c r="AB29041" s="102"/>
    </row>
    <row r="29042" spans="26:28" x14ac:dyDescent="0.3">
      <c r="Z29042" s="102"/>
      <c r="AA29042" s="102"/>
      <c r="AB29042" s="102"/>
    </row>
    <row r="29043" spans="26:28" x14ac:dyDescent="0.3">
      <c r="Z29043" s="102"/>
      <c r="AA29043" s="102"/>
      <c r="AB29043" s="102"/>
    </row>
    <row r="29044" spans="26:28" x14ac:dyDescent="0.3">
      <c r="Z29044" s="102"/>
      <c r="AA29044" s="102"/>
      <c r="AB29044" s="102"/>
    </row>
    <row r="29045" spans="26:28" x14ac:dyDescent="0.3">
      <c r="Z29045" s="102"/>
      <c r="AA29045" s="102"/>
      <c r="AB29045" s="102"/>
    </row>
    <row r="29046" spans="26:28" x14ac:dyDescent="0.3">
      <c r="Z29046" s="102"/>
      <c r="AA29046" s="102"/>
      <c r="AB29046" s="102"/>
    </row>
    <row r="29047" spans="26:28" x14ac:dyDescent="0.3">
      <c r="Z29047" s="102"/>
      <c r="AA29047" s="102"/>
      <c r="AB29047" s="102"/>
    </row>
    <row r="29048" spans="26:28" x14ac:dyDescent="0.3">
      <c r="Z29048" s="102"/>
      <c r="AA29048" s="102"/>
      <c r="AB29048" s="102"/>
    </row>
    <row r="29049" spans="26:28" x14ac:dyDescent="0.3">
      <c r="Z29049" s="102"/>
      <c r="AA29049" s="102"/>
      <c r="AB29049" s="102"/>
    </row>
    <row r="29050" spans="26:28" x14ac:dyDescent="0.3">
      <c r="Z29050" s="102"/>
      <c r="AA29050" s="102"/>
      <c r="AB29050" s="102"/>
    </row>
    <row r="29051" spans="26:28" x14ac:dyDescent="0.3">
      <c r="Z29051" s="102"/>
      <c r="AA29051" s="102"/>
      <c r="AB29051" s="102"/>
    </row>
    <row r="29052" spans="26:28" x14ac:dyDescent="0.3">
      <c r="Z29052" s="102"/>
      <c r="AA29052" s="102"/>
      <c r="AB29052" s="102"/>
    </row>
    <row r="29053" spans="26:28" x14ac:dyDescent="0.3">
      <c r="Z29053" s="102"/>
      <c r="AA29053" s="102"/>
      <c r="AB29053" s="102"/>
    </row>
    <row r="29054" spans="26:28" x14ac:dyDescent="0.3">
      <c r="Z29054" s="102"/>
      <c r="AA29054" s="102"/>
      <c r="AB29054" s="102"/>
    </row>
    <row r="29055" spans="26:28" x14ac:dyDescent="0.3">
      <c r="Z29055" s="102"/>
      <c r="AA29055" s="102"/>
      <c r="AB29055" s="102"/>
    </row>
    <row r="29056" spans="26:28" x14ac:dyDescent="0.3">
      <c r="Z29056" s="102"/>
      <c r="AA29056" s="102"/>
      <c r="AB29056" s="102"/>
    </row>
    <row r="29057" spans="26:28" x14ac:dyDescent="0.3">
      <c r="Z29057" s="102"/>
      <c r="AA29057" s="102"/>
      <c r="AB29057" s="102"/>
    </row>
    <row r="29058" spans="26:28" x14ac:dyDescent="0.3">
      <c r="Z29058" s="102"/>
      <c r="AA29058" s="102"/>
      <c r="AB29058" s="102"/>
    </row>
    <row r="29059" spans="26:28" x14ac:dyDescent="0.3">
      <c r="Z29059" s="102"/>
      <c r="AA29059" s="102"/>
      <c r="AB29059" s="102"/>
    </row>
    <row r="29060" spans="26:28" x14ac:dyDescent="0.3">
      <c r="Z29060" s="102"/>
      <c r="AA29060" s="102"/>
      <c r="AB29060" s="102"/>
    </row>
    <row r="29061" spans="26:28" x14ac:dyDescent="0.3">
      <c r="Z29061" s="102"/>
      <c r="AA29061" s="102"/>
      <c r="AB29061" s="102"/>
    </row>
    <row r="29062" spans="26:28" x14ac:dyDescent="0.3">
      <c r="Z29062" s="102"/>
      <c r="AA29062" s="102"/>
      <c r="AB29062" s="102"/>
    </row>
    <row r="29063" spans="26:28" x14ac:dyDescent="0.3">
      <c r="Z29063" s="102"/>
      <c r="AA29063" s="102"/>
      <c r="AB29063" s="102"/>
    </row>
    <row r="29064" spans="26:28" x14ac:dyDescent="0.3">
      <c r="Z29064" s="102"/>
      <c r="AA29064" s="102"/>
      <c r="AB29064" s="102"/>
    </row>
    <row r="29065" spans="26:28" x14ac:dyDescent="0.3">
      <c r="Z29065" s="102"/>
      <c r="AA29065" s="102"/>
      <c r="AB29065" s="102"/>
    </row>
    <row r="29066" spans="26:28" x14ac:dyDescent="0.3">
      <c r="Z29066" s="102"/>
      <c r="AA29066" s="102"/>
      <c r="AB29066" s="102"/>
    </row>
    <row r="29067" spans="26:28" x14ac:dyDescent="0.3">
      <c r="Z29067" s="102"/>
      <c r="AA29067" s="102"/>
      <c r="AB29067" s="102"/>
    </row>
    <row r="29068" spans="26:28" x14ac:dyDescent="0.3">
      <c r="Z29068" s="102"/>
      <c r="AA29068" s="102"/>
      <c r="AB29068" s="102"/>
    </row>
    <row r="29069" spans="26:28" x14ac:dyDescent="0.3">
      <c r="Z29069" s="102"/>
      <c r="AA29069" s="102"/>
      <c r="AB29069" s="102"/>
    </row>
    <row r="29070" spans="26:28" x14ac:dyDescent="0.3">
      <c r="Z29070" s="102"/>
      <c r="AA29070" s="102"/>
      <c r="AB29070" s="102"/>
    </row>
    <row r="29071" spans="26:28" x14ac:dyDescent="0.3">
      <c r="Z29071" s="102"/>
      <c r="AA29071" s="102"/>
      <c r="AB29071" s="102"/>
    </row>
    <row r="29072" spans="26:28" x14ac:dyDescent="0.3">
      <c r="Z29072" s="102"/>
      <c r="AA29072" s="102"/>
      <c r="AB29072" s="102"/>
    </row>
    <row r="29073" spans="26:28" x14ac:dyDescent="0.3">
      <c r="Z29073" s="102"/>
      <c r="AA29073" s="102"/>
      <c r="AB29073" s="102"/>
    </row>
    <row r="29074" spans="26:28" x14ac:dyDescent="0.3">
      <c r="Z29074" s="102"/>
      <c r="AA29074" s="102"/>
      <c r="AB29074" s="102"/>
    </row>
    <row r="29075" spans="26:28" x14ac:dyDescent="0.3">
      <c r="Z29075" s="102"/>
      <c r="AA29075" s="102"/>
      <c r="AB29075" s="102"/>
    </row>
    <row r="29076" spans="26:28" x14ac:dyDescent="0.3">
      <c r="Z29076" s="102"/>
      <c r="AA29076" s="102"/>
      <c r="AB29076" s="102"/>
    </row>
    <row r="29077" spans="26:28" x14ac:dyDescent="0.3">
      <c r="Z29077" s="102"/>
      <c r="AA29077" s="102"/>
      <c r="AB29077" s="102"/>
    </row>
    <row r="29078" spans="26:28" x14ac:dyDescent="0.3">
      <c r="Z29078" s="102"/>
      <c r="AA29078" s="102"/>
      <c r="AB29078" s="102"/>
    </row>
    <row r="29079" spans="26:28" x14ac:dyDescent="0.3">
      <c r="Z29079" s="102"/>
      <c r="AA29079" s="102"/>
      <c r="AB29079" s="102"/>
    </row>
    <row r="29080" spans="26:28" x14ac:dyDescent="0.3">
      <c r="Z29080" s="102"/>
      <c r="AA29080" s="102"/>
      <c r="AB29080" s="102"/>
    </row>
    <row r="29081" spans="26:28" x14ac:dyDescent="0.3">
      <c r="Z29081" s="102"/>
      <c r="AA29081" s="102"/>
      <c r="AB29081" s="102"/>
    </row>
    <row r="29082" spans="26:28" x14ac:dyDescent="0.3">
      <c r="Z29082" s="102"/>
      <c r="AA29082" s="102"/>
      <c r="AB29082" s="102"/>
    </row>
    <row r="29083" spans="26:28" x14ac:dyDescent="0.3">
      <c r="Z29083" s="102"/>
      <c r="AA29083" s="102"/>
      <c r="AB29083" s="102"/>
    </row>
    <row r="29084" spans="26:28" x14ac:dyDescent="0.3">
      <c r="Z29084" s="102"/>
      <c r="AA29084" s="102"/>
      <c r="AB29084" s="102"/>
    </row>
    <row r="29085" spans="26:28" x14ac:dyDescent="0.3">
      <c r="Z29085" s="102"/>
      <c r="AA29085" s="102"/>
      <c r="AB29085" s="102"/>
    </row>
    <row r="29086" spans="26:28" x14ac:dyDescent="0.3">
      <c r="Z29086" s="102"/>
      <c r="AA29086" s="102"/>
      <c r="AB29086" s="102"/>
    </row>
    <row r="29087" spans="26:28" x14ac:dyDescent="0.3">
      <c r="Z29087" s="102"/>
      <c r="AA29087" s="102"/>
      <c r="AB29087" s="102"/>
    </row>
    <row r="29088" spans="26:28" x14ac:dyDescent="0.3">
      <c r="Z29088" s="102"/>
      <c r="AA29088" s="102"/>
      <c r="AB29088" s="102"/>
    </row>
    <row r="29089" spans="26:28" x14ac:dyDescent="0.3">
      <c r="Z29089" s="102"/>
      <c r="AA29089" s="102"/>
      <c r="AB29089" s="102"/>
    </row>
    <row r="29090" spans="26:28" x14ac:dyDescent="0.3">
      <c r="Z29090" s="102"/>
      <c r="AA29090" s="102"/>
      <c r="AB29090" s="102"/>
    </row>
    <row r="29091" spans="26:28" x14ac:dyDescent="0.3">
      <c r="Z29091" s="102"/>
      <c r="AA29091" s="102"/>
      <c r="AB29091" s="102"/>
    </row>
    <row r="29092" spans="26:28" x14ac:dyDescent="0.3">
      <c r="Z29092" s="102"/>
      <c r="AA29092" s="102"/>
      <c r="AB29092" s="102"/>
    </row>
    <row r="29093" spans="26:28" x14ac:dyDescent="0.3">
      <c r="Z29093" s="102"/>
      <c r="AA29093" s="102"/>
      <c r="AB29093" s="102"/>
    </row>
    <row r="29094" spans="26:28" x14ac:dyDescent="0.3">
      <c r="Z29094" s="102"/>
      <c r="AA29094" s="102"/>
      <c r="AB29094" s="102"/>
    </row>
    <row r="29095" spans="26:28" x14ac:dyDescent="0.3">
      <c r="Z29095" s="102"/>
      <c r="AA29095" s="102"/>
      <c r="AB29095" s="102"/>
    </row>
    <row r="29096" spans="26:28" x14ac:dyDescent="0.3">
      <c r="Z29096" s="102"/>
      <c r="AA29096" s="102"/>
      <c r="AB29096" s="102"/>
    </row>
    <row r="29097" spans="26:28" x14ac:dyDescent="0.3">
      <c r="Z29097" s="102"/>
      <c r="AA29097" s="102"/>
      <c r="AB29097" s="102"/>
    </row>
    <row r="29098" spans="26:28" x14ac:dyDescent="0.3">
      <c r="Z29098" s="102"/>
      <c r="AA29098" s="102"/>
      <c r="AB29098" s="102"/>
    </row>
    <row r="29099" spans="26:28" x14ac:dyDescent="0.3">
      <c r="Z29099" s="102"/>
      <c r="AA29099" s="102"/>
      <c r="AB29099" s="102"/>
    </row>
    <row r="29100" spans="26:28" x14ac:dyDescent="0.3">
      <c r="Z29100" s="102"/>
      <c r="AA29100" s="102"/>
      <c r="AB29100" s="102"/>
    </row>
    <row r="29101" spans="26:28" x14ac:dyDescent="0.3">
      <c r="Z29101" s="102"/>
      <c r="AA29101" s="102"/>
      <c r="AB29101" s="102"/>
    </row>
    <row r="29102" spans="26:28" x14ac:dyDescent="0.3">
      <c r="Z29102" s="102"/>
      <c r="AA29102" s="102"/>
      <c r="AB29102" s="102"/>
    </row>
    <row r="29103" spans="26:28" x14ac:dyDescent="0.3">
      <c r="Z29103" s="102"/>
      <c r="AA29103" s="102"/>
      <c r="AB29103" s="102"/>
    </row>
    <row r="29104" spans="26:28" x14ac:dyDescent="0.3">
      <c r="Z29104" s="102"/>
      <c r="AA29104" s="102"/>
      <c r="AB29104" s="102"/>
    </row>
    <row r="29105" spans="26:28" x14ac:dyDescent="0.3">
      <c r="Z29105" s="102"/>
      <c r="AA29105" s="102"/>
      <c r="AB29105" s="102"/>
    </row>
    <row r="29106" spans="26:28" x14ac:dyDescent="0.3">
      <c r="Z29106" s="102"/>
      <c r="AA29106" s="102"/>
      <c r="AB29106" s="102"/>
    </row>
    <row r="29107" spans="26:28" x14ac:dyDescent="0.3">
      <c r="Z29107" s="102"/>
      <c r="AA29107" s="102"/>
      <c r="AB29107" s="102"/>
    </row>
    <row r="29108" spans="26:28" x14ac:dyDescent="0.3">
      <c r="Z29108" s="102"/>
      <c r="AA29108" s="102"/>
      <c r="AB29108" s="102"/>
    </row>
    <row r="29109" spans="26:28" x14ac:dyDescent="0.3">
      <c r="Z29109" s="102"/>
      <c r="AA29109" s="102"/>
      <c r="AB29109" s="102"/>
    </row>
    <row r="29110" spans="26:28" x14ac:dyDescent="0.3">
      <c r="Z29110" s="102"/>
      <c r="AA29110" s="102"/>
      <c r="AB29110" s="102"/>
    </row>
    <row r="29111" spans="26:28" x14ac:dyDescent="0.3">
      <c r="Z29111" s="102"/>
      <c r="AA29111" s="102"/>
      <c r="AB29111" s="102"/>
    </row>
    <row r="29112" spans="26:28" x14ac:dyDescent="0.3">
      <c r="Z29112" s="102"/>
      <c r="AA29112" s="102"/>
      <c r="AB29112" s="102"/>
    </row>
    <row r="29113" spans="26:28" x14ac:dyDescent="0.3">
      <c r="Z29113" s="102"/>
      <c r="AA29113" s="102"/>
      <c r="AB29113" s="102"/>
    </row>
    <row r="29114" spans="26:28" x14ac:dyDescent="0.3">
      <c r="Z29114" s="102"/>
      <c r="AA29114" s="102"/>
      <c r="AB29114" s="102"/>
    </row>
    <row r="29115" spans="26:28" x14ac:dyDescent="0.3">
      <c r="Z29115" s="102"/>
      <c r="AA29115" s="102"/>
      <c r="AB29115" s="102"/>
    </row>
    <row r="29116" spans="26:28" x14ac:dyDescent="0.3">
      <c r="Z29116" s="102"/>
      <c r="AA29116" s="102"/>
      <c r="AB29116" s="102"/>
    </row>
    <row r="29117" spans="26:28" x14ac:dyDescent="0.3">
      <c r="Z29117" s="102"/>
      <c r="AA29117" s="102"/>
      <c r="AB29117" s="102"/>
    </row>
    <row r="29118" spans="26:28" x14ac:dyDescent="0.3">
      <c r="Z29118" s="102"/>
      <c r="AA29118" s="102"/>
      <c r="AB29118" s="102"/>
    </row>
    <row r="29119" spans="26:28" x14ac:dyDescent="0.3">
      <c r="Z29119" s="102"/>
      <c r="AA29119" s="102"/>
      <c r="AB29119" s="102"/>
    </row>
    <row r="29120" spans="26:28" x14ac:dyDescent="0.3">
      <c r="Z29120" s="102"/>
      <c r="AA29120" s="102"/>
      <c r="AB29120" s="102"/>
    </row>
    <row r="29121" spans="26:28" x14ac:dyDescent="0.3">
      <c r="Z29121" s="102"/>
      <c r="AA29121" s="102"/>
      <c r="AB29121" s="102"/>
    </row>
    <row r="29122" spans="26:28" x14ac:dyDescent="0.3">
      <c r="Z29122" s="102"/>
      <c r="AA29122" s="102"/>
      <c r="AB29122" s="102"/>
    </row>
    <row r="29123" spans="26:28" x14ac:dyDescent="0.3">
      <c r="Z29123" s="102"/>
      <c r="AA29123" s="102"/>
      <c r="AB29123" s="102"/>
    </row>
    <row r="29124" spans="26:28" x14ac:dyDescent="0.3">
      <c r="Z29124" s="102"/>
      <c r="AA29124" s="102"/>
      <c r="AB29124" s="102"/>
    </row>
    <row r="29125" spans="26:28" x14ac:dyDescent="0.3">
      <c r="Z29125" s="102"/>
      <c r="AA29125" s="102"/>
      <c r="AB29125" s="102"/>
    </row>
    <row r="29126" spans="26:28" x14ac:dyDescent="0.3">
      <c r="Z29126" s="102"/>
      <c r="AA29126" s="102"/>
      <c r="AB29126" s="102"/>
    </row>
    <row r="29127" spans="26:28" x14ac:dyDescent="0.3">
      <c r="Z29127" s="102"/>
      <c r="AA29127" s="102"/>
      <c r="AB29127" s="102"/>
    </row>
    <row r="29128" spans="26:28" x14ac:dyDescent="0.3">
      <c r="Z29128" s="102"/>
      <c r="AA29128" s="102"/>
      <c r="AB29128" s="102"/>
    </row>
    <row r="29129" spans="26:28" x14ac:dyDescent="0.3">
      <c r="Z29129" s="102"/>
      <c r="AA29129" s="102"/>
      <c r="AB29129" s="102"/>
    </row>
    <row r="29130" spans="26:28" x14ac:dyDescent="0.3">
      <c r="Z29130" s="102"/>
      <c r="AA29130" s="102"/>
      <c r="AB29130" s="102"/>
    </row>
    <row r="29131" spans="26:28" x14ac:dyDescent="0.3">
      <c r="Z29131" s="102"/>
      <c r="AA29131" s="102"/>
      <c r="AB29131" s="102"/>
    </row>
    <row r="29132" spans="26:28" x14ac:dyDescent="0.3">
      <c r="Z29132" s="102"/>
      <c r="AA29132" s="102"/>
      <c r="AB29132" s="102"/>
    </row>
    <row r="29133" spans="26:28" x14ac:dyDescent="0.3">
      <c r="Z29133" s="102"/>
      <c r="AA29133" s="102"/>
      <c r="AB29133" s="102"/>
    </row>
    <row r="29134" spans="26:28" x14ac:dyDescent="0.3">
      <c r="Z29134" s="102"/>
      <c r="AA29134" s="102"/>
      <c r="AB29134" s="102"/>
    </row>
    <row r="29135" spans="26:28" x14ac:dyDescent="0.3">
      <c r="Z29135" s="102"/>
      <c r="AA29135" s="102"/>
      <c r="AB29135" s="102"/>
    </row>
    <row r="29136" spans="26:28" x14ac:dyDescent="0.3">
      <c r="Z29136" s="102"/>
      <c r="AA29136" s="102"/>
      <c r="AB29136" s="102"/>
    </row>
    <row r="29137" spans="26:28" x14ac:dyDescent="0.3">
      <c r="Z29137" s="102"/>
      <c r="AA29137" s="102"/>
      <c r="AB29137" s="102"/>
    </row>
    <row r="29138" spans="26:28" x14ac:dyDescent="0.3">
      <c r="Z29138" s="102"/>
      <c r="AA29138" s="102"/>
      <c r="AB29138" s="102"/>
    </row>
    <row r="29139" spans="26:28" x14ac:dyDescent="0.3">
      <c r="Z29139" s="102"/>
      <c r="AA29139" s="102"/>
      <c r="AB29139" s="102"/>
    </row>
    <row r="29140" spans="26:28" x14ac:dyDescent="0.3">
      <c r="Z29140" s="102"/>
      <c r="AA29140" s="102"/>
      <c r="AB29140" s="102"/>
    </row>
    <row r="29141" spans="26:28" x14ac:dyDescent="0.3">
      <c r="Z29141" s="102"/>
      <c r="AA29141" s="102"/>
      <c r="AB29141" s="102"/>
    </row>
    <row r="29142" spans="26:28" x14ac:dyDescent="0.3">
      <c r="Z29142" s="102"/>
      <c r="AA29142" s="102"/>
      <c r="AB29142" s="102"/>
    </row>
    <row r="29143" spans="26:28" x14ac:dyDescent="0.3">
      <c r="Z29143" s="102"/>
      <c r="AA29143" s="102"/>
      <c r="AB29143" s="102"/>
    </row>
    <row r="29144" spans="26:28" x14ac:dyDescent="0.3">
      <c r="Z29144" s="102"/>
      <c r="AA29144" s="102"/>
      <c r="AB29144" s="102"/>
    </row>
    <row r="29145" spans="26:28" x14ac:dyDescent="0.3">
      <c r="Z29145" s="102"/>
      <c r="AA29145" s="102"/>
      <c r="AB29145" s="102"/>
    </row>
    <row r="29146" spans="26:28" x14ac:dyDescent="0.3">
      <c r="Z29146" s="102"/>
      <c r="AA29146" s="102"/>
      <c r="AB29146" s="102"/>
    </row>
    <row r="29147" spans="26:28" x14ac:dyDescent="0.3">
      <c r="Z29147" s="102"/>
      <c r="AA29147" s="102"/>
      <c r="AB29147" s="102"/>
    </row>
    <row r="29148" spans="26:28" x14ac:dyDescent="0.3">
      <c r="Z29148" s="102"/>
      <c r="AA29148" s="102"/>
      <c r="AB29148" s="102"/>
    </row>
    <row r="29149" spans="26:28" x14ac:dyDescent="0.3">
      <c r="Z29149" s="102"/>
      <c r="AA29149" s="102"/>
      <c r="AB29149" s="102"/>
    </row>
    <row r="29150" spans="26:28" x14ac:dyDescent="0.3">
      <c r="Z29150" s="102"/>
      <c r="AA29150" s="102"/>
      <c r="AB29150" s="102"/>
    </row>
    <row r="29151" spans="26:28" x14ac:dyDescent="0.3">
      <c r="Z29151" s="102"/>
      <c r="AA29151" s="102"/>
      <c r="AB29151" s="102"/>
    </row>
    <row r="29152" spans="26:28" x14ac:dyDescent="0.3">
      <c r="Z29152" s="102"/>
      <c r="AA29152" s="102"/>
      <c r="AB29152" s="102"/>
    </row>
    <row r="29153" spans="26:28" x14ac:dyDescent="0.3">
      <c r="Z29153" s="102"/>
      <c r="AA29153" s="102"/>
      <c r="AB29153" s="102"/>
    </row>
    <row r="29154" spans="26:28" x14ac:dyDescent="0.3">
      <c r="Z29154" s="102"/>
      <c r="AA29154" s="102"/>
      <c r="AB29154" s="102"/>
    </row>
    <row r="29155" spans="26:28" x14ac:dyDescent="0.3">
      <c r="Z29155" s="102"/>
      <c r="AA29155" s="102"/>
      <c r="AB29155" s="102"/>
    </row>
    <row r="29156" spans="26:28" x14ac:dyDescent="0.3">
      <c r="Z29156" s="102"/>
      <c r="AA29156" s="102"/>
      <c r="AB29156" s="102"/>
    </row>
    <row r="29157" spans="26:28" x14ac:dyDescent="0.3">
      <c r="Z29157" s="102"/>
      <c r="AA29157" s="102"/>
      <c r="AB29157" s="102"/>
    </row>
    <row r="29158" spans="26:28" x14ac:dyDescent="0.3">
      <c r="Z29158" s="102"/>
      <c r="AA29158" s="102"/>
      <c r="AB29158" s="102"/>
    </row>
    <row r="29159" spans="26:28" x14ac:dyDescent="0.3">
      <c r="Z29159" s="102"/>
      <c r="AA29159" s="102"/>
      <c r="AB29159" s="102"/>
    </row>
    <row r="29160" spans="26:28" x14ac:dyDescent="0.3">
      <c r="Z29160" s="102"/>
      <c r="AA29160" s="102"/>
      <c r="AB29160" s="102"/>
    </row>
    <row r="29161" spans="26:28" x14ac:dyDescent="0.3">
      <c r="Z29161" s="102"/>
      <c r="AA29161" s="102"/>
      <c r="AB29161" s="102"/>
    </row>
    <row r="29162" spans="26:28" x14ac:dyDescent="0.3">
      <c r="Z29162" s="102"/>
      <c r="AA29162" s="102"/>
      <c r="AB29162" s="102"/>
    </row>
    <row r="29163" spans="26:28" x14ac:dyDescent="0.3">
      <c r="Z29163" s="102"/>
      <c r="AA29163" s="102"/>
      <c r="AB29163" s="102"/>
    </row>
    <row r="29164" spans="26:28" x14ac:dyDescent="0.3">
      <c r="Z29164" s="102"/>
      <c r="AA29164" s="102"/>
      <c r="AB29164" s="102"/>
    </row>
    <row r="29165" spans="26:28" x14ac:dyDescent="0.3">
      <c r="Z29165" s="102"/>
      <c r="AA29165" s="102"/>
      <c r="AB29165" s="102"/>
    </row>
    <row r="29166" spans="26:28" x14ac:dyDescent="0.3">
      <c r="Z29166" s="102"/>
      <c r="AA29166" s="102"/>
      <c r="AB29166" s="102"/>
    </row>
    <row r="29167" spans="26:28" x14ac:dyDescent="0.3">
      <c r="Z29167" s="102"/>
      <c r="AA29167" s="102"/>
      <c r="AB29167" s="102"/>
    </row>
    <row r="29168" spans="26:28" x14ac:dyDescent="0.3">
      <c r="Z29168" s="102"/>
      <c r="AA29168" s="102"/>
      <c r="AB29168" s="102"/>
    </row>
    <row r="29169" spans="26:28" x14ac:dyDescent="0.3">
      <c r="Z29169" s="102"/>
      <c r="AA29169" s="102"/>
      <c r="AB29169" s="102"/>
    </row>
    <row r="29170" spans="26:28" x14ac:dyDescent="0.3">
      <c r="Z29170" s="102"/>
      <c r="AA29170" s="102"/>
      <c r="AB29170" s="102"/>
    </row>
    <row r="29171" spans="26:28" x14ac:dyDescent="0.3">
      <c r="Z29171" s="102"/>
      <c r="AA29171" s="102"/>
      <c r="AB29171" s="102"/>
    </row>
    <row r="29172" spans="26:28" x14ac:dyDescent="0.3">
      <c r="Z29172" s="102"/>
      <c r="AA29172" s="102"/>
      <c r="AB29172" s="102"/>
    </row>
    <row r="29173" spans="26:28" x14ac:dyDescent="0.3">
      <c r="Z29173" s="102"/>
      <c r="AA29173" s="102"/>
      <c r="AB29173" s="102"/>
    </row>
    <row r="29174" spans="26:28" x14ac:dyDescent="0.3">
      <c r="Z29174" s="102"/>
      <c r="AA29174" s="102"/>
      <c r="AB29174" s="102"/>
    </row>
    <row r="29175" spans="26:28" x14ac:dyDescent="0.3">
      <c r="Z29175" s="102"/>
      <c r="AA29175" s="102"/>
      <c r="AB29175" s="102"/>
    </row>
    <row r="29176" spans="26:28" x14ac:dyDescent="0.3">
      <c r="Z29176" s="102"/>
      <c r="AA29176" s="102"/>
      <c r="AB29176" s="102"/>
    </row>
    <row r="29177" spans="26:28" x14ac:dyDescent="0.3">
      <c r="Z29177" s="102"/>
      <c r="AA29177" s="102"/>
      <c r="AB29177" s="102"/>
    </row>
    <row r="29178" spans="26:28" x14ac:dyDescent="0.3">
      <c r="Z29178" s="102"/>
      <c r="AA29178" s="102"/>
      <c r="AB29178" s="102"/>
    </row>
    <row r="29179" spans="26:28" x14ac:dyDescent="0.3">
      <c r="Z29179" s="102"/>
      <c r="AA29179" s="102"/>
      <c r="AB29179" s="102"/>
    </row>
    <row r="29180" spans="26:28" x14ac:dyDescent="0.3">
      <c r="Z29180" s="102"/>
      <c r="AA29180" s="102"/>
      <c r="AB29180" s="102"/>
    </row>
    <row r="29181" spans="26:28" x14ac:dyDescent="0.3">
      <c r="Z29181" s="102"/>
      <c r="AA29181" s="102"/>
      <c r="AB29181" s="102"/>
    </row>
    <row r="29182" spans="26:28" x14ac:dyDescent="0.3">
      <c r="Z29182" s="102"/>
      <c r="AA29182" s="102"/>
      <c r="AB29182" s="102"/>
    </row>
    <row r="29183" spans="26:28" x14ac:dyDescent="0.3">
      <c r="Z29183" s="102"/>
      <c r="AA29183" s="102"/>
      <c r="AB29183" s="102"/>
    </row>
    <row r="29184" spans="26:28" x14ac:dyDescent="0.3">
      <c r="Z29184" s="102"/>
      <c r="AA29184" s="102"/>
      <c r="AB29184" s="102"/>
    </row>
    <row r="29185" spans="26:28" x14ac:dyDescent="0.3">
      <c r="Z29185" s="102"/>
      <c r="AA29185" s="102"/>
      <c r="AB29185" s="102"/>
    </row>
    <row r="29186" spans="26:28" x14ac:dyDescent="0.3">
      <c r="Z29186" s="102"/>
      <c r="AA29186" s="102"/>
      <c r="AB29186" s="102"/>
    </row>
    <row r="29187" spans="26:28" x14ac:dyDescent="0.3">
      <c r="Z29187" s="102"/>
      <c r="AA29187" s="102"/>
      <c r="AB29187" s="102"/>
    </row>
    <row r="29188" spans="26:28" x14ac:dyDescent="0.3">
      <c r="Z29188" s="102"/>
      <c r="AA29188" s="102"/>
      <c r="AB29188" s="102"/>
    </row>
    <row r="29189" spans="26:28" x14ac:dyDescent="0.3">
      <c r="Z29189" s="102"/>
      <c r="AA29189" s="102"/>
      <c r="AB29189" s="102"/>
    </row>
    <row r="29190" spans="26:28" x14ac:dyDescent="0.3">
      <c r="Z29190" s="102"/>
      <c r="AA29190" s="102"/>
      <c r="AB29190" s="102"/>
    </row>
    <row r="29191" spans="26:28" x14ac:dyDescent="0.3">
      <c r="Z29191" s="102"/>
      <c r="AA29191" s="102"/>
      <c r="AB29191" s="102"/>
    </row>
    <row r="29192" spans="26:28" x14ac:dyDescent="0.3">
      <c r="Z29192" s="102"/>
      <c r="AA29192" s="102"/>
      <c r="AB29192" s="102"/>
    </row>
    <row r="29193" spans="26:28" x14ac:dyDescent="0.3">
      <c r="Z29193" s="102"/>
      <c r="AA29193" s="102"/>
      <c r="AB29193" s="102"/>
    </row>
    <row r="29194" spans="26:28" x14ac:dyDescent="0.3">
      <c r="Z29194" s="102"/>
      <c r="AA29194" s="102"/>
      <c r="AB29194" s="102"/>
    </row>
    <row r="29195" spans="26:28" x14ac:dyDescent="0.3">
      <c r="Z29195" s="102"/>
      <c r="AA29195" s="102"/>
      <c r="AB29195" s="102"/>
    </row>
    <row r="29196" spans="26:28" x14ac:dyDescent="0.3">
      <c r="Z29196" s="102"/>
      <c r="AA29196" s="102"/>
      <c r="AB29196" s="102"/>
    </row>
    <row r="29197" spans="26:28" x14ac:dyDescent="0.3">
      <c r="Z29197" s="102"/>
      <c r="AA29197" s="102"/>
      <c r="AB29197" s="102"/>
    </row>
    <row r="29198" spans="26:28" x14ac:dyDescent="0.3">
      <c r="Z29198" s="102"/>
      <c r="AA29198" s="102"/>
      <c r="AB29198" s="102"/>
    </row>
    <row r="29199" spans="26:28" x14ac:dyDescent="0.3">
      <c r="Z29199" s="102"/>
      <c r="AA29199" s="102"/>
      <c r="AB29199" s="102"/>
    </row>
    <row r="29200" spans="26:28" x14ac:dyDescent="0.3">
      <c r="Z29200" s="102"/>
      <c r="AA29200" s="102"/>
      <c r="AB29200" s="102"/>
    </row>
    <row r="29201" spans="26:28" x14ac:dyDescent="0.3">
      <c r="Z29201" s="102"/>
      <c r="AA29201" s="102"/>
      <c r="AB29201" s="102"/>
    </row>
    <row r="29202" spans="26:28" x14ac:dyDescent="0.3">
      <c r="Z29202" s="102"/>
      <c r="AA29202" s="102"/>
      <c r="AB29202" s="102"/>
    </row>
    <row r="29203" spans="26:28" x14ac:dyDescent="0.3">
      <c r="Z29203" s="102"/>
      <c r="AA29203" s="102"/>
      <c r="AB29203" s="102"/>
    </row>
    <row r="29204" spans="26:28" x14ac:dyDescent="0.3">
      <c r="Z29204" s="102"/>
      <c r="AA29204" s="102"/>
      <c r="AB29204" s="102"/>
    </row>
    <row r="29205" spans="26:28" x14ac:dyDescent="0.3">
      <c r="Z29205" s="102"/>
      <c r="AA29205" s="102"/>
      <c r="AB29205" s="102"/>
    </row>
    <row r="29206" spans="26:28" x14ac:dyDescent="0.3">
      <c r="Z29206" s="102"/>
      <c r="AA29206" s="102"/>
      <c r="AB29206" s="102"/>
    </row>
    <row r="29207" spans="26:28" x14ac:dyDescent="0.3">
      <c r="Z29207" s="102"/>
      <c r="AA29207" s="102"/>
      <c r="AB29207" s="102"/>
    </row>
    <row r="29208" spans="26:28" x14ac:dyDescent="0.3">
      <c r="Z29208" s="102"/>
      <c r="AA29208" s="102"/>
      <c r="AB29208" s="102"/>
    </row>
    <row r="29209" spans="26:28" x14ac:dyDescent="0.3">
      <c r="Z29209" s="102"/>
      <c r="AA29209" s="102"/>
      <c r="AB29209" s="102"/>
    </row>
    <row r="29210" spans="26:28" x14ac:dyDescent="0.3">
      <c r="Z29210" s="102"/>
      <c r="AA29210" s="102"/>
      <c r="AB29210" s="102"/>
    </row>
    <row r="29211" spans="26:28" x14ac:dyDescent="0.3">
      <c r="Z29211" s="102"/>
      <c r="AA29211" s="102"/>
      <c r="AB29211" s="102"/>
    </row>
    <row r="29212" spans="26:28" x14ac:dyDescent="0.3">
      <c r="Z29212" s="102"/>
      <c r="AA29212" s="102"/>
      <c r="AB29212" s="102"/>
    </row>
    <row r="29213" spans="26:28" x14ac:dyDescent="0.3">
      <c r="Z29213" s="102"/>
      <c r="AA29213" s="102"/>
      <c r="AB29213" s="102"/>
    </row>
    <row r="29214" spans="26:28" x14ac:dyDescent="0.3">
      <c r="Z29214" s="102"/>
      <c r="AA29214" s="102"/>
      <c r="AB29214" s="102"/>
    </row>
    <row r="29215" spans="26:28" x14ac:dyDescent="0.3">
      <c r="Z29215" s="102"/>
      <c r="AA29215" s="102"/>
      <c r="AB29215" s="102"/>
    </row>
    <row r="29216" spans="26:28" x14ac:dyDescent="0.3">
      <c r="Z29216" s="102"/>
      <c r="AA29216" s="102"/>
      <c r="AB29216" s="102"/>
    </row>
    <row r="29217" spans="26:28" x14ac:dyDescent="0.3">
      <c r="Z29217" s="102"/>
      <c r="AA29217" s="102"/>
      <c r="AB29217" s="102"/>
    </row>
    <row r="29218" spans="26:28" x14ac:dyDescent="0.3">
      <c r="Z29218" s="102"/>
      <c r="AA29218" s="102"/>
      <c r="AB29218" s="102"/>
    </row>
    <row r="29219" spans="26:28" x14ac:dyDescent="0.3">
      <c r="Z29219" s="102"/>
      <c r="AA29219" s="102"/>
      <c r="AB29219" s="102"/>
    </row>
    <row r="29220" spans="26:28" x14ac:dyDescent="0.3">
      <c r="Z29220" s="102"/>
      <c r="AA29220" s="102"/>
      <c r="AB29220" s="102"/>
    </row>
    <row r="29221" spans="26:28" x14ac:dyDescent="0.3">
      <c r="Z29221" s="102"/>
      <c r="AA29221" s="102"/>
      <c r="AB29221" s="102"/>
    </row>
    <row r="29222" spans="26:28" x14ac:dyDescent="0.3">
      <c r="Z29222" s="102"/>
      <c r="AA29222" s="102"/>
      <c r="AB29222" s="102"/>
    </row>
    <row r="29223" spans="26:28" x14ac:dyDescent="0.3">
      <c r="Z29223" s="102"/>
      <c r="AA29223" s="102"/>
      <c r="AB29223" s="102"/>
    </row>
    <row r="29224" spans="26:28" x14ac:dyDescent="0.3">
      <c r="Z29224" s="102"/>
      <c r="AA29224" s="102"/>
      <c r="AB29224" s="102"/>
    </row>
    <row r="29225" spans="26:28" x14ac:dyDescent="0.3">
      <c r="Z29225" s="102"/>
      <c r="AA29225" s="102"/>
      <c r="AB29225" s="102"/>
    </row>
    <row r="29226" spans="26:28" x14ac:dyDescent="0.3">
      <c r="Z29226" s="102"/>
      <c r="AA29226" s="102"/>
      <c r="AB29226" s="102"/>
    </row>
    <row r="29227" spans="26:28" x14ac:dyDescent="0.3">
      <c r="Z29227" s="102"/>
      <c r="AA29227" s="102"/>
      <c r="AB29227" s="102"/>
    </row>
    <row r="29228" spans="26:28" x14ac:dyDescent="0.3">
      <c r="Z29228" s="102"/>
      <c r="AA29228" s="102"/>
      <c r="AB29228" s="102"/>
    </row>
    <row r="29229" spans="26:28" x14ac:dyDescent="0.3">
      <c r="Z29229" s="102"/>
      <c r="AA29229" s="102"/>
      <c r="AB29229" s="102"/>
    </row>
    <row r="29230" spans="26:28" x14ac:dyDescent="0.3">
      <c r="Z29230" s="102"/>
      <c r="AA29230" s="102"/>
      <c r="AB29230" s="102"/>
    </row>
    <row r="29231" spans="26:28" x14ac:dyDescent="0.3">
      <c r="Z29231" s="102"/>
      <c r="AA29231" s="102"/>
      <c r="AB29231" s="102"/>
    </row>
    <row r="29232" spans="26:28" x14ac:dyDescent="0.3">
      <c r="Z29232" s="102"/>
      <c r="AA29232" s="102"/>
      <c r="AB29232" s="102"/>
    </row>
    <row r="29233" spans="26:28" x14ac:dyDescent="0.3">
      <c r="Z29233" s="102"/>
      <c r="AA29233" s="102"/>
      <c r="AB29233" s="102"/>
    </row>
    <row r="29234" spans="26:28" x14ac:dyDescent="0.3">
      <c r="Z29234" s="102"/>
      <c r="AA29234" s="102"/>
      <c r="AB29234" s="102"/>
    </row>
    <row r="29235" spans="26:28" x14ac:dyDescent="0.3">
      <c r="Z29235" s="102"/>
      <c r="AA29235" s="102"/>
      <c r="AB29235" s="102"/>
    </row>
    <row r="29236" spans="26:28" x14ac:dyDescent="0.3">
      <c r="Z29236" s="102"/>
      <c r="AA29236" s="102"/>
      <c r="AB29236" s="102"/>
    </row>
    <row r="29237" spans="26:28" x14ac:dyDescent="0.3">
      <c r="Z29237" s="102"/>
      <c r="AA29237" s="102"/>
      <c r="AB29237" s="102"/>
    </row>
    <row r="29238" spans="26:28" x14ac:dyDescent="0.3">
      <c r="Z29238" s="102"/>
      <c r="AA29238" s="102"/>
      <c r="AB29238" s="102"/>
    </row>
    <row r="29239" spans="26:28" x14ac:dyDescent="0.3">
      <c r="Z29239" s="102"/>
      <c r="AA29239" s="102"/>
      <c r="AB29239" s="102"/>
    </row>
    <row r="29240" spans="26:28" x14ac:dyDescent="0.3">
      <c r="Z29240" s="102"/>
      <c r="AA29240" s="102"/>
      <c r="AB29240" s="102"/>
    </row>
    <row r="29241" spans="26:28" x14ac:dyDescent="0.3">
      <c r="Z29241" s="102"/>
      <c r="AA29241" s="102"/>
      <c r="AB29241" s="102"/>
    </row>
    <row r="29242" spans="26:28" x14ac:dyDescent="0.3">
      <c r="Z29242" s="102"/>
      <c r="AA29242" s="102"/>
      <c r="AB29242" s="102"/>
    </row>
    <row r="29243" spans="26:28" x14ac:dyDescent="0.3">
      <c r="Z29243" s="102"/>
      <c r="AA29243" s="102"/>
      <c r="AB29243" s="102"/>
    </row>
    <row r="29244" spans="26:28" x14ac:dyDescent="0.3">
      <c r="Z29244" s="102"/>
      <c r="AA29244" s="102"/>
      <c r="AB29244" s="102"/>
    </row>
    <row r="29245" spans="26:28" x14ac:dyDescent="0.3">
      <c r="Z29245" s="102"/>
      <c r="AA29245" s="102"/>
      <c r="AB29245" s="102"/>
    </row>
    <row r="29246" spans="26:28" x14ac:dyDescent="0.3">
      <c r="Z29246" s="102"/>
      <c r="AA29246" s="102"/>
      <c r="AB29246" s="102"/>
    </row>
    <row r="29247" spans="26:28" x14ac:dyDescent="0.3">
      <c r="Z29247" s="102"/>
      <c r="AA29247" s="102"/>
      <c r="AB29247" s="102"/>
    </row>
    <row r="29248" spans="26:28" x14ac:dyDescent="0.3">
      <c r="Z29248" s="102"/>
      <c r="AA29248" s="102"/>
      <c r="AB29248" s="102"/>
    </row>
    <row r="29249" spans="26:28" x14ac:dyDescent="0.3">
      <c r="Z29249" s="102"/>
      <c r="AA29249" s="102"/>
      <c r="AB29249" s="102"/>
    </row>
    <row r="29250" spans="26:28" x14ac:dyDescent="0.3">
      <c r="Z29250" s="102"/>
      <c r="AA29250" s="102"/>
      <c r="AB29250" s="102"/>
    </row>
    <row r="29251" spans="26:28" x14ac:dyDescent="0.3">
      <c r="Z29251" s="102"/>
      <c r="AA29251" s="102"/>
      <c r="AB29251" s="102"/>
    </row>
    <row r="29252" spans="26:28" x14ac:dyDescent="0.3">
      <c r="Z29252" s="102"/>
      <c r="AA29252" s="102"/>
      <c r="AB29252" s="102"/>
    </row>
    <row r="29253" spans="26:28" x14ac:dyDescent="0.3">
      <c r="Z29253" s="102"/>
      <c r="AA29253" s="102"/>
      <c r="AB29253" s="102"/>
    </row>
    <row r="29254" spans="26:28" x14ac:dyDescent="0.3">
      <c r="Z29254" s="102"/>
      <c r="AA29254" s="102"/>
      <c r="AB29254" s="102"/>
    </row>
    <row r="29255" spans="26:28" x14ac:dyDescent="0.3">
      <c r="Z29255" s="102"/>
      <c r="AA29255" s="102"/>
      <c r="AB29255" s="102"/>
    </row>
    <row r="29256" spans="26:28" x14ac:dyDescent="0.3">
      <c r="Z29256" s="102"/>
      <c r="AA29256" s="102"/>
      <c r="AB29256" s="102"/>
    </row>
    <row r="29257" spans="26:28" x14ac:dyDescent="0.3">
      <c r="Z29257" s="102"/>
      <c r="AA29257" s="102"/>
      <c r="AB29257" s="102"/>
    </row>
    <row r="29258" spans="26:28" x14ac:dyDescent="0.3">
      <c r="Z29258" s="102"/>
      <c r="AA29258" s="102"/>
      <c r="AB29258" s="102"/>
    </row>
    <row r="29259" spans="26:28" x14ac:dyDescent="0.3">
      <c r="Z29259" s="102"/>
      <c r="AA29259" s="102"/>
      <c r="AB29259" s="102"/>
    </row>
    <row r="29260" spans="26:28" x14ac:dyDescent="0.3">
      <c r="Z29260" s="102"/>
      <c r="AA29260" s="102"/>
      <c r="AB29260" s="102"/>
    </row>
    <row r="29261" spans="26:28" x14ac:dyDescent="0.3">
      <c r="Z29261" s="102"/>
      <c r="AA29261" s="102"/>
      <c r="AB29261" s="102"/>
    </row>
    <row r="29262" spans="26:28" x14ac:dyDescent="0.3">
      <c r="Z29262" s="102"/>
      <c r="AA29262" s="102"/>
      <c r="AB29262" s="102"/>
    </row>
    <row r="29263" spans="26:28" x14ac:dyDescent="0.3">
      <c r="Z29263" s="102"/>
      <c r="AA29263" s="102"/>
      <c r="AB29263" s="102"/>
    </row>
    <row r="29264" spans="26:28" x14ac:dyDescent="0.3">
      <c r="Z29264" s="102"/>
      <c r="AA29264" s="102"/>
      <c r="AB29264" s="102"/>
    </row>
    <row r="29265" spans="26:28" x14ac:dyDescent="0.3">
      <c r="Z29265" s="102"/>
      <c r="AA29265" s="102"/>
      <c r="AB29265" s="102"/>
    </row>
    <row r="29266" spans="26:28" x14ac:dyDescent="0.3">
      <c r="Z29266" s="102"/>
      <c r="AA29266" s="102"/>
      <c r="AB29266" s="102"/>
    </row>
    <row r="29267" spans="26:28" x14ac:dyDescent="0.3">
      <c r="Z29267" s="102"/>
      <c r="AA29267" s="102"/>
      <c r="AB29267" s="102"/>
    </row>
    <row r="29268" spans="26:28" x14ac:dyDescent="0.3">
      <c r="Z29268" s="102"/>
      <c r="AA29268" s="102"/>
      <c r="AB29268" s="102"/>
    </row>
    <row r="29269" spans="26:28" x14ac:dyDescent="0.3">
      <c r="Z29269" s="102"/>
      <c r="AA29269" s="102"/>
      <c r="AB29269" s="102"/>
    </row>
    <row r="29270" spans="26:28" x14ac:dyDescent="0.3">
      <c r="Z29270" s="102"/>
      <c r="AA29270" s="102"/>
      <c r="AB29270" s="102"/>
    </row>
    <row r="29271" spans="26:28" x14ac:dyDescent="0.3">
      <c r="Z29271" s="102"/>
      <c r="AA29271" s="102"/>
      <c r="AB29271" s="102"/>
    </row>
    <row r="29272" spans="26:28" x14ac:dyDescent="0.3">
      <c r="Z29272" s="102"/>
      <c r="AA29272" s="102"/>
      <c r="AB29272" s="102"/>
    </row>
    <row r="29273" spans="26:28" x14ac:dyDescent="0.3">
      <c r="Z29273" s="102"/>
      <c r="AA29273" s="102"/>
      <c r="AB29273" s="102"/>
    </row>
    <row r="29274" spans="26:28" x14ac:dyDescent="0.3">
      <c r="Z29274" s="102"/>
      <c r="AA29274" s="102"/>
      <c r="AB29274" s="102"/>
    </row>
    <row r="29275" spans="26:28" x14ac:dyDescent="0.3">
      <c r="Z29275" s="102"/>
      <c r="AA29275" s="102"/>
      <c r="AB29275" s="102"/>
    </row>
    <row r="29276" spans="26:28" x14ac:dyDescent="0.3">
      <c r="Z29276" s="102"/>
      <c r="AA29276" s="102"/>
      <c r="AB29276" s="102"/>
    </row>
    <row r="29277" spans="26:28" x14ac:dyDescent="0.3">
      <c r="Z29277" s="102"/>
      <c r="AA29277" s="102"/>
      <c r="AB29277" s="102"/>
    </row>
    <row r="29278" spans="26:28" x14ac:dyDescent="0.3">
      <c r="Z29278" s="102"/>
      <c r="AA29278" s="102"/>
      <c r="AB29278" s="102"/>
    </row>
    <row r="29279" spans="26:28" x14ac:dyDescent="0.3">
      <c r="Z29279" s="102"/>
      <c r="AA29279" s="102"/>
      <c r="AB29279" s="102"/>
    </row>
    <row r="29280" spans="26:28" x14ac:dyDescent="0.3">
      <c r="Z29280" s="102"/>
      <c r="AA29280" s="102"/>
      <c r="AB29280" s="102"/>
    </row>
    <row r="29281" spans="26:28" x14ac:dyDescent="0.3">
      <c r="Z29281" s="102"/>
      <c r="AA29281" s="102"/>
      <c r="AB29281" s="102"/>
    </row>
    <row r="29282" spans="26:28" x14ac:dyDescent="0.3">
      <c r="Z29282" s="102"/>
      <c r="AA29282" s="102"/>
      <c r="AB29282" s="102"/>
    </row>
    <row r="29283" spans="26:28" x14ac:dyDescent="0.3">
      <c r="Z29283" s="102"/>
      <c r="AA29283" s="102"/>
      <c r="AB29283" s="102"/>
    </row>
    <row r="29284" spans="26:28" x14ac:dyDescent="0.3">
      <c r="Z29284" s="102"/>
      <c r="AA29284" s="102"/>
      <c r="AB29284" s="102"/>
    </row>
    <row r="29285" spans="26:28" x14ac:dyDescent="0.3">
      <c r="Z29285" s="102"/>
      <c r="AA29285" s="102"/>
      <c r="AB29285" s="102"/>
    </row>
    <row r="29286" spans="26:28" x14ac:dyDescent="0.3">
      <c r="Z29286" s="102"/>
      <c r="AA29286" s="102"/>
      <c r="AB29286" s="102"/>
    </row>
    <row r="29287" spans="26:28" x14ac:dyDescent="0.3">
      <c r="Z29287" s="102"/>
      <c r="AA29287" s="102"/>
      <c r="AB29287" s="102"/>
    </row>
    <row r="29288" spans="26:28" x14ac:dyDescent="0.3">
      <c r="Z29288" s="102"/>
      <c r="AA29288" s="102"/>
      <c r="AB29288" s="102"/>
    </row>
    <row r="29289" spans="26:28" x14ac:dyDescent="0.3">
      <c r="Z29289" s="102"/>
      <c r="AA29289" s="102"/>
      <c r="AB29289" s="102"/>
    </row>
    <row r="29290" spans="26:28" x14ac:dyDescent="0.3">
      <c r="Z29290" s="102"/>
      <c r="AA29290" s="102"/>
      <c r="AB29290" s="102"/>
    </row>
    <row r="29291" spans="26:28" x14ac:dyDescent="0.3">
      <c r="Z29291" s="102"/>
      <c r="AA29291" s="102"/>
      <c r="AB29291" s="102"/>
    </row>
    <row r="29292" spans="26:28" x14ac:dyDescent="0.3">
      <c r="Z29292" s="102"/>
      <c r="AA29292" s="102"/>
      <c r="AB29292" s="102"/>
    </row>
    <row r="29293" spans="26:28" x14ac:dyDescent="0.3">
      <c r="Z29293" s="102"/>
      <c r="AA29293" s="102"/>
      <c r="AB29293" s="102"/>
    </row>
    <row r="29294" spans="26:28" x14ac:dyDescent="0.3">
      <c r="Z29294" s="102"/>
      <c r="AA29294" s="102"/>
      <c r="AB29294" s="102"/>
    </row>
    <row r="29295" spans="26:28" x14ac:dyDescent="0.3">
      <c r="Z29295" s="102"/>
      <c r="AA29295" s="102"/>
      <c r="AB29295" s="102"/>
    </row>
    <row r="29296" spans="26:28" x14ac:dyDescent="0.3">
      <c r="Z29296" s="102"/>
      <c r="AA29296" s="102"/>
      <c r="AB29296" s="102"/>
    </row>
    <row r="29297" spans="26:28" x14ac:dyDescent="0.3">
      <c r="Z29297" s="102"/>
      <c r="AA29297" s="102"/>
      <c r="AB29297" s="102"/>
    </row>
    <row r="29298" spans="26:28" x14ac:dyDescent="0.3">
      <c r="Z29298" s="102"/>
      <c r="AA29298" s="102"/>
      <c r="AB29298" s="102"/>
    </row>
    <row r="29299" spans="26:28" x14ac:dyDescent="0.3">
      <c r="Z29299" s="102"/>
      <c r="AA29299" s="102"/>
      <c r="AB29299" s="102"/>
    </row>
    <row r="29300" spans="26:28" x14ac:dyDescent="0.3">
      <c r="Z29300" s="102"/>
      <c r="AA29300" s="102"/>
      <c r="AB29300" s="102"/>
    </row>
    <row r="29301" spans="26:28" x14ac:dyDescent="0.3">
      <c r="Z29301" s="102"/>
      <c r="AA29301" s="102"/>
      <c r="AB29301" s="102"/>
    </row>
    <row r="29302" spans="26:28" x14ac:dyDescent="0.3">
      <c r="Z29302" s="102"/>
      <c r="AA29302" s="102"/>
      <c r="AB29302" s="102"/>
    </row>
    <row r="29303" spans="26:28" x14ac:dyDescent="0.3">
      <c r="Z29303" s="102"/>
      <c r="AA29303" s="102"/>
      <c r="AB29303" s="102"/>
    </row>
    <row r="29304" spans="26:28" x14ac:dyDescent="0.3">
      <c r="Z29304" s="102"/>
      <c r="AA29304" s="102"/>
      <c r="AB29304" s="102"/>
    </row>
    <row r="29305" spans="26:28" x14ac:dyDescent="0.3">
      <c r="Z29305" s="102"/>
      <c r="AA29305" s="102"/>
      <c r="AB29305" s="102"/>
    </row>
    <row r="29306" spans="26:28" x14ac:dyDescent="0.3">
      <c r="Z29306" s="102"/>
      <c r="AA29306" s="102"/>
      <c r="AB29306" s="102"/>
    </row>
    <row r="29307" spans="26:28" x14ac:dyDescent="0.3">
      <c r="Z29307" s="102"/>
      <c r="AA29307" s="102"/>
      <c r="AB29307" s="102"/>
    </row>
    <row r="29308" spans="26:28" x14ac:dyDescent="0.3">
      <c r="Z29308" s="102"/>
      <c r="AA29308" s="102"/>
      <c r="AB29308" s="102"/>
    </row>
    <row r="29309" spans="26:28" x14ac:dyDescent="0.3">
      <c r="Z29309" s="102"/>
      <c r="AA29309" s="102"/>
      <c r="AB29309" s="102"/>
    </row>
    <row r="29310" spans="26:28" x14ac:dyDescent="0.3">
      <c r="Z29310" s="102"/>
      <c r="AA29310" s="102"/>
      <c r="AB29310" s="102"/>
    </row>
    <row r="29311" spans="26:28" x14ac:dyDescent="0.3">
      <c r="Z29311" s="102"/>
      <c r="AA29311" s="102"/>
      <c r="AB29311" s="102"/>
    </row>
    <row r="29312" spans="26:28" x14ac:dyDescent="0.3">
      <c r="Z29312" s="102"/>
      <c r="AA29312" s="102"/>
      <c r="AB29312" s="102"/>
    </row>
    <row r="29313" spans="26:28" x14ac:dyDescent="0.3">
      <c r="Z29313" s="102"/>
      <c r="AA29313" s="102"/>
      <c r="AB29313" s="102"/>
    </row>
    <row r="29314" spans="26:28" x14ac:dyDescent="0.3">
      <c r="Z29314" s="102"/>
      <c r="AA29314" s="102"/>
      <c r="AB29314" s="102"/>
    </row>
    <row r="29315" spans="26:28" x14ac:dyDescent="0.3">
      <c r="Z29315" s="102"/>
      <c r="AA29315" s="102"/>
      <c r="AB29315" s="102"/>
    </row>
    <row r="29316" spans="26:28" x14ac:dyDescent="0.3">
      <c r="Z29316" s="102"/>
      <c r="AA29316" s="102"/>
      <c r="AB29316" s="102"/>
    </row>
    <row r="29317" spans="26:28" x14ac:dyDescent="0.3">
      <c r="Z29317" s="102"/>
      <c r="AA29317" s="102"/>
      <c r="AB29317" s="102"/>
    </row>
    <row r="29318" spans="26:28" x14ac:dyDescent="0.3">
      <c r="Z29318" s="102"/>
      <c r="AA29318" s="102"/>
      <c r="AB29318" s="102"/>
    </row>
    <row r="29319" spans="26:28" x14ac:dyDescent="0.3">
      <c r="Z29319" s="102"/>
      <c r="AA29319" s="102"/>
      <c r="AB29319" s="102"/>
    </row>
    <row r="29320" spans="26:28" x14ac:dyDescent="0.3">
      <c r="Z29320" s="102"/>
      <c r="AA29320" s="102"/>
      <c r="AB29320" s="102"/>
    </row>
    <row r="29321" spans="26:28" x14ac:dyDescent="0.3">
      <c r="Z29321" s="102"/>
      <c r="AA29321" s="102"/>
      <c r="AB29321" s="102"/>
    </row>
    <row r="29322" spans="26:28" x14ac:dyDescent="0.3">
      <c r="Z29322" s="102"/>
      <c r="AA29322" s="102"/>
      <c r="AB29322" s="102"/>
    </row>
    <row r="29323" spans="26:28" x14ac:dyDescent="0.3">
      <c r="Z29323" s="102"/>
      <c r="AA29323" s="102"/>
      <c r="AB29323" s="102"/>
    </row>
    <row r="29324" spans="26:28" x14ac:dyDescent="0.3">
      <c r="Z29324" s="102"/>
      <c r="AA29324" s="102"/>
      <c r="AB29324" s="102"/>
    </row>
    <row r="29325" spans="26:28" x14ac:dyDescent="0.3">
      <c r="Z29325" s="102"/>
      <c r="AA29325" s="102"/>
      <c r="AB29325" s="102"/>
    </row>
    <row r="29326" spans="26:28" x14ac:dyDescent="0.3">
      <c r="Z29326" s="102"/>
      <c r="AA29326" s="102"/>
      <c r="AB29326" s="102"/>
    </row>
    <row r="29327" spans="26:28" x14ac:dyDescent="0.3">
      <c r="Z29327" s="102"/>
      <c r="AA29327" s="102"/>
      <c r="AB29327" s="102"/>
    </row>
    <row r="29328" spans="26:28" x14ac:dyDescent="0.3">
      <c r="Z29328" s="102"/>
      <c r="AA29328" s="102"/>
      <c r="AB29328" s="102"/>
    </row>
    <row r="29329" spans="26:28" x14ac:dyDescent="0.3">
      <c r="Z29329" s="102"/>
      <c r="AA29329" s="102"/>
      <c r="AB29329" s="102"/>
    </row>
    <row r="29330" spans="26:28" x14ac:dyDescent="0.3">
      <c r="Z29330" s="102"/>
      <c r="AA29330" s="102"/>
      <c r="AB29330" s="102"/>
    </row>
    <row r="29331" spans="26:28" x14ac:dyDescent="0.3">
      <c r="Z29331" s="102"/>
      <c r="AA29331" s="102"/>
      <c r="AB29331" s="102"/>
    </row>
    <row r="29332" spans="26:28" x14ac:dyDescent="0.3">
      <c r="Z29332" s="102"/>
      <c r="AA29332" s="102"/>
      <c r="AB29332" s="102"/>
    </row>
    <row r="29333" spans="26:28" x14ac:dyDescent="0.3">
      <c r="Z29333" s="102"/>
      <c r="AA29333" s="102"/>
      <c r="AB29333" s="102"/>
    </row>
    <row r="29334" spans="26:28" x14ac:dyDescent="0.3">
      <c r="Z29334" s="102"/>
      <c r="AA29334" s="102"/>
      <c r="AB29334" s="102"/>
    </row>
    <row r="29335" spans="26:28" x14ac:dyDescent="0.3">
      <c r="Z29335" s="102"/>
      <c r="AA29335" s="102"/>
      <c r="AB29335" s="102"/>
    </row>
    <row r="29336" spans="26:28" x14ac:dyDescent="0.3">
      <c r="Z29336" s="102"/>
      <c r="AA29336" s="102"/>
      <c r="AB29336" s="102"/>
    </row>
    <row r="29337" spans="26:28" x14ac:dyDescent="0.3">
      <c r="Z29337" s="102"/>
      <c r="AA29337" s="102"/>
      <c r="AB29337" s="102"/>
    </row>
    <row r="29338" spans="26:28" x14ac:dyDescent="0.3">
      <c r="Z29338" s="102"/>
      <c r="AA29338" s="102"/>
      <c r="AB29338" s="102"/>
    </row>
    <row r="29339" spans="26:28" x14ac:dyDescent="0.3">
      <c r="Z29339" s="102"/>
      <c r="AA29339" s="102"/>
      <c r="AB29339" s="102"/>
    </row>
    <row r="29340" spans="26:28" x14ac:dyDescent="0.3">
      <c r="Z29340" s="102"/>
      <c r="AA29340" s="102"/>
      <c r="AB29340" s="102"/>
    </row>
    <row r="29341" spans="26:28" x14ac:dyDescent="0.3">
      <c r="Z29341" s="102"/>
      <c r="AA29341" s="102"/>
      <c r="AB29341" s="102"/>
    </row>
    <row r="29342" spans="26:28" x14ac:dyDescent="0.3">
      <c r="Z29342" s="102"/>
      <c r="AA29342" s="102"/>
      <c r="AB29342" s="102"/>
    </row>
    <row r="29343" spans="26:28" x14ac:dyDescent="0.3">
      <c r="Z29343" s="102"/>
      <c r="AA29343" s="102"/>
      <c r="AB29343" s="102"/>
    </row>
    <row r="29344" spans="26:28" x14ac:dyDescent="0.3">
      <c r="Z29344" s="102"/>
      <c r="AA29344" s="102"/>
      <c r="AB29344" s="102"/>
    </row>
    <row r="29345" spans="26:28" x14ac:dyDescent="0.3">
      <c r="Z29345" s="102"/>
      <c r="AA29345" s="102"/>
      <c r="AB29345" s="102"/>
    </row>
    <row r="29346" spans="26:28" x14ac:dyDescent="0.3">
      <c r="Z29346" s="102"/>
      <c r="AA29346" s="102"/>
      <c r="AB29346" s="102"/>
    </row>
    <row r="29347" spans="26:28" x14ac:dyDescent="0.3">
      <c r="Z29347" s="102"/>
      <c r="AA29347" s="102"/>
      <c r="AB29347" s="102"/>
    </row>
    <row r="29348" spans="26:28" x14ac:dyDescent="0.3">
      <c r="Z29348" s="102"/>
      <c r="AA29348" s="102"/>
      <c r="AB29348" s="102"/>
    </row>
    <row r="29349" spans="26:28" x14ac:dyDescent="0.3">
      <c r="Z29349" s="102"/>
      <c r="AA29349" s="102"/>
      <c r="AB29349" s="102"/>
    </row>
    <row r="29350" spans="26:28" x14ac:dyDescent="0.3">
      <c r="Z29350" s="102"/>
      <c r="AA29350" s="102"/>
      <c r="AB29350" s="102"/>
    </row>
    <row r="29351" spans="26:28" x14ac:dyDescent="0.3">
      <c r="Z29351" s="102"/>
      <c r="AA29351" s="102"/>
      <c r="AB29351" s="102"/>
    </row>
    <row r="29352" spans="26:28" x14ac:dyDescent="0.3">
      <c r="Z29352" s="102"/>
      <c r="AA29352" s="102"/>
      <c r="AB29352" s="102"/>
    </row>
    <row r="29353" spans="26:28" x14ac:dyDescent="0.3">
      <c r="Z29353" s="102"/>
      <c r="AA29353" s="102"/>
      <c r="AB29353" s="102"/>
    </row>
    <row r="29354" spans="26:28" x14ac:dyDescent="0.3">
      <c r="Z29354" s="102"/>
      <c r="AA29354" s="102"/>
      <c r="AB29354" s="102"/>
    </row>
    <row r="29355" spans="26:28" x14ac:dyDescent="0.3">
      <c r="Z29355" s="102"/>
      <c r="AA29355" s="102"/>
      <c r="AB29355" s="102"/>
    </row>
    <row r="29356" spans="26:28" x14ac:dyDescent="0.3">
      <c r="Z29356" s="102"/>
      <c r="AA29356" s="102"/>
      <c r="AB29356" s="102"/>
    </row>
    <row r="29357" spans="26:28" x14ac:dyDescent="0.3">
      <c r="Z29357" s="102"/>
      <c r="AA29357" s="102"/>
      <c r="AB29357" s="102"/>
    </row>
    <row r="29358" spans="26:28" x14ac:dyDescent="0.3">
      <c r="Z29358" s="102"/>
      <c r="AA29358" s="102"/>
      <c r="AB29358" s="102"/>
    </row>
    <row r="29359" spans="26:28" x14ac:dyDescent="0.3">
      <c r="Z29359" s="102"/>
      <c r="AA29359" s="102"/>
      <c r="AB29359" s="102"/>
    </row>
    <row r="29360" spans="26:28" x14ac:dyDescent="0.3">
      <c r="Z29360" s="102"/>
      <c r="AA29360" s="102"/>
      <c r="AB29360" s="102"/>
    </row>
    <row r="29361" spans="26:28" x14ac:dyDescent="0.3">
      <c r="Z29361" s="102"/>
      <c r="AA29361" s="102"/>
      <c r="AB29361" s="102"/>
    </row>
    <row r="29362" spans="26:28" x14ac:dyDescent="0.3">
      <c r="Z29362" s="102"/>
      <c r="AA29362" s="102"/>
      <c r="AB29362" s="102"/>
    </row>
    <row r="29363" spans="26:28" x14ac:dyDescent="0.3">
      <c r="Z29363" s="102"/>
      <c r="AA29363" s="102"/>
      <c r="AB29363" s="102"/>
    </row>
    <row r="29364" spans="26:28" x14ac:dyDescent="0.3">
      <c r="Z29364" s="102"/>
      <c r="AA29364" s="102"/>
      <c r="AB29364" s="102"/>
    </row>
    <row r="29365" spans="26:28" x14ac:dyDescent="0.3">
      <c r="Z29365" s="102"/>
      <c r="AA29365" s="102"/>
      <c r="AB29365" s="102"/>
    </row>
    <row r="29366" spans="26:28" x14ac:dyDescent="0.3">
      <c r="Z29366" s="102"/>
      <c r="AA29366" s="102"/>
      <c r="AB29366" s="102"/>
    </row>
    <row r="29367" spans="26:28" x14ac:dyDescent="0.3">
      <c r="Z29367" s="102"/>
      <c r="AA29367" s="102"/>
      <c r="AB29367" s="102"/>
    </row>
    <row r="29368" spans="26:28" x14ac:dyDescent="0.3">
      <c r="Z29368" s="102"/>
      <c r="AA29368" s="102"/>
      <c r="AB29368" s="102"/>
    </row>
    <row r="29369" spans="26:28" x14ac:dyDescent="0.3">
      <c r="Z29369" s="102"/>
      <c r="AA29369" s="102"/>
      <c r="AB29369" s="102"/>
    </row>
    <row r="29370" spans="26:28" x14ac:dyDescent="0.3">
      <c r="Z29370" s="102"/>
      <c r="AA29370" s="102"/>
      <c r="AB29370" s="102"/>
    </row>
    <row r="29371" spans="26:28" x14ac:dyDescent="0.3">
      <c r="Z29371" s="102"/>
      <c r="AA29371" s="102"/>
      <c r="AB29371" s="102"/>
    </row>
    <row r="29372" spans="26:28" x14ac:dyDescent="0.3">
      <c r="Z29372" s="102"/>
      <c r="AA29372" s="102"/>
      <c r="AB29372" s="102"/>
    </row>
    <row r="29373" spans="26:28" x14ac:dyDescent="0.3">
      <c r="Z29373" s="102"/>
      <c r="AA29373" s="102"/>
      <c r="AB29373" s="102"/>
    </row>
    <row r="29374" spans="26:28" x14ac:dyDescent="0.3">
      <c r="Z29374" s="102"/>
      <c r="AA29374" s="102"/>
      <c r="AB29374" s="102"/>
    </row>
    <row r="29375" spans="26:28" x14ac:dyDescent="0.3">
      <c r="Z29375" s="102"/>
      <c r="AA29375" s="102"/>
      <c r="AB29375" s="102"/>
    </row>
    <row r="29376" spans="26:28" x14ac:dyDescent="0.3">
      <c r="Z29376" s="102"/>
      <c r="AA29376" s="102"/>
      <c r="AB29376" s="102"/>
    </row>
    <row r="29377" spans="26:28" x14ac:dyDescent="0.3">
      <c r="Z29377" s="102"/>
      <c r="AA29377" s="102"/>
      <c r="AB29377" s="102"/>
    </row>
    <row r="29378" spans="26:28" x14ac:dyDescent="0.3">
      <c r="Z29378" s="102"/>
      <c r="AA29378" s="102"/>
      <c r="AB29378" s="102"/>
    </row>
    <row r="29379" spans="26:28" x14ac:dyDescent="0.3">
      <c r="Z29379" s="102"/>
      <c r="AA29379" s="102"/>
      <c r="AB29379" s="102"/>
    </row>
    <row r="29380" spans="26:28" x14ac:dyDescent="0.3">
      <c r="Z29380" s="102"/>
      <c r="AA29380" s="102"/>
      <c r="AB29380" s="102"/>
    </row>
    <row r="29381" spans="26:28" x14ac:dyDescent="0.3">
      <c r="Z29381" s="102"/>
      <c r="AA29381" s="102"/>
      <c r="AB29381" s="102"/>
    </row>
    <row r="29382" spans="26:28" x14ac:dyDescent="0.3">
      <c r="Z29382" s="102"/>
      <c r="AA29382" s="102"/>
      <c r="AB29382" s="102"/>
    </row>
    <row r="29383" spans="26:28" x14ac:dyDescent="0.3">
      <c r="Z29383" s="102"/>
      <c r="AA29383" s="102"/>
      <c r="AB29383" s="102"/>
    </row>
    <row r="29384" spans="26:28" x14ac:dyDescent="0.3">
      <c r="Z29384" s="102"/>
      <c r="AA29384" s="102"/>
      <c r="AB29384" s="102"/>
    </row>
    <row r="29385" spans="26:28" x14ac:dyDescent="0.3">
      <c r="Z29385" s="102"/>
      <c r="AA29385" s="102"/>
      <c r="AB29385" s="102"/>
    </row>
    <row r="29386" spans="26:28" x14ac:dyDescent="0.3">
      <c r="Z29386" s="102"/>
      <c r="AA29386" s="102"/>
      <c r="AB29386" s="102"/>
    </row>
    <row r="29387" spans="26:28" x14ac:dyDescent="0.3">
      <c r="Z29387" s="102"/>
      <c r="AA29387" s="102"/>
      <c r="AB29387" s="102"/>
    </row>
    <row r="29388" spans="26:28" x14ac:dyDescent="0.3">
      <c r="Z29388" s="102"/>
      <c r="AA29388" s="102"/>
      <c r="AB29388" s="102"/>
    </row>
    <row r="29389" spans="26:28" x14ac:dyDescent="0.3">
      <c r="Z29389" s="102"/>
      <c r="AA29389" s="102"/>
      <c r="AB29389" s="102"/>
    </row>
    <row r="29390" spans="26:28" x14ac:dyDescent="0.3">
      <c r="Z29390" s="102"/>
      <c r="AA29390" s="102"/>
      <c r="AB29390" s="102"/>
    </row>
    <row r="29391" spans="26:28" x14ac:dyDescent="0.3">
      <c r="Z29391" s="102"/>
      <c r="AA29391" s="102"/>
      <c r="AB29391" s="102"/>
    </row>
    <row r="29392" spans="26:28" x14ac:dyDescent="0.3">
      <c r="Z29392" s="102"/>
      <c r="AA29392" s="102"/>
      <c r="AB29392" s="102"/>
    </row>
    <row r="29393" spans="26:28" x14ac:dyDescent="0.3">
      <c r="Z29393" s="102"/>
      <c r="AA29393" s="102"/>
      <c r="AB29393" s="102"/>
    </row>
    <row r="29394" spans="26:28" x14ac:dyDescent="0.3">
      <c r="Z29394" s="102"/>
      <c r="AA29394" s="102"/>
      <c r="AB29394" s="102"/>
    </row>
    <row r="29395" spans="26:28" x14ac:dyDescent="0.3">
      <c r="Z29395" s="102"/>
      <c r="AA29395" s="102"/>
      <c r="AB29395" s="102"/>
    </row>
    <row r="29396" spans="26:28" x14ac:dyDescent="0.3">
      <c r="Z29396" s="102"/>
      <c r="AA29396" s="102"/>
      <c r="AB29396" s="102"/>
    </row>
    <row r="29397" spans="26:28" x14ac:dyDescent="0.3">
      <c r="Z29397" s="102"/>
      <c r="AA29397" s="102"/>
      <c r="AB29397" s="102"/>
    </row>
    <row r="29398" spans="26:28" x14ac:dyDescent="0.3">
      <c r="Z29398" s="102"/>
      <c r="AA29398" s="102"/>
      <c r="AB29398" s="102"/>
    </row>
    <row r="29399" spans="26:28" x14ac:dyDescent="0.3">
      <c r="Z29399" s="102"/>
      <c r="AA29399" s="102"/>
      <c r="AB29399" s="102"/>
    </row>
    <row r="29400" spans="26:28" x14ac:dyDescent="0.3">
      <c r="Z29400" s="102"/>
      <c r="AA29400" s="102"/>
      <c r="AB29400" s="102"/>
    </row>
    <row r="29401" spans="26:28" x14ac:dyDescent="0.3">
      <c r="Z29401" s="102"/>
      <c r="AA29401" s="102"/>
      <c r="AB29401" s="102"/>
    </row>
    <row r="29402" spans="26:28" x14ac:dyDescent="0.3">
      <c r="Z29402" s="102"/>
      <c r="AA29402" s="102"/>
      <c r="AB29402" s="102"/>
    </row>
    <row r="29403" spans="26:28" x14ac:dyDescent="0.3">
      <c r="Z29403" s="102"/>
      <c r="AA29403" s="102"/>
      <c r="AB29403" s="102"/>
    </row>
    <row r="29404" spans="26:28" x14ac:dyDescent="0.3">
      <c r="Z29404" s="102"/>
      <c r="AA29404" s="102"/>
      <c r="AB29404" s="102"/>
    </row>
    <row r="29405" spans="26:28" x14ac:dyDescent="0.3">
      <c r="Z29405" s="102"/>
      <c r="AA29405" s="102"/>
      <c r="AB29405" s="102"/>
    </row>
    <row r="29406" spans="26:28" x14ac:dyDescent="0.3">
      <c r="Z29406" s="102"/>
      <c r="AA29406" s="102"/>
      <c r="AB29406" s="102"/>
    </row>
    <row r="29407" spans="26:28" x14ac:dyDescent="0.3">
      <c r="Z29407" s="102"/>
      <c r="AA29407" s="102"/>
      <c r="AB29407" s="102"/>
    </row>
    <row r="29408" spans="26:28" x14ac:dyDescent="0.3">
      <c r="Z29408" s="102"/>
      <c r="AA29408" s="102"/>
      <c r="AB29408" s="102"/>
    </row>
    <row r="29409" spans="26:28" x14ac:dyDescent="0.3">
      <c r="Z29409" s="102"/>
      <c r="AA29409" s="102"/>
      <c r="AB29409" s="102"/>
    </row>
    <row r="29410" spans="26:28" x14ac:dyDescent="0.3">
      <c r="Z29410" s="102"/>
      <c r="AA29410" s="102"/>
      <c r="AB29410" s="102"/>
    </row>
    <row r="29411" spans="26:28" x14ac:dyDescent="0.3">
      <c r="Z29411" s="102"/>
      <c r="AA29411" s="102"/>
      <c r="AB29411" s="102"/>
    </row>
    <row r="29412" spans="26:28" x14ac:dyDescent="0.3">
      <c r="Z29412" s="102"/>
      <c r="AA29412" s="102"/>
      <c r="AB29412" s="102"/>
    </row>
    <row r="29413" spans="26:28" x14ac:dyDescent="0.3">
      <c r="Z29413" s="102"/>
      <c r="AA29413" s="102"/>
      <c r="AB29413" s="102"/>
    </row>
    <row r="29414" spans="26:28" x14ac:dyDescent="0.3">
      <c r="Z29414" s="102"/>
      <c r="AA29414" s="102"/>
      <c r="AB29414" s="102"/>
    </row>
    <row r="29415" spans="26:28" x14ac:dyDescent="0.3">
      <c r="Z29415" s="102"/>
      <c r="AA29415" s="102"/>
      <c r="AB29415" s="102"/>
    </row>
    <row r="29416" spans="26:28" x14ac:dyDescent="0.3">
      <c r="Z29416" s="102"/>
      <c r="AA29416" s="102"/>
      <c r="AB29416" s="102"/>
    </row>
    <row r="29417" spans="26:28" x14ac:dyDescent="0.3">
      <c r="Z29417" s="102"/>
      <c r="AA29417" s="102"/>
      <c r="AB29417" s="102"/>
    </row>
    <row r="29418" spans="26:28" x14ac:dyDescent="0.3">
      <c r="Z29418" s="102"/>
      <c r="AA29418" s="102"/>
      <c r="AB29418" s="102"/>
    </row>
    <row r="29419" spans="26:28" x14ac:dyDescent="0.3">
      <c r="Z29419" s="102"/>
      <c r="AA29419" s="102"/>
      <c r="AB29419" s="102"/>
    </row>
    <row r="29420" spans="26:28" x14ac:dyDescent="0.3">
      <c r="Z29420" s="102"/>
      <c r="AA29420" s="102"/>
      <c r="AB29420" s="102"/>
    </row>
    <row r="29421" spans="26:28" x14ac:dyDescent="0.3">
      <c r="Z29421" s="102"/>
      <c r="AA29421" s="102"/>
      <c r="AB29421" s="102"/>
    </row>
    <row r="29422" spans="26:28" x14ac:dyDescent="0.3">
      <c r="Z29422" s="102"/>
      <c r="AA29422" s="102"/>
      <c r="AB29422" s="102"/>
    </row>
    <row r="29423" spans="26:28" x14ac:dyDescent="0.3">
      <c r="Z29423" s="102"/>
      <c r="AA29423" s="102"/>
      <c r="AB29423" s="102"/>
    </row>
    <row r="29424" spans="26:28" x14ac:dyDescent="0.3">
      <c r="Z29424" s="102"/>
      <c r="AA29424" s="102"/>
      <c r="AB29424" s="102"/>
    </row>
    <row r="29425" spans="26:28" x14ac:dyDescent="0.3">
      <c r="Z29425" s="102"/>
      <c r="AA29425" s="102"/>
      <c r="AB29425" s="102"/>
    </row>
    <row r="29426" spans="26:28" x14ac:dyDescent="0.3">
      <c r="Z29426" s="102"/>
      <c r="AA29426" s="102"/>
      <c r="AB29426" s="102"/>
    </row>
    <row r="29427" spans="26:28" x14ac:dyDescent="0.3">
      <c r="Z29427" s="102"/>
      <c r="AA29427" s="102"/>
      <c r="AB29427" s="102"/>
    </row>
    <row r="29428" spans="26:28" x14ac:dyDescent="0.3">
      <c r="Z29428" s="102"/>
      <c r="AA29428" s="102"/>
      <c r="AB29428" s="102"/>
    </row>
    <row r="29429" spans="26:28" x14ac:dyDescent="0.3">
      <c r="Z29429" s="102"/>
      <c r="AA29429" s="102"/>
      <c r="AB29429" s="102"/>
    </row>
    <row r="29430" spans="26:28" x14ac:dyDescent="0.3">
      <c r="Z29430" s="102"/>
      <c r="AA29430" s="102"/>
      <c r="AB29430" s="102"/>
    </row>
    <row r="29431" spans="26:28" x14ac:dyDescent="0.3">
      <c r="Z29431" s="102"/>
      <c r="AA29431" s="102"/>
      <c r="AB29431" s="102"/>
    </row>
    <row r="29432" spans="26:28" x14ac:dyDescent="0.3">
      <c r="Z29432" s="102"/>
      <c r="AA29432" s="102"/>
      <c r="AB29432" s="102"/>
    </row>
    <row r="29433" spans="26:28" x14ac:dyDescent="0.3">
      <c r="Z29433" s="102"/>
      <c r="AA29433" s="102"/>
      <c r="AB29433" s="102"/>
    </row>
    <row r="29434" spans="26:28" x14ac:dyDescent="0.3">
      <c r="Z29434" s="102"/>
      <c r="AA29434" s="102"/>
      <c r="AB29434" s="102"/>
    </row>
    <row r="29435" spans="26:28" x14ac:dyDescent="0.3">
      <c r="Z29435" s="102"/>
      <c r="AA29435" s="102"/>
      <c r="AB29435" s="102"/>
    </row>
    <row r="29436" spans="26:28" x14ac:dyDescent="0.3">
      <c r="Z29436" s="102"/>
      <c r="AA29436" s="102"/>
      <c r="AB29436" s="102"/>
    </row>
    <row r="29437" spans="26:28" x14ac:dyDescent="0.3">
      <c r="Z29437" s="102"/>
      <c r="AA29437" s="102"/>
      <c r="AB29437" s="102"/>
    </row>
    <row r="29438" spans="26:28" x14ac:dyDescent="0.3">
      <c r="Z29438" s="102"/>
      <c r="AA29438" s="102"/>
      <c r="AB29438" s="102"/>
    </row>
    <row r="29439" spans="26:28" x14ac:dyDescent="0.3">
      <c r="Z29439" s="102"/>
      <c r="AA29439" s="102"/>
      <c r="AB29439" s="102"/>
    </row>
    <row r="29440" spans="26:28" x14ac:dyDescent="0.3">
      <c r="Z29440" s="102"/>
      <c r="AA29440" s="102"/>
      <c r="AB29440" s="102"/>
    </row>
    <row r="29441" spans="26:28" x14ac:dyDescent="0.3">
      <c r="Z29441" s="102"/>
      <c r="AA29441" s="102"/>
      <c r="AB29441" s="102"/>
    </row>
    <row r="29442" spans="26:28" x14ac:dyDescent="0.3">
      <c r="Z29442" s="102"/>
      <c r="AA29442" s="102"/>
      <c r="AB29442" s="102"/>
    </row>
    <row r="29443" spans="26:28" x14ac:dyDescent="0.3">
      <c r="Z29443" s="102"/>
      <c r="AA29443" s="102"/>
      <c r="AB29443" s="102"/>
    </row>
    <row r="29444" spans="26:28" x14ac:dyDescent="0.3">
      <c r="Z29444" s="102"/>
      <c r="AA29444" s="102"/>
      <c r="AB29444" s="102"/>
    </row>
    <row r="29445" spans="26:28" x14ac:dyDescent="0.3">
      <c r="Z29445" s="102"/>
      <c r="AA29445" s="102"/>
      <c r="AB29445" s="102"/>
    </row>
    <row r="29446" spans="26:28" x14ac:dyDescent="0.3">
      <c r="Z29446" s="102"/>
      <c r="AA29446" s="102"/>
      <c r="AB29446" s="102"/>
    </row>
    <row r="29447" spans="26:28" x14ac:dyDescent="0.3">
      <c r="Z29447" s="102"/>
      <c r="AA29447" s="102"/>
      <c r="AB29447" s="102"/>
    </row>
    <row r="29448" spans="26:28" x14ac:dyDescent="0.3">
      <c r="Z29448" s="102"/>
      <c r="AA29448" s="102"/>
      <c r="AB29448" s="102"/>
    </row>
    <row r="29449" spans="26:28" x14ac:dyDescent="0.3">
      <c r="Z29449" s="102"/>
      <c r="AA29449" s="102"/>
      <c r="AB29449" s="102"/>
    </row>
    <row r="29450" spans="26:28" x14ac:dyDescent="0.3">
      <c r="Z29450" s="102"/>
      <c r="AA29450" s="102"/>
      <c r="AB29450" s="102"/>
    </row>
    <row r="29451" spans="26:28" x14ac:dyDescent="0.3">
      <c r="Z29451" s="102"/>
      <c r="AA29451" s="102"/>
      <c r="AB29451" s="102"/>
    </row>
    <row r="29452" spans="26:28" x14ac:dyDescent="0.3">
      <c r="Z29452" s="102"/>
      <c r="AA29452" s="102"/>
      <c r="AB29452" s="102"/>
    </row>
    <row r="29453" spans="26:28" x14ac:dyDescent="0.3">
      <c r="Z29453" s="102"/>
      <c r="AA29453" s="102"/>
      <c r="AB29453" s="102"/>
    </row>
    <row r="29454" spans="26:28" x14ac:dyDescent="0.3">
      <c r="Z29454" s="102"/>
      <c r="AA29454" s="102"/>
      <c r="AB29454" s="102"/>
    </row>
    <row r="29455" spans="26:28" x14ac:dyDescent="0.3">
      <c r="Z29455" s="102"/>
      <c r="AA29455" s="102"/>
      <c r="AB29455" s="102"/>
    </row>
    <row r="29456" spans="26:28" x14ac:dyDescent="0.3">
      <c r="Z29456" s="102"/>
      <c r="AA29456" s="102"/>
      <c r="AB29456" s="102"/>
    </row>
    <row r="29457" spans="26:28" x14ac:dyDescent="0.3">
      <c r="Z29457" s="102"/>
      <c r="AA29457" s="102"/>
      <c r="AB29457" s="102"/>
    </row>
    <row r="29458" spans="26:28" x14ac:dyDescent="0.3">
      <c r="Z29458" s="102"/>
      <c r="AA29458" s="102"/>
      <c r="AB29458" s="102"/>
    </row>
    <row r="29459" spans="26:28" x14ac:dyDescent="0.3">
      <c r="Z29459" s="102"/>
      <c r="AA29459" s="102"/>
      <c r="AB29459" s="102"/>
    </row>
    <row r="29460" spans="26:28" x14ac:dyDescent="0.3">
      <c r="Z29460" s="102"/>
      <c r="AA29460" s="102"/>
      <c r="AB29460" s="102"/>
    </row>
    <row r="29461" spans="26:28" x14ac:dyDescent="0.3">
      <c r="Z29461" s="102"/>
      <c r="AA29461" s="102"/>
      <c r="AB29461" s="102"/>
    </row>
    <row r="29462" spans="26:28" x14ac:dyDescent="0.3">
      <c r="Z29462" s="102"/>
      <c r="AA29462" s="102"/>
      <c r="AB29462" s="102"/>
    </row>
    <row r="29463" spans="26:28" x14ac:dyDescent="0.3">
      <c r="Z29463" s="102"/>
      <c r="AA29463" s="102"/>
      <c r="AB29463" s="102"/>
    </row>
    <row r="29464" spans="26:28" x14ac:dyDescent="0.3">
      <c r="Z29464" s="102"/>
      <c r="AA29464" s="102"/>
      <c r="AB29464" s="102"/>
    </row>
    <row r="29465" spans="26:28" x14ac:dyDescent="0.3">
      <c r="Z29465" s="102"/>
      <c r="AA29465" s="102"/>
      <c r="AB29465" s="102"/>
    </row>
    <row r="29466" spans="26:28" x14ac:dyDescent="0.3">
      <c r="Z29466" s="102"/>
      <c r="AA29466" s="102"/>
      <c r="AB29466" s="102"/>
    </row>
    <row r="29467" spans="26:28" x14ac:dyDescent="0.3">
      <c r="Z29467" s="102"/>
      <c r="AA29467" s="102"/>
      <c r="AB29467" s="102"/>
    </row>
    <row r="29468" spans="26:28" x14ac:dyDescent="0.3">
      <c r="Z29468" s="102"/>
      <c r="AA29468" s="102"/>
      <c r="AB29468" s="102"/>
    </row>
    <row r="29469" spans="26:28" x14ac:dyDescent="0.3">
      <c r="Z29469" s="102"/>
      <c r="AA29469" s="102"/>
      <c r="AB29469" s="102"/>
    </row>
    <row r="29470" spans="26:28" x14ac:dyDescent="0.3">
      <c r="Z29470" s="102"/>
      <c r="AA29470" s="102"/>
      <c r="AB29470" s="102"/>
    </row>
    <row r="29471" spans="26:28" x14ac:dyDescent="0.3">
      <c r="Z29471" s="102"/>
      <c r="AA29471" s="102"/>
      <c r="AB29471" s="102"/>
    </row>
    <row r="29472" spans="26:28" x14ac:dyDescent="0.3">
      <c r="Z29472" s="102"/>
      <c r="AA29472" s="102"/>
      <c r="AB29472" s="102"/>
    </row>
    <row r="29473" spans="26:28" x14ac:dyDescent="0.3">
      <c r="Z29473" s="102"/>
      <c r="AA29473" s="102"/>
      <c r="AB29473" s="102"/>
    </row>
    <row r="29474" spans="26:28" x14ac:dyDescent="0.3">
      <c r="Z29474" s="102"/>
      <c r="AA29474" s="102"/>
      <c r="AB29474" s="102"/>
    </row>
    <row r="29475" spans="26:28" x14ac:dyDescent="0.3">
      <c r="Z29475" s="102"/>
      <c r="AA29475" s="102"/>
      <c r="AB29475" s="102"/>
    </row>
    <row r="29476" spans="26:28" x14ac:dyDescent="0.3">
      <c r="Z29476" s="102"/>
      <c r="AA29476" s="102"/>
      <c r="AB29476" s="102"/>
    </row>
    <row r="29477" spans="26:28" x14ac:dyDescent="0.3">
      <c r="Z29477" s="102"/>
      <c r="AA29477" s="102"/>
      <c r="AB29477" s="102"/>
    </row>
    <row r="29478" spans="26:28" x14ac:dyDescent="0.3">
      <c r="Z29478" s="102"/>
      <c r="AA29478" s="102"/>
      <c r="AB29478" s="102"/>
    </row>
    <row r="29479" spans="26:28" x14ac:dyDescent="0.3">
      <c r="Z29479" s="102"/>
      <c r="AA29479" s="102"/>
      <c r="AB29479" s="102"/>
    </row>
    <row r="29480" spans="26:28" x14ac:dyDescent="0.3">
      <c r="Z29480" s="102"/>
      <c r="AA29480" s="102"/>
      <c r="AB29480" s="102"/>
    </row>
    <row r="29481" spans="26:28" x14ac:dyDescent="0.3">
      <c r="Z29481" s="102"/>
      <c r="AA29481" s="102"/>
      <c r="AB29481" s="102"/>
    </row>
    <row r="29482" spans="26:28" x14ac:dyDescent="0.3">
      <c r="Z29482" s="102"/>
      <c r="AA29482" s="102"/>
      <c r="AB29482" s="102"/>
    </row>
    <row r="29483" spans="26:28" x14ac:dyDescent="0.3">
      <c r="Z29483" s="102"/>
      <c r="AA29483" s="102"/>
      <c r="AB29483" s="102"/>
    </row>
    <row r="29484" spans="26:28" x14ac:dyDescent="0.3">
      <c r="Z29484" s="102"/>
      <c r="AA29484" s="102"/>
      <c r="AB29484" s="102"/>
    </row>
    <row r="29485" spans="26:28" x14ac:dyDescent="0.3">
      <c r="Z29485" s="102"/>
      <c r="AA29485" s="102"/>
      <c r="AB29485" s="102"/>
    </row>
    <row r="29486" spans="26:28" x14ac:dyDescent="0.3">
      <c r="Z29486" s="102"/>
      <c r="AA29486" s="102"/>
      <c r="AB29486" s="102"/>
    </row>
    <row r="29487" spans="26:28" x14ac:dyDescent="0.3">
      <c r="Z29487" s="102"/>
      <c r="AA29487" s="102"/>
      <c r="AB29487" s="102"/>
    </row>
    <row r="29488" spans="26:28" x14ac:dyDescent="0.3">
      <c r="Z29488" s="102"/>
      <c r="AA29488" s="102"/>
      <c r="AB29488" s="102"/>
    </row>
    <row r="29489" spans="26:28" x14ac:dyDescent="0.3">
      <c r="Z29489" s="102"/>
      <c r="AA29489" s="102"/>
      <c r="AB29489" s="102"/>
    </row>
    <row r="29490" spans="26:28" x14ac:dyDescent="0.3">
      <c r="Z29490" s="102"/>
      <c r="AA29490" s="102"/>
      <c r="AB29490" s="102"/>
    </row>
    <row r="29491" spans="26:28" x14ac:dyDescent="0.3">
      <c r="Z29491" s="102"/>
      <c r="AA29491" s="102"/>
      <c r="AB29491" s="102"/>
    </row>
    <row r="29492" spans="26:28" x14ac:dyDescent="0.3">
      <c r="Z29492" s="102"/>
      <c r="AA29492" s="102"/>
      <c r="AB29492" s="102"/>
    </row>
    <row r="29493" spans="26:28" x14ac:dyDescent="0.3">
      <c r="Z29493" s="102"/>
      <c r="AA29493" s="102"/>
      <c r="AB29493" s="102"/>
    </row>
    <row r="29494" spans="26:28" x14ac:dyDescent="0.3">
      <c r="Z29494" s="102"/>
      <c r="AA29494" s="102"/>
      <c r="AB29494" s="102"/>
    </row>
    <row r="29495" spans="26:28" x14ac:dyDescent="0.3">
      <c r="Z29495" s="102"/>
      <c r="AA29495" s="102"/>
      <c r="AB29495" s="102"/>
    </row>
    <row r="29496" spans="26:28" x14ac:dyDescent="0.3">
      <c r="Z29496" s="102"/>
      <c r="AA29496" s="102"/>
      <c r="AB29496" s="102"/>
    </row>
    <row r="29497" spans="26:28" x14ac:dyDescent="0.3">
      <c r="Z29497" s="102"/>
      <c r="AA29497" s="102"/>
      <c r="AB29497" s="102"/>
    </row>
    <row r="29498" spans="26:28" x14ac:dyDescent="0.3">
      <c r="Z29498" s="102"/>
      <c r="AA29498" s="102"/>
      <c r="AB29498" s="102"/>
    </row>
    <row r="29499" spans="26:28" x14ac:dyDescent="0.3">
      <c r="Z29499" s="102"/>
      <c r="AA29499" s="102"/>
      <c r="AB29499" s="102"/>
    </row>
    <row r="29500" spans="26:28" x14ac:dyDescent="0.3">
      <c r="Z29500" s="102"/>
      <c r="AA29500" s="102"/>
      <c r="AB29500" s="102"/>
    </row>
    <row r="29501" spans="26:28" x14ac:dyDescent="0.3">
      <c r="Z29501" s="102"/>
      <c r="AA29501" s="102"/>
      <c r="AB29501" s="102"/>
    </row>
    <row r="29502" spans="26:28" x14ac:dyDescent="0.3">
      <c r="Z29502" s="102"/>
      <c r="AA29502" s="102"/>
      <c r="AB29502" s="102"/>
    </row>
    <row r="29503" spans="26:28" x14ac:dyDescent="0.3">
      <c r="Z29503" s="102"/>
      <c r="AA29503" s="102"/>
      <c r="AB29503" s="102"/>
    </row>
    <row r="29504" spans="26:28" x14ac:dyDescent="0.3">
      <c r="Z29504" s="102"/>
      <c r="AA29504" s="102"/>
      <c r="AB29504" s="102"/>
    </row>
    <row r="29505" spans="26:28" x14ac:dyDescent="0.3">
      <c r="Z29505" s="102"/>
      <c r="AA29505" s="102"/>
      <c r="AB29505" s="102"/>
    </row>
    <row r="29506" spans="26:28" x14ac:dyDescent="0.3">
      <c r="Z29506" s="102"/>
      <c r="AA29506" s="102"/>
      <c r="AB29506" s="102"/>
    </row>
    <row r="29507" spans="26:28" x14ac:dyDescent="0.3">
      <c r="Z29507" s="102"/>
      <c r="AA29507" s="102"/>
      <c r="AB29507" s="102"/>
    </row>
    <row r="29508" spans="26:28" x14ac:dyDescent="0.3">
      <c r="Z29508" s="102"/>
      <c r="AA29508" s="102"/>
      <c r="AB29508" s="102"/>
    </row>
    <row r="29509" spans="26:28" x14ac:dyDescent="0.3">
      <c r="Z29509" s="102"/>
      <c r="AA29509" s="102"/>
      <c r="AB29509" s="102"/>
    </row>
    <row r="29510" spans="26:28" x14ac:dyDescent="0.3">
      <c r="Z29510" s="102"/>
      <c r="AA29510" s="102"/>
      <c r="AB29510" s="102"/>
    </row>
    <row r="29511" spans="26:28" x14ac:dyDescent="0.3">
      <c r="Z29511" s="102"/>
      <c r="AA29511" s="102"/>
      <c r="AB29511" s="102"/>
    </row>
    <row r="29512" spans="26:28" x14ac:dyDescent="0.3">
      <c r="Z29512" s="102"/>
      <c r="AA29512" s="102"/>
      <c r="AB29512" s="102"/>
    </row>
    <row r="29513" spans="26:28" x14ac:dyDescent="0.3">
      <c r="Z29513" s="102"/>
      <c r="AA29513" s="102"/>
      <c r="AB29513" s="102"/>
    </row>
    <row r="29514" spans="26:28" x14ac:dyDescent="0.3">
      <c r="Z29514" s="102"/>
      <c r="AA29514" s="102"/>
      <c r="AB29514" s="102"/>
    </row>
    <row r="29515" spans="26:28" x14ac:dyDescent="0.3">
      <c r="Z29515" s="102"/>
      <c r="AA29515" s="102"/>
      <c r="AB29515" s="102"/>
    </row>
    <row r="29516" spans="26:28" x14ac:dyDescent="0.3">
      <c r="Z29516" s="102"/>
      <c r="AA29516" s="102"/>
      <c r="AB29516" s="102"/>
    </row>
    <row r="29517" spans="26:28" x14ac:dyDescent="0.3">
      <c r="Z29517" s="102"/>
      <c r="AA29517" s="102"/>
      <c r="AB29517" s="102"/>
    </row>
    <row r="29518" spans="26:28" x14ac:dyDescent="0.3">
      <c r="Z29518" s="102"/>
      <c r="AA29518" s="102"/>
      <c r="AB29518" s="102"/>
    </row>
    <row r="29519" spans="26:28" x14ac:dyDescent="0.3">
      <c r="Z29519" s="102"/>
      <c r="AA29519" s="102"/>
      <c r="AB29519" s="102"/>
    </row>
    <row r="29520" spans="26:28" x14ac:dyDescent="0.3">
      <c r="Z29520" s="102"/>
      <c r="AA29520" s="102"/>
      <c r="AB29520" s="102"/>
    </row>
    <row r="29521" spans="26:28" x14ac:dyDescent="0.3">
      <c r="Z29521" s="102"/>
      <c r="AA29521" s="102"/>
      <c r="AB29521" s="102"/>
    </row>
    <row r="29522" spans="26:28" x14ac:dyDescent="0.3">
      <c r="Z29522" s="102"/>
      <c r="AA29522" s="102"/>
      <c r="AB29522" s="102"/>
    </row>
    <row r="29523" spans="26:28" x14ac:dyDescent="0.3">
      <c r="Z29523" s="102"/>
      <c r="AA29523" s="102"/>
      <c r="AB29523" s="102"/>
    </row>
    <row r="29524" spans="26:28" x14ac:dyDescent="0.3">
      <c r="Z29524" s="102"/>
      <c r="AA29524" s="102"/>
      <c r="AB29524" s="102"/>
    </row>
    <row r="29525" spans="26:28" x14ac:dyDescent="0.3">
      <c r="Z29525" s="102"/>
      <c r="AA29525" s="102"/>
      <c r="AB29525" s="102"/>
    </row>
    <row r="29526" spans="26:28" x14ac:dyDescent="0.3">
      <c r="Z29526" s="102"/>
      <c r="AA29526" s="102"/>
      <c r="AB29526" s="102"/>
    </row>
    <row r="29527" spans="26:28" x14ac:dyDescent="0.3">
      <c r="Z29527" s="102"/>
      <c r="AA29527" s="102"/>
      <c r="AB29527" s="102"/>
    </row>
    <row r="29528" spans="26:28" x14ac:dyDescent="0.3">
      <c r="Z29528" s="102"/>
      <c r="AA29528" s="102"/>
      <c r="AB29528" s="102"/>
    </row>
    <row r="29529" spans="26:28" x14ac:dyDescent="0.3">
      <c r="Z29529" s="102"/>
      <c r="AA29529" s="102"/>
      <c r="AB29529" s="102"/>
    </row>
    <row r="29530" spans="26:28" x14ac:dyDescent="0.3">
      <c r="Z29530" s="102"/>
      <c r="AA29530" s="102"/>
      <c r="AB29530" s="102"/>
    </row>
    <row r="29531" spans="26:28" x14ac:dyDescent="0.3">
      <c r="Z29531" s="102"/>
      <c r="AA29531" s="102"/>
      <c r="AB29531" s="102"/>
    </row>
    <row r="29532" spans="26:28" x14ac:dyDescent="0.3">
      <c r="Z29532" s="102"/>
      <c r="AA29532" s="102"/>
      <c r="AB29532" s="102"/>
    </row>
    <row r="29533" spans="26:28" x14ac:dyDescent="0.3">
      <c r="Z29533" s="102"/>
      <c r="AA29533" s="102"/>
      <c r="AB29533" s="102"/>
    </row>
    <row r="29534" spans="26:28" x14ac:dyDescent="0.3">
      <c r="Z29534" s="102"/>
      <c r="AA29534" s="102"/>
      <c r="AB29534" s="102"/>
    </row>
    <row r="29535" spans="26:28" x14ac:dyDescent="0.3">
      <c r="Z29535" s="102"/>
      <c r="AA29535" s="102"/>
      <c r="AB29535" s="102"/>
    </row>
    <row r="29536" spans="26:28" x14ac:dyDescent="0.3">
      <c r="Z29536" s="102"/>
      <c r="AA29536" s="102"/>
      <c r="AB29536" s="102"/>
    </row>
    <row r="29537" spans="26:28" x14ac:dyDescent="0.3">
      <c r="Z29537" s="102"/>
      <c r="AA29537" s="102"/>
      <c r="AB29537" s="102"/>
    </row>
    <row r="29538" spans="26:28" x14ac:dyDescent="0.3">
      <c r="Z29538" s="102"/>
      <c r="AA29538" s="102"/>
      <c r="AB29538" s="102"/>
    </row>
    <row r="29539" spans="26:28" x14ac:dyDescent="0.3">
      <c r="Z29539" s="102"/>
      <c r="AA29539" s="102"/>
      <c r="AB29539" s="102"/>
    </row>
    <row r="29540" spans="26:28" x14ac:dyDescent="0.3">
      <c r="Z29540" s="102"/>
      <c r="AA29540" s="102"/>
      <c r="AB29540" s="102"/>
    </row>
    <row r="29541" spans="26:28" x14ac:dyDescent="0.3">
      <c r="Z29541" s="102"/>
      <c r="AA29541" s="102"/>
      <c r="AB29541" s="102"/>
    </row>
    <row r="29542" spans="26:28" x14ac:dyDescent="0.3">
      <c r="Z29542" s="102"/>
      <c r="AA29542" s="102"/>
      <c r="AB29542" s="102"/>
    </row>
    <row r="29543" spans="26:28" x14ac:dyDescent="0.3">
      <c r="Z29543" s="102"/>
      <c r="AA29543" s="102"/>
      <c r="AB29543" s="102"/>
    </row>
    <row r="29544" spans="26:28" x14ac:dyDescent="0.3">
      <c r="Z29544" s="102"/>
      <c r="AA29544" s="102"/>
      <c r="AB29544" s="102"/>
    </row>
    <row r="29545" spans="26:28" x14ac:dyDescent="0.3">
      <c r="Z29545" s="102"/>
      <c r="AA29545" s="102"/>
      <c r="AB29545" s="102"/>
    </row>
    <row r="29546" spans="26:28" x14ac:dyDescent="0.3">
      <c r="Z29546" s="102"/>
      <c r="AA29546" s="102"/>
      <c r="AB29546" s="102"/>
    </row>
    <row r="29547" spans="26:28" x14ac:dyDescent="0.3">
      <c r="Z29547" s="102"/>
      <c r="AA29547" s="102"/>
      <c r="AB29547" s="102"/>
    </row>
    <row r="29548" spans="26:28" x14ac:dyDescent="0.3">
      <c r="Z29548" s="102"/>
      <c r="AA29548" s="102"/>
      <c r="AB29548" s="102"/>
    </row>
    <row r="29549" spans="26:28" x14ac:dyDescent="0.3">
      <c r="Z29549" s="102"/>
      <c r="AA29549" s="102"/>
      <c r="AB29549" s="102"/>
    </row>
    <row r="29550" spans="26:28" x14ac:dyDescent="0.3">
      <c r="Z29550" s="102"/>
      <c r="AA29550" s="102"/>
      <c r="AB29550" s="102"/>
    </row>
    <row r="29551" spans="26:28" x14ac:dyDescent="0.3">
      <c r="Z29551" s="102"/>
      <c r="AA29551" s="102"/>
      <c r="AB29551" s="102"/>
    </row>
    <row r="29552" spans="26:28" x14ac:dyDescent="0.3">
      <c r="Z29552" s="102"/>
      <c r="AA29552" s="102"/>
      <c r="AB29552" s="102"/>
    </row>
    <row r="29553" spans="26:28" x14ac:dyDescent="0.3">
      <c r="Z29553" s="102"/>
      <c r="AA29553" s="102"/>
      <c r="AB29553" s="102"/>
    </row>
    <row r="29554" spans="26:28" x14ac:dyDescent="0.3">
      <c r="Z29554" s="102"/>
      <c r="AA29554" s="102"/>
      <c r="AB29554" s="102"/>
    </row>
    <row r="29555" spans="26:28" x14ac:dyDescent="0.3">
      <c r="Z29555" s="102"/>
      <c r="AA29555" s="102"/>
      <c r="AB29555" s="102"/>
    </row>
    <row r="29556" spans="26:28" x14ac:dyDescent="0.3">
      <c r="Z29556" s="102"/>
      <c r="AA29556" s="102"/>
      <c r="AB29556" s="102"/>
    </row>
    <row r="29557" spans="26:28" x14ac:dyDescent="0.3">
      <c r="Z29557" s="102"/>
      <c r="AA29557" s="102"/>
      <c r="AB29557" s="102"/>
    </row>
    <row r="29558" spans="26:28" x14ac:dyDescent="0.3">
      <c r="Z29558" s="102"/>
      <c r="AA29558" s="102"/>
      <c r="AB29558" s="102"/>
    </row>
    <row r="29559" spans="26:28" x14ac:dyDescent="0.3">
      <c r="Z29559" s="102"/>
      <c r="AA29559" s="102"/>
      <c r="AB29559" s="102"/>
    </row>
    <row r="29560" spans="26:28" x14ac:dyDescent="0.3">
      <c r="Z29560" s="102"/>
      <c r="AA29560" s="102"/>
      <c r="AB29560" s="102"/>
    </row>
    <row r="29561" spans="26:28" x14ac:dyDescent="0.3">
      <c r="Z29561" s="102"/>
      <c r="AA29561" s="102"/>
      <c r="AB29561" s="102"/>
    </row>
    <row r="29562" spans="26:28" x14ac:dyDescent="0.3">
      <c r="Z29562" s="102"/>
      <c r="AA29562" s="102"/>
      <c r="AB29562" s="102"/>
    </row>
    <row r="29563" spans="26:28" x14ac:dyDescent="0.3">
      <c r="Z29563" s="102"/>
      <c r="AA29563" s="102"/>
      <c r="AB29563" s="102"/>
    </row>
    <row r="29564" spans="26:28" x14ac:dyDescent="0.3">
      <c r="Z29564" s="102"/>
      <c r="AA29564" s="102"/>
      <c r="AB29564" s="102"/>
    </row>
    <row r="29565" spans="26:28" x14ac:dyDescent="0.3">
      <c r="Z29565" s="102"/>
      <c r="AA29565" s="102"/>
      <c r="AB29565" s="102"/>
    </row>
    <row r="29566" spans="26:28" x14ac:dyDescent="0.3">
      <c r="Z29566" s="102"/>
      <c r="AA29566" s="102"/>
      <c r="AB29566" s="102"/>
    </row>
    <row r="29567" spans="26:28" x14ac:dyDescent="0.3">
      <c r="Z29567" s="102"/>
      <c r="AA29567" s="102"/>
      <c r="AB29567" s="102"/>
    </row>
    <row r="29568" spans="26:28" x14ac:dyDescent="0.3">
      <c r="Z29568" s="102"/>
      <c r="AA29568" s="102"/>
      <c r="AB29568" s="102"/>
    </row>
    <row r="29569" spans="26:28" x14ac:dyDescent="0.3">
      <c r="Z29569" s="102"/>
      <c r="AA29569" s="102"/>
      <c r="AB29569" s="102"/>
    </row>
    <row r="29570" spans="26:28" x14ac:dyDescent="0.3">
      <c r="Z29570" s="102"/>
      <c r="AA29570" s="102"/>
      <c r="AB29570" s="102"/>
    </row>
    <row r="29571" spans="26:28" x14ac:dyDescent="0.3">
      <c r="Z29571" s="102"/>
      <c r="AA29571" s="102"/>
      <c r="AB29571" s="102"/>
    </row>
    <row r="29572" spans="26:28" x14ac:dyDescent="0.3">
      <c r="Z29572" s="102"/>
      <c r="AA29572" s="102"/>
      <c r="AB29572" s="102"/>
    </row>
    <row r="29573" spans="26:28" x14ac:dyDescent="0.3">
      <c r="Z29573" s="102"/>
      <c r="AA29573" s="102"/>
      <c r="AB29573" s="102"/>
    </row>
    <row r="29574" spans="26:28" x14ac:dyDescent="0.3">
      <c r="Z29574" s="102"/>
      <c r="AA29574" s="102"/>
      <c r="AB29574" s="102"/>
    </row>
    <row r="29575" spans="26:28" x14ac:dyDescent="0.3">
      <c r="Z29575" s="102"/>
      <c r="AA29575" s="102"/>
      <c r="AB29575" s="102"/>
    </row>
    <row r="29576" spans="26:28" x14ac:dyDescent="0.3">
      <c r="Z29576" s="102"/>
      <c r="AA29576" s="102"/>
      <c r="AB29576" s="102"/>
    </row>
    <row r="29577" spans="26:28" x14ac:dyDescent="0.3">
      <c r="Z29577" s="102"/>
      <c r="AA29577" s="102"/>
      <c r="AB29577" s="102"/>
    </row>
    <row r="29578" spans="26:28" x14ac:dyDescent="0.3">
      <c r="Z29578" s="102"/>
      <c r="AA29578" s="102"/>
      <c r="AB29578" s="102"/>
    </row>
    <row r="29579" spans="26:28" x14ac:dyDescent="0.3">
      <c r="Z29579" s="102"/>
      <c r="AA29579" s="102"/>
      <c r="AB29579" s="102"/>
    </row>
    <row r="29580" spans="26:28" x14ac:dyDescent="0.3">
      <c r="Z29580" s="102"/>
      <c r="AA29580" s="102"/>
      <c r="AB29580" s="102"/>
    </row>
    <row r="29581" spans="26:28" x14ac:dyDescent="0.3">
      <c r="Z29581" s="102"/>
      <c r="AA29581" s="102"/>
      <c r="AB29581" s="102"/>
    </row>
    <row r="29582" spans="26:28" x14ac:dyDescent="0.3">
      <c r="Z29582" s="102"/>
      <c r="AA29582" s="102"/>
      <c r="AB29582" s="102"/>
    </row>
    <row r="29583" spans="26:28" x14ac:dyDescent="0.3">
      <c r="Z29583" s="102"/>
      <c r="AA29583" s="102"/>
      <c r="AB29583" s="102"/>
    </row>
    <row r="29584" spans="26:28" x14ac:dyDescent="0.3">
      <c r="Z29584" s="102"/>
      <c r="AA29584" s="102"/>
      <c r="AB29584" s="102"/>
    </row>
    <row r="29585" spans="26:28" x14ac:dyDescent="0.3">
      <c r="Z29585" s="102"/>
      <c r="AA29585" s="102"/>
      <c r="AB29585" s="102"/>
    </row>
    <row r="29586" spans="26:28" x14ac:dyDescent="0.3">
      <c r="Z29586" s="102"/>
      <c r="AA29586" s="102"/>
      <c r="AB29586" s="102"/>
    </row>
    <row r="29587" spans="26:28" x14ac:dyDescent="0.3">
      <c r="Z29587" s="102"/>
      <c r="AA29587" s="102"/>
      <c r="AB29587" s="102"/>
    </row>
    <row r="29588" spans="26:28" x14ac:dyDescent="0.3">
      <c r="Z29588" s="102"/>
      <c r="AA29588" s="102"/>
      <c r="AB29588" s="102"/>
    </row>
    <row r="29589" spans="26:28" x14ac:dyDescent="0.3">
      <c r="Z29589" s="102"/>
      <c r="AA29589" s="102"/>
      <c r="AB29589" s="102"/>
    </row>
    <row r="29590" spans="26:28" x14ac:dyDescent="0.3">
      <c r="Z29590" s="102"/>
      <c r="AA29590" s="102"/>
      <c r="AB29590" s="102"/>
    </row>
    <row r="29591" spans="26:28" x14ac:dyDescent="0.3">
      <c r="Z29591" s="102"/>
      <c r="AA29591" s="102"/>
      <c r="AB29591" s="102"/>
    </row>
    <row r="29592" spans="26:28" x14ac:dyDescent="0.3">
      <c r="Z29592" s="102"/>
      <c r="AA29592" s="102"/>
      <c r="AB29592" s="102"/>
    </row>
    <row r="29593" spans="26:28" x14ac:dyDescent="0.3">
      <c r="Z29593" s="102"/>
      <c r="AA29593" s="102"/>
      <c r="AB29593" s="102"/>
    </row>
    <row r="29594" spans="26:28" x14ac:dyDescent="0.3">
      <c r="Z29594" s="102"/>
      <c r="AA29594" s="102"/>
      <c r="AB29594" s="102"/>
    </row>
    <row r="29595" spans="26:28" x14ac:dyDescent="0.3">
      <c r="Z29595" s="102"/>
      <c r="AA29595" s="102"/>
      <c r="AB29595" s="102"/>
    </row>
    <row r="29596" spans="26:28" x14ac:dyDescent="0.3">
      <c r="Z29596" s="102"/>
      <c r="AA29596" s="102"/>
      <c r="AB29596" s="102"/>
    </row>
    <row r="29597" spans="26:28" x14ac:dyDescent="0.3">
      <c r="Z29597" s="102"/>
      <c r="AA29597" s="102"/>
      <c r="AB29597" s="102"/>
    </row>
    <row r="29598" spans="26:28" x14ac:dyDescent="0.3">
      <c r="Z29598" s="102"/>
      <c r="AA29598" s="102"/>
      <c r="AB29598" s="102"/>
    </row>
    <row r="29599" spans="26:28" x14ac:dyDescent="0.3">
      <c r="Z29599" s="102"/>
      <c r="AA29599" s="102"/>
      <c r="AB29599" s="102"/>
    </row>
    <row r="29600" spans="26:28" x14ac:dyDescent="0.3">
      <c r="Z29600" s="102"/>
      <c r="AA29600" s="102"/>
      <c r="AB29600" s="102"/>
    </row>
    <row r="29601" spans="26:28" x14ac:dyDescent="0.3">
      <c r="Z29601" s="102"/>
      <c r="AA29601" s="102"/>
      <c r="AB29601" s="102"/>
    </row>
    <row r="29602" spans="26:28" x14ac:dyDescent="0.3">
      <c r="Z29602" s="102"/>
      <c r="AA29602" s="102"/>
      <c r="AB29602" s="102"/>
    </row>
    <row r="29603" spans="26:28" x14ac:dyDescent="0.3">
      <c r="Z29603" s="102"/>
      <c r="AA29603" s="102"/>
      <c r="AB29603" s="102"/>
    </row>
    <row r="29604" spans="26:28" x14ac:dyDescent="0.3">
      <c r="Z29604" s="102"/>
      <c r="AA29604" s="102"/>
      <c r="AB29604" s="102"/>
    </row>
    <row r="29605" spans="26:28" x14ac:dyDescent="0.3">
      <c r="Z29605" s="102"/>
      <c r="AA29605" s="102"/>
      <c r="AB29605" s="102"/>
    </row>
    <row r="29606" spans="26:28" x14ac:dyDescent="0.3">
      <c r="Z29606" s="102"/>
      <c r="AA29606" s="102"/>
      <c r="AB29606" s="102"/>
    </row>
    <row r="29607" spans="26:28" x14ac:dyDescent="0.3">
      <c r="Z29607" s="102"/>
      <c r="AA29607" s="102"/>
      <c r="AB29607" s="102"/>
    </row>
    <row r="29608" spans="26:28" x14ac:dyDescent="0.3">
      <c r="Z29608" s="102"/>
      <c r="AA29608" s="102"/>
      <c r="AB29608" s="102"/>
    </row>
    <row r="29609" spans="26:28" x14ac:dyDescent="0.3">
      <c r="Z29609" s="102"/>
      <c r="AA29609" s="102"/>
      <c r="AB29609" s="102"/>
    </row>
    <row r="29610" spans="26:28" x14ac:dyDescent="0.3">
      <c r="Z29610" s="102"/>
      <c r="AA29610" s="102"/>
      <c r="AB29610" s="102"/>
    </row>
    <row r="29611" spans="26:28" x14ac:dyDescent="0.3">
      <c r="Z29611" s="102"/>
      <c r="AA29611" s="102"/>
      <c r="AB29611" s="102"/>
    </row>
    <row r="29612" spans="26:28" x14ac:dyDescent="0.3">
      <c r="Z29612" s="102"/>
      <c r="AA29612" s="102"/>
      <c r="AB29612" s="102"/>
    </row>
    <row r="29613" spans="26:28" x14ac:dyDescent="0.3">
      <c r="Z29613" s="102"/>
      <c r="AA29613" s="102"/>
      <c r="AB29613" s="102"/>
    </row>
    <row r="29614" spans="26:28" x14ac:dyDescent="0.3">
      <c r="Z29614" s="102"/>
      <c r="AA29614" s="102"/>
      <c r="AB29614" s="102"/>
    </row>
    <row r="29615" spans="26:28" x14ac:dyDescent="0.3">
      <c r="Z29615" s="102"/>
      <c r="AA29615" s="102"/>
      <c r="AB29615" s="102"/>
    </row>
    <row r="29616" spans="26:28" x14ac:dyDescent="0.3">
      <c r="Z29616" s="102"/>
      <c r="AA29616" s="102"/>
      <c r="AB29616" s="102"/>
    </row>
    <row r="29617" spans="26:28" x14ac:dyDescent="0.3">
      <c r="Z29617" s="102"/>
      <c r="AA29617" s="102"/>
      <c r="AB29617" s="102"/>
    </row>
    <row r="29618" spans="26:28" x14ac:dyDescent="0.3">
      <c r="Z29618" s="102"/>
      <c r="AA29618" s="102"/>
      <c r="AB29618" s="102"/>
    </row>
    <row r="29619" spans="26:28" x14ac:dyDescent="0.3">
      <c r="Z29619" s="102"/>
      <c r="AA29619" s="102"/>
      <c r="AB29619" s="102"/>
    </row>
    <row r="29620" spans="26:28" x14ac:dyDescent="0.3">
      <c r="Z29620" s="102"/>
      <c r="AA29620" s="102"/>
      <c r="AB29620" s="102"/>
    </row>
    <row r="29621" spans="26:28" x14ac:dyDescent="0.3">
      <c r="Z29621" s="102"/>
      <c r="AA29621" s="102"/>
      <c r="AB29621" s="102"/>
    </row>
    <row r="29622" spans="26:28" x14ac:dyDescent="0.3">
      <c r="Z29622" s="102"/>
      <c r="AA29622" s="102"/>
      <c r="AB29622" s="102"/>
    </row>
    <row r="29623" spans="26:28" x14ac:dyDescent="0.3">
      <c r="Z29623" s="102"/>
      <c r="AA29623" s="102"/>
      <c r="AB29623" s="102"/>
    </row>
    <row r="29624" spans="26:28" x14ac:dyDescent="0.3">
      <c r="Z29624" s="102"/>
      <c r="AA29624" s="102"/>
      <c r="AB29624" s="102"/>
    </row>
    <row r="29625" spans="26:28" x14ac:dyDescent="0.3">
      <c r="Z29625" s="102"/>
      <c r="AA29625" s="102"/>
      <c r="AB29625" s="102"/>
    </row>
    <row r="29626" spans="26:28" x14ac:dyDescent="0.3">
      <c r="Z29626" s="102"/>
      <c r="AA29626" s="102"/>
      <c r="AB29626" s="102"/>
    </row>
    <row r="29627" spans="26:28" x14ac:dyDescent="0.3">
      <c r="Z29627" s="102"/>
      <c r="AA29627" s="102"/>
      <c r="AB29627" s="102"/>
    </row>
    <row r="29628" spans="26:28" x14ac:dyDescent="0.3">
      <c r="Z29628" s="102"/>
      <c r="AA29628" s="102"/>
      <c r="AB29628" s="102"/>
    </row>
    <row r="29629" spans="26:28" x14ac:dyDescent="0.3">
      <c r="Z29629" s="102"/>
      <c r="AA29629" s="102"/>
      <c r="AB29629" s="102"/>
    </row>
    <row r="29630" spans="26:28" x14ac:dyDescent="0.3">
      <c r="Z29630" s="102"/>
      <c r="AA29630" s="102"/>
      <c r="AB29630" s="102"/>
    </row>
    <row r="29631" spans="26:28" x14ac:dyDescent="0.3">
      <c r="Z29631" s="102"/>
      <c r="AA29631" s="102"/>
      <c r="AB29631" s="102"/>
    </row>
    <row r="29632" spans="26:28" x14ac:dyDescent="0.3">
      <c r="Z29632" s="102"/>
      <c r="AA29632" s="102"/>
      <c r="AB29632" s="102"/>
    </row>
    <row r="29633" spans="26:28" x14ac:dyDescent="0.3">
      <c r="Z29633" s="102"/>
      <c r="AA29633" s="102"/>
      <c r="AB29633" s="102"/>
    </row>
    <row r="29634" spans="26:28" x14ac:dyDescent="0.3">
      <c r="Z29634" s="102"/>
      <c r="AA29634" s="102"/>
      <c r="AB29634" s="102"/>
    </row>
    <row r="29635" spans="26:28" x14ac:dyDescent="0.3">
      <c r="Z29635" s="102"/>
      <c r="AA29635" s="102"/>
      <c r="AB29635" s="102"/>
    </row>
    <row r="29636" spans="26:28" x14ac:dyDescent="0.3">
      <c r="Z29636" s="102"/>
      <c r="AA29636" s="102"/>
      <c r="AB29636" s="102"/>
    </row>
    <row r="29637" spans="26:28" x14ac:dyDescent="0.3">
      <c r="Z29637" s="102"/>
      <c r="AA29637" s="102"/>
      <c r="AB29637" s="102"/>
    </row>
    <row r="29638" spans="26:28" x14ac:dyDescent="0.3">
      <c r="Z29638" s="102"/>
      <c r="AA29638" s="102"/>
      <c r="AB29638" s="102"/>
    </row>
    <row r="29639" spans="26:28" x14ac:dyDescent="0.3">
      <c r="Z29639" s="102"/>
      <c r="AA29639" s="102"/>
      <c r="AB29639" s="102"/>
    </row>
    <row r="29640" spans="26:28" x14ac:dyDescent="0.3">
      <c r="Z29640" s="102"/>
      <c r="AA29640" s="102"/>
      <c r="AB29640" s="102"/>
    </row>
    <row r="29641" spans="26:28" x14ac:dyDescent="0.3">
      <c r="Z29641" s="102"/>
      <c r="AA29641" s="102"/>
      <c r="AB29641" s="102"/>
    </row>
    <row r="29642" spans="26:28" x14ac:dyDescent="0.3">
      <c r="Z29642" s="102"/>
      <c r="AA29642" s="102"/>
      <c r="AB29642" s="102"/>
    </row>
    <row r="29643" spans="26:28" x14ac:dyDescent="0.3">
      <c r="Z29643" s="102"/>
      <c r="AA29643" s="102"/>
      <c r="AB29643" s="102"/>
    </row>
    <row r="29644" spans="26:28" x14ac:dyDescent="0.3">
      <c r="Z29644" s="102"/>
      <c r="AA29644" s="102"/>
      <c r="AB29644" s="102"/>
    </row>
    <row r="29645" spans="26:28" x14ac:dyDescent="0.3">
      <c r="Z29645" s="102"/>
      <c r="AA29645" s="102"/>
      <c r="AB29645" s="102"/>
    </row>
    <row r="29646" spans="26:28" x14ac:dyDescent="0.3">
      <c r="Z29646" s="102"/>
      <c r="AA29646" s="102"/>
      <c r="AB29646" s="102"/>
    </row>
    <row r="29647" spans="26:28" x14ac:dyDescent="0.3">
      <c r="Z29647" s="102"/>
      <c r="AA29647" s="102"/>
      <c r="AB29647" s="102"/>
    </row>
    <row r="29648" spans="26:28" x14ac:dyDescent="0.3">
      <c r="Z29648" s="102"/>
      <c r="AA29648" s="102"/>
      <c r="AB29648" s="102"/>
    </row>
    <row r="29649" spans="26:28" x14ac:dyDescent="0.3">
      <c r="Z29649" s="102"/>
      <c r="AA29649" s="102"/>
      <c r="AB29649" s="102"/>
    </row>
    <row r="29650" spans="26:28" x14ac:dyDescent="0.3">
      <c r="Z29650" s="102"/>
      <c r="AA29650" s="102"/>
      <c r="AB29650" s="102"/>
    </row>
    <row r="29651" spans="26:28" x14ac:dyDescent="0.3">
      <c r="Z29651" s="102"/>
      <c r="AA29651" s="102"/>
      <c r="AB29651" s="102"/>
    </row>
    <row r="29652" spans="26:28" x14ac:dyDescent="0.3">
      <c r="Z29652" s="102"/>
      <c r="AA29652" s="102"/>
      <c r="AB29652" s="102"/>
    </row>
    <row r="29653" spans="26:28" x14ac:dyDescent="0.3">
      <c r="Z29653" s="102"/>
      <c r="AA29653" s="102"/>
      <c r="AB29653" s="102"/>
    </row>
    <row r="29654" spans="26:28" x14ac:dyDescent="0.3">
      <c r="Z29654" s="102"/>
      <c r="AA29654" s="102"/>
      <c r="AB29654" s="102"/>
    </row>
    <row r="29655" spans="26:28" x14ac:dyDescent="0.3">
      <c r="Z29655" s="102"/>
      <c r="AA29655" s="102"/>
      <c r="AB29655" s="102"/>
    </row>
    <row r="29656" spans="26:28" x14ac:dyDescent="0.3">
      <c r="Z29656" s="102"/>
      <c r="AA29656" s="102"/>
      <c r="AB29656" s="102"/>
    </row>
    <row r="29657" spans="26:28" x14ac:dyDescent="0.3">
      <c r="Z29657" s="102"/>
      <c r="AA29657" s="102"/>
      <c r="AB29657" s="102"/>
    </row>
    <row r="29658" spans="26:28" x14ac:dyDescent="0.3">
      <c r="Z29658" s="102"/>
      <c r="AA29658" s="102"/>
      <c r="AB29658" s="102"/>
    </row>
    <row r="29659" spans="26:28" x14ac:dyDescent="0.3">
      <c r="Z29659" s="102"/>
      <c r="AA29659" s="102"/>
      <c r="AB29659" s="102"/>
    </row>
    <row r="29660" spans="26:28" x14ac:dyDescent="0.3">
      <c r="Z29660" s="102"/>
      <c r="AA29660" s="102"/>
      <c r="AB29660" s="102"/>
    </row>
    <row r="29661" spans="26:28" x14ac:dyDescent="0.3">
      <c r="Z29661" s="102"/>
      <c r="AA29661" s="102"/>
      <c r="AB29661" s="102"/>
    </row>
    <row r="29662" spans="26:28" x14ac:dyDescent="0.3">
      <c r="Z29662" s="102"/>
      <c r="AA29662" s="102"/>
      <c r="AB29662" s="102"/>
    </row>
    <row r="29663" spans="26:28" x14ac:dyDescent="0.3">
      <c r="Z29663" s="102"/>
      <c r="AA29663" s="102"/>
      <c r="AB29663" s="102"/>
    </row>
    <row r="29664" spans="26:28" x14ac:dyDescent="0.3">
      <c r="Z29664" s="102"/>
      <c r="AA29664" s="102"/>
      <c r="AB29664" s="102"/>
    </row>
    <row r="29665" spans="26:28" x14ac:dyDescent="0.3">
      <c r="Z29665" s="102"/>
      <c r="AA29665" s="102"/>
      <c r="AB29665" s="102"/>
    </row>
    <row r="29666" spans="26:28" x14ac:dyDescent="0.3">
      <c r="Z29666" s="102"/>
      <c r="AA29666" s="102"/>
      <c r="AB29666" s="102"/>
    </row>
    <row r="29667" spans="26:28" x14ac:dyDescent="0.3">
      <c r="Z29667" s="102"/>
      <c r="AA29667" s="102"/>
      <c r="AB29667" s="102"/>
    </row>
    <row r="29668" spans="26:28" x14ac:dyDescent="0.3">
      <c r="Z29668" s="102"/>
      <c r="AA29668" s="102"/>
      <c r="AB29668" s="102"/>
    </row>
    <row r="29669" spans="26:28" x14ac:dyDescent="0.3">
      <c r="Z29669" s="102"/>
      <c r="AA29669" s="102"/>
      <c r="AB29669" s="102"/>
    </row>
    <row r="29670" spans="26:28" x14ac:dyDescent="0.3">
      <c r="Z29670" s="102"/>
      <c r="AA29670" s="102"/>
      <c r="AB29670" s="102"/>
    </row>
    <row r="29671" spans="26:28" x14ac:dyDescent="0.3">
      <c r="Z29671" s="102"/>
      <c r="AA29671" s="102"/>
      <c r="AB29671" s="102"/>
    </row>
    <row r="29672" spans="26:28" x14ac:dyDescent="0.3">
      <c r="Z29672" s="102"/>
      <c r="AA29672" s="102"/>
      <c r="AB29672" s="102"/>
    </row>
    <row r="29673" spans="26:28" x14ac:dyDescent="0.3">
      <c r="Z29673" s="102"/>
      <c r="AA29673" s="102"/>
      <c r="AB29673" s="102"/>
    </row>
    <row r="29674" spans="26:28" x14ac:dyDescent="0.3">
      <c r="Z29674" s="102"/>
      <c r="AA29674" s="102"/>
      <c r="AB29674" s="102"/>
    </row>
    <row r="29675" spans="26:28" x14ac:dyDescent="0.3">
      <c r="Z29675" s="102"/>
      <c r="AA29675" s="102"/>
      <c r="AB29675" s="102"/>
    </row>
    <row r="29676" spans="26:28" x14ac:dyDescent="0.3">
      <c r="Z29676" s="102"/>
      <c r="AA29676" s="102"/>
      <c r="AB29676" s="102"/>
    </row>
    <row r="29677" spans="26:28" x14ac:dyDescent="0.3">
      <c r="Z29677" s="102"/>
      <c r="AA29677" s="102"/>
      <c r="AB29677" s="102"/>
    </row>
    <row r="29678" spans="26:28" x14ac:dyDescent="0.3">
      <c r="Z29678" s="102"/>
      <c r="AA29678" s="102"/>
      <c r="AB29678" s="102"/>
    </row>
    <row r="29679" spans="26:28" x14ac:dyDescent="0.3">
      <c r="Z29679" s="102"/>
      <c r="AA29679" s="102"/>
      <c r="AB29679" s="102"/>
    </row>
    <row r="29680" spans="26:28" x14ac:dyDescent="0.3">
      <c r="Z29680" s="102"/>
      <c r="AA29680" s="102"/>
      <c r="AB29680" s="102"/>
    </row>
    <row r="29681" spans="26:28" x14ac:dyDescent="0.3">
      <c r="Z29681" s="102"/>
      <c r="AA29681" s="102"/>
      <c r="AB29681" s="102"/>
    </row>
    <row r="29682" spans="26:28" x14ac:dyDescent="0.3">
      <c r="Z29682" s="102"/>
      <c r="AA29682" s="102"/>
      <c r="AB29682" s="102"/>
    </row>
    <row r="29683" spans="26:28" x14ac:dyDescent="0.3">
      <c r="Z29683" s="102"/>
      <c r="AA29683" s="102"/>
      <c r="AB29683" s="102"/>
    </row>
    <row r="29684" spans="26:28" x14ac:dyDescent="0.3">
      <c r="Z29684" s="102"/>
      <c r="AA29684" s="102"/>
      <c r="AB29684" s="102"/>
    </row>
    <row r="29685" spans="26:28" x14ac:dyDescent="0.3">
      <c r="Z29685" s="102"/>
      <c r="AA29685" s="102"/>
      <c r="AB29685" s="102"/>
    </row>
    <row r="29686" spans="26:28" x14ac:dyDescent="0.3">
      <c r="Z29686" s="102"/>
      <c r="AA29686" s="102"/>
      <c r="AB29686" s="102"/>
    </row>
    <row r="29687" spans="26:28" x14ac:dyDescent="0.3">
      <c r="Z29687" s="102"/>
      <c r="AA29687" s="102"/>
      <c r="AB29687" s="102"/>
    </row>
    <row r="29688" spans="26:28" x14ac:dyDescent="0.3">
      <c r="Z29688" s="102"/>
      <c r="AA29688" s="102"/>
      <c r="AB29688" s="102"/>
    </row>
    <row r="29689" spans="26:28" x14ac:dyDescent="0.3">
      <c r="Z29689" s="102"/>
      <c r="AA29689" s="102"/>
      <c r="AB29689" s="102"/>
    </row>
    <row r="29690" spans="26:28" x14ac:dyDescent="0.3">
      <c r="Z29690" s="102"/>
      <c r="AA29690" s="102"/>
      <c r="AB29690" s="102"/>
    </row>
    <row r="29691" spans="26:28" x14ac:dyDescent="0.3">
      <c r="Z29691" s="102"/>
      <c r="AA29691" s="102"/>
      <c r="AB29691" s="102"/>
    </row>
    <row r="29692" spans="26:28" x14ac:dyDescent="0.3">
      <c r="Z29692" s="102"/>
      <c r="AA29692" s="102"/>
      <c r="AB29692" s="102"/>
    </row>
    <row r="29693" spans="26:28" x14ac:dyDescent="0.3">
      <c r="Z29693" s="102"/>
      <c r="AA29693" s="102"/>
      <c r="AB29693" s="102"/>
    </row>
    <row r="29694" spans="26:28" x14ac:dyDescent="0.3">
      <c r="Z29694" s="102"/>
      <c r="AA29694" s="102"/>
      <c r="AB29694" s="102"/>
    </row>
    <row r="29695" spans="26:28" x14ac:dyDescent="0.3">
      <c r="Z29695" s="102"/>
      <c r="AA29695" s="102"/>
      <c r="AB29695" s="102"/>
    </row>
    <row r="29696" spans="26:28" x14ac:dyDescent="0.3">
      <c r="Z29696" s="102"/>
      <c r="AA29696" s="102"/>
      <c r="AB29696" s="102"/>
    </row>
    <row r="29697" spans="26:28" x14ac:dyDescent="0.3">
      <c r="Z29697" s="102"/>
      <c r="AA29697" s="102"/>
      <c r="AB29697" s="102"/>
    </row>
    <row r="29698" spans="26:28" x14ac:dyDescent="0.3">
      <c r="Z29698" s="102"/>
      <c r="AA29698" s="102"/>
      <c r="AB29698" s="102"/>
    </row>
    <row r="29699" spans="26:28" x14ac:dyDescent="0.3">
      <c r="Z29699" s="102"/>
      <c r="AA29699" s="102"/>
      <c r="AB29699" s="102"/>
    </row>
    <row r="29700" spans="26:28" x14ac:dyDescent="0.3">
      <c r="Z29700" s="102"/>
      <c r="AA29700" s="102"/>
      <c r="AB29700" s="102"/>
    </row>
    <row r="29701" spans="26:28" x14ac:dyDescent="0.3">
      <c r="Z29701" s="102"/>
      <c r="AA29701" s="102"/>
      <c r="AB29701" s="102"/>
    </row>
    <row r="29702" spans="26:28" x14ac:dyDescent="0.3">
      <c r="Z29702" s="102"/>
      <c r="AA29702" s="102"/>
      <c r="AB29702" s="102"/>
    </row>
    <row r="29703" spans="26:28" x14ac:dyDescent="0.3">
      <c r="Z29703" s="102"/>
      <c r="AA29703" s="102"/>
      <c r="AB29703" s="102"/>
    </row>
    <row r="29704" spans="26:28" x14ac:dyDescent="0.3">
      <c r="Z29704" s="102"/>
      <c r="AA29704" s="102"/>
      <c r="AB29704" s="102"/>
    </row>
    <row r="29705" spans="26:28" x14ac:dyDescent="0.3">
      <c r="Z29705" s="102"/>
      <c r="AA29705" s="102"/>
      <c r="AB29705" s="102"/>
    </row>
    <row r="29706" spans="26:28" x14ac:dyDescent="0.3">
      <c r="Z29706" s="102"/>
      <c r="AA29706" s="102"/>
      <c r="AB29706" s="102"/>
    </row>
    <row r="29707" spans="26:28" x14ac:dyDescent="0.3">
      <c r="Z29707" s="102"/>
      <c r="AA29707" s="102"/>
      <c r="AB29707" s="102"/>
    </row>
    <row r="29708" spans="26:28" x14ac:dyDescent="0.3">
      <c r="Z29708" s="102"/>
      <c r="AA29708" s="102"/>
      <c r="AB29708" s="102"/>
    </row>
    <row r="29709" spans="26:28" x14ac:dyDescent="0.3">
      <c r="Z29709" s="102"/>
      <c r="AA29709" s="102"/>
      <c r="AB29709" s="102"/>
    </row>
    <row r="29710" spans="26:28" x14ac:dyDescent="0.3">
      <c r="Z29710" s="102"/>
      <c r="AA29710" s="102"/>
      <c r="AB29710" s="102"/>
    </row>
    <row r="29711" spans="26:28" x14ac:dyDescent="0.3">
      <c r="Z29711" s="102"/>
      <c r="AA29711" s="102"/>
      <c r="AB29711" s="102"/>
    </row>
    <row r="29712" spans="26:28" x14ac:dyDescent="0.3">
      <c r="Z29712" s="102"/>
      <c r="AA29712" s="102"/>
      <c r="AB29712" s="102"/>
    </row>
    <row r="29713" spans="26:28" x14ac:dyDescent="0.3">
      <c r="Z29713" s="102"/>
      <c r="AA29713" s="102"/>
      <c r="AB29713" s="102"/>
    </row>
    <row r="29714" spans="26:28" x14ac:dyDescent="0.3">
      <c r="Z29714" s="102"/>
      <c r="AA29714" s="102"/>
      <c r="AB29714" s="102"/>
    </row>
    <row r="29715" spans="26:28" x14ac:dyDescent="0.3">
      <c r="Z29715" s="102"/>
      <c r="AA29715" s="102"/>
      <c r="AB29715" s="102"/>
    </row>
    <row r="29716" spans="26:28" x14ac:dyDescent="0.3">
      <c r="Z29716" s="102"/>
      <c r="AA29716" s="102"/>
      <c r="AB29716" s="102"/>
    </row>
    <row r="29717" spans="26:28" x14ac:dyDescent="0.3">
      <c r="Z29717" s="102"/>
      <c r="AA29717" s="102"/>
      <c r="AB29717" s="102"/>
    </row>
    <row r="29718" spans="26:28" x14ac:dyDescent="0.3">
      <c r="Z29718" s="102"/>
      <c r="AA29718" s="102"/>
      <c r="AB29718" s="102"/>
    </row>
    <row r="29719" spans="26:28" x14ac:dyDescent="0.3">
      <c r="Z29719" s="102"/>
      <c r="AA29719" s="102"/>
      <c r="AB29719" s="102"/>
    </row>
    <row r="29720" spans="26:28" x14ac:dyDescent="0.3">
      <c r="Z29720" s="102"/>
      <c r="AA29720" s="102"/>
      <c r="AB29720" s="102"/>
    </row>
    <row r="29721" spans="26:28" x14ac:dyDescent="0.3">
      <c r="Z29721" s="102"/>
      <c r="AA29721" s="102"/>
      <c r="AB29721" s="102"/>
    </row>
    <row r="29722" spans="26:28" x14ac:dyDescent="0.3">
      <c r="Z29722" s="102"/>
      <c r="AA29722" s="102"/>
      <c r="AB29722" s="102"/>
    </row>
    <row r="29723" spans="26:28" x14ac:dyDescent="0.3">
      <c r="Z29723" s="102"/>
      <c r="AA29723" s="102"/>
      <c r="AB29723" s="102"/>
    </row>
    <row r="29724" spans="26:28" x14ac:dyDescent="0.3">
      <c r="Z29724" s="102"/>
      <c r="AA29724" s="102"/>
      <c r="AB29724" s="102"/>
    </row>
    <row r="29725" spans="26:28" x14ac:dyDescent="0.3">
      <c r="Z29725" s="102"/>
      <c r="AA29725" s="102"/>
      <c r="AB29725" s="102"/>
    </row>
    <row r="29726" spans="26:28" x14ac:dyDescent="0.3">
      <c r="Z29726" s="102"/>
      <c r="AA29726" s="102"/>
      <c r="AB29726" s="102"/>
    </row>
    <row r="29727" spans="26:28" x14ac:dyDescent="0.3">
      <c r="Z29727" s="102"/>
      <c r="AA29727" s="102"/>
      <c r="AB29727" s="102"/>
    </row>
    <row r="29728" spans="26:28" x14ac:dyDescent="0.3">
      <c r="Z29728" s="102"/>
      <c r="AA29728" s="102"/>
      <c r="AB29728" s="102"/>
    </row>
    <row r="29729" spans="26:28" x14ac:dyDescent="0.3">
      <c r="Z29729" s="102"/>
      <c r="AA29729" s="102"/>
      <c r="AB29729" s="102"/>
    </row>
    <row r="29730" spans="26:28" x14ac:dyDescent="0.3">
      <c r="Z29730" s="102"/>
      <c r="AA29730" s="102"/>
      <c r="AB29730" s="102"/>
    </row>
    <row r="29731" spans="26:28" x14ac:dyDescent="0.3">
      <c r="Z29731" s="102"/>
      <c r="AA29731" s="102"/>
      <c r="AB29731" s="102"/>
    </row>
    <row r="29732" spans="26:28" x14ac:dyDescent="0.3">
      <c r="Z29732" s="102"/>
      <c r="AA29732" s="102"/>
      <c r="AB29732" s="102"/>
    </row>
    <row r="29733" spans="26:28" x14ac:dyDescent="0.3">
      <c r="Z29733" s="102"/>
      <c r="AA29733" s="102"/>
      <c r="AB29733" s="102"/>
    </row>
    <row r="29734" spans="26:28" x14ac:dyDescent="0.3">
      <c r="Z29734" s="102"/>
      <c r="AA29734" s="102"/>
      <c r="AB29734" s="102"/>
    </row>
    <row r="29735" spans="26:28" x14ac:dyDescent="0.3">
      <c r="Z29735" s="102"/>
      <c r="AA29735" s="102"/>
      <c r="AB29735" s="102"/>
    </row>
    <row r="29736" spans="26:28" x14ac:dyDescent="0.3">
      <c r="Z29736" s="102"/>
      <c r="AA29736" s="102"/>
      <c r="AB29736" s="102"/>
    </row>
    <row r="29737" spans="26:28" x14ac:dyDescent="0.3">
      <c r="Z29737" s="102"/>
      <c r="AA29737" s="102"/>
      <c r="AB29737" s="102"/>
    </row>
    <row r="29738" spans="26:28" x14ac:dyDescent="0.3">
      <c r="Z29738" s="102"/>
      <c r="AA29738" s="102"/>
      <c r="AB29738" s="102"/>
    </row>
    <row r="29739" spans="26:28" x14ac:dyDescent="0.3">
      <c r="Z29739" s="102"/>
      <c r="AA29739" s="102"/>
      <c r="AB29739" s="102"/>
    </row>
    <row r="29740" spans="26:28" x14ac:dyDescent="0.3">
      <c r="Z29740" s="102"/>
      <c r="AA29740" s="102"/>
      <c r="AB29740" s="102"/>
    </row>
    <row r="29741" spans="26:28" x14ac:dyDescent="0.3">
      <c r="Z29741" s="102"/>
      <c r="AA29741" s="102"/>
      <c r="AB29741" s="102"/>
    </row>
    <row r="29742" spans="26:28" x14ac:dyDescent="0.3">
      <c r="Z29742" s="102"/>
      <c r="AA29742" s="102"/>
      <c r="AB29742" s="102"/>
    </row>
    <row r="29743" spans="26:28" x14ac:dyDescent="0.3">
      <c r="Z29743" s="102"/>
      <c r="AA29743" s="102"/>
      <c r="AB29743" s="102"/>
    </row>
    <row r="29744" spans="26:28" x14ac:dyDescent="0.3">
      <c r="Z29744" s="102"/>
      <c r="AA29744" s="102"/>
      <c r="AB29744" s="102"/>
    </row>
    <row r="29745" spans="26:28" x14ac:dyDescent="0.3">
      <c r="Z29745" s="102"/>
      <c r="AA29745" s="102"/>
      <c r="AB29745" s="102"/>
    </row>
    <row r="29746" spans="26:28" x14ac:dyDescent="0.3">
      <c r="Z29746" s="102"/>
      <c r="AA29746" s="102"/>
      <c r="AB29746" s="102"/>
    </row>
    <row r="29747" spans="26:28" x14ac:dyDescent="0.3">
      <c r="Z29747" s="102"/>
      <c r="AA29747" s="102"/>
      <c r="AB29747" s="102"/>
    </row>
    <row r="29748" spans="26:28" x14ac:dyDescent="0.3">
      <c r="Z29748" s="102"/>
      <c r="AA29748" s="102"/>
      <c r="AB29748" s="102"/>
    </row>
    <row r="29749" spans="26:28" x14ac:dyDescent="0.3">
      <c r="Z29749" s="102"/>
      <c r="AA29749" s="102"/>
      <c r="AB29749" s="102"/>
    </row>
    <row r="29750" spans="26:28" x14ac:dyDescent="0.3">
      <c r="Z29750" s="102"/>
      <c r="AA29750" s="102"/>
      <c r="AB29750" s="102"/>
    </row>
    <row r="29751" spans="26:28" x14ac:dyDescent="0.3">
      <c r="Z29751" s="102"/>
      <c r="AA29751" s="102"/>
      <c r="AB29751" s="102"/>
    </row>
    <row r="29752" spans="26:28" x14ac:dyDescent="0.3">
      <c r="Z29752" s="102"/>
      <c r="AA29752" s="102"/>
      <c r="AB29752" s="102"/>
    </row>
    <row r="29753" spans="26:28" x14ac:dyDescent="0.3">
      <c r="Z29753" s="102"/>
      <c r="AA29753" s="102"/>
      <c r="AB29753" s="102"/>
    </row>
    <row r="29754" spans="26:28" x14ac:dyDescent="0.3">
      <c r="Z29754" s="102"/>
      <c r="AA29754" s="102"/>
      <c r="AB29754" s="102"/>
    </row>
    <row r="29755" spans="26:28" x14ac:dyDescent="0.3">
      <c r="Z29755" s="102"/>
      <c r="AA29755" s="102"/>
      <c r="AB29755" s="102"/>
    </row>
    <row r="29756" spans="26:28" x14ac:dyDescent="0.3">
      <c r="Z29756" s="102"/>
      <c r="AA29756" s="102"/>
      <c r="AB29756" s="102"/>
    </row>
    <row r="29757" spans="26:28" x14ac:dyDescent="0.3">
      <c r="Z29757" s="102"/>
      <c r="AA29757" s="102"/>
      <c r="AB29757" s="102"/>
    </row>
    <row r="29758" spans="26:28" x14ac:dyDescent="0.3">
      <c r="Z29758" s="102"/>
      <c r="AA29758" s="102"/>
      <c r="AB29758" s="102"/>
    </row>
    <row r="29759" spans="26:28" x14ac:dyDescent="0.3">
      <c r="Z29759" s="102"/>
      <c r="AA29759" s="102"/>
      <c r="AB29759" s="102"/>
    </row>
    <row r="29760" spans="26:28" x14ac:dyDescent="0.3">
      <c r="Z29760" s="102"/>
      <c r="AA29760" s="102"/>
      <c r="AB29760" s="102"/>
    </row>
    <row r="29761" spans="26:28" x14ac:dyDescent="0.3">
      <c r="Z29761" s="102"/>
      <c r="AA29761" s="102"/>
      <c r="AB29761" s="102"/>
    </row>
    <row r="29762" spans="26:28" x14ac:dyDescent="0.3">
      <c r="Z29762" s="102"/>
      <c r="AA29762" s="102"/>
      <c r="AB29762" s="102"/>
    </row>
    <row r="29763" spans="26:28" x14ac:dyDescent="0.3">
      <c r="Z29763" s="102"/>
      <c r="AA29763" s="102"/>
      <c r="AB29763" s="102"/>
    </row>
    <row r="29764" spans="26:28" x14ac:dyDescent="0.3">
      <c r="Z29764" s="102"/>
      <c r="AA29764" s="102"/>
      <c r="AB29764" s="102"/>
    </row>
    <row r="29765" spans="26:28" x14ac:dyDescent="0.3">
      <c r="Z29765" s="102"/>
      <c r="AA29765" s="102"/>
      <c r="AB29765" s="102"/>
    </row>
    <row r="29766" spans="26:28" x14ac:dyDescent="0.3">
      <c r="Z29766" s="102"/>
      <c r="AA29766" s="102"/>
      <c r="AB29766" s="102"/>
    </row>
    <row r="29767" spans="26:28" x14ac:dyDescent="0.3">
      <c r="Z29767" s="102"/>
      <c r="AA29767" s="102"/>
      <c r="AB29767" s="102"/>
    </row>
    <row r="29768" spans="26:28" x14ac:dyDescent="0.3">
      <c r="Z29768" s="102"/>
      <c r="AA29768" s="102"/>
      <c r="AB29768" s="102"/>
    </row>
    <row r="29769" spans="26:28" x14ac:dyDescent="0.3">
      <c r="Z29769" s="102"/>
      <c r="AA29769" s="102"/>
      <c r="AB29769" s="102"/>
    </row>
    <row r="29770" spans="26:28" x14ac:dyDescent="0.3">
      <c r="Z29770" s="102"/>
      <c r="AA29770" s="102"/>
      <c r="AB29770" s="102"/>
    </row>
    <row r="29771" spans="26:28" x14ac:dyDescent="0.3">
      <c r="Z29771" s="102"/>
      <c r="AA29771" s="102"/>
      <c r="AB29771" s="102"/>
    </row>
    <row r="29772" spans="26:28" x14ac:dyDescent="0.3">
      <c r="Z29772" s="102"/>
      <c r="AA29772" s="102"/>
      <c r="AB29772" s="102"/>
    </row>
    <row r="29773" spans="26:28" x14ac:dyDescent="0.3">
      <c r="Z29773" s="102"/>
      <c r="AA29773" s="102"/>
      <c r="AB29773" s="102"/>
    </row>
    <row r="29774" spans="26:28" x14ac:dyDescent="0.3">
      <c r="Z29774" s="102"/>
      <c r="AA29774" s="102"/>
      <c r="AB29774" s="102"/>
    </row>
    <row r="29775" spans="26:28" x14ac:dyDescent="0.3">
      <c r="Z29775" s="102"/>
      <c r="AA29775" s="102"/>
      <c r="AB29775" s="102"/>
    </row>
    <row r="29776" spans="26:28" x14ac:dyDescent="0.3">
      <c r="Z29776" s="102"/>
      <c r="AA29776" s="102"/>
      <c r="AB29776" s="102"/>
    </row>
    <row r="29777" spans="26:28" x14ac:dyDescent="0.3">
      <c r="Z29777" s="102"/>
      <c r="AA29777" s="102"/>
      <c r="AB29777" s="102"/>
    </row>
    <row r="29778" spans="26:28" x14ac:dyDescent="0.3">
      <c r="Z29778" s="102"/>
      <c r="AA29778" s="102"/>
      <c r="AB29778" s="102"/>
    </row>
    <row r="29779" spans="26:28" x14ac:dyDescent="0.3">
      <c r="Z29779" s="102"/>
      <c r="AA29779" s="102"/>
      <c r="AB29779" s="102"/>
    </row>
    <row r="29780" spans="26:28" x14ac:dyDescent="0.3">
      <c r="Z29780" s="102"/>
      <c r="AA29780" s="102"/>
      <c r="AB29780" s="102"/>
    </row>
    <row r="29781" spans="26:28" x14ac:dyDescent="0.3">
      <c r="Z29781" s="102"/>
      <c r="AA29781" s="102"/>
      <c r="AB29781" s="102"/>
    </row>
    <row r="29782" spans="26:28" x14ac:dyDescent="0.3">
      <c r="Z29782" s="102"/>
      <c r="AA29782" s="102"/>
      <c r="AB29782" s="102"/>
    </row>
    <row r="29783" spans="26:28" x14ac:dyDescent="0.3">
      <c r="Z29783" s="102"/>
      <c r="AA29783" s="102"/>
      <c r="AB29783" s="102"/>
    </row>
    <row r="29784" spans="26:28" x14ac:dyDescent="0.3">
      <c r="Z29784" s="102"/>
      <c r="AA29784" s="102"/>
      <c r="AB29784" s="102"/>
    </row>
    <row r="29785" spans="26:28" x14ac:dyDescent="0.3">
      <c r="Z29785" s="102"/>
      <c r="AA29785" s="102"/>
      <c r="AB29785" s="102"/>
    </row>
    <row r="29786" spans="26:28" x14ac:dyDescent="0.3">
      <c r="Z29786" s="102"/>
      <c r="AA29786" s="102"/>
      <c r="AB29786" s="102"/>
    </row>
    <row r="29787" spans="26:28" x14ac:dyDescent="0.3">
      <c r="Z29787" s="102"/>
      <c r="AA29787" s="102"/>
      <c r="AB29787" s="102"/>
    </row>
    <row r="29788" spans="26:28" x14ac:dyDescent="0.3">
      <c r="Z29788" s="102"/>
      <c r="AA29788" s="102"/>
      <c r="AB29788" s="102"/>
    </row>
    <row r="29789" spans="26:28" x14ac:dyDescent="0.3">
      <c r="Z29789" s="102"/>
      <c r="AA29789" s="102"/>
      <c r="AB29789" s="102"/>
    </row>
    <row r="29790" spans="26:28" x14ac:dyDescent="0.3">
      <c r="Z29790" s="102"/>
      <c r="AA29790" s="102"/>
      <c r="AB29790" s="102"/>
    </row>
    <row r="29791" spans="26:28" x14ac:dyDescent="0.3">
      <c r="Z29791" s="102"/>
      <c r="AA29791" s="102"/>
      <c r="AB29791" s="102"/>
    </row>
    <row r="29792" spans="26:28" x14ac:dyDescent="0.3">
      <c r="Z29792" s="102"/>
      <c r="AA29792" s="102"/>
      <c r="AB29792" s="102"/>
    </row>
    <row r="29793" spans="26:28" x14ac:dyDescent="0.3">
      <c r="Z29793" s="102"/>
      <c r="AA29793" s="102"/>
      <c r="AB29793" s="102"/>
    </row>
    <row r="29794" spans="26:28" x14ac:dyDescent="0.3">
      <c r="Z29794" s="102"/>
      <c r="AA29794" s="102"/>
      <c r="AB29794" s="102"/>
    </row>
    <row r="29795" spans="26:28" x14ac:dyDescent="0.3">
      <c r="Z29795" s="102"/>
      <c r="AA29795" s="102"/>
      <c r="AB29795" s="102"/>
    </row>
    <row r="29796" spans="26:28" x14ac:dyDescent="0.3">
      <c r="Z29796" s="102"/>
      <c r="AA29796" s="102"/>
      <c r="AB29796" s="102"/>
    </row>
    <row r="29797" spans="26:28" x14ac:dyDescent="0.3">
      <c r="Z29797" s="102"/>
      <c r="AA29797" s="102"/>
      <c r="AB29797" s="102"/>
    </row>
    <row r="29798" spans="26:28" x14ac:dyDescent="0.3">
      <c r="Z29798" s="102"/>
      <c r="AA29798" s="102"/>
      <c r="AB29798" s="102"/>
    </row>
    <row r="29799" spans="26:28" x14ac:dyDescent="0.3">
      <c r="Z29799" s="102"/>
      <c r="AA29799" s="102"/>
      <c r="AB29799" s="102"/>
    </row>
    <row r="29800" spans="26:28" x14ac:dyDescent="0.3">
      <c r="Z29800" s="102"/>
      <c r="AA29800" s="102"/>
      <c r="AB29800" s="102"/>
    </row>
    <row r="29801" spans="26:28" x14ac:dyDescent="0.3">
      <c r="Z29801" s="102"/>
      <c r="AA29801" s="102"/>
      <c r="AB29801" s="102"/>
    </row>
    <row r="29802" spans="26:28" x14ac:dyDescent="0.3">
      <c r="Z29802" s="102"/>
      <c r="AA29802" s="102"/>
      <c r="AB29802" s="102"/>
    </row>
    <row r="29803" spans="26:28" x14ac:dyDescent="0.3">
      <c r="Z29803" s="102"/>
      <c r="AA29803" s="102"/>
      <c r="AB29803" s="102"/>
    </row>
    <row r="29804" spans="26:28" x14ac:dyDescent="0.3">
      <c r="Z29804" s="102"/>
      <c r="AA29804" s="102"/>
      <c r="AB29804" s="102"/>
    </row>
    <row r="29805" spans="26:28" x14ac:dyDescent="0.3">
      <c r="Z29805" s="102"/>
      <c r="AA29805" s="102"/>
      <c r="AB29805" s="102"/>
    </row>
    <row r="29806" spans="26:28" x14ac:dyDescent="0.3">
      <c r="Z29806" s="102"/>
      <c r="AA29806" s="102"/>
      <c r="AB29806" s="102"/>
    </row>
    <row r="29807" spans="26:28" x14ac:dyDescent="0.3">
      <c r="Z29807" s="102"/>
      <c r="AA29807" s="102"/>
      <c r="AB29807" s="102"/>
    </row>
    <row r="29808" spans="26:28" x14ac:dyDescent="0.3">
      <c r="Z29808" s="102"/>
      <c r="AA29808" s="102"/>
      <c r="AB29808" s="102"/>
    </row>
    <row r="29809" spans="26:28" x14ac:dyDescent="0.3">
      <c r="Z29809" s="102"/>
      <c r="AA29809" s="102"/>
      <c r="AB29809" s="102"/>
    </row>
    <row r="29810" spans="26:28" x14ac:dyDescent="0.3">
      <c r="Z29810" s="102"/>
      <c r="AA29810" s="102"/>
      <c r="AB29810" s="102"/>
    </row>
    <row r="29811" spans="26:28" x14ac:dyDescent="0.3">
      <c r="Z29811" s="102"/>
      <c r="AA29811" s="102"/>
      <c r="AB29811" s="102"/>
    </row>
    <row r="29812" spans="26:28" x14ac:dyDescent="0.3">
      <c r="Z29812" s="102"/>
      <c r="AA29812" s="102"/>
      <c r="AB29812" s="102"/>
    </row>
    <row r="29813" spans="26:28" x14ac:dyDescent="0.3">
      <c r="Z29813" s="102"/>
      <c r="AA29813" s="102"/>
      <c r="AB29813" s="102"/>
    </row>
    <row r="29814" spans="26:28" x14ac:dyDescent="0.3">
      <c r="Z29814" s="102"/>
      <c r="AA29814" s="102"/>
      <c r="AB29814" s="102"/>
    </row>
    <row r="29815" spans="26:28" x14ac:dyDescent="0.3">
      <c r="Z29815" s="102"/>
      <c r="AA29815" s="102"/>
      <c r="AB29815" s="102"/>
    </row>
    <row r="29816" spans="26:28" x14ac:dyDescent="0.3">
      <c r="Z29816" s="102"/>
      <c r="AA29816" s="102"/>
      <c r="AB29816" s="102"/>
    </row>
    <row r="29817" spans="26:28" x14ac:dyDescent="0.3">
      <c r="Z29817" s="102"/>
      <c r="AA29817" s="102"/>
      <c r="AB29817" s="102"/>
    </row>
    <row r="29818" spans="26:28" x14ac:dyDescent="0.3">
      <c r="Z29818" s="102"/>
      <c r="AA29818" s="102"/>
      <c r="AB29818" s="102"/>
    </row>
    <row r="29819" spans="26:28" x14ac:dyDescent="0.3">
      <c r="Z29819" s="102"/>
      <c r="AA29819" s="102"/>
      <c r="AB29819" s="102"/>
    </row>
    <row r="29820" spans="26:28" x14ac:dyDescent="0.3">
      <c r="Z29820" s="102"/>
      <c r="AA29820" s="102"/>
      <c r="AB29820" s="102"/>
    </row>
    <row r="29821" spans="26:28" x14ac:dyDescent="0.3">
      <c r="Z29821" s="102"/>
      <c r="AA29821" s="102"/>
      <c r="AB29821" s="102"/>
    </row>
    <row r="29822" spans="26:28" x14ac:dyDescent="0.3">
      <c r="Z29822" s="102"/>
      <c r="AA29822" s="102"/>
      <c r="AB29822" s="102"/>
    </row>
    <row r="29823" spans="26:28" x14ac:dyDescent="0.3">
      <c r="Z29823" s="102"/>
      <c r="AA29823" s="102"/>
      <c r="AB29823" s="102"/>
    </row>
    <row r="29824" spans="26:28" x14ac:dyDescent="0.3">
      <c r="Z29824" s="102"/>
      <c r="AA29824" s="102"/>
      <c r="AB29824" s="102"/>
    </row>
    <row r="29825" spans="26:28" x14ac:dyDescent="0.3">
      <c r="Z29825" s="102"/>
      <c r="AA29825" s="102"/>
      <c r="AB29825" s="102"/>
    </row>
    <row r="29826" spans="26:28" x14ac:dyDescent="0.3">
      <c r="Z29826" s="102"/>
      <c r="AA29826" s="102"/>
      <c r="AB29826" s="102"/>
    </row>
    <row r="29827" spans="26:28" x14ac:dyDescent="0.3">
      <c r="Z29827" s="102"/>
      <c r="AA29827" s="102"/>
      <c r="AB29827" s="102"/>
    </row>
    <row r="29828" spans="26:28" x14ac:dyDescent="0.3">
      <c r="Z29828" s="102"/>
      <c r="AA29828" s="102"/>
      <c r="AB29828" s="102"/>
    </row>
    <row r="29829" spans="26:28" x14ac:dyDescent="0.3">
      <c r="Z29829" s="102"/>
      <c r="AA29829" s="102"/>
      <c r="AB29829" s="102"/>
    </row>
    <row r="29830" spans="26:28" x14ac:dyDescent="0.3">
      <c r="Z29830" s="102"/>
      <c r="AA29830" s="102"/>
      <c r="AB29830" s="102"/>
    </row>
    <row r="29831" spans="26:28" x14ac:dyDescent="0.3">
      <c r="Z29831" s="102"/>
      <c r="AA29831" s="102"/>
      <c r="AB29831" s="102"/>
    </row>
    <row r="29832" spans="26:28" x14ac:dyDescent="0.3">
      <c r="Z29832" s="102"/>
      <c r="AA29832" s="102"/>
      <c r="AB29832" s="102"/>
    </row>
    <row r="29833" spans="26:28" x14ac:dyDescent="0.3">
      <c r="Z29833" s="102"/>
      <c r="AA29833" s="102"/>
      <c r="AB29833" s="102"/>
    </row>
    <row r="29834" spans="26:28" x14ac:dyDescent="0.3">
      <c r="Z29834" s="102"/>
      <c r="AA29834" s="102"/>
      <c r="AB29834" s="102"/>
    </row>
    <row r="29835" spans="26:28" x14ac:dyDescent="0.3">
      <c r="Z29835" s="102"/>
      <c r="AA29835" s="102"/>
      <c r="AB29835" s="102"/>
    </row>
    <row r="29836" spans="26:28" x14ac:dyDescent="0.3">
      <c r="Z29836" s="102"/>
      <c r="AA29836" s="102"/>
      <c r="AB29836" s="102"/>
    </row>
    <row r="29837" spans="26:28" x14ac:dyDescent="0.3">
      <c r="Z29837" s="102"/>
      <c r="AA29837" s="102"/>
      <c r="AB29837" s="102"/>
    </row>
    <row r="29838" spans="26:28" x14ac:dyDescent="0.3">
      <c r="Z29838" s="102"/>
      <c r="AA29838" s="102"/>
      <c r="AB29838" s="102"/>
    </row>
    <row r="29839" spans="26:28" x14ac:dyDescent="0.3">
      <c r="Z29839" s="102"/>
      <c r="AA29839" s="102"/>
      <c r="AB29839" s="102"/>
    </row>
    <row r="29840" spans="26:28" x14ac:dyDescent="0.3">
      <c r="Z29840" s="102"/>
      <c r="AA29840" s="102"/>
      <c r="AB29840" s="102"/>
    </row>
    <row r="29841" spans="26:28" x14ac:dyDescent="0.3">
      <c r="Z29841" s="102"/>
      <c r="AA29841" s="102"/>
      <c r="AB29841" s="102"/>
    </row>
    <row r="29842" spans="26:28" x14ac:dyDescent="0.3">
      <c r="Z29842" s="102"/>
      <c r="AA29842" s="102"/>
      <c r="AB29842" s="102"/>
    </row>
    <row r="29843" spans="26:28" x14ac:dyDescent="0.3">
      <c r="Z29843" s="102"/>
      <c r="AA29843" s="102"/>
      <c r="AB29843" s="102"/>
    </row>
    <row r="29844" spans="26:28" x14ac:dyDescent="0.3">
      <c r="Z29844" s="102"/>
      <c r="AA29844" s="102"/>
      <c r="AB29844" s="102"/>
    </row>
    <row r="29845" spans="26:28" x14ac:dyDescent="0.3">
      <c r="Z29845" s="102"/>
      <c r="AA29845" s="102"/>
      <c r="AB29845" s="102"/>
    </row>
    <row r="29846" spans="26:28" x14ac:dyDescent="0.3">
      <c r="Z29846" s="102"/>
      <c r="AA29846" s="102"/>
      <c r="AB29846" s="102"/>
    </row>
    <row r="29847" spans="26:28" x14ac:dyDescent="0.3">
      <c r="Z29847" s="102"/>
      <c r="AA29847" s="102"/>
      <c r="AB29847" s="102"/>
    </row>
    <row r="29848" spans="26:28" x14ac:dyDescent="0.3">
      <c r="Z29848" s="102"/>
      <c r="AA29848" s="102"/>
      <c r="AB29848" s="102"/>
    </row>
    <row r="29849" spans="26:28" x14ac:dyDescent="0.3">
      <c r="Z29849" s="102"/>
      <c r="AA29849" s="102"/>
      <c r="AB29849" s="102"/>
    </row>
    <row r="29850" spans="26:28" x14ac:dyDescent="0.3">
      <c r="Z29850" s="102"/>
      <c r="AA29850" s="102"/>
      <c r="AB29850" s="102"/>
    </row>
    <row r="29851" spans="26:28" x14ac:dyDescent="0.3">
      <c r="Z29851" s="102"/>
      <c r="AA29851" s="102"/>
      <c r="AB29851" s="102"/>
    </row>
    <row r="29852" spans="26:28" x14ac:dyDescent="0.3">
      <c r="Z29852" s="102"/>
      <c r="AA29852" s="102"/>
      <c r="AB29852" s="102"/>
    </row>
    <row r="29853" spans="26:28" x14ac:dyDescent="0.3">
      <c r="Z29853" s="102"/>
      <c r="AA29853" s="102"/>
      <c r="AB29853" s="102"/>
    </row>
    <row r="29854" spans="26:28" x14ac:dyDescent="0.3">
      <c r="Z29854" s="102"/>
      <c r="AA29854" s="102"/>
      <c r="AB29854" s="102"/>
    </row>
    <row r="29855" spans="26:28" x14ac:dyDescent="0.3">
      <c r="Z29855" s="102"/>
      <c r="AA29855" s="102"/>
      <c r="AB29855" s="102"/>
    </row>
    <row r="29856" spans="26:28" x14ac:dyDescent="0.3">
      <c r="Z29856" s="102"/>
      <c r="AA29856" s="102"/>
      <c r="AB29856" s="102"/>
    </row>
    <row r="29857" spans="26:28" x14ac:dyDescent="0.3">
      <c r="Z29857" s="102"/>
      <c r="AA29857" s="102"/>
      <c r="AB29857" s="102"/>
    </row>
    <row r="29858" spans="26:28" x14ac:dyDescent="0.3">
      <c r="Z29858" s="102"/>
      <c r="AA29858" s="102"/>
      <c r="AB29858" s="102"/>
    </row>
    <row r="29859" spans="26:28" x14ac:dyDescent="0.3">
      <c r="Z29859" s="102"/>
      <c r="AA29859" s="102"/>
      <c r="AB29859" s="102"/>
    </row>
    <row r="29860" spans="26:28" x14ac:dyDescent="0.3">
      <c r="Z29860" s="102"/>
      <c r="AA29860" s="102"/>
      <c r="AB29860" s="102"/>
    </row>
    <row r="29861" spans="26:28" x14ac:dyDescent="0.3">
      <c r="Z29861" s="102"/>
      <c r="AA29861" s="102"/>
      <c r="AB29861" s="102"/>
    </row>
    <row r="29862" spans="26:28" x14ac:dyDescent="0.3">
      <c r="Z29862" s="102"/>
      <c r="AA29862" s="102"/>
      <c r="AB29862" s="102"/>
    </row>
    <row r="29863" spans="26:28" x14ac:dyDescent="0.3">
      <c r="Z29863" s="102"/>
      <c r="AA29863" s="102"/>
      <c r="AB29863" s="102"/>
    </row>
    <row r="29864" spans="26:28" x14ac:dyDescent="0.3">
      <c r="Z29864" s="102"/>
      <c r="AA29864" s="102"/>
      <c r="AB29864" s="102"/>
    </row>
    <row r="29865" spans="26:28" x14ac:dyDescent="0.3">
      <c r="Z29865" s="102"/>
      <c r="AA29865" s="102"/>
      <c r="AB29865" s="102"/>
    </row>
    <row r="29866" spans="26:28" x14ac:dyDescent="0.3">
      <c r="Z29866" s="102"/>
      <c r="AA29866" s="102"/>
      <c r="AB29866" s="102"/>
    </row>
    <row r="29867" spans="26:28" x14ac:dyDescent="0.3">
      <c r="Z29867" s="102"/>
      <c r="AA29867" s="102"/>
      <c r="AB29867" s="102"/>
    </row>
    <row r="29868" spans="26:28" x14ac:dyDescent="0.3">
      <c r="Z29868" s="102"/>
      <c r="AA29868" s="102"/>
      <c r="AB29868" s="102"/>
    </row>
    <row r="29869" spans="26:28" x14ac:dyDescent="0.3">
      <c r="Z29869" s="102"/>
      <c r="AA29869" s="102"/>
      <c r="AB29869" s="102"/>
    </row>
    <row r="29870" spans="26:28" x14ac:dyDescent="0.3">
      <c r="Z29870" s="102"/>
      <c r="AA29870" s="102"/>
      <c r="AB29870" s="102"/>
    </row>
    <row r="29871" spans="26:28" x14ac:dyDescent="0.3">
      <c r="Z29871" s="102"/>
      <c r="AA29871" s="102"/>
      <c r="AB29871" s="102"/>
    </row>
    <row r="29872" spans="26:28" x14ac:dyDescent="0.3">
      <c r="Z29872" s="102"/>
      <c r="AA29872" s="102"/>
      <c r="AB29872" s="102"/>
    </row>
    <row r="29873" spans="26:28" x14ac:dyDescent="0.3">
      <c r="Z29873" s="102"/>
      <c r="AA29873" s="102"/>
      <c r="AB29873" s="102"/>
    </row>
    <row r="29874" spans="26:28" x14ac:dyDescent="0.3">
      <c r="Z29874" s="102"/>
      <c r="AA29874" s="102"/>
      <c r="AB29874" s="102"/>
    </row>
    <row r="29875" spans="26:28" x14ac:dyDescent="0.3">
      <c r="Z29875" s="102"/>
      <c r="AA29875" s="102"/>
      <c r="AB29875" s="102"/>
    </row>
    <row r="29876" spans="26:28" x14ac:dyDescent="0.3">
      <c r="Z29876" s="102"/>
      <c r="AA29876" s="102"/>
      <c r="AB29876" s="102"/>
    </row>
    <row r="29877" spans="26:28" x14ac:dyDescent="0.3">
      <c r="Z29877" s="102"/>
      <c r="AA29877" s="102"/>
      <c r="AB29877" s="102"/>
    </row>
    <row r="29878" spans="26:28" x14ac:dyDescent="0.3">
      <c r="Z29878" s="102"/>
      <c r="AA29878" s="102"/>
      <c r="AB29878" s="102"/>
    </row>
    <row r="29879" spans="26:28" x14ac:dyDescent="0.3">
      <c r="Z29879" s="102"/>
      <c r="AA29879" s="102"/>
      <c r="AB29879" s="102"/>
    </row>
    <row r="29880" spans="26:28" x14ac:dyDescent="0.3">
      <c r="Z29880" s="102"/>
      <c r="AA29880" s="102"/>
      <c r="AB29880" s="102"/>
    </row>
    <row r="29881" spans="26:28" x14ac:dyDescent="0.3">
      <c r="Z29881" s="102"/>
      <c r="AA29881" s="102"/>
      <c r="AB29881" s="102"/>
    </row>
    <row r="29882" spans="26:28" x14ac:dyDescent="0.3">
      <c r="Z29882" s="102"/>
      <c r="AA29882" s="102"/>
      <c r="AB29882" s="102"/>
    </row>
    <row r="29883" spans="26:28" x14ac:dyDescent="0.3">
      <c r="Z29883" s="102"/>
      <c r="AA29883" s="102"/>
      <c r="AB29883" s="102"/>
    </row>
    <row r="29884" spans="26:28" x14ac:dyDescent="0.3">
      <c r="Z29884" s="102"/>
      <c r="AA29884" s="102"/>
      <c r="AB29884" s="102"/>
    </row>
    <row r="29885" spans="26:28" x14ac:dyDescent="0.3">
      <c r="Z29885" s="102"/>
      <c r="AA29885" s="102"/>
      <c r="AB29885" s="102"/>
    </row>
    <row r="29886" spans="26:28" x14ac:dyDescent="0.3">
      <c r="Z29886" s="102"/>
      <c r="AA29886" s="102"/>
      <c r="AB29886" s="102"/>
    </row>
    <row r="29887" spans="26:28" x14ac:dyDescent="0.3">
      <c r="Z29887" s="102"/>
      <c r="AA29887" s="102"/>
      <c r="AB29887" s="102"/>
    </row>
    <row r="29888" spans="26:28" x14ac:dyDescent="0.3">
      <c r="Z29888" s="102"/>
      <c r="AA29888" s="102"/>
      <c r="AB29888" s="102"/>
    </row>
    <row r="29889" spans="26:28" x14ac:dyDescent="0.3">
      <c r="Z29889" s="102"/>
      <c r="AA29889" s="102"/>
      <c r="AB29889" s="102"/>
    </row>
    <row r="29890" spans="26:28" x14ac:dyDescent="0.3">
      <c r="Z29890" s="102"/>
      <c r="AA29890" s="102"/>
      <c r="AB29890" s="102"/>
    </row>
    <row r="29891" spans="26:28" x14ac:dyDescent="0.3">
      <c r="Z29891" s="102"/>
      <c r="AA29891" s="102"/>
      <c r="AB29891" s="102"/>
    </row>
    <row r="29892" spans="26:28" x14ac:dyDescent="0.3">
      <c r="Z29892" s="102"/>
      <c r="AA29892" s="102"/>
      <c r="AB29892" s="102"/>
    </row>
    <row r="29893" spans="26:28" x14ac:dyDescent="0.3">
      <c r="Z29893" s="102"/>
      <c r="AA29893" s="102"/>
      <c r="AB29893" s="102"/>
    </row>
    <row r="29894" spans="26:28" x14ac:dyDescent="0.3">
      <c r="Z29894" s="102"/>
      <c r="AA29894" s="102"/>
      <c r="AB29894" s="102"/>
    </row>
    <row r="29895" spans="26:28" x14ac:dyDescent="0.3">
      <c r="Z29895" s="102"/>
      <c r="AA29895" s="102"/>
      <c r="AB29895" s="102"/>
    </row>
    <row r="29896" spans="26:28" x14ac:dyDescent="0.3">
      <c r="Z29896" s="102"/>
      <c r="AA29896" s="102"/>
      <c r="AB29896" s="102"/>
    </row>
    <row r="29897" spans="26:28" x14ac:dyDescent="0.3">
      <c r="Z29897" s="102"/>
      <c r="AA29897" s="102"/>
      <c r="AB29897" s="102"/>
    </row>
    <row r="29898" spans="26:28" x14ac:dyDescent="0.3">
      <c r="Z29898" s="102"/>
      <c r="AA29898" s="102"/>
      <c r="AB29898" s="102"/>
    </row>
    <row r="29899" spans="26:28" x14ac:dyDescent="0.3">
      <c r="Z29899" s="102"/>
      <c r="AA29899" s="102"/>
      <c r="AB29899" s="102"/>
    </row>
    <row r="29900" spans="26:28" x14ac:dyDescent="0.3">
      <c r="Z29900" s="102"/>
      <c r="AA29900" s="102"/>
      <c r="AB29900" s="102"/>
    </row>
    <row r="29901" spans="26:28" x14ac:dyDescent="0.3">
      <c r="Z29901" s="102"/>
      <c r="AA29901" s="102"/>
      <c r="AB29901" s="102"/>
    </row>
    <row r="29902" spans="26:28" x14ac:dyDescent="0.3">
      <c r="Z29902" s="102"/>
      <c r="AA29902" s="102"/>
      <c r="AB29902" s="102"/>
    </row>
    <row r="29903" spans="26:28" x14ac:dyDescent="0.3">
      <c r="Z29903" s="102"/>
      <c r="AA29903" s="102"/>
      <c r="AB29903" s="102"/>
    </row>
    <row r="29904" spans="26:28" x14ac:dyDescent="0.3">
      <c r="Z29904" s="102"/>
      <c r="AA29904" s="102"/>
      <c r="AB29904" s="102"/>
    </row>
    <row r="29905" spans="26:28" x14ac:dyDescent="0.3">
      <c r="Z29905" s="102"/>
      <c r="AA29905" s="102"/>
      <c r="AB29905" s="102"/>
    </row>
    <row r="29906" spans="26:28" x14ac:dyDescent="0.3">
      <c r="Z29906" s="102"/>
      <c r="AA29906" s="102"/>
      <c r="AB29906" s="102"/>
    </row>
    <row r="29907" spans="26:28" x14ac:dyDescent="0.3">
      <c r="Z29907" s="102"/>
      <c r="AA29907" s="102"/>
      <c r="AB29907" s="102"/>
    </row>
    <row r="29908" spans="26:28" x14ac:dyDescent="0.3">
      <c r="Z29908" s="102"/>
      <c r="AA29908" s="102"/>
      <c r="AB29908" s="102"/>
    </row>
    <row r="29909" spans="26:28" x14ac:dyDescent="0.3">
      <c r="Z29909" s="102"/>
      <c r="AA29909" s="102"/>
      <c r="AB29909" s="102"/>
    </row>
    <row r="29910" spans="26:28" x14ac:dyDescent="0.3">
      <c r="Z29910" s="102"/>
      <c r="AA29910" s="102"/>
      <c r="AB29910" s="102"/>
    </row>
    <row r="29911" spans="26:28" x14ac:dyDescent="0.3">
      <c r="Z29911" s="102"/>
      <c r="AA29911" s="102"/>
      <c r="AB29911" s="102"/>
    </row>
    <row r="29912" spans="26:28" x14ac:dyDescent="0.3">
      <c r="Z29912" s="102"/>
      <c r="AA29912" s="102"/>
      <c r="AB29912" s="102"/>
    </row>
    <row r="29913" spans="26:28" x14ac:dyDescent="0.3">
      <c r="Z29913" s="102"/>
      <c r="AA29913" s="102"/>
      <c r="AB29913" s="102"/>
    </row>
    <row r="29914" spans="26:28" x14ac:dyDescent="0.3">
      <c r="Z29914" s="102"/>
      <c r="AA29914" s="102"/>
      <c r="AB29914" s="102"/>
    </row>
    <row r="29915" spans="26:28" x14ac:dyDescent="0.3">
      <c r="Z29915" s="102"/>
      <c r="AA29915" s="102"/>
      <c r="AB29915" s="102"/>
    </row>
    <row r="29916" spans="26:28" x14ac:dyDescent="0.3">
      <c r="Z29916" s="102"/>
      <c r="AA29916" s="102"/>
      <c r="AB29916" s="102"/>
    </row>
    <row r="29917" spans="26:28" x14ac:dyDescent="0.3">
      <c r="Z29917" s="102"/>
      <c r="AA29917" s="102"/>
      <c r="AB29917" s="102"/>
    </row>
    <row r="29918" spans="26:28" x14ac:dyDescent="0.3">
      <c r="Z29918" s="102"/>
      <c r="AA29918" s="102"/>
      <c r="AB29918" s="102"/>
    </row>
    <row r="29919" spans="26:28" x14ac:dyDescent="0.3">
      <c r="Z29919" s="102"/>
      <c r="AA29919" s="102"/>
      <c r="AB29919" s="102"/>
    </row>
    <row r="29920" spans="26:28" x14ac:dyDescent="0.3">
      <c r="Z29920" s="102"/>
      <c r="AA29920" s="102"/>
      <c r="AB29920" s="102"/>
    </row>
    <row r="29921" spans="26:28" x14ac:dyDescent="0.3">
      <c r="Z29921" s="102"/>
      <c r="AA29921" s="102"/>
      <c r="AB29921" s="102"/>
    </row>
    <row r="29922" spans="26:28" x14ac:dyDescent="0.3">
      <c r="Z29922" s="102"/>
      <c r="AA29922" s="102"/>
      <c r="AB29922" s="102"/>
    </row>
    <row r="29923" spans="26:28" x14ac:dyDescent="0.3">
      <c r="Z29923" s="102"/>
      <c r="AA29923" s="102"/>
      <c r="AB29923" s="102"/>
    </row>
    <row r="29924" spans="26:28" x14ac:dyDescent="0.3">
      <c r="Z29924" s="102"/>
      <c r="AA29924" s="102"/>
      <c r="AB29924" s="102"/>
    </row>
    <row r="29925" spans="26:28" x14ac:dyDescent="0.3">
      <c r="Z29925" s="102"/>
      <c r="AA29925" s="102"/>
      <c r="AB29925" s="102"/>
    </row>
    <row r="29926" spans="26:28" x14ac:dyDescent="0.3">
      <c r="Z29926" s="102"/>
      <c r="AA29926" s="102"/>
      <c r="AB29926" s="102"/>
    </row>
    <row r="29927" spans="26:28" x14ac:dyDescent="0.3">
      <c r="Z29927" s="102"/>
      <c r="AA29927" s="102"/>
      <c r="AB29927" s="102"/>
    </row>
    <row r="29928" spans="26:28" x14ac:dyDescent="0.3">
      <c r="Z29928" s="102"/>
      <c r="AA29928" s="102"/>
      <c r="AB29928" s="102"/>
    </row>
    <row r="29929" spans="26:28" x14ac:dyDescent="0.3">
      <c r="Z29929" s="102"/>
      <c r="AA29929" s="102"/>
      <c r="AB29929" s="102"/>
    </row>
    <row r="29930" spans="26:28" x14ac:dyDescent="0.3">
      <c r="Z29930" s="102"/>
      <c r="AA29930" s="102"/>
      <c r="AB29930" s="102"/>
    </row>
    <row r="29931" spans="26:28" x14ac:dyDescent="0.3">
      <c r="Z29931" s="102"/>
      <c r="AA29931" s="102"/>
      <c r="AB29931" s="102"/>
    </row>
    <row r="29932" spans="26:28" x14ac:dyDescent="0.3">
      <c r="Z29932" s="102"/>
      <c r="AA29932" s="102"/>
      <c r="AB29932" s="102"/>
    </row>
    <row r="29933" spans="26:28" x14ac:dyDescent="0.3">
      <c r="Z29933" s="102"/>
      <c r="AA29933" s="102"/>
      <c r="AB29933" s="102"/>
    </row>
    <row r="29934" spans="26:28" x14ac:dyDescent="0.3">
      <c r="Z29934" s="102"/>
      <c r="AA29934" s="102"/>
      <c r="AB29934" s="102"/>
    </row>
    <row r="29935" spans="26:28" x14ac:dyDescent="0.3">
      <c r="Z29935" s="102"/>
      <c r="AA29935" s="102"/>
      <c r="AB29935" s="102"/>
    </row>
    <row r="29936" spans="26:28" x14ac:dyDescent="0.3">
      <c r="Z29936" s="102"/>
      <c r="AA29936" s="102"/>
      <c r="AB29936" s="102"/>
    </row>
    <row r="29937" spans="26:28" x14ac:dyDescent="0.3">
      <c r="Z29937" s="102"/>
      <c r="AA29937" s="102"/>
      <c r="AB29937" s="102"/>
    </row>
    <row r="29938" spans="26:28" x14ac:dyDescent="0.3">
      <c r="Z29938" s="102"/>
      <c r="AA29938" s="102"/>
      <c r="AB29938" s="102"/>
    </row>
    <row r="29939" spans="26:28" x14ac:dyDescent="0.3">
      <c r="Z29939" s="102"/>
      <c r="AA29939" s="102"/>
      <c r="AB29939" s="102"/>
    </row>
    <row r="29940" spans="26:28" x14ac:dyDescent="0.3">
      <c r="Z29940" s="102"/>
      <c r="AA29940" s="102"/>
      <c r="AB29940" s="102"/>
    </row>
    <row r="29941" spans="26:28" x14ac:dyDescent="0.3">
      <c r="Z29941" s="102"/>
      <c r="AA29941" s="102"/>
      <c r="AB29941" s="102"/>
    </row>
    <row r="29942" spans="26:28" x14ac:dyDescent="0.3">
      <c r="Z29942" s="102"/>
      <c r="AA29942" s="102"/>
      <c r="AB29942" s="102"/>
    </row>
    <row r="29943" spans="26:28" x14ac:dyDescent="0.3">
      <c r="Z29943" s="102"/>
      <c r="AA29943" s="102"/>
      <c r="AB29943" s="102"/>
    </row>
    <row r="29944" spans="26:28" x14ac:dyDescent="0.3">
      <c r="Z29944" s="102"/>
      <c r="AA29944" s="102"/>
      <c r="AB29944" s="102"/>
    </row>
    <row r="29945" spans="26:28" x14ac:dyDescent="0.3">
      <c r="Z29945" s="102"/>
      <c r="AA29945" s="102"/>
      <c r="AB29945" s="102"/>
    </row>
    <row r="29946" spans="26:28" x14ac:dyDescent="0.3">
      <c r="Z29946" s="102"/>
      <c r="AA29946" s="102"/>
      <c r="AB29946" s="102"/>
    </row>
    <row r="29947" spans="26:28" x14ac:dyDescent="0.3">
      <c r="Z29947" s="102"/>
      <c r="AA29947" s="102"/>
      <c r="AB29947" s="102"/>
    </row>
    <row r="29948" spans="26:28" x14ac:dyDescent="0.3">
      <c r="Z29948" s="102"/>
      <c r="AA29948" s="102"/>
      <c r="AB29948" s="102"/>
    </row>
    <row r="29949" spans="26:28" x14ac:dyDescent="0.3">
      <c r="Z29949" s="102"/>
      <c r="AA29949" s="102"/>
      <c r="AB29949" s="102"/>
    </row>
    <row r="29950" spans="26:28" x14ac:dyDescent="0.3">
      <c r="Z29950" s="102"/>
      <c r="AA29950" s="102"/>
      <c r="AB29950" s="102"/>
    </row>
    <row r="29951" spans="26:28" x14ac:dyDescent="0.3">
      <c r="Z29951" s="102"/>
      <c r="AA29951" s="102"/>
      <c r="AB29951" s="102"/>
    </row>
    <row r="29952" spans="26:28" x14ac:dyDescent="0.3">
      <c r="Z29952" s="102"/>
      <c r="AA29952" s="102"/>
      <c r="AB29952" s="102"/>
    </row>
    <row r="29953" spans="26:28" x14ac:dyDescent="0.3">
      <c r="Z29953" s="102"/>
      <c r="AA29953" s="102"/>
      <c r="AB29953" s="102"/>
    </row>
    <row r="29954" spans="26:28" x14ac:dyDescent="0.3">
      <c r="Z29954" s="102"/>
      <c r="AA29954" s="102"/>
      <c r="AB29954" s="102"/>
    </row>
    <row r="29955" spans="26:28" x14ac:dyDescent="0.3">
      <c r="Z29955" s="102"/>
      <c r="AA29955" s="102"/>
      <c r="AB29955" s="102"/>
    </row>
    <row r="29956" spans="26:28" x14ac:dyDescent="0.3">
      <c r="Z29956" s="102"/>
      <c r="AA29956" s="102"/>
      <c r="AB29956" s="102"/>
    </row>
    <row r="29957" spans="26:28" x14ac:dyDescent="0.3">
      <c r="Z29957" s="102"/>
      <c r="AA29957" s="102"/>
      <c r="AB29957" s="102"/>
    </row>
    <row r="29958" spans="26:28" x14ac:dyDescent="0.3">
      <c r="Z29958" s="102"/>
      <c r="AA29958" s="102"/>
      <c r="AB29958" s="102"/>
    </row>
    <row r="29959" spans="26:28" x14ac:dyDescent="0.3">
      <c r="Z29959" s="102"/>
      <c r="AA29959" s="102"/>
      <c r="AB29959" s="102"/>
    </row>
    <row r="29960" spans="26:28" x14ac:dyDescent="0.3">
      <c r="Z29960" s="102"/>
      <c r="AA29960" s="102"/>
      <c r="AB29960" s="102"/>
    </row>
    <row r="29961" spans="26:28" x14ac:dyDescent="0.3">
      <c r="Z29961" s="102"/>
      <c r="AA29961" s="102"/>
      <c r="AB29961" s="102"/>
    </row>
    <row r="29962" spans="26:28" x14ac:dyDescent="0.3">
      <c r="Z29962" s="102"/>
      <c r="AA29962" s="102"/>
      <c r="AB29962" s="102"/>
    </row>
    <row r="29963" spans="26:28" x14ac:dyDescent="0.3">
      <c r="Z29963" s="102"/>
      <c r="AA29963" s="102"/>
      <c r="AB29963" s="102"/>
    </row>
    <row r="29964" spans="26:28" x14ac:dyDescent="0.3">
      <c r="Z29964" s="102"/>
      <c r="AA29964" s="102"/>
      <c r="AB29964" s="102"/>
    </row>
    <row r="29965" spans="26:28" x14ac:dyDescent="0.3">
      <c r="Z29965" s="102"/>
      <c r="AA29965" s="102"/>
      <c r="AB29965" s="102"/>
    </row>
    <row r="29966" spans="26:28" x14ac:dyDescent="0.3">
      <c r="Z29966" s="102"/>
      <c r="AA29966" s="102"/>
      <c r="AB29966" s="102"/>
    </row>
    <row r="29967" spans="26:28" x14ac:dyDescent="0.3">
      <c r="Z29967" s="102"/>
      <c r="AA29967" s="102"/>
      <c r="AB29967" s="102"/>
    </row>
    <row r="29968" spans="26:28" x14ac:dyDescent="0.3">
      <c r="Z29968" s="102"/>
      <c r="AA29968" s="102"/>
      <c r="AB29968" s="102"/>
    </row>
    <row r="29969" spans="26:28" x14ac:dyDescent="0.3">
      <c r="Z29969" s="102"/>
      <c r="AA29969" s="102"/>
      <c r="AB29969" s="102"/>
    </row>
    <row r="29970" spans="26:28" x14ac:dyDescent="0.3">
      <c r="Z29970" s="102"/>
      <c r="AA29970" s="102"/>
      <c r="AB29970" s="102"/>
    </row>
    <row r="29971" spans="26:28" x14ac:dyDescent="0.3">
      <c r="Z29971" s="102"/>
      <c r="AA29971" s="102"/>
      <c r="AB29971" s="102"/>
    </row>
    <row r="29972" spans="26:28" x14ac:dyDescent="0.3">
      <c r="Z29972" s="102"/>
      <c r="AA29972" s="102"/>
      <c r="AB29972" s="102"/>
    </row>
    <row r="29973" spans="26:28" x14ac:dyDescent="0.3">
      <c r="Z29973" s="102"/>
      <c r="AA29973" s="102"/>
      <c r="AB29973" s="102"/>
    </row>
    <row r="29974" spans="26:28" x14ac:dyDescent="0.3">
      <c r="Z29974" s="102"/>
      <c r="AA29974" s="102"/>
      <c r="AB29974" s="102"/>
    </row>
    <row r="29975" spans="26:28" x14ac:dyDescent="0.3">
      <c r="Z29975" s="102"/>
      <c r="AA29975" s="102"/>
      <c r="AB29975" s="102"/>
    </row>
    <row r="29976" spans="26:28" x14ac:dyDescent="0.3">
      <c r="Z29976" s="102"/>
      <c r="AA29976" s="102"/>
      <c r="AB29976" s="102"/>
    </row>
    <row r="29977" spans="26:28" x14ac:dyDescent="0.3">
      <c r="Z29977" s="102"/>
      <c r="AA29977" s="102"/>
      <c r="AB29977" s="102"/>
    </row>
    <row r="29978" spans="26:28" x14ac:dyDescent="0.3">
      <c r="Z29978" s="102"/>
      <c r="AA29978" s="102"/>
      <c r="AB29978" s="102"/>
    </row>
    <row r="29979" spans="26:28" x14ac:dyDescent="0.3">
      <c r="Z29979" s="102"/>
      <c r="AA29979" s="102"/>
      <c r="AB29979" s="102"/>
    </row>
    <row r="29980" spans="26:28" x14ac:dyDescent="0.3">
      <c r="Z29980" s="102"/>
      <c r="AA29980" s="102"/>
      <c r="AB29980" s="102"/>
    </row>
    <row r="29981" spans="26:28" x14ac:dyDescent="0.3">
      <c r="Z29981" s="102"/>
      <c r="AA29981" s="102"/>
      <c r="AB29981" s="102"/>
    </row>
    <row r="29982" spans="26:28" x14ac:dyDescent="0.3">
      <c r="Z29982" s="102"/>
      <c r="AA29982" s="102"/>
      <c r="AB29982" s="102"/>
    </row>
    <row r="29983" spans="26:28" x14ac:dyDescent="0.3">
      <c r="Z29983" s="102"/>
      <c r="AA29983" s="102"/>
      <c r="AB29983" s="102"/>
    </row>
    <row r="29984" spans="26:28" x14ac:dyDescent="0.3">
      <c r="Z29984" s="102"/>
      <c r="AA29984" s="102"/>
      <c r="AB29984" s="102"/>
    </row>
    <row r="29985" spans="26:28" x14ac:dyDescent="0.3">
      <c r="Z29985" s="102"/>
      <c r="AA29985" s="102"/>
      <c r="AB29985" s="102"/>
    </row>
    <row r="29986" spans="26:28" x14ac:dyDescent="0.3">
      <c r="Z29986" s="102"/>
      <c r="AA29986" s="102"/>
      <c r="AB29986" s="102"/>
    </row>
    <row r="29987" spans="26:28" x14ac:dyDescent="0.3">
      <c r="Z29987" s="102"/>
      <c r="AA29987" s="102"/>
      <c r="AB29987" s="102"/>
    </row>
    <row r="29988" spans="26:28" x14ac:dyDescent="0.3">
      <c r="Z29988" s="102"/>
      <c r="AA29988" s="102"/>
      <c r="AB29988" s="102"/>
    </row>
    <row r="29989" spans="26:28" x14ac:dyDescent="0.3">
      <c r="Z29989" s="102"/>
      <c r="AA29989" s="102"/>
      <c r="AB29989" s="102"/>
    </row>
    <row r="29990" spans="26:28" x14ac:dyDescent="0.3">
      <c r="Z29990" s="102"/>
      <c r="AA29990" s="102"/>
      <c r="AB29990" s="102"/>
    </row>
    <row r="29991" spans="26:28" x14ac:dyDescent="0.3">
      <c r="Z29991" s="102"/>
      <c r="AA29991" s="102"/>
      <c r="AB29991" s="102"/>
    </row>
    <row r="29992" spans="26:28" x14ac:dyDescent="0.3">
      <c r="Z29992" s="102"/>
      <c r="AA29992" s="102"/>
      <c r="AB29992" s="102"/>
    </row>
    <row r="29993" spans="26:28" x14ac:dyDescent="0.3">
      <c r="Z29993" s="102"/>
      <c r="AA29993" s="102"/>
      <c r="AB29993" s="102"/>
    </row>
    <row r="29994" spans="26:28" x14ac:dyDescent="0.3">
      <c r="Z29994" s="102"/>
      <c r="AA29994" s="102"/>
      <c r="AB29994" s="102"/>
    </row>
    <row r="29995" spans="26:28" x14ac:dyDescent="0.3">
      <c r="Z29995" s="102"/>
      <c r="AA29995" s="102"/>
      <c r="AB29995" s="102"/>
    </row>
    <row r="29996" spans="26:28" x14ac:dyDescent="0.3">
      <c r="Z29996" s="102"/>
      <c r="AA29996" s="102"/>
      <c r="AB29996" s="102"/>
    </row>
    <row r="29997" spans="26:28" x14ac:dyDescent="0.3">
      <c r="Z29997" s="102"/>
      <c r="AA29997" s="102"/>
      <c r="AB29997" s="102"/>
    </row>
    <row r="29998" spans="26:28" x14ac:dyDescent="0.3">
      <c r="Z29998" s="102"/>
      <c r="AA29998" s="102"/>
      <c r="AB29998" s="102"/>
    </row>
    <row r="29999" spans="26:28" x14ac:dyDescent="0.3">
      <c r="Z29999" s="102"/>
      <c r="AA29999" s="102"/>
      <c r="AB29999" s="102"/>
    </row>
    <row r="30000" spans="26:28" x14ac:dyDescent="0.3">
      <c r="Z30000" s="102"/>
      <c r="AA30000" s="102"/>
      <c r="AB30000" s="102"/>
    </row>
    <row r="30001" spans="26:28" x14ac:dyDescent="0.3">
      <c r="Z30001" s="102"/>
      <c r="AA30001" s="102"/>
      <c r="AB30001" s="102"/>
    </row>
    <row r="30002" spans="26:28" x14ac:dyDescent="0.3">
      <c r="Z30002" s="102"/>
      <c r="AA30002" s="102"/>
      <c r="AB30002" s="102"/>
    </row>
    <row r="30003" spans="26:28" x14ac:dyDescent="0.3">
      <c r="Z30003" s="102"/>
      <c r="AA30003" s="102"/>
      <c r="AB30003" s="102"/>
    </row>
    <row r="30004" spans="26:28" x14ac:dyDescent="0.3">
      <c r="Z30004" s="102"/>
      <c r="AA30004" s="102"/>
      <c r="AB30004" s="102"/>
    </row>
    <row r="30005" spans="26:28" x14ac:dyDescent="0.3">
      <c r="Z30005" s="102"/>
      <c r="AA30005" s="102"/>
      <c r="AB30005" s="102"/>
    </row>
    <row r="30006" spans="26:28" x14ac:dyDescent="0.3">
      <c r="Z30006" s="102"/>
      <c r="AA30006" s="102"/>
      <c r="AB30006" s="102"/>
    </row>
    <row r="30007" spans="26:28" x14ac:dyDescent="0.3">
      <c r="Z30007" s="102"/>
      <c r="AA30007" s="102"/>
      <c r="AB30007" s="102"/>
    </row>
    <row r="30008" spans="26:28" x14ac:dyDescent="0.3">
      <c r="Z30008" s="102"/>
      <c r="AA30008" s="102"/>
      <c r="AB30008" s="102"/>
    </row>
    <row r="30009" spans="26:28" x14ac:dyDescent="0.3">
      <c r="Z30009" s="102"/>
      <c r="AA30009" s="102"/>
      <c r="AB30009" s="102"/>
    </row>
    <row r="30010" spans="26:28" x14ac:dyDescent="0.3">
      <c r="Z30010" s="102"/>
      <c r="AA30010" s="102"/>
      <c r="AB30010" s="102"/>
    </row>
    <row r="30011" spans="26:28" x14ac:dyDescent="0.3">
      <c r="Z30011" s="102"/>
      <c r="AA30011" s="102"/>
      <c r="AB30011" s="102"/>
    </row>
    <row r="30012" spans="26:28" x14ac:dyDescent="0.3">
      <c r="Z30012" s="102"/>
      <c r="AA30012" s="102"/>
      <c r="AB30012" s="102"/>
    </row>
    <row r="30013" spans="26:28" x14ac:dyDescent="0.3">
      <c r="Z30013" s="102"/>
      <c r="AA30013" s="102"/>
      <c r="AB30013" s="102"/>
    </row>
    <row r="30014" spans="26:28" x14ac:dyDescent="0.3">
      <c r="Z30014" s="102"/>
      <c r="AA30014" s="102"/>
      <c r="AB30014" s="102"/>
    </row>
    <row r="30015" spans="26:28" x14ac:dyDescent="0.3">
      <c r="Z30015" s="102"/>
      <c r="AA30015" s="102"/>
      <c r="AB30015" s="102"/>
    </row>
    <row r="30016" spans="26:28" x14ac:dyDescent="0.3">
      <c r="Z30016" s="102"/>
      <c r="AA30016" s="102"/>
      <c r="AB30016" s="102"/>
    </row>
    <row r="30017" spans="26:28" x14ac:dyDescent="0.3">
      <c r="Z30017" s="102"/>
      <c r="AA30017" s="102"/>
      <c r="AB30017" s="102"/>
    </row>
    <row r="30018" spans="26:28" x14ac:dyDescent="0.3">
      <c r="Z30018" s="102"/>
      <c r="AA30018" s="102"/>
      <c r="AB30018" s="102"/>
    </row>
    <row r="30019" spans="26:28" x14ac:dyDescent="0.3">
      <c r="Z30019" s="102"/>
      <c r="AA30019" s="102"/>
      <c r="AB30019" s="102"/>
    </row>
    <row r="30020" spans="26:28" x14ac:dyDescent="0.3">
      <c r="Z30020" s="102"/>
      <c r="AA30020" s="102"/>
      <c r="AB30020" s="102"/>
    </row>
    <row r="30021" spans="26:28" x14ac:dyDescent="0.3">
      <c r="Z30021" s="102"/>
      <c r="AA30021" s="102"/>
      <c r="AB30021" s="102"/>
    </row>
    <row r="30022" spans="26:28" x14ac:dyDescent="0.3">
      <c r="Z30022" s="102"/>
      <c r="AA30022" s="102"/>
      <c r="AB30022" s="102"/>
    </row>
    <row r="30023" spans="26:28" x14ac:dyDescent="0.3">
      <c r="Z30023" s="102"/>
      <c r="AA30023" s="102"/>
      <c r="AB30023" s="102"/>
    </row>
    <row r="30024" spans="26:28" x14ac:dyDescent="0.3">
      <c r="Z30024" s="102"/>
      <c r="AA30024" s="102"/>
      <c r="AB30024" s="102"/>
    </row>
    <row r="30025" spans="26:28" x14ac:dyDescent="0.3">
      <c r="Z30025" s="102"/>
      <c r="AA30025" s="102"/>
      <c r="AB30025" s="102"/>
    </row>
    <row r="30026" spans="26:28" x14ac:dyDescent="0.3">
      <c r="Z30026" s="102"/>
      <c r="AA30026" s="102"/>
      <c r="AB30026" s="102"/>
    </row>
    <row r="30027" spans="26:28" x14ac:dyDescent="0.3">
      <c r="Z30027" s="102"/>
      <c r="AA30027" s="102"/>
      <c r="AB30027" s="102"/>
    </row>
    <row r="30028" spans="26:28" x14ac:dyDescent="0.3">
      <c r="Z30028" s="102"/>
      <c r="AA30028" s="102"/>
      <c r="AB30028" s="102"/>
    </row>
    <row r="30029" spans="26:28" x14ac:dyDescent="0.3">
      <c r="Z30029" s="102"/>
      <c r="AA30029" s="102"/>
      <c r="AB30029" s="102"/>
    </row>
    <row r="30030" spans="26:28" x14ac:dyDescent="0.3">
      <c r="Z30030" s="102"/>
      <c r="AA30030" s="102"/>
      <c r="AB30030" s="102"/>
    </row>
    <row r="30031" spans="26:28" x14ac:dyDescent="0.3">
      <c r="Z30031" s="102"/>
      <c r="AA30031" s="102"/>
      <c r="AB30031" s="102"/>
    </row>
    <row r="30032" spans="26:28" x14ac:dyDescent="0.3">
      <c r="Z30032" s="102"/>
      <c r="AA30032" s="102"/>
      <c r="AB30032" s="102"/>
    </row>
    <row r="30033" spans="26:28" x14ac:dyDescent="0.3">
      <c r="Z30033" s="102"/>
      <c r="AA30033" s="102"/>
      <c r="AB30033" s="102"/>
    </row>
    <row r="30034" spans="26:28" x14ac:dyDescent="0.3">
      <c r="Z30034" s="102"/>
      <c r="AA30034" s="102"/>
      <c r="AB30034" s="102"/>
    </row>
    <row r="30035" spans="26:28" x14ac:dyDescent="0.3">
      <c r="Z30035" s="102"/>
      <c r="AA30035" s="102"/>
      <c r="AB30035" s="102"/>
    </row>
    <row r="30036" spans="26:28" x14ac:dyDescent="0.3">
      <c r="Z30036" s="102"/>
      <c r="AA30036" s="102"/>
      <c r="AB30036" s="102"/>
    </row>
    <row r="30037" spans="26:28" x14ac:dyDescent="0.3">
      <c r="Z30037" s="102"/>
      <c r="AA30037" s="102"/>
      <c r="AB30037" s="102"/>
    </row>
    <row r="30038" spans="26:28" x14ac:dyDescent="0.3">
      <c r="Z30038" s="102"/>
      <c r="AA30038" s="102"/>
      <c r="AB30038" s="102"/>
    </row>
    <row r="30039" spans="26:28" x14ac:dyDescent="0.3">
      <c r="Z30039" s="102"/>
      <c r="AA30039" s="102"/>
      <c r="AB30039" s="102"/>
    </row>
    <row r="30040" spans="26:28" x14ac:dyDescent="0.3">
      <c r="Z30040" s="102"/>
      <c r="AA30040" s="102"/>
      <c r="AB30040" s="102"/>
    </row>
    <row r="30041" spans="26:28" x14ac:dyDescent="0.3">
      <c r="Z30041" s="102"/>
      <c r="AA30041" s="102"/>
      <c r="AB30041" s="102"/>
    </row>
    <row r="30042" spans="26:28" x14ac:dyDescent="0.3">
      <c r="Z30042" s="102"/>
      <c r="AA30042" s="102"/>
      <c r="AB30042" s="102"/>
    </row>
    <row r="30043" spans="26:28" x14ac:dyDescent="0.3">
      <c r="Z30043" s="102"/>
      <c r="AA30043" s="102"/>
      <c r="AB30043" s="102"/>
    </row>
    <row r="30044" spans="26:28" x14ac:dyDescent="0.3">
      <c r="Z30044" s="102"/>
      <c r="AA30044" s="102"/>
      <c r="AB30044" s="102"/>
    </row>
    <row r="30045" spans="26:28" x14ac:dyDescent="0.3">
      <c r="Z30045" s="102"/>
      <c r="AA30045" s="102"/>
      <c r="AB30045" s="102"/>
    </row>
    <row r="30046" spans="26:28" x14ac:dyDescent="0.3">
      <c r="Z30046" s="102"/>
      <c r="AA30046" s="102"/>
      <c r="AB30046" s="102"/>
    </row>
    <row r="30047" spans="26:28" x14ac:dyDescent="0.3">
      <c r="Z30047" s="102"/>
      <c r="AA30047" s="102"/>
      <c r="AB30047" s="102"/>
    </row>
    <row r="30048" spans="26:28" x14ac:dyDescent="0.3">
      <c r="Z30048" s="102"/>
      <c r="AA30048" s="102"/>
      <c r="AB30048" s="102"/>
    </row>
    <row r="30049" spans="26:28" x14ac:dyDescent="0.3">
      <c r="Z30049" s="102"/>
      <c r="AA30049" s="102"/>
      <c r="AB30049" s="102"/>
    </row>
    <row r="30050" spans="26:28" x14ac:dyDescent="0.3">
      <c r="Z30050" s="102"/>
      <c r="AA30050" s="102"/>
      <c r="AB30050" s="102"/>
    </row>
    <row r="30051" spans="26:28" x14ac:dyDescent="0.3">
      <c r="Z30051" s="102"/>
      <c r="AA30051" s="102"/>
      <c r="AB30051" s="102"/>
    </row>
    <row r="30052" spans="26:28" x14ac:dyDescent="0.3">
      <c r="Z30052" s="102"/>
      <c r="AA30052" s="102"/>
      <c r="AB30052" s="102"/>
    </row>
    <row r="30053" spans="26:28" x14ac:dyDescent="0.3">
      <c r="Z30053" s="102"/>
      <c r="AA30053" s="102"/>
      <c r="AB30053" s="102"/>
    </row>
    <row r="30054" spans="26:28" x14ac:dyDescent="0.3">
      <c r="Z30054" s="102"/>
      <c r="AA30054" s="102"/>
      <c r="AB30054" s="102"/>
    </row>
    <row r="30055" spans="26:28" x14ac:dyDescent="0.3">
      <c r="Z30055" s="102"/>
      <c r="AA30055" s="102"/>
      <c r="AB30055" s="102"/>
    </row>
    <row r="30056" spans="26:28" x14ac:dyDescent="0.3">
      <c r="Z30056" s="102"/>
      <c r="AA30056" s="102"/>
      <c r="AB30056" s="102"/>
    </row>
    <row r="30057" spans="26:28" x14ac:dyDescent="0.3">
      <c r="Z30057" s="102"/>
      <c r="AA30057" s="102"/>
      <c r="AB30057" s="102"/>
    </row>
    <row r="30058" spans="26:28" x14ac:dyDescent="0.3">
      <c r="Z30058" s="102"/>
      <c r="AA30058" s="102"/>
      <c r="AB30058" s="102"/>
    </row>
    <row r="30059" spans="26:28" x14ac:dyDescent="0.3">
      <c r="Z30059" s="102"/>
      <c r="AA30059" s="102"/>
      <c r="AB30059" s="102"/>
    </row>
    <row r="30060" spans="26:28" x14ac:dyDescent="0.3">
      <c r="Z30060" s="102"/>
      <c r="AA30060" s="102"/>
      <c r="AB30060" s="102"/>
    </row>
    <row r="30061" spans="26:28" x14ac:dyDescent="0.3">
      <c r="Z30061" s="102"/>
      <c r="AA30061" s="102"/>
      <c r="AB30061" s="102"/>
    </row>
    <row r="30062" spans="26:28" x14ac:dyDescent="0.3">
      <c r="Z30062" s="102"/>
      <c r="AA30062" s="102"/>
      <c r="AB30062" s="102"/>
    </row>
    <row r="30063" spans="26:28" x14ac:dyDescent="0.3">
      <c r="Z30063" s="102"/>
      <c r="AA30063" s="102"/>
      <c r="AB30063" s="102"/>
    </row>
    <row r="30064" spans="26:28" x14ac:dyDescent="0.3">
      <c r="Z30064" s="102"/>
      <c r="AA30064" s="102"/>
      <c r="AB30064" s="102"/>
    </row>
    <row r="30065" spans="26:28" x14ac:dyDescent="0.3">
      <c r="Z30065" s="102"/>
      <c r="AA30065" s="102"/>
      <c r="AB30065" s="102"/>
    </row>
    <row r="30066" spans="26:28" x14ac:dyDescent="0.3">
      <c r="Z30066" s="102"/>
      <c r="AA30066" s="102"/>
      <c r="AB30066" s="102"/>
    </row>
    <row r="30067" spans="26:28" x14ac:dyDescent="0.3">
      <c r="Z30067" s="102"/>
      <c r="AA30067" s="102"/>
      <c r="AB30067" s="102"/>
    </row>
    <row r="30068" spans="26:28" x14ac:dyDescent="0.3">
      <c r="Z30068" s="102"/>
      <c r="AA30068" s="102"/>
      <c r="AB30068" s="102"/>
    </row>
    <row r="30069" spans="26:28" x14ac:dyDescent="0.3">
      <c r="Z30069" s="102"/>
      <c r="AA30069" s="102"/>
      <c r="AB30069" s="102"/>
    </row>
    <row r="30070" spans="26:28" x14ac:dyDescent="0.3">
      <c r="Z30070" s="102"/>
      <c r="AA30070" s="102"/>
      <c r="AB30070" s="102"/>
    </row>
    <row r="30071" spans="26:28" x14ac:dyDescent="0.3">
      <c r="Z30071" s="102"/>
      <c r="AA30071" s="102"/>
      <c r="AB30071" s="102"/>
    </row>
    <row r="30072" spans="26:28" x14ac:dyDescent="0.3">
      <c r="Z30072" s="102"/>
      <c r="AA30072" s="102"/>
      <c r="AB30072" s="102"/>
    </row>
    <row r="30073" spans="26:28" x14ac:dyDescent="0.3">
      <c r="Z30073" s="102"/>
      <c r="AA30073" s="102"/>
      <c r="AB30073" s="102"/>
    </row>
    <row r="30074" spans="26:28" x14ac:dyDescent="0.3">
      <c r="Z30074" s="102"/>
      <c r="AA30074" s="102"/>
      <c r="AB30074" s="102"/>
    </row>
    <row r="30075" spans="26:28" x14ac:dyDescent="0.3">
      <c r="Z30075" s="102"/>
      <c r="AA30075" s="102"/>
      <c r="AB30075" s="102"/>
    </row>
    <row r="30076" spans="26:28" x14ac:dyDescent="0.3">
      <c r="Z30076" s="102"/>
      <c r="AA30076" s="102"/>
      <c r="AB30076" s="102"/>
    </row>
    <row r="30077" spans="26:28" x14ac:dyDescent="0.3">
      <c r="Z30077" s="102"/>
      <c r="AA30077" s="102"/>
      <c r="AB30077" s="102"/>
    </row>
    <row r="30078" spans="26:28" x14ac:dyDescent="0.3">
      <c r="Z30078" s="102"/>
      <c r="AA30078" s="102"/>
      <c r="AB30078" s="102"/>
    </row>
    <row r="30079" spans="26:28" x14ac:dyDescent="0.3">
      <c r="Z30079" s="102"/>
      <c r="AA30079" s="102"/>
      <c r="AB30079" s="102"/>
    </row>
    <row r="30080" spans="26:28" x14ac:dyDescent="0.3">
      <c r="Z30080" s="102"/>
      <c r="AA30080" s="102"/>
      <c r="AB30080" s="102"/>
    </row>
    <row r="30081" spans="26:28" x14ac:dyDescent="0.3">
      <c r="Z30081" s="102"/>
      <c r="AA30081" s="102"/>
      <c r="AB30081" s="102"/>
    </row>
    <row r="30082" spans="26:28" x14ac:dyDescent="0.3">
      <c r="Z30082" s="102"/>
      <c r="AA30082" s="102"/>
      <c r="AB30082" s="102"/>
    </row>
    <row r="30083" spans="26:28" x14ac:dyDescent="0.3">
      <c r="Z30083" s="102"/>
      <c r="AA30083" s="102"/>
      <c r="AB30083" s="102"/>
    </row>
    <row r="30084" spans="26:28" x14ac:dyDescent="0.3">
      <c r="Z30084" s="102"/>
      <c r="AA30084" s="102"/>
      <c r="AB30084" s="102"/>
    </row>
    <row r="30085" spans="26:28" x14ac:dyDescent="0.3">
      <c r="Z30085" s="102"/>
      <c r="AA30085" s="102"/>
      <c r="AB30085" s="102"/>
    </row>
    <row r="30086" spans="26:28" x14ac:dyDescent="0.3">
      <c r="Z30086" s="102"/>
      <c r="AA30086" s="102"/>
      <c r="AB30086" s="102"/>
    </row>
    <row r="30087" spans="26:28" x14ac:dyDescent="0.3">
      <c r="Z30087" s="102"/>
      <c r="AA30087" s="102"/>
      <c r="AB30087" s="102"/>
    </row>
    <row r="30088" spans="26:28" x14ac:dyDescent="0.3">
      <c r="Z30088" s="102"/>
      <c r="AA30088" s="102"/>
      <c r="AB30088" s="102"/>
    </row>
    <row r="30089" spans="26:28" x14ac:dyDescent="0.3">
      <c r="Z30089" s="102"/>
      <c r="AA30089" s="102"/>
      <c r="AB30089" s="102"/>
    </row>
    <row r="30090" spans="26:28" x14ac:dyDescent="0.3">
      <c r="Z30090" s="102"/>
      <c r="AA30090" s="102"/>
      <c r="AB30090" s="102"/>
    </row>
    <row r="30091" spans="26:28" x14ac:dyDescent="0.3">
      <c r="Z30091" s="102"/>
      <c r="AA30091" s="102"/>
      <c r="AB30091" s="102"/>
    </row>
    <row r="30092" spans="26:28" x14ac:dyDescent="0.3">
      <c r="Z30092" s="102"/>
      <c r="AA30092" s="102"/>
      <c r="AB30092" s="102"/>
    </row>
    <row r="30093" spans="26:28" x14ac:dyDescent="0.3">
      <c r="Z30093" s="102"/>
      <c r="AA30093" s="102"/>
      <c r="AB30093" s="102"/>
    </row>
    <row r="30094" spans="26:28" x14ac:dyDescent="0.3">
      <c r="Z30094" s="102"/>
      <c r="AA30094" s="102"/>
      <c r="AB30094" s="102"/>
    </row>
    <row r="30095" spans="26:28" x14ac:dyDescent="0.3">
      <c r="Z30095" s="102"/>
      <c r="AA30095" s="102"/>
      <c r="AB30095" s="102"/>
    </row>
    <row r="30096" spans="26:28" x14ac:dyDescent="0.3">
      <c r="Z30096" s="102"/>
      <c r="AA30096" s="102"/>
      <c r="AB30096" s="102"/>
    </row>
    <row r="30097" spans="26:28" x14ac:dyDescent="0.3">
      <c r="Z30097" s="102"/>
      <c r="AA30097" s="102"/>
      <c r="AB30097" s="102"/>
    </row>
    <row r="30098" spans="26:28" x14ac:dyDescent="0.3">
      <c r="Z30098" s="102"/>
      <c r="AA30098" s="102"/>
      <c r="AB30098" s="102"/>
    </row>
    <row r="30099" spans="26:28" x14ac:dyDescent="0.3">
      <c r="Z30099" s="102"/>
      <c r="AA30099" s="102"/>
      <c r="AB30099" s="102"/>
    </row>
    <row r="30100" spans="26:28" x14ac:dyDescent="0.3">
      <c r="Z30100" s="102"/>
      <c r="AA30100" s="102"/>
      <c r="AB30100" s="102"/>
    </row>
    <row r="30101" spans="26:28" x14ac:dyDescent="0.3">
      <c r="Z30101" s="102"/>
      <c r="AA30101" s="102"/>
      <c r="AB30101" s="102"/>
    </row>
    <row r="30102" spans="26:28" x14ac:dyDescent="0.3">
      <c r="Z30102" s="102"/>
      <c r="AA30102" s="102"/>
      <c r="AB30102" s="102"/>
    </row>
    <row r="30103" spans="26:28" x14ac:dyDescent="0.3">
      <c r="Z30103" s="102"/>
      <c r="AA30103" s="102"/>
      <c r="AB30103" s="102"/>
    </row>
    <row r="30104" spans="26:28" x14ac:dyDescent="0.3">
      <c r="Z30104" s="102"/>
      <c r="AA30104" s="102"/>
      <c r="AB30104" s="102"/>
    </row>
    <row r="30105" spans="26:28" x14ac:dyDescent="0.3">
      <c r="Z30105" s="102"/>
      <c r="AA30105" s="102"/>
      <c r="AB30105" s="102"/>
    </row>
    <row r="30106" spans="26:28" x14ac:dyDescent="0.3">
      <c r="Z30106" s="102"/>
      <c r="AA30106" s="102"/>
      <c r="AB30106" s="102"/>
    </row>
    <row r="30107" spans="26:28" x14ac:dyDescent="0.3">
      <c r="Z30107" s="102"/>
      <c r="AA30107" s="102"/>
      <c r="AB30107" s="102"/>
    </row>
    <row r="30108" spans="26:28" x14ac:dyDescent="0.3">
      <c r="Z30108" s="102"/>
      <c r="AA30108" s="102"/>
      <c r="AB30108" s="102"/>
    </row>
    <row r="30109" spans="26:28" x14ac:dyDescent="0.3">
      <c r="Z30109" s="102"/>
      <c r="AA30109" s="102"/>
      <c r="AB30109" s="102"/>
    </row>
    <row r="30110" spans="26:28" x14ac:dyDescent="0.3">
      <c r="Z30110" s="102"/>
      <c r="AA30110" s="102"/>
      <c r="AB30110" s="102"/>
    </row>
    <row r="30111" spans="26:28" x14ac:dyDescent="0.3">
      <c r="Z30111" s="102"/>
      <c r="AA30111" s="102"/>
      <c r="AB30111" s="102"/>
    </row>
    <row r="30112" spans="26:28" x14ac:dyDescent="0.3">
      <c r="Z30112" s="102"/>
      <c r="AA30112" s="102"/>
      <c r="AB30112" s="102"/>
    </row>
    <row r="30113" spans="26:28" x14ac:dyDescent="0.3">
      <c r="Z30113" s="102"/>
      <c r="AA30113" s="102"/>
      <c r="AB30113" s="102"/>
    </row>
    <row r="30114" spans="26:28" x14ac:dyDescent="0.3">
      <c r="Z30114" s="102"/>
      <c r="AA30114" s="102"/>
      <c r="AB30114" s="102"/>
    </row>
    <row r="30115" spans="26:28" x14ac:dyDescent="0.3">
      <c r="Z30115" s="102"/>
      <c r="AA30115" s="102"/>
      <c r="AB30115" s="102"/>
    </row>
    <row r="30116" spans="26:28" x14ac:dyDescent="0.3">
      <c r="Z30116" s="102"/>
      <c r="AA30116" s="102"/>
      <c r="AB30116" s="102"/>
    </row>
    <row r="30117" spans="26:28" x14ac:dyDescent="0.3">
      <c r="Z30117" s="102"/>
      <c r="AA30117" s="102"/>
      <c r="AB30117" s="102"/>
    </row>
    <row r="30118" spans="26:28" x14ac:dyDescent="0.3">
      <c r="Z30118" s="102"/>
      <c r="AA30118" s="102"/>
      <c r="AB30118" s="102"/>
    </row>
    <row r="30119" spans="26:28" x14ac:dyDescent="0.3">
      <c r="Z30119" s="102"/>
      <c r="AA30119" s="102"/>
      <c r="AB30119" s="102"/>
    </row>
    <row r="30120" spans="26:28" x14ac:dyDescent="0.3">
      <c r="Z30120" s="102"/>
      <c r="AA30120" s="102"/>
      <c r="AB30120" s="102"/>
    </row>
    <row r="30121" spans="26:28" x14ac:dyDescent="0.3">
      <c r="Z30121" s="102"/>
      <c r="AA30121" s="102"/>
      <c r="AB30121" s="102"/>
    </row>
    <row r="30122" spans="26:28" x14ac:dyDescent="0.3">
      <c r="Z30122" s="102"/>
      <c r="AA30122" s="102"/>
      <c r="AB30122" s="102"/>
    </row>
    <row r="30123" spans="26:28" x14ac:dyDescent="0.3">
      <c r="Z30123" s="102"/>
      <c r="AA30123" s="102"/>
      <c r="AB30123" s="102"/>
    </row>
    <row r="30124" spans="26:28" x14ac:dyDescent="0.3">
      <c r="Z30124" s="102"/>
      <c r="AA30124" s="102"/>
      <c r="AB30124" s="102"/>
    </row>
    <row r="30125" spans="26:28" x14ac:dyDescent="0.3">
      <c r="Z30125" s="102"/>
      <c r="AA30125" s="102"/>
      <c r="AB30125" s="102"/>
    </row>
    <row r="30126" spans="26:28" x14ac:dyDescent="0.3">
      <c r="Z30126" s="102"/>
      <c r="AA30126" s="102"/>
      <c r="AB30126" s="102"/>
    </row>
    <row r="30127" spans="26:28" x14ac:dyDescent="0.3">
      <c r="Z30127" s="102"/>
      <c r="AA30127" s="102"/>
      <c r="AB30127" s="102"/>
    </row>
    <row r="30128" spans="26:28" x14ac:dyDescent="0.3">
      <c r="Z30128" s="102"/>
      <c r="AA30128" s="102"/>
      <c r="AB30128" s="102"/>
    </row>
    <row r="30129" spans="26:28" x14ac:dyDescent="0.3">
      <c r="Z30129" s="102"/>
      <c r="AA30129" s="102"/>
      <c r="AB30129" s="102"/>
    </row>
    <row r="30130" spans="26:28" x14ac:dyDescent="0.3">
      <c r="Z30130" s="102"/>
      <c r="AA30130" s="102"/>
      <c r="AB30130" s="102"/>
    </row>
    <row r="30131" spans="26:28" x14ac:dyDescent="0.3">
      <c r="Z30131" s="102"/>
      <c r="AA30131" s="102"/>
      <c r="AB30131" s="102"/>
    </row>
    <row r="30132" spans="26:28" x14ac:dyDescent="0.3">
      <c r="Z30132" s="102"/>
      <c r="AA30132" s="102"/>
      <c r="AB30132" s="102"/>
    </row>
    <row r="30133" spans="26:28" x14ac:dyDescent="0.3">
      <c r="Z30133" s="102"/>
      <c r="AA30133" s="102"/>
      <c r="AB30133" s="102"/>
    </row>
    <row r="30134" spans="26:28" x14ac:dyDescent="0.3">
      <c r="Z30134" s="102"/>
      <c r="AA30134" s="102"/>
      <c r="AB30134" s="102"/>
    </row>
    <row r="30135" spans="26:28" x14ac:dyDescent="0.3">
      <c r="Z30135" s="102"/>
      <c r="AA30135" s="102"/>
      <c r="AB30135" s="102"/>
    </row>
    <row r="30136" spans="26:28" x14ac:dyDescent="0.3">
      <c r="Z30136" s="102"/>
      <c r="AA30136" s="102"/>
      <c r="AB30136" s="102"/>
    </row>
    <row r="30137" spans="26:28" x14ac:dyDescent="0.3">
      <c r="Z30137" s="102"/>
      <c r="AA30137" s="102"/>
      <c r="AB30137" s="102"/>
    </row>
    <row r="30138" spans="26:28" x14ac:dyDescent="0.3">
      <c r="Z30138" s="102"/>
      <c r="AA30138" s="102"/>
      <c r="AB30138" s="102"/>
    </row>
    <row r="30139" spans="26:28" x14ac:dyDescent="0.3">
      <c r="Z30139" s="102"/>
      <c r="AA30139" s="102"/>
      <c r="AB30139" s="102"/>
    </row>
    <row r="30140" spans="26:28" x14ac:dyDescent="0.3">
      <c r="Z30140" s="102"/>
      <c r="AA30140" s="102"/>
      <c r="AB30140" s="102"/>
    </row>
    <row r="30141" spans="26:28" x14ac:dyDescent="0.3">
      <c r="Z30141" s="102"/>
      <c r="AA30141" s="102"/>
      <c r="AB30141" s="102"/>
    </row>
    <row r="30142" spans="26:28" x14ac:dyDescent="0.3">
      <c r="Z30142" s="102"/>
      <c r="AA30142" s="102"/>
      <c r="AB30142" s="102"/>
    </row>
    <row r="30143" spans="26:28" x14ac:dyDescent="0.3">
      <c r="Z30143" s="102"/>
      <c r="AA30143" s="102"/>
      <c r="AB30143" s="102"/>
    </row>
    <row r="30144" spans="26:28" x14ac:dyDescent="0.3">
      <c r="Z30144" s="102"/>
      <c r="AA30144" s="102"/>
      <c r="AB30144" s="102"/>
    </row>
    <row r="30145" spans="26:28" x14ac:dyDescent="0.3">
      <c r="Z30145" s="102"/>
      <c r="AA30145" s="102"/>
      <c r="AB30145" s="102"/>
    </row>
    <row r="30146" spans="26:28" x14ac:dyDescent="0.3">
      <c r="Z30146" s="102"/>
      <c r="AA30146" s="102"/>
      <c r="AB30146" s="102"/>
    </row>
    <row r="30147" spans="26:28" x14ac:dyDescent="0.3">
      <c r="Z30147" s="102"/>
      <c r="AA30147" s="102"/>
      <c r="AB30147" s="102"/>
    </row>
    <row r="30148" spans="26:28" x14ac:dyDescent="0.3">
      <c r="Z30148" s="102"/>
      <c r="AA30148" s="102"/>
      <c r="AB30148" s="102"/>
    </row>
    <row r="30149" spans="26:28" x14ac:dyDescent="0.3">
      <c r="Z30149" s="102"/>
      <c r="AA30149" s="102"/>
      <c r="AB30149" s="102"/>
    </row>
    <row r="30150" spans="26:28" x14ac:dyDescent="0.3">
      <c r="Z30150" s="102"/>
      <c r="AA30150" s="102"/>
      <c r="AB30150" s="102"/>
    </row>
    <row r="30151" spans="26:28" x14ac:dyDescent="0.3">
      <c r="Z30151" s="102"/>
      <c r="AA30151" s="102"/>
      <c r="AB30151" s="102"/>
    </row>
    <row r="30152" spans="26:28" x14ac:dyDescent="0.3">
      <c r="Z30152" s="102"/>
      <c r="AA30152" s="102"/>
      <c r="AB30152" s="102"/>
    </row>
    <row r="30153" spans="26:28" x14ac:dyDescent="0.3">
      <c r="Z30153" s="102"/>
      <c r="AA30153" s="102"/>
      <c r="AB30153" s="102"/>
    </row>
    <row r="30154" spans="26:28" x14ac:dyDescent="0.3">
      <c r="Z30154" s="102"/>
      <c r="AA30154" s="102"/>
      <c r="AB30154" s="102"/>
    </row>
    <row r="30155" spans="26:28" x14ac:dyDescent="0.3">
      <c r="Z30155" s="102"/>
      <c r="AA30155" s="102"/>
      <c r="AB30155" s="102"/>
    </row>
    <row r="30156" spans="26:28" x14ac:dyDescent="0.3">
      <c r="Z30156" s="102"/>
      <c r="AA30156" s="102"/>
      <c r="AB30156" s="102"/>
    </row>
    <row r="30157" spans="26:28" x14ac:dyDescent="0.3">
      <c r="Z30157" s="102"/>
      <c r="AA30157" s="102"/>
      <c r="AB30157" s="102"/>
    </row>
    <row r="30158" spans="26:28" x14ac:dyDescent="0.3">
      <c r="Z30158" s="102"/>
      <c r="AA30158" s="102"/>
      <c r="AB30158" s="102"/>
    </row>
    <row r="30159" spans="26:28" x14ac:dyDescent="0.3">
      <c r="Z30159" s="102"/>
      <c r="AA30159" s="102"/>
      <c r="AB30159" s="102"/>
    </row>
    <row r="30160" spans="26:28" x14ac:dyDescent="0.3">
      <c r="Z30160" s="102"/>
      <c r="AA30160" s="102"/>
      <c r="AB30160" s="102"/>
    </row>
    <row r="30161" spans="26:28" x14ac:dyDescent="0.3">
      <c r="Z30161" s="102"/>
      <c r="AA30161" s="102"/>
      <c r="AB30161" s="102"/>
    </row>
    <row r="30162" spans="26:28" x14ac:dyDescent="0.3">
      <c r="Z30162" s="102"/>
      <c r="AA30162" s="102"/>
      <c r="AB30162" s="102"/>
    </row>
    <row r="30163" spans="26:28" x14ac:dyDescent="0.3">
      <c r="Z30163" s="102"/>
      <c r="AA30163" s="102"/>
      <c r="AB30163" s="102"/>
    </row>
    <row r="30164" spans="26:28" x14ac:dyDescent="0.3">
      <c r="Z30164" s="102"/>
      <c r="AA30164" s="102"/>
      <c r="AB30164" s="102"/>
    </row>
    <row r="30165" spans="26:28" x14ac:dyDescent="0.3">
      <c r="Z30165" s="102"/>
      <c r="AA30165" s="102"/>
      <c r="AB30165" s="102"/>
    </row>
    <row r="30166" spans="26:28" x14ac:dyDescent="0.3">
      <c r="Z30166" s="102"/>
      <c r="AA30166" s="102"/>
      <c r="AB30166" s="102"/>
    </row>
    <row r="30167" spans="26:28" x14ac:dyDescent="0.3">
      <c r="Z30167" s="102"/>
      <c r="AA30167" s="102"/>
      <c r="AB30167" s="102"/>
    </row>
    <row r="30168" spans="26:28" x14ac:dyDescent="0.3">
      <c r="Z30168" s="102"/>
      <c r="AA30168" s="102"/>
      <c r="AB30168" s="102"/>
    </row>
    <row r="30169" spans="26:28" x14ac:dyDescent="0.3">
      <c r="Z30169" s="102"/>
      <c r="AA30169" s="102"/>
      <c r="AB30169" s="102"/>
    </row>
    <row r="30170" spans="26:28" x14ac:dyDescent="0.3">
      <c r="Z30170" s="102"/>
      <c r="AA30170" s="102"/>
      <c r="AB30170" s="102"/>
    </row>
    <row r="30171" spans="26:28" x14ac:dyDescent="0.3">
      <c r="Z30171" s="102"/>
      <c r="AA30171" s="102"/>
      <c r="AB30171" s="102"/>
    </row>
    <row r="30172" spans="26:28" x14ac:dyDescent="0.3">
      <c r="Z30172" s="102"/>
      <c r="AA30172" s="102"/>
      <c r="AB30172" s="102"/>
    </row>
    <row r="30173" spans="26:28" x14ac:dyDescent="0.3">
      <c r="Z30173" s="102"/>
      <c r="AA30173" s="102"/>
      <c r="AB30173" s="102"/>
    </row>
    <row r="30174" spans="26:28" x14ac:dyDescent="0.3">
      <c r="Z30174" s="102"/>
      <c r="AA30174" s="102"/>
      <c r="AB30174" s="102"/>
    </row>
    <row r="30175" spans="26:28" x14ac:dyDescent="0.3">
      <c r="Z30175" s="102"/>
      <c r="AA30175" s="102"/>
      <c r="AB30175" s="102"/>
    </row>
    <row r="30176" spans="26:28" x14ac:dyDescent="0.3">
      <c r="Z30176" s="102"/>
      <c r="AA30176" s="102"/>
      <c r="AB30176" s="102"/>
    </row>
    <row r="30177" spans="26:28" x14ac:dyDescent="0.3">
      <c r="Z30177" s="102"/>
      <c r="AA30177" s="102"/>
      <c r="AB30177" s="102"/>
    </row>
    <row r="30178" spans="26:28" x14ac:dyDescent="0.3">
      <c r="Z30178" s="102"/>
      <c r="AA30178" s="102"/>
      <c r="AB30178" s="102"/>
    </row>
    <row r="30179" spans="26:28" x14ac:dyDescent="0.3">
      <c r="Z30179" s="102"/>
      <c r="AA30179" s="102"/>
      <c r="AB30179" s="102"/>
    </row>
    <row r="30180" spans="26:28" x14ac:dyDescent="0.3">
      <c r="Z30180" s="102"/>
      <c r="AA30180" s="102"/>
      <c r="AB30180" s="102"/>
    </row>
    <row r="30181" spans="26:28" x14ac:dyDescent="0.3">
      <c r="Z30181" s="102"/>
      <c r="AA30181" s="102"/>
      <c r="AB30181" s="102"/>
    </row>
    <row r="30182" spans="26:28" x14ac:dyDescent="0.3">
      <c r="Z30182" s="102"/>
      <c r="AA30182" s="102"/>
      <c r="AB30182" s="102"/>
    </row>
    <row r="30183" spans="26:28" x14ac:dyDescent="0.3">
      <c r="Z30183" s="102"/>
      <c r="AA30183" s="102"/>
      <c r="AB30183" s="102"/>
    </row>
    <row r="30184" spans="26:28" x14ac:dyDescent="0.3">
      <c r="Z30184" s="102"/>
      <c r="AA30184" s="102"/>
      <c r="AB30184" s="102"/>
    </row>
    <row r="30185" spans="26:28" x14ac:dyDescent="0.3">
      <c r="Z30185" s="102"/>
      <c r="AA30185" s="102"/>
      <c r="AB30185" s="102"/>
    </row>
    <row r="30186" spans="26:28" x14ac:dyDescent="0.3">
      <c r="Z30186" s="102"/>
      <c r="AA30186" s="102"/>
      <c r="AB30186" s="102"/>
    </row>
    <row r="30187" spans="26:28" x14ac:dyDescent="0.3">
      <c r="Z30187" s="102"/>
      <c r="AA30187" s="102"/>
      <c r="AB30187" s="102"/>
    </row>
    <row r="30188" spans="26:28" x14ac:dyDescent="0.3">
      <c r="Z30188" s="102"/>
      <c r="AA30188" s="102"/>
      <c r="AB30188" s="102"/>
    </row>
    <row r="30189" spans="26:28" x14ac:dyDescent="0.3">
      <c r="Z30189" s="102"/>
      <c r="AA30189" s="102"/>
      <c r="AB30189" s="102"/>
    </row>
    <row r="30190" spans="26:28" x14ac:dyDescent="0.3">
      <c r="Z30190" s="102"/>
      <c r="AA30190" s="102"/>
      <c r="AB30190" s="102"/>
    </row>
    <row r="30191" spans="26:28" x14ac:dyDescent="0.3">
      <c r="Z30191" s="102"/>
      <c r="AA30191" s="102"/>
      <c r="AB30191" s="102"/>
    </row>
    <row r="30192" spans="26:28" x14ac:dyDescent="0.3">
      <c r="Z30192" s="102"/>
      <c r="AA30192" s="102"/>
      <c r="AB30192" s="102"/>
    </row>
    <row r="30193" spans="26:28" x14ac:dyDescent="0.3">
      <c r="Z30193" s="102"/>
      <c r="AA30193" s="102"/>
      <c r="AB30193" s="102"/>
    </row>
    <row r="30194" spans="26:28" x14ac:dyDescent="0.3">
      <c r="Z30194" s="102"/>
      <c r="AA30194" s="102"/>
      <c r="AB30194" s="102"/>
    </row>
    <row r="30195" spans="26:28" x14ac:dyDescent="0.3">
      <c r="Z30195" s="102"/>
      <c r="AA30195" s="102"/>
      <c r="AB30195" s="102"/>
    </row>
    <row r="30196" spans="26:28" x14ac:dyDescent="0.3">
      <c r="Z30196" s="102"/>
      <c r="AA30196" s="102"/>
      <c r="AB30196" s="102"/>
    </row>
    <row r="30197" spans="26:28" x14ac:dyDescent="0.3">
      <c r="Z30197" s="102"/>
      <c r="AA30197" s="102"/>
      <c r="AB30197" s="102"/>
    </row>
    <row r="30198" spans="26:28" x14ac:dyDescent="0.3">
      <c r="Z30198" s="102"/>
      <c r="AA30198" s="102"/>
      <c r="AB30198" s="102"/>
    </row>
    <row r="30199" spans="26:28" x14ac:dyDescent="0.3">
      <c r="Z30199" s="102"/>
      <c r="AA30199" s="102"/>
      <c r="AB30199" s="102"/>
    </row>
    <row r="30200" spans="26:28" x14ac:dyDescent="0.3">
      <c r="Z30200" s="102"/>
      <c r="AA30200" s="102"/>
      <c r="AB30200" s="102"/>
    </row>
    <row r="30201" spans="26:28" x14ac:dyDescent="0.3">
      <c r="Z30201" s="102"/>
      <c r="AA30201" s="102"/>
      <c r="AB30201" s="102"/>
    </row>
    <row r="30202" spans="26:28" x14ac:dyDescent="0.3">
      <c r="Z30202" s="102"/>
      <c r="AA30202" s="102"/>
      <c r="AB30202" s="102"/>
    </row>
    <row r="30203" spans="26:28" x14ac:dyDescent="0.3">
      <c r="Z30203" s="102"/>
      <c r="AA30203" s="102"/>
      <c r="AB30203" s="102"/>
    </row>
    <row r="30204" spans="26:28" x14ac:dyDescent="0.3">
      <c r="Z30204" s="102"/>
      <c r="AA30204" s="102"/>
      <c r="AB30204" s="102"/>
    </row>
    <row r="30205" spans="26:28" x14ac:dyDescent="0.3">
      <c r="Z30205" s="102"/>
      <c r="AA30205" s="102"/>
      <c r="AB30205" s="102"/>
    </row>
    <row r="30206" spans="26:28" x14ac:dyDescent="0.3">
      <c r="Z30206" s="102"/>
      <c r="AA30206" s="102"/>
      <c r="AB30206" s="102"/>
    </row>
    <row r="30207" spans="26:28" x14ac:dyDescent="0.3">
      <c r="Z30207" s="102"/>
      <c r="AA30207" s="102"/>
      <c r="AB30207" s="102"/>
    </row>
    <row r="30208" spans="26:28" x14ac:dyDescent="0.3">
      <c r="Z30208" s="102"/>
      <c r="AA30208" s="102"/>
      <c r="AB30208" s="102"/>
    </row>
    <row r="30209" spans="26:28" x14ac:dyDescent="0.3">
      <c r="Z30209" s="102"/>
      <c r="AA30209" s="102"/>
      <c r="AB30209" s="102"/>
    </row>
    <row r="30210" spans="26:28" x14ac:dyDescent="0.3">
      <c r="Z30210" s="102"/>
      <c r="AA30210" s="102"/>
      <c r="AB30210" s="102"/>
    </row>
    <row r="30211" spans="26:28" x14ac:dyDescent="0.3">
      <c r="Z30211" s="102"/>
      <c r="AA30211" s="102"/>
      <c r="AB30211" s="102"/>
    </row>
    <row r="30212" spans="26:28" x14ac:dyDescent="0.3">
      <c r="Z30212" s="102"/>
      <c r="AA30212" s="102"/>
      <c r="AB30212" s="102"/>
    </row>
    <row r="30213" spans="26:28" x14ac:dyDescent="0.3">
      <c r="Z30213" s="102"/>
      <c r="AA30213" s="102"/>
      <c r="AB30213" s="102"/>
    </row>
    <row r="30214" spans="26:28" x14ac:dyDescent="0.3">
      <c r="Z30214" s="102"/>
      <c r="AA30214" s="102"/>
      <c r="AB30214" s="102"/>
    </row>
    <row r="30215" spans="26:28" x14ac:dyDescent="0.3">
      <c r="Z30215" s="102"/>
      <c r="AA30215" s="102"/>
      <c r="AB30215" s="102"/>
    </row>
    <row r="30216" spans="26:28" x14ac:dyDescent="0.3">
      <c r="Z30216" s="102"/>
      <c r="AA30216" s="102"/>
      <c r="AB30216" s="102"/>
    </row>
    <row r="30217" spans="26:28" x14ac:dyDescent="0.3">
      <c r="Z30217" s="102"/>
      <c r="AA30217" s="102"/>
      <c r="AB30217" s="102"/>
    </row>
    <row r="30218" spans="26:28" x14ac:dyDescent="0.3">
      <c r="Z30218" s="102"/>
      <c r="AA30218" s="102"/>
      <c r="AB30218" s="102"/>
    </row>
    <row r="30219" spans="26:28" x14ac:dyDescent="0.3">
      <c r="Z30219" s="102"/>
      <c r="AA30219" s="102"/>
      <c r="AB30219" s="102"/>
    </row>
    <row r="30220" spans="26:28" x14ac:dyDescent="0.3">
      <c r="Z30220" s="102"/>
      <c r="AA30220" s="102"/>
      <c r="AB30220" s="102"/>
    </row>
    <row r="30221" spans="26:28" x14ac:dyDescent="0.3">
      <c r="Z30221" s="102"/>
      <c r="AA30221" s="102"/>
      <c r="AB30221" s="102"/>
    </row>
    <row r="30222" spans="26:28" x14ac:dyDescent="0.3">
      <c r="Z30222" s="102"/>
      <c r="AA30222" s="102"/>
      <c r="AB30222" s="102"/>
    </row>
    <row r="30223" spans="26:28" x14ac:dyDescent="0.3">
      <c r="Z30223" s="102"/>
      <c r="AA30223" s="102"/>
      <c r="AB30223" s="102"/>
    </row>
    <row r="30224" spans="26:28" x14ac:dyDescent="0.3">
      <c r="Z30224" s="102"/>
      <c r="AA30224" s="102"/>
      <c r="AB30224" s="102"/>
    </row>
    <row r="30225" spans="26:28" x14ac:dyDescent="0.3">
      <c r="Z30225" s="102"/>
      <c r="AA30225" s="102"/>
      <c r="AB30225" s="102"/>
    </row>
    <row r="30226" spans="26:28" x14ac:dyDescent="0.3">
      <c r="Z30226" s="102"/>
      <c r="AA30226" s="102"/>
      <c r="AB30226" s="102"/>
    </row>
    <row r="30227" spans="26:28" x14ac:dyDescent="0.3">
      <c r="Z30227" s="102"/>
      <c r="AA30227" s="102"/>
      <c r="AB30227" s="102"/>
    </row>
    <row r="30228" spans="26:28" x14ac:dyDescent="0.3">
      <c r="Z30228" s="102"/>
      <c r="AA30228" s="102"/>
      <c r="AB30228" s="102"/>
    </row>
    <row r="30229" spans="26:28" x14ac:dyDescent="0.3">
      <c r="Z30229" s="102"/>
      <c r="AA30229" s="102"/>
      <c r="AB30229" s="102"/>
    </row>
    <row r="30230" spans="26:28" x14ac:dyDescent="0.3">
      <c r="Z30230" s="102"/>
      <c r="AA30230" s="102"/>
      <c r="AB30230" s="102"/>
    </row>
    <row r="30231" spans="26:28" x14ac:dyDescent="0.3">
      <c r="Z30231" s="102"/>
      <c r="AA30231" s="102"/>
      <c r="AB30231" s="102"/>
    </row>
    <row r="30232" spans="26:28" x14ac:dyDescent="0.3">
      <c r="Z30232" s="102"/>
      <c r="AA30232" s="102"/>
      <c r="AB30232" s="102"/>
    </row>
    <row r="30233" spans="26:28" x14ac:dyDescent="0.3">
      <c r="Z30233" s="102"/>
      <c r="AA30233" s="102"/>
      <c r="AB30233" s="102"/>
    </row>
    <row r="30234" spans="26:28" x14ac:dyDescent="0.3">
      <c r="Z30234" s="102"/>
      <c r="AA30234" s="102"/>
      <c r="AB30234" s="102"/>
    </row>
    <row r="30235" spans="26:28" x14ac:dyDescent="0.3">
      <c r="Z30235" s="102"/>
      <c r="AA30235" s="102"/>
      <c r="AB30235" s="102"/>
    </row>
    <row r="30236" spans="26:28" x14ac:dyDescent="0.3">
      <c r="Z30236" s="102"/>
      <c r="AA30236" s="102"/>
      <c r="AB30236" s="102"/>
    </row>
    <row r="30237" spans="26:28" x14ac:dyDescent="0.3">
      <c r="Z30237" s="102"/>
      <c r="AA30237" s="102"/>
      <c r="AB30237" s="102"/>
    </row>
    <row r="30238" spans="26:28" x14ac:dyDescent="0.3">
      <c r="Z30238" s="102"/>
      <c r="AA30238" s="102"/>
      <c r="AB30238" s="102"/>
    </row>
    <row r="30239" spans="26:28" x14ac:dyDescent="0.3">
      <c r="Z30239" s="102"/>
      <c r="AA30239" s="102"/>
      <c r="AB30239" s="102"/>
    </row>
    <row r="30240" spans="26:28" x14ac:dyDescent="0.3">
      <c r="Z30240" s="102"/>
      <c r="AA30240" s="102"/>
      <c r="AB30240" s="102"/>
    </row>
    <row r="30241" spans="26:28" x14ac:dyDescent="0.3">
      <c r="Z30241" s="102"/>
      <c r="AA30241" s="102"/>
      <c r="AB30241" s="102"/>
    </row>
    <row r="30242" spans="26:28" x14ac:dyDescent="0.3">
      <c r="Z30242" s="102"/>
      <c r="AA30242" s="102"/>
      <c r="AB30242" s="102"/>
    </row>
    <row r="30243" spans="26:28" x14ac:dyDescent="0.3">
      <c r="Z30243" s="102"/>
      <c r="AA30243" s="102"/>
      <c r="AB30243" s="102"/>
    </row>
    <row r="30244" spans="26:28" x14ac:dyDescent="0.3">
      <c r="Z30244" s="102"/>
      <c r="AA30244" s="102"/>
      <c r="AB30244" s="102"/>
    </row>
    <row r="30245" spans="26:28" x14ac:dyDescent="0.3">
      <c r="Z30245" s="102"/>
      <c r="AA30245" s="102"/>
      <c r="AB30245" s="102"/>
    </row>
    <row r="30246" spans="26:28" x14ac:dyDescent="0.3">
      <c r="Z30246" s="102"/>
      <c r="AA30246" s="102"/>
      <c r="AB30246" s="102"/>
    </row>
    <row r="30247" spans="26:28" x14ac:dyDescent="0.3">
      <c r="Z30247" s="102"/>
      <c r="AA30247" s="102"/>
      <c r="AB30247" s="102"/>
    </row>
    <row r="30248" spans="26:28" x14ac:dyDescent="0.3">
      <c r="Z30248" s="102"/>
      <c r="AA30248" s="102"/>
      <c r="AB30248" s="102"/>
    </row>
    <row r="30249" spans="26:28" x14ac:dyDescent="0.3">
      <c r="Z30249" s="102"/>
      <c r="AA30249" s="102"/>
      <c r="AB30249" s="102"/>
    </row>
    <row r="30250" spans="26:28" x14ac:dyDescent="0.3">
      <c r="Z30250" s="102"/>
      <c r="AA30250" s="102"/>
      <c r="AB30250" s="102"/>
    </row>
    <row r="30251" spans="26:28" x14ac:dyDescent="0.3">
      <c r="Z30251" s="102"/>
      <c r="AA30251" s="102"/>
      <c r="AB30251" s="102"/>
    </row>
    <row r="30252" spans="26:28" x14ac:dyDescent="0.3">
      <c r="Z30252" s="102"/>
      <c r="AA30252" s="102"/>
      <c r="AB30252" s="102"/>
    </row>
    <row r="30253" spans="26:28" x14ac:dyDescent="0.3">
      <c r="Z30253" s="102"/>
      <c r="AA30253" s="102"/>
      <c r="AB30253" s="102"/>
    </row>
    <row r="30254" spans="26:28" x14ac:dyDescent="0.3">
      <c r="Z30254" s="102"/>
      <c r="AA30254" s="102"/>
      <c r="AB30254" s="102"/>
    </row>
    <row r="30255" spans="26:28" x14ac:dyDescent="0.3">
      <c r="Z30255" s="102"/>
      <c r="AA30255" s="102"/>
      <c r="AB30255" s="102"/>
    </row>
    <row r="30256" spans="26:28" x14ac:dyDescent="0.3">
      <c r="Z30256" s="102"/>
      <c r="AA30256" s="102"/>
      <c r="AB30256" s="102"/>
    </row>
    <row r="30257" spans="26:28" x14ac:dyDescent="0.3">
      <c r="Z30257" s="102"/>
      <c r="AA30257" s="102"/>
      <c r="AB30257" s="102"/>
    </row>
    <row r="30258" spans="26:28" x14ac:dyDescent="0.3">
      <c r="Z30258" s="102"/>
      <c r="AA30258" s="102"/>
      <c r="AB30258" s="102"/>
    </row>
    <row r="30259" spans="26:28" x14ac:dyDescent="0.3">
      <c r="Z30259" s="102"/>
      <c r="AA30259" s="102"/>
      <c r="AB30259" s="102"/>
    </row>
    <row r="30260" spans="26:28" x14ac:dyDescent="0.3">
      <c r="Z30260" s="102"/>
      <c r="AA30260" s="102"/>
      <c r="AB30260" s="102"/>
    </row>
    <row r="30261" spans="26:28" x14ac:dyDescent="0.3">
      <c r="Z30261" s="102"/>
      <c r="AA30261" s="102"/>
      <c r="AB30261" s="102"/>
    </row>
    <row r="30262" spans="26:28" x14ac:dyDescent="0.3">
      <c r="Z30262" s="102"/>
      <c r="AA30262" s="102"/>
      <c r="AB30262" s="102"/>
    </row>
    <row r="30263" spans="26:28" x14ac:dyDescent="0.3">
      <c r="Z30263" s="102"/>
      <c r="AA30263" s="102"/>
      <c r="AB30263" s="102"/>
    </row>
    <row r="30264" spans="26:28" x14ac:dyDescent="0.3">
      <c r="Z30264" s="102"/>
      <c r="AA30264" s="102"/>
      <c r="AB30264" s="102"/>
    </row>
    <row r="30265" spans="26:28" x14ac:dyDescent="0.3">
      <c r="Z30265" s="102"/>
      <c r="AA30265" s="102"/>
      <c r="AB30265" s="102"/>
    </row>
    <row r="30266" spans="26:28" x14ac:dyDescent="0.3">
      <c r="Z30266" s="102"/>
      <c r="AA30266" s="102"/>
      <c r="AB30266" s="102"/>
    </row>
    <row r="30267" spans="26:28" x14ac:dyDescent="0.3">
      <c r="Z30267" s="102"/>
      <c r="AA30267" s="102"/>
      <c r="AB30267" s="102"/>
    </row>
    <row r="30268" spans="26:28" x14ac:dyDescent="0.3">
      <c r="Z30268" s="102"/>
      <c r="AA30268" s="102"/>
      <c r="AB30268" s="102"/>
    </row>
    <row r="30269" spans="26:28" x14ac:dyDescent="0.3">
      <c r="Z30269" s="102"/>
      <c r="AA30269" s="102"/>
      <c r="AB30269" s="102"/>
    </row>
    <row r="30270" spans="26:28" x14ac:dyDescent="0.3">
      <c r="Z30270" s="102"/>
      <c r="AA30270" s="102"/>
      <c r="AB30270" s="102"/>
    </row>
    <row r="30271" spans="26:28" x14ac:dyDescent="0.3">
      <c r="Z30271" s="102"/>
      <c r="AA30271" s="102"/>
      <c r="AB30271" s="102"/>
    </row>
    <row r="30272" spans="26:28" x14ac:dyDescent="0.3">
      <c r="Z30272" s="102"/>
      <c r="AA30272" s="102"/>
      <c r="AB30272" s="102"/>
    </row>
    <row r="30273" spans="26:28" x14ac:dyDescent="0.3">
      <c r="Z30273" s="102"/>
      <c r="AA30273" s="102"/>
      <c r="AB30273" s="102"/>
    </row>
    <row r="30274" spans="26:28" x14ac:dyDescent="0.3">
      <c r="Z30274" s="102"/>
      <c r="AA30274" s="102"/>
      <c r="AB30274" s="102"/>
    </row>
    <row r="30275" spans="26:28" x14ac:dyDescent="0.3">
      <c r="Z30275" s="102"/>
      <c r="AA30275" s="102"/>
      <c r="AB30275" s="102"/>
    </row>
    <row r="30276" spans="26:28" x14ac:dyDescent="0.3">
      <c r="Z30276" s="102"/>
      <c r="AA30276" s="102"/>
      <c r="AB30276" s="102"/>
    </row>
    <row r="30277" spans="26:28" x14ac:dyDescent="0.3">
      <c r="Z30277" s="102"/>
      <c r="AA30277" s="102"/>
      <c r="AB30277" s="102"/>
    </row>
    <row r="30278" spans="26:28" x14ac:dyDescent="0.3">
      <c r="Z30278" s="102"/>
      <c r="AA30278" s="102"/>
      <c r="AB30278" s="102"/>
    </row>
    <row r="30279" spans="26:28" x14ac:dyDescent="0.3">
      <c r="Z30279" s="102"/>
      <c r="AA30279" s="102"/>
      <c r="AB30279" s="102"/>
    </row>
    <row r="30280" spans="26:28" x14ac:dyDescent="0.3">
      <c r="Z30280" s="102"/>
      <c r="AA30280" s="102"/>
      <c r="AB30280" s="102"/>
    </row>
    <row r="30281" spans="26:28" x14ac:dyDescent="0.3">
      <c r="Z30281" s="102"/>
      <c r="AA30281" s="102"/>
      <c r="AB30281" s="102"/>
    </row>
    <row r="30282" spans="26:28" x14ac:dyDescent="0.3">
      <c r="Z30282" s="102"/>
      <c r="AA30282" s="102"/>
      <c r="AB30282" s="102"/>
    </row>
    <row r="30283" spans="26:28" x14ac:dyDescent="0.3">
      <c r="Z30283" s="102"/>
      <c r="AA30283" s="102"/>
      <c r="AB30283" s="102"/>
    </row>
    <row r="30284" spans="26:28" x14ac:dyDescent="0.3">
      <c r="Z30284" s="102"/>
      <c r="AA30284" s="102"/>
      <c r="AB30284" s="102"/>
    </row>
    <row r="30285" spans="26:28" x14ac:dyDescent="0.3">
      <c r="Z30285" s="102"/>
      <c r="AA30285" s="102"/>
      <c r="AB30285" s="102"/>
    </row>
    <row r="30286" spans="26:28" x14ac:dyDescent="0.3">
      <c r="Z30286" s="102"/>
      <c r="AA30286" s="102"/>
      <c r="AB30286" s="102"/>
    </row>
    <row r="30287" spans="26:28" x14ac:dyDescent="0.3">
      <c r="Z30287" s="102"/>
      <c r="AA30287" s="102"/>
      <c r="AB30287" s="102"/>
    </row>
    <row r="30288" spans="26:28" x14ac:dyDescent="0.3">
      <c r="Z30288" s="102"/>
      <c r="AA30288" s="102"/>
      <c r="AB30288" s="102"/>
    </row>
    <row r="30289" spans="26:28" x14ac:dyDescent="0.3">
      <c r="Z30289" s="102"/>
      <c r="AA30289" s="102"/>
      <c r="AB30289" s="102"/>
    </row>
    <row r="30290" spans="26:28" x14ac:dyDescent="0.3">
      <c r="Z30290" s="102"/>
      <c r="AA30290" s="102"/>
      <c r="AB30290" s="102"/>
    </row>
    <row r="30291" spans="26:28" x14ac:dyDescent="0.3">
      <c r="Z30291" s="102"/>
      <c r="AA30291" s="102"/>
      <c r="AB30291" s="102"/>
    </row>
    <row r="30292" spans="26:28" x14ac:dyDescent="0.3">
      <c r="Z30292" s="102"/>
      <c r="AA30292" s="102"/>
      <c r="AB30292" s="102"/>
    </row>
    <row r="30293" spans="26:28" x14ac:dyDescent="0.3">
      <c r="Z30293" s="102"/>
      <c r="AA30293" s="102"/>
      <c r="AB30293" s="102"/>
    </row>
    <row r="30294" spans="26:28" x14ac:dyDescent="0.3">
      <c r="Z30294" s="102"/>
      <c r="AA30294" s="102"/>
      <c r="AB30294" s="102"/>
    </row>
    <row r="30295" spans="26:28" x14ac:dyDescent="0.3">
      <c r="Z30295" s="102"/>
      <c r="AA30295" s="102"/>
      <c r="AB30295" s="102"/>
    </row>
    <row r="30296" spans="26:28" x14ac:dyDescent="0.3">
      <c r="Z30296" s="102"/>
      <c r="AA30296" s="102"/>
      <c r="AB30296" s="102"/>
    </row>
    <row r="30297" spans="26:28" x14ac:dyDescent="0.3">
      <c r="Z30297" s="102"/>
      <c r="AA30297" s="102"/>
      <c r="AB30297" s="102"/>
    </row>
    <row r="30298" spans="26:28" x14ac:dyDescent="0.3">
      <c r="Z30298" s="102"/>
      <c r="AA30298" s="102"/>
      <c r="AB30298" s="102"/>
    </row>
    <row r="30299" spans="26:28" x14ac:dyDescent="0.3">
      <c r="Z30299" s="102"/>
      <c r="AA30299" s="102"/>
      <c r="AB30299" s="102"/>
    </row>
    <row r="30300" spans="26:28" x14ac:dyDescent="0.3">
      <c r="Z30300" s="102"/>
      <c r="AA30300" s="102"/>
      <c r="AB30300" s="102"/>
    </row>
    <row r="30301" spans="26:28" x14ac:dyDescent="0.3">
      <c r="Z30301" s="102"/>
      <c r="AA30301" s="102"/>
      <c r="AB30301" s="102"/>
    </row>
    <row r="30302" spans="26:28" x14ac:dyDescent="0.3">
      <c r="Z30302" s="102"/>
      <c r="AA30302" s="102"/>
      <c r="AB30302" s="102"/>
    </row>
    <row r="30303" spans="26:28" x14ac:dyDescent="0.3">
      <c r="Z30303" s="102"/>
      <c r="AA30303" s="102"/>
      <c r="AB30303" s="102"/>
    </row>
    <row r="30304" spans="26:28" x14ac:dyDescent="0.3">
      <c r="Z30304" s="102"/>
      <c r="AA30304" s="102"/>
      <c r="AB30304" s="102"/>
    </row>
    <row r="30305" spans="26:28" x14ac:dyDescent="0.3">
      <c r="Z30305" s="102"/>
      <c r="AA30305" s="102"/>
      <c r="AB30305" s="102"/>
    </row>
    <row r="30306" spans="26:28" x14ac:dyDescent="0.3">
      <c r="Z30306" s="102"/>
      <c r="AA30306" s="102"/>
      <c r="AB30306" s="102"/>
    </row>
    <row r="30307" spans="26:28" x14ac:dyDescent="0.3">
      <c r="Z30307" s="102"/>
      <c r="AA30307" s="102"/>
      <c r="AB30307" s="102"/>
    </row>
    <row r="30308" spans="26:28" x14ac:dyDescent="0.3">
      <c r="Z30308" s="102"/>
      <c r="AA30308" s="102"/>
      <c r="AB30308" s="102"/>
    </row>
    <row r="30309" spans="26:28" x14ac:dyDescent="0.3">
      <c r="Z30309" s="102"/>
      <c r="AA30309" s="102"/>
      <c r="AB30309" s="102"/>
    </row>
    <row r="30310" spans="26:28" x14ac:dyDescent="0.3">
      <c r="Z30310" s="102"/>
      <c r="AA30310" s="102"/>
      <c r="AB30310" s="102"/>
    </row>
    <row r="30311" spans="26:28" x14ac:dyDescent="0.3">
      <c r="Z30311" s="102"/>
      <c r="AA30311" s="102"/>
      <c r="AB30311" s="102"/>
    </row>
    <row r="30312" spans="26:28" x14ac:dyDescent="0.3">
      <c r="Z30312" s="102"/>
      <c r="AA30312" s="102"/>
      <c r="AB30312" s="102"/>
    </row>
    <row r="30313" spans="26:28" x14ac:dyDescent="0.3">
      <c r="Z30313" s="102"/>
      <c r="AA30313" s="102"/>
      <c r="AB30313" s="102"/>
    </row>
    <row r="30314" spans="26:28" x14ac:dyDescent="0.3">
      <c r="Z30314" s="102"/>
      <c r="AA30314" s="102"/>
      <c r="AB30314" s="102"/>
    </row>
    <row r="30315" spans="26:28" x14ac:dyDescent="0.3">
      <c r="Z30315" s="102"/>
      <c r="AA30315" s="102"/>
      <c r="AB30315" s="102"/>
    </row>
    <row r="30316" spans="26:28" x14ac:dyDescent="0.3">
      <c r="Z30316" s="102"/>
      <c r="AA30316" s="102"/>
      <c r="AB30316" s="102"/>
    </row>
    <row r="30317" spans="26:28" x14ac:dyDescent="0.3">
      <c r="Z30317" s="102"/>
      <c r="AA30317" s="102"/>
      <c r="AB30317" s="102"/>
    </row>
    <row r="30318" spans="26:28" x14ac:dyDescent="0.3">
      <c r="Z30318" s="102"/>
      <c r="AA30318" s="102"/>
      <c r="AB30318" s="102"/>
    </row>
    <row r="30319" spans="26:28" x14ac:dyDescent="0.3">
      <c r="Z30319" s="102"/>
      <c r="AA30319" s="102"/>
      <c r="AB30319" s="102"/>
    </row>
    <row r="30320" spans="26:28" x14ac:dyDescent="0.3">
      <c r="Z30320" s="102"/>
      <c r="AA30320" s="102"/>
      <c r="AB30320" s="102"/>
    </row>
    <row r="30321" spans="26:28" x14ac:dyDescent="0.3">
      <c r="Z30321" s="102"/>
      <c r="AA30321" s="102"/>
      <c r="AB30321" s="102"/>
    </row>
    <row r="30322" spans="26:28" x14ac:dyDescent="0.3">
      <c r="Z30322" s="102"/>
      <c r="AA30322" s="102"/>
      <c r="AB30322" s="102"/>
    </row>
    <row r="30323" spans="26:28" x14ac:dyDescent="0.3">
      <c r="Z30323" s="102"/>
      <c r="AA30323" s="102"/>
      <c r="AB30323" s="102"/>
    </row>
    <row r="30324" spans="26:28" x14ac:dyDescent="0.3">
      <c r="Z30324" s="102"/>
      <c r="AA30324" s="102"/>
      <c r="AB30324" s="102"/>
    </row>
    <row r="30325" spans="26:28" x14ac:dyDescent="0.3">
      <c r="Z30325" s="102"/>
      <c r="AA30325" s="102"/>
      <c r="AB30325" s="102"/>
    </row>
    <row r="30326" spans="26:28" x14ac:dyDescent="0.3">
      <c r="Z30326" s="102"/>
      <c r="AA30326" s="102"/>
      <c r="AB30326" s="102"/>
    </row>
    <row r="30327" spans="26:28" x14ac:dyDescent="0.3">
      <c r="Z30327" s="102"/>
      <c r="AA30327" s="102"/>
      <c r="AB30327" s="102"/>
    </row>
    <row r="30328" spans="26:28" x14ac:dyDescent="0.3">
      <c r="Z30328" s="102"/>
      <c r="AA30328" s="102"/>
      <c r="AB30328" s="102"/>
    </row>
    <row r="30329" spans="26:28" x14ac:dyDescent="0.3">
      <c r="Z30329" s="102"/>
      <c r="AA30329" s="102"/>
      <c r="AB30329" s="102"/>
    </row>
    <row r="30330" spans="26:28" x14ac:dyDescent="0.3">
      <c r="Z30330" s="102"/>
      <c r="AA30330" s="102"/>
      <c r="AB30330" s="102"/>
    </row>
    <row r="30331" spans="26:28" x14ac:dyDescent="0.3">
      <c r="Z30331" s="102"/>
      <c r="AA30331" s="102"/>
      <c r="AB30331" s="102"/>
    </row>
    <row r="30332" spans="26:28" x14ac:dyDescent="0.3">
      <c r="Z30332" s="102"/>
      <c r="AA30332" s="102"/>
      <c r="AB30332" s="102"/>
    </row>
    <row r="30333" spans="26:28" x14ac:dyDescent="0.3">
      <c r="Z30333" s="102"/>
      <c r="AA30333" s="102"/>
      <c r="AB30333" s="102"/>
    </row>
    <row r="30334" spans="26:28" x14ac:dyDescent="0.3">
      <c r="Z30334" s="102"/>
      <c r="AA30334" s="102"/>
      <c r="AB30334" s="102"/>
    </row>
    <row r="30335" spans="26:28" x14ac:dyDescent="0.3">
      <c r="Z30335" s="102"/>
      <c r="AA30335" s="102"/>
      <c r="AB30335" s="102"/>
    </row>
    <row r="30336" spans="26:28" x14ac:dyDescent="0.3">
      <c r="Z30336" s="102"/>
      <c r="AA30336" s="102"/>
      <c r="AB30336" s="102"/>
    </row>
    <row r="30337" spans="26:28" x14ac:dyDescent="0.3">
      <c r="Z30337" s="102"/>
      <c r="AA30337" s="102"/>
      <c r="AB30337" s="102"/>
    </row>
    <row r="30338" spans="26:28" x14ac:dyDescent="0.3">
      <c r="Z30338" s="102"/>
      <c r="AA30338" s="102"/>
      <c r="AB30338" s="102"/>
    </row>
    <row r="30339" spans="26:28" x14ac:dyDescent="0.3">
      <c r="Z30339" s="102"/>
      <c r="AA30339" s="102"/>
      <c r="AB30339" s="102"/>
    </row>
    <row r="30340" spans="26:28" x14ac:dyDescent="0.3">
      <c r="Z30340" s="102"/>
      <c r="AA30340" s="102"/>
      <c r="AB30340" s="102"/>
    </row>
    <row r="30341" spans="26:28" x14ac:dyDescent="0.3">
      <c r="Z30341" s="102"/>
      <c r="AA30341" s="102"/>
      <c r="AB30341" s="102"/>
    </row>
    <row r="30342" spans="26:28" x14ac:dyDescent="0.3">
      <c r="Z30342" s="102"/>
      <c r="AA30342" s="102"/>
      <c r="AB30342" s="102"/>
    </row>
    <row r="30343" spans="26:28" x14ac:dyDescent="0.3">
      <c r="Z30343" s="102"/>
      <c r="AA30343" s="102"/>
      <c r="AB30343" s="102"/>
    </row>
    <row r="30344" spans="26:28" x14ac:dyDescent="0.3">
      <c r="Z30344" s="102"/>
      <c r="AA30344" s="102"/>
      <c r="AB30344" s="102"/>
    </row>
    <row r="30345" spans="26:28" x14ac:dyDescent="0.3">
      <c r="Z30345" s="102"/>
      <c r="AA30345" s="102"/>
      <c r="AB30345" s="102"/>
    </row>
    <row r="30346" spans="26:28" x14ac:dyDescent="0.3">
      <c r="Z30346" s="102"/>
      <c r="AA30346" s="102"/>
      <c r="AB30346" s="102"/>
    </row>
    <row r="30347" spans="26:28" x14ac:dyDescent="0.3">
      <c r="Z30347" s="102"/>
      <c r="AA30347" s="102"/>
      <c r="AB30347" s="102"/>
    </row>
    <row r="30348" spans="26:28" x14ac:dyDescent="0.3">
      <c r="Z30348" s="102"/>
      <c r="AA30348" s="102"/>
      <c r="AB30348" s="102"/>
    </row>
    <row r="30349" spans="26:28" x14ac:dyDescent="0.3">
      <c r="Z30349" s="102"/>
      <c r="AA30349" s="102"/>
      <c r="AB30349" s="102"/>
    </row>
    <row r="30350" spans="26:28" x14ac:dyDescent="0.3">
      <c r="Z30350" s="102"/>
      <c r="AA30350" s="102"/>
      <c r="AB30350" s="102"/>
    </row>
    <row r="30351" spans="26:28" x14ac:dyDescent="0.3">
      <c r="Z30351" s="102"/>
      <c r="AA30351" s="102"/>
      <c r="AB30351" s="102"/>
    </row>
    <row r="30352" spans="26:28" x14ac:dyDescent="0.3">
      <c r="Z30352" s="102"/>
      <c r="AA30352" s="102"/>
      <c r="AB30352" s="102"/>
    </row>
    <row r="30353" spans="26:28" x14ac:dyDescent="0.3">
      <c r="Z30353" s="102"/>
      <c r="AA30353" s="102"/>
      <c r="AB30353" s="102"/>
    </row>
    <row r="30354" spans="26:28" x14ac:dyDescent="0.3">
      <c r="Z30354" s="102"/>
      <c r="AA30354" s="102"/>
      <c r="AB30354" s="102"/>
    </row>
    <row r="30355" spans="26:28" x14ac:dyDescent="0.3">
      <c r="Z30355" s="102"/>
      <c r="AA30355" s="102"/>
      <c r="AB30355" s="102"/>
    </row>
    <row r="30356" spans="26:28" x14ac:dyDescent="0.3">
      <c r="Z30356" s="102"/>
      <c r="AA30356" s="102"/>
      <c r="AB30356" s="102"/>
    </row>
    <row r="30357" spans="26:28" x14ac:dyDescent="0.3">
      <c r="Z30357" s="102"/>
      <c r="AA30357" s="102"/>
      <c r="AB30357" s="102"/>
    </row>
    <row r="30358" spans="26:28" x14ac:dyDescent="0.3">
      <c r="Z30358" s="102"/>
      <c r="AA30358" s="102"/>
      <c r="AB30358" s="102"/>
    </row>
    <row r="30359" spans="26:28" x14ac:dyDescent="0.3">
      <c r="Z30359" s="102"/>
      <c r="AA30359" s="102"/>
      <c r="AB30359" s="102"/>
    </row>
    <row r="30360" spans="26:28" x14ac:dyDescent="0.3">
      <c r="Z30360" s="102"/>
      <c r="AA30360" s="102"/>
      <c r="AB30360" s="102"/>
    </row>
    <row r="30361" spans="26:28" x14ac:dyDescent="0.3">
      <c r="Z30361" s="102"/>
      <c r="AA30361" s="102"/>
      <c r="AB30361" s="102"/>
    </row>
    <row r="30362" spans="26:28" x14ac:dyDescent="0.3">
      <c r="Z30362" s="102"/>
      <c r="AA30362" s="102"/>
      <c r="AB30362" s="102"/>
    </row>
    <row r="30363" spans="26:28" x14ac:dyDescent="0.3">
      <c r="Z30363" s="102"/>
      <c r="AA30363" s="102"/>
      <c r="AB30363" s="102"/>
    </row>
    <row r="30364" spans="26:28" x14ac:dyDescent="0.3">
      <c r="Z30364" s="102"/>
      <c r="AA30364" s="102"/>
      <c r="AB30364" s="102"/>
    </row>
    <row r="30365" spans="26:28" x14ac:dyDescent="0.3">
      <c r="Z30365" s="102"/>
      <c r="AA30365" s="102"/>
      <c r="AB30365" s="102"/>
    </row>
    <row r="30366" spans="26:28" x14ac:dyDescent="0.3">
      <c r="Z30366" s="102"/>
      <c r="AA30366" s="102"/>
      <c r="AB30366" s="102"/>
    </row>
    <row r="30367" spans="26:28" x14ac:dyDescent="0.3">
      <c r="Z30367" s="102"/>
      <c r="AA30367" s="102"/>
      <c r="AB30367" s="102"/>
    </row>
    <row r="30368" spans="26:28" x14ac:dyDescent="0.3">
      <c r="Z30368" s="102"/>
      <c r="AA30368" s="102"/>
      <c r="AB30368" s="102"/>
    </row>
    <row r="30369" spans="26:28" x14ac:dyDescent="0.3">
      <c r="Z30369" s="102"/>
      <c r="AA30369" s="102"/>
      <c r="AB30369" s="102"/>
    </row>
    <row r="30370" spans="26:28" x14ac:dyDescent="0.3">
      <c r="Z30370" s="102"/>
      <c r="AA30370" s="102"/>
      <c r="AB30370" s="102"/>
    </row>
    <row r="30371" spans="26:28" x14ac:dyDescent="0.3">
      <c r="Z30371" s="102"/>
      <c r="AA30371" s="102"/>
      <c r="AB30371" s="102"/>
    </row>
    <row r="30372" spans="26:28" x14ac:dyDescent="0.3">
      <c r="Z30372" s="102"/>
      <c r="AA30372" s="102"/>
      <c r="AB30372" s="102"/>
    </row>
    <row r="30373" spans="26:28" x14ac:dyDescent="0.3">
      <c r="Z30373" s="102"/>
      <c r="AA30373" s="102"/>
      <c r="AB30373" s="102"/>
    </row>
    <row r="30374" spans="26:28" x14ac:dyDescent="0.3">
      <c r="Z30374" s="102"/>
      <c r="AA30374" s="102"/>
      <c r="AB30374" s="102"/>
    </row>
    <row r="30375" spans="26:28" x14ac:dyDescent="0.3">
      <c r="Z30375" s="102"/>
      <c r="AA30375" s="102"/>
      <c r="AB30375" s="102"/>
    </row>
    <row r="30376" spans="26:28" x14ac:dyDescent="0.3">
      <c r="Z30376" s="102"/>
      <c r="AA30376" s="102"/>
      <c r="AB30376" s="102"/>
    </row>
    <row r="30377" spans="26:28" x14ac:dyDescent="0.3">
      <c r="Z30377" s="102"/>
      <c r="AA30377" s="102"/>
      <c r="AB30377" s="102"/>
    </row>
    <row r="30378" spans="26:28" x14ac:dyDescent="0.3">
      <c r="Z30378" s="102"/>
      <c r="AA30378" s="102"/>
      <c r="AB30378" s="102"/>
    </row>
    <row r="30379" spans="26:28" x14ac:dyDescent="0.3">
      <c r="Z30379" s="102"/>
      <c r="AA30379" s="102"/>
      <c r="AB30379" s="102"/>
    </row>
    <row r="30380" spans="26:28" x14ac:dyDescent="0.3">
      <c r="Z30380" s="102"/>
      <c r="AA30380" s="102"/>
      <c r="AB30380" s="102"/>
    </row>
    <row r="30381" spans="26:28" x14ac:dyDescent="0.3">
      <c r="Z30381" s="102"/>
      <c r="AA30381" s="102"/>
      <c r="AB30381" s="102"/>
    </row>
    <row r="30382" spans="26:28" x14ac:dyDescent="0.3">
      <c r="Z30382" s="102"/>
      <c r="AA30382" s="102"/>
      <c r="AB30382" s="102"/>
    </row>
    <row r="30383" spans="26:28" x14ac:dyDescent="0.3">
      <c r="Z30383" s="102"/>
      <c r="AA30383" s="102"/>
      <c r="AB30383" s="102"/>
    </row>
    <row r="30384" spans="26:28" x14ac:dyDescent="0.3">
      <c r="Z30384" s="102"/>
      <c r="AA30384" s="102"/>
      <c r="AB30384" s="102"/>
    </row>
    <row r="30385" spans="26:28" x14ac:dyDescent="0.3">
      <c r="Z30385" s="102"/>
      <c r="AA30385" s="102"/>
      <c r="AB30385" s="102"/>
    </row>
    <row r="30386" spans="26:28" x14ac:dyDescent="0.3">
      <c r="Z30386" s="102"/>
      <c r="AA30386" s="102"/>
      <c r="AB30386" s="102"/>
    </row>
    <row r="30387" spans="26:28" x14ac:dyDescent="0.3">
      <c r="Z30387" s="102"/>
      <c r="AA30387" s="102"/>
      <c r="AB30387" s="102"/>
    </row>
    <row r="30388" spans="26:28" x14ac:dyDescent="0.3">
      <c r="Z30388" s="102"/>
      <c r="AA30388" s="102"/>
      <c r="AB30388" s="102"/>
    </row>
    <row r="30389" spans="26:28" x14ac:dyDescent="0.3">
      <c r="Z30389" s="102"/>
      <c r="AA30389" s="102"/>
      <c r="AB30389" s="102"/>
    </row>
    <row r="30390" spans="26:28" x14ac:dyDescent="0.3">
      <c r="Z30390" s="102"/>
      <c r="AA30390" s="102"/>
      <c r="AB30390" s="102"/>
    </row>
    <row r="30391" spans="26:28" x14ac:dyDescent="0.3">
      <c r="Z30391" s="102"/>
      <c r="AA30391" s="102"/>
      <c r="AB30391" s="102"/>
    </row>
    <row r="30392" spans="26:28" x14ac:dyDescent="0.3">
      <c r="Z30392" s="102"/>
      <c r="AA30392" s="102"/>
      <c r="AB30392" s="102"/>
    </row>
    <row r="30393" spans="26:28" x14ac:dyDescent="0.3">
      <c r="Z30393" s="102"/>
      <c r="AA30393" s="102"/>
      <c r="AB30393" s="102"/>
    </row>
    <row r="30394" spans="26:28" x14ac:dyDescent="0.3">
      <c r="Z30394" s="102"/>
      <c r="AA30394" s="102"/>
      <c r="AB30394" s="102"/>
    </row>
    <row r="30395" spans="26:28" x14ac:dyDescent="0.3">
      <c r="Z30395" s="102"/>
      <c r="AA30395" s="102"/>
      <c r="AB30395" s="102"/>
    </row>
    <row r="30396" spans="26:28" x14ac:dyDescent="0.3">
      <c r="Z30396" s="102"/>
      <c r="AA30396" s="102"/>
      <c r="AB30396" s="102"/>
    </row>
    <row r="30397" spans="26:28" x14ac:dyDescent="0.3">
      <c r="Z30397" s="102"/>
      <c r="AA30397" s="102"/>
      <c r="AB30397" s="102"/>
    </row>
    <row r="30398" spans="26:28" x14ac:dyDescent="0.3">
      <c r="Z30398" s="102"/>
      <c r="AA30398" s="102"/>
      <c r="AB30398" s="102"/>
    </row>
    <row r="30399" spans="26:28" x14ac:dyDescent="0.3">
      <c r="Z30399" s="102"/>
      <c r="AA30399" s="102"/>
      <c r="AB30399" s="102"/>
    </row>
    <row r="30400" spans="26:28" x14ac:dyDescent="0.3">
      <c r="Z30400" s="102"/>
      <c r="AA30400" s="102"/>
      <c r="AB30400" s="102"/>
    </row>
    <row r="30401" spans="26:28" x14ac:dyDescent="0.3">
      <c r="Z30401" s="102"/>
      <c r="AA30401" s="102"/>
      <c r="AB30401" s="102"/>
    </row>
    <row r="30402" spans="26:28" x14ac:dyDescent="0.3">
      <c r="Z30402" s="102"/>
      <c r="AA30402" s="102"/>
      <c r="AB30402" s="102"/>
    </row>
    <row r="30403" spans="26:28" x14ac:dyDescent="0.3">
      <c r="Z30403" s="102"/>
      <c r="AA30403" s="102"/>
      <c r="AB30403" s="102"/>
    </row>
    <row r="30404" spans="26:28" x14ac:dyDescent="0.3">
      <c r="Z30404" s="102"/>
      <c r="AA30404" s="102"/>
      <c r="AB30404" s="102"/>
    </row>
    <row r="30405" spans="26:28" x14ac:dyDescent="0.3">
      <c r="Z30405" s="102"/>
      <c r="AA30405" s="102"/>
      <c r="AB30405" s="102"/>
    </row>
    <row r="30406" spans="26:28" x14ac:dyDescent="0.3">
      <c r="Z30406" s="102"/>
      <c r="AA30406" s="102"/>
      <c r="AB30406" s="102"/>
    </row>
    <row r="30407" spans="26:28" x14ac:dyDescent="0.3">
      <c r="Z30407" s="102"/>
      <c r="AA30407" s="102"/>
      <c r="AB30407" s="102"/>
    </row>
    <row r="30408" spans="26:28" x14ac:dyDescent="0.3">
      <c r="Z30408" s="102"/>
      <c r="AA30408" s="102"/>
      <c r="AB30408" s="102"/>
    </row>
    <row r="30409" spans="26:28" x14ac:dyDescent="0.3">
      <c r="Z30409" s="102"/>
      <c r="AA30409" s="102"/>
      <c r="AB30409" s="102"/>
    </row>
    <row r="30410" spans="26:28" x14ac:dyDescent="0.3">
      <c r="Z30410" s="102"/>
      <c r="AA30410" s="102"/>
      <c r="AB30410" s="102"/>
    </row>
    <row r="30411" spans="26:28" x14ac:dyDescent="0.3">
      <c r="Z30411" s="102"/>
      <c r="AA30411" s="102"/>
      <c r="AB30411" s="102"/>
    </row>
    <row r="30412" spans="26:28" x14ac:dyDescent="0.3">
      <c r="Z30412" s="102"/>
      <c r="AA30412" s="102"/>
      <c r="AB30412" s="102"/>
    </row>
    <row r="30413" spans="26:28" x14ac:dyDescent="0.3">
      <c r="Z30413" s="102"/>
      <c r="AA30413" s="102"/>
      <c r="AB30413" s="102"/>
    </row>
    <row r="30414" spans="26:28" x14ac:dyDescent="0.3">
      <c r="Z30414" s="102"/>
      <c r="AA30414" s="102"/>
      <c r="AB30414" s="102"/>
    </row>
    <row r="30415" spans="26:28" x14ac:dyDescent="0.3">
      <c r="Z30415" s="102"/>
      <c r="AA30415" s="102"/>
      <c r="AB30415" s="102"/>
    </row>
    <row r="30416" spans="26:28" x14ac:dyDescent="0.3">
      <c r="Z30416" s="102"/>
      <c r="AA30416" s="102"/>
      <c r="AB30416" s="102"/>
    </row>
    <row r="30417" spans="26:28" x14ac:dyDescent="0.3">
      <c r="Z30417" s="102"/>
      <c r="AA30417" s="102"/>
      <c r="AB30417" s="102"/>
    </row>
    <row r="30418" spans="26:28" x14ac:dyDescent="0.3">
      <c r="Z30418" s="102"/>
      <c r="AA30418" s="102"/>
      <c r="AB30418" s="102"/>
    </row>
    <row r="30419" spans="26:28" x14ac:dyDescent="0.3">
      <c r="Z30419" s="102"/>
      <c r="AA30419" s="102"/>
      <c r="AB30419" s="102"/>
    </row>
    <row r="30420" spans="26:28" x14ac:dyDescent="0.3">
      <c r="Z30420" s="102"/>
      <c r="AA30420" s="102"/>
      <c r="AB30420" s="102"/>
    </row>
    <row r="30421" spans="26:28" x14ac:dyDescent="0.3">
      <c r="Z30421" s="102"/>
      <c r="AA30421" s="102"/>
      <c r="AB30421" s="102"/>
    </row>
    <row r="30422" spans="26:28" x14ac:dyDescent="0.3">
      <c r="Z30422" s="102"/>
      <c r="AA30422" s="102"/>
      <c r="AB30422" s="102"/>
    </row>
    <row r="30423" spans="26:28" x14ac:dyDescent="0.3">
      <c r="Z30423" s="102"/>
      <c r="AA30423" s="102"/>
      <c r="AB30423" s="102"/>
    </row>
    <row r="30424" spans="26:28" x14ac:dyDescent="0.3">
      <c r="Z30424" s="102"/>
      <c r="AA30424" s="102"/>
      <c r="AB30424" s="102"/>
    </row>
    <row r="30425" spans="26:28" x14ac:dyDescent="0.3">
      <c r="Z30425" s="102"/>
      <c r="AA30425" s="102"/>
      <c r="AB30425" s="102"/>
    </row>
    <row r="30426" spans="26:28" x14ac:dyDescent="0.3">
      <c r="Z30426" s="102"/>
      <c r="AA30426" s="102"/>
      <c r="AB30426" s="102"/>
    </row>
    <row r="30427" spans="26:28" x14ac:dyDescent="0.3">
      <c r="Z30427" s="102"/>
      <c r="AA30427" s="102"/>
      <c r="AB30427" s="102"/>
    </row>
    <row r="30428" spans="26:28" x14ac:dyDescent="0.3">
      <c r="Z30428" s="102"/>
      <c r="AA30428" s="102"/>
      <c r="AB30428" s="102"/>
    </row>
    <row r="30429" spans="26:28" x14ac:dyDescent="0.3">
      <c r="Z30429" s="102"/>
      <c r="AA30429" s="102"/>
      <c r="AB30429" s="102"/>
    </row>
    <row r="30430" spans="26:28" x14ac:dyDescent="0.3">
      <c r="Z30430" s="102"/>
      <c r="AA30430" s="102"/>
      <c r="AB30430" s="102"/>
    </row>
    <row r="30431" spans="26:28" x14ac:dyDescent="0.3">
      <c r="Z30431" s="102"/>
      <c r="AA30431" s="102"/>
      <c r="AB30431" s="102"/>
    </row>
    <row r="30432" spans="26:28" x14ac:dyDescent="0.3">
      <c r="Z30432" s="102"/>
      <c r="AA30432" s="102"/>
      <c r="AB30432" s="102"/>
    </row>
    <row r="30433" spans="26:28" x14ac:dyDescent="0.3">
      <c r="Z30433" s="102"/>
      <c r="AA30433" s="102"/>
      <c r="AB30433" s="102"/>
    </row>
    <row r="30434" spans="26:28" x14ac:dyDescent="0.3">
      <c r="Z30434" s="102"/>
      <c r="AA30434" s="102"/>
      <c r="AB30434" s="102"/>
    </row>
    <row r="30435" spans="26:28" x14ac:dyDescent="0.3">
      <c r="Z30435" s="102"/>
      <c r="AA30435" s="102"/>
      <c r="AB30435" s="102"/>
    </row>
    <row r="30436" spans="26:28" x14ac:dyDescent="0.3">
      <c r="Z30436" s="102"/>
      <c r="AA30436" s="102"/>
      <c r="AB30436" s="102"/>
    </row>
    <row r="30437" spans="26:28" x14ac:dyDescent="0.3">
      <c r="Z30437" s="102"/>
      <c r="AA30437" s="102"/>
      <c r="AB30437" s="102"/>
    </row>
    <row r="30438" spans="26:28" x14ac:dyDescent="0.3">
      <c r="Z30438" s="102"/>
      <c r="AA30438" s="102"/>
      <c r="AB30438" s="102"/>
    </row>
    <row r="30439" spans="26:28" x14ac:dyDescent="0.3">
      <c r="Z30439" s="102"/>
      <c r="AA30439" s="102"/>
      <c r="AB30439" s="102"/>
    </row>
    <row r="30440" spans="26:28" x14ac:dyDescent="0.3">
      <c r="Z30440" s="102"/>
      <c r="AA30440" s="102"/>
      <c r="AB30440" s="102"/>
    </row>
    <row r="30441" spans="26:28" x14ac:dyDescent="0.3">
      <c r="Z30441" s="102"/>
      <c r="AA30441" s="102"/>
      <c r="AB30441" s="102"/>
    </row>
    <row r="30442" spans="26:28" x14ac:dyDescent="0.3">
      <c r="Z30442" s="102"/>
      <c r="AA30442" s="102"/>
      <c r="AB30442" s="102"/>
    </row>
    <row r="30443" spans="26:28" x14ac:dyDescent="0.3">
      <c r="Z30443" s="102"/>
      <c r="AA30443" s="102"/>
      <c r="AB30443" s="102"/>
    </row>
    <row r="30444" spans="26:28" x14ac:dyDescent="0.3">
      <c r="Z30444" s="102"/>
      <c r="AA30444" s="102"/>
      <c r="AB30444" s="102"/>
    </row>
    <row r="30445" spans="26:28" x14ac:dyDescent="0.3">
      <c r="Z30445" s="102"/>
      <c r="AA30445" s="102"/>
      <c r="AB30445" s="102"/>
    </row>
    <row r="30446" spans="26:28" x14ac:dyDescent="0.3">
      <c r="Z30446" s="102"/>
      <c r="AA30446" s="102"/>
      <c r="AB30446" s="102"/>
    </row>
    <row r="30447" spans="26:28" x14ac:dyDescent="0.3">
      <c r="Z30447" s="102"/>
      <c r="AA30447" s="102"/>
      <c r="AB30447" s="102"/>
    </row>
    <row r="30448" spans="26:28" x14ac:dyDescent="0.3">
      <c r="Z30448" s="102"/>
      <c r="AA30448" s="102"/>
      <c r="AB30448" s="102"/>
    </row>
    <row r="30449" spans="26:28" x14ac:dyDescent="0.3">
      <c r="Z30449" s="102"/>
      <c r="AA30449" s="102"/>
      <c r="AB30449" s="102"/>
    </row>
    <row r="30450" spans="26:28" x14ac:dyDescent="0.3">
      <c r="Z30450" s="102"/>
      <c r="AA30450" s="102"/>
      <c r="AB30450" s="102"/>
    </row>
    <row r="30451" spans="26:28" x14ac:dyDescent="0.3">
      <c r="Z30451" s="102"/>
      <c r="AA30451" s="102"/>
      <c r="AB30451" s="102"/>
    </row>
    <row r="30452" spans="26:28" x14ac:dyDescent="0.3">
      <c r="Z30452" s="102"/>
      <c r="AA30452" s="102"/>
      <c r="AB30452" s="102"/>
    </row>
    <row r="30453" spans="26:28" x14ac:dyDescent="0.3">
      <c r="Z30453" s="102"/>
      <c r="AA30453" s="102"/>
      <c r="AB30453" s="102"/>
    </row>
    <row r="30454" spans="26:28" x14ac:dyDescent="0.3">
      <c r="Z30454" s="102"/>
      <c r="AA30454" s="102"/>
      <c r="AB30454" s="102"/>
    </row>
    <row r="30455" spans="26:28" x14ac:dyDescent="0.3">
      <c r="Z30455" s="102"/>
      <c r="AA30455" s="102"/>
      <c r="AB30455" s="102"/>
    </row>
    <row r="30456" spans="26:28" x14ac:dyDescent="0.3">
      <c r="Z30456" s="102"/>
      <c r="AA30456" s="102"/>
      <c r="AB30456" s="102"/>
    </row>
    <row r="30457" spans="26:28" x14ac:dyDescent="0.3">
      <c r="Z30457" s="102"/>
      <c r="AA30457" s="102"/>
      <c r="AB30457" s="102"/>
    </row>
    <row r="30458" spans="26:28" x14ac:dyDescent="0.3">
      <c r="Z30458" s="102"/>
      <c r="AA30458" s="102"/>
      <c r="AB30458" s="102"/>
    </row>
    <row r="30459" spans="26:28" x14ac:dyDescent="0.3">
      <c r="Z30459" s="102"/>
      <c r="AA30459" s="102"/>
      <c r="AB30459" s="102"/>
    </row>
    <row r="30460" spans="26:28" x14ac:dyDescent="0.3">
      <c r="Z30460" s="102"/>
      <c r="AA30460" s="102"/>
      <c r="AB30460" s="102"/>
    </row>
    <row r="30461" spans="26:28" x14ac:dyDescent="0.3">
      <c r="Z30461" s="102"/>
      <c r="AA30461" s="102"/>
      <c r="AB30461" s="102"/>
    </row>
    <row r="30462" spans="26:28" x14ac:dyDescent="0.3">
      <c r="Z30462" s="102"/>
      <c r="AA30462" s="102"/>
      <c r="AB30462" s="102"/>
    </row>
    <row r="30463" spans="26:28" x14ac:dyDescent="0.3">
      <c r="Z30463" s="102"/>
      <c r="AA30463" s="102"/>
      <c r="AB30463" s="102"/>
    </row>
    <row r="30464" spans="26:28" x14ac:dyDescent="0.3">
      <c r="Z30464" s="102"/>
      <c r="AA30464" s="102"/>
      <c r="AB30464" s="102"/>
    </row>
    <row r="30465" spans="26:28" x14ac:dyDescent="0.3">
      <c r="Z30465" s="102"/>
      <c r="AA30465" s="102"/>
      <c r="AB30465" s="102"/>
    </row>
    <row r="30466" spans="26:28" x14ac:dyDescent="0.3">
      <c r="Z30466" s="102"/>
      <c r="AA30466" s="102"/>
      <c r="AB30466" s="102"/>
    </row>
    <row r="30467" spans="26:28" x14ac:dyDescent="0.3">
      <c r="Z30467" s="102"/>
      <c r="AA30467" s="102"/>
      <c r="AB30467" s="102"/>
    </row>
    <row r="30468" spans="26:28" x14ac:dyDescent="0.3">
      <c r="Z30468" s="102"/>
      <c r="AA30468" s="102"/>
      <c r="AB30468" s="102"/>
    </row>
    <row r="30469" spans="26:28" x14ac:dyDescent="0.3">
      <c r="Z30469" s="102"/>
      <c r="AA30469" s="102"/>
      <c r="AB30469" s="102"/>
    </row>
    <row r="30470" spans="26:28" x14ac:dyDescent="0.3">
      <c r="Z30470" s="102"/>
      <c r="AA30470" s="102"/>
      <c r="AB30470" s="102"/>
    </row>
    <row r="30471" spans="26:28" x14ac:dyDescent="0.3">
      <c r="Z30471" s="102"/>
      <c r="AA30471" s="102"/>
      <c r="AB30471" s="102"/>
    </row>
    <row r="30472" spans="26:28" x14ac:dyDescent="0.3">
      <c r="Z30472" s="102"/>
      <c r="AA30472" s="102"/>
      <c r="AB30472" s="102"/>
    </row>
    <row r="30473" spans="26:28" x14ac:dyDescent="0.3">
      <c r="Z30473" s="102"/>
      <c r="AA30473" s="102"/>
      <c r="AB30473" s="102"/>
    </row>
    <row r="30474" spans="26:28" x14ac:dyDescent="0.3">
      <c r="Z30474" s="102"/>
      <c r="AA30474" s="102"/>
      <c r="AB30474" s="102"/>
    </row>
    <row r="30475" spans="26:28" x14ac:dyDescent="0.3">
      <c r="Z30475" s="102"/>
      <c r="AA30475" s="102"/>
      <c r="AB30475" s="102"/>
    </row>
    <row r="30476" spans="26:28" x14ac:dyDescent="0.3">
      <c r="Z30476" s="102"/>
      <c r="AA30476" s="102"/>
      <c r="AB30476" s="102"/>
    </row>
    <row r="30477" spans="26:28" x14ac:dyDescent="0.3">
      <c r="Z30477" s="102"/>
      <c r="AA30477" s="102"/>
      <c r="AB30477" s="102"/>
    </row>
    <row r="30478" spans="26:28" x14ac:dyDescent="0.3">
      <c r="Z30478" s="102"/>
      <c r="AA30478" s="102"/>
      <c r="AB30478" s="102"/>
    </row>
    <row r="30479" spans="26:28" x14ac:dyDescent="0.3">
      <c r="Z30479" s="102"/>
      <c r="AA30479" s="102"/>
      <c r="AB30479" s="102"/>
    </row>
    <row r="30480" spans="26:28" x14ac:dyDescent="0.3">
      <c r="Z30480" s="102"/>
      <c r="AA30480" s="102"/>
      <c r="AB30480" s="102"/>
    </row>
    <row r="30481" spans="26:28" x14ac:dyDescent="0.3">
      <c r="Z30481" s="102"/>
      <c r="AA30481" s="102"/>
      <c r="AB30481" s="102"/>
    </row>
    <row r="30482" spans="26:28" x14ac:dyDescent="0.3">
      <c r="Z30482" s="102"/>
      <c r="AA30482" s="102"/>
      <c r="AB30482" s="102"/>
    </row>
    <row r="30483" spans="26:28" x14ac:dyDescent="0.3">
      <c r="Z30483" s="102"/>
      <c r="AA30483" s="102"/>
      <c r="AB30483" s="102"/>
    </row>
    <row r="30484" spans="26:28" x14ac:dyDescent="0.3">
      <c r="Z30484" s="102"/>
      <c r="AA30484" s="102"/>
      <c r="AB30484" s="102"/>
    </row>
    <row r="30485" spans="26:28" x14ac:dyDescent="0.3">
      <c r="Z30485" s="102"/>
      <c r="AA30485" s="102"/>
      <c r="AB30485" s="102"/>
    </row>
    <row r="30486" spans="26:28" x14ac:dyDescent="0.3">
      <c r="Z30486" s="102"/>
      <c r="AA30486" s="102"/>
      <c r="AB30486" s="102"/>
    </row>
    <row r="30487" spans="26:28" x14ac:dyDescent="0.3">
      <c r="Z30487" s="102"/>
      <c r="AA30487" s="102"/>
      <c r="AB30487" s="102"/>
    </row>
    <row r="30488" spans="26:28" x14ac:dyDescent="0.3">
      <c r="Z30488" s="102"/>
      <c r="AA30488" s="102"/>
      <c r="AB30488" s="102"/>
    </row>
    <row r="30489" spans="26:28" x14ac:dyDescent="0.3">
      <c r="Z30489" s="102"/>
      <c r="AA30489" s="102"/>
      <c r="AB30489" s="102"/>
    </row>
    <row r="30490" spans="26:28" x14ac:dyDescent="0.3">
      <c r="Z30490" s="102"/>
      <c r="AA30490" s="102"/>
      <c r="AB30490" s="102"/>
    </row>
    <row r="30491" spans="26:28" x14ac:dyDescent="0.3">
      <c r="Z30491" s="102"/>
      <c r="AA30491" s="102"/>
      <c r="AB30491" s="102"/>
    </row>
    <row r="30492" spans="26:28" x14ac:dyDescent="0.3">
      <c r="Z30492" s="102"/>
      <c r="AA30492" s="102"/>
      <c r="AB30492" s="102"/>
    </row>
    <row r="30493" spans="26:28" x14ac:dyDescent="0.3">
      <c r="Z30493" s="102"/>
      <c r="AA30493" s="102"/>
      <c r="AB30493" s="102"/>
    </row>
    <row r="30494" spans="26:28" x14ac:dyDescent="0.3">
      <c r="Z30494" s="102"/>
      <c r="AA30494" s="102"/>
      <c r="AB30494" s="102"/>
    </row>
    <row r="30495" spans="26:28" x14ac:dyDescent="0.3">
      <c r="Z30495" s="102"/>
      <c r="AA30495" s="102"/>
      <c r="AB30495" s="102"/>
    </row>
    <row r="30496" spans="26:28" x14ac:dyDescent="0.3">
      <c r="Z30496" s="102"/>
      <c r="AA30496" s="102"/>
      <c r="AB30496" s="102"/>
    </row>
    <row r="30497" spans="26:28" x14ac:dyDescent="0.3">
      <c r="Z30497" s="102"/>
      <c r="AA30497" s="102"/>
      <c r="AB30497" s="102"/>
    </row>
    <row r="30498" spans="26:28" x14ac:dyDescent="0.3">
      <c r="Z30498" s="102"/>
      <c r="AA30498" s="102"/>
      <c r="AB30498" s="102"/>
    </row>
    <row r="30499" spans="26:28" x14ac:dyDescent="0.3">
      <c r="Z30499" s="102"/>
      <c r="AA30499" s="102"/>
      <c r="AB30499" s="102"/>
    </row>
    <row r="30500" spans="26:28" x14ac:dyDescent="0.3">
      <c r="Z30500" s="102"/>
      <c r="AA30500" s="102"/>
      <c r="AB30500" s="102"/>
    </row>
    <row r="30501" spans="26:28" x14ac:dyDescent="0.3">
      <c r="Z30501" s="102"/>
      <c r="AA30501" s="102"/>
      <c r="AB30501" s="102"/>
    </row>
    <row r="30502" spans="26:28" x14ac:dyDescent="0.3">
      <c r="Z30502" s="102"/>
      <c r="AA30502" s="102"/>
      <c r="AB30502" s="102"/>
    </row>
    <row r="30503" spans="26:28" x14ac:dyDescent="0.3">
      <c r="Z30503" s="102"/>
      <c r="AA30503" s="102"/>
      <c r="AB30503" s="102"/>
    </row>
    <row r="30504" spans="26:28" x14ac:dyDescent="0.3">
      <c r="Z30504" s="102"/>
      <c r="AA30504" s="102"/>
      <c r="AB30504" s="102"/>
    </row>
    <row r="30505" spans="26:28" x14ac:dyDescent="0.3">
      <c r="Z30505" s="102"/>
      <c r="AA30505" s="102"/>
      <c r="AB30505" s="102"/>
    </row>
    <row r="30506" spans="26:28" x14ac:dyDescent="0.3">
      <c r="Z30506" s="102"/>
      <c r="AA30506" s="102"/>
      <c r="AB30506" s="102"/>
    </row>
    <row r="30507" spans="26:28" x14ac:dyDescent="0.3">
      <c r="Z30507" s="102"/>
      <c r="AA30507" s="102"/>
      <c r="AB30507" s="102"/>
    </row>
    <row r="30508" spans="26:28" x14ac:dyDescent="0.3">
      <c r="Z30508" s="102"/>
      <c r="AA30508" s="102"/>
      <c r="AB30508" s="102"/>
    </row>
    <row r="30509" spans="26:28" x14ac:dyDescent="0.3">
      <c r="Z30509" s="102"/>
      <c r="AA30509" s="102"/>
      <c r="AB30509" s="102"/>
    </row>
    <row r="30510" spans="26:28" x14ac:dyDescent="0.3">
      <c r="Z30510" s="102"/>
      <c r="AA30510" s="102"/>
      <c r="AB30510" s="102"/>
    </row>
    <row r="30511" spans="26:28" x14ac:dyDescent="0.3">
      <c r="Z30511" s="102"/>
      <c r="AA30511" s="102"/>
      <c r="AB30511" s="102"/>
    </row>
    <row r="30512" spans="26:28" x14ac:dyDescent="0.3">
      <c r="Z30512" s="102"/>
      <c r="AA30512" s="102"/>
      <c r="AB30512" s="102"/>
    </row>
    <row r="30513" spans="26:28" x14ac:dyDescent="0.3">
      <c r="Z30513" s="102"/>
      <c r="AA30513" s="102"/>
      <c r="AB30513" s="102"/>
    </row>
    <row r="30514" spans="26:28" x14ac:dyDescent="0.3">
      <c r="Z30514" s="102"/>
      <c r="AA30514" s="102"/>
      <c r="AB30514" s="102"/>
    </row>
    <row r="30515" spans="26:28" x14ac:dyDescent="0.3">
      <c r="Z30515" s="102"/>
      <c r="AA30515" s="102"/>
      <c r="AB30515" s="102"/>
    </row>
    <row r="30516" spans="26:28" x14ac:dyDescent="0.3">
      <c r="Z30516" s="102"/>
      <c r="AA30516" s="102"/>
      <c r="AB30516" s="102"/>
    </row>
    <row r="30517" spans="26:28" x14ac:dyDescent="0.3">
      <c r="Z30517" s="102"/>
      <c r="AA30517" s="102"/>
      <c r="AB30517" s="102"/>
    </row>
    <row r="30518" spans="26:28" x14ac:dyDescent="0.3">
      <c r="Z30518" s="102"/>
      <c r="AA30518" s="102"/>
      <c r="AB30518" s="102"/>
    </row>
    <row r="30519" spans="26:28" x14ac:dyDescent="0.3">
      <c r="Z30519" s="102"/>
      <c r="AA30519" s="102"/>
      <c r="AB30519" s="102"/>
    </row>
    <row r="30520" spans="26:28" x14ac:dyDescent="0.3">
      <c r="Z30520" s="102"/>
      <c r="AA30520" s="102"/>
      <c r="AB30520" s="102"/>
    </row>
    <row r="30521" spans="26:28" x14ac:dyDescent="0.3">
      <c r="Z30521" s="102"/>
      <c r="AA30521" s="102"/>
      <c r="AB30521" s="102"/>
    </row>
    <row r="30522" spans="26:28" x14ac:dyDescent="0.3">
      <c r="Z30522" s="102"/>
      <c r="AA30522" s="102"/>
      <c r="AB30522" s="102"/>
    </row>
    <row r="30523" spans="26:28" x14ac:dyDescent="0.3">
      <c r="Z30523" s="102"/>
      <c r="AA30523" s="102"/>
      <c r="AB30523" s="102"/>
    </row>
    <row r="30524" spans="26:28" x14ac:dyDescent="0.3">
      <c r="Z30524" s="102"/>
      <c r="AA30524" s="102"/>
      <c r="AB30524" s="102"/>
    </row>
    <row r="30525" spans="26:28" x14ac:dyDescent="0.3">
      <c r="Z30525" s="102"/>
      <c r="AA30525" s="102"/>
      <c r="AB30525" s="102"/>
    </row>
    <row r="30526" spans="26:28" x14ac:dyDescent="0.3">
      <c r="Z30526" s="102"/>
      <c r="AA30526" s="102"/>
      <c r="AB30526" s="102"/>
    </row>
    <row r="30527" spans="26:28" x14ac:dyDescent="0.3">
      <c r="Z30527" s="102"/>
      <c r="AA30527" s="102"/>
      <c r="AB30527" s="102"/>
    </row>
    <row r="30528" spans="26:28" x14ac:dyDescent="0.3">
      <c r="Z30528" s="102"/>
      <c r="AA30528" s="102"/>
      <c r="AB30528" s="102"/>
    </row>
    <row r="30529" spans="26:28" x14ac:dyDescent="0.3">
      <c r="Z30529" s="102"/>
      <c r="AA30529" s="102"/>
      <c r="AB30529" s="102"/>
    </row>
    <row r="30530" spans="26:28" x14ac:dyDescent="0.3">
      <c r="Z30530" s="102"/>
      <c r="AA30530" s="102"/>
      <c r="AB30530" s="102"/>
    </row>
    <row r="30531" spans="26:28" x14ac:dyDescent="0.3">
      <c r="Z30531" s="102"/>
      <c r="AA30531" s="102"/>
      <c r="AB30531" s="102"/>
    </row>
    <row r="30532" spans="26:28" x14ac:dyDescent="0.3">
      <c r="Z30532" s="102"/>
      <c r="AA30532" s="102"/>
      <c r="AB30532" s="102"/>
    </row>
    <row r="30533" spans="26:28" x14ac:dyDescent="0.3">
      <c r="Z30533" s="102"/>
      <c r="AA30533" s="102"/>
      <c r="AB30533" s="102"/>
    </row>
    <row r="30534" spans="26:28" x14ac:dyDescent="0.3">
      <c r="Z30534" s="102"/>
      <c r="AA30534" s="102"/>
      <c r="AB30534" s="102"/>
    </row>
    <row r="30535" spans="26:28" x14ac:dyDescent="0.3">
      <c r="Z30535" s="102"/>
      <c r="AA30535" s="102"/>
      <c r="AB30535" s="102"/>
    </row>
    <row r="30536" spans="26:28" x14ac:dyDescent="0.3">
      <c r="Z30536" s="102"/>
      <c r="AA30536" s="102"/>
      <c r="AB30536" s="102"/>
    </row>
    <row r="30537" spans="26:28" x14ac:dyDescent="0.3">
      <c r="Z30537" s="102"/>
      <c r="AA30537" s="102"/>
      <c r="AB30537" s="102"/>
    </row>
    <row r="30538" spans="26:28" x14ac:dyDescent="0.3">
      <c r="Z30538" s="102"/>
      <c r="AA30538" s="102"/>
      <c r="AB30538" s="102"/>
    </row>
    <row r="30539" spans="26:28" x14ac:dyDescent="0.3">
      <c r="Z30539" s="102"/>
      <c r="AA30539" s="102"/>
      <c r="AB30539" s="102"/>
    </row>
    <row r="30540" spans="26:28" x14ac:dyDescent="0.3">
      <c r="Z30540" s="102"/>
      <c r="AA30540" s="102"/>
      <c r="AB30540" s="102"/>
    </row>
    <row r="30541" spans="26:28" x14ac:dyDescent="0.3">
      <c r="Z30541" s="102"/>
      <c r="AA30541" s="102"/>
      <c r="AB30541" s="102"/>
    </row>
    <row r="30542" spans="26:28" x14ac:dyDescent="0.3">
      <c r="Z30542" s="102"/>
      <c r="AA30542" s="102"/>
      <c r="AB30542" s="102"/>
    </row>
    <row r="30543" spans="26:28" x14ac:dyDescent="0.3">
      <c r="Z30543" s="102"/>
      <c r="AA30543" s="102"/>
      <c r="AB30543" s="102"/>
    </row>
    <row r="30544" spans="26:28" x14ac:dyDescent="0.3">
      <c r="Z30544" s="102"/>
      <c r="AA30544" s="102"/>
      <c r="AB30544" s="102"/>
    </row>
    <row r="30545" spans="26:28" x14ac:dyDescent="0.3">
      <c r="Z30545" s="102"/>
      <c r="AA30545" s="102"/>
      <c r="AB30545" s="102"/>
    </row>
    <row r="30546" spans="26:28" x14ac:dyDescent="0.3">
      <c r="Z30546" s="102"/>
      <c r="AA30546" s="102"/>
      <c r="AB30546" s="102"/>
    </row>
    <row r="30547" spans="26:28" x14ac:dyDescent="0.3">
      <c r="Z30547" s="102"/>
      <c r="AA30547" s="102"/>
      <c r="AB30547" s="102"/>
    </row>
    <row r="30548" spans="26:28" x14ac:dyDescent="0.3">
      <c r="Z30548" s="102"/>
      <c r="AA30548" s="102"/>
      <c r="AB30548" s="102"/>
    </row>
    <row r="30549" spans="26:28" x14ac:dyDescent="0.3">
      <c r="Z30549" s="102"/>
      <c r="AA30549" s="102"/>
      <c r="AB30549" s="102"/>
    </row>
    <row r="30550" spans="26:28" x14ac:dyDescent="0.3">
      <c r="Z30550" s="102"/>
      <c r="AA30550" s="102"/>
      <c r="AB30550" s="102"/>
    </row>
    <row r="30551" spans="26:28" x14ac:dyDescent="0.3">
      <c r="Z30551" s="102"/>
      <c r="AA30551" s="102"/>
      <c r="AB30551" s="102"/>
    </row>
    <row r="30552" spans="26:28" x14ac:dyDescent="0.3">
      <c r="Z30552" s="102"/>
      <c r="AA30552" s="102"/>
      <c r="AB30552" s="102"/>
    </row>
    <row r="30553" spans="26:28" x14ac:dyDescent="0.3">
      <c r="Z30553" s="102"/>
      <c r="AA30553" s="102"/>
      <c r="AB30553" s="102"/>
    </row>
    <row r="30554" spans="26:28" x14ac:dyDescent="0.3">
      <c r="Z30554" s="102"/>
      <c r="AA30554" s="102"/>
      <c r="AB30554" s="102"/>
    </row>
    <row r="30555" spans="26:28" x14ac:dyDescent="0.3">
      <c r="Z30555" s="102"/>
      <c r="AA30555" s="102"/>
      <c r="AB30555" s="102"/>
    </row>
    <row r="30556" spans="26:28" x14ac:dyDescent="0.3">
      <c r="Z30556" s="102"/>
      <c r="AA30556" s="102"/>
      <c r="AB30556" s="102"/>
    </row>
    <row r="30557" spans="26:28" x14ac:dyDescent="0.3">
      <c r="Z30557" s="102"/>
      <c r="AA30557" s="102"/>
      <c r="AB30557" s="102"/>
    </row>
    <row r="30558" spans="26:28" x14ac:dyDescent="0.3">
      <c r="Z30558" s="102"/>
      <c r="AA30558" s="102"/>
      <c r="AB30558" s="102"/>
    </row>
    <row r="30559" spans="26:28" x14ac:dyDescent="0.3">
      <c r="Z30559" s="102"/>
      <c r="AA30559" s="102"/>
      <c r="AB30559" s="102"/>
    </row>
    <row r="30560" spans="26:28" x14ac:dyDescent="0.3">
      <c r="Z30560" s="102"/>
      <c r="AA30560" s="102"/>
      <c r="AB30560" s="102"/>
    </row>
    <row r="30561" spans="26:28" x14ac:dyDescent="0.3">
      <c r="Z30561" s="102"/>
      <c r="AA30561" s="102"/>
      <c r="AB30561" s="102"/>
    </row>
    <row r="30562" spans="26:28" x14ac:dyDescent="0.3">
      <c r="Z30562" s="102"/>
      <c r="AA30562" s="102"/>
      <c r="AB30562" s="102"/>
    </row>
    <row r="30563" spans="26:28" x14ac:dyDescent="0.3">
      <c r="Z30563" s="102"/>
      <c r="AA30563" s="102"/>
      <c r="AB30563" s="102"/>
    </row>
    <row r="30564" spans="26:28" x14ac:dyDescent="0.3">
      <c r="Z30564" s="102"/>
      <c r="AA30564" s="102"/>
      <c r="AB30564" s="102"/>
    </row>
    <row r="30565" spans="26:28" x14ac:dyDescent="0.3">
      <c r="Z30565" s="102"/>
      <c r="AA30565" s="102"/>
      <c r="AB30565" s="102"/>
    </row>
    <row r="30566" spans="26:28" x14ac:dyDescent="0.3">
      <c r="Z30566" s="102"/>
      <c r="AA30566" s="102"/>
      <c r="AB30566" s="102"/>
    </row>
    <row r="30567" spans="26:28" x14ac:dyDescent="0.3">
      <c r="Z30567" s="102"/>
      <c r="AA30567" s="102"/>
      <c r="AB30567" s="102"/>
    </row>
    <row r="30568" spans="26:28" x14ac:dyDescent="0.3">
      <c r="Z30568" s="102"/>
      <c r="AA30568" s="102"/>
      <c r="AB30568" s="102"/>
    </row>
    <row r="30569" spans="26:28" x14ac:dyDescent="0.3">
      <c r="Z30569" s="102"/>
      <c r="AA30569" s="102"/>
      <c r="AB30569" s="102"/>
    </row>
    <row r="30570" spans="26:28" x14ac:dyDescent="0.3">
      <c r="Z30570" s="102"/>
      <c r="AA30570" s="102"/>
      <c r="AB30570" s="102"/>
    </row>
    <row r="30571" spans="26:28" x14ac:dyDescent="0.3">
      <c r="Z30571" s="102"/>
      <c r="AA30571" s="102"/>
      <c r="AB30571" s="102"/>
    </row>
    <row r="30572" spans="26:28" x14ac:dyDescent="0.3">
      <c r="Z30572" s="102"/>
      <c r="AA30572" s="102"/>
      <c r="AB30572" s="102"/>
    </row>
    <row r="30573" spans="26:28" x14ac:dyDescent="0.3">
      <c r="Z30573" s="102"/>
      <c r="AA30573" s="102"/>
      <c r="AB30573" s="102"/>
    </row>
    <row r="30574" spans="26:28" x14ac:dyDescent="0.3">
      <c r="Z30574" s="102"/>
      <c r="AA30574" s="102"/>
      <c r="AB30574" s="102"/>
    </row>
    <row r="30575" spans="26:28" x14ac:dyDescent="0.3">
      <c r="Z30575" s="102"/>
      <c r="AA30575" s="102"/>
      <c r="AB30575" s="102"/>
    </row>
    <row r="30576" spans="26:28" x14ac:dyDescent="0.3">
      <c r="Z30576" s="102"/>
      <c r="AA30576" s="102"/>
      <c r="AB30576" s="102"/>
    </row>
    <row r="30577" spans="26:28" x14ac:dyDescent="0.3">
      <c r="Z30577" s="102"/>
      <c r="AA30577" s="102"/>
      <c r="AB30577" s="102"/>
    </row>
    <row r="30578" spans="26:28" x14ac:dyDescent="0.3">
      <c r="Z30578" s="102"/>
      <c r="AA30578" s="102"/>
      <c r="AB30578" s="102"/>
    </row>
    <row r="30579" spans="26:28" x14ac:dyDescent="0.3">
      <c r="Z30579" s="102"/>
      <c r="AA30579" s="102"/>
      <c r="AB30579" s="102"/>
    </row>
    <row r="30580" spans="26:28" x14ac:dyDescent="0.3">
      <c r="Z30580" s="102"/>
      <c r="AA30580" s="102"/>
      <c r="AB30580" s="102"/>
    </row>
    <row r="30581" spans="26:28" x14ac:dyDescent="0.3">
      <c r="Z30581" s="102"/>
      <c r="AA30581" s="102"/>
      <c r="AB30581" s="102"/>
    </row>
    <row r="30582" spans="26:28" x14ac:dyDescent="0.3">
      <c r="Z30582" s="102"/>
      <c r="AA30582" s="102"/>
      <c r="AB30582" s="102"/>
    </row>
    <row r="30583" spans="26:28" x14ac:dyDescent="0.3">
      <c r="Z30583" s="102"/>
      <c r="AA30583" s="102"/>
      <c r="AB30583" s="102"/>
    </row>
    <row r="30584" spans="26:28" x14ac:dyDescent="0.3">
      <c r="Z30584" s="102"/>
      <c r="AA30584" s="102"/>
      <c r="AB30584" s="102"/>
    </row>
    <row r="30585" spans="26:28" x14ac:dyDescent="0.3">
      <c r="Z30585" s="102"/>
      <c r="AA30585" s="102"/>
      <c r="AB30585" s="102"/>
    </row>
    <row r="30586" spans="26:28" x14ac:dyDescent="0.3">
      <c r="Z30586" s="102"/>
      <c r="AA30586" s="102"/>
      <c r="AB30586" s="102"/>
    </row>
    <row r="30587" spans="26:28" x14ac:dyDescent="0.3">
      <c r="Z30587" s="102"/>
      <c r="AA30587" s="102"/>
      <c r="AB30587" s="102"/>
    </row>
    <row r="30588" spans="26:28" x14ac:dyDescent="0.3">
      <c r="Z30588" s="102"/>
      <c r="AA30588" s="102"/>
      <c r="AB30588" s="102"/>
    </row>
    <row r="30589" spans="26:28" x14ac:dyDescent="0.3">
      <c r="Z30589" s="102"/>
      <c r="AA30589" s="102"/>
      <c r="AB30589" s="102"/>
    </row>
    <row r="30590" spans="26:28" x14ac:dyDescent="0.3">
      <c r="Z30590" s="102"/>
      <c r="AA30590" s="102"/>
      <c r="AB30590" s="102"/>
    </row>
    <row r="30591" spans="26:28" x14ac:dyDescent="0.3">
      <c r="Z30591" s="102"/>
      <c r="AA30591" s="102"/>
      <c r="AB30591" s="102"/>
    </row>
    <row r="30592" spans="26:28" x14ac:dyDescent="0.3">
      <c r="Z30592" s="102"/>
      <c r="AA30592" s="102"/>
      <c r="AB30592" s="102"/>
    </row>
    <row r="30593" spans="26:28" x14ac:dyDescent="0.3">
      <c r="Z30593" s="102"/>
      <c r="AA30593" s="102"/>
      <c r="AB30593" s="102"/>
    </row>
    <row r="30594" spans="26:28" x14ac:dyDescent="0.3">
      <c r="Z30594" s="102"/>
      <c r="AA30594" s="102"/>
      <c r="AB30594" s="102"/>
    </row>
    <row r="30595" spans="26:28" x14ac:dyDescent="0.3">
      <c r="Z30595" s="102"/>
      <c r="AA30595" s="102"/>
      <c r="AB30595" s="102"/>
    </row>
    <row r="30596" spans="26:28" x14ac:dyDescent="0.3">
      <c r="Z30596" s="102"/>
      <c r="AA30596" s="102"/>
      <c r="AB30596" s="102"/>
    </row>
    <row r="30597" spans="26:28" x14ac:dyDescent="0.3">
      <c r="Z30597" s="102"/>
      <c r="AA30597" s="102"/>
      <c r="AB30597" s="102"/>
    </row>
    <row r="30598" spans="26:28" x14ac:dyDescent="0.3">
      <c r="Z30598" s="102"/>
      <c r="AA30598" s="102"/>
      <c r="AB30598" s="102"/>
    </row>
    <row r="30599" spans="26:28" x14ac:dyDescent="0.3">
      <c r="Z30599" s="102"/>
      <c r="AA30599" s="102"/>
      <c r="AB30599" s="102"/>
    </row>
    <row r="30600" spans="26:28" x14ac:dyDescent="0.3">
      <c r="Z30600" s="102"/>
      <c r="AA30600" s="102"/>
      <c r="AB30600" s="102"/>
    </row>
    <row r="30601" spans="26:28" x14ac:dyDescent="0.3">
      <c r="Z30601" s="102"/>
      <c r="AA30601" s="102"/>
      <c r="AB30601" s="102"/>
    </row>
    <row r="30602" spans="26:28" x14ac:dyDescent="0.3">
      <c r="Z30602" s="102"/>
      <c r="AA30602" s="102"/>
      <c r="AB30602" s="102"/>
    </row>
    <row r="30603" spans="26:28" x14ac:dyDescent="0.3">
      <c r="Z30603" s="102"/>
      <c r="AA30603" s="102"/>
      <c r="AB30603" s="102"/>
    </row>
    <row r="30604" spans="26:28" x14ac:dyDescent="0.3">
      <c r="Z30604" s="102"/>
      <c r="AA30604" s="102"/>
      <c r="AB30604" s="102"/>
    </row>
    <row r="30605" spans="26:28" x14ac:dyDescent="0.3">
      <c r="Z30605" s="102"/>
      <c r="AA30605" s="102"/>
      <c r="AB30605" s="102"/>
    </row>
    <row r="30606" spans="26:28" x14ac:dyDescent="0.3">
      <c r="Z30606" s="102"/>
      <c r="AA30606" s="102"/>
      <c r="AB30606" s="102"/>
    </row>
    <row r="30607" spans="26:28" x14ac:dyDescent="0.3">
      <c r="Z30607" s="102"/>
      <c r="AA30607" s="102"/>
      <c r="AB30607" s="102"/>
    </row>
    <row r="30608" spans="26:28" x14ac:dyDescent="0.3">
      <c r="Z30608" s="102"/>
      <c r="AA30608" s="102"/>
      <c r="AB30608" s="102"/>
    </row>
    <row r="30609" spans="26:28" x14ac:dyDescent="0.3">
      <c r="Z30609" s="102"/>
      <c r="AA30609" s="102"/>
      <c r="AB30609" s="102"/>
    </row>
    <row r="30610" spans="26:28" x14ac:dyDescent="0.3">
      <c r="Z30610" s="102"/>
      <c r="AA30610" s="102"/>
      <c r="AB30610" s="102"/>
    </row>
    <row r="30611" spans="26:28" x14ac:dyDescent="0.3">
      <c r="Z30611" s="102"/>
      <c r="AA30611" s="102"/>
      <c r="AB30611" s="102"/>
    </row>
    <row r="30612" spans="26:28" x14ac:dyDescent="0.3">
      <c r="Z30612" s="102"/>
      <c r="AA30612" s="102"/>
      <c r="AB30612" s="102"/>
    </row>
    <row r="30613" spans="26:28" x14ac:dyDescent="0.3">
      <c r="Z30613" s="102"/>
      <c r="AA30613" s="102"/>
      <c r="AB30613" s="102"/>
    </row>
    <row r="30614" spans="26:28" x14ac:dyDescent="0.3">
      <c r="Z30614" s="102"/>
      <c r="AA30614" s="102"/>
      <c r="AB30614" s="102"/>
    </row>
    <row r="30615" spans="26:28" x14ac:dyDescent="0.3">
      <c r="Z30615" s="102"/>
      <c r="AA30615" s="102"/>
      <c r="AB30615" s="102"/>
    </row>
    <row r="30616" spans="26:28" x14ac:dyDescent="0.3">
      <c r="Z30616" s="102"/>
      <c r="AA30616" s="102"/>
      <c r="AB30616" s="102"/>
    </row>
    <row r="30617" spans="26:28" x14ac:dyDescent="0.3">
      <c r="Z30617" s="102"/>
      <c r="AA30617" s="102"/>
      <c r="AB30617" s="102"/>
    </row>
    <row r="30618" spans="26:28" x14ac:dyDescent="0.3">
      <c r="Z30618" s="102"/>
      <c r="AA30618" s="102"/>
      <c r="AB30618" s="102"/>
    </row>
    <row r="30619" spans="26:28" x14ac:dyDescent="0.3">
      <c r="Z30619" s="102"/>
      <c r="AA30619" s="102"/>
      <c r="AB30619" s="102"/>
    </row>
    <row r="30620" spans="26:28" x14ac:dyDescent="0.3">
      <c r="Z30620" s="102"/>
      <c r="AA30620" s="102"/>
      <c r="AB30620" s="102"/>
    </row>
    <row r="30621" spans="26:28" x14ac:dyDescent="0.3">
      <c r="Z30621" s="102"/>
      <c r="AA30621" s="102"/>
      <c r="AB30621" s="102"/>
    </row>
    <row r="30622" spans="26:28" x14ac:dyDescent="0.3">
      <c r="Z30622" s="102"/>
      <c r="AA30622" s="102"/>
      <c r="AB30622" s="102"/>
    </row>
    <row r="30623" spans="26:28" x14ac:dyDescent="0.3">
      <c r="Z30623" s="102"/>
      <c r="AA30623" s="102"/>
      <c r="AB30623" s="102"/>
    </row>
    <row r="30624" spans="26:28" x14ac:dyDescent="0.3">
      <c r="Z30624" s="102"/>
      <c r="AA30624" s="102"/>
      <c r="AB30624" s="102"/>
    </row>
    <row r="30625" spans="26:28" x14ac:dyDescent="0.3">
      <c r="Z30625" s="102"/>
      <c r="AA30625" s="102"/>
      <c r="AB30625" s="102"/>
    </row>
    <row r="30626" spans="26:28" x14ac:dyDescent="0.3">
      <c r="Z30626" s="102"/>
      <c r="AA30626" s="102"/>
      <c r="AB30626" s="102"/>
    </row>
    <row r="30627" spans="26:28" x14ac:dyDescent="0.3">
      <c r="Z30627" s="102"/>
      <c r="AA30627" s="102"/>
      <c r="AB30627" s="102"/>
    </row>
    <row r="30628" spans="26:28" x14ac:dyDescent="0.3">
      <c r="Z30628" s="102"/>
      <c r="AA30628" s="102"/>
      <c r="AB30628" s="102"/>
    </row>
    <row r="30629" spans="26:28" x14ac:dyDescent="0.3">
      <c r="Z30629" s="102"/>
      <c r="AA30629" s="102"/>
      <c r="AB30629" s="102"/>
    </row>
    <row r="30630" spans="26:28" x14ac:dyDescent="0.3">
      <c r="Z30630" s="102"/>
      <c r="AA30630" s="102"/>
      <c r="AB30630" s="102"/>
    </row>
    <row r="30631" spans="26:28" x14ac:dyDescent="0.3">
      <c r="Z30631" s="102"/>
      <c r="AA30631" s="102"/>
      <c r="AB30631" s="102"/>
    </row>
    <row r="30632" spans="26:28" x14ac:dyDescent="0.3">
      <c r="Z30632" s="102"/>
      <c r="AA30632" s="102"/>
      <c r="AB30632" s="102"/>
    </row>
    <row r="30633" spans="26:28" x14ac:dyDescent="0.3">
      <c r="Z30633" s="102"/>
      <c r="AA30633" s="102"/>
      <c r="AB30633" s="102"/>
    </row>
    <row r="30634" spans="26:28" x14ac:dyDescent="0.3">
      <c r="Z30634" s="102"/>
      <c r="AA30634" s="102"/>
      <c r="AB30634" s="102"/>
    </row>
    <row r="30635" spans="26:28" x14ac:dyDescent="0.3">
      <c r="Z30635" s="102"/>
      <c r="AA30635" s="102"/>
      <c r="AB30635" s="102"/>
    </row>
    <row r="30636" spans="26:28" x14ac:dyDescent="0.3">
      <c r="Z30636" s="102"/>
      <c r="AA30636" s="102"/>
      <c r="AB30636" s="102"/>
    </row>
    <row r="30637" spans="26:28" x14ac:dyDescent="0.3">
      <c r="Z30637" s="102"/>
      <c r="AA30637" s="102"/>
      <c r="AB30637" s="102"/>
    </row>
    <row r="30638" spans="26:28" x14ac:dyDescent="0.3">
      <c r="Z30638" s="102"/>
      <c r="AA30638" s="102"/>
      <c r="AB30638" s="102"/>
    </row>
    <row r="30639" spans="26:28" x14ac:dyDescent="0.3">
      <c r="Z30639" s="102"/>
      <c r="AA30639" s="102"/>
      <c r="AB30639" s="102"/>
    </row>
    <row r="30640" spans="26:28" x14ac:dyDescent="0.3">
      <c r="Z30640" s="102"/>
      <c r="AA30640" s="102"/>
      <c r="AB30640" s="102"/>
    </row>
    <row r="30641" spans="26:28" x14ac:dyDescent="0.3">
      <c r="Z30641" s="102"/>
      <c r="AA30641" s="102"/>
      <c r="AB30641" s="102"/>
    </row>
    <row r="30642" spans="26:28" x14ac:dyDescent="0.3">
      <c r="Z30642" s="102"/>
      <c r="AA30642" s="102"/>
      <c r="AB30642" s="102"/>
    </row>
    <row r="30643" spans="26:28" x14ac:dyDescent="0.3">
      <c r="Z30643" s="102"/>
      <c r="AA30643" s="102"/>
      <c r="AB30643" s="102"/>
    </row>
    <row r="30644" spans="26:28" x14ac:dyDescent="0.3">
      <c r="Z30644" s="102"/>
      <c r="AA30644" s="102"/>
      <c r="AB30644" s="102"/>
    </row>
    <row r="30645" spans="26:28" x14ac:dyDescent="0.3">
      <c r="Z30645" s="102"/>
      <c r="AA30645" s="102"/>
      <c r="AB30645" s="102"/>
    </row>
    <row r="30646" spans="26:28" x14ac:dyDescent="0.3">
      <c r="Z30646" s="102"/>
      <c r="AA30646" s="102"/>
      <c r="AB30646" s="102"/>
    </row>
    <row r="30647" spans="26:28" x14ac:dyDescent="0.3">
      <c r="Z30647" s="102"/>
      <c r="AA30647" s="102"/>
      <c r="AB30647" s="102"/>
    </row>
    <row r="30648" spans="26:28" x14ac:dyDescent="0.3">
      <c r="Z30648" s="102"/>
      <c r="AA30648" s="102"/>
      <c r="AB30648" s="102"/>
    </row>
    <row r="30649" spans="26:28" x14ac:dyDescent="0.3">
      <c r="Z30649" s="102"/>
      <c r="AA30649" s="102"/>
      <c r="AB30649" s="102"/>
    </row>
    <row r="30650" spans="26:28" x14ac:dyDescent="0.3">
      <c r="Z30650" s="102"/>
      <c r="AA30650" s="102"/>
      <c r="AB30650" s="102"/>
    </row>
    <row r="30651" spans="26:28" x14ac:dyDescent="0.3">
      <c r="Z30651" s="102"/>
      <c r="AA30651" s="102"/>
      <c r="AB30651" s="102"/>
    </row>
    <row r="30652" spans="26:28" x14ac:dyDescent="0.3">
      <c r="Z30652" s="102"/>
      <c r="AA30652" s="102"/>
      <c r="AB30652" s="102"/>
    </row>
    <row r="30653" spans="26:28" x14ac:dyDescent="0.3">
      <c r="Z30653" s="102"/>
      <c r="AA30653" s="102"/>
      <c r="AB30653" s="102"/>
    </row>
    <row r="30654" spans="26:28" x14ac:dyDescent="0.3">
      <c r="Z30654" s="102"/>
      <c r="AA30654" s="102"/>
      <c r="AB30654" s="102"/>
    </row>
    <row r="30655" spans="26:28" x14ac:dyDescent="0.3">
      <c r="Z30655" s="102"/>
      <c r="AA30655" s="102"/>
      <c r="AB30655" s="102"/>
    </row>
    <row r="30656" spans="26:28" x14ac:dyDescent="0.3">
      <c r="Z30656" s="102"/>
      <c r="AA30656" s="102"/>
      <c r="AB30656" s="102"/>
    </row>
    <row r="30657" spans="26:28" x14ac:dyDescent="0.3">
      <c r="Z30657" s="102"/>
      <c r="AA30657" s="102"/>
      <c r="AB30657" s="102"/>
    </row>
    <row r="30658" spans="26:28" x14ac:dyDescent="0.3">
      <c r="Z30658" s="102"/>
      <c r="AA30658" s="102"/>
      <c r="AB30658" s="102"/>
    </row>
    <row r="30659" spans="26:28" x14ac:dyDescent="0.3">
      <c r="Z30659" s="102"/>
      <c r="AA30659" s="102"/>
      <c r="AB30659" s="102"/>
    </row>
    <row r="30660" spans="26:28" x14ac:dyDescent="0.3">
      <c r="Z30660" s="102"/>
      <c r="AA30660" s="102"/>
      <c r="AB30660" s="102"/>
    </row>
    <row r="30661" spans="26:28" x14ac:dyDescent="0.3">
      <c r="Z30661" s="102"/>
      <c r="AA30661" s="102"/>
      <c r="AB30661" s="102"/>
    </row>
    <row r="30662" spans="26:28" x14ac:dyDescent="0.3">
      <c r="Z30662" s="102"/>
      <c r="AA30662" s="102"/>
      <c r="AB30662" s="102"/>
    </row>
    <row r="30663" spans="26:28" x14ac:dyDescent="0.3">
      <c r="Z30663" s="102"/>
      <c r="AA30663" s="102"/>
      <c r="AB30663" s="102"/>
    </row>
    <row r="30664" spans="26:28" x14ac:dyDescent="0.3">
      <c r="Z30664" s="102"/>
      <c r="AA30664" s="102"/>
      <c r="AB30664" s="102"/>
    </row>
    <row r="30665" spans="26:28" x14ac:dyDescent="0.3">
      <c r="Z30665" s="102"/>
      <c r="AA30665" s="102"/>
      <c r="AB30665" s="102"/>
    </row>
    <row r="30666" spans="26:28" x14ac:dyDescent="0.3">
      <c r="Z30666" s="102"/>
      <c r="AA30666" s="102"/>
      <c r="AB30666" s="102"/>
    </row>
    <row r="30667" spans="26:28" x14ac:dyDescent="0.3">
      <c r="Z30667" s="102"/>
      <c r="AA30667" s="102"/>
      <c r="AB30667" s="102"/>
    </row>
    <row r="30668" spans="26:28" x14ac:dyDescent="0.3">
      <c r="Z30668" s="102"/>
      <c r="AA30668" s="102"/>
      <c r="AB30668" s="102"/>
    </row>
    <row r="30669" spans="26:28" x14ac:dyDescent="0.3">
      <c r="Z30669" s="102"/>
      <c r="AA30669" s="102"/>
      <c r="AB30669" s="102"/>
    </row>
    <row r="30670" spans="26:28" x14ac:dyDescent="0.3">
      <c r="Z30670" s="102"/>
      <c r="AA30670" s="102"/>
      <c r="AB30670" s="102"/>
    </row>
    <row r="30671" spans="26:28" x14ac:dyDescent="0.3">
      <c r="Z30671" s="102"/>
      <c r="AA30671" s="102"/>
      <c r="AB30671" s="102"/>
    </row>
    <row r="30672" spans="26:28" x14ac:dyDescent="0.3">
      <c r="Z30672" s="102"/>
      <c r="AA30672" s="102"/>
      <c r="AB30672" s="102"/>
    </row>
    <row r="30673" spans="26:28" x14ac:dyDescent="0.3">
      <c r="Z30673" s="102"/>
      <c r="AA30673" s="102"/>
      <c r="AB30673" s="102"/>
    </row>
    <row r="30674" spans="26:28" x14ac:dyDescent="0.3">
      <c r="Z30674" s="102"/>
      <c r="AA30674" s="102"/>
      <c r="AB30674" s="102"/>
    </row>
    <row r="30675" spans="26:28" x14ac:dyDescent="0.3">
      <c r="Z30675" s="102"/>
      <c r="AA30675" s="102"/>
      <c r="AB30675" s="102"/>
    </row>
    <row r="30676" spans="26:28" x14ac:dyDescent="0.3">
      <c r="Z30676" s="102"/>
      <c r="AA30676" s="102"/>
      <c r="AB30676" s="102"/>
    </row>
    <row r="30677" spans="26:28" x14ac:dyDescent="0.3">
      <c r="Z30677" s="102"/>
      <c r="AA30677" s="102"/>
      <c r="AB30677" s="102"/>
    </row>
    <row r="30678" spans="26:28" x14ac:dyDescent="0.3">
      <c r="Z30678" s="102"/>
      <c r="AA30678" s="102"/>
      <c r="AB30678" s="102"/>
    </row>
    <row r="30679" spans="26:28" x14ac:dyDescent="0.3">
      <c r="Z30679" s="102"/>
      <c r="AA30679" s="102"/>
      <c r="AB30679" s="102"/>
    </row>
    <row r="30680" spans="26:28" x14ac:dyDescent="0.3">
      <c r="Z30680" s="102"/>
      <c r="AA30680" s="102"/>
      <c r="AB30680" s="102"/>
    </row>
    <row r="30681" spans="26:28" x14ac:dyDescent="0.3">
      <c r="Z30681" s="102"/>
      <c r="AA30681" s="102"/>
      <c r="AB30681" s="102"/>
    </row>
    <row r="30682" spans="26:28" x14ac:dyDescent="0.3">
      <c r="Z30682" s="102"/>
      <c r="AA30682" s="102"/>
      <c r="AB30682" s="102"/>
    </row>
    <row r="30683" spans="26:28" x14ac:dyDescent="0.3">
      <c r="Z30683" s="102"/>
      <c r="AA30683" s="102"/>
      <c r="AB30683" s="102"/>
    </row>
    <row r="30684" spans="26:28" x14ac:dyDescent="0.3">
      <c r="Z30684" s="102"/>
      <c r="AA30684" s="102"/>
      <c r="AB30684" s="102"/>
    </row>
    <row r="30685" spans="26:28" x14ac:dyDescent="0.3">
      <c r="Z30685" s="102"/>
      <c r="AA30685" s="102"/>
      <c r="AB30685" s="102"/>
    </row>
    <row r="30686" spans="26:28" x14ac:dyDescent="0.3">
      <c r="Z30686" s="102"/>
      <c r="AA30686" s="102"/>
      <c r="AB30686" s="102"/>
    </row>
    <row r="30687" spans="26:28" x14ac:dyDescent="0.3">
      <c r="Z30687" s="102"/>
      <c r="AA30687" s="102"/>
      <c r="AB30687" s="102"/>
    </row>
    <row r="30688" spans="26:28" x14ac:dyDescent="0.3">
      <c r="Z30688" s="102"/>
      <c r="AA30688" s="102"/>
      <c r="AB30688" s="102"/>
    </row>
    <row r="30689" spans="26:28" x14ac:dyDescent="0.3">
      <c r="Z30689" s="102"/>
      <c r="AA30689" s="102"/>
      <c r="AB30689" s="102"/>
    </row>
    <row r="30690" spans="26:28" x14ac:dyDescent="0.3">
      <c r="Z30690" s="102"/>
      <c r="AA30690" s="102"/>
      <c r="AB30690" s="102"/>
    </row>
    <row r="30691" spans="26:28" x14ac:dyDescent="0.3">
      <c r="Z30691" s="102"/>
      <c r="AA30691" s="102"/>
      <c r="AB30691" s="102"/>
    </row>
    <row r="30692" spans="26:28" x14ac:dyDescent="0.3">
      <c r="Z30692" s="102"/>
      <c r="AA30692" s="102"/>
      <c r="AB30692" s="102"/>
    </row>
    <row r="30693" spans="26:28" x14ac:dyDescent="0.3">
      <c r="Z30693" s="102"/>
      <c r="AA30693" s="102"/>
      <c r="AB30693" s="102"/>
    </row>
    <row r="30694" spans="26:28" x14ac:dyDescent="0.3">
      <c r="Z30694" s="102"/>
      <c r="AA30694" s="102"/>
      <c r="AB30694" s="102"/>
    </row>
    <row r="30695" spans="26:28" x14ac:dyDescent="0.3">
      <c r="Z30695" s="102"/>
      <c r="AA30695" s="102"/>
      <c r="AB30695" s="102"/>
    </row>
    <row r="30696" spans="26:28" x14ac:dyDescent="0.3">
      <c r="Z30696" s="102"/>
      <c r="AA30696" s="102"/>
      <c r="AB30696" s="102"/>
    </row>
    <row r="30697" spans="26:28" x14ac:dyDescent="0.3">
      <c r="Z30697" s="102"/>
      <c r="AA30697" s="102"/>
      <c r="AB30697" s="102"/>
    </row>
    <row r="30698" spans="26:28" x14ac:dyDescent="0.3">
      <c r="Z30698" s="102"/>
      <c r="AA30698" s="102"/>
      <c r="AB30698" s="102"/>
    </row>
    <row r="30699" spans="26:28" x14ac:dyDescent="0.3">
      <c r="Z30699" s="102"/>
      <c r="AA30699" s="102"/>
      <c r="AB30699" s="102"/>
    </row>
    <row r="30700" spans="26:28" x14ac:dyDescent="0.3">
      <c r="Z30700" s="102"/>
      <c r="AA30700" s="102"/>
      <c r="AB30700" s="102"/>
    </row>
    <row r="30701" spans="26:28" x14ac:dyDescent="0.3">
      <c r="Z30701" s="102"/>
      <c r="AA30701" s="102"/>
      <c r="AB30701" s="102"/>
    </row>
    <row r="30702" spans="26:28" x14ac:dyDescent="0.3">
      <c r="Z30702" s="102"/>
      <c r="AA30702" s="102"/>
      <c r="AB30702" s="102"/>
    </row>
    <row r="30703" spans="26:28" x14ac:dyDescent="0.3">
      <c r="Z30703" s="102"/>
      <c r="AA30703" s="102"/>
      <c r="AB30703" s="102"/>
    </row>
    <row r="30704" spans="26:28" x14ac:dyDescent="0.3">
      <c r="Z30704" s="102"/>
      <c r="AA30704" s="102"/>
      <c r="AB30704" s="102"/>
    </row>
    <row r="30705" spans="26:28" x14ac:dyDescent="0.3">
      <c r="Z30705" s="102"/>
      <c r="AA30705" s="102"/>
      <c r="AB30705" s="102"/>
    </row>
    <row r="30706" spans="26:28" x14ac:dyDescent="0.3">
      <c r="Z30706" s="102"/>
      <c r="AA30706" s="102"/>
      <c r="AB30706" s="102"/>
    </row>
    <row r="30707" spans="26:28" x14ac:dyDescent="0.3">
      <c r="Z30707" s="102"/>
      <c r="AA30707" s="102"/>
      <c r="AB30707" s="102"/>
    </row>
    <row r="30708" spans="26:28" x14ac:dyDescent="0.3">
      <c r="Z30708" s="102"/>
      <c r="AA30708" s="102"/>
      <c r="AB30708" s="102"/>
    </row>
    <row r="30709" spans="26:28" x14ac:dyDescent="0.3">
      <c r="Z30709" s="102"/>
      <c r="AA30709" s="102"/>
      <c r="AB30709" s="102"/>
    </row>
    <row r="30710" spans="26:28" x14ac:dyDescent="0.3">
      <c r="Z30710" s="102"/>
      <c r="AA30710" s="102"/>
      <c r="AB30710" s="102"/>
    </row>
    <row r="30711" spans="26:28" x14ac:dyDescent="0.3">
      <c r="Z30711" s="102"/>
      <c r="AA30711" s="102"/>
      <c r="AB30711" s="102"/>
    </row>
    <row r="30712" spans="26:28" x14ac:dyDescent="0.3">
      <c r="Z30712" s="102"/>
      <c r="AA30712" s="102"/>
      <c r="AB30712" s="102"/>
    </row>
    <row r="30713" spans="26:28" x14ac:dyDescent="0.3">
      <c r="Z30713" s="102"/>
      <c r="AA30713" s="102"/>
      <c r="AB30713" s="102"/>
    </row>
    <row r="30714" spans="26:28" x14ac:dyDescent="0.3">
      <c r="Z30714" s="102"/>
      <c r="AA30714" s="102"/>
      <c r="AB30714" s="102"/>
    </row>
    <row r="30715" spans="26:28" x14ac:dyDescent="0.3">
      <c r="Z30715" s="102"/>
      <c r="AA30715" s="102"/>
      <c r="AB30715" s="102"/>
    </row>
    <row r="30716" spans="26:28" x14ac:dyDescent="0.3">
      <c r="Z30716" s="102"/>
      <c r="AA30716" s="102"/>
      <c r="AB30716" s="102"/>
    </row>
    <row r="30717" spans="26:28" x14ac:dyDescent="0.3">
      <c r="Z30717" s="102"/>
      <c r="AA30717" s="102"/>
      <c r="AB30717" s="102"/>
    </row>
    <row r="30718" spans="26:28" x14ac:dyDescent="0.3">
      <c r="Z30718" s="102"/>
      <c r="AA30718" s="102"/>
      <c r="AB30718" s="102"/>
    </row>
    <row r="30719" spans="26:28" x14ac:dyDescent="0.3">
      <c r="Z30719" s="102"/>
      <c r="AA30719" s="102"/>
      <c r="AB30719" s="102"/>
    </row>
    <row r="30720" spans="26:28" x14ac:dyDescent="0.3">
      <c r="Z30720" s="102"/>
      <c r="AA30720" s="102"/>
      <c r="AB30720" s="102"/>
    </row>
    <row r="30721" spans="26:28" x14ac:dyDescent="0.3">
      <c r="Z30721" s="102"/>
      <c r="AA30721" s="102"/>
      <c r="AB30721" s="102"/>
    </row>
    <row r="30722" spans="26:28" x14ac:dyDescent="0.3">
      <c r="Z30722" s="102"/>
      <c r="AA30722" s="102"/>
      <c r="AB30722" s="102"/>
    </row>
    <row r="30723" spans="26:28" x14ac:dyDescent="0.3">
      <c r="Z30723" s="102"/>
      <c r="AA30723" s="102"/>
      <c r="AB30723" s="102"/>
    </row>
    <row r="30724" spans="26:28" x14ac:dyDescent="0.3">
      <c r="Z30724" s="102"/>
      <c r="AA30724" s="102"/>
      <c r="AB30724" s="102"/>
    </row>
    <row r="30725" spans="26:28" x14ac:dyDescent="0.3">
      <c r="Z30725" s="102"/>
      <c r="AA30725" s="102"/>
      <c r="AB30725" s="102"/>
    </row>
    <row r="30726" spans="26:28" x14ac:dyDescent="0.3">
      <c r="Z30726" s="102"/>
      <c r="AA30726" s="102"/>
      <c r="AB30726" s="102"/>
    </row>
    <row r="30727" spans="26:28" x14ac:dyDescent="0.3">
      <c r="Z30727" s="102"/>
      <c r="AA30727" s="102"/>
      <c r="AB30727" s="102"/>
    </row>
    <row r="30728" spans="26:28" x14ac:dyDescent="0.3">
      <c r="Z30728" s="102"/>
      <c r="AA30728" s="102"/>
      <c r="AB30728" s="102"/>
    </row>
    <row r="30729" spans="26:28" x14ac:dyDescent="0.3">
      <c r="Z30729" s="102"/>
      <c r="AA30729" s="102"/>
      <c r="AB30729" s="102"/>
    </row>
    <row r="30730" spans="26:28" x14ac:dyDescent="0.3">
      <c r="Z30730" s="102"/>
      <c r="AA30730" s="102"/>
      <c r="AB30730" s="102"/>
    </row>
    <row r="30731" spans="26:28" x14ac:dyDescent="0.3">
      <c r="Z30731" s="102"/>
      <c r="AA30731" s="102"/>
      <c r="AB30731" s="102"/>
    </row>
    <row r="30732" spans="26:28" x14ac:dyDescent="0.3">
      <c r="Z30732" s="102"/>
      <c r="AA30732" s="102"/>
      <c r="AB30732" s="102"/>
    </row>
    <row r="30733" spans="26:28" x14ac:dyDescent="0.3">
      <c r="Z30733" s="102"/>
      <c r="AA30733" s="102"/>
      <c r="AB30733" s="102"/>
    </row>
    <row r="30734" spans="26:28" x14ac:dyDescent="0.3">
      <c r="Z30734" s="102"/>
      <c r="AA30734" s="102"/>
      <c r="AB30734" s="102"/>
    </row>
    <row r="30735" spans="26:28" x14ac:dyDescent="0.3">
      <c r="Z30735" s="102"/>
      <c r="AA30735" s="102"/>
      <c r="AB30735" s="102"/>
    </row>
    <row r="30736" spans="26:28" x14ac:dyDescent="0.3">
      <c r="Z30736" s="102"/>
      <c r="AA30736" s="102"/>
      <c r="AB30736" s="102"/>
    </row>
    <row r="30737" spans="26:28" x14ac:dyDescent="0.3">
      <c r="Z30737" s="102"/>
      <c r="AA30737" s="102"/>
      <c r="AB30737" s="102"/>
    </row>
    <row r="30738" spans="26:28" x14ac:dyDescent="0.3">
      <c r="Z30738" s="102"/>
      <c r="AA30738" s="102"/>
      <c r="AB30738" s="102"/>
    </row>
    <row r="30739" spans="26:28" x14ac:dyDescent="0.3">
      <c r="Z30739" s="102"/>
      <c r="AA30739" s="102"/>
      <c r="AB30739" s="102"/>
    </row>
    <row r="30740" spans="26:28" x14ac:dyDescent="0.3">
      <c r="Z30740" s="102"/>
      <c r="AA30740" s="102"/>
      <c r="AB30740" s="102"/>
    </row>
    <row r="30741" spans="26:28" x14ac:dyDescent="0.3">
      <c r="Z30741" s="102"/>
      <c r="AA30741" s="102"/>
      <c r="AB30741" s="102"/>
    </row>
    <row r="30742" spans="26:28" x14ac:dyDescent="0.3">
      <c r="Z30742" s="102"/>
      <c r="AA30742" s="102"/>
      <c r="AB30742" s="102"/>
    </row>
    <row r="30743" spans="26:28" x14ac:dyDescent="0.3">
      <c r="Z30743" s="102"/>
      <c r="AA30743" s="102"/>
      <c r="AB30743" s="102"/>
    </row>
    <row r="30744" spans="26:28" x14ac:dyDescent="0.3">
      <c r="Z30744" s="102"/>
      <c r="AA30744" s="102"/>
      <c r="AB30744" s="102"/>
    </row>
    <row r="30745" spans="26:28" x14ac:dyDescent="0.3">
      <c r="Z30745" s="102"/>
      <c r="AA30745" s="102"/>
      <c r="AB30745" s="102"/>
    </row>
    <row r="30746" spans="26:28" x14ac:dyDescent="0.3">
      <c r="Z30746" s="102"/>
      <c r="AA30746" s="102"/>
      <c r="AB30746" s="102"/>
    </row>
    <row r="30747" spans="26:28" x14ac:dyDescent="0.3">
      <c r="Z30747" s="102"/>
      <c r="AA30747" s="102"/>
      <c r="AB30747" s="102"/>
    </row>
    <row r="30748" spans="26:28" x14ac:dyDescent="0.3">
      <c r="Z30748" s="102"/>
      <c r="AA30748" s="102"/>
      <c r="AB30748" s="102"/>
    </row>
    <row r="30749" spans="26:28" x14ac:dyDescent="0.3">
      <c r="Z30749" s="102"/>
      <c r="AA30749" s="102"/>
      <c r="AB30749" s="102"/>
    </row>
    <row r="30750" spans="26:28" x14ac:dyDescent="0.3">
      <c r="Z30750" s="102"/>
      <c r="AA30750" s="102"/>
      <c r="AB30750" s="102"/>
    </row>
    <row r="30751" spans="26:28" x14ac:dyDescent="0.3">
      <c r="Z30751" s="102"/>
      <c r="AA30751" s="102"/>
      <c r="AB30751" s="102"/>
    </row>
    <row r="30752" spans="26:28" x14ac:dyDescent="0.3">
      <c r="Z30752" s="102"/>
      <c r="AA30752" s="102"/>
      <c r="AB30752" s="102"/>
    </row>
    <row r="30753" spans="26:28" x14ac:dyDescent="0.3">
      <c r="Z30753" s="102"/>
      <c r="AA30753" s="102"/>
      <c r="AB30753" s="102"/>
    </row>
    <row r="30754" spans="26:28" x14ac:dyDescent="0.3">
      <c r="Z30754" s="102"/>
      <c r="AA30754" s="102"/>
      <c r="AB30754" s="102"/>
    </row>
    <row r="30755" spans="26:28" x14ac:dyDescent="0.3">
      <c r="Z30755" s="102"/>
      <c r="AA30755" s="102"/>
      <c r="AB30755" s="102"/>
    </row>
    <row r="30756" spans="26:28" x14ac:dyDescent="0.3">
      <c r="Z30756" s="102"/>
      <c r="AA30756" s="102"/>
      <c r="AB30756" s="102"/>
    </row>
    <row r="30757" spans="26:28" x14ac:dyDescent="0.3">
      <c r="Z30757" s="102"/>
      <c r="AA30757" s="102"/>
      <c r="AB30757" s="102"/>
    </row>
    <row r="30758" spans="26:28" x14ac:dyDescent="0.3">
      <c r="Z30758" s="102"/>
      <c r="AA30758" s="102"/>
      <c r="AB30758" s="102"/>
    </row>
    <row r="30759" spans="26:28" x14ac:dyDescent="0.3">
      <c r="Z30759" s="102"/>
      <c r="AA30759" s="102"/>
      <c r="AB30759" s="102"/>
    </row>
    <row r="30760" spans="26:28" x14ac:dyDescent="0.3">
      <c r="Z30760" s="102"/>
      <c r="AA30760" s="102"/>
      <c r="AB30760" s="102"/>
    </row>
    <row r="30761" spans="26:28" x14ac:dyDescent="0.3">
      <c r="Z30761" s="102"/>
      <c r="AA30761" s="102"/>
      <c r="AB30761" s="102"/>
    </row>
    <row r="30762" spans="26:28" x14ac:dyDescent="0.3">
      <c r="Z30762" s="102"/>
      <c r="AA30762" s="102"/>
      <c r="AB30762" s="102"/>
    </row>
    <row r="30763" spans="26:28" x14ac:dyDescent="0.3">
      <c r="Z30763" s="102"/>
      <c r="AA30763" s="102"/>
      <c r="AB30763" s="102"/>
    </row>
    <row r="30764" spans="26:28" x14ac:dyDescent="0.3">
      <c r="Z30764" s="102"/>
      <c r="AA30764" s="102"/>
      <c r="AB30764" s="102"/>
    </row>
    <row r="30765" spans="26:28" x14ac:dyDescent="0.3">
      <c r="Z30765" s="102"/>
      <c r="AA30765" s="102"/>
      <c r="AB30765" s="102"/>
    </row>
    <row r="30766" spans="26:28" x14ac:dyDescent="0.3">
      <c r="Z30766" s="102"/>
      <c r="AA30766" s="102"/>
      <c r="AB30766" s="102"/>
    </row>
    <row r="30767" spans="26:28" x14ac:dyDescent="0.3">
      <c r="Z30767" s="102"/>
      <c r="AA30767" s="102"/>
      <c r="AB30767" s="102"/>
    </row>
    <row r="30768" spans="26:28" x14ac:dyDescent="0.3">
      <c r="Z30768" s="102"/>
      <c r="AA30768" s="102"/>
      <c r="AB30768" s="102"/>
    </row>
    <row r="30769" spans="26:28" x14ac:dyDescent="0.3">
      <c r="Z30769" s="102"/>
      <c r="AA30769" s="102"/>
      <c r="AB30769" s="102"/>
    </row>
    <row r="30770" spans="26:28" x14ac:dyDescent="0.3">
      <c r="Z30770" s="102"/>
      <c r="AA30770" s="102"/>
      <c r="AB30770" s="102"/>
    </row>
    <row r="30771" spans="26:28" x14ac:dyDescent="0.3">
      <c r="Z30771" s="102"/>
      <c r="AA30771" s="102"/>
      <c r="AB30771" s="102"/>
    </row>
    <row r="30772" spans="26:28" x14ac:dyDescent="0.3">
      <c r="Z30772" s="102"/>
      <c r="AA30772" s="102"/>
      <c r="AB30772" s="102"/>
    </row>
    <row r="30773" spans="26:28" x14ac:dyDescent="0.3">
      <c r="Z30773" s="102"/>
      <c r="AA30773" s="102"/>
      <c r="AB30773" s="102"/>
    </row>
    <row r="30774" spans="26:28" x14ac:dyDescent="0.3">
      <c r="Z30774" s="102"/>
      <c r="AA30774" s="102"/>
      <c r="AB30774" s="102"/>
    </row>
    <row r="30775" spans="26:28" x14ac:dyDescent="0.3">
      <c r="Z30775" s="102"/>
      <c r="AA30775" s="102"/>
      <c r="AB30775" s="102"/>
    </row>
    <row r="30776" spans="26:28" x14ac:dyDescent="0.3">
      <c r="Z30776" s="102"/>
      <c r="AA30776" s="102"/>
      <c r="AB30776" s="102"/>
    </row>
    <row r="30777" spans="26:28" x14ac:dyDescent="0.3">
      <c r="Z30777" s="102"/>
      <c r="AA30777" s="102"/>
      <c r="AB30777" s="102"/>
    </row>
    <row r="30778" spans="26:28" x14ac:dyDescent="0.3">
      <c r="Z30778" s="102"/>
      <c r="AA30778" s="102"/>
      <c r="AB30778" s="102"/>
    </row>
    <row r="30779" spans="26:28" x14ac:dyDescent="0.3">
      <c r="Z30779" s="102"/>
      <c r="AA30779" s="102"/>
      <c r="AB30779" s="102"/>
    </row>
    <row r="30780" spans="26:28" x14ac:dyDescent="0.3">
      <c r="Z30780" s="102"/>
      <c r="AA30780" s="102"/>
      <c r="AB30780" s="102"/>
    </row>
    <row r="30781" spans="26:28" x14ac:dyDescent="0.3">
      <c r="Z30781" s="102"/>
      <c r="AA30781" s="102"/>
      <c r="AB30781" s="102"/>
    </row>
    <row r="30782" spans="26:28" x14ac:dyDescent="0.3">
      <c r="Z30782" s="102"/>
      <c r="AA30782" s="102"/>
      <c r="AB30782" s="102"/>
    </row>
    <row r="30783" spans="26:28" x14ac:dyDescent="0.3">
      <c r="Z30783" s="102"/>
      <c r="AA30783" s="102"/>
      <c r="AB30783" s="102"/>
    </row>
    <row r="30784" spans="26:28" x14ac:dyDescent="0.3">
      <c r="Z30784" s="102"/>
      <c r="AA30784" s="102"/>
      <c r="AB30784" s="102"/>
    </row>
    <row r="30785" spans="26:28" x14ac:dyDescent="0.3">
      <c r="Z30785" s="102"/>
      <c r="AA30785" s="102"/>
      <c r="AB30785" s="102"/>
    </row>
    <row r="30786" spans="26:28" x14ac:dyDescent="0.3">
      <c r="Z30786" s="102"/>
      <c r="AA30786" s="102"/>
      <c r="AB30786" s="102"/>
    </row>
    <row r="30787" spans="26:28" x14ac:dyDescent="0.3">
      <c r="Z30787" s="102"/>
      <c r="AA30787" s="102"/>
      <c r="AB30787" s="102"/>
    </row>
    <row r="30788" spans="26:28" x14ac:dyDescent="0.3">
      <c r="Z30788" s="102"/>
      <c r="AA30788" s="102"/>
      <c r="AB30788" s="102"/>
    </row>
    <row r="30789" spans="26:28" x14ac:dyDescent="0.3">
      <c r="Z30789" s="102"/>
      <c r="AA30789" s="102"/>
      <c r="AB30789" s="102"/>
    </row>
    <row r="30790" spans="26:28" x14ac:dyDescent="0.3">
      <c r="Z30790" s="102"/>
      <c r="AA30790" s="102"/>
      <c r="AB30790" s="102"/>
    </row>
    <row r="30791" spans="26:28" x14ac:dyDescent="0.3">
      <c r="Z30791" s="102"/>
      <c r="AA30791" s="102"/>
      <c r="AB30791" s="102"/>
    </row>
    <row r="30792" spans="26:28" x14ac:dyDescent="0.3">
      <c r="Z30792" s="102"/>
      <c r="AA30792" s="102"/>
      <c r="AB30792" s="102"/>
    </row>
    <row r="30793" spans="26:28" x14ac:dyDescent="0.3">
      <c r="Z30793" s="102"/>
      <c r="AA30793" s="102"/>
      <c r="AB30793" s="102"/>
    </row>
    <row r="30794" spans="26:28" x14ac:dyDescent="0.3">
      <c r="Z30794" s="102"/>
      <c r="AA30794" s="102"/>
      <c r="AB30794" s="102"/>
    </row>
    <row r="30795" spans="26:28" x14ac:dyDescent="0.3">
      <c r="Z30795" s="102"/>
      <c r="AA30795" s="102"/>
      <c r="AB30795" s="102"/>
    </row>
    <row r="30796" spans="26:28" x14ac:dyDescent="0.3">
      <c r="Z30796" s="102"/>
      <c r="AA30796" s="102"/>
      <c r="AB30796" s="102"/>
    </row>
    <row r="30797" spans="26:28" x14ac:dyDescent="0.3">
      <c r="Z30797" s="102"/>
      <c r="AA30797" s="102"/>
      <c r="AB30797" s="102"/>
    </row>
    <row r="30798" spans="26:28" x14ac:dyDescent="0.3">
      <c r="Z30798" s="102"/>
      <c r="AA30798" s="102"/>
      <c r="AB30798" s="102"/>
    </row>
    <row r="30799" spans="26:28" x14ac:dyDescent="0.3">
      <c r="Z30799" s="102"/>
      <c r="AA30799" s="102"/>
      <c r="AB30799" s="102"/>
    </row>
    <row r="30800" spans="26:28" x14ac:dyDescent="0.3">
      <c r="Z30800" s="102"/>
      <c r="AA30800" s="102"/>
      <c r="AB30800" s="102"/>
    </row>
    <row r="30801" spans="26:28" x14ac:dyDescent="0.3">
      <c r="Z30801" s="102"/>
      <c r="AA30801" s="102"/>
      <c r="AB30801" s="102"/>
    </row>
    <row r="30802" spans="26:28" x14ac:dyDescent="0.3">
      <c r="Z30802" s="102"/>
      <c r="AA30802" s="102"/>
      <c r="AB30802" s="102"/>
    </row>
    <row r="30803" spans="26:28" x14ac:dyDescent="0.3">
      <c r="Z30803" s="102"/>
      <c r="AA30803" s="102"/>
      <c r="AB30803" s="102"/>
    </row>
    <row r="30804" spans="26:28" x14ac:dyDescent="0.3">
      <c r="Z30804" s="102"/>
      <c r="AA30804" s="102"/>
      <c r="AB30804" s="102"/>
    </row>
    <row r="30805" spans="26:28" x14ac:dyDescent="0.3">
      <c r="Z30805" s="102"/>
      <c r="AA30805" s="102"/>
      <c r="AB30805" s="102"/>
    </row>
    <row r="30806" spans="26:28" x14ac:dyDescent="0.3">
      <c r="Z30806" s="102"/>
      <c r="AA30806" s="102"/>
      <c r="AB30806" s="102"/>
    </row>
    <row r="30807" spans="26:28" x14ac:dyDescent="0.3">
      <c r="Z30807" s="102"/>
      <c r="AA30807" s="102"/>
      <c r="AB30807" s="102"/>
    </row>
    <row r="30808" spans="26:28" x14ac:dyDescent="0.3">
      <c r="Z30808" s="102"/>
      <c r="AA30808" s="102"/>
      <c r="AB30808" s="102"/>
    </row>
    <row r="30809" spans="26:28" x14ac:dyDescent="0.3">
      <c r="Z30809" s="102"/>
      <c r="AA30809" s="102"/>
      <c r="AB30809" s="102"/>
    </row>
    <row r="30810" spans="26:28" x14ac:dyDescent="0.3">
      <c r="Z30810" s="102"/>
      <c r="AA30810" s="102"/>
      <c r="AB30810" s="102"/>
    </row>
    <row r="30811" spans="26:28" x14ac:dyDescent="0.3">
      <c r="Z30811" s="102"/>
      <c r="AA30811" s="102"/>
      <c r="AB30811" s="102"/>
    </row>
    <row r="30812" spans="26:28" x14ac:dyDescent="0.3">
      <c r="Z30812" s="102"/>
      <c r="AA30812" s="102"/>
      <c r="AB30812" s="102"/>
    </row>
    <row r="30813" spans="26:28" x14ac:dyDescent="0.3">
      <c r="Z30813" s="102"/>
      <c r="AA30813" s="102"/>
      <c r="AB30813" s="102"/>
    </row>
    <row r="30814" spans="26:28" x14ac:dyDescent="0.3">
      <c r="Z30814" s="102"/>
      <c r="AA30814" s="102"/>
      <c r="AB30814" s="102"/>
    </row>
    <row r="30815" spans="26:28" x14ac:dyDescent="0.3">
      <c r="Z30815" s="102"/>
      <c r="AA30815" s="102"/>
      <c r="AB30815" s="102"/>
    </row>
    <row r="30816" spans="26:28" x14ac:dyDescent="0.3">
      <c r="Z30816" s="102"/>
      <c r="AA30816" s="102"/>
      <c r="AB30816" s="102"/>
    </row>
    <row r="30817" spans="26:28" x14ac:dyDescent="0.3">
      <c r="Z30817" s="102"/>
      <c r="AA30817" s="102"/>
      <c r="AB30817" s="102"/>
    </row>
    <row r="30818" spans="26:28" x14ac:dyDescent="0.3">
      <c r="Z30818" s="102"/>
      <c r="AA30818" s="102"/>
      <c r="AB30818" s="102"/>
    </row>
    <row r="30819" spans="26:28" x14ac:dyDescent="0.3">
      <c r="Z30819" s="102"/>
      <c r="AA30819" s="102"/>
      <c r="AB30819" s="102"/>
    </row>
    <row r="30820" spans="26:28" x14ac:dyDescent="0.3">
      <c r="Z30820" s="102"/>
      <c r="AA30820" s="102"/>
      <c r="AB30820" s="102"/>
    </row>
    <row r="30821" spans="26:28" x14ac:dyDescent="0.3">
      <c r="Z30821" s="102"/>
      <c r="AA30821" s="102"/>
      <c r="AB30821" s="102"/>
    </row>
    <row r="30822" spans="26:28" x14ac:dyDescent="0.3">
      <c r="Z30822" s="102"/>
      <c r="AA30822" s="102"/>
      <c r="AB30822" s="102"/>
    </row>
    <row r="30823" spans="26:28" x14ac:dyDescent="0.3">
      <c r="Z30823" s="102"/>
      <c r="AA30823" s="102"/>
      <c r="AB30823" s="102"/>
    </row>
    <row r="30824" spans="26:28" x14ac:dyDescent="0.3">
      <c r="Z30824" s="102"/>
      <c r="AA30824" s="102"/>
      <c r="AB30824" s="102"/>
    </row>
    <row r="30825" spans="26:28" x14ac:dyDescent="0.3">
      <c r="Z30825" s="102"/>
      <c r="AA30825" s="102"/>
      <c r="AB30825" s="102"/>
    </row>
    <row r="30826" spans="26:28" x14ac:dyDescent="0.3">
      <c r="Z30826" s="102"/>
      <c r="AA30826" s="102"/>
      <c r="AB30826" s="102"/>
    </row>
    <row r="30827" spans="26:28" x14ac:dyDescent="0.3">
      <c r="Z30827" s="102"/>
      <c r="AA30827" s="102"/>
      <c r="AB30827" s="102"/>
    </row>
    <row r="30828" spans="26:28" x14ac:dyDescent="0.3">
      <c r="Z30828" s="102"/>
      <c r="AA30828" s="102"/>
      <c r="AB30828" s="102"/>
    </row>
    <row r="30829" spans="26:28" x14ac:dyDescent="0.3">
      <c r="Z30829" s="102"/>
      <c r="AA30829" s="102"/>
      <c r="AB30829" s="102"/>
    </row>
    <row r="30830" spans="26:28" x14ac:dyDescent="0.3">
      <c r="Z30830" s="102"/>
      <c r="AA30830" s="102"/>
      <c r="AB30830" s="102"/>
    </row>
    <row r="30831" spans="26:28" x14ac:dyDescent="0.3">
      <c r="Z30831" s="102"/>
      <c r="AA30831" s="102"/>
      <c r="AB30831" s="102"/>
    </row>
    <row r="30832" spans="26:28" x14ac:dyDescent="0.3">
      <c r="Z30832" s="102"/>
      <c r="AA30832" s="102"/>
      <c r="AB30832" s="102"/>
    </row>
    <row r="30833" spans="26:28" x14ac:dyDescent="0.3">
      <c r="Z30833" s="102"/>
      <c r="AA30833" s="102"/>
      <c r="AB30833" s="102"/>
    </row>
    <row r="30834" spans="26:28" x14ac:dyDescent="0.3">
      <c r="Z30834" s="102"/>
      <c r="AA30834" s="102"/>
      <c r="AB30834" s="102"/>
    </row>
    <row r="30835" spans="26:28" x14ac:dyDescent="0.3">
      <c r="Z30835" s="102"/>
      <c r="AA30835" s="102"/>
      <c r="AB30835" s="102"/>
    </row>
    <row r="30836" spans="26:28" x14ac:dyDescent="0.3">
      <c r="Z30836" s="102"/>
      <c r="AA30836" s="102"/>
      <c r="AB30836" s="102"/>
    </row>
    <row r="30837" spans="26:28" x14ac:dyDescent="0.3">
      <c r="Z30837" s="102"/>
      <c r="AA30837" s="102"/>
      <c r="AB30837" s="102"/>
    </row>
    <row r="30838" spans="26:28" x14ac:dyDescent="0.3">
      <c r="Z30838" s="102"/>
      <c r="AA30838" s="102"/>
      <c r="AB30838" s="102"/>
    </row>
    <row r="30839" spans="26:28" x14ac:dyDescent="0.3">
      <c r="Z30839" s="102"/>
      <c r="AA30839" s="102"/>
      <c r="AB30839" s="102"/>
    </row>
    <row r="30840" spans="26:28" x14ac:dyDescent="0.3">
      <c r="Z30840" s="102"/>
      <c r="AA30840" s="102"/>
      <c r="AB30840" s="102"/>
    </row>
    <row r="30841" spans="26:28" x14ac:dyDescent="0.3">
      <c r="Z30841" s="102"/>
      <c r="AA30841" s="102"/>
      <c r="AB30841" s="102"/>
    </row>
    <row r="30842" spans="26:28" x14ac:dyDescent="0.3">
      <c r="Z30842" s="102"/>
      <c r="AA30842" s="102"/>
      <c r="AB30842" s="102"/>
    </row>
    <row r="30843" spans="26:28" x14ac:dyDescent="0.3">
      <c r="Z30843" s="102"/>
      <c r="AA30843" s="102"/>
      <c r="AB30843" s="102"/>
    </row>
    <row r="30844" spans="26:28" x14ac:dyDescent="0.3">
      <c r="Z30844" s="102"/>
      <c r="AA30844" s="102"/>
      <c r="AB30844" s="102"/>
    </row>
    <row r="30845" spans="26:28" x14ac:dyDescent="0.3">
      <c r="Z30845" s="102"/>
      <c r="AA30845" s="102"/>
      <c r="AB30845" s="102"/>
    </row>
    <row r="30846" spans="26:28" x14ac:dyDescent="0.3">
      <c r="Z30846" s="102"/>
      <c r="AA30846" s="102"/>
      <c r="AB30846" s="102"/>
    </row>
    <row r="30847" spans="26:28" x14ac:dyDescent="0.3">
      <c r="Z30847" s="102"/>
      <c r="AA30847" s="102"/>
      <c r="AB30847" s="102"/>
    </row>
    <row r="30848" spans="26:28" x14ac:dyDescent="0.3">
      <c r="Z30848" s="102"/>
      <c r="AA30848" s="102"/>
      <c r="AB30848" s="102"/>
    </row>
    <row r="30849" spans="26:28" x14ac:dyDescent="0.3">
      <c r="Z30849" s="102"/>
      <c r="AA30849" s="102"/>
      <c r="AB30849" s="102"/>
    </row>
    <row r="30850" spans="26:28" x14ac:dyDescent="0.3">
      <c r="Z30850" s="102"/>
      <c r="AA30850" s="102"/>
      <c r="AB30850" s="102"/>
    </row>
    <row r="30851" spans="26:28" x14ac:dyDescent="0.3">
      <c r="Z30851" s="102"/>
      <c r="AA30851" s="102"/>
      <c r="AB30851" s="102"/>
    </row>
    <row r="30852" spans="26:28" x14ac:dyDescent="0.3">
      <c r="Z30852" s="102"/>
      <c r="AA30852" s="102"/>
      <c r="AB30852" s="102"/>
    </row>
    <row r="30853" spans="26:28" x14ac:dyDescent="0.3">
      <c r="Z30853" s="102"/>
      <c r="AA30853" s="102"/>
      <c r="AB30853" s="102"/>
    </row>
    <row r="30854" spans="26:28" x14ac:dyDescent="0.3">
      <c r="Z30854" s="102"/>
      <c r="AA30854" s="102"/>
      <c r="AB30854" s="102"/>
    </row>
    <row r="30855" spans="26:28" x14ac:dyDescent="0.3">
      <c r="Z30855" s="102"/>
      <c r="AA30855" s="102"/>
      <c r="AB30855" s="102"/>
    </row>
    <row r="30856" spans="26:28" x14ac:dyDescent="0.3">
      <c r="Z30856" s="102"/>
      <c r="AA30856" s="102"/>
      <c r="AB30856" s="102"/>
    </row>
    <row r="30857" spans="26:28" x14ac:dyDescent="0.3">
      <c r="Z30857" s="102"/>
      <c r="AA30857" s="102"/>
      <c r="AB30857" s="102"/>
    </row>
    <row r="30858" spans="26:28" x14ac:dyDescent="0.3">
      <c r="Z30858" s="102"/>
      <c r="AA30858" s="102"/>
      <c r="AB30858" s="102"/>
    </row>
    <row r="30859" spans="26:28" x14ac:dyDescent="0.3">
      <c r="Z30859" s="102"/>
      <c r="AA30859" s="102"/>
      <c r="AB30859" s="102"/>
    </row>
    <row r="30860" spans="26:28" x14ac:dyDescent="0.3">
      <c r="Z30860" s="102"/>
      <c r="AA30860" s="102"/>
      <c r="AB30860" s="102"/>
    </row>
    <row r="30861" spans="26:28" x14ac:dyDescent="0.3">
      <c r="Z30861" s="102"/>
      <c r="AA30861" s="102"/>
      <c r="AB30861" s="102"/>
    </row>
    <row r="30862" spans="26:28" x14ac:dyDescent="0.3">
      <c r="Z30862" s="102"/>
      <c r="AA30862" s="102"/>
      <c r="AB30862" s="102"/>
    </row>
    <row r="30863" spans="26:28" x14ac:dyDescent="0.3">
      <c r="Z30863" s="102"/>
      <c r="AA30863" s="102"/>
      <c r="AB30863" s="102"/>
    </row>
    <row r="30864" spans="26:28" x14ac:dyDescent="0.3">
      <c r="Z30864" s="102"/>
      <c r="AA30864" s="102"/>
      <c r="AB30864" s="102"/>
    </row>
    <row r="30865" spans="26:28" x14ac:dyDescent="0.3">
      <c r="Z30865" s="102"/>
      <c r="AA30865" s="102"/>
      <c r="AB30865" s="102"/>
    </row>
    <row r="30866" spans="26:28" x14ac:dyDescent="0.3">
      <c r="Z30866" s="102"/>
      <c r="AA30866" s="102"/>
      <c r="AB30866" s="102"/>
    </row>
    <row r="30867" spans="26:28" x14ac:dyDescent="0.3">
      <c r="Z30867" s="102"/>
      <c r="AA30867" s="102"/>
      <c r="AB30867" s="102"/>
    </row>
    <row r="30868" spans="26:28" x14ac:dyDescent="0.3">
      <c r="Z30868" s="102"/>
      <c r="AA30868" s="102"/>
      <c r="AB30868" s="102"/>
    </row>
    <row r="30869" spans="26:28" x14ac:dyDescent="0.3">
      <c r="Z30869" s="102"/>
      <c r="AA30869" s="102"/>
      <c r="AB30869" s="102"/>
    </row>
    <row r="30870" spans="26:28" x14ac:dyDescent="0.3">
      <c r="Z30870" s="102"/>
      <c r="AA30870" s="102"/>
      <c r="AB30870" s="102"/>
    </row>
    <row r="30871" spans="26:28" x14ac:dyDescent="0.3">
      <c r="Z30871" s="102"/>
      <c r="AA30871" s="102"/>
      <c r="AB30871" s="102"/>
    </row>
    <row r="30872" spans="26:28" x14ac:dyDescent="0.3">
      <c r="Z30872" s="102"/>
      <c r="AA30872" s="102"/>
      <c r="AB30872" s="102"/>
    </row>
    <row r="30873" spans="26:28" x14ac:dyDescent="0.3">
      <c r="Z30873" s="102"/>
      <c r="AA30873" s="102"/>
      <c r="AB30873" s="102"/>
    </row>
    <row r="30874" spans="26:28" x14ac:dyDescent="0.3">
      <c r="Z30874" s="102"/>
      <c r="AA30874" s="102"/>
      <c r="AB30874" s="102"/>
    </row>
    <row r="30875" spans="26:28" x14ac:dyDescent="0.3">
      <c r="Z30875" s="102"/>
      <c r="AA30875" s="102"/>
      <c r="AB30875" s="102"/>
    </row>
    <row r="30876" spans="26:28" x14ac:dyDescent="0.3">
      <c r="Z30876" s="102"/>
      <c r="AA30876" s="102"/>
      <c r="AB30876" s="102"/>
    </row>
    <row r="30877" spans="26:28" x14ac:dyDescent="0.3">
      <c r="Z30877" s="102"/>
      <c r="AA30877" s="102"/>
      <c r="AB30877" s="102"/>
    </row>
    <row r="30878" spans="26:28" x14ac:dyDescent="0.3">
      <c r="Z30878" s="102"/>
      <c r="AA30878" s="102"/>
      <c r="AB30878" s="102"/>
    </row>
    <row r="30879" spans="26:28" x14ac:dyDescent="0.3">
      <c r="Z30879" s="102"/>
      <c r="AA30879" s="102"/>
      <c r="AB30879" s="102"/>
    </row>
    <row r="30880" spans="26:28" x14ac:dyDescent="0.3">
      <c r="Z30880" s="102"/>
      <c r="AA30880" s="102"/>
      <c r="AB30880" s="102"/>
    </row>
    <row r="30881" spans="26:28" x14ac:dyDescent="0.3">
      <c r="Z30881" s="102"/>
      <c r="AA30881" s="102"/>
      <c r="AB30881" s="102"/>
    </row>
    <row r="30882" spans="26:28" x14ac:dyDescent="0.3">
      <c r="Z30882" s="102"/>
      <c r="AA30882" s="102"/>
      <c r="AB30882" s="102"/>
    </row>
    <row r="30883" spans="26:28" x14ac:dyDescent="0.3">
      <c r="Z30883" s="102"/>
      <c r="AA30883" s="102"/>
      <c r="AB30883" s="102"/>
    </row>
    <row r="30884" spans="26:28" x14ac:dyDescent="0.3">
      <c r="Z30884" s="102"/>
      <c r="AA30884" s="102"/>
      <c r="AB30884" s="102"/>
    </row>
    <row r="30885" spans="26:28" x14ac:dyDescent="0.3">
      <c r="Z30885" s="102"/>
      <c r="AA30885" s="102"/>
      <c r="AB30885" s="102"/>
    </row>
    <row r="30886" spans="26:28" x14ac:dyDescent="0.3">
      <c r="Z30886" s="102"/>
      <c r="AA30886" s="102"/>
      <c r="AB30886" s="102"/>
    </row>
    <row r="30887" spans="26:28" x14ac:dyDescent="0.3">
      <c r="Z30887" s="102"/>
      <c r="AA30887" s="102"/>
      <c r="AB30887" s="102"/>
    </row>
    <row r="30888" spans="26:28" x14ac:dyDescent="0.3">
      <c r="Z30888" s="102"/>
      <c r="AA30888" s="102"/>
      <c r="AB30888" s="102"/>
    </row>
    <row r="30889" spans="26:28" x14ac:dyDescent="0.3">
      <c r="Z30889" s="102"/>
      <c r="AA30889" s="102"/>
      <c r="AB30889" s="102"/>
    </row>
    <row r="30890" spans="26:28" x14ac:dyDescent="0.3">
      <c r="Z30890" s="102"/>
      <c r="AA30890" s="102"/>
      <c r="AB30890" s="102"/>
    </row>
    <row r="30891" spans="26:28" x14ac:dyDescent="0.3">
      <c r="Z30891" s="102"/>
      <c r="AA30891" s="102"/>
      <c r="AB30891" s="102"/>
    </row>
    <row r="30892" spans="26:28" x14ac:dyDescent="0.3">
      <c r="Z30892" s="102"/>
      <c r="AA30892" s="102"/>
      <c r="AB30892" s="102"/>
    </row>
    <row r="30893" spans="26:28" x14ac:dyDescent="0.3">
      <c r="Z30893" s="102"/>
      <c r="AA30893" s="102"/>
      <c r="AB30893" s="102"/>
    </row>
    <row r="30894" spans="26:28" x14ac:dyDescent="0.3">
      <c r="Z30894" s="102"/>
      <c r="AA30894" s="102"/>
      <c r="AB30894" s="102"/>
    </row>
    <row r="30895" spans="26:28" x14ac:dyDescent="0.3">
      <c r="Z30895" s="102"/>
      <c r="AA30895" s="102"/>
      <c r="AB30895" s="102"/>
    </row>
    <row r="30896" spans="26:28" x14ac:dyDescent="0.3">
      <c r="Z30896" s="102"/>
      <c r="AA30896" s="102"/>
      <c r="AB30896" s="102"/>
    </row>
    <row r="30897" spans="26:28" x14ac:dyDescent="0.3">
      <c r="Z30897" s="102"/>
      <c r="AA30897" s="102"/>
      <c r="AB30897" s="102"/>
    </row>
    <row r="30898" spans="26:28" x14ac:dyDescent="0.3">
      <c r="Z30898" s="102"/>
      <c r="AA30898" s="102"/>
      <c r="AB30898" s="102"/>
    </row>
    <row r="30899" spans="26:28" x14ac:dyDescent="0.3">
      <c r="Z30899" s="102"/>
      <c r="AA30899" s="102"/>
      <c r="AB30899" s="102"/>
    </row>
    <row r="30900" spans="26:28" x14ac:dyDescent="0.3">
      <c r="Z30900" s="102"/>
      <c r="AA30900" s="102"/>
      <c r="AB30900" s="102"/>
    </row>
    <row r="30901" spans="26:28" x14ac:dyDescent="0.3">
      <c r="Z30901" s="102"/>
      <c r="AA30901" s="102"/>
      <c r="AB30901" s="102"/>
    </row>
    <row r="30902" spans="26:28" x14ac:dyDescent="0.3">
      <c r="Z30902" s="102"/>
      <c r="AA30902" s="102"/>
      <c r="AB30902" s="102"/>
    </row>
    <row r="30903" spans="26:28" x14ac:dyDescent="0.3">
      <c r="Z30903" s="102"/>
      <c r="AA30903" s="102"/>
      <c r="AB30903" s="102"/>
    </row>
    <row r="30904" spans="26:28" x14ac:dyDescent="0.3">
      <c r="Z30904" s="102"/>
      <c r="AA30904" s="102"/>
      <c r="AB30904" s="102"/>
    </row>
    <row r="30905" spans="26:28" x14ac:dyDescent="0.3">
      <c r="Z30905" s="102"/>
      <c r="AA30905" s="102"/>
      <c r="AB30905" s="102"/>
    </row>
    <row r="30906" spans="26:28" x14ac:dyDescent="0.3">
      <c r="Z30906" s="102"/>
      <c r="AA30906" s="102"/>
      <c r="AB30906" s="102"/>
    </row>
    <row r="30907" spans="26:28" x14ac:dyDescent="0.3">
      <c r="Z30907" s="102"/>
      <c r="AA30907" s="102"/>
      <c r="AB30907" s="102"/>
    </row>
    <row r="30908" spans="26:28" x14ac:dyDescent="0.3">
      <c r="Z30908" s="102"/>
      <c r="AA30908" s="102"/>
      <c r="AB30908" s="102"/>
    </row>
    <row r="30909" spans="26:28" x14ac:dyDescent="0.3">
      <c r="Z30909" s="102"/>
      <c r="AA30909" s="102"/>
      <c r="AB30909" s="102"/>
    </row>
    <row r="30910" spans="26:28" x14ac:dyDescent="0.3">
      <c r="Z30910" s="102"/>
      <c r="AA30910" s="102"/>
      <c r="AB30910" s="102"/>
    </row>
    <row r="30911" spans="26:28" x14ac:dyDescent="0.3">
      <c r="Z30911" s="102"/>
      <c r="AA30911" s="102"/>
      <c r="AB30911" s="102"/>
    </row>
    <row r="30912" spans="26:28" x14ac:dyDescent="0.3">
      <c r="Z30912" s="102"/>
      <c r="AA30912" s="102"/>
      <c r="AB30912" s="102"/>
    </row>
    <row r="30913" spans="26:28" x14ac:dyDescent="0.3">
      <c r="Z30913" s="102"/>
      <c r="AA30913" s="102"/>
      <c r="AB30913" s="102"/>
    </row>
    <row r="30914" spans="26:28" x14ac:dyDescent="0.3">
      <c r="Z30914" s="102"/>
      <c r="AA30914" s="102"/>
      <c r="AB30914" s="102"/>
    </row>
    <row r="30915" spans="26:28" x14ac:dyDescent="0.3">
      <c r="Z30915" s="102"/>
      <c r="AA30915" s="102"/>
      <c r="AB30915" s="102"/>
    </row>
    <row r="30916" spans="26:28" x14ac:dyDescent="0.3">
      <c r="Z30916" s="102"/>
      <c r="AA30916" s="102"/>
      <c r="AB30916" s="102"/>
    </row>
    <row r="30917" spans="26:28" x14ac:dyDescent="0.3">
      <c r="Z30917" s="102"/>
      <c r="AA30917" s="102"/>
      <c r="AB30917" s="102"/>
    </row>
    <row r="30918" spans="26:28" x14ac:dyDescent="0.3">
      <c r="Z30918" s="102"/>
      <c r="AA30918" s="102"/>
      <c r="AB30918" s="102"/>
    </row>
    <row r="30919" spans="26:28" x14ac:dyDescent="0.3">
      <c r="Z30919" s="102"/>
      <c r="AA30919" s="102"/>
      <c r="AB30919" s="102"/>
    </row>
    <row r="30920" spans="26:28" x14ac:dyDescent="0.3">
      <c r="Z30920" s="102"/>
      <c r="AA30920" s="102"/>
      <c r="AB30920" s="102"/>
    </row>
    <row r="30921" spans="26:28" x14ac:dyDescent="0.3">
      <c r="Z30921" s="102"/>
      <c r="AA30921" s="102"/>
      <c r="AB30921" s="102"/>
    </row>
    <row r="30922" spans="26:28" x14ac:dyDescent="0.3">
      <c r="Z30922" s="102"/>
      <c r="AA30922" s="102"/>
      <c r="AB30922" s="102"/>
    </row>
    <row r="30923" spans="26:28" x14ac:dyDescent="0.3">
      <c r="Z30923" s="102"/>
      <c r="AA30923" s="102"/>
      <c r="AB30923" s="102"/>
    </row>
    <row r="30924" spans="26:28" x14ac:dyDescent="0.3">
      <c r="Z30924" s="102"/>
      <c r="AA30924" s="102"/>
      <c r="AB30924" s="102"/>
    </row>
    <row r="30925" spans="26:28" x14ac:dyDescent="0.3">
      <c r="Z30925" s="102"/>
      <c r="AA30925" s="102"/>
      <c r="AB30925" s="102"/>
    </row>
    <row r="30926" spans="26:28" x14ac:dyDescent="0.3">
      <c r="Z30926" s="102"/>
      <c r="AA30926" s="102"/>
      <c r="AB30926" s="102"/>
    </row>
    <row r="30927" spans="26:28" x14ac:dyDescent="0.3">
      <c r="Z30927" s="102"/>
      <c r="AA30927" s="102"/>
      <c r="AB30927" s="102"/>
    </row>
    <row r="30928" spans="26:28" x14ac:dyDescent="0.3">
      <c r="Z30928" s="102"/>
      <c r="AA30928" s="102"/>
      <c r="AB30928" s="102"/>
    </row>
    <row r="30929" spans="26:28" x14ac:dyDescent="0.3">
      <c r="Z30929" s="102"/>
      <c r="AA30929" s="102"/>
      <c r="AB30929" s="102"/>
    </row>
    <row r="30930" spans="26:28" x14ac:dyDescent="0.3">
      <c r="Z30930" s="102"/>
      <c r="AA30930" s="102"/>
      <c r="AB30930" s="102"/>
    </row>
    <row r="30931" spans="26:28" x14ac:dyDescent="0.3">
      <c r="Z30931" s="102"/>
      <c r="AA30931" s="102"/>
      <c r="AB30931" s="102"/>
    </row>
    <row r="30932" spans="26:28" x14ac:dyDescent="0.3">
      <c r="Z30932" s="102"/>
      <c r="AA30932" s="102"/>
      <c r="AB30932" s="102"/>
    </row>
    <row r="30933" spans="26:28" x14ac:dyDescent="0.3">
      <c r="Z30933" s="102"/>
      <c r="AA30933" s="102"/>
      <c r="AB30933" s="102"/>
    </row>
    <row r="30934" spans="26:28" x14ac:dyDescent="0.3">
      <c r="Z30934" s="102"/>
      <c r="AA30934" s="102"/>
      <c r="AB30934" s="102"/>
    </row>
    <row r="30935" spans="26:28" x14ac:dyDescent="0.3">
      <c r="Z30935" s="102"/>
      <c r="AA30935" s="102"/>
      <c r="AB30935" s="102"/>
    </row>
    <row r="30936" spans="26:28" x14ac:dyDescent="0.3">
      <c r="Z30936" s="102"/>
      <c r="AA30936" s="102"/>
      <c r="AB30936" s="102"/>
    </row>
    <row r="30937" spans="26:28" x14ac:dyDescent="0.3">
      <c r="Z30937" s="102"/>
      <c r="AA30937" s="102"/>
      <c r="AB30937" s="102"/>
    </row>
    <row r="30938" spans="26:28" x14ac:dyDescent="0.3">
      <c r="Z30938" s="102"/>
      <c r="AA30938" s="102"/>
      <c r="AB30938" s="102"/>
    </row>
    <row r="30939" spans="26:28" x14ac:dyDescent="0.3">
      <c r="Z30939" s="102"/>
      <c r="AA30939" s="102"/>
      <c r="AB30939" s="102"/>
    </row>
    <row r="30940" spans="26:28" x14ac:dyDescent="0.3">
      <c r="Z30940" s="102"/>
      <c r="AA30940" s="102"/>
      <c r="AB30940" s="102"/>
    </row>
    <row r="30941" spans="26:28" x14ac:dyDescent="0.3">
      <c r="Z30941" s="102"/>
      <c r="AA30941" s="102"/>
      <c r="AB30941" s="102"/>
    </row>
    <row r="30942" spans="26:28" x14ac:dyDescent="0.3">
      <c r="Z30942" s="102"/>
      <c r="AA30942" s="102"/>
      <c r="AB30942" s="102"/>
    </row>
    <row r="30943" spans="26:28" x14ac:dyDescent="0.3">
      <c r="Z30943" s="102"/>
      <c r="AA30943" s="102"/>
      <c r="AB30943" s="102"/>
    </row>
    <row r="30944" spans="26:28" x14ac:dyDescent="0.3">
      <c r="Z30944" s="102"/>
      <c r="AA30944" s="102"/>
      <c r="AB30944" s="102"/>
    </row>
    <row r="30945" spans="26:28" x14ac:dyDescent="0.3">
      <c r="Z30945" s="102"/>
      <c r="AA30945" s="102"/>
      <c r="AB30945" s="102"/>
    </row>
    <row r="30946" spans="26:28" x14ac:dyDescent="0.3">
      <c r="Z30946" s="102"/>
      <c r="AA30946" s="102"/>
      <c r="AB30946" s="102"/>
    </row>
    <row r="30947" spans="26:28" x14ac:dyDescent="0.3">
      <c r="Z30947" s="102"/>
      <c r="AA30947" s="102"/>
      <c r="AB30947" s="102"/>
    </row>
    <row r="30948" spans="26:28" x14ac:dyDescent="0.3">
      <c r="Z30948" s="102"/>
      <c r="AA30948" s="102"/>
      <c r="AB30948" s="102"/>
    </row>
    <row r="30949" spans="26:28" x14ac:dyDescent="0.3">
      <c r="Z30949" s="102"/>
      <c r="AA30949" s="102"/>
      <c r="AB30949" s="102"/>
    </row>
    <row r="30950" spans="26:28" x14ac:dyDescent="0.3">
      <c r="Z30950" s="102"/>
      <c r="AA30950" s="102"/>
      <c r="AB30950" s="102"/>
    </row>
    <row r="30951" spans="26:28" x14ac:dyDescent="0.3">
      <c r="Z30951" s="102"/>
      <c r="AA30951" s="102"/>
      <c r="AB30951" s="102"/>
    </row>
    <row r="30952" spans="26:28" x14ac:dyDescent="0.3">
      <c r="Z30952" s="102"/>
      <c r="AA30952" s="102"/>
      <c r="AB30952" s="102"/>
    </row>
    <row r="30953" spans="26:28" x14ac:dyDescent="0.3">
      <c r="Z30953" s="102"/>
      <c r="AA30953" s="102"/>
      <c r="AB30953" s="102"/>
    </row>
    <row r="30954" spans="26:28" x14ac:dyDescent="0.3">
      <c r="Z30954" s="102"/>
      <c r="AA30954" s="102"/>
      <c r="AB30954" s="102"/>
    </row>
    <row r="30955" spans="26:28" x14ac:dyDescent="0.3">
      <c r="Z30955" s="102"/>
      <c r="AA30955" s="102"/>
      <c r="AB30955" s="102"/>
    </row>
    <row r="30956" spans="26:28" x14ac:dyDescent="0.3">
      <c r="Z30956" s="102"/>
      <c r="AA30956" s="102"/>
      <c r="AB30956" s="102"/>
    </row>
    <row r="30957" spans="26:28" x14ac:dyDescent="0.3">
      <c r="Z30957" s="102"/>
      <c r="AA30957" s="102"/>
      <c r="AB30957" s="102"/>
    </row>
    <row r="30958" spans="26:28" x14ac:dyDescent="0.3">
      <c r="Z30958" s="102"/>
      <c r="AA30958" s="102"/>
      <c r="AB30958" s="102"/>
    </row>
    <row r="30959" spans="26:28" x14ac:dyDescent="0.3">
      <c r="Z30959" s="102"/>
      <c r="AA30959" s="102"/>
      <c r="AB30959" s="102"/>
    </row>
    <row r="30960" spans="26:28" x14ac:dyDescent="0.3">
      <c r="Z30960" s="102"/>
      <c r="AA30960" s="102"/>
      <c r="AB30960" s="102"/>
    </row>
    <row r="30961" spans="26:28" x14ac:dyDescent="0.3">
      <c r="Z30961" s="102"/>
      <c r="AA30961" s="102"/>
      <c r="AB30961" s="102"/>
    </row>
    <row r="30962" spans="26:28" x14ac:dyDescent="0.3">
      <c r="Z30962" s="102"/>
      <c r="AA30962" s="102"/>
      <c r="AB30962" s="102"/>
    </row>
    <row r="30963" spans="26:28" x14ac:dyDescent="0.3">
      <c r="Z30963" s="102"/>
      <c r="AA30963" s="102"/>
      <c r="AB30963" s="102"/>
    </row>
    <row r="30964" spans="26:28" x14ac:dyDescent="0.3">
      <c r="Z30964" s="102"/>
      <c r="AA30964" s="102"/>
      <c r="AB30964" s="102"/>
    </row>
    <row r="30965" spans="26:28" x14ac:dyDescent="0.3">
      <c r="Z30965" s="102"/>
      <c r="AA30965" s="102"/>
      <c r="AB30965" s="102"/>
    </row>
    <row r="30966" spans="26:28" x14ac:dyDescent="0.3">
      <c r="Z30966" s="102"/>
      <c r="AA30966" s="102"/>
      <c r="AB30966" s="102"/>
    </row>
    <row r="30967" spans="26:28" x14ac:dyDescent="0.3">
      <c r="Z30967" s="102"/>
      <c r="AA30967" s="102"/>
      <c r="AB30967" s="102"/>
    </row>
    <row r="30968" spans="26:28" x14ac:dyDescent="0.3">
      <c r="Z30968" s="102"/>
      <c r="AA30968" s="102"/>
      <c r="AB30968" s="102"/>
    </row>
    <row r="30969" spans="26:28" x14ac:dyDescent="0.3">
      <c r="Z30969" s="102"/>
      <c r="AA30969" s="102"/>
      <c r="AB30969" s="102"/>
    </row>
    <row r="30970" spans="26:28" x14ac:dyDescent="0.3">
      <c r="Z30970" s="102"/>
      <c r="AA30970" s="102"/>
      <c r="AB30970" s="102"/>
    </row>
    <row r="30971" spans="26:28" x14ac:dyDescent="0.3">
      <c r="Z30971" s="102"/>
      <c r="AA30971" s="102"/>
      <c r="AB30971" s="102"/>
    </row>
    <row r="30972" spans="26:28" x14ac:dyDescent="0.3">
      <c r="Z30972" s="102"/>
      <c r="AA30972" s="102"/>
      <c r="AB30972" s="102"/>
    </row>
    <row r="30973" spans="26:28" x14ac:dyDescent="0.3">
      <c r="Z30973" s="102"/>
      <c r="AA30973" s="102"/>
      <c r="AB30973" s="102"/>
    </row>
    <row r="30974" spans="26:28" x14ac:dyDescent="0.3">
      <c r="Z30974" s="102"/>
      <c r="AA30974" s="102"/>
      <c r="AB30974" s="102"/>
    </row>
    <row r="30975" spans="26:28" x14ac:dyDescent="0.3">
      <c r="Z30975" s="102"/>
      <c r="AA30975" s="102"/>
      <c r="AB30975" s="102"/>
    </row>
    <row r="30976" spans="26:28" x14ac:dyDescent="0.3">
      <c r="Z30976" s="102"/>
      <c r="AA30976" s="102"/>
      <c r="AB30976" s="102"/>
    </row>
    <row r="30977" spans="26:28" x14ac:dyDescent="0.3">
      <c r="Z30977" s="102"/>
      <c r="AA30977" s="102"/>
      <c r="AB30977" s="102"/>
    </row>
    <row r="30978" spans="26:28" x14ac:dyDescent="0.3">
      <c r="Z30978" s="102"/>
      <c r="AA30978" s="102"/>
      <c r="AB30978" s="102"/>
    </row>
    <row r="30979" spans="26:28" x14ac:dyDescent="0.3">
      <c r="Z30979" s="102"/>
      <c r="AA30979" s="102"/>
      <c r="AB30979" s="102"/>
    </row>
    <row r="30980" spans="26:28" x14ac:dyDescent="0.3">
      <c r="Z30980" s="102"/>
      <c r="AA30980" s="102"/>
      <c r="AB30980" s="102"/>
    </row>
    <row r="30981" spans="26:28" x14ac:dyDescent="0.3">
      <c r="Z30981" s="102"/>
      <c r="AA30981" s="102"/>
      <c r="AB30981" s="102"/>
    </row>
    <row r="30982" spans="26:28" x14ac:dyDescent="0.3">
      <c r="Z30982" s="102"/>
      <c r="AA30982" s="102"/>
      <c r="AB30982" s="102"/>
    </row>
    <row r="30983" spans="26:28" x14ac:dyDescent="0.3">
      <c r="Z30983" s="102"/>
      <c r="AA30983" s="102"/>
      <c r="AB30983" s="102"/>
    </row>
    <row r="30984" spans="26:28" x14ac:dyDescent="0.3">
      <c r="Z30984" s="102"/>
      <c r="AA30984" s="102"/>
      <c r="AB30984" s="102"/>
    </row>
    <row r="30985" spans="26:28" x14ac:dyDescent="0.3">
      <c r="Z30985" s="102"/>
      <c r="AA30985" s="102"/>
      <c r="AB30985" s="102"/>
    </row>
    <row r="30986" spans="26:28" x14ac:dyDescent="0.3">
      <c r="Z30986" s="102"/>
      <c r="AA30986" s="102"/>
      <c r="AB30986" s="102"/>
    </row>
    <row r="30987" spans="26:28" x14ac:dyDescent="0.3">
      <c r="Z30987" s="102"/>
      <c r="AA30987" s="102"/>
      <c r="AB30987" s="102"/>
    </row>
    <row r="30988" spans="26:28" x14ac:dyDescent="0.3">
      <c r="Z30988" s="102"/>
      <c r="AA30988" s="102"/>
      <c r="AB30988" s="102"/>
    </row>
    <row r="30989" spans="26:28" x14ac:dyDescent="0.3">
      <c r="Z30989" s="102"/>
      <c r="AA30989" s="102"/>
      <c r="AB30989" s="102"/>
    </row>
    <row r="30990" spans="26:28" x14ac:dyDescent="0.3">
      <c r="Z30990" s="102"/>
      <c r="AA30990" s="102"/>
      <c r="AB30990" s="102"/>
    </row>
    <row r="30991" spans="26:28" x14ac:dyDescent="0.3">
      <c r="Z30991" s="102"/>
      <c r="AA30991" s="102"/>
      <c r="AB30991" s="102"/>
    </row>
    <row r="30992" spans="26:28" x14ac:dyDescent="0.3">
      <c r="Z30992" s="102"/>
      <c r="AA30992" s="102"/>
      <c r="AB30992" s="102"/>
    </row>
    <row r="30993" spans="26:28" x14ac:dyDescent="0.3">
      <c r="Z30993" s="102"/>
      <c r="AA30993" s="102"/>
      <c r="AB30993" s="102"/>
    </row>
    <row r="30994" spans="26:28" x14ac:dyDescent="0.3">
      <c r="Z30994" s="102"/>
      <c r="AA30994" s="102"/>
      <c r="AB30994" s="102"/>
    </row>
    <row r="30995" spans="26:28" x14ac:dyDescent="0.3">
      <c r="Z30995" s="102"/>
      <c r="AA30995" s="102"/>
      <c r="AB30995" s="102"/>
    </row>
    <row r="30996" spans="26:28" x14ac:dyDescent="0.3">
      <c r="Z30996" s="102"/>
      <c r="AA30996" s="102"/>
      <c r="AB30996" s="102"/>
    </row>
    <row r="30997" spans="26:28" x14ac:dyDescent="0.3">
      <c r="Z30997" s="102"/>
      <c r="AA30997" s="102"/>
      <c r="AB30997" s="102"/>
    </row>
    <row r="30998" spans="26:28" x14ac:dyDescent="0.3">
      <c r="Z30998" s="102"/>
      <c r="AA30998" s="102"/>
      <c r="AB30998" s="102"/>
    </row>
    <row r="30999" spans="26:28" x14ac:dyDescent="0.3">
      <c r="Z30999" s="102"/>
      <c r="AA30999" s="102"/>
      <c r="AB30999" s="102"/>
    </row>
    <row r="31000" spans="26:28" x14ac:dyDescent="0.3">
      <c r="Z31000" s="102"/>
      <c r="AA31000" s="102"/>
      <c r="AB31000" s="102"/>
    </row>
    <row r="31001" spans="26:28" x14ac:dyDescent="0.3">
      <c r="Z31001" s="102"/>
      <c r="AA31001" s="102"/>
      <c r="AB31001" s="102"/>
    </row>
    <row r="31002" spans="26:28" x14ac:dyDescent="0.3">
      <c r="Z31002" s="102"/>
      <c r="AA31002" s="102"/>
      <c r="AB31002" s="102"/>
    </row>
    <row r="31003" spans="26:28" x14ac:dyDescent="0.3">
      <c r="Z31003" s="102"/>
      <c r="AA31003" s="102"/>
      <c r="AB31003" s="102"/>
    </row>
    <row r="31004" spans="26:28" x14ac:dyDescent="0.3">
      <c r="Z31004" s="102"/>
      <c r="AA31004" s="102"/>
      <c r="AB31004" s="102"/>
    </row>
    <row r="31005" spans="26:28" x14ac:dyDescent="0.3">
      <c r="Z31005" s="102"/>
      <c r="AA31005" s="102"/>
      <c r="AB31005" s="102"/>
    </row>
    <row r="31006" spans="26:28" x14ac:dyDescent="0.3">
      <c r="Z31006" s="102"/>
      <c r="AA31006" s="102"/>
      <c r="AB31006" s="102"/>
    </row>
    <row r="31007" spans="26:28" x14ac:dyDescent="0.3">
      <c r="Z31007" s="102"/>
      <c r="AA31007" s="102"/>
      <c r="AB31007" s="102"/>
    </row>
    <row r="31008" spans="26:28" x14ac:dyDescent="0.3">
      <c r="Z31008" s="102"/>
      <c r="AA31008" s="102"/>
      <c r="AB31008" s="102"/>
    </row>
    <row r="31009" spans="26:28" x14ac:dyDescent="0.3">
      <c r="Z31009" s="102"/>
      <c r="AA31009" s="102"/>
      <c r="AB31009" s="102"/>
    </row>
    <row r="31010" spans="26:28" x14ac:dyDescent="0.3">
      <c r="Z31010" s="102"/>
      <c r="AA31010" s="102"/>
      <c r="AB31010" s="102"/>
    </row>
    <row r="31011" spans="26:28" x14ac:dyDescent="0.3">
      <c r="Z31011" s="102"/>
      <c r="AA31011" s="102"/>
      <c r="AB31011" s="102"/>
    </row>
    <row r="31012" spans="26:28" x14ac:dyDescent="0.3">
      <c r="Z31012" s="102"/>
      <c r="AA31012" s="102"/>
      <c r="AB31012" s="102"/>
    </row>
    <row r="31013" spans="26:28" x14ac:dyDescent="0.3">
      <c r="Z31013" s="102"/>
      <c r="AA31013" s="102"/>
      <c r="AB31013" s="102"/>
    </row>
    <row r="31014" spans="26:28" x14ac:dyDescent="0.3">
      <c r="Z31014" s="102"/>
      <c r="AA31014" s="102"/>
      <c r="AB31014" s="102"/>
    </row>
    <row r="31015" spans="26:28" x14ac:dyDescent="0.3">
      <c r="Z31015" s="102"/>
      <c r="AA31015" s="102"/>
      <c r="AB31015" s="102"/>
    </row>
    <row r="31016" spans="26:28" x14ac:dyDescent="0.3">
      <c r="Z31016" s="102"/>
      <c r="AA31016" s="102"/>
      <c r="AB31016" s="102"/>
    </row>
    <row r="31017" spans="26:28" x14ac:dyDescent="0.3">
      <c r="Z31017" s="102"/>
      <c r="AA31017" s="102"/>
      <c r="AB31017" s="102"/>
    </row>
    <row r="31018" spans="26:28" x14ac:dyDescent="0.3">
      <c r="Z31018" s="102"/>
      <c r="AA31018" s="102"/>
      <c r="AB31018" s="102"/>
    </row>
    <row r="31019" spans="26:28" x14ac:dyDescent="0.3">
      <c r="Z31019" s="102"/>
      <c r="AA31019" s="102"/>
      <c r="AB31019" s="102"/>
    </row>
    <row r="31020" spans="26:28" x14ac:dyDescent="0.3">
      <c r="Z31020" s="102"/>
      <c r="AA31020" s="102"/>
      <c r="AB31020" s="102"/>
    </row>
    <row r="31021" spans="26:28" x14ac:dyDescent="0.3">
      <c r="Z31021" s="102"/>
      <c r="AA31021" s="102"/>
      <c r="AB31021" s="102"/>
    </row>
    <row r="31022" spans="26:28" x14ac:dyDescent="0.3">
      <c r="Z31022" s="102"/>
      <c r="AA31022" s="102"/>
      <c r="AB31022" s="102"/>
    </row>
    <row r="31023" spans="26:28" x14ac:dyDescent="0.3">
      <c r="Z31023" s="102"/>
      <c r="AA31023" s="102"/>
      <c r="AB31023" s="102"/>
    </row>
    <row r="31024" spans="26:28" x14ac:dyDescent="0.3">
      <c r="Z31024" s="102"/>
      <c r="AA31024" s="102"/>
      <c r="AB31024" s="102"/>
    </row>
    <row r="31025" spans="26:28" x14ac:dyDescent="0.3">
      <c r="Z31025" s="102"/>
      <c r="AA31025" s="102"/>
      <c r="AB31025" s="102"/>
    </row>
    <row r="31026" spans="26:28" x14ac:dyDescent="0.3">
      <c r="Z31026" s="102"/>
      <c r="AA31026" s="102"/>
      <c r="AB31026" s="102"/>
    </row>
    <row r="31027" spans="26:28" x14ac:dyDescent="0.3">
      <c r="Z31027" s="102"/>
      <c r="AA31027" s="102"/>
      <c r="AB31027" s="102"/>
    </row>
    <row r="31028" spans="26:28" x14ac:dyDescent="0.3">
      <c r="Z31028" s="102"/>
      <c r="AA31028" s="102"/>
      <c r="AB31028" s="102"/>
    </row>
    <row r="31029" spans="26:28" x14ac:dyDescent="0.3">
      <c r="Z31029" s="102"/>
      <c r="AA31029" s="102"/>
      <c r="AB31029" s="102"/>
    </row>
    <row r="31030" spans="26:28" x14ac:dyDescent="0.3">
      <c r="Z31030" s="102"/>
      <c r="AA31030" s="102"/>
      <c r="AB31030" s="102"/>
    </row>
    <row r="31031" spans="26:28" x14ac:dyDescent="0.3">
      <c r="Z31031" s="102"/>
      <c r="AA31031" s="102"/>
      <c r="AB31031" s="102"/>
    </row>
    <row r="31032" spans="26:28" x14ac:dyDescent="0.3">
      <c r="Z31032" s="102"/>
      <c r="AA31032" s="102"/>
      <c r="AB31032" s="102"/>
    </row>
    <row r="31033" spans="26:28" x14ac:dyDescent="0.3">
      <c r="Z31033" s="102"/>
      <c r="AA31033" s="102"/>
      <c r="AB31033" s="102"/>
    </row>
    <row r="31034" spans="26:28" x14ac:dyDescent="0.3">
      <c r="Z31034" s="102"/>
      <c r="AA31034" s="102"/>
      <c r="AB31034" s="102"/>
    </row>
    <row r="31035" spans="26:28" x14ac:dyDescent="0.3">
      <c r="Z31035" s="102"/>
      <c r="AA31035" s="102"/>
      <c r="AB31035" s="102"/>
    </row>
    <row r="31036" spans="26:28" x14ac:dyDescent="0.3">
      <c r="Z31036" s="102"/>
      <c r="AA31036" s="102"/>
      <c r="AB31036" s="102"/>
    </row>
    <row r="31037" spans="26:28" x14ac:dyDescent="0.3">
      <c r="Z31037" s="102"/>
      <c r="AA31037" s="102"/>
      <c r="AB31037" s="102"/>
    </row>
    <row r="31038" spans="26:28" x14ac:dyDescent="0.3">
      <c r="Z31038" s="102"/>
      <c r="AA31038" s="102"/>
      <c r="AB31038" s="102"/>
    </row>
    <row r="31039" spans="26:28" x14ac:dyDescent="0.3">
      <c r="Z31039" s="102"/>
      <c r="AA31039" s="102"/>
      <c r="AB31039" s="102"/>
    </row>
    <row r="31040" spans="26:28" x14ac:dyDescent="0.3">
      <c r="Z31040" s="102"/>
      <c r="AA31040" s="102"/>
      <c r="AB31040" s="102"/>
    </row>
    <row r="31041" spans="26:28" x14ac:dyDescent="0.3">
      <c r="Z31041" s="102"/>
      <c r="AA31041" s="102"/>
      <c r="AB31041" s="102"/>
    </row>
    <row r="31042" spans="26:28" x14ac:dyDescent="0.3">
      <c r="Z31042" s="102"/>
      <c r="AA31042" s="102"/>
      <c r="AB31042" s="102"/>
    </row>
    <row r="31043" spans="26:28" x14ac:dyDescent="0.3">
      <c r="Z31043" s="102"/>
      <c r="AA31043" s="102"/>
      <c r="AB31043" s="102"/>
    </row>
    <row r="31044" spans="26:28" x14ac:dyDescent="0.3">
      <c r="Z31044" s="102"/>
      <c r="AA31044" s="102"/>
      <c r="AB31044" s="102"/>
    </row>
    <row r="31045" spans="26:28" x14ac:dyDescent="0.3">
      <c r="Z31045" s="102"/>
      <c r="AA31045" s="102"/>
      <c r="AB31045" s="102"/>
    </row>
    <row r="31046" spans="26:28" x14ac:dyDescent="0.3">
      <c r="Z31046" s="102"/>
      <c r="AA31046" s="102"/>
      <c r="AB31046" s="102"/>
    </row>
    <row r="31047" spans="26:28" x14ac:dyDescent="0.3">
      <c r="Z31047" s="102"/>
      <c r="AA31047" s="102"/>
      <c r="AB31047" s="102"/>
    </row>
    <row r="31048" spans="26:28" x14ac:dyDescent="0.3">
      <c r="Z31048" s="102"/>
      <c r="AA31048" s="102"/>
      <c r="AB31048" s="102"/>
    </row>
    <row r="31049" spans="26:28" x14ac:dyDescent="0.3">
      <c r="Z31049" s="102"/>
      <c r="AA31049" s="102"/>
      <c r="AB31049" s="102"/>
    </row>
    <row r="31050" spans="26:28" x14ac:dyDescent="0.3">
      <c r="Z31050" s="102"/>
      <c r="AA31050" s="102"/>
      <c r="AB31050" s="102"/>
    </row>
    <row r="31051" spans="26:28" x14ac:dyDescent="0.3">
      <c r="Z31051" s="102"/>
      <c r="AA31051" s="102"/>
      <c r="AB31051" s="102"/>
    </row>
    <row r="31052" spans="26:28" x14ac:dyDescent="0.3">
      <c r="Z31052" s="102"/>
      <c r="AA31052" s="102"/>
      <c r="AB31052" s="102"/>
    </row>
    <row r="31053" spans="26:28" x14ac:dyDescent="0.3">
      <c r="Z31053" s="102"/>
      <c r="AA31053" s="102"/>
      <c r="AB31053" s="102"/>
    </row>
    <row r="31054" spans="26:28" x14ac:dyDescent="0.3">
      <c r="Z31054" s="102"/>
      <c r="AA31054" s="102"/>
      <c r="AB31054" s="102"/>
    </row>
    <row r="31055" spans="26:28" x14ac:dyDescent="0.3">
      <c r="Z31055" s="102"/>
      <c r="AA31055" s="102"/>
      <c r="AB31055" s="102"/>
    </row>
    <row r="31056" spans="26:28" x14ac:dyDescent="0.3">
      <c r="Z31056" s="102"/>
      <c r="AA31056" s="102"/>
      <c r="AB31056" s="102"/>
    </row>
    <row r="31057" spans="26:28" x14ac:dyDescent="0.3">
      <c r="Z31057" s="102"/>
      <c r="AA31057" s="102"/>
      <c r="AB31057" s="102"/>
    </row>
    <row r="31058" spans="26:28" x14ac:dyDescent="0.3">
      <c r="Z31058" s="102"/>
      <c r="AA31058" s="102"/>
      <c r="AB31058" s="102"/>
    </row>
    <row r="31059" spans="26:28" x14ac:dyDescent="0.3">
      <c r="Z31059" s="102"/>
      <c r="AA31059" s="102"/>
      <c r="AB31059" s="102"/>
    </row>
    <row r="31060" spans="26:28" x14ac:dyDescent="0.3">
      <c r="Z31060" s="102"/>
      <c r="AA31060" s="102"/>
      <c r="AB31060" s="102"/>
    </row>
    <row r="31061" spans="26:28" x14ac:dyDescent="0.3">
      <c r="Z31061" s="102"/>
      <c r="AA31061" s="102"/>
      <c r="AB31061" s="102"/>
    </row>
    <row r="31062" spans="26:28" x14ac:dyDescent="0.3">
      <c r="Z31062" s="102"/>
      <c r="AA31062" s="102"/>
      <c r="AB31062" s="102"/>
    </row>
    <row r="31063" spans="26:28" x14ac:dyDescent="0.3">
      <c r="Z31063" s="102"/>
      <c r="AA31063" s="102"/>
      <c r="AB31063" s="102"/>
    </row>
    <row r="31064" spans="26:28" x14ac:dyDescent="0.3">
      <c r="Z31064" s="102"/>
      <c r="AA31064" s="102"/>
      <c r="AB31064" s="102"/>
    </row>
    <row r="31065" spans="26:28" x14ac:dyDescent="0.3">
      <c r="Z31065" s="102"/>
      <c r="AA31065" s="102"/>
      <c r="AB31065" s="102"/>
    </row>
    <row r="31066" spans="26:28" x14ac:dyDescent="0.3">
      <c r="Z31066" s="102"/>
      <c r="AA31066" s="102"/>
      <c r="AB31066" s="102"/>
    </row>
    <row r="31067" spans="26:28" x14ac:dyDescent="0.3">
      <c r="Z31067" s="102"/>
      <c r="AA31067" s="102"/>
      <c r="AB31067" s="102"/>
    </row>
    <row r="31068" spans="26:28" x14ac:dyDescent="0.3">
      <c r="Z31068" s="102"/>
      <c r="AA31068" s="102"/>
      <c r="AB31068" s="102"/>
    </row>
    <row r="31069" spans="26:28" x14ac:dyDescent="0.3">
      <c r="Z31069" s="102"/>
      <c r="AA31069" s="102"/>
      <c r="AB31069" s="102"/>
    </row>
    <row r="31070" spans="26:28" x14ac:dyDescent="0.3">
      <c r="Z31070" s="102"/>
      <c r="AA31070" s="102"/>
      <c r="AB31070" s="102"/>
    </row>
    <row r="31071" spans="26:28" x14ac:dyDescent="0.3">
      <c r="Z31071" s="102"/>
      <c r="AA31071" s="102"/>
      <c r="AB31071" s="102"/>
    </row>
    <row r="31072" spans="26:28" x14ac:dyDescent="0.3">
      <c r="Z31072" s="102"/>
      <c r="AA31072" s="102"/>
      <c r="AB31072" s="102"/>
    </row>
    <row r="31073" spans="26:28" x14ac:dyDescent="0.3">
      <c r="Z31073" s="102"/>
      <c r="AA31073" s="102"/>
      <c r="AB31073" s="102"/>
    </row>
    <row r="31074" spans="26:28" x14ac:dyDescent="0.3">
      <c r="Z31074" s="102"/>
      <c r="AA31074" s="102"/>
      <c r="AB31074" s="102"/>
    </row>
    <row r="31075" spans="26:28" x14ac:dyDescent="0.3">
      <c r="Z31075" s="102"/>
      <c r="AA31075" s="102"/>
      <c r="AB31075" s="102"/>
    </row>
    <row r="31076" spans="26:28" x14ac:dyDescent="0.3">
      <c r="Z31076" s="102"/>
      <c r="AA31076" s="102"/>
      <c r="AB31076" s="102"/>
    </row>
    <row r="31077" spans="26:28" x14ac:dyDescent="0.3">
      <c r="Z31077" s="102"/>
      <c r="AA31077" s="102"/>
      <c r="AB31077" s="102"/>
    </row>
    <row r="31078" spans="26:28" x14ac:dyDescent="0.3">
      <c r="Z31078" s="102"/>
      <c r="AA31078" s="102"/>
      <c r="AB31078" s="102"/>
    </row>
    <row r="31079" spans="26:28" x14ac:dyDescent="0.3">
      <c r="Z31079" s="102"/>
      <c r="AA31079" s="102"/>
      <c r="AB31079" s="102"/>
    </row>
    <row r="31080" spans="26:28" x14ac:dyDescent="0.3">
      <c r="Z31080" s="102"/>
      <c r="AA31080" s="102"/>
      <c r="AB31080" s="102"/>
    </row>
    <row r="31081" spans="26:28" x14ac:dyDescent="0.3">
      <c r="Z31081" s="102"/>
      <c r="AA31081" s="102"/>
      <c r="AB31081" s="102"/>
    </row>
    <row r="31082" spans="26:28" x14ac:dyDescent="0.3">
      <c r="Z31082" s="102"/>
      <c r="AA31082" s="102"/>
      <c r="AB31082" s="102"/>
    </row>
    <row r="31083" spans="26:28" x14ac:dyDescent="0.3">
      <c r="Z31083" s="102"/>
      <c r="AA31083" s="102"/>
      <c r="AB31083" s="102"/>
    </row>
    <row r="31084" spans="26:28" x14ac:dyDescent="0.3">
      <c r="Z31084" s="102"/>
      <c r="AA31084" s="102"/>
      <c r="AB31084" s="102"/>
    </row>
    <row r="31085" spans="26:28" x14ac:dyDescent="0.3">
      <c r="Z31085" s="102"/>
      <c r="AA31085" s="102"/>
      <c r="AB31085" s="102"/>
    </row>
    <row r="31086" spans="26:28" x14ac:dyDescent="0.3">
      <c r="Z31086" s="102"/>
      <c r="AA31086" s="102"/>
      <c r="AB31086" s="102"/>
    </row>
    <row r="31087" spans="26:28" x14ac:dyDescent="0.3">
      <c r="Z31087" s="102"/>
      <c r="AA31087" s="102"/>
      <c r="AB31087" s="102"/>
    </row>
    <row r="31088" spans="26:28" x14ac:dyDescent="0.3">
      <c r="Z31088" s="102"/>
      <c r="AA31088" s="102"/>
      <c r="AB31088" s="102"/>
    </row>
    <row r="31089" spans="26:28" x14ac:dyDescent="0.3">
      <c r="Z31089" s="102"/>
      <c r="AA31089" s="102"/>
      <c r="AB31089" s="102"/>
    </row>
    <row r="31090" spans="26:28" x14ac:dyDescent="0.3">
      <c r="Z31090" s="102"/>
      <c r="AA31090" s="102"/>
      <c r="AB31090" s="102"/>
    </row>
    <row r="31091" spans="26:28" x14ac:dyDescent="0.3">
      <c r="Z31091" s="102"/>
      <c r="AA31091" s="102"/>
      <c r="AB31091" s="102"/>
    </row>
    <row r="31092" spans="26:28" x14ac:dyDescent="0.3">
      <c r="Z31092" s="102"/>
      <c r="AA31092" s="102"/>
      <c r="AB31092" s="102"/>
    </row>
    <row r="31093" spans="26:28" x14ac:dyDescent="0.3">
      <c r="Z31093" s="102"/>
      <c r="AA31093" s="102"/>
      <c r="AB31093" s="102"/>
    </row>
    <row r="31094" spans="26:28" x14ac:dyDescent="0.3">
      <c r="Z31094" s="102"/>
      <c r="AA31094" s="102"/>
      <c r="AB31094" s="102"/>
    </row>
    <row r="31095" spans="26:28" x14ac:dyDescent="0.3">
      <c r="Z31095" s="102"/>
      <c r="AA31095" s="102"/>
      <c r="AB31095" s="102"/>
    </row>
    <row r="31096" spans="26:28" x14ac:dyDescent="0.3">
      <c r="Z31096" s="102"/>
      <c r="AA31096" s="102"/>
      <c r="AB31096" s="102"/>
    </row>
    <row r="31097" spans="26:28" x14ac:dyDescent="0.3">
      <c r="Z31097" s="102"/>
      <c r="AA31097" s="102"/>
      <c r="AB31097" s="102"/>
    </row>
    <row r="31098" spans="26:28" x14ac:dyDescent="0.3">
      <c r="Z31098" s="102"/>
      <c r="AA31098" s="102"/>
      <c r="AB31098" s="102"/>
    </row>
    <row r="31099" spans="26:28" x14ac:dyDescent="0.3">
      <c r="Z31099" s="102"/>
      <c r="AA31099" s="102"/>
      <c r="AB31099" s="102"/>
    </row>
    <row r="31100" spans="26:28" x14ac:dyDescent="0.3">
      <c r="Z31100" s="102"/>
      <c r="AA31100" s="102"/>
      <c r="AB31100" s="102"/>
    </row>
    <row r="31101" spans="26:28" x14ac:dyDescent="0.3">
      <c r="Z31101" s="102"/>
      <c r="AA31101" s="102"/>
      <c r="AB31101" s="102"/>
    </row>
    <row r="31102" spans="26:28" x14ac:dyDescent="0.3">
      <c r="Z31102" s="102"/>
      <c r="AA31102" s="102"/>
      <c r="AB31102" s="102"/>
    </row>
    <row r="31103" spans="26:28" x14ac:dyDescent="0.3">
      <c r="Z31103" s="102"/>
      <c r="AA31103" s="102"/>
      <c r="AB31103" s="102"/>
    </row>
    <row r="31104" spans="26:28" x14ac:dyDescent="0.3">
      <c r="Z31104" s="102"/>
      <c r="AA31104" s="102"/>
      <c r="AB31104" s="102"/>
    </row>
    <row r="31105" spans="26:28" x14ac:dyDescent="0.3">
      <c r="Z31105" s="102"/>
      <c r="AA31105" s="102"/>
      <c r="AB31105" s="102"/>
    </row>
    <row r="31106" spans="26:28" x14ac:dyDescent="0.3">
      <c r="Z31106" s="102"/>
      <c r="AA31106" s="102"/>
      <c r="AB31106" s="102"/>
    </row>
    <row r="31107" spans="26:28" x14ac:dyDescent="0.3">
      <c r="Z31107" s="102"/>
      <c r="AA31107" s="102"/>
      <c r="AB31107" s="102"/>
    </row>
    <row r="31108" spans="26:28" x14ac:dyDescent="0.3">
      <c r="Z31108" s="102"/>
      <c r="AA31108" s="102"/>
      <c r="AB31108" s="102"/>
    </row>
    <row r="31109" spans="26:28" x14ac:dyDescent="0.3">
      <c r="Z31109" s="102"/>
      <c r="AA31109" s="102"/>
      <c r="AB31109" s="102"/>
    </row>
    <row r="31110" spans="26:28" x14ac:dyDescent="0.3">
      <c r="Z31110" s="102"/>
      <c r="AA31110" s="102"/>
      <c r="AB31110" s="102"/>
    </row>
    <row r="31111" spans="26:28" x14ac:dyDescent="0.3">
      <c r="Z31111" s="102"/>
      <c r="AA31111" s="102"/>
      <c r="AB31111" s="102"/>
    </row>
    <row r="31112" spans="26:28" x14ac:dyDescent="0.3">
      <c r="Z31112" s="102"/>
      <c r="AA31112" s="102"/>
      <c r="AB31112" s="102"/>
    </row>
    <row r="31113" spans="26:28" x14ac:dyDescent="0.3">
      <c r="Z31113" s="102"/>
      <c r="AA31113" s="102"/>
      <c r="AB31113" s="102"/>
    </row>
    <row r="31114" spans="26:28" x14ac:dyDescent="0.3">
      <c r="Z31114" s="102"/>
      <c r="AA31114" s="102"/>
      <c r="AB31114" s="102"/>
    </row>
    <row r="31115" spans="26:28" x14ac:dyDescent="0.3">
      <c r="Z31115" s="102"/>
      <c r="AA31115" s="102"/>
      <c r="AB31115" s="102"/>
    </row>
    <row r="31116" spans="26:28" x14ac:dyDescent="0.3">
      <c r="Z31116" s="102"/>
      <c r="AA31116" s="102"/>
      <c r="AB31116" s="102"/>
    </row>
    <row r="31117" spans="26:28" x14ac:dyDescent="0.3">
      <c r="Z31117" s="102"/>
      <c r="AA31117" s="102"/>
      <c r="AB31117" s="102"/>
    </row>
    <row r="31118" spans="26:28" x14ac:dyDescent="0.3">
      <c r="Z31118" s="102"/>
      <c r="AA31118" s="102"/>
      <c r="AB31118" s="102"/>
    </row>
    <row r="31119" spans="26:28" x14ac:dyDescent="0.3">
      <c r="Z31119" s="102"/>
      <c r="AA31119" s="102"/>
      <c r="AB31119" s="102"/>
    </row>
    <row r="31120" spans="26:28" x14ac:dyDescent="0.3">
      <c r="Z31120" s="102"/>
      <c r="AA31120" s="102"/>
      <c r="AB31120" s="102"/>
    </row>
    <row r="31121" spans="26:28" x14ac:dyDescent="0.3">
      <c r="Z31121" s="102"/>
      <c r="AA31121" s="102"/>
      <c r="AB31121" s="102"/>
    </row>
    <row r="31122" spans="26:28" x14ac:dyDescent="0.3">
      <c r="Z31122" s="102"/>
      <c r="AA31122" s="102"/>
      <c r="AB31122" s="102"/>
    </row>
    <row r="31123" spans="26:28" x14ac:dyDescent="0.3">
      <c r="Z31123" s="102"/>
      <c r="AA31123" s="102"/>
      <c r="AB31123" s="102"/>
    </row>
    <row r="31124" spans="26:28" x14ac:dyDescent="0.3">
      <c r="Z31124" s="102"/>
      <c r="AA31124" s="102"/>
      <c r="AB31124" s="102"/>
    </row>
    <row r="31125" spans="26:28" x14ac:dyDescent="0.3">
      <c r="Z31125" s="102"/>
      <c r="AA31125" s="102"/>
      <c r="AB31125" s="102"/>
    </row>
    <row r="31126" spans="26:28" x14ac:dyDescent="0.3">
      <c r="Z31126" s="102"/>
      <c r="AA31126" s="102"/>
      <c r="AB31126" s="102"/>
    </row>
    <row r="31127" spans="26:28" x14ac:dyDescent="0.3">
      <c r="Z31127" s="102"/>
      <c r="AA31127" s="102"/>
      <c r="AB31127" s="102"/>
    </row>
    <row r="31128" spans="26:28" x14ac:dyDescent="0.3">
      <c r="Z31128" s="102"/>
      <c r="AA31128" s="102"/>
      <c r="AB31128" s="102"/>
    </row>
    <row r="31129" spans="26:28" x14ac:dyDescent="0.3">
      <c r="Z31129" s="102"/>
      <c r="AA31129" s="102"/>
      <c r="AB31129" s="102"/>
    </row>
    <row r="31130" spans="26:28" x14ac:dyDescent="0.3">
      <c r="Z31130" s="102"/>
      <c r="AA31130" s="102"/>
      <c r="AB31130" s="102"/>
    </row>
    <row r="31131" spans="26:28" x14ac:dyDescent="0.3">
      <c r="Z31131" s="102"/>
      <c r="AA31131" s="102"/>
      <c r="AB31131" s="102"/>
    </row>
    <row r="31132" spans="26:28" x14ac:dyDescent="0.3">
      <c r="Z31132" s="102"/>
      <c r="AA31132" s="102"/>
      <c r="AB31132" s="102"/>
    </row>
    <row r="31133" spans="26:28" x14ac:dyDescent="0.3">
      <c r="Z31133" s="102"/>
      <c r="AA31133" s="102"/>
      <c r="AB31133" s="102"/>
    </row>
    <row r="31134" spans="26:28" x14ac:dyDescent="0.3">
      <c r="Z31134" s="102"/>
      <c r="AA31134" s="102"/>
      <c r="AB31134" s="102"/>
    </row>
    <row r="31135" spans="26:28" x14ac:dyDescent="0.3">
      <c r="Z31135" s="102"/>
      <c r="AA31135" s="102"/>
      <c r="AB31135" s="102"/>
    </row>
    <row r="31136" spans="26:28" x14ac:dyDescent="0.3">
      <c r="Z31136" s="102"/>
      <c r="AA31136" s="102"/>
      <c r="AB31136" s="102"/>
    </row>
    <row r="31137" spans="26:28" x14ac:dyDescent="0.3">
      <c r="Z31137" s="102"/>
      <c r="AA31137" s="102"/>
      <c r="AB31137" s="102"/>
    </row>
    <row r="31138" spans="26:28" x14ac:dyDescent="0.3">
      <c r="Z31138" s="102"/>
      <c r="AA31138" s="102"/>
      <c r="AB31138" s="102"/>
    </row>
    <row r="31139" spans="26:28" x14ac:dyDescent="0.3">
      <c r="Z31139" s="102"/>
      <c r="AA31139" s="102"/>
      <c r="AB31139" s="102"/>
    </row>
    <row r="31140" spans="26:28" x14ac:dyDescent="0.3">
      <c r="Z31140" s="102"/>
      <c r="AA31140" s="102"/>
      <c r="AB31140" s="102"/>
    </row>
    <row r="31141" spans="26:28" x14ac:dyDescent="0.3">
      <c r="Z31141" s="102"/>
      <c r="AA31141" s="102"/>
      <c r="AB31141" s="102"/>
    </row>
    <row r="31142" spans="26:28" x14ac:dyDescent="0.3">
      <c r="Z31142" s="102"/>
      <c r="AA31142" s="102"/>
      <c r="AB31142" s="102"/>
    </row>
    <row r="31143" spans="26:28" x14ac:dyDescent="0.3">
      <c r="Z31143" s="102"/>
      <c r="AA31143" s="102"/>
      <c r="AB31143" s="102"/>
    </row>
    <row r="31144" spans="26:28" x14ac:dyDescent="0.3">
      <c r="Z31144" s="102"/>
      <c r="AA31144" s="102"/>
      <c r="AB31144" s="102"/>
    </row>
    <row r="31145" spans="26:28" x14ac:dyDescent="0.3">
      <c r="Z31145" s="102"/>
      <c r="AA31145" s="102"/>
      <c r="AB31145" s="102"/>
    </row>
    <row r="31146" spans="26:28" x14ac:dyDescent="0.3">
      <c r="Z31146" s="102"/>
      <c r="AA31146" s="102"/>
      <c r="AB31146" s="102"/>
    </row>
    <row r="31147" spans="26:28" x14ac:dyDescent="0.3">
      <c r="Z31147" s="102"/>
      <c r="AA31147" s="102"/>
      <c r="AB31147" s="102"/>
    </row>
    <row r="31148" spans="26:28" x14ac:dyDescent="0.3">
      <c r="Z31148" s="102"/>
      <c r="AA31148" s="102"/>
      <c r="AB31148" s="102"/>
    </row>
    <row r="31149" spans="26:28" x14ac:dyDescent="0.3">
      <c r="Z31149" s="102"/>
      <c r="AA31149" s="102"/>
      <c r="AB31149" s="102"/>
    </row>
    <row r="31150" spans="26:28" x14ac:dyDescent="0.3">
      <c r="Z31150" s="102"/>
      <c r="AA31150" s="102"/>
      <c r="AB31150" s="102"/>
    </row>
    <row r="31151" spans="26:28" x14ac:dyDescent="0.3">
      <c r="Z31151" s="102"/>
      <c r="AA31151" s="102"/>
      <c r="AB31151" s="102"/>
    </row>
    <row r="31152" spans="26:28" x14ac:dyDescent="0.3">
      <c r="Z31152" s="102"/>
      <c r="AA31152" s="102"/>
      <c r="AB31152" s="102"/>
    </row>
    <row r="31153" spans="26:28" x14ac:dyDescent="0.3">
      <c r="Z31153" s="102"/>
      <c r="AA31153" s="102"/>
      <c r="AB31153" s="102"/>
    </row>
    <row r="31154" spans="26:28" x14ac:dyDescent="0.3">
      <c r="Z31154" s="102"/>
      <c r="AA31154" s="102"/>
      <c r="AB31154" s="102"/>
    </row>
    <row r="31155" spans="26:28" x14ac:dyDescent="0.3">
      <c r="Z31155" s="102"/>
      <c r="AA31155" s="102"/>
      <c r="AB31155" s="102"/>
    </row>
    <row r="31156" spans="26:28" x14ac:dyDescent="0.3">
      <c r="Z31156" s="102"/>
      <c r="AA31156" s="102"/>
      <c r="AB31156" s="102"/>
    </row>
    <row r="31157" spans="26:28" x14ac:dyDescent="0.3">
      <c r="Z31157" s="102"/>
      <c r="AA31157" s="102"/>
      <c r="AB31157" s="102"/>
    </row>
    <row r="31158" spans="26:28" x14ac:dyDescent="0.3">
      <c r="Z31158" s="102"/>
      <c r="AA31158" s="102"/>
      <c r="AB31158" s="102"/>
    </row>
    <row r="31159" spans="26:28" x14ac:dyDescent="0.3">
      <c r="Z31159" s="102"/>
      <c r="AA31159" s="102"/>
      <c r="AB31159" s="102"/>
    </row>
    <row r="31160" spans="26:28" x14ac:dyDescent="0.3">
      <c r="Z31160" s="102"/>
      <c r="AA31160" s="102"/>
      <c r="AB31160" s="102"/>
    </row>
    <row r="31161" spans="26:28" x14ac:dyDescent="0.3">
      <c r="Z31161" s="102"/>
      <c r="AA31161" s="102"/>
      <c r="AB31161" s="102"/>
    </row>
    <row r="31162" spans="26:28" x14ac:dyDescent="0.3">
      <c r="Z31162" s="102"/>
      <c r="AA31162" s="102"/>
      <c r="AB31162" s="102"/>
    </row>
    <row r="31163" spans="26:28" x14ac:dyDescent="0.3">
      <c r="Z31163" s="102"/>
      <c r="AA31163" s="102"/>
      <c r="AB31163" s="102"/>
    </row>
    <row r="31164" spans="26:28" x14ac:dyDescent="0.3">
      <c r="Z31164" s="102"/>
      <c r="AA31164" s="102"/>
      <c r="AB31164" s="102"/>
    </row>
    <row r="31165" spans="26:28" x14ac:dyDescent="0.3">
      <c r="Z31165" s="102"/>
      <c r="AA31165" s="102"/>
      <c r="AB31165" s="102"/>
    </row>
    <row r="31166" spans="26:28" x14ac:dyDescent="0.3">
      <c r="Z31166" s="102"/>
      <c r="AA31166" s="102"/>
      <c r="AB31166" s="102"/>
    </row>
    <row r="31167" spans="26:28" x14ac:dyDescent="0.3">
      <c r="Z31167" s="102"/>
      <c r="AA31167" s="102"/>
      <c r="AB31167" s="102"/>
    </row>
    <row r="31168" spans="26:28" x14ac:dyDescent="0.3">
      <c r="Z31168" s="102"/>
      <c r="AA31168" s="102"/>
      <c r="AB31168" s="102"/>
    </row>
    <row r="31169" spans="26:28" x14ac:dyDescent="0.3">
      <c r="Z31169" s="102"/>
      <c r="AA31169" s="102"/>
      <c r="AB31169" s="102"/>
    </row>
    <row r="31170" spans="26:28" x14ac:dyDescent="0.3">
      <c r="Z31170" s="102"/>
      <c r="AA31170" s="102"/>
      <c r="AB31170" s="102"/>
    </row>
    <row r="31171" spans="26:28" x14ac:dyDescent="0.3">
      <c r="Z31171" s="102"/>
      <c r="AA31171" s="102"/>
      <c r="AB31171" s="102"/>
    </row>
    <row r="31172" spans="26:28" x14ac:dyDescent="0.3">
      <c r="Z31172" s="102"/>
      <c r="AA31172" s="102"/>
      <c r="AB31172" s="102"/>
    </row>
    <row r="31173" spans="26:28" x14ac:dyDescent="0.3">
      <c r="Z31173" s="102"/>
      <c r="AA31173" s="102"/>
      <c r="AB31173" s="102"/>
    </row>
    <row r="31174" spans="26:28" x14ac:dyDescent="0.3">
      <c r="Z31174" s="102"/>
      <c r="AA31174" s="102"/>
      <c r="AB31174" s="102"/>
    </row>
    <row r="31175" spans="26:28" x14ac:dyDescent="0.3">
      <c r="Z31175" s="102"/>
      <c r="AA31175" s="102"/>
      <c r="AB31175" s="102"/>
    </row>
    <row r="31176" spans="26:28" x14ac:dyDescent="0.3">
      <c r="Z31176" s="102"/>
      <c r="AA31176" s="102"/>
      <c r="AB31176" s="102"/>
    </row>
    <row r="31177" spans="26:28" x14ac:dyDescent="0.3">
      <c r="Z31177" s="102"/>
      <c r="AA31177" s="102"/>
      <c r="AB31177" s="102"/>
    </row>
    <row r="31178" spans="26:28" x14ac:dyDescent="0.3">
      <c r="Z31178" s="102"/>
      <c r="AA31178" s="102"/>
      <c r="AB31178" s="102"/>
    </row>
    <row r="31179" spans="26:28" x14ac:dyDescent="0.3">
      <c r="Z31179" s="102"/>
      <c r="AA31179" s="102"/>
      <c r="AB31179" s="102"/>
    </row>
    <row r="31180" spans="26:28" x14ac:dyDescent="0.3">
      <c r="Z31180" s="102"/>
      <c r="AA31180" s="102"/>
      <c r="AB31180" s="102"/>
    </row>
    <row r="31181" spans="26:28" x14ac:dyDescent="0.3">
      <c r="Z31181" s="102"/>
      <c r="AA31181" s="102"/>
      <c r="AB31181" s="102"/>
    </row>
    <row r="31182" spans="26:28" x14ac:dyDescent="0.3">
      <c r="Z31182" s="102"/>
      <c r="AA31182" s="102"/>
      <c r="AB31182" s="102"/>
    </row>
    <row r="31183" spans="26:28" x14ac:dyDescent="0.3">
      <c r="Z31183" s="102"/>
      <c r="AA31183" s="102"/>
      <c r="AB31183" s="102"/>
    </row>
    <row r="31184" spans="26:28" x14ac:dyDescent="0.3">
      <c r="Z31184" s="102"/>
      <c r="AA31184" s="102"/>
      <c r="AB31184" s="102"/>
    </row>
    <row r="31185" spans="26:28" x14ac:dyDescent="0.3">
      <c r="Z31185" s="102"/>
      <c r="AA31185" s="102"/>
      <c r="AB31185" s="102"/>
    </row>
    <row r="31186" spans="26:28" x14ac:dyDescent="0.3">
      <c r="Z31186" s="102"/>
      <c r="AA31186" s="102"/>
      <c r="AB31186" s="102"/>
    </row>
    <row r="31187" spans="26:28" x14ac:dyDescent="0.3">
      <c r="Z31187" s="102"/>
      <c r="AA31187" s="102"/>
      <c r="AB31187" s="102"/>
    </row>
    <row r="31188" spans="26:28" x14ac:dyDescent="0.3">
      <c r="Z31188" s="102"/>
      <c r="AA31188" s="102"/>
      <c r="AB31188" s="102"/>
    </row>
    <row r="31189" spans="26:28" x14ac:dyDescent="0.3">
      <c r="Z31189" s="102"/>
      <c r="AA31189" s="102"/>
      <c r="AB31189" s="102"/>
    </row>
    <row r="31190" spans="26:28" x14ac:dyDescent="0.3">
      <c r="Z31190" s="102"/>
      <c r="AA31190" s="102"/>
      <c r="AB31190" s="102"/>
    </row>
    <row r="31191" spans="26:28" x14ac:dyDescent="0.3">
      <c r="Z31191" s="102"/>
      <c r="AA31191" s="102"/>
      <c r="AB31191" s="102"/>
    </row>
    <row r="31192" spans="26:28" x14ac:dyDescent="0.3">
      <c r="Z31192" s="102"/>
      <c r="AA31192" s="102"/>
      <c r="AB31192" s="102"/>
    </row>
    <row r="31193" spans="26:28" x14ac:dyDescent="0.3">
      <c r="Z31193" s="102"/>
      <c r="AA31193" s="102"/>
      <c r="AB31193" s="102"/>
    </row>
    <row r="31194" spans="26:28" x14ac:dyDescent="0.3">
      <c r="Z31194" s="102"/>
      <c r="AA31194" s="102"/>
      <c r="AB31194" s="102"/>
    </row>
    <row r="31195" spans="26:28" x14ac:dyDescent="0.3">
      <c r="Z31195" s="102"/>
      <c r="AA31195" s="102"/>
      <c r="AB31195" s="102"/>
    </row>
    <row r="31196" spans="26:28" x14ac:dyDescent="0.3">
      <c r="Z31196" s="102"/>
      <c r="AA31196" s="102"/>
      <c r="AB31196" s="102"/>
    </row>
    <row r="31197" spans="26:28" x14ac:dyDescent="0.3">
      <c r="Z31197" s="102"/>
      <c r="AA31197" s="102"/>
      <c r="AB31197" s="102"/>
    </row>
    <row r="31198" spans="26:28" x14ac:dyDescent="0.3">
      <c r="Z31198" s="102"/>
      <c r="AA31198" s="102"/>
      <c r="AB31198" s="102"/>
    </row>
    <row r="31199" spans="26:28" x14ac:dyDescent="0.3">
      <c r="Z31199" s="102"/>
      <c r="AA31199" s="102"/>
      <c r="AB31199" s="102"/>
    </row>
    <row r="31200" spans="26:28" x14ac:dyDescent="0.3">
      <c r="Z31200" s="102"/>
      <c r="AA31200" s="102"/>
      <c r="AB31200" s="102"/>
    </row>
    <row r="31201" spans="26:28" x14ac:dyDescent="0.3">
      <c r="Z31201" s="102"/>
      <c r="AA31201" s="102"/>
      <c r="AB31201" s="102"/>
    </row>
    <row r="31202" spans="26:28" x14ac:dyDescent="0.3">
      <c r="Z31202" s="102"/>
      <c r="AA31202" s="102"/>
      <c r="AB31202" s="102"/>
    </row>
    <row r="31203" spans="26:28" x14ac:dyDescent="0.3">
      <c r="Z31203" s="102"/>
      <c r="AA31203" s="102"/>
      <c r="AB31203" s="102"/>
    </row>
    <row r="31204" spans="26:28" x14ac:dyDescent="0.3">
      <c r="Z31204" s="102"/>
      <c r="AA31204" s="102"/>
      <c r="AB31204" s="102"/>
    </row>
    <row r="31205" spans="26:28" x14ac:dyDescent="0.3">
      <c r="Z31205" s="102"/>
      <c r="AA31205" s="102"/>
      <c r="AB31205" s="102"/>
    </row>
    <row r="31206" spans="26:28" x14ac:dyDescent="0.3">
      <c r="Z31206" s="102"/>
      <c r="AA31206" s="102"/>
      <c r="AB31206" s="102"/>
    </row>
    <row r="31207" spans="26:28" x14ac:dyDescent="0.3">
      <c r="Z31207" s="102"/>
      <c r="AA31207" s="102"/>
      <c r="AB31207" s="102"/>
    </row>
    <row r="31208" spans="26:28" x14ac:dyDescent="0.3">
      <c r="Z31208" s="102"/>
      <c r="AA31208" s="102"/>
      <c r="AB31208" s="102"/>
    </row>
    <row r="31209" spans="26:28" x14ac:dyDescent="0.3">
      <c r="Z31209" s="102"/>
      <c r="AA31209" s="102"/>
      <c r="AB31209" s="102"/>
    </row>
    <row r="31210" spans="26:28" x14ac:dyDescent="0.3">
      <c r="Z31210" s="102"/>
      <c r="AA31210" s="102"/>
      <c r="AB31210" s="102"/>
    </row>
    <row r="31211" spans="26:28" x14ac:dyDescent="0.3">
      <c r="Z31211" s="102"/>
      <c r="AA31211" s="102"/>
      <c r="AB31211" s="102"/>
    </row>
    <row r="31212" spans="26:28" x14ac:dyDescent="0.3">
      <c r="Z31212" s="102"/>
      <c r="AA31212" s="102"/>
      <c r="AB31212" s="102"/>
    </row>
    <row r="31213" spans="26:28" x14ac:dyDescent="0.3">
      <c r="Z31213" s="102"/>
      <c r="AA31213" s="102"/>
      <c r="AB31213" s="102"/>
    </row>
    <row r="31214" spans="26:28" x14ac:dyDescent="0.3">
      <c r="Z31214" s="102"/>
      <c r="AA31214" s="102"/>
      <c r="AB31214" s="102"/>
    </row>
    <row r="31215" spans="26:28" x14ac:dyDescent="0.3">
      <c r="Z31215" s="102"/>
      <c r="AA31215" s="102"/>
      <c r="AB31215" s="102"/>
    </row>
    <row r="31216" spans="26:28" x14ac:dyDescent="0.3">
      <c r="Z31216" s="102"/>
      <c r="AA31216" s="102"/>
      <c r="AB31216" s="102"/>
    </row>
    <row r="31217" spans="26:28" x14ac:dyDescent="0.3">
      <c r="Z31217" s="102"/>
      <c r="AA31217" s="102"/>
      <c r="AB31217" s="102"/>
    </row>
    <row r="31218" spans="26:28" x14ac:dyDescent="0.3">
      <c r="Z31218" s="102"/>
      <c r="AA31218" s="102"/>
      <c r="AB31218" s="102"/>
    </row>
    <row r="31219" spans="26:28" x14ac:dyDescent="0.3">
      <c r="Z31219" s="102"/>
      <c r="AA31219" s="102"/>
      <c r="AB31219" s="102"/>
    </row>
    <row r="31220" spans="26:28" x14ac:dyDescent="0.3">
      <c r="Z31220" s="102"/>
      <c r="AA31220" s="102"/>
      <c r="AB31220" s="102"/>
    </row>
    <row r="31221" spans="26:28" x14ac:dyDescent="0.3">
      <c r="Z31221" s="102"/>
      <c r="AA31221" s="102"/>
      <c r="AB31221" s="102"/>
    </row>
    <row r="31222" spans="26:28" x14ac:dyDescent="0.3">
      <c r="Z31222" s="102"/>
      <c r="AA31222" s="102"/>
      <c r="AB31222" s="102"/>
    </row>
    <row r="31223" spans="26:28" x14ac:dyDescent="0.3">
      <c r="Z31223" s="102"/>
      <c r="AA31223" s="102"/>
      <c r="AB31223" s="102"/>
    </row>
    <row r="31224" spans="26:28" x14ac:dyDescent="0.3">
      <c r="Z31224" s="102"/>
      <c r="AA31224" s="102"/>
      <c r="AB31224" s="102"/>
    </row>
    <row r="31225" spans="26:28" x14ac:dyDescent="0.3">
      <c r="Z31225" s="102"/>
      <c r="AA31225" s="102"/>
      <c r="AB31225" s="102"/>
    </row>
    <row r="31226" spans="26:28" x14ac:dyDescent="0.3">
      <c r="Z31226" s="102"/>
      <c r="AA31226" s="102"/>
      <c r="AB31226" s="102"/>
    </row>
    <row r="31227" spans="26:28" x14ac:dyDescent="0.3">
      <c r="Z31227" s="102"/>
      <c r="AA31227" s="102"/>
      <c r="AB31227" s="102"/>
    </row>
    <row r="31228" spans="26:28" x14ac:dyDescent="0.3">
      <c r="Z31228" s="102"/>
      <c r="AA31228" s="102"/>
      <c r="AB31228" s="102"/>
    </row>
    <row r="31229" spans="26:28" x14ac:dyDescent="0.3">
      <c r="Z31229" s="102"/>
      <c r="AA31229" s="102"/>
      <c r="AB31229" s="102"/>
    </row>
    <row r="31230" spans="26:28" x14ac:dyDescent="0.3">
      <c r="Z31230" s="102"/>
      <c r="AA31230" s="102"/>
      <c r="AB31230" s="102"/>
    </row>
    <row r="31231" spans="26:28" x14ac:dyDescent="0.3">
      <c r="Z31231" s="102"/>
      <c r="AA31231" s="102"/>
      <c r="AB31231" s="102"/>
    </row>
    <row r="31232" spans="26:28" x14ac:dyDescent="0.3">
      <c r="Z31232" s="102"/>
      <c r="AA31232" s="102"/>
      <c r="AB31232" s="102"/>
    </row>
    <row r="31233" spans="26:28" x14ac:dyDescent="0.3">
      <c r="Z31233" s="102"/>
      <c r="AA31233" s="102"/>
      <c r="AB31233" s="102"/>
    </row>
    <row r="31234" spans="26:28" x14ac:dyDescent="0.3">
      <c r="Z31234" s="102"/>
      <c r="AA31234" s="102"/>
      <c r="AB31234" s="102"/>
    </row>
    <row r="31235" spans="26:28" x14ac:dyDescent="0.3">
      <c r="Z31235" s="102"/>
      <c r="AA31235" s="102"/>
      <c r="AB31235" s="102"/>
    </row>
    <row r="31236" spans="26:28" x14ac:dyDescent="0.3">
      <c r="Z31236" s="102"/>
      <c r="AA31236" s="102"/>
      <c r="AB31236" s="102"/>
    </row>
    <row r="31237" spans="26:28" x14ac:dyDescent="0.3">
      <c r="Z31237" s="102"/>
      <c r="AA31237" s="102"/>
      <c r="AB31237" s="102"/>
    </row>
    <row r="31238" spans="26:28" x14ac:dyDescent="0.3">
      <c r="Z31238" s="102"/>
      <c r="AA31238" s="102"/>
      <c r="AB31238" s="102"/>
    </row>
    <row r="31239" spans="26:28" x14ac:dyDescent="0.3">
      <c r="Z31239" s="102"/>
      <c r="AA31239" s="102"/>
      <c r="AB31239" s="102"/>
    </row>
    <row r="31240" spans="26:28" x14ac:dyDescent="0.3">
      <c r="Z31240" s="102"/>
      <c r="AA31240" s="102"/>
      <c r="AB31240" s="102"/>
    </row>
    <row r="31241" spans="26:28" x14ac:dyDescent="0.3">
      <c r="Z31241" s="102"/>
      <c r="AA31241" s="102"/>
      <c r="AB31241" s="102"/>
    </row>
    <row r="31242" spans="26:28" x14ac:dyDescent="0.3">
      <c r="Z31242" s="102"/>
      <c r="AA31242" s="102"/>
      <c r="AB31242" s="102"/>
    </row>
    <row r="31243" spans="26:28" x14ac:dyDescent="0.3">
      <c r="Z31243" s="102"/>
      <c r="AA31243" s="102"/>
      <c r="AB31243" s="102"/>
    </row>
    <row r="31244" spans="26:28" x14ac:dyDescent="0.3">
      <c r="Z31244" s="102"/>
      <c r="AA31244" s="102"/>
      <c r="AB31244" s="102"/>
    </row>
    <row r="31245" spans="26:28" x14ac:dyDescent="0.3">
      <c r="Z31245" s="102"/>
      <c r="AA31245" s="102"/>
      <c r="AB31245" s="102"/>
    </row>
    <row r="31246" spans="26:28" x14ac:dyDescent="0.3">
      <c r="Z31246" s="102"/>
      <c r="AA31246" s="102"/>
      <c r="AB31246" s="102"/>
    </row>
    <row r="31247" spans="26:28" x14ac:dyDescent="0.3">
      <c r="Z31247" s="102"/>
      <c r="AA31247" s="102"/>
      <c r="AB31247" s="102"/>
    </row>
    <row r="31248" spans="26:28" x14ac:dyDescent="0.3">
      <c r="Z31248" s="102"/>
      <c r="AA31248" s="102"/>
      <c r="AB31248" s="102"/>
    </row>
    <row r="31249" spans="26:28" x14ac:dyDescent="0.3">
      <c r="Z31249" s="102"/>
      <c r="AA31249" s="102"/>
      <c r="AB31249" s="102"/>
    </row>
    <row r="31250" spans="26:28" x14ac:dyDescent="0.3">
      <c r="Z31250" s="102"/>
      <c r="AA31250" s="102"/>
      <c r="AB31250" s="102"/>
    </row>
    <row r="31251" spans="26:28" x14ac:dyDescent="0.3">
      <c r="Z31251" s="102"/>
      <c r="AA31251" s="102"/>
      <c r="AB31251" s="102"/>
    </row>
    <row r="31252" spans="26:28" x14ac:dyDescent="0.3">
      <c r="Z31252" s="102"/>
      <c r="AA31252" s="102"/>
      <c r="AB31252" s="102"/>
    </row>
    <row r="31253" spans="26:28" x14ac:dyDescent="0.3">
      <c r="Z31253" s="102"/>
      <c r="AA31253" s="102"/>
      <c r="AB31253" s="102"/>
    </row>
    <row r="31254" spans="26:28" x14ac:dyDescent="0.3">
      <c r="Z31254" s="102"/>
      <c r="AA31254" s="102"/>
      <c r="AB31254" s="102"/>
    </row>
    <row r="31255" spans="26:28" x14ac:dyDescent="0.3">
      <c r="Z31255" s="102"/>
      <c r="AA31255" s="102"/>
      <c r="AB31255" s="102"/>
    </row>
    <row r="31256" spans="26:28" x14ac:dyDescent="0.3">
      <c r="Z31256" s="102"/>
      <c r="AA31256" s="102"/>
      <c r="AB31256" s="102"/>
    </row>
    <row r="31257" spans="26:28" x14ac:dyDescent="0.3">
      <c r="Z31257" s="102"/>
      <c r="AA31257" s="102"/>
      <c r="AB31257" s="102"/>
    </row>
    <row r="31258" spans="26:28" x14ac:dyDescent="0.3">
      <c r="Z31258" s="102"/>
      <c r="AA31258" s="102"/>
      <c r="AB31258" s="102"/>
    </row>
    <row r="31259" spans="26:28" x14ac:dyDescent="0.3">
      <c r="Z31259" s="102"/>
      <c r="AA31259" s="102"/>
      <c r="AB31259" s="102"/>
    </row>
    <row r="31260" spans="26:28" x14ac:dyDescent="0.3">
      <c r="Z31260" s="102"/>
      <c r="AA31260" s="102"/>
      <c r="AB31260" s="102"/>
    </row>
    <row r="31261" spans="26:28" x14ac:dyDescent="0.3">
      <c r="Z31261" s="102"/>
      <c r="AA31261" s="102"/>
      <c r="AB31261" s="102"/>
    </row>
    <row r="31262" spans="26:28" x14ac:dyDescent="0.3">
      <c r="Z31262" s="102"/>
      <c r="AA31262" s="102"/>
      <c r="AB31262" s="102"/>
    </row>
    <row r="31263" spans="26:28" x14ac:dyDescent="0.3">
      <c r="Z31263" s="102"/>
      <c r="AA31263" s="102"/>
      <c r="AB31263" s="102"/>
    </row>
    <row r="31264" spans="26:28" x14ac:dyDescent="0.3">
      <c r="Z31264" s="102"/>
      <c r="AA31264" s="102"/>
      <c r="AB31264" s="102"/>
    </row>
    <row r="31265" spans="26:28" x14ac:dyDescent="0.3">
      <c r="Z31265" s="102"/>
      <c r="AA31265" s="102"/>
      <c r="AB31265" s="102"/>
    </row>
    <row r="31266" spans="26:28" x14ac:dyDescent="0.3">
      <c r="Z31266" s="102"/>
      <c r="AA31266" s="102"/>
      <c r="AB31266" s="102"/>
    </row>
    <row r="31267" spans="26:28" x14ac:dyDescent="0.3">
      <c r="Z31267" s="102"/>
      <c r="AA31267" s="102"/>
      <c r="AB31267" s="102"/>
    </row>
    <row r="31268" spans="26:28" x14ac:dyDescent="0.3">
      <c r="Z31268" s="102"/>
      <c r="AA31268" s="102"/>
      <c r="AB31268" s="102"/>
    </row>
    <row r="31269" spans="26:28" x14ac:dyDescent="0.3">
      <c r="Z31269" s="102"/>
      <c r="AA31269" s="102"/>
      <c r="AB31269" s="102"/>
    </row>
    <row r="31270" spans="26:28" x14ac:dyDescent="0.3">
      <c r="Z31270" s="102"/>
      <c r="AA31270" s="102"/>
      <c r="AB31270" s="102"/>
    </row>
    <row r="31271" spans="26:28" x14ac:dyDescent="0.3">
      <c r="Z31271" s="102"/>
      <c r="AA31271" s="102"/>
      <c r="AB31271" s="102"/>
    </row>
    <row r="31272" spans="26:28" x14ac:dyDescent="0.3">
      <c r="Z31272" s="102"/>
      <c r="AA31272" s="102"/>
      <c r="AB31272" s="102"/>
    </row>
    <row r="31273" spans="26:28" x14ac:dyDescent="0.3">
      <c r="Z31273" s="102"/>
      <c r="AA31273" s="102"/>
      <c r="AB31273" s="102"/>
    </row>
    <row r="31274" spans="26:28" x14ac:dyDescent="0.3">
      <c r="Z31274" s="102"/>
      <c r="AA31274" s="102"/>
      <c r="AB31274" s="102"/>
    </row>
    <row r="31275" spans="26:28" x14ac:dyDescent="0.3">
      <c r="Z31275" s="102"/>
      <c r="AA31275" s="102"/>
      <c r="AB31275" s="102"/>
    </row>
    <row r="31276" spans="26:28" x14ac:dyDescent="0.3">
      <c r="Z31276" s="102"/>
      <c r="AA31276" s="102"/>
      <c r="AB31276" s="102"/>
    </row>
    <row r="31277" spans="26:28" x14ac:dyDescent="0.3">
      <c r="Z31277" s="102"/>
      <c r="AA31277" s="102"/>
      <c r="AB31277" s="102"/>
    </row>
    <row r="31278" spans="26:28" x14ac:dyDescent="0.3">
      <c r="Z31278" s="102"/>
      <c r="AA31278" s="102"/>
      <c r="AB31278" s="102"/>
    </row>
    <row r="31279" spans="26:28" x14ac:dyDescent="0.3">
      <c r="Z31279" s="102"/>
      <c r="AA31279" s="102"/>
      <c r="AB31279" s="102"/>
    </row>
    <row r="31280" spans="26:28" x14ac:dyDescent="0.3">
      <c r="Z31280" s="102"/>
      <c r="AA31280" s="102"/>
      <c r="AB31280" s="102"/>
    </row>
    <row r="31281" spans="26:28" x14ac:dyDescent="0.3">
      <c r="Z31281" s="102"/>
      <c r="AA31281" s="102"/>
      <c r="AB31281" s="102"/>
    </row>
    <row r="31282" spans="26:28" x14ac:dyDescent="0.3">
      <c r="Z31282" s="102"/>
      <c r="AA31282" s="102"/>
      <c r="AB31282" s="102"/>
    </row>
    <row r="31283" spans="26:28" x14ac:dyDescent="0.3">
      <c r="Z31283" s="102"/>
      <c r="AA31283" s="102"/>
      <c r="AB31283" s="102"/>
    </row>
    <row r="31284" spans="26:28" x14ac:dyDescent="0.3">
      <c r="Z31284" s="102"/>
      <c r="AA31284" s="102"/>
      <c r="AB31284" s="102"/>
    </row>
    <row r="31285" spans="26:28" x14ac:dyDescent="0.3">
      <c r="Z31285" s="102"/>
      <c r="AA31285" s="102"/>
      <c r="AB31285" s="102"/>
    </row>
    <row r="31286" spans="26:28" x14ac:dyDescent="0.3">
      <c r="Z31286" s="102"/>
      <c r="AA31286" s="102"/>
      <c r="AB31286" s="102"/>
    </row>
    <row r="31287" spans="26:28" x14ac:dyDescent="0.3">
      <c r="Z31287" s="102"/>
      <c r="AA31287" s="102"/>
      <c r="AB31287" s="102"/>
    </row>
    <row r="31288" spans="26:28" x14ac:dyDescent="0.3">
      <c r="Z31288" s="102"/>
      <c r="AA31288" s="102"/>
      <c r="AB31288" s="102"/>
    </row>
    <row r="31289" spans="26:28" x14ac:dyDescent="0.3">
      <c r="Z31289" s="102"/>
      <c r="AA31289" s="102"/>
      <c r="AB31289" s="102"/>
    </row>
    <row r="31290" spans="26:28" x14ac:dyDescent="0.3">
      <c r="Z31290" s="102"/>
      <c r="AA31290" s="102"/>
      <c r="AB31290" s="102"/>
    </row>
    <row r="31291" spans="26:28" x14ac:dyDescent="0.3">
      <c r="Z31291" s="102"/>
      <c r="AA31291" s="102"/>
      <c r="AB31291" s="102"/>
    </row>
    <row r="31292" spans="26:28" x14ac:dyDescent="0.3">
      <c r="Z31292" s="102"/>
      <c r="AA31292" s="102"/>
      <c r="AB31292" s="102"/>
    </row>
    <row r="31293" spans="26:28" x14ac:dyDescent="0.3">
      <c r="Z31293" s="102"/>
      <c r="AA31293" s="102"/>
      <c r="AB31293" s="102"/>
    </row>
    <row r="31294" spans="26:28" x14ac:dyDescent="0.3">
      <c r="Z31294" s="102"/>
      <c r="AA31294" s="102"/>
      <c r="AB31294" s="102"/>
    </row>
    <row r="31295" spans="26:28" x14ac:dyDescent="0.3">
      <c r="Z31295" s="102"/>
      <c r="AA31295" s="102"/>
      <c r="AB31295" s="102"/>
    </row>
    <row r="31296" spans="26:28" x14ac:dyDescent="0.3">
      <c r="Z31296" s="102"/>
      <c r="AA31296" s="102"/>
      <c r="AB31296" s="102"/>
    </row>
    <row r="31297" spans="26:28" x14ac:dyDescent="0.3">
      <c r="Z31297" s="102"/>
      <c r="AA31297" s="102"/>
      <c r="AB31297" s="102"/>
    </row>
    <row r="31298" spans="26:28" x14ac:dyDescent="0.3">
      <c r="Z31298" s="102"/>
      <c r="AA31298" s="102"/>
      <c r="AB31298" s="102"/>
    </row>
    <row r="31299" spans="26:28" x14ac:dyDescent="0.3">
      <c r="Z31299" s="102"/>
      <c r="AA31299" s="102"/>
      <c r="AB31299" s="102"/>
    </row>
    <row r="31300" spans="26:28" x14ac:dyDescent="0.3">
      <c r="Z31300" s="102"/>
      <c r="AA31300" s="102"/>
      <c r="AB31300" s="102"/>
    </row>
    <row r="31301" spans="26:28" x14ac:dyDescent="0.3">
      <c r="Z31301" s="102"/>
      <c r="AA31301" s="102"/>
      <c r="AB31301" s="102"/>
    </row>
    <row r="31302" spans="26:28" x14ac:dyDescent="0.3">
      <c r="Z31302" s="102"/>
      <c r="AA31302" s="102"/>
      <c r="AB31302" s="102"/>
    </row>
    <row r="31303" spans="26:28" x14ac:dyDescent="0.3">
      <c r="Z31303" s="102"/>
      <c r="AA31303" s="102"/>
      <c r="AB31303" s="102"/>
    </row>
    <row r="31304" spans="26:28" x14ac:dyDescent="0.3">
      <c r="Z31304" s="102"/>
      <c r="AA31304" s="102"/>
      <c r="AB31304" s="102"/>
    </row>
    <row r="31305" spans="26:28" x14ac:dyDescent="0.3">
      <c r="Z31305" s="102"/>
      <c r="AA31305" s="102"/>
      <c r="AB31305" s="102"/>
    </row>
    <row r="31306" spans="26:28" x14ac:dyDescent="0.3">
      <c r="Z31306" s="102"/>
      <c r="AA31306" s="102"/>
      <c r="AB31306" s="102"/>
    </row>
    <row r="31307" spans="26:28" x14ac:dyDescent="0.3">
      <c r="Z31307" s="102"/>
      <c r="AA31307" s="102"/>
      <c r="AB31307" s="102"/>
    </row>
    <row r="31308" spans="26:28" x14ac:dyDescent="0.3">
      <c r="Z31308" s="102"/>
      <c r="AA31308" s="102"/>
      <c r="AB31308" s="102"/>
    </row>
    <row r="31309" spans="26:28" x14ac:dyDescent="0.3">
      <c r="Z31309" s="102"/>
      <c r="AA31309" s="102"/>
      <c r="AB31309" s="102"/>
    </row>
    <row r="31310" spans="26:28" x14ac:dyDescent="0.3">
      <c r="Z31310" s="102"/>
      <c r="AA31310" s="102"/>
      <c r="AB31310" s="102"/>
    </row>
    <row r="31311" spans="26:28" x14ac:dyDescent="0.3">
      <c r="Z31311" s="102"/>
      <c r="AA31311" s="102"/>
      <c r="AB31311" s="102"/>
    </row>
    <row r="31312" spans="26:28" x14ac:dyDescent="0.3">
      <c r="Z31312" s="102"/>
      <c r="AA31312" s="102"/>
      <c r="AB31312" s="102"/>
    </row>
    <row r="31313" spans="26:28" x14ac:dyDescent="0.3">
      <c r="Z31313" s="102"/>
      <c r="AA31313" s="102"/>
      <c r="AB31313" s="102"/>
    </row>
    <row r="31314" spans="26:28" x14ac:dyDescent="0.3">
      <c r="Z31314" s="102"/>
      <c r="AA31314" s="102"/>
      <c r="AB31314" s="102"/>
    </row>
    <row r="31315" spans="26:28" x14ac:dyDescent="0.3">
      <c r="Z31315" s="102"/>
      <c r="AA31315" s="102"/>
      <c r="AB31315" s="102"/>
    </row>
    <row r="31316" spans="26:28" x14ac:dyDescent="0.3">
      <c r="Z31316" s="102"/>
      <c r="AA31316" s="102"/>
      <c r="AB31316" s="102"/>
    </row>
    <row r="31317" spans="26:28" x14ac:dyDescent="0.3">
      <c r="Z31317" s="102"/>
      <c r="AA31317" s="102"/>
      <c r="AB31317" s="102"/>
    </row>
    <row r="31318" spans="26:28" x14ac:dyDescent="0.3">
      <c r="Z31318" s="102"/>
      <c r="AA31318" s="102"/>
      <c r="AB31318" s="102"/>
    </row>
    <row r="31319" spans="26:28" x14ac:dyDescent="0.3">
      <c r="Z31319" s="102"/>
      <c r="AA31319" s="102"/>
      <c r="AB31319" s="102"/>
    </row>
    <row r="31320" spans="26:28" x14ac:dyDescent="0.3">
      <c r="Z31320" s="102"/>
      <c r="AA31320" s="102"/>
      <c r="AB31320" s="102"/>
    </row>
    <row r="31321" spans="26:28" x14ac:dyDescent="0.3">
      <c r="Z31321" s="102"/>
      <c r="AA31321" s="102"/>
      <c r="AB31321" s="102"/>
    </row>
    <row r="31322" spans="26:28" x14ac:dyDescent="0.3">
      <c r="Z31322" s="102"/>
      <c r="AA31322" s="102"/>
      <c r="AB31322" s="102"/>
    </row>
    <row r="31323" spans="26:28" x14ac:dyDescent="0.3">
      <c r="Z31323" s="102"/>
      <c r="AA31323" s="102"/>
      <c r="AB31323" s="102"/>
    </row>
    <row r="31324" spans="26:28" x14ac:dyDescent="0.3">
      <c r="Z31324" s="102"/>
      <c r="AA31324" s="102"/>
      <c r="AB31324" s="102"/>
    </row>
    <row r="31325" spans="26:28" x14ac:dyDescent="0.3">
      <c r="Z31325" s="102"/>
      <c r="AA31325" s="102"/>
      <c r="AB31325" s="102"/>
    </row>
    <row r="31326" spans="26:28" x14ac:dyDescent="0.3">
      <c r="Z31326" s="102"/>
      <c r="AA31326" s="102"/>
      <c r="AB31326" s="102"/>
    </row>
    <row r="31327" spans="26:28" x14ac:dyDescent="0.3">
      <c r="Z31327" s="102"/>
      <c r="AA31327" s="102"/>
      <c r="AB31327" s="102"/>
    </row>
    <row r="31328" spans="26:28" x14ac:dyDescent="0.3">
      <c r="Z31328" s="102"/>
      <c r="AA31328" s="102"/>
      <c r="AB31328" s="102"/>
    </row>
    <row r="31329" spans="26:28" x14ac:dyDescent="0.3">
      <c r="Z31329" s="102"/>
      <c r="AA31329" s="102"/>
      <c r="AB31329" s="102"/>
    </row>
    <row r="31330" spans="26:28" x14ac:dyDescent="0.3">
      <c r="Z31330" s="102"/>
      <c r="AA31330" s="102"/>
      <c r="AB31330" s="102"/>
    </row>
    <row r="31331" spans="26:28" x14ac:dyDescent="0.3">
      <c r="Z31331" s="102"/>
      <c r="AA31331" s="102"/>
      <c r="AB31331" s="102"/>
    </row>
    <row r="31332" spans="26:28" x14ac:dyDescent="0.3">
      <c r="Z31332" s="102"/>
      <c r="AA31332" s="102"/>
      <c r="AB31332" s="102"/>
    </row>
    <row r="31333" spans="26:28" x14ac:dyDescent="0.3">
      <c r="Z31333" s="102"/>
      <c r="AA31333" s="102"/>
      <c r="AB31333" s="102"/>
    </row>
    <row r="31334" spans="26:28" x14ac:dyDescent="0.3">
      <c r="Z31334" s="102"/>
      <c r="AA31334" s="102"/>
      <c r="AB31334" s="102"/>
    </row>
    <row r="31335" spans="26:28" x14ac:dyDescent="0.3">
      <c r="Z31335" s="102"/>
      <c r="AA31335" s="102"/>
      <c r="AB31335" s="102"/>
    </row>
    <row r="31336" spans="26:28" x14ac:dyDescent="0.3">
      <c r="Z31336" s="102"/>
      <c r="AA31336" s="102"/>
      <c r="AB31336" s="102"/>
    </row>
    <row r="31337" spans="26:28" x14ac:dyDescent="0.3">
      <c r="Z31337" s="102"/>
      <c r="AA31337" s="102"/>
      <c r="AB31337" s="102"/>
    </row>
    <row r="31338" spans="26:28" x14ac:dyDescent="0.3">
      <c r="Z31338" s="102"/>
      <c r="AA31338" s="102"/>
      <c r="AB31338" s="102"/>
    </row>
    <row r="31339" spans="26:28" x14ac:dyDescent="0.3">
      <c r="Z31339" s="102"/>
      <c r="AA31339" s="102"/>
      <c r="AB31339" s="102"/>
    </row>
    <row r="31340" spans="26:28" x14ac:dyDescent="0.3">
      <c r="Z31340" s="102"/>
      <c r="AA31340" s="102"/>
      <c r="AB31340" s="102"/>
    </row>
    <row r="31341" spans="26:28" x14ac:dyDescent="0.3">
      <c r="Z31341" s="102"/>
      <c r="AA31341" s="102"/>
      <c r="AB31341" s="102"/>
    </row>
    <row r="31342" spans="26:28" x14ac:dyDescent="0.3">
      <c r="Z31342" s="102"/>
      <c r="AA31342" s="102"/>
      <c r="AB31342" s="102"/>
    </row>
    <row r="31343" spans="26:28" x14ac:dyDescent="0.3">
      <c r="Z31343" s="102"/>
      <c r="AA31343" s="102"/>
      <c r="AB31343" s="102"/>
    </row>
    <row r="31344" spans="26:28" x14ac:dyDescent="0.3">
      <c r="Z31344" s="102"/>
      <c r="AA31344" s="102"/>
      <c r="AB31344" s="102"/>
    </row>
    <row r="31345" spans="26:28" x14ac:dyDescent="0.3">
      <c r="Z31345" s="102"/>
      <c r="AA31345" s="102"/>
      <c r="AB31345" s="102"/>
    </row>
    <row r="31346" spans="26:28" x14ac:dyDescent="0.3">
      <c r="Z31346" s="102"/>
      <c r="AA31346" s="102"/>
      <c r="AB31346" s="102"/>
    </row>
    <row r="31347" spans="26:28" x14ac:dyDescent="0.3">
      <c r="Z31347" s="102"/>
      <c r="AA31347" s="102"/>
      <c r="AB31347" s="102"/>
    </row>
    <row r="31348" spans="26:28" x14ac:dyDescent="0.3">
      <c r="Z31348" s="102"/>
      <c r="AA31348" s="102"/>
      <c r="AB31348" s="102"/>
    </row>
    <row r="31349" spans="26:28" x14ac:dyDescent="0.3">
      <c r="Z31349" s="102"/>
      <c r="AA31349" s="102"/>
      <c r="AB31349" s="102"/>
    </row>
    <row r="31350" spans="26:28" x14ac:dyDescent="0.3">
      <c r="Z31350" s="102"/>
      <c r="AA31350" s="102"/>
      <c r="AB31350" s="102"/>
    </row>
    <row r="31351" spans="26:28" x14ac:dyDescent="0.3">
      <c r="Z31351" s="102"/>
      <c r="AA31351" s="102"/>
      <c r="AB31351" s="102"/>
    </row>
    <row r="31352" spans="26:28" x14ac:dyDescent="0.3">
      <c r="Z31352" s="102"/>
      <c r="AA31352" s="102"/>
      <c r="AB31352" s="102"/>
    </row>
    <row r="31353" spans="26:28" x14ac:dyDescent="0.3">
      <c r="Z31353" s="102"/>
      <c r="AA31353" s="102"/>
      <c r="AB31353" s="102"/>
    </row>
    <row r="31354" spans="26:28" x14ac:dyDescent="0.3">
      <c r="Z31354" s="102"/>
      <c r="AA31354" s="102"/>
      <c r="AB31354" s="102"/>
    </row>
    <row r="31355" spans="26:28" x14ac:dyDescent="0.3">
      <c r="Z31355" s="102"/>
      <c r="AA31355" s="102"/>
      <c r="AB31355" s="102"/>
    </row>
    <row r="31356" spans="26:28" x14ac:dyDescent="0.3">
      <c r="Z31356" s="102"/>
      <c r="AA31356" s="102"/>
      <c r="AB31356" s="102"/>
    </row>
    <row r="31357" spans="26:28" x14ac:dyDescent="0.3">
      <c r="Z31357" s="102"/>
      <c r="AA31357" s="102"/>
      <c r="AB31357" s="102"/>
    </row>
    <row r="31358" spans="26:28" x14ac:dyDescent="0.3">
      <c r="Z31358" s="102"/>
      <c r="AA31358" s="102"/>
      <c r="AB31358" s="102"/>
    </row>
    <row r="31359" spans="26:28" x14ac:dyDescent="0.3">
      <c r="Z31359" s="102"/>
      <c r="AA31359" s="102"/>
      <c r="AB31359" s="102"/>
    </row>
    <row r="31360" spans="26:28" x14ac:dyDescent="0.3">
      <c r="Z31360" s="102"/>
      <c r="AA31360" s="102"/>
      <c r="AB31360" s="102"/>
    </row>
    <row r="31361" spans="26:28" x14ac:dyDescent="0.3">
      <c r="Z31361" s="102"/>
      <c r="AA31361" s="102"/>
      <c r="AB31361" s="102"/>
    </row>
    <row r="31362" spans="26:28" x14ac:dyDescent="0.3">
      <c r="Z31362" s="102"/>
      <c r="AA31362" s="102"/>
      <c r="AB31362" s="102"/>
    </row>
    <row r="31363" spans="26:28" x14ac:dyDescent="0.3">
      <c r="Z31363" s="102"/>
      <c r="AA31363" s="102"/>
      <c r="AB31363" s="102"/>
    </row>
    <row r="31364" spans="26:28" x14ac:dyDescent="0.3">
      <c r="Z31364" s="102"/>
      <c r="AA31364" s="102"/>
      <c r="AB31364" s="102"/>
    </row>
    <row r="31365" spans="26:28" x14ac:dyDescent="0.3">
      <c r="Z31365" s="102"/>
      <c r="AA31365" s="102"/>
      <c r="AB31365" s="102"/>
    </row>
    <row r="31366" spans="26:28" x14ac:dyDescent="0.3">
      <c r="Z31366" s="102"/>
      <c r="AA31366" s="102"/>
      <c r="AB31366" s="102"/>
    </row>
    <row r="31367" spans="26:28" x14ac:dyDescent="0.3">
      <c r="Z31367" s="102"/>
      <c r="AA31367" s="102"/>
      <c r="AB31367" s="102"/>
    </row>
    <row r="31368" spans="26:28" x14ac:dyDescent="0.3">
      <c r="Z31368" s="102"/>
      <c r="AA31368" s="102"/>
      <c r="AB31368" s="102"/>
    </row>
    <row r="31369" spans="26:28" x14ac:dyDescent="0.3">
      <c r="Z31369" s="102"/>
      <c r="AA31369" s="102"/>
      <c r="AB31369" s="102"/>
    </row>
    <row r="31370" spans="26:28" x14ac:dyDescent="0.3">
      <c r="Z31370" s="102"/>
      <c r="AA31370" s="102"/>
      <c r="AB31370" s="102"/>
    </row>
    <row r="31371" spans="26:28" x14ac:dyDescent="0.3">
      <c r="Z31371" s="102"/>
      <c r="AA31371" s="102"/>
      <c r="AB31371" s="102"/>
    </row>
    <row r="31372" spans="26:28" x14ac:dyDescent="0.3">
      <c r="Z31372" s="102"/>
      <c r="AA31372" s="102"/>
      <c r="AB31372" s="102"/>
    </row>
    <row r="31373" spans="26:28" x14ac:dyDescent="0.3">
      <c r="Z31373" s="102"/>
      <c r="AA31373" s="102"/>
      <c r="AB31373" s="102"/>
    </row>
    <row r="31374" spans="26:28" x14ac:dyDescent="0.3">
      <c r="Z31374" s="102"/>
      <c r="AA31374" s="102"/>
      <c r="AB31374" s="102"/>
    </row>
    <row r="31375" spans="26:28" x14ac:dyDescent="0.3">
      <c r="Z31375" s="102"/>
      <c r="AA31375" s="102"/>
      <c r="AB31375" s="102"/>
    </row>
    <row r="31376" spans="26:28" x14ac:dyDescent="0.3">
      <c r="Z31376" s="102"/>
      <c r="AA31376" s="102"/>
      <c r="AB31376" s="102"/>
    </row>
    <row r="31377" spans="26:28" x14ac:dyDescent="0.3">
      <c r="Z31377" s="102"/>
      <c r="AA31377" s="102"/>
      <c r="AB31377" s="102"/>
    </row>
    <row r="31378" spans="26:28" x14ac:dyDescent="0.3">
      <c r="Z31378" s="102"/>
      <c r="AA31378" s="102"/>
      <c r="AB31378" s="102"/>
    </row>
    <row r="31379" spans="26:28" x14ac:dyDescent="0.3">
      <c r="Z31379" s="102"/>
      <c r="AA31379" s="102"/>
      <c r="AB31379" s="102"/>
    </row>
    <row r="31380" spans="26:28" x14ac:dyDescent="0.3">
      <c r="Z31380" s="102"/>
      <c r="AA31380" s="102"/>
      <c r="AB31380" s="102"/>
    </row>
    <row r="31381" spans="26:28" x14ac:dyDescent="0.3">
      <c r="Z31381" s="102"/>
      <c r="AA31381" s="102"/>
      <c r="AB31381" s="102"/>
    </row>
    <row r="31382" spans="26:28" x14ac:dyDescent="0.3">
      <c r="Z31382" s="102"/>
      <c r="AA31382" s="102"/>
      <c r="AB31382" s="102"/>
    </row>
    <row r="31383" spans="26:28" x14ac:dyDescent="0.3">
      <c r="Z31383" s="102"/>
      <c r="AA31383" s="102"/>
      <c r="AB31383" s="102"/>
    </row>
    <row r="31384" spans="26:28" x14ac:dyDescent="0.3">
      <c r="Z31384" s="102"/>
      <c r="AA31384" s="102"/>
      <c r="AB31384" s="102"/>
    </row>
    <row r="31385" spans="26:28" x14ac:dyDescent="0.3">
      <c r="Z31385" s="102"/>
      <c r="AA31385" s="102"/>
      <c r="AB31385" s="102"/>
    </row>
    <row r="31386" spans="26:28" x14ac:dyDescent="0.3">
      <c r="Z31386" s="102"/>
      <c r="AA31386" s="102"/>
      <c r="AB31386" s="102"/>
    </row>
    <row r="31387" spans="26:28" x14ac:dyDescent="0.3">
      <c r="Z31387" s="102"/>
      <c r="AA31387" s="102"/>
      <c r="AB31387" s="102"/>
    </row>
    <row r="31388" spans="26:28" x14ac:dyDescent="0.3">
      <c r="Z31388" s="102"/>
      <c r="AA31388" s="102"/>
      <c r="AB31388" s="102"/>
    </row>
    <row r="31389" spans="26:28" x14ac:dyDescent="0.3">
      <c r="Z31389" s="102"/>
      <c r="AA31389" s="102"/>
      <c r="AB31389" s="102"/>
    </row>
    <row r="31390" spans="26:28" x14ac:dyDescent="0.3">
      <c r="Z31390" s="102"/>
      <c r="AA31390" s="102"/>
      <c r="AB31390" s="102"/>
    </row>
    <row r="31391" spans="26:28" x14ac:dyDescent="0.3">
      <c r="Z31391" s="102"/>
      <c r="AA31391" s="102"/>
      <c r="AB31391" s="102"/>
    </row>
    <row r="31392" spans="26:28" x14ac:dyDescent="0.3">
      <c r="Z31392" s="102"/>
      <c r="AA31392" s="102"/>
      <c r="AB31392" s="102"/>
    </row>
    <row r="31393" spans="26:28" x14ac:dyDescent="0.3">
      <c r="Z31393" s="102"/>
      <c r="AA31393" s="102"/>
      <c r="AB31393" s="102"/>
    </row>
    <row r="31394" spans="26:28" x14ac:dyDescent="0.3">
      <c r="Z31394" s="102"/>
      <c r="AA31394" s="102"/>
      <c r="AB31394" s="102"/>
    </row>
    <row r="31395" spans="26:28" x14ac:dyDescent="0.3">
      <c r="Z31395" s="102"/>
      <c r="AA31395" s="102"/>
      <c r="AB31395" s="102"/>
    </row>
    <row r="31396" spans="26:28" x14ac:dyDescent="0.3">
      <c r="Z31396" s="102"/>
      <c r="AA31396" s="102"/>
      <c r="AB31396" s="102"/>
    </row>
    <row r="31397" spans="26:28" x14ac:dyDescent="0.3">
      <c r="Z31397" s="102"/>
      <c r="AA31397" s="102"/>
      <c r="AB31397" s="102"/>
    </row>
    <row r="31398" spans="26:28" x14ac:dyDescent="0.3">
      <c r="Z31398" s="102"/>
      <c r="AA31398" s="102"/>
      <c r="AB31398" s="102"/>
    </row>
    <row r="31399" spans="26:28" x14ac:dyDescent="0.3">
      <c r="Z31399" s="102"/>
      <c r="AA31399" s="102"/>
      <c r="AB31399" s="102"/>
    </row>
    <row r="31400" spans="26:28" x14ac:dyDescent="0.3">
      <c r="Z31400" s="102"/>
      <c r="AA31400" s="102"/>
      <c r="AB31400" s="102"/>
    </row>
    <row r="31401" spans="26:28" x14ac:dyDescent="0.3">
      <c r="Z31401" s="102"/>
      <c r="AA31401" s="102"/>
      <c r="AB31401" s="102"/>
    </row>
    <row r="31402" spans="26:28" x14ac:dyDescent="0.3">
      <c r="Z31402" s="102"/>
      <c r="AA31402" s="102"/>
      <c r="AB31402" s="102"/>
    </row>
    <row r="31403" spans="26:28" x14ac:dyDescent="0.3">
      <c r="Z31403" s="102"/>
      <c r="AA31403" s="102"/>
      <c r="AB31403" s="102"/>
    </row>
    <row r="31404" spans="26:28" x14ac:dyDescent="0.3">
      <c r="Z31404" s="102"/>
      <c r="AA31404" s="102"/>
      <c r="AB31404" s="102"/>
    </row>
    <row r="31405" spans="26:28" x14ac:dyDescent="0.3">
      <c r="Z31405" s="102"/>
      <c r="AA31405" s="102"/>
      <c r="AB31405" s="102"/>
    </row>
    <row r="31406" spans="26:28" x14ac:dyDescent="0.3">
      <c r="Z31406" s="102"/>
      <c r="AA31406" s="102"/>
      <c r="AB31406" s="102"/>
    </row>
    <row r="31407" spans="26:28" x14ac:dyDescent="0.3">
      <c r="Z31407" s="102"/>
      <c r="AA31407" s="102"/>
      <c r="AB31407" s="102"/>
    </row>
    <row r="31408" spans="26:28" x14ac:dyDescent="0.3">
      <c r="Z31408" s="102"/>
      <c r="AA31408" s="102"/>
      <c r="AB31408" s="102"/>
    </row>
    <row r="31409" spans="26:28" x14ac:dyDescent="0.3">
      <c r="Z31409" s="102"/>
      <c r="AA31409" s="102"/>
      <c r="AB31409" s="102"/>
    </row>
    <row r="31410" spans="26:28" x14ac:dyDescent="0.3">
      <c r="Z31410" s="102"/>
      <c r="AA31410" s="102"/>
      <c r="AB31410" s="102"/>
    </row>
    <row r="31411" spans="26:28" x14ac:dyDescent="0.3">
      <c r="Z31411" s="102"/>
      <c r="AA31411" s="102"/>
      <c r="AB31411" s="102"/>
    </row>
    <row r="31412" spans="26:28" x14ac:dyDescent="0.3">
      <c r="Z31412" s="102"/>
      <c r="AA31412" s="102"/>
      <c r="AB31412" s="102"/>
    </row>
    <row r="31413" spans="26:28" x14ac:dyDescent="0.3">
      <c r="Z31413" s="102"/>
      <c r="AA31413" s="102"/>
      <c r="AB31413" s="102"/>
    </row>
    <row r="31414" spans="26:28" x14ac:dyDescent="0.3">
      <c r="Z31414" s="102"/>
      <c r="AA31414" s="102"/>
      <c r="AB31414" s="102"/>
    </row>
    <row r="31415" spans="26:28" x14ac:dyDescent="0.3">
      <c r="Z31415" s="102"/>
      <c r="AA31415" s="102"/>
      <c r="AB31415" s="102"/>
    </row>
    <row r="31416" spans="26:28" x14ac:dyDescent="0.3">
      <c r="Z31416" s="102"/>
      <c r="AA31416" s="102"/>
      <c r="AB31416" s="102"/>
    </row>
    <row r="31417" spans="26:28" x14ac:dyDescent="0.3">
      <c r="Z31417" s="102"/>
      <c r="AA31417" s="102"/>
      <c r="AB31417" s="102"/>
    </row>
    <row r="31418" spans="26:28" x14ac:dyDescent="0.3">
      <c r="Z31418" s="102"/>
      <c r="AA31418" s="102"/>
      <c r="AB31418" s="102"/>
    </row>
    <row r="31419" spans="26:28" x14ac:dyDescent="0.3">
      <c r="Z31419" s="102"/>
      <c r="AA31419" s="102"/>
      <c r="AB31419" s="102"/>
    </row>
    <row r="31420" spans="26:28" x14ac:dyDescent="0.3">
      <c r="Z31420" s="102"/>
      <c r="AA31420" s="102"/>
      <c r="AB31420" s="102"/>
    </row>
    <row r="31421" spans="26:28" x14ac:dyDescent="0.3">
      <c r="Z31421" s="102"/>
      <c r="AA31421" s="102"/>
      <c r="AB31421" s="102"/>
    </row>
    <row r="31422" spans="26:28" x14ac:dyDescent="0.3">
      <c r="Z31422" s="102"/>
      <c r="AA31422" s="102"/>
      <c r="AB31422" s="102"/>
    </row>
    <row r="31423" spans="26:28" x14ac:dyDescent="0.3">
      <c r="Z31423" s="102"/>
      <c r="AA31423" s="102"/>
      <c r="AB31423" s="102"/>
    </row>
    <row r="31424" spans="26:28" x14ac:dyDescent="0.3">
      <c r="Z31424" s="102"/>
      <c r="AA31424" s="102"/>
      <c r="AB31424" s="102"/>
    </row>
    <row r="31425" spans="26:28" x14ac:dyDescent="0.3">
      <c r="Z31425" s="102"/>
      <c r="AA31425" s="102"/>
      <c r="AB31425" s="102"/>
    </row>
    <row r="31426" spans="26:28" x14ac:dyDescent="0.3">
      <c r="Z31426" s="102"/>
      <c r="AA31426" s="102"/>
      <c r="AB31426" s="102"/>
    </row>
    <row r="31427" spans="26:28" x14ac:dyDescent="0.3">
      <c r="Z31427" s="102"/>
      <c r="AA31427" s="102"/>
      <c r="AB31427" s="102"/>
    </row>
    <row r="31428" spans="26:28" x14ac:dyDescent="0.3">
      <c r="Z31428" s="102"/>
      <c r="AA31428" s="102"/>
      <c r="AB31428" s="102"/>
    </row>
    <row r="31429" spans="26:28" x14ac:dyDescent="0.3">
      <c r="Z31429" s="102"/>
      <c r="AA31429" s="102"/>
      <c r="AB31429" s="102"/>
    </row>
    <row r="31430" spans="26:28" x14ac:dyDescent="0.3">
      <c r="Z31430" s="102"/>
      <c r="AA31430" s="102"/>
      <c r="AB31430" s="102"/>
    </row>
    <row r="31431" spans="26:28" x14ac:dyDescent="0.3">
      <c r="Z31431" s="102"/>
      <c r="AA31431" s="102"/>
      <c r="AB31431" s="102"/>
    </row>
    <row r="31432" spans="26:28" x14ac:dyDescent="0.3">
      <c r="Z31432" s="102"/>
      <c r="AA31432" s="102"/>
      <c r="AB31432" s="102"/>
    </row>
    <row r="31433" spans="26:28" x14ac:dyDescent="0.3">
      <c r="Z31433" s="102"/>
      <c r="AA31433" s="102"/>
      <c r="AB31433" s="102"/>
    </row>
    <row r="31434" spans="26:28" x14ac:dyDescent="0.3">
      <c r="Z31434" s="102"/>
      <c r="AA31434" s="102"/>
      <c r="AB31434" s="102"/>
    </row>
    <row r="31435" spans="26:28" x14ac:dyDescent="0.3">
      <c r="Z31435" s="102"/>
      <c r="AA31435" s="102"/>
      <c r="AB31435" s="102"/>
    </row>
    <row r="31436" spans="26:28" x14ac:dyDescent="0.3">
      <c r="Z31436" s="102"/>
      <c r="AA31436" s="102"/>
      <c r="AB31436" s="102"/>
    </row>
    <row r="31437" spans="26:28" x14ac:dyDescent="0.3">
      <c r="Z31437" s="102"/>
      <c r="AA31437" s="102"/>
      <c r="AB31437" s="102"/>
    </row>
    <row r="31438" spans="26:28" x14ac:dyDescent="0.3">
      <c r="Z31438" s="102"/>
      <c r="AA31438" s="102"/>
      <c r="AB31438" s="102"/>
    </row>
    <row r="31439" spans="26:28" x14ac:dyDescent="0.3">
      <c r="Z31439" s="102"/>
      <c r="AA31439" s="102"/>
      <c r="AB31439" s="102"/>
    </row>
    <row r="31440" spans="26:28" x14ac:dyDescent="0.3">
      <c r="Z31440" s="102"/>
      <c r="AA31440" s="102"/>
      <c r="AB31440" s="102"/>
    </row>
    <row r="31441" spans="26:28" x14ac:dyDescent="0.3">
      <c r="Z31441" s="102"/>
      <c r="AA31441" s="102"/>
      <c r="AB31441" s="102"/>
    </row>
    <row r="31442" spans="26:28" x14ac:dyDescent="0.3">
      <c r="Z31442" s="102"/>
      <c r="AA31442" s="102"/>
      <c r="AB31442" s="102"/>
    </row>
    <row r="31443" spans="26:28" x14ac:dyDescent="0.3">
      <c r="Z31443" s="102"/>
      <c r="AA31443" s="102"/>
      <c r="AB31443" s="102"/>
    </row>
    <row r="31444" spans="26:28" x14ac:dyDescent="0.3">
      <c r="Z31444" s="102"/>
      <c r="AA31444" s="102"/>
      <c r="AB31444" s="102"/>
    </row>
    <row r="31445" spans="26:28" x14ac:dyDescent="0.3">
      <c r="Z31445" s="102"/>
      <c r="AA31445" s="102"/>
      <c r="AB31445" s="102"/>
    </row>
    <row r="31446" spans="26:28" x14ac:dyDescent="0.3">
      <c r="Z31446" s="102"/>
      <c r="AA31446" s="102"/>
      <c r="AB31446" s="102"/>
    </row>
    <row r="31447" spans="26:28" x14ac:dyDescent="0.3">
      <c r="Z31447" s="102"/>
      <c r="AA31447" s="102"/>
      <c r="AB31447" s="102"/>
    </row>
    <row r="31448" spans="26:28" x14ac:dyDescent="0.3">
      <c r="Z31448" s="102"/>
      <c r="AA31448" s="102"/>
      <c r="AB31448" s="102"/>
    </row>
    <row r="31449" spans="26:28" x14ac:dyDescent="0.3">
      <c r="Z31449" s="102"/>
      <c r="AA31449" s="102"/>
      <c r="AB31449" s="102"/>
    </row>
    <row r="31450" spans="26:28" x14ac:dyDescent="0.3">
      <c r="Z31450" s="102"/>
      <c r="AA31450" s="102"/>
      <c r="AB31450" s="102"/>
    </row>
    <row r="31451" spans="26:28" x14ac:dyDescent="0.3">
      <c r="Z31451" s="102"/>
      <c r="AA31451" s="102"/>
      <c r="AB31451" s="102"/>
    </row>
    <row r="31452" spans="26:28" x14ac:dyDescent="0.3">
      <c r="Z31452" s="102"/>
      <c r="AA31452" s="102"/>
      <c r="AB31452" s="102"/>
    </row>
    <row r="31453" spans="26:28" x14ac:dyDescent="0.3">
      <c r="Z31453" s="102"/>
      <c r="AA31453" s="102"/>
      <c r="AB31453" s="102"/>
    </row>
    <row r="31454" spans="26:28" x14ac:dyDescent="0.3">
      <c r="Z31454" s="102"/>
      <c r="AA31454" s="102"/>
      <c r="AB31454" s="102"/>
    </row>
    <row r="31455" spans="26:28" x14ac:dyDescent="0.3">
      <c r="Z31455" s="102"/>
      <c r="AA31455" s="102"/>
      <c r="AB31455" s="102"/>
    </row>
    <row r="31456" spans="26:28" x14ac:dyDescent="0.3">
      <c r="Z31456" s="102"/>
      <c r="AA31456" s="102"/>
      <c r="AB31456" s="102"/>
    </row>
    <row r="31457" spans="26:28" x14ac:dyDescent="0.3">
      <c r="Z31457" s="102"/>
      <c r="AA31457" s="102"/>
      <c r="AB31457" s="102"/>
    </row>
    <row r="31458" spans="26:28" x14ac:dyDescent="0.3">
      <c r="Z31458" s="102"/>
      <c r="AA31458" s="102"/>
      <c r="AB31458" s="102"/>
    </row>
    <row r="31459" spans="26:28" x14ac:dyDescent="0.3">
      <c r="Z31459" s="102"/>
      <c r="AA31459" s="102"/>
      <c r="AB31459" s="102"/>
    </row>
    <row r="31460" spans="26:28" x14ac:dyDescent="0.3">
      <c r="Z31460" s="102"/>
      <c r="AA31460" s="102"/>
      <c r="AB31460" s="102"/>
    </row>
    <row r="31461" spans="26:28" x14ac:dyDescent="0.3">
      <c r="Z31461" s="102"/>
      <c r="AA31461" s="102"/>
      <c r="AB31461" s="102"/>
    </row>
    <row r="31462" spans="26:28" x14ac:dyDescent="0.3">
      <c r="Z31462" s="102"/>
      <c r="AA31462" s="102"/>
      <c r="AB31462" s="102"/>
    </row>
    <row r="31463" spans="26:28" x14ac:dyDescent="0.3">
      <c r="Z31463" s="102"/>
      <c r="AA31463" s="102"/>
      <c r="AB31463" s="102"/>
    </row>
    <row r="31464" spans="26:28" x14ac:dyDescent="0.3">
      <c r="Z31464" s="102"/>
      <c r="AA31464" s="102"/>
      <c r="AB31464" s="102"/>
    </row>
    <row r="31465" spans="26:28" x14ac:dyDescent="0.3">
      <c r="Z31465" s="102"/>
      <c r="AA31465" s="102"/>
      <c r="AB31465" s="102"/>
    </row>
    <row r="31466" spans="26:28" x14ac:dyDescent="0.3">
      <c r="Z31466" s="102"/>
      <c r="AA31466" s="102"/>
      <c r="AB31466" s="102"/>
    </row>
    <row r="31467" spans="26:28" x14ac:dyDescent="0.3">
      <c r="Z31467" s="102"/>
      <c r="AA31467" s="102"/>
      <c r="AB31467" s="102"/>
    </row>
    <row r="31468" spans="26:28" x14ac:dyDescent="0.3">
      <c r="Z31468" s="102"/>
      <c r="AA31468" s="102"/>
      <c r="AB31468" s="102"/>
    </row>
    <row r="31469" spans="26:28" x14ac:dyDescent="0.3">
      <c r="Z31469" s="102"/>
      <c r="AA31469" s="102"/>
      <c r="AB31469" s="102"/>
    </row>
    <row r="31470" spans="26:28" x14ac:dyDescent="0.3">
      <c r="Z31470" s="102"/>
      <c r="AA31470" s="102"/>
      <c r="AB31470" s="102"/>
    </row>
    <row r="31471" spans="26:28" x14ac:dyDescent="0.3">
      <c r="Z31471" s="102"/>
      <c r="AA31471" s="102"/>
      <c r="AB31471" s="102"/>
    </row>
    <row r="31472" spans="26:28" x14ac:dyDescent="0.3">
      <c r="Z31472" s="102"/>
      <c r="AA31472" s="102"/>
      <c r="AB31472" s="102"/>
    </row>
    <row r="31473" spans="26:28" x14ac:dyDescent="0.3">
      <c r="Z31473" s="102"/>
      <c r="AA31473" s="102"/>
      <c r="AB31473" s="102"/>
    </row>
    <row r="31474" spans="26:28" x14ac:dyDescent="0.3">
      <c r="Z31474" s="102"/>
      <c r="AA31474" s="102"/>
      <c r="AB31474" s="102"/>
    </row>
    <row r="31475" spans="26:28" x14ac:dyDescent="0.3">
      <c r="Z31475" s="102"/>
      <c r="AA31475" s="102"/>
      <c r="AB31475" s="102"/>
    </row>
    <row r="31476" spans="26:28" x14ac:dyDescent="0.3">
      <c r="Z31476" s="102"/>
      <c r="AA31476" s="102"/>
      <c r="AB31476" s="102"/>
    </row>
    <row r="31477" spans="26:28" x14ac:dyDescent="0.3">
      <c r="Z31477" s="102"/>
      <c r="AA31477" s="102"/>
      <c r="AB31477" s="102"/>
    </row>
    <row r="31478" spans="26:28" x14ac:dyDescent="0.3">
      <c r="Z31478" s="102"/>
      <c r="AA31478" s="102"/>
      <c r="AB31478" s="102"/>
    </row>
    <row r="31479" spans="26:28" x14ac:dyDescent="0.3">
      <c r="Z31479" s="102"/>
      <c r="AA31479" s="102"/>
      <c r="AB31479" s="102"/>
    </row>
    <row r="31480" spans="26:28" x14ac:dyDescent="0.3">
      <c r="Z31480" s="102"/>
      <c r="AA31480" s="102"/>
      <c r="AB31480" s="102"/>
    </row>
    <row r="31481" spans="26:28" x14ac:dyDescent="0.3">
      <c r="Z31481" s="102"/>
      <c r="AA31481" s="102"/>
      <c r="AB31481" s="102"/>
    </row>
    <row r="31482" spans="26:28" x14ac:dyDescent="0.3">
      <c r="Z31482" s="102"/>
      <c r="AA31482" s="102"/>
      <c r="AB31482" s="102"/>
    </row>
    <row r="31483" spans="26:28" x14ac:dyDescent="0.3">
      <c r="Z31483" s="102"/>
      <c r="AA31483" s="102"/>
      <c r="AB31483" s="102"/>
    </row>
    <row r="31484" spans="26:28" x14ac:dyDescent="0.3">
      <c r="Z31484" s="102"/>
      <c r="AA31484" s="102"/>
      <c r="AB31484" s="102"/>
    </row>
    <row r="31485" spans="26:28" x14ac:dyDescent="0.3">
      <c r="Z31485" s="102"/>
      <c r="AA31485" s="102"/>
      <c r="AB31485" s="102"/>
    </row>
    <row r="31486" spans="26:28" x14ac:dyDescent="0.3">
      <c r="Z31486" s="102"/>
      <c r="AA31486" s="102"/>
      <c r="AB31486" s="102"/>
    </row>
    <row r="31487" spans="26:28" x14ac:dyDescent="0.3">
      <c r="Z31487" s="102"/>
      <c r="AA31487" s="102"/>
      <c r="AB31487" s="102"/>
    </row>
    <row r="31488" spans="26:28" x14ac:dyDescent="0.3">
      <c r="Z31488" s="102"/>
      <c r="AA31488" s="102"/>
      <c r="AB31488" s="102"/>
    </row>
    <row r="31489" spans="26:28" x14ac:dyDescent="0.3">
      <c r="Z31489" s="102"/>
      <c r="AA31489" s="102"/>
      <c r="AB31489" s="102"/>
    </row>
    <row r="31490" spans="26:28" x14ac:dyDescent="0.3">
      <c r="Z31490" s="102"/>
      <c r="AA31490" s="102"/>
      <c r="AB31490" s="102"/>
    </row>
    <row r="31491" spans="26:28" x14ac:dyDescent="0.3">
      <c r="Z31491" s="102"/>
      <c r="AA31491" s="102"/>
      <c r="AB31491" s="102"/>
    </row>
    <row r="31492" spans="26:28" x14ac:dyDescent="0.3">
      <c r="Z31492" s="102"/>
      <c r="AA31492" s="102"/>
      <c r="AB31492" s="102"/>
    </row>
    <row r="31493" spans="26:28" x14ac:dyDescent="0.3">
      <c r="Z31493" s="102"/>
      <c r="AA31493" s="102"/>
      <c r="AB31493" s="102"/>
    </row>
    <row r="31494" spans="26:28" x14ac:dyDescent="0.3">
      <c r="Z31494" s="102"/>
      <c r="AA31494" s="102"/>
      <c r="AB31494" s="102"/>
    </row>
    <row r="31495" spans="26:28" x14ac:dyDescent="0.3">
      <c r="Z31495" s="102"/>
      <c r="AA31495" s="102"/>
      <c r="AB31495" s="102"/>
    </row>
    <row r="31496" spans="26:28" x14ac:dyDescent="0.3">
      <c r="Z31496" s="102"/>
      <c r="AA31496" s="102"/>
      <c r="AB31496" s="102"/>
    </row>
    <row r="31497" spans="26:28" x14ac:dyDescent="0.3">
      <c r="Z31497" s="102"/>
      <c r="AA31497" s="102"/>
      <c r="AB31497" s="102"/>
    </row>
    <row r="31498" spans="26:28" x14ac:dyDescent="0.3">
      <c r="Z31498" s="102"/>
      <c r="AA31498" s="102"/>
      <c r="AB31498" s="102"/>
    </row>
    <row r="31499" spans="26:28" x14ac:dyDescent="0.3">
      <c r="Z31499" s="102"/>
      <c r="AA31499" s="102"/>
      <c r="AB31499" s="102"/>
    </row>
    <row r="31500" spans="26:28" x14ac:dyDescent="0.3">
      <c r="Z31500" s="102"/>
      <c r="AA31500" s="102"/>
      <c r="AB31500" s="102"/>
    </row>
    <row r="31501" spans="26:28" x14ac:dyDescent="0.3">
      <c r="Z31501" s="102"/>
      <c r="AA31501" s="102"/>
      <c r="AB31501" s="102"/>
    </row>
    <row r="31502" spans="26:28" x14ac:dyDescent="0.3">
      <c r="Z31502" s="102"/>
      <c r="AA31502" s="102"/>
      <c r="AB31502" s="102"/>
    </row>
    <row r="31503" spans="26:28" x14ac:dyDescent="0.3">
      <c r="Z31503" s="102"/>
      <c r="AA31503" s="102"/>
      <c r="AB31503" s="102"/>
    </row>
    <row r="31504" spans="26:28" x14ac:dyDescent="0.3">
      <c r="Z31504" s="102"/>
      <c r="AA31504" s="102"/>
      <c r="AB31504" s="102"/>
    </row>
    <row r="31505" spans="26:28" x14ac:dyDescent="0.3">
      <c r="Z31505" s="102"/>
      <c r="AA31505" s="102"/>
      <c r="AB31505" s="102"/>
    </row>
    <row r="31506" spans="26:28" x14ac:dyDescent="0.3">
      <c r="Z31506" s="102"/>
      <c r="AA31506" s="102"/>
      <c r="AB31506" s="102"/>
    </row>
    <row r="31507" spans="26:28" x14ac:dyDescent="0.3">
      <c r="Z31507" s="102"/>
      <c r="AA31507" s="102"/>
      <c r="AB31507" s="102"/>
    </row>
    <row r="31508" spans="26:28" x14ac:dyDescent="0.3">
      <c r="Z31508" s="102"/>
      <c r="AA31508" s="102"/>
      <c r="AB31508" s="102"/>
    </row>
    <row r="31509" spans="26:28" x14ac:dyDescent="0.3">
      <c r="Z31509" s="102"/>
      <c r="AA31509" s="102"/>
      <c r="AB31509" s="102"/>
    </row>
    <row r="31510" spans="26:28" x14ac:dyDescent="0.3">
      <c r="Z31510" s="102"/>
      <c r="AA31510" s="102"/>
      <c r="AB31510" s="102"/>
    </row>
    <row r="31511" spans="26:28" x14ac:dyDescent="0.3">
      <c r="Z31511" s="102"/>
      <c r="AA31511" s="102"/>
      <c r="AB31511" s="102"/>
    </row>
    <row r="31512" spans="26:28" x14ac:dyDescent="0.3">
      <c r="Z31512" s="102"/>
      <c r="AA31512" s="102"/>
      <c r="AB31512" s="102"/>
    </row>
    <row r="31513" spans="26:28" x14ac:dyDescent="0.3">
      <c r="Z31513" s="102"/>
      <c r="AA31513" s="102"/>
      <c r="AB31513" s="102"/>
    </row>
    <row r="31514" spans="26:28" x14ac:dyDescent="0.3">
      <c r="Z31514" s="102"/>
      <c r="AA31514" s="102"/>
      <c r="AB31514" s="102"/>
    </row>
    <row r="31515" spans="26:28" x14ac:dyDescent="0.3">
      <c r="Z31515" s="102"/>
      <c r="AA31515" s="102"/>
      <c r="AB31515" s="102"/>
    </row>
    <row r="31516" spans="26:28" x14ac:dyDescent="0.3">
      <c r="Z31516" s="102"/>
      <c r="AA31516" s="102"/>
      <c r="AB31516" s="102"/>
    </row>
    <row r="31517" spans="26:28" x14ac:dyDescent="0.3">
      <c r="Z31517" s="102"/>
      <c r="AA31517" s="102"/>
      <c r="AB31517" s="102"/>
    </row>
    <row r="31518" spans="26:28" x14ac:dyDescent="0.3">
      <c r="Z31518" s="102"/>
      <c r="AA31518" s="102"/>
      <c r="AB31518" s="102"/>
    </row>
    <row r="31519" spans="26:28" x14ac:dyDescent="0.3">
      <c r="Z31519" s="102"/>
      <c r="AA31519" s="102"/>
      <c r="AB31519" s="102"/>
    </row>
    <row r="31520" spans="26:28" x14ac:dyDescent="0.3">
      <c r="Z31520" s="102"/>
      <c r="AA31520" s="102"/>
      <c r="AB31520" s="102"/>
    </row>
    <row r="31521" spans="26:28" x14ac:dyDescent="0.3">
      <c r="Z31521" s="102"/>
      <c r="AA31521" s="102"/>
      <c r="AB31521" s="102"/>
    </row>
    <row r="31522" spans="26:28" x14ac:dyDescent="0.3">
      <c r="Z31522" s="102"/>
      <c r="AA31522" s="102"/>
      <c r="AB31522" s="102"/>
    </row>
    <row r="31523" spans="26:28" x14ac:dyDescent="0.3">
      <c r="Z31523" s="102"/>
      <c r="AA31523" s="102"/>
      <c r="AB31523" s="102"/>
    </row>
    <row r="31524" spans="26:28" x14ac:dyDescent="0.3">
      <c r="Z31524" s="102"/>
      <c r="AA31524" s="102"/>
      <c r="AB31524" s="102"/>
    </row>
    <row r="31525" spans="26:28" x14ac:dyDescent="0.3">
      <c r="Z31525" s="102"/>
      <c r="AA31525" s="102"/>
      <c r="AB31525" s="102"/>
    </row>
    <row r="31526" spans="26:28" x14ac:dyDescent="0.3">
      <c r="Z31526" s="102"/>
      <c r="AA31526" s="102"/>
      <c r="AB31526" s="102"/>
    </row>
    <row r="31527" spans="26:28" x14ac:dyDescent="0.3">
      <c r="Z31527" s="102"/>
      <c r="AA31527" s="102"/>
      <c r="AB31527" s="102"/>
    </row>
    <row r="31528" spans="26:28" x14ac:dyDescent="0.3">
      <c r="Z31528" s="102"/>
      <c r="AA31528" s="102"/>
      <c r="AB31528" s="102"/>
    </row>
    <row r="31529" spans="26:28" x14ac:dyDescent="0.3">
      <c r="Z31529" s="102"/>
      <c r="AA31529" s="102"/>
      <c r="AB31529" s="102"/>
    </row>
    <row r="31530" spans="26:28" x14ac:dyDescent="0.3">
      <c r="Z31530" s="102"/>
      <c r="AA31530" s="102"/>
      <c r="AB31530" s="102"/>
    </row>
    <row r="31531" spans="26:28" x14ac:dyDescent="0.3">
      <c r="Z31531" s="102"/>
      <c r="AA31531" s="102"/>
      <c r="AB31531" s="102"/>
    </row>
    <row r="31532" spans="26:28" x14ac:dyDescent="0.3">
      <c r="Z31532" s="102"/>
      <c r="AA31532" s="102"/>
      <c r="AB31532" s="102"/>
    </row>
    <row r="31533" spans="26:28" x14ac:dyDescent="0.3">
      <c r="Z31533" s="102"/>
      <c r="AA31533" s="102"/>
      <c r="AB31533" s="102"/>
    </row>
    <row r="31534" spans="26:28" x14ac:dyDescent="0.3">
      <c r="Z31534" s="102"/>
      <c r="AA31534" s="102"/>
      <c r="AB31534" s="102"/>
    </row>
    <row r="31535" spans="26:28" x14ac:dyDescent="0.3">
      <c r="Z31535" s="102"/>
      <c r="AA31535" s="102"/>
      <c r="AB31535" s="102"/>
    </row>
    <row r="31536" spans="26:28" x14ac:dyDescent="0.3">
      <c r="Z31536" s="102"/>
      <c r="AA31536" s="102"/>
      <c r="AB31536" s="102"/>
    </row>
    <row r="31537" spans="26:28" x14ac:dyDescent="0.3">
      <c r="Z31537" s="102"/>
      <c r="AA31537" s="102"/>
      <c r="AB31537" s="102"/>
    </row>
    <row r="31538" spans="26:28" x14ac:dyDescent="0.3">
      <c r="Z31538" s="102"/>
      <c r="AA31538" s="102"/>
      <c r="AB31538" s="102"/>
    </row>
    <row r="31539" spans="26:28" x14ac:dyDescent="0.3">
      <c r="Z31539" s="102"/>
      <c r="AA31539" s="102"/>
      <c r="AB31539" s="102"/>
    </row>
    <row r="31540" spans="26:28" x14ac:dyDescent="0.3">
      <c r="Z31540" s="102"/>
      <c r="AA31540" s="102"/>
      <c r="AB31540" s="102"/>
    </row>
    <row r="31541" spans="26:28" x14ac:dyDescent="0.3">
      <c r="Z31541" s="102"/>
      <c r="AA31541" s="102"/>
      <c r="AB31541" s="102"/>
    </row>
    <row r="31542" spans="26:28" x14ac:dyDescent="0.3">
      <c r="Z31542" s="102"/>
      <c r="AA31542" s="102"/>
      <c r="AB31542" s="102"/>
    </row>
    <row r="31543" spans="26:28" x14ac:dyDescent="0.3">
      <c r="Z31543" s="102"/>
      <c r="AA31543" s="102"/>
      <c r="AB31543" s="102"/>
    </row>
    <row r="31544" spans="26:28" x14ac:dyDescent="0.3">
      <c r="Z31544" s="102"/>
      <c r="AA31544" s="102"/>
      <c r="AB31544" s="102"/>
    </row>
    <row r="31545" spans="26:28" x14ac:dyDescent="0.3">
      <c r="Z31545" s="102"/>
      <c r="AA31545" s="102"/>
      <c r="AB31545" s="102"/>
    </row>
    <row r="31546" spans="26:28" x14ac:dyDescent="0.3">
      <c r="Z31546" s="102"/>
      <c r="AA31546" s="102"/>
      <c r="AB31546" s="102"/>
    </row>
    <row r="31547" spans="26:28" x14ac:dyDescent="0.3">
      <c r="Z31547" s="102"/>
      <c r="AA31547" s="102"/>
      <c r="AB31547" s="102"/>
    </row>
    <row r="31548" spans="26:28" x14ac:dyDescent="0.3">
      <c r="Z31548" s="102"/>
      <c r="AA31548" s="102"/>
      <c r="AB31548" s="102"/>
    </row>
    <row r="31549" spans="26:28" x14ac:dyDescent="0.3">
      <c r="Z31549" s="102"/>
      <c r="AA31549" s="102"/>
      <c r="AB31549" s="102"/>
    </row>
    <row r="31550" spans="26:28" x14ac:dyDescent="0.3">
      <c r="Z31550" s="102"/>
      <c r="AA31550" s="102"/>
      <c r="AB31550" s="102"/>
    </row>
    <row r="31551" spans="26:28" x14ac:dyDescent="0.3">
      <c r="Z31551" s="102"/>
      <c r="AA31551" s="102"/>
      <c r="AB31551" s="102"/>
    </row>
    <row r="31552" spans="26:28" x14ac:dyDescent="0.3">
      <c r="Z31552" s="102"/>
      <c r="AA31552" s="102"/>
      <c r="AB31552" s="102"/>
    </row>
    <row r="31553" spans="26:28" x14ac:dyDescent="0.3">
      <c r="Z31553" s="102"/>
      <c r="AA31553" s="102"/>
      <c r="AB31553" s="102"/>
    </row>
    <row r="31554" spans="26:28" x14ac:dyDescent="0.3">
      <c r="Z31554" s="102"/>
      <c r="AA31554" s="102"/>
      <c r="AB31554" s="102"/>
    </row>
    <row r="31555" spans="26:28" x14ac:dyDescent="0.3">
      <c r="Z31555" s="102"/>
      <c r="AA31555" s="102"/>
      <c r="AB31555" s="102"/>
    </row>
    <row r="31556" spans="26:28" x14ac:dyDescent="0.3">
      <c r="Z31556" s="102"/>
      <c r="AA31556" s="102"/>
      <c r="AB31556" s="102"/>
    </row>
    <row r="31557" spans="26:28" x14ac:dyDescent="0.3">
      <c r="Z31557" s="102"/>
      <c r="AA31557" s="102"/>
      <c r="AB31557" s="102"/>
    </row>
    <row r="31558" spans="26:28" x14ac:dyDescent="0.3">
      <c r="Z31558" s="102"/>
      <c r="AA31558" s="102"/>
      <c r="AB31558" s="102"/>
    </row>
    <row r="31559" spans="26:28" x14ac:dyDescent="0.3">
      <c r="Z31559" s="102"/>
      <c r="AA31559" s="102"/>
      <c r="AB31559" s="102"/>
    </row>
    <row r="31560" spans="26:28" x14ac:dyDescent="0.3">
      <c r="Z31560" s="102"/>
      <c r="AA31560" s="102"/>
      <c r="AB31560" s="102"/>
    </row>
    <row r="31561" spans="26:28" x14ac:dyDescent="0.3">
      <c r="Z31561" s="102"/>
      <c r="AA31561" s="102"/>
      <c r="AB31561" s="102"/>
    </row>
    <row r="31562" spans="26:28" x14ac:dyDescent="0.3">
      <c r="Z31562" s="102"/>
      <c r="AA31562" s="102"/>
      <c r="AB31562" s="102"/>
    </row>
    <row r="31563" spans="26:28" x14ac:dyDescent="0.3">
      <c r="Z31563" s="102"/>
      <c r="AA31563" s="102"/>
      <c r="AB31563" s="102"/>
    </row>
    <row r="31564" spans="26:28" x14ac:dyDescent="0.3">
      <c r="Z31564" s="102"/>
      <c r="AA31564" s="102"/>
      <c r="AB31564" s="102"/>
    </row>
    <row r="31565" spans="26:28" x14ac:dyDescent="0.3">
      <c r="Z31565" s="102"/>
      <c r="AA31565" s="102"/>
      <c r="AB31565" s="102"/>
    </row>
    <row r="31566" spans="26:28" x14ac:dyDescent="0.3">
      <c r="Z31566" s="102"/>
      <c r="AA31566" s="102"/>
      <c r="AB31566" s="102"/>
    </row>
    <row r="31567" spans="26:28" x14ac:dyDescent="0.3">
      <c r="Z31567" s="102"/>
      <c r="AA31567" s="102"/>
      <c r="AB31567" s="102"/>
    </row>
    <row r="31568" spans="26:28" x14ac:dyDescent="0.3">
      <c r="Z31568" s="102"/>
      <c r="AA31568" s="102"/>
      <c r="AB31568" s="102"/>
    </row>
    <row r="31569" spans="26:28" x14ac:dyDescent="0.3">
      <c r="Z31569" s="102"/>
      <c r="AA31569" s="102"/>
      <c r="AB31569" s="102"/>
    </row>
    <row r="31570" spans="26:28" x14ac:dyDescent="0.3">
      <c r="Z31570" s="102"/>
      <c r="AA31570" s="102"/>
      <c r="AB31570" s="102"/>
    </row>
    <row r="31571" spans="26:28" x14ac:dyDescent="0.3">
      <c r="Z31571" s="102"/>
      <c r="AA31571" s="102"/>
      <c r="AB31571" s="102"/>
    </row>
    <row r="31572" spans="26:28" x14ac:dyDescent="0.3">
      <c r="Z31572" s="102"/>
      <c r="AA31572" s="102"/>
      <c r="AB31572" s="102"/>
    </row>
    <row r="31573" spans="26:28" x14ac:dyDescent="0.3">
      <c r="Z31573" s="102"/>
      <c r="AA31573" s="102"/>
      <c r="AB31573" s="102"/>
    </row>
    <row r="31574" spans="26:28" x14ac:dyDescent="0.3">
      <c r="Z31574" s="102"/>
      <c r="AA31574" s="102"/>
      <c r="AB31574" s="102"/>
    </row>
    <row r="31575" spans="26:28" x14ac:dyDescent="0.3">
      <c r="Z31575" s="102"/>
      <c r="AA31575" s="102"/>
      <c r="AB31575" s="102"/>
    </row>
    <row r="31576" spans="26:28" x14ac:dyDescent="0.3">
      <c r="Z31576" s="102"/>
      <c r="AA31576" s="102"/>
      <c r="AB31576" s="102"/>
    </row>
    <row r="31577" spans="26:28" x14ac:dyDescent="0.3">
      <c r="Z31577" s="102"/>
      <c r="AA31577" s="102"/>
      <c r="AB31577" s="102"/>
    </row>
    <row r="31578" spans="26:28" x14ac:dyDescent="0.3">
      <c r="Z31578" s="102"/>
      <c r="AA31578" s="102"/>
      <c r="AB31578" s="102"/>
    </row>
    <row r="31579" spans="26:28" x14ac:dyDescent="0.3">
      <c r="Z31579" s="102"/>
      <c r="AA31579" s="102"/>
      <c r="AB31579" s="102"/>
    </row>
    <row r="31580" spans="26:28" x14ac:dyDescent="0.3">
      <c r="Z31580" s="102"/>
      <c r="AA31580" s="102"/>
      <c r="AB31580" s="102"/>
    </row>
    <row r="31581" spans="26:28" x14ac:dyDescent="0.3">
      <c r="Z31581" s="102"/>
      <c r="AA31581" s="102"/>
      <c r="AB31581" s="102"/>
    </row>
    <row r="31582" spans="26:28" x14ac:dyDescent="0.3">
      <c r="Z31582" s="102"/>
      <c r="AA31582" s="102"/>
      <c r="AB31582" s="102"/>
    </row>
    <row r="31583" spans="26:28" x14ac:dyDescent="0.3">
      <c r="Z31583" s="102"/>
      <c r="AA31583" s="102"/>
      <c r="AB31583" s="102"/>
    </row>
    <row r="31584" spans="26:28" x14ac:dyDescent="0.3">
      <c r="Z31584" s="102"/>
      <c r="AA31584" s="102"/>
      <c r="AB31584" s="102"/>
    </row>
    <row r="31585" spans="26:28" x14ac:dyDescent="0.3">
      <c r="Z31585" s="102"/>
      <c r="AA31585" s="102"/>
      <c r="AB31585" s="102"/>
    </row>
    <row r="31586" spans="26:28" x14ac:dyDescent="0.3">
      <c r="Z31586" s="102"/>
      <c r="AA31586" s="102"/>
      <c r="AB31586" s="102"/>
    </row>
    <row r="31587" spans="26:28" x14ac:dyDescent="0.3">
      <c r="Z31587" s="102"/>
      <c r="AA31587" s="102"/>
      <c r="AB31587" s="102"/>
    </row>
    <row r="31588" spans="26:28" x14ac:dyDescent="0.3">
      <c r="Z31588" s="102"/>
      <c r="AA31588" s="102"/>
      <c r="AB31588" s="102"/>
    </row>
    <row r="31589" spans="26:28" x14ac:dyDescent="0.3">
      <c r="Z31589" s="102"/>
      <c r="AA31589" s="102"/>
      <c r="AB31589" s="102"/>
    </row>
    <row r="31590" spans="26:28" x14ac:dyDescent="0.3">
      <c r="Z31590" s="102"/>
      <c r="AA31590" s="102"/>
      <c r="AB31590" s="102"/>
    </row>
    <row r="31591" spans="26:28" x14ac:dyDescent="0.3">
      <c r="Z31591" s="102"/>
      <c r="AA31591" s="102"/>
      <c r="AB31591" s="102"/>
    </row>
    <row r="31592" spans="26:28" x14ac:dyDescent="0.3">
      <c r="Z31592" s="102"/>
      <c r="AA31592" s="102"/>
      <c r="AB31592" s="102"/>
    </row>
    <row r="31593" spans="26:28" x14ac:dyDescent="0.3">
      <c r="Z31593" s="102"/>
      <c r="AA31593" s="102"/>
      <c r="AB31593" s="102"/>
    </row>
    <row r="31594" spans="26:28" x14ac:dyDescent="0.3">
      <c r="Z31594" s="102"/>
      <c r="AA31594" s="102"/>
      <c r="AB31594" s="102"/>
    </row>
    <row r="31595" spans="26:28" x14ac:dyDescent="0.3">
      <c r="Z31595" s="102"/>
      <c r="AA31595" s="102"/>
      <c r="AB31595" s="102"/>
    </row>
    <row r="31596" spans="26:28" x14ac:dyDescent="0.3">
      <c r="Z31596" s="102"/>
      <c r="AA31596" s="102"/>
      <c r="AB31596" s="102"/>
    </row>
    <row r="31597" spans="26:28" x14ac:dyDescent="0.3">
      <c r="Z31597" s="102"/>
      <c r="AA31597" s="102"/>
      <c r="AB31597" s="102"/>
    </row>
    <row r="31598" spans="26:28" x14ac:dyDescent="0.3">
      <c r="Z31598" s="102"/>
      <c r="AA31598" s="102"/>
      <c r="AB31598" s="102"/>
    </row>
    <row r="31599" spans="26:28" x14ac:dyDescent="0.3">
      <c r="Z31599" s="102"/>
      <c r="AA31599" s="102"/>
      <c r="AB31599" s="102"/>
    </row>
    <row r="31600" spans="26:28" x14ac:dyDescent="0.3">
      <c r="Z31600" s="102"/>
      <c r="AA31600" s="102"/>
      <c r="AB31600" s="102"/>
    </row>
    <row r="31601" spans="26:28" x14ac:dyDescent="0.3">
      <c r="Z31601" s="102"/>
      <c r="AA31601" s="102"/>
      <c r="AB31601" s="102"/>
    </row>
    <row r="31602" spans="26:28" x14ac:dyDescent="0.3">
      <c r="Z31602" s="102"/>
      <c r="AA31602" s="102"/>
      <c r="AB31602" s="102"/>
    </row>
    <row r="31603" spans="26:28" x14ac:dyDescent="0.3">
      <c r="Z31603" s="102"/>
      <c r="AA31603" s="102"/>
      <c r="AB31603" s="102"/>
    </row>
    <row r="31604" spans="26:28" x14ac:dyDescent="0.3">
      <c r="Z31604" s="102"/>
      <c r="AA31604" s="102"/>
      <c r="AB31604" s="102"/>
    </row>
    <row r="31605" spans="26:28" x14ac:dyDescent="0.3">
      <c r="Z31605" s="102"/>
      <c r="AA31605" s="102"/>
      <c r="AB31605" s="102"/>
    </row>
    <row r="31606" spans="26:28" x14ac:dyDescent="0.3">
      <c r="Z31606" s="102"/>
      <c r="AA31606" s="102"/>
      <c r="AB31606" s="102"/>
    </row>
    <row r="31607" spans="26:28" x14ac:dyDescent="0.3">
      <c r="Z31607" s="102"/>
      <c r="AA31607" s="102"/>
      <c r="AB31607" s="102"/>
    </row>
    <row r="31608" spans="26:28" x14ac:dyDescent="0.3">
      <c r="Z31608" s="102"/>
      <c r="AA31608" s="102"/>
      <c r="AB31608" s="102"/>
    </row>
    <row r="31609" spans="26:28" x14ac:dyDescent="0.3">
      <c r="Z31609" s="102"/>
      <c r="AA31609" s="102"/>
      <c r="AB31609" s="102"/>
    </row>
    <row r="31610" spans="26:28" x14ac:dyDescent="0.3">
      <c r="Z31610" s="102"/>
      <c r="AA31610" s="102"/>
      <c r="AB31610" s="102"/>
    </row>
    <row r="31611" spans="26:28" x14ac:dyDescent="0.3">
      <c r="Z31611" s="102"/>
      <c r="AA31611" s="102"/>
      <c r="AB31611" s="102"/>
    </row>
    <row r="31612" spans="26:28" x14ac:dyDescent="0.3">
      <c r="Z31612" s="102"/>
      <c r="AA31612" s="102"/>
      <c r="AB31612" s="102"/>
    </row>
    <row r="31613" spans="26:28" x14ac:dyDescent="0.3">
      <c r="Z31613" s="102"/>
      <c r="AA31613" s="102"/>
      <c r="AB31613" s="102"/>
    </row>
    <row r="31614" spans="26:28" x14ac:dyDescent="0.3">
      <c r="Z31614" s="102"/>
      <c r="AA31614" s="102"/>
      <c r="AB31614" s="102"/>
    </row>
    <row r="31615" spans="26:28" x14ac:dyDescent="0.3">
      <c r="Z31615" s="102"/>
      <c r="AA31615" s="102"/>
      <c r="AB31615" s="102"/>
    </row>
    <row r="31616" spans="26:28" x14ac:dyDescent="0.3">
      <c r="Z31616" s="102"/>
      <c r="AA31616" s="102"/>
      <c r="AB31616" s="102"/>
    </row>
    <row r="31617" spans="26:28" x14ac:dyDescent="0.3">
      <c r="Z31617" s="102"/>
      <c r="AA31617" s="102"/>
      <c r="AB31617" s="102"/>
    </row>
    <row r="31618" spans="26:28" x14ac:dyDescent="0.3">
      <c r="Z31618" s="102"/>
      <c r="AA31618" s="102"/>
      <c r="AB31618" s="102"/>
    </row>
    <row r="31619" spans="26:28" x14ac:dyDescent="0.3">
      <c r="Z31619" s="102"/>
      <c r="AA31619" s="102"/>
      <c r="AB31619" s="102"/>
    </row>
    <row r="31620" spans="26:28" x14ac:dyDescent="0.3">
      <c r="Z31620" s="102"/>
      <c r="AA31620" s="102"/>
      <c r="AB31620" s="102"/>
    </row>
    <row r="31621" spans="26:28" x14ac:dyDescent="0.3">
      <c r="Z31621" s="102"/>
      <c r="AA31621" s="102"/>
      <c r="AB31621" s="102"/>
    </row>
    <row r="31622" spans="26:28" x14ac:dyDescent="0.3">
      <c r="Z31622" s="102"/>
      <c r="AA31622" s="102"/>
      <c r="AB31622" s="102"/>
    </row>
    <row r="31623" spans="26:28" x14ac:dyDescent="0.3">
      <c r="Z31623" s="102"/>
      <c r="AA31623" s="102"/>
      <c r="AB31623" s="102"/>
    </row>
    <row r="31624" spans="26:28" x14ac:dyDescent="0.3">
      <c r="Z31624" s="102"/>
      <c r="AA31624" s="102"/>
      <c r="AB31624" s="102"/>
    </row>
    <row r="31625" spans="26:28" x14ac:dyDescent="0.3">
      <c r="Z31625" s="102"/>
      <c r="AA31625" s="102"/>
      <c r="AB31625" s="102"/>
    </row>
    <row r="31626" spans="26:28" x14ac:dyDescent="0.3">
      <c r="Z31626" s="102"/>
      <c r="AA31626" s="102"/>
      <c r="AB31626" s="102"/>
    </row>
    <row r="31627" spans="26:28" x14ac:dyDescent="0.3">
      <c r="Z31627" s="102"/>
      <c r="AA31627" s="102"/>
      <c r="AB31627" s="102"/>
    </row>
    <row r="31628" spans="26:28" x14ac:dyDescent="0.3">
      <c r="Z31628" s="102"/>
      <c r="AA31628" s="102"/>
      <c r="AB31628" s="102"/>
    </row>
    <row r="31629" spans="26:28" x14ac:dyDescent="0.3">
      <c r="Z31629" s="102"/>
      <c r="AA31629" s="102"/>
      <c r="AB31629" s="102"/>
    </row>
    <row r="31630" spans="26:28" x14ac:dyDescent="0.3">
      <c r="Z31630" s="102"/>
      <c r="AA31630" s="102"/>
      <c r="AB31630" s="102"/>
    </row>
    <row r="31631" spans="26:28" x14ac:dyDescent="0.3">
      <c r="Z31631" s="102"/>
      <c r="AA31631" s="102"/>
      <c r="AB31631" s="102"/>
    </row>
    <row r="31632" spans="26:28" x14ac:dyDescent="0.3">
      <c r="Z31632" s="102"/>
      <c r="AA31632" s="102"/>
      <c r="AB31632" s="102"/>
    </row>
    <row r="31633" spans="26:28" x14ac:dyDescent="0.3">
      <c r="Z31633" s="102"/>
      <c r="AA31633" s="102"/>
      <c r="AB31633" s="102"/>
    </row>
    <row r="31634" spans="26:28" x14ac:dyDescent="0.3">
      <c r="Z31634" s="102"/>
      <c r="AA31634" s="102"/>
      <c r="AB31634" s="102"/>
    </row>
    <row r="31635" spans="26:28" x14ac:dyDescent="0.3">
      <c r="Z31635" s="102"/>
      <c r="AA31635" s="102"/>
      <c r="AB31635" s="102"/>
    </row>
    <row r="31636" spans="26:28" x14ac:dyDescent="0.3">
      <c r="Z31636" s="102"/>
      <c r="AA31636" s="102"/>
      <c r="AB31636" s="102"/>
    </row>
    <row r="31637" spans="26:28" x14ac:dyDescent="0.3">
      <c r="Z31637" s="102"/>
      <c r="AA31637" s="102"/>
      <c r="AB31637" s="102"/>
    </row>
    <row r="31638" spans="26:28" x14ac:dyDescent="0.3">
      <c r="Z31638" s="102"/>
      <c r="AA31638" s="102"/>
      <c r="AB31638" s="102"/>
    </row>
    <row r="31639" spans="26:28" x14ac:dyDescent="0.3">
      <c r="Z31639" s="102"/>
      <c r="AA31639" s="102"/>
      <c r="AB31639" s="102"/>
    </row>
    <row r="31640" spans="26:28" x14ac:dyDescent="0.3">
      <c r="Z31640" s="102"/>
      <c r="AA31640" s="102"/>
      <c r="AB31640" s="102"/>
    </row>
    <row r="31641" spans="26:28" x14ac:dyDescent="0.3">
      <c r="Z31641" s="102"/>
      <c r="AA31641" s="102"/>
      <c r="AB31641" s="102"/>
    </row>
    <row r="31642" spans="26:28" x14ac:dyDescent="0.3">
      <c r="Z31642" s="102"/>
      <c r="AA31642" s="102"/>
      <c r="AB31642" s="102"/>
    </row>
    <row r="31643" spans="26:28" x14ac:dyDescent="0.3">
      <c r="Z31643" s="102"/>
      <c r="AA31643" s="102"/>
      <c r="AB31643" s="102"/>
    </row>
    <row r="31644" spans="26:28" x14ac:dyDescent="0.3">
      <c r="Z31644" s="102"/>
      <c r="AA31644" s="102"/>
      <c r="AB31644" s="102"/>
    </row>
    <row r="31645" spans="26:28" x14ac:dyDescent="0.3">
      <c r="Z31645" s="102"/>
      <c r="AA31645" s="102"/>
      <c r="AB31645" s="102"/>
    </row>
    <row r="31646" spans="26:28" x14ac:dyDescent="0.3">
      <c r="Z31646" s="102"/>
      <c r="AA31646" s="102"/>
      <c r="AB31646" s="102"/>
    </row>
    <row r="31647" spans="26:28" x14ac:dyDescent="0.3">
      <c r="Z31647" s="102"/>
      <c r="AA31647" s="102"/>
      <c r="AB31647" s="102"/>
    </row>
    <row r="31648" spans="26:28" x14ac:dyDescent="0.3">
      <c r="Z31648" s="102"/>
      <c r="AA31648" s="102"/>
      <c r="AB31648" s="102"/>
    </row>
    <row r="31649" spans="26:28" x14ac:dyDescent="0.3">
      <c r="Z31649" s="102"/>
      <c r="AA31649" s="102"/>
      <c r="AB31649" s="102"/>
    </row>
    <row r="31650" spans="26:28" x14ac:dyDescent="0.3">
      <c r="Z31650" s="102"/>
      <c r="AA31650" s="102"/>
      <c r="AB31650" s="102"/>
    </row>
    <row r="31651" spans="26:28" x14ac:dyDescent="0.3">
      <c r="Z31651" s="102"/>
      <c r="AA31651" s="102"/>
      <c r="AB31651" s="102"/>
    </row>
    <row r="31652" spans="26:28" x14ac:dyDescent="0.3">
      <c r="Z31652" s="102"/>
      <c r="AA31652" s="102"/>
      <c r="AB31652" s="102"/>
    </row>
    <row r="31653" spans="26:28" x14ac:dyDescent="0.3">
      <c r="Z31653" s="102"/>
      <c r="AA31653" s="102"/>
      <c r="AB31653" s="102"/>
    </row>
    <row r="31654" spans="26:28" x14ac:dyDescent="0.3">
      <c r="Z31654" s="102"/>
      <c r="AA31654" s="102"/>
      <c r="AB31654" s="102"/>
    </row>
    <row r="31655" spans="26:28" x14ac:dyDescent="0.3">
      <c r="Z31655" s="102"/>
      <c r="AA31655" s="102"/>
      <c r="AB31655" s="102"/>
    </row>
    <row r="31656" spans="26:28" x14ac:dyDescent="0.3">
      <c r="Z31656" s="102"/>
      <c r="AA31656" s="102"/>
      <c r="AB31656" s="102"/>
    </row>
    <row r="31657" spans="26:28" x14ac:dyDescent="0.3">
      <c r="Z31657" s="102"/>
      <c r="AA31657" s="102"/>
      <c r="AB31657" s="102"/>
    </row>
    <row r="31658" spans="26:28" x14ac:dyDescent="0.3">
      <c r="Z31658" s="102"/>
      <c r="AA31658" s="102"/>
      <c r="AB31658" s="102"/>
    </row>
    <row r="31659" spans="26:28" x14ac:dyDescent="0.3">
      <c r="Z31659" s="102"/>
      <c r="AA31659" s="102"/>
      <c r="AB31659" s="102"/>
    </row>
    <row r="31660" spans="26:28" x14ac:dyDescent="0.3">
      <c r="Z31660" s="102"/>
      <c r="AA31660" s="102"/>
      <c r="AB31660" s="102"/>
    </row>
    <row r="31661" spans="26:28" x14ac:dyDescent="0.3">
      <c r="Z31661" s="102"/>
      <c r="AA31661" s="102"/>
      <c r="AB31661" s="102"/>
    </row>
    <row r="31662" spans="26:28" x14ac:dyDescent="0.3">
      <c r="Z31662" s="102"/>
      <c r="AA31662" s="102"/>
      <c r="AB31662" s="102"/>
    </row>
    <row r="31663" spans="26:28" x14ac:dyDescent="0.3">
      <c r="Z31663" s="102"/>
      <c r="AA31663" s="102"/>
      <c r="AB31663" s="102"/>
    </row>
    <row r="31664" spans="26:28" x14ac:dyDescent="0.3">
      <c r="Z31664" s="102"/>
      <c r="AA31664" s="102"/>
      <c r="AB31664" s="102"/>
    </row>
    <row r="31665" spans="26:28" x14ac:dyDescent="0.3">
      <c r="Z31665" s="102"/>
      <c r="AA31665" s="102"/>
      <c r="AB31665" s="102"/>
    </row>
    <row r="31666" spans="26:28" x14ac:dyDescent="0.3">
      <c r="Z31666" s="102"/>
      <c r="AA31666" s="102"/>
      <c r="AB31666" s="102"/>
    </row>
    <row r="31667" spans="26:28" x14ac:dyDescent="0.3">
      <c r="Z31667" s="102"/>
      <c r="AA31667" s="102"/>
      <c r="AB31667" s="102"/>
    </row>
    <row r="31668" spans="26:28" x14ac:dyDescent="0.3">
      <c r="Z31668" s="102"/>
      <c r="AA31668" s="102"/>
      <c r="AB31668" s="102"/>
    </row>
    <row r="31669" spans="26:28" x14ac:dyDescent="0.3">
      <c r="Z31669" s="102"/>
      <c r="AA31669" s="102"/>
      <c r="AB31669" s="102"/>
    </row>
    <row r="31670" spans="26:28" x14ac:dyDescent="0.3">
      <c r="Z31670" s="102"/>
      <c r="AA31670" s="102"/>
      <c r="AB31670" s="102"/>
    </row>
    <row r="31671" spans="26:28" x14ac:dyDescent="0.3">
      <c r="Z31671" s="102"/>
      <c r="AA31671" s="102"/>
      <c r="AB31671" s="102"/>
    </row>
    <row r="31672" spans="26:28" x14ac:dyDescent="0.3">
      <c r="Z31672" s="102"/>
      <c r="AA31672" s="102"/>
      <c r="AB31672" s="102"/>
    </row>
    <row r="31673" spans="26:28" x14ac:dyDescent="0.3">
      <c r="Z31673" s="102"/>
      <c r="AA31673" s="102"/>
      <c r="AB31673" s="102"/>
    </row>
    <row r="31674" spans="26:28" x14ac:dyDescent="0.3">
      <c r="Z31674" s="102"/>
      <c r="AA31674" s="102"/>
      <c r="AB31674" s="102"/>
    </row>
    <row r="31675" spans="26:28" x14ac:dyDescent="0.3">
      <c r="Z31675" s="102"/>
      <c r="AA31675" s="102"/>
      <c r="AB31675" s="102"/>
    </row>
    <row r="31676" spans="26:28" x14ac:dyDescent="0.3">
      <c r="Z31676" s="102"/>
      <c r="AA31676" s="102"/>
      <c r="AB31676" s="102"/>
    </row>
    <row r="31677" spans="26:28" x14ac:dyDescent="0.3">
      <c r="Z31677" s="102"/>
      <c r="AA31677" s="102"/>
      <c r="AB31677" s="102"/>
    </row>
    <row r="31678" spans="26:28" x14ac:dyDescent="0.3">
      <c r="Z31678" s="102"/>
      <c r="AA31678" s="102"/>
      <c r="AB31678" s="102"/>
    </row>
    <row r="31679" spans="26:28" x14ac:dyDescent="0.3">
      <c r="Z31679" s="102"/>
      <c r="AA31679" s="102"/>
      <c r="AB31679" s="102"/>
    </row>
    <row r="31680" spans="26:28" x14ac:dyDescent="0.3">
      <c r="Z31680" s="102"/>
      <c r="AA31680" s="102"/>
      <c r="AB31680" s="102"/>
    </row>
    <row r="31681" spans="26:28" x14ac:dyDescent="0.3">
      <c r="Z31681" s="102"/>
      <c r="AA31681" s="102"/>
      <c r="AB31681" s="102"/>
    </row>
    <row r="31682" spans="26:28" x14ac:dyDescent="0.3">
      <c r="Z31682" s="102"/>
      <c r="AA31682" s="102"/>
      <c r="AB31682" s="102"/>
    </row>
    <row r="31683" spans="26:28" x14ac:dyDescent="0.3">
      <c r="Z31683" s="102"/>
      <c r="AA31683" s="102"/>
      <c r="AB31683" s="102"/>
    </row>
    <row r="31684" spans="26:28" x14ac:dyDescent="0.3">
      <c r="Z31684" s="102"/>
      <c r="AA31684" s="102"/>
      <c r="AB31684" s="102"/>
    </row>
    <row r="31685" spans="26:28" x14ac:dyDescent="0.3">
      <c r="Z31685" s="102"/>
      <c r="AA31685" s="102"/>
      <c r="AB31685" s="102"/>
    </row>
    <row r="31686" spans="26:28" x14ac:dyDescent="0.3">
      <c r="Z31686" s="102"/>
      <c r="AA31686" s="102"/>
      <c r="AB31686" s="102"/>
    </row>
    <row r="31687" spans="26:28" x14ac:dyDescent="0.3">
      <c r="Z31687" s="102"/>
      <c r="AA31687" s="102"/>
      <c r="AB31687" s="102"/>
    </row>
    <row r="31688" spans="26:28" x14ac:dyDescent="0.3">
      <c r="Z31688" s="102"/>
      <c r="AA31688" s="102"/>
      <c r="AB31688" s="102"/>
    </row>
    <row r="31689" spans="26:28" x14ac:dyDescent="0.3">
      <c r="Z31689" s="102"/>
      <c r="AA31689" s="102"/>
      <c r="AB31689" s="102"/>
    </row>
    <row r="31690" spans="26:28" x14ac:dyDescent="0.3">
      <c r="Z31690" s="102"/>
      <c r="AA31690" s="102"/>
      <c r="AB31690" s="102"/>
    </row>
    <row r="31691" spans="26:28" x14ac:dyDescent="0.3">
      <c r="Z31691" s="102"/>
      <c r="AA31691" s="102"/>
      <c r="AB31691" s="102"/>
    </row>
    <row r="31692" spans="26:28" x14ac:dyDescent="0.3">
      <c r="Z31692" s="102"/>
      <c r="AA31692" s="102"/>
      <c r="AB31692" s="102"/>
    </row>
    <row r="31693" spans="26:28" x14ac:dyDescent="0.3">
      <c r="Z31693" s="102"/>
      <c r="AA31693" s="102"/>
      <c r="AB31693" s="102"/>
    </row>
    <row r="31694" spans="26:28" x14ac:dyDescent="0.3">
      <c r="Z31694" s="102"/>
      <c r="AA31694" s="102"/>
      <c r="AB31694" s="102"/>
    </row>
    <row r="31695" spans="26:28" x14ac:dyDescent="0.3">
      <c r="Z31695" s="102"/>
      <c r="AA31695" s="102"/>
      <c r="AB31695" s="102"/>
    </row>
    <row r="31696" spans="26:28" x14ac:dyDescent="0.3">
      <c r="Z31696" s="102"/>
      <c r="AA31696" s="102"/>
      <c r="AB31696" s="102"/>
    </row>
    <row r="31697" spans="26:28" x14ac:dyDescent="0.3">
      <c r="Z31697" s="102"/>
      <c r="AA31697" s="102"/>
      <c r="AB31697" s="102"/>
    </row>
    <row r="31698" spans="26:28" x14ac:dyDescent="0.3">
      <c r="Z31698" s="102"/>
      <c r="AA31698" s="102"/>
      <c r="AB31698" s="102"/>
    </row>
    <row r="31699" spans="26:28" x14ac:dyDescent="0.3">
      <c r="Z31699" s="102"/>
      <c r="AA31699" s="102"/>
      <c r="AB31699" s="102"/>
    </row>
    <row r="31700" spans="26:28" x14ac:dyDescent="0.3">
      <c r="Z31700" s="102"/>
      <c r="AA31700" s="102"/>
      <c r="AB31700" s="102"/>
    </row>
    <row r="31701" spans="26:28" x14ac:dyDescent="0.3">
      <c r="Z31701" s="102"/>
      <c r="AA31701" s="102"/>
      <c r="AB31701" s="102"/>
    </row>
    <row r="31702" spans="26:28" x14ac:dyDescent="0.3">
      <c r="Z31702" s="102"/>
      <c r="AA31702" s="102"/>
      <c r="AB31702" s="102"/>
    </row>
    <row r="31703" spans="26:28" x14ac:dyDescent="0.3">
      <c r="Z31703" s="102"/>
      <c r="AA31703" s="102"/>
      <c r="AB31703" s="102"/>
    </row>
    <row r="31704" spans="26:28" x14ac:dyDescent="0.3">
      <c r="Z31704" s="102"/>
      <c r="AA31704" s="102"/>
      <c r="AB31704" s="102"/>
    </row>
    <row r="31705" spans="26:28" x14ac:dyDescent="0.3">
      <c r="Z31705" s="102"/>
      <c r="AA31705" s="102"/>
      <c r="AB31705" s="102"/>
    </row>
    <row r="31706" spans="26:28" x14ac:dyDescent="0.3">
      <c r="Z31706" s="102"/>
      <c r="AA31706" s="102"/>
      <c r="AB31706" s="102"/>
    </row>
    <row r="31707" spans="26:28" x14ac:dyDescent="0.3">
      <c r="Z31707" s="102"/>
      <c r="AA31707" s="102"/>
      <c r="AB31707" s="102"/>
    </row>
    <row r="31708" spans="26:28" x14ac:dyDescent="0.3">
      <c r="Z31708" s="102"/>
      <c r="AA31708" s="102"/>
      <c r="AB31708" s="102"/>
    </row>
    <row r="31709" spans="26:28" x14ac:dyDescent="0.3">
      <c r="Z31709" s="102"/>
      <c r="AA31709" s="102"/>
      <c r="AB31709" s="102"/>
    </row>
    <row r="31710" spans="26:28" x14ac:dyDescent="0.3">
      <c r="Z31710" s="102"/>
      <c r="AA31710" s="102"/>
      <c r="AB31710" s="102"/>
    </row>
    <row r="31711" spans="26:28" x14ac:dyDescent="0.3">
      <c r="Z31711" s="102"/>
      <c r="AA31711" s="102"/>
      <c r="AB31711" s="102"/>
    </row>
    <row r="31712" spans="26:28" x14ac:dyDescent="0.3">
      <c r="Z31712" s="102"/>
      <c r="AA31712" s="102"/>
      <c r="AB31712" s="102"/>
    </row>
    <row r="31713" spans="26:28" x14ac:dyDescent="0.3">
      <c r="Z31713" s="102"/>
      <c r="AA31713" s="102"/>
      <c r="AB31713" s="102"/>
    </row>
    <row r="31714" spans="26:28" x14ac:dyDescent="0.3">
      <c r="Z31714" s="102"/>
      <c r="AA31714" s="102"/>
      <c r="AB31714" s="102"/>
    </row>
    <row r="31715" spans="26:28" x14ac:dyDescent="0.3">
      <c r="Z31715" s="102"/>
      <c r="AA31715" s="102"/>
      <c r="AB31715" s="102"/>
    </row>
    <row r="31716" spans="26:28" x14ac:dyDescent="0.3">
      <c r="Z31716" s="102"/>
      <c r="AA31716" s="102"/>
      <c r="AB31716" s="102"/>
    </row>
    <row r="31717" spans="26:28" x14ac:dyDescent="0.3">
      <c r="Z31717" s="102"/>
      <c r="AA31717" s="102"/>
      <c r="AB31717" s="102"/>
    </row>
    <row r="31718" spans="26:28" x14ac:dyDescent="0.3">
      <c r="Z31718" s="102"/>
      <c r="AA31718" s="102"/>
      <c r="AB31718" s="102"/>
    </row>
    <row r="31719" spans="26:28" x14ac:dyDescent="0.3">
      <c r="Z31719" s="102"/>
      <c r="AA31719" s="102"/>
      <c r="AB31719" s="102"/>
    </row>
    <row r="31720" spans="26:28" x14ac:dyDescent="0.3">
      <c r="Z31720" s="102"/>
      <c r="AA31720" s="102"/>
      <c r="AB31720" s="102"/>
    </row>
    <row r="31721" spans="26:28" x14ac:dyDescent="0.3">
      <c r="Z31721" s="102"/>
      <c r="AA31721" s="102"/>
      <c r="AB31721" s="102"/>
    </row>
    <row r="31722" spans="26:28" x14ac:dyDescent="0.3">
      <c r="Z31722" s="102"/>
      <c r="AA31722" s="102"/>
      <c r="AB31722" s="102"/>
    </row>
    <row r="31723" spans="26:28" x14ac:dyDescent="0.3">
      <c r="Z31723" s="102"/>
      <c r="AA31723" s="102"/>
      <c r="AB31723" s="102"/>
    </row>
    <row r="31724" spans="26:28" x14ac:dyDescent="0.3">
      <c r="Z31724" s="102"/>
      <c r="AA31724" s="102"/>
      <c r="AB31724" s="102"/>
    </row>
    <row r="31725" spans="26:28" x14ac:dyDescent="0.3">
      <c r="Z31725" s="102"/>
      <c r="AA31725" s="102"/>
      <c r="AB31725" s="102"/>
    </row>
    <row r="31726" spans="26:28" x14ac:dyDescent="0.3">
      <c r="Z31726" s="102"/>
      <c r="AA31726" s="102"/>
      <c r="AB31726" s="102"/>
    </row>
    <row r="31727" spans="26:28" x14ac:dyDescent="0.3">
      <c r="Z31727" s="102"/>
      <c r="AA31727" s="102"/>
      <c r="AB31727" s="102"/>
    </row>
    <row r="31728" spans="26:28" x14ac:dyDescent="0.3">
      <c r="Z31728" s="102"/>
      <c r="AA31728" s="102"/>
      <c r="AB31728" s="102"/>
    </row>
    <row r="31729" spans="26:28" x14ac:dyDescent="0.3">
      <c r="Z31729" s="102"/>
      <c r="AA31729" s="102"/>
      <c r="AB31729" s="102"/>
    </row>
    <row r="31730" spans="26:28" x14ac:dyDescent="0.3">
      <c r="Z31730" s="102"/>
      <c r="AA31730" s="102"/>
      <c r="AB31730" s="102"/>
    </row>
    <row r="31731" spans="26:28" x14ac:dyDescent="0.3">
      <c r="Z31731" s="102"/>
      <c r="AA31731" s="102"/>
      <c r="AB31731" s="102"/>
    </row>
    <row r="31732" spans="26:28" x14ac:dyDescent="0.3">
      <c r="Z31732" s="102"/>
      <c r="AA31732" s="102"/>
      <c r="AB31732" s="102"/>
    </row>
    <row r="31733" spans="26:28" x14ac:dyDescent="0.3">
      <c r="Z31733" s="102"/>
      <c r="AA31733" s="102"/>
      <c r="AB31733" s="102"/>
    </row>
    <row r="31734" spans="26:28" x14ac:dyDescent="0.3">
      <c r="Z31734" s="102"/>
      <c r="AA31734" s="102"/>
      <c r="AB31734" s="102"/>
    </row>
    <row r="31735" spans="26:28" x14ac:dyDescent="0.3">
      <c r="Z31735" s="102"/>
      <c r="AA31735" s="102"/>
      <c r="AB31735" s="102"/>
    </row>
    <row r="31736" spans="26:28" x14ac:dyDescent="0.3">
      <c r="Z31736" s="102"/>
      <c r="AA31736" s="102"/>
      <c r="AB31736" s="102"/>
    </row>
    <row r="31737" spans="26:28" x14ac:dyDescent="0.3">
      <c r="Z31737" s="102"/>
      <c r="AA31737" s="102"/>
      <c r="AB31737" s="102"/>
    </row>
    <row r="31738" spans="26:28" x14ac:dyDescent="0.3">
      <c r="Z31738" s="102"/>
      <c r="AA31738" s="102"/>
      <c r="AB31738" s="102"/>
    </row>
    <row r="31739" spans="26:28" x14ac:dyDescent="0.3">
      <c r="Z31739" s="102"/>
      <c r="AA31739" s="102"/>
      <c r="AB31739" s="102"/>
    </row>
    <row r="31740" spans="26:28" x14ac:dyDescent="0.3">
      <c r="Z31740" s="102"/>
      <c r="AA31740" s="102"/>
      <c r="AB31740" s="102"/>
    </row>
    <row r="31741" spans="26:28" x14ac:dyDescent="0.3">
      <c r="Z31741" s="102"/>
      <c r="AA31741" s="102"/>
      <c r="AB31741" s="102"/>
    </row>
    <row r="31742" spans="26:28" x14ac:dyDescent="0.3">
      <c r="Z31742" s="102"/>
      <c r="AA31742" s="102"/>
      <c r="AB31742" s="102"/>
    </row>
    <row r="31743" spans="26:28" x14ac:dyDescent="0.3">
      <c r="Z31743" s="102"/>
      <c r="AA31743" s="102"/>
      <c r="AB31743" s="102"/>
    </row>
    <row r="31744" spans="26:28" x14ac:dyDescent="0.3">
      <c r="Z31744" s="102"/>
      <c r="AA31744" s="102"/>
      <c r="AB31744" s="102"/>
    </row>
    <row r="31745" spans="26:28" x14ac:dyDescent="0.3">
      <c r="Z31745" s="102"/>
      <c r="AA31745" s="102"/>
      <c r="AB31745" s="102"/>
    </row>
    <row r="31746" spans="26:28" x14ac:dyDescent="0.3">
      <c r="Z31746" s="102"/>
      <c r="AA31746" s="102"/>
      <c r="AB31746" s="102"/>
    </row>
    <row r="31747" spans="26:28" x14ac:dyDescent="0.3">
      <c r="Z31747" s="102"/>
      <c r="AA31747" s="102"/>
      <c r="AB31747" s="102"/>
    </row>
    <row r="31748" spans="26:28" x14ac:dyDescent="0.3">
      <c r="Z31748" s="102"/>
      <c r="AA31748" s="102"/>
      <c r="AB31748" s="102"/>
    </row>
    <row r="31749" spans="26:28" x14ac:dyDescent="0.3">
      <c r="Z31749" s="102"/>
      <c r="AA31749" s="102"/>
      <c r="AB31749" s="102"/>
    </row>
    <row r="31750" spans="26:28" x14ac:dyDescent="0.3">
      <c r="Z31750" s="102"/>
      <c r="AA31750" s="102"/>
      <c r="AB31750" s="102"/>
    </row>
    <row r="31751" spans="26:28" x14ac:dyDescent="0.3">
      <c r="Z31751" s="102"/>
      <c r="AA31751" s="102"/>
      <c r="AB31751" s="102"/>
    </row>
    <row r="31752" spans="26:28" x14ac:dyDescent="0.3">
      <c r="Z31752" s="102"/>
      <c r="AA31752" s="102"/>
      <c r="AB31752" s="102"/>
    </row>
    <row r="31753" spans="26:28" x14ac:dyDescent="0.3">
      <c r="Z31753" s="102"/>
      <c r="AA31753" s="102"/>
      <c r="AB31753" s="102"/>
    </row>
    <row r="31754" spans="26:28" x14ac:dyDescent="0.3">
      <c r="Z31754" s="102"/>
      <c r="AA31754" s="102"/>
      <c r="AB31754" s="102"/>
    </row>
    <row r="31755" spans="26:28" x14ac:dyDescent="0.3">
      <c r="Z31755" s="102"/>
      <c r="AA31755" s="102"/>
      <c r="AB31755" s="102"/>
    </row>
    <row r="31756" spans="26:28" x14ac:dyDescent="0.3">
      <c r="Z31756" s="102"/>
      <c r="AA31756" s="102"/>
      <c r="AB31756" s="102"/>
    </row>
    <row r="31757" spans="26:28" x14ac:dyDescent="0.3">
      <c r="Z31757" s="102"/>
      <c r="AA31757" s="102"/>
      <c r="AB31757" s="102"/>
    </row>
    <row r="31758" spans="26:28" x14ac:dyDescent="0.3">
      <c r="Z31758" s="102"/>
      <c r="AA31758" s="102"/>
      <c r="AB31758" s="102"/>
    </row>
    <row r="31759" spans="26:28" x14ac:dyDescent="0.3">
      <c r="Z31759" s="102"/>
      <c r="AA31759" s="102"/>
      <c r="AB31759" s="102"/>
    </row>
    <row r="31760" spans="26:28" x14ac:dyDescent="0.3">
      <c r="Z31760" s="102"/>
      <c r="AA31760" s="102"/>
      <c r="AB31760" s="102"/>
    </row>
    <row r="31761" spans="26:28" x14ac:dyDescent="0.3">
      <c r="Z31761" s="102"/>
      <c r="AA31761" s="102"/>
      <c r="AB31761" s="102"/>
    </row>
    <row r="31762" spans="26:28" x14ac:dyDescent="0.3">
      <c r="Z31762" s="102"/>
      <c r="AA31762" s="102"/>
      <c r="AB31762" s="102"/>
    </row>
    <row r="31763" spans="26:28" x14ac:dyDescent="0.3">
      <c r="Z31763" s="102"/>
      <c r="AA31763" s="102"/>
      <c r="AB31763" s="102"/>
    </row>
    <row r="31764" spans="26:28" x14ac:dyDescent="0.3">
      <c r="Z31764" s="102"/>
      <c r="AA31764" s="102"/>
      <c r="AB31764" s="102"/>
    </row>
    <row r="31765" spans="26:28" x14ac:dyDescent="0.3">
      <c r="Z31765" s="102"/>
      <c r="AA31765" s="102"/>
      <c r="AB31765" s="102"/>
    </row>
    <row r="31766" spans="26:28" x14ac:dyDescent="0.3">
      <c r="Z31766" s="102"/>
      <c r="AA31766" s="102"/>
      <c r="AB31766" s="102"/>
    </row>
    <row r="31767" spans="26:28" x14ac:dyDescent="0.3">
      <c r="Z31767" s="102"/>
      <c r="AA31767" s="102"/>
      <c r="AB31767" s="102"/>
    </row>
    <row r="31768" spans="26:28" x14ac:dyDescent="0.3">
      <c r="Z31768" s="102"/>
      <c r="AA31768" s="102"/>
      <c r="AB31768" s="102"/>
    </row>
    <row r="31769" spans="26:28" x14ac:dyDescent="0.3">
      <c r="Z31769" s="102"/>
      <c r="AA31769" s="102"/>
      <c r="AB31769" s="102"/>
    </row>
    <row r="31770" spans="26:28" x14ac:dyDescent="0.3">
      <c r="Z31770" s="102"/>
      <c r="AA31770" s="102"/>
      <c r="AB31770" s="102"/>
    </row>
    <row r="31771" spans="26:28" x14ac:dyDescent="0.3">
      <c r="Z31771" s="102"/>
      <c r="AA31771" s="102"/>
      <c r="AB31771" s="102"/>
    </row>
    <row r="31772" spans="26:28" x14ac:dyDescent="0.3">
      <c r="Z31772" s="102"/>
      <c r="AA31772" s="102"/>
      <c r="AB31772" s="102"/>
    </row>
    <row r="31773" spans="26:28" x14ac:dyDescent="0.3">
      <c r="Z31773" s="102"/>
      <c r="AA31773" s="102"/>
      <c r="AB31773" s="102"/>
    </row>
    <row r="31774" spans="26:28" x14ac:dyDescent="0.3">
      <c r="Z31774" s="102"/>
      <c r="AA31774" s="102"/>
      <c r="AB31774" s="102"/>
    </row>
    <row r="31775" spans="26:28" x14ac:dyDescent="0.3">
      <c r="Z31775" s="102"/>
      <c r="AA31775" s="102"/>
      <c r="AB31775" s="102"/>
    </row>
    <row r="31776" spans="26:28" x14ac:dyDescent="0.3">
      <c r="Z31776" s="102"/>
      <c r="AA31776" s="102"/>
      <c r="AB31776" s="102"/>
    </row>
    <row r="31777" spans="26:28" x14ac:dyDescent="0.3">
      <c r="Z31777" s="102"/>
      <c r="AA31777" s="102"/>
      <c r="AB31777" s="102"/>
    </row>
    <row r="31778" spans="26:28" x14ac:dyDescent="0.3">
      <c r="Z31778" s="102"/>
      <c r="AA31778" s="102"/>
      <c r="AB31778" s="102"/>
    </row>
    <row r="31779" spans="26:28" x14ac:dyDescent="0.3">
      <c r="Z31779" s="102"/>
      <c r="AA31779" s="102"/>
      <c r="AB31779" s="102"/>
    </row>
    <row r="31780" spans="26:28" x14ac:dyDescent="0.3">
      <c r="Z31780" s="102"/>
      <c r="AA31780" s="102"/>
      <c r="AB31780" s="102"/>
    </row>
    <row r="31781" spans="26:28" x14ac:dyDescent="0.3">
      <c r="Z31781" s="102"/>
      <c r="AA31781" s="102"/>
      <c r="AB31781" s="102"/>
    </row>
    <row r="31782" spans="26:28" x14ac:dyDescent="0.3">
      <c r="Z31782" s="102"/>
      <c r="AA31782" s="102"/>
      <c r="AB31782" s="102"/>
    </row>
    <row r="31783" spans="26:28" x14ac:dyDescent="0.3">
      <c r="Z31783" s="102"/>
      <c r="AA31783" s="102"/>
      <c r="AB31783" s="102"/>
    </row>
    <row r="31784" spans="26:28" x14ac:dyDescent="0.3">
      <c r="Z31784" s="102"/>
      <c r="AA31784" s="102"/>
      <c r="AB31784" s="102"/>
    </row>
    <row r="31785" spans="26:28" x14ac:dyDescent="0.3">
      <c r="Z31785" s="102"/>
      <c r="AA31785" s="102"/>
      <c r="AB31785" s="102"/>
    </row>
    <row r="31786" spans="26:28" x14ac:dyDescent="0.3">
      <c r="Z31786" s="102"/>
      <c r="AA31786" s="102"/>
      <c r="AB31786" s="102"/>
    </row>
    <row r="31787" spans="26:28" x14ac:dyDescent="0.3">
      <c r="Z31787" s="102"/>
      <c r="AA31787" s="102"/>
      <c r="AB31787" s="102"/>
    </row>
    <row r="31788" spans="26:28" x14ac:dyDescent="0.3">
      <c r="Z31788" s="102"/>
      <c r="AA31788" s="102"/>
      <c r="AB31788" s="102"/>
    </row>
    <row r="31789" spans="26:28" x14ac:dyDescent="0.3">
      <c r="Z31789" s="102"/>
      <c r="AA31789" s="102"/>
      <c r="AB31789" s="102"/>
    </row>
    <row r="31790" spans="26:28" x14ac:dyDescent="0.3">
      <c r="Z31790" s="102"/>
      <c r="AA31790" s="102"/>
      <c r="AB31790" s="102"/>
    </row>
    <row r="31791" spans="26:28" x14ac:dyDescent="0.3">
      <c r="Z31791" s="102"/>
      <c r="AA31791" s="102"/>
      <c r="AB31791" s="102"/>
    </row>
    <row r="31792" spans="26:28" x14ac:dyDescent="0.3">
      <c r="Z31792" s="102"/>
      <c r="AA31792" s="102"/>
      <c r="AB31792" s="102"/>
    </row>
    <row r="31793" spans="26:28" x14ac:dyDescent="0.3">
      <c r="Z31793" s="102"/>
      <c r="AA31793" s="102"/>
      <c r="AB31793" s="102"/>
    </row>
    <row r="31794" spans="26:28" x14ac:dyDescent="0.3">
      <c r="Z31794" s="102"/>
      <c r="AA31794" s="102"/>
      <c r="AB31794" s="102"/>
    </row>
    <row r="31795" spans="26:28" x14ac:dyDescent="0.3">
      <c r="Z31795" s="102"/>
      <c r="AA31795" s="102"/>
      <c r="AB31795" s="102"/>
    </row>
    <row r="31796" spans="26:28" x14ac:dyDescent="0.3">
      <c r="Z31796" s="102"/>
      <c r="AA31796" s="102"/>
      <c r="AB31796" s="102"/>
    </row>
    <row r="31797" spans="26:28" x14ac:dyDescent="0.3">
      <c r="Z31797" s="102"/>
      <c r="AA31797" s="102"/>
      <c r="AB31797" s="102"/>
    </row>
    <row r="31798" spans="26:28" x14ac:dyDescent="0.3">
      <c r="Z31798" s="102"/>
      <c r="AA31798" s="102"/>
      <c r="AB31798" s="102"/>
    </row>
    <row r="31799" spans="26:28" x14ac:dyDescent="0.3">
      <c r="Z31799" s="102"/>
      <c r="AA31799" s="102"/>
      <c r="AB31799" s="102"/>
    </row>
    <row r="31800" spans="26:28" x14ac:dyDescent="0.3">
      <c r="Z31800" s="102"/>
      <c r="AA31800" s="102"/>
      <c r="AB31800" s="102"/>
    </row>
    <row r="31801" spans="26:28" x14ac:dyDescent="0.3">
      <c r="Z31801" s="102"/>
      <c r="AA31801" s="102"/>
      <c r="AB31801" s="102"/>
    </row>
    <row r="31802" spans="26:28" x14ac:dyDescent="0.3">
      <c r="Z31802" s="102"/>
      <c r="AA31802" s="102"/>
      <c r="AB31802" s="102"/>
    </row>
    <row r="31803" spans="26:28" x14ac:dyDescent="0.3">
      <c r="Z31803" s="102"/>
      <c r="AA31803" s="102"/>
      <c r="AB31803" s="102"/>
    </row>
    <row r="31804" spans="26:28" x14ac:dyDescent="0.3">
      <c r="Z31804" s="102"/>
      <c r="AA31804" s="102"/>
      <c r="AB31804" s="102"/>
    </row>
    <row r="31805" spans="26:28" x14ac:dyDescent="0.3">
      <c r="Z31805" s="102"/>
      <c r="AA31805" s="102"/>
      <c r="AB31805" s="102"/>
    </row>
    <row r="31806" spans="26:28" x14ac:dyDescent="0.3">
      <c r="Z31806" s="102"/>
      <c r="AA31806" s="102"/>
      <c r="AB31806" s="102"/>
    </row>
    <row r="31807" spans="26:28" x14ac:dyDescent="0.3">
      <c r="Z31807" s="102"/>
      <c r="AA31807" s="102"/>
      <c r="AB31807" s="102"/>
    </row>
    <row r="31808" spans="26:28" x14ac:dyDescent="0.3">
      <c r="Z31808" s="102"/>
      <c r="AA31808" s="102"/>
      <c r="AB31808" s="102"/>
    </row>
    <row r="31809" spans="26:28" x14ac:dyDescent="0.3">
      <c r="Z31809" s="102"/>
      <c r="AA31809" s="102"/>
      <c r="AB31809" s="102"/>
    </row>
    <row r="31810" spans="26:28" x14ac:dyDescent="0.3">
      <c r="Z31810" s="102"/>
      <c r="AA31810" s="102"/>
      <c r="AB31810" s="102"/>
    </row>
    <row r="31811" spans="26:28" x14ac:dyDescent="0.3">
      <c r="Z31811" s="102"/>
      <c r="AA31811" s="102"/>
      <c r="AB31811" s="102"/>
    </row>
    <row r="31812" spans="26:28" x14ac:dyDescent="0.3">
      <c r="Z31812" s="102"/>
      <c r="AA31812" s="102"/>
      <c r="AB31812" s="102"/>
    </row>
    <row r="31813" spans="26:28" x14ac:dyDescent="0.3">
      <c r="Z31813" s="102"/>
      <c r="AA31813" s="102"/>
      <c r="AB31813" s="102"/>
    </row>
    <row r="31814" spans="26:28" x14ac:dyDescent="0.3">
      <c r="Z31814" s="102"/>
      <c r="AA31814" s="102"/>
      <c r="AB31814" s="102"/>
    </row>
    <row r="31815" spans="26:28" x14ac:dyDescent="0.3">
      <c r="Z31815" s="102"/>
      <c r="AA31815" s="102"/>
      <c r="AB31815" s="102"/>
    </row>
    <row r="31816" spans="26:28" x14ac:dyDescent="0.3">
      <c r="Z31816" s="102"/>
      <c r="AA31816" s="102"/>
      <c r="AB31816" s="102"/>
    </row>
    <row r="31817" spans="26:28" x14ac:dyDescent="0.3">
      <c r="Z31817" s="102"/>
      <c r="AA31817" s="102"/>
      <c r="AB31817" s="102"/>
    </row>
    <row r="31818" spans="26:28" x14ac:dyDescent="0.3">
      <c r="Z31818" s="102"/>
      <c r="AA31818" s="102"/>
      <c r="AB31818" s="102"/>
    </row>
    <row r="31819" spans="26:28" x14ac:dyDescent="0.3">
      <c r="Z31819" s="102"/>
      <c r="AA31819" s="102"/>
      <c r="AB31819" s="102"/>
    </row>
    <row r="31820" spans="26:28" x14ac:dyDescent="0.3">
      <c r="Z31820" s="102"/>
      <c r="AA31820" s="102"/>
      <c r="AB31820" s="102"/>
    </row>
    <row r="31821" spans="26:28" x14ac:dyDescent="0.3">
      <c r="Z31821" s="102"/>
      <c r="AA31821" s="102"/>
      <c r="AB31821" s="102"/>
    </row>
    <row r="31822" spans="26:28" x14ac:dyDescent="0.3">
      <c r="Z31822" s="102"/>
      <c r="AA31822" s="102"/>
      <c r="AB31822" s="102"/>
    </row>
    <row r="31823" spans="26:28" x14ac:dyDescent="0.3">
      <c r="Z31823" s="102"/>
      <c r="AA31823" s="102"/>
      <c r="AB31823" s="102"/>
    </row>
    <row r="31824" spans="26:28" x14ac:dyDescent="0.3">
      <c r="Z31824" s="102"/>
      <c r="AA31824" s="102"/>
      <c r="AB31824" s="102"/>
    </row>
    <row r="31825" spans="26:28" x14ac:dyDescent="0.3">
      <c r="Z31825" s="102"/>
      <c r="AA31825" s="102"/>
      <c r="AB31825" s="102"/>
    </row>
    <row r="31826" spans="26:28" x14ac:dyDescent="0.3">
      <c r="Z31826" s="102"/>
      <c r="AA31826" s="102"/>
      <c r="AB31826" s="102"/>
    </row>
    <row r="31827" spans="26:28" x14ac:dyDescent="0.3">
      <c r="Z31827" s="102"/>
      <c r="AA31827" s="102"/>
      <c r="AB31827" s="102"/>
    </row>
    <row r="31828" spans="26:28" x14ac:dyDescent="0.3">
      <c r="Z31828" s="102"/>
      <c r="AA31828" s="102"/>
      <c r="AB31828" s="102"/>
    </row>
    <row r="31829" spans="26:28" x14ac:dyDescent="0.3">
      <c r="Z31829" s="102"/>
      <c r="AA31829" s="102"/>
      <c r="AB31829" s="102"/>
    </row>
    <row r="31830" spans="26:28" x14ac:dyDescent="0.3">
      <c r="Z31830" s="102"/>
      <c r="AA31830" s="102"/>
      <c r="AB31830" s="102"/>
    </row>
    <row r="31831" spans="26:28" x14ac:dyDescent="0.3">
      <c r="Z31831" s="102"/>
      <c r="AA31831" s="102"/>
      <c r="AB31831" s="102"/>
    </row>
    <row r="31832" spans="26:28" x14ac:dyDescent="0.3">
      <c r="Z31832" s="102"/>
      <c r="AA31832" s="102"/>
      <c r="AB31832" s="102"/>
    </row>
    <row r="31833" spans="26:28" x14ac:dyDescent="0.3">
      <c r="Z31833" s="102"/>
      <c r="AA31833" s="102"/>
      <c r="AB31833" s="102"/>
    </row>
    <row r="31834" spans="26:28" x14ac:dyDescent="0.3">
      <c r="Z31834" s="102"/>
      <c r="AA31834" s="102"/>
      <c r="AB31834" s="102"/>
    </row>
    <row r="31835" spans="26:28" x14ac:dyDescent="0.3">
      <c r="Z31835" s="102"/>
      <c r="AA31835" s="102"/>
      <c r="AB31835" s="102"/>
    </row>
    <row r="31836" spans="26:28" x14ac:dyDescent="0.3">
      <c r="Z31836" s="102"/>
      <c r="AA31836" s="102"/>
      <c r="AB31836" s="102"/>
    </row>
    <row r="31837" spans="26:28" x14ac:dyDescent="0.3">
      <c r="Z31837" s="102"/>
      <c r="AA31837" s="102"/>
      <c r="AB31837" s="102"/>
    </row>
    <row r="31838" spans="26:28" x14ac:dyDescent="0.3">
      <c r="Z31838" s="102"/>
      <c r="AA31838" s="102"/>
      <c r="AB31838" s="102"/>
    </row>
    <row r="31839" spans="26:28" x14ac:dyDescent="0.3">
      <c r="Z31839" s="102"/>
      <c r="AA31839" s="102"/>
      <c r="AB31839" s="102"/>
    </row>
    <row r="31840" spans="26:28" x14ac:dyDescent="0.3">
      <c r="Z31840" s="102"/>
      <c r="AA31840" s="102"/>
      <c r="AB31840" s="102"/>
    </row>
    <row r="31841" spans="26:28" x14ac:dyDescent="0.3">
      <c r="Z31841" s="102"/>
      <c r="AA31841" s="102"/>
      <c r="AB31841" s="102"/>
    </row>
    <row r="31842" spans="26:28" x14ac:dyDescent="0.3">
      <c r="Z31842" s="102"/>
      <c r="AA31842" s="102"/>
      <c r="AB31842" s="102"/>
    </row>
    <row r="31843" spans="26:28" x14ac:dyDescent="0.3">
      <c r="Z31843" s="102"/>
      <c r="AA31843" s="102"/>
      <c r="AB31843" s="102"/>
    </row>
    <row r="31844" spans="26:28" x14ac:dyDescent="0.3">
      <c r="Z31844" s="102"/>
      <c r="AA31844" s="102"/>
      <c r="AB31844" s="102"/>
    </row>
    <row r="31845" spans="26:28" x14ac:dyDescent="0.3">
      <c r="Z31845" s="102"/>
      <c r="AA31845" s="102"/>
      <c r="AB31845" s="102"/>
    </row>
    <row r="31846" spans="26:28" x14ac:dyDescent="0.3">
      <c r="Z31846" s="102"/>
      <c r="AA31846" s="102"/>
      <c r="AB31846" s="102"/>
    </row>
    <row r="31847" spans="26:28" x14ac:dyDescent="0.3">
      <c r="Z31847" s="102"/>
      <c r="AA31847" s="102"/>
      <c r="AB31847" s="102"/>
    </row>
    <row r="31848" spans="26:28" x14ac:dyDescent="0.3">
      <c r="Z31848" s="102"/>
      <c r="AA31848" s="102"/>
      <c r="AB31848" s="102"/>
    </row>
    <row r="31849" spans="26:28" x14ac:dyDescent="0.3">
      <c r="Z31849" s="102"/>
      <c r="AA31849" s="102"/>
      <c r="AB31849" s="102"/>
    </row>
    <row r="31850" spans="26:28" x14ac:dyDescent="0.3">
      <c r="Z31850" s="102"/>
      <c r="AA31850" s="102"/>
      <c r="AB31850" s="102"/>
    </row>
    <row r="31851" spans="26:28" x14ac:dyDescent="0.3">
      <c r="Z31851" s="102"/>
      <c r="AA31851" s="102"/>
      <c r="AB31851" s="102"/>
    </row>
    <row r="31852" spans="26:28" x14ac:dyDescent="0.3">
      <c r="Z31852" s="102"/>
      <c r="AA31852" s="102"/>
      <c r="AB31852" s="102"/>
    </row>
    <row r="31853" spans="26:28" x14ac:dyDescent="0.3">
      <c r="Z31853" s="102"/>
      <c r="AA31853" s="102"/>
      <c r="AB31853" s="102"/>
    </row>
    <row r="31854" spans="26:28" x14ac:dyDescent="0.3">
      <c r="Z31854" s="102"/>
      <c r="AA31854" s="102"/>
      <c r="AB31854" s="102"/>
    </row>
    <row r="31855" spans="26:28" x14ac:dyDescent="0.3">
      <c r="Z31855" s="102"/>
      <c r="AA31855" s="102"/>
      <c r="AB31855" s="102"/>
    </row>
    <row r="31856" spans="26:28" x14ac:dyDescent="0.3">
      <c r="Z31856" s="102"/>
      <c r="AA31856" s="102"/>
      <c r="AB31856" s="102"/>
    </row>
    <row r="31857" spans="26:28" x14ac:dyDescent="0.3">
      <c r="Z31857" s="102"/>
      <c r="AA31857" s="102"/>
      <c r="AB31857" s="102"/>
    </row>
    <row r="31858" spans="26:28" x14ac:dyDescent="0.3">
      <c r="Z31858" s="102"/>
      <c r="AA31858" s="102"/>
      <c r="AB31858" s="102"/>
    </row>
    <row r="31859" spans="26:28" x14ac:dyDescent="0.3">
      <c r="Z31859" s="102"/>
      <c r="AA31859" s="102"/>
      <c r="AB31859" s="102"/>
    </row>
    <row r="31860" spans="26:28" x14ac:dyDescent="0.3">
      <c r="Z31860" s="102"/>
      <c r="AA31860" s="102"/>
      <c r="AB31860" s="102"/>
    </row>
    <row r="31861" spans="26:28" x14ac:dyDescent="0.3">
      <c r="Z31861" s="102"/>
      <c r="AA31861" s="102"/>
      <c r="AB31861" s="102"/>
    </row>
    <row r="31862" spans="26:28" x14ac:dyDescent="0.3">
      <c r="Z31862" s="102"/>
      <c r="AA31862" s="102"/>
      <c r="AB31862" s="102"/>
    </row>
    <row r="31863" spans="26:28" x14ac:dyDescent="0.3">
      <c r="Z31863" s="102"/>
      <c r="AA31863" s="102"/>
      <c r="AB31863" s="102"/>
    </row>
    <row r="31864" spans="26:28" x14ac:dyDescent="0.3">
      <c r="Z31864" s="102"/>
      <c r="AA31864" s="102"/>
      <c r="AB31864" s="102"/>
    </row>
    <row r="31865" spans="26:28" x14ac:dyDescent="0.3">
      <c r="Z31865" s="102"/>
      <c r="AA31865" s="102"/>
      <c r="AB31865" s="102"/>
    </row>
    <row r="31866" spans="26:28" x14ac:dyDescent="0.3">
      <c r="Z31866" s="102"/>
      <c r="AA31866" s="102"/>
      <c r="AB31866" s="102"/>
    </row>
    <row r="31867" spans="26:28" x14ac:dyDescent="0.3">
      <c r="Z31867" s="102"/>
      <c r="AA31867" s="102"/>
      <c r="AB31867" s="102"/>
    </row>
    <row r="31868" spans="26:28" x14ac:dyDescent="0.3">
      <c r="Z31868" s="102"/>
      <c r="AA31868" s="102"/>
      <c r="AB31868" s="102"/>
    </row>
    <row r="31869" spans="26:28" x14ac:dyDescent="0.3">
      <c r="Z31869" s="102"/>
      <c r="AA31869" s="102"/>
      <c r="AB31869" s="102"/>
    </row>
    <row r="31870" spans="26:28" x14ac:dyDescent="0.3">
      <c r="Z31870" s="102"/>
      <c r="AA31870" s="102"/>
      <c r="AB31870" s="102"/>
    </row>
    <row r="31871" spans="26:28" x14ac:dyDescent="0.3">
      <c r="Z31871" s="102"/>
      <c r="AA31871" s="102"/>
      <c r="AB31871" s="102"/>
    </row>
    <row r="31872" spans="26:28" x14ac:dyDescent="0.3">
      <c r="Z31872" s="102"/>
      <c r="AA31872" s="102"/>
      <c r="AB31872" s="102"/>
    </row>
    <row r="31873" spans="26:28" x14ac:dyDescent="0.3">
      <c r="Z31873" s="102"/>
      <c r="AA31873" s="102"/>
      <c r="AB31873" s="102"/>
    </row>
    <row r="31874" spans="26:28" x14ac:dyDescent="0.3">
      <c r="Z31874" s="102"/>
      <c r="AA31874" s="102"/>
      <c r="AB31874" s="102"/>
    </row>
    <row r="31875" spans="26:28" x14ac:dyDescent="0.3">
      <c r="Z31875" s="102"/>
      <c r="AA31875" s="102"/>
      <c r="AB31875" s="102"/>
    </row>
    <row r="31876" spans="26:28" x14ac:dyDescent="0.3">
      <c r="Z31876" s="102"/>
      <c r="AA31876" s="102"/>
      <c r="AB31876" s="102"/>
    </row>
    <row r="31877" spans="26:28" x14ac:dyDescent="0.3">
      <c r="Z31877" s="102"/>
      <c r="AA31877" s="102"/>
      <c r="AB31877" s="102"/>
    </row>
    <row r="31878" spans="26:28" x14ac:dyDescent="0.3">
      <c r="Z31878" s="102"/>
      <c r="AA31878" s="102"/>
      <c r="AB31878" s="102"/>
    </row>
    <row r="31879" spans="26:28" x14ac:dyDescent="0.3">
      <c r="Z31879" s="102"/>
      <c r="AA31879" s="102"/>
      <c r="AB31879" s="102"/>
    </row>
    <row r="31880" spans="26:28" x14ac:dyDescent="0.3">
      <c r="Z31880" s="102"/>
      <c r="AA31880" s="102"/>
      <c r="AB31880" s="102"/>
    </row>
    <row r="31881" spans="26:28" x14ac:dyDescent="0.3">
      <c r="Z31881" s="102"/>
      <c r="AA31881" s="102"/>
      <c r="AB31881" s="102"/>
    </row>
    <row r="31882" spans="26:28" x14ac:dyDescent="0.3">
      <c r="Z31882" s="102"/>
      <c r="AA31882" s="102"/>
      <c r="AB31882" s="102"/>
    </row>
    <row r="31883" spans="26:28" x14ac:dyDescent="0.3">
      <c r="Z31883" s="102"/>
      <c r="AA31883" s="102"/>
      <c r="AB31883" s="102"/>
    </row>
    <row r="31884" spans="26:28" x14ac:dyDescent="0.3">
      <c r="Z31884" s="102"/>
      <c r="AA31884" s="102"/>
      <c r="AB31884" s="102"/>
    </row>
    <row r="31885" spans="26:28" x14ac:dyDescent="0.3">
      <c r="Z31885" s="102"/>
      <c r="AA31885" s="102"/>
      <c r="AB31885" s="102"/>
    </row>
    <row r="31886" spans="26:28" x14ac:dyDescent="0.3">
      <c r="Z31886" s="102"/>
      <c r="AA31886" s="102"/>
      <c r="AB31886" s="102"/>
    </row>
    <row r="31887" spans="26:28" x14ac:dyDescent="0.3">
      <c r="Z31887" s="102"/>
      <c r="AA31887" s="102"/>
      <c r="AB31887" s="102"/>
    </row>
    <row r="31888" spans="26:28" x14ac:dyDescent="0.3">
      <c r="Z31888" s="102"/>
      <c r="AA31888" s="102"/>
      <c r="AB31888" s="102"/>
    </row>
    <row r="31889" spans="26:28" x14ac:dyDescent="0.3">
      <c r="Z31889" s="102"/>
      <c r="AA31889" s="102"/>
      <c r="AB31889" s="102"/>
    </row>
    <row r="31890" spans="26:28" x14ac:dyDescent="0.3">
      <c r="Z31890" s="102"/>
      <c r="AA31890" s="102"/>
      <c r="AB31890" s="102"/>
    </row>
    <row r="31891" spans="26:28" x14ac:dyDescent="0.3">
      <c r="Z31891" s="102"/>
      <c r="AA31891" s="102"/>
      <c r="AB31891" s="102"/>
    </row>
    <row r="31892" spans="26:28" x14ac:dyDescent="0.3">
      <c r="Z31892" s="102"/>
      <c r="AA31892" s="102"/>
      <c r="AB31892" s="102"/>
    </row>
    <row r="31893" spans="26:28" x14ac:dyDescent="0.3">
      <c r="Z31893" s="102"/>
      <c r="AA31893" s="102"/>
      <c r="AB31893" s="102"/>
    </row>
    <row r="31894" spans="26:28" x14ac:dyDescent="0.3">
      <c r="Z31894" s="102"/>
      <c r="AA31894" s="102"/>
      <c r="AB31894" s="102"/>
    </row>
    <row r="31895" spans="26:28" x14ac:dyDescent="0.3">
      <c r="Z31895" s="102"/>
      <c r="AA31895" s="102"/>
      <c r="AB31895" s="102"/>
    </row>
    <row r="31896" spans="26:28" x14ac:dyDescent="0.3">
      <c r="Z31896" s="102"/>
      <c r="AA31896" s="102"/>
      <c r="AB31896" s="102"/>
    </row>
    <row r="31897" spans="26:28" x14ac:dyDescent="0.3">
      <c r="Z31897" s="102"/>
      <c r="AA31897" s="102"/>
      <c r="AB31897" s="102"/>
    </row>
    <row r="31898" spans="26:28" x14ac:dyDescent="0.3">
      <c r="Z31898" s="102"/>
      <c r="AA31898" s="102"/>
      <c r="AB31898" s="102"/>
    </row>
    <row r="31899" spans="26:28" x14ac:dyDescent="0.3">
      <c r="Z31899" s="102"/>
      <c r="AA31899" s="102"/>
      <c r="AB31899" s="102"/>
    </row>
    <row r="31900" spans="26:28" x14ac:dyDescent="0.3">
      <c r="Z31900" s="102"/>
      <c r="AA31900" s="102"/>
      <c r="AB31900" s="102"/>
    </row>
    <row r="31901" spans="26:28" x14ac:dyDescent="0.3">
      <c r="Z31901" s="102"/>
      <c r="AA31901" s="102"/>
      <c r="AB31901" s="102"/>
    </row>
    <row r="31902" spans="26:28" x14ac:dyDescent="0.3">
      <c r="Z31902" s="102"/>
      <c r="AA31902" s="102"/>
      <c r="AB31902" s="102"/>
    </row>
    <row r="31903" spans="26:28" x14ac:dyDescent="0.3">
      <c r="Z31903" s="102"/>
      <c r="AA31903" s="102"/>
      <c r="AB31903" s="102"/>
    </row>
    <row r="31904" spans="26:28" x14ac:dyDescent="0.3">
      <c r="Z31904" s="102"/>
      <c r="AA31904" s="102"/>
      <c r="AB31904" s="102"/>
    </row>
    <row r="31905" spans="26:28" x14ac:dyDescent="0.3">
      <c r="Z31905" s="102"/>
      <c r="AA31905" s="102"/>
      <c r="AB31905" s="102"/>
    </row>
    <row r="31906" spans="26:28" x14ac:dyDescent="0.3">
      <c r="Z31906" s="102"/>
      <c r="AA31906" s="102"/>
      <c r="AB31906" s="102"/>
    </row>
    <row r="31907" spans="26:28" x14ac:dyDescent="0.3">
      <c r="Z31907" s="102"/>
      <c r="AA31907" s="102"/>
      <c r="AB31907" s="102"/>
    </row>
    <row r="31908" spans="26:28" x14ac:dyDescent="0.3">
      <c r="Z31908" s="102"/>
      <c r="AA31908" s="102"/>
      <c r="AB31908" s="102"/>
    </row>
    <row r="31909" spans="26:28" x14ac:dyDescent="0.3">
      <c r="Z31909" s="102"/>
      <c r="AA31909" s="102"/>
      <c r="AB31909" s="102"/>
    </row>
    <row r="31910" spans="26:28" x14ac:dyDescent="0.3">
      <c r="Z31910" s="102"/>
      <c r="AA31910" s="102"/>
      <c r="AB31910" s="102"/>
    </row>
    <row r="31911" spans="26:28" x14ac:dyDescent="0.3">
      <c r="Z31911" s="102"/>
      <c r="AA31911" s="102"/>
      <c r="AB31911" s="102"/>
    </row>
    <row r="31912" spans="26:28" x14ac:dyDescent="0.3">
      <c r="Z31912" s="102"/>
      <c r="AA31912" s="102"/>
      <c r="AB31912" s="102"/>
    </row>
    <row r="31913" spans="26:28" x14ac:dyDescent="0.3">
      <c r="Z31913" s="102"/>
      <c r="AA31913" s="102"/>
      <c r="AB31913" s="102"/>
    </row>
    <row r="31914" spans="26:28" x14ac:dyDescent="0.3">
      <c r="Z31914" s="102"/>
      <c r="AA31914" s="102"/>
      <c r="AB31914" s="102"/>
    </row>
    <row r="31915" spans="26:28" x14ac:dyDescent="0.3">
      <c r="Z31915" s="102"/>
      <c r="AA31915" s="102"/>
      <c r="AB31915" s="102"/>
    </row>
    <row r="31916" spans="26:28" x14ac:dyDescent="0.3">
      <c r="Z31916" s="102"/>
      <c r="AA31916" s="102"/>
      <c r="AB31916" s="102"/>
    </row>
    <row r="31917" spans="26:28" x14ac:dyDescent="0.3">
      <c r="Z31917" s="102"/>
      <c r="AA31917" s="102"/>
      <c r="AB31917" s="102"/>
    </row>
    <row r="31918" spans="26:28" x14ac:dyDescent="0.3">
      <c r="Z31918" s="102"/>
      <c r="AA31918" s="102"/>
      <c r="AB31918" s="102"/>
    </row>
    <row r="31919" spans="26:28" x14ac:dyDescent="0.3">
      <c r="Z31919" s="102"/>
      <c r="AA31919" s="102"/>
      <c r="AB31919" s="102"/>
    </row>
    <row r="31920" spans="26:28" x14ac:dyDescent="0.3">
      <c r="Z31920" s="102"/>
      <c r="AA31920" s="102"/>
      <c r="AB31920" s="102"/>
    </row>
    <row r="31921" spans="26:28" x14ac:dyDescent="0.3">
      <c r="Z31921" s="102"/>
      <c r="AA31921" s="102"/>
      <c r="AB31921" s="102"/>
    </row>
    <row r="31922" spans="26:28" x14ac:dyDescent="0.3">
      <c r="Z31922" s="102"/>
      <c r="AA31922" s="102"/>
      <c r="AB31922" s="102"/>
    </row>
    <row r="31923" spans="26:28" x14ac:dyDescent="0.3">
      <c r="Z31923" s="102"/>
      <c r="AA31923" s="102"/>
      <c r="AB31923" s="102"/>
    </row>
    <row r="31924" spans="26:28" x14ac:dyDescent="0.3">
      <c r="Z31924" s="102"/>
      <c r="AA31924" s="102"/>
      <c r="AB31924" s="102"/>
    </row>
    <row r="31925" spans="26:28" x14ac:dyDescent="0.3">
      <c r="Z31925" s="102"/>
      <c r="AA31925" s="102"/>
      <c r="AB31925" s="102"/>
    </row>
    <row r="31926" spans="26:28" x14ac:dyDescent="0.3">
      <c r="Z31926" s="102"/>
      <c r="AA31926" s="102"/>
      <c r="AB31926" s="102"/>
    </row>
    <row r="31927" spans="26:28" x14ac:dyDescent="0.3">
      <c r="Z31927" s="102"/>
      <c r="AA31927" s="102"/>
      <c r="AB31927" s="102"/>
    </row>
    <row r="31928" spans="26:28" x14ac:dyDescent="0.3">
      <c r="Z31928" s="102"/>
      <c r="AA31928" s="102"/>
      <c r="AB31928" s="102"/>
    </row>
    <row r="31929" spans="26:28" x14ac:dyDescent="0.3">
      <c r="Z31929" s="102"/>
      <c r="AA31929" s="102"/>
      <c r="AB31929" s="102"/>
    </row>
    <row r="31930" spans="26:28" x14ac:dyDescent="0.3">
      <c r="Z31930" s="102"/>
      <c r="AA31930" s="102"/>
      <c r="AB31930" s="102"/>
    </row>
    <row r="31931" spans="26:28" x14ac:dyDescent="0.3">
      <c r="Z31931" s="102"/>
      <c r="AA31931" s="102"/>
      <c r="AB31931" s="102"/>
    </row>
    <row r="31932" spans="26:28" x14ac:dyDescent="0.3">
      <c r="Z31932" s="102"/>
      <c r="AA31932" s="102"/>
      <c r="AB31932" s="102"/>
    </row>
    <row r="31933" spans="26:28" x14ac:dyDescent="0.3">
      <c r="Z31933" s="102"/>
      <c r="AA31933" s="102"/>
      <c r="AB31933" s="102"/>
    </row>
    <row r="31934" spans="26:28" x14ac:dyDescent="0.3">
      <c r="Z31934" s="102"/>
      <c r="AA31934" s="102"/>
      <c r="AB31934" s="102"/>
    </row>
    <row r="31935" spans="26:28" x14ac:dyDescent="0.3">
      <c r="Z31935" s="102"/>
      <c r="AA31935" s="102"/>
      <c r="AB31935" s="102"/>
    </row>
    <row r="31936" spans="26:28" x14ac:dyDescent="0.3">
      <c r="Z31936" s="102"/>
      <c r="AA31936" s="102"/>
      <c r="AB31936" s="102"/>
    </row>
    <row r="31937" spans="26:28" x14ac:dyDescent="0.3">
      <c r="Z31937" s="102"/>
      <c r="AA31937" s="102"/>
      <c r="AB31937" s="102"/>
    </row>
    <row r="31938" spans="26:28" x14ac:dyDescent="0.3">
      <c r="Z31938" s="102"/>
      <c r="AA31938" s="102"/>
      <c r="AB31938" s="102"/>
    </row>
    <row r="31939" spans="26:28" x14ac:dyDescent="0.3">
      <c r="Z31939" s="102"/>
      <c r="AA31939" s="102"/>
      <c r="AB31939" s="102"/>
    </row>
    <row r="31940" spans="26:28" x14ac:dyDescent="0.3">
      <c r="Z31940" s="102"/>
      <c r="AA31940" s="102"/>
      <c r="AB31940" s="102"/>
    </row>
    <row r="31941" spans="26:28" x14ac:dyDescent="0.3">
      <c r="Z31941" s="102"/>
      <c r="AA31941" s="102"/>
      <c r="AB31941" s="102"/>
    </row>
    <row r="31942" spans="26:28" x14ac:dyDescent="0.3">
      <c r="Z31942" s="102"/>
      <c r="AA31942" s="102"/>
      <c r="AB31942" s="102"/>
    </row>
    <row r="31943" spans="26:28" x14ac:dyDescent="0.3">
      <c r="Z31943" s="102"/>
      <c r="AA31943" s="102"/>
      <c r="AB31943" s="102"/>
    </row>
    <row r="31944" spans="26:28" x14ac:dyDescent="0.3">
      <c r="Z31944" s="102"/>
      <c r="AA31944" s="102"/>
      <c r="AB31944" s="102"/>
    </row>
    <row r="31945" spans="26:28" x14ac:dyDescent="0.3">
      <c r="Z31945" s="102"/>
      <c r="AA31945" s="102"/>
      <c r="AB31945" s="102"/>
    </row>
    <row r="31946" spans="26:28" x14ac:dyDescent="0.3">
      <c r="Z31946" s="102"/>
      <c r="AA31946" s="102"/>
      <c r="AB31946" s="102"/>
    </row>
    <row r="31947" spans="26:28" x14ac:dyDescent="0.3">
      <c r="Z31947" s="102"/>
      <c r="AA31947" s="102"/>
      <c r="AB31947" s="102"/>
    </row>
    <row r="31948" spans="26:28" x14ac:dyDescent="0.3">
      <c r="Z31948" s="102"/>
      <c r="AA31948" s="102"/>
      <c r="AB31948" s="102"/>
    </row>
    <row r="31949" spans="26:28" x14ac:dyDescent="0.3">
      <c r="Z31949" s="102"/>
      <c r="AA31949" s="102"/>
      <c r="AB31949" s="102"/>
    </row>
    <row r="31950" spans="26:28" x14ac:dyDescent="0.3">
      <c r="Z31950" s="102"/>
      <c r="AA31950" s="102"/>
      <c r="AB31950" s="102"/>
    </row>
    <row r="31951" spans="26:28" x14ac:dyDescent="0.3">
      <c r="Z31951" s="102"/>
      <c r="AA31951" s="102"/>
      <c r="AB31951" s="102"/>
    </row>
    <row r="31952" spans="26:28" x14ac:dyDescent="0.3">
      <c r="Z31952" s="102"/>
      <c r="AA31952" s="102"/>
      <c r="AB31952" s="102"/>
    </row>
    <row r="31953" spans="26:28" x14ac:dyDescent="0.3">
      <c r="Z31953" s="102"/>
      <c r="AA31953" s="102"/>
      <c r="AB31953" s="102"/>
    </row>
    <row r="31954" spans="26:28" x14ac:dyDescent="0.3">
      <c r="Z31954" s="102"/>
      <c r="AA31954" s="102"/>
      <c r="AB31954" s="102"/>
    </row>
    <row r="31955" spans="26:28" x14ac:dyDescent="0.3">
      <c r="Z31955" s="102"/>
      <c r="AA31955" s="102"/>
      <c r="AB31955" s="102"/>
    </row>
    <row r="31956" spans="26:28" x14ac:dyDescent="0.3">
      <c r="Z31956" s="102"/>
      <c r="AA31956" s="102"/>
      <c r="AB31956" s="102"/>
    </row>
    <row r="31957" spans="26:28" x14ac:dyDescent="0.3">
      <c r="Z31957" s="102"/>
      <c r="AA31957" s="102"/>
      <c r="AB31957" s="102"/>
    </row>
    <row r="31958" spans="26:28" x14ac:dyDescent="0.3">
      <c r="Z31958" s="102"/>
      <c r="AA31958" s="102"/>
      <c r="AB31958" s="102"/>
    </row>
    <row r="31959" spans="26:28" x14ac:dyDescent="0.3">
      <c r="Z31959" s="102"/>
      <c r="AA31959" s="102"/>
      <c r="AB31959" s="102"/>
    </row>
    <row r="31960" spans="26:28" x14ac:dyDescent="0.3">
      <c r="Z31960" s="102"/>
      <c r="AA31960" s="102"/>
      <c r="AB31960" s="102"/>
    </row>
    <row r="31961" spans="26:28" x14ac:dyDescent="0.3">
      <c r="Z31961" s="102"/>
      <c r="AA31961" s="102"/>
      <c r="AB31961" s="102"/>
    </row>
    <row r="31962" spans="26:28" x14ac:dyDescent="0.3">
      <c r="Z31962" s="102"/>
      <c r="AA31962" s="102"/>
      <c r="AB31962" s="102"/>
    </row>
    <row r="31963" spans="26:28" x14ac:dyDescent="0.3">
      <c r="Z31963" s="102"/>
      <c r="AA31963" s="102"/>
      <c r="AB31963" s="102"/>
    </row>
    <row r="31964" spans="26:28" x14ac:dyDescent="0.3">
      <c r="Z31964" s="102"/>
      <c r="AA31964" s="102"/>
      <c r="AB31964" s="102"/>
    </row>
    <row r="31965" spans="26:28" x14ac:dyDescent="0.3">
      <c r="Z31965" s="102"/>
      <c r="AA31965" s="102"/>
      <c r="AB31965" s="102"/>
    </row>
    <row r="31966" spans="26:28" x14ac:dyDescent="0.3">
      <c r="Z31966" s="102"/>
      <c r="AA31966" s="102"/>
      <c r="AB31966" s="102"/>
    </row>
    <row r="31967" spans="26:28" x14ac:dyDescent="0.3">
      <c r="Z31967" s="102"/>
      <c r="AA31967" s="102"/>
      <c r="AB31967" s="102"/>
    </row>
    <row r="31968" spans="26:28" x14ac:dyDescent="0.3">
      <c r="Z31968" s="102"/>
      <c r="AA31968" s="102"/>
      <c r="AB31968" s="102"/>
    </row>
    <row r="31969" spans="26:28" x14ac:dyDescent="0.3">
      <c r="Z31969" s="102"/>
      <c r="AA31969" s="102"/>
      <c r="AB31969" s="102"/>
    </row>
    <row r="31970" spans="26:28" x14ac:dyDescent="0.3">
      <c r="Z31970" s="102"/>
      <c r="AA31970" s="102"/>
      <c r="AB31970" s="102"/>
    </row>
    <row r="31971" spans="26:28" x14ac:dyDescent="0.3">
      <c r="Z31971" s="102"/>
      <c r="AA31971" s="102"/>
      <c r="AB31971" s="102"/>
    </row>
    <row r="31972" spans="26:28" x14ac:dyDescent="0.3">
      <c r="Z31972" s="102"/>
      <c r="AA31972" s="102"/>
      <c r="AB31972" s="102"/>
    </row>
    <row r="31973" spans="26:28" x14ac:dyDescent="0.3">
      <c r="Z31973" s="102"/>
      <c r="AA31973" s="102"/>
      <c r="AB31973" s="102"/>
    </row>
    <row r="31974" spans="26:28" x14ac:dyDescent="0.3">
      <c r="Z31974" s="102"/>
      <c r="AA31974" s="102"/>
      <c r="AB31974" s="102"/>
    </row>
    <row r="31975" spans="26:28" x14ac:dyDescent="0.3">
      <c r="Z31975" s="102"/>
      <c r="AA31975" s="102"/>
      <c r="AB31975" s="102"/>
    </row>
    <row r="31976" spans="26:28" x14ac:dyDescent="0.3">
      <c r="Z31976" s="102"/>
      <c r="AA31976" s="102"/>
      <c r="AB31976" s="102"/>
    </row>
    <row r="31977" spans="26:28" x14ac:dyDescent="0.3">
      <c r="Z31977" s="102"/>
      <c r="AA31977" s="102"/>
      <c r="AB31977" s="102"/>
    </row>
    <row r="31978" spans="26:28" x14ac:dyDescent="0.3">
      <c r="Z31978" s="102"/>
      <c r="AA31978" s="102"/>
      <c r="AB31978" s="102"/>
    </row>
    <row r="31979" spans="26:28" x14ac:dyDescent="0.3">
      <c r="Z31979" s="102"/>
      <c r="AA31979" s="102"/>
      <c r="AB31979" s="102"/>
    </row>
    <row r="31980" spans="26:28" x14ac:dyDescent="0.3">
      <c r="Z31980" s="102"/>
      <c r="AA31980" s="102"/>
      <c r="AB31980" s="102"/>
    </row>
    <row r="31981" spans="26:28" x14ac:dyDescent="0.3">
      <c r="Z31981" s="102"/>
      <c r="AA31981" s="102"/>
      <c r="AB31981" s="102"/>
    </row>
    <row r="31982" spans="26:28" x14ac:dyDescent="0.3">
      <c r="Z31982" s="102"/>
      <c r="AA31982" s="102"/>
      <c r="AB31982" s="102"/>
    </row>
    <row r="31983" spans="26:28" x14ac:dyDescent="0.3">
      <c r="Z31983" s="102"/>
      <c r="AA31983" s="102"/>
      <c r="AB31983" s="102"/>
    </row>
    <row r="31984" spans="26:28" x14ac:dyDescent="0.3">
      <c r="Z31984" s="102"/>
      <c r="AA31984" s="102"/>
      <c r="AB31984" s="102"/>
    </row>
    <row r="31985" spans="26:28" x14ac:dyDescent="0.3">
      <c r="Z31985" s="102"/>
      <c r="AA31985" s="102"/>
      <c r="AB31985" s="102"/>
    </row>
    <row r="31986" spans="26:28" x14ac:dyDescent="0.3">
      <c r="Z31986" s="102"/>
      <c r="AA31986" s="102"/>
      <c r="AB31986" s="102"/>
    </row>
    <row r="31987" spans="26:28" x14ac:dyDescent="0.3">
      <c r="Z31987" s="102"/>
      <c r="AA31987" s="102"/>
      <c r="AB31987" s="102"/>
    </row>
    <row r="31988" spans="26:28" x14ac:dyDescent="0.3">
      <c r="Z31988" s="102"/>
      <c r="AA31988" s="102"/>
      <c r="AB31988" s="102"/>
    </row>
    <row r="31989" spans="26:28" x14ac:dyDescent="0.3">
      <c r="Z31989" s="102"/>
      <c r="AA31989" s="102"/>
      <c r="AB31989" s="102"/>
    </row>
    <row r="31990" spans="26:28" x14ac:dyDescent="0.3">
      <c r="Z31990" s="102"/>
      <c r="AA31990" s="102"/>
      <c r="AB31990" s="102"/>
    </row>
    <row r="31991" spans="26:28" x14ac:dyDescent="0.3">
      <c r="Z31991" s="102"/>
      <c r="AA31991" s="102"/>
      <c r="AB31991" s="102"/>
    </row>
    <row r="31992" spans="26:28" x14ac:dyDescent="0.3">
      <c r="Z31992" s="102"/>
      <c r="AA31992" s="102"/>
      <c r="AB31992" s="102"/>
    </row>
    <row r="31993" spans="26:28" x14ac:dyDescent="0.3">
      <c r="Z31993" s="102"/>
      <c r="AA31993" s="102"/>
      <c r="AB31993" s="102"/>
    </row>
    <row r="31994" spans="26:28" x14ac:dyDescent="0.3">
      <c r="Z31994" s="102"/>
      <c r="AA31994" s="102"/>
      <c r="AB31994" s="102"/>
    </row>
    <row r="31995" spans="26:28" x14ac:dyDescent="0.3">
      <c r="Z31995" s="102"/>
      <c r="AA31995" s="102"/>
      <c r="AB31995" s="102"/>
    </row>
    <row r="31996" spans="26:28" x14ac:dyDescent="0.3">
      <c r="Z31996" s="102"/>
      <c r="AA31996" s="102"/>
      <c r="AB31996" s="102"/>
    </row>
    <row r="31997" spans="26:28" x14ac:dyDescent="0.3">
      <c r="Z31997" s="102"/>
      <c r="AA31997" s="102"/>
      <c r="AB31997" s="102"/>
    </row>
    <row r="31998" spans="26:28" x14ac:dyDescent="0.3">
      <c r="Z31998" s="102"/>
      <c r="AA31998" s="102"/>
      <c r="AB31998" s="102"/>
    </row>
    <row r="31999" spans="26:28" x14ac:dyDescent="0.3">
      <c r="Z31999" s="102"/>
      <c r="AA31999" s="102"/>
      <c r="AB31999" s="102"/>
    </row>
    <row r="32000" spans="26:28" x14ac:dyDescent="0.3">
      <c r="Z32000" s="102"/>
      <c r="AA32000" s="102"/>
      <c r="AB32000" s="102"/>
    </row>
    <row r="32001" spans="26:28" x14ac:dyDescent="0.3">
      <c r="Z32001" s="102"/>
      <c r="AA32001" s="102"/>
      <c r="AB32001" s="102"/>
    </row>
    <row r="32002" spans="26:28" x14ac:dyDescent="0.3">
      <c r="Z32002" s="102"/>
      <c r="AA32002" s="102"/>
      <c r="AB32002" s="102"/>
    </row>
    <row r="32003" spans="26:28" x14ac:dyDescent="0.3">
      <c r="Z32003" s="102"/>
      <c r="AA32003" s="102"/>
      <c r="AB32003" s="102"/>
    </row>
    <row r="32004" spans="26:28" x14ac:dyDescent="0.3">
      <c r="Z32004" s="102"/>
      <c r="AA32004" s="102"/>
      <c r="AB32004" s="102"/>
    </row>
    <row r="32005" spans="26:28" x14ac:dyDescent="0.3">
      <c r="Z32005" s="102"/>
      <c r="AA32005" s="102"/>
      <c r="AB32005" s="102"/>
    </row>
    <row r="32006" spans="26:28" x14ac:dyDescent="0.3">
      <c r="Z32006" s="102"/>
      <c r="AA32006" s="102"/>
      <c r="AB32006" s="102"/>
    </row>
    <row r="32007" spans="26:28" x14ac:dyDescent="0.3">
      <c r="Z32007" s="102"/>
      <c r="AA32007" s="102"/>
      <c r="AB32007" s="102"/>
    </row>
    <row r="32008" spans="26:28" x14ac:dyDescent="0.3">
      <c r="Z32008" s="102"/>
      <c r="AA32008" s="102"/>
      <c r="AB32008" s="102"/>
    </row>
    <row r="32009" spans="26:28" x14ac:dyDescent="0.3">
      <c r="Z32009" s="102"/>
      <c r="AA32009" s="102"/>
      <c r="AB32009" s="102"/>
    </row>
    <row r="32010" spans="26:28" x14ac:dyDescent="0.3">
      <c r="Z32010" s="102"/>
      <c r="AA32010" s="102"/>
      <c r="AB32010" s="102"/>
    </row>
    <row r="32011" spans="26:28" x14ac:dyDescent="0.3">
      <c r="Z32011" s="102"/>
      <c r="AA32011" s="102"/>
      <c r="AB32011" s="102"/>
    </row>
    <row r="32012" spans="26:28" x14ac:dyDescent="0.3">
      <c r="Z32012" s="102"/>
      <c r="AA32012" s="102"/>
      <c r="AB32012" s="102"/>
    </row>
    <row r="32013" spans="26:28" x14ac:dyDescent="0.3">
      <c r="Z32013" s="102"/>
      <c r="AA32013" s="102"/>
      <c r="AB32013" s="102"/>
    </row>
    <row r="32014" spans="26:28" x14ac:dyDescent="0.3">
      <c r="Z32014" s="102"/>
      <c r="AA32014" s="102"/>
      <c r="AB32014" s="102"/>
    </row>
    <row r="32015" spans="26:28" x14ac:dyDescent="0.3">
      <c r="Z32015" s="102"/>
      <c r="AA32015" s="102"/>
      <c r="AB32015" s="102"/>
    </row>
    <row r="32016" spans="26:28" x14ac:dyDescent="0.3">
      <c r="Z32016" s="102"/>
      <c r="AA32016" s="102"/>
      <c r="AB32016" s="102"/>
    </row>
    <row r="32017" spans="26:28" x14ac:dyDescent="0.3">
      <c r="Z32017" s="102"/>
      <c r="AA32017" s="102"/>
      <c r="AB32017" s="102"/>
    </row>
    <row r="32018" spans="26:28" x14ac:dyDescent="0.3">
      <c r="Z32018" s="102"/>
      <c r="AA32018" s="102"/>
      <c r="AB32018" s="102"/>
    </row>
    <row r="32019" spans="26:28" x14ac:dyDescent="0.3">
      <c r="Z32019" s="102"/>
      <c r="AA32019" s="102"/>
      <c r="AB32019" s="102"/>
    </row>
    <row r="32020" spans="26:28" x14ac:dyDescent="0.3">
      <c r="Z32020" s="102"/>
      <c r="AA32020" s="102"/>
      <c r="AB32020" s="102"/>
    </row>
    <row r="32021" spans="26:28" x14ac:dyDescent="0.3">
      <c r="Z32021" s="102"/>
      <c r="AA32021" s="102"/>
      <c r="AB32021" s="102"/>
    </row>
    <row r="32022" spans="26:28" x14ac:dyDescent="0.3">
      <c r="Z32022" s="102"/>
      <c r="AA32022" s="102"/>
      <c r="AB32022" s="102"/>
    </row>
    <row r="32023" spans="26:28" x14ac:dyDescent="0.3">
      <c r="Z32023" s="102"/>
      <c r="AA32023" s="102"/>
      <c r="AB32023" s="102"/>
    </row>
    <row r="32024" spans="26:28" x14ac:dyDescent="0.3">
      <c r="Z32024" s="102"/>
      <c r="AA32024" s="102"/>
      <c r="AB32024" s="102"/>
    </row>
    <row r="32025" spans="26:28" x14ac:dyDescent="0.3">
      <c r="Z32025" s="102"/>
      <c r="AA32025" s="102"/>
      <c r="AB32025" s="102"/>
    </row>
    <row r="32026" spans="26:28" x14ac:dyDescent="0.3">
      <c r="Z32026" s="102"/>
      <c r="AA32026" s="102"/>
      <c r="AB32026" s="102"/>
    </row>
    <row r="32027" spans="26:28" x14ac:dyDescent="0.3">
      <c r="Z32027" s="102"/>
      <c r="AA32027" s="102"/>
      <c r="AB32027" s="102"/>
    </row>
    <row r="32028" spans="26:28" x14ac:dyDescent="0.3">
      <c r="Z32028" s="102"/>
      <c r="AA32028" s="102"/>
      <c r="AB32028" s="102"/>
    </row>
    <row r="32029" spans="26:28" x14ac:dyDescent="0.3">
      <c r="Z32029" s="102"/>
      <c r="AA32029" s="102"/>
      <c r="AB32029" s="102"/>
    </row>
    <row r="32030" spans="26:28" x14ac:dyDescent="0.3">
      <c r="Z32030" s="102"/>
      <c r="AA32030" s="102"/>
      <c r="AB32030" s="102"/>
    </row>
    <row r="32031" spans="26:28" x14ac:dyDescent="0.3">
      <c r="Z32031" s="102"/>
      <c r="AA32031" s="102"/>
      <c r="AB32031" s="102"/>
    </row>
    <row r="32032" spans="26:28" x14ac:dyDescent="0.3">
      <c r="Z32032" s="102"/>
      <c r="AA32032" s="102"/>
      <c r="AB32032" s="102"/>
    </row>
    <row r="32033" spans="26:28" x14ac:dyDescent="0.3">
      <c r="Z32033" s="102"/>
      <c r="AA32033" s="102"/>
      <c r="AB32033" s="102"/>
    </row>
    <row r="32034" spans="26:28" x14ac:dyDescent="0.3">
      <c r="Z32034" s="102"/>
      <c r="AA32034" s="102"/>
      <c r="AB32034" s="102"/>
    </row>
    <row r="32035" spans="26:28" x14ac:dyDescent="0.3">
      <c r="Z32035" s="102"/>
      <c r="AA32035" s="102"/>
      <c r="AB32035" s="102"/>
    </row>
    <row r="32036" spans="26:28" x14ac:dyDescent="0.3">
      <c r="Z32036" s="102"/>
      <c r="AA32036" s="102"/>
      <c r="AB32036" s="102"/>
    </row>
    <row r="32037" spans="26:28" x14ac:dyDescent="0.3">
      <c r="Z32037" s="102"/>
      <c r="AA32037" s="102"/>
      <c r="AB32037" s="102"/>
    </row>
    <row r="32038" spans="26:28" x14ac:dyDescent="0.3">
      <c r="Z32038" s="102"/>
      <c r="AA32038" s="102"/>
      <c r="AB32038" s="102"/>
    </row>
    <row r="32039" spans="26:28" x14ac:dyDescent="0.3">
      <c r="Z32039" s="102"/>
      <c r="AA32039" s="102"/>
      <c r="AB32039" s="102"/>
    </row>
    <row r="32040" spans="26:28" x14ac:dyDescent="0.3">
      <c r="Z32040" s="102"/>
      <c r="AA32040" s="102"/>
      <c r="AB32040" s="102"/>
    </row>
    <row r="32041" spans="26:28" x14ac:dyDescent="0.3">
      <c r="Z32041" s="102"/>
      <c r="AA32041" s="102"/>
      <c r="AB32041" s="102"/>
    </row>
    <row r="32042" spans="26:28" x14ac:dyDescent="0.3">
      <c r="Z32042" s="102"/>
      <c r="AA32042" s="102"/>
      <c r="AB32042" s="102"/>
    </row>
    <row r="32043" spans="26:28" x14ac:dyDescent="0.3">
      <c r="Z32043" s="102"/>
      <c r="AA32043" s="102"/>
      <c r="AB32043" s="102"/>
    </row>
    <row r="32044" spans="26:28" x14ac:dyDescent="0.3">
      <c r="Z32044" s="102"/>
      <c r="AA32044" s="102"/>
      <c r="AB32044" s="102"/>
    </row>
    <row r="32045" spans="26:28" x14ac:dyDescent="0.3">
      <c r="Z32045" s="102"/>
      <c r="AA32045" s="102"/>
      <c r="AB32045" s="102"/>
    </row>
    <row r="32046" spans="26:28" x14ac:dyDescent="0.3">
      <c r="Z32046" s="102"/>
      <c r="AA32046" s="102"/>
      <c r="AB32046" s="102"/>
    </row>
    <row r="32047" spans="26:28" x14ac:dyDescent="0.3">
      <c r="Z32047" s="102"/>
      <c r="AA32047" s="102"/>
      <c r="AB32047" s="102"/>
    </row>
    <row r="32048" spans="26:28" x14ac:dyDescent="0.3">
      <c r="Z32048" s="102"/>
      <c r="AA32048" s="102"/>
      <c r="AB32048" s="102"/>
    </row>
    <row r="32049" spans="26:28" x14ac:dyDescent="0.3">
      <c r="Z32049" s="102"/>
      <c r="AA32049" s="102"/>
      <c r="AB32049" s="102"/>
    </row>
    <row r="32050" spans="26:28" x14ac:dyDescent="0.3">
      <c r="Z32050" s="102"/>
      <c r="AA32050" s="102"/>
      <c r="AB32050" s="102"/>
    </row>
    <row r="32051" spans="26:28" x14ac:dyDescent="0.3">
      <c r="Z32051" s="102"/>
      <c r="AA32051" s="102"/>
      <c r="AB32051" s="102"/>
    </row>
    <row r="32052" spans="26:28" x14ac:dyDescent="0.3">
      <c r="Z32052" s="102"/>
      <c r="AA32052" s="102"/>
      <c r="AB32052" s="102"/>
    </row>
    <row r="32053" spans="26:28" x14ac:dyDescent="0.3">
      <c r="Z32053" s="102"/>
      <c r="AA32053" s="102"/>
      <c r="AB32053" s="102"/>
    </row>
    <row r="32054" spans="26:28" x14ac:dyDescent="0.3">
      <c r="Z32054" s="102"/>
      <c r="AA32054" s="102"/>
      <c r="AB32054" s="102"/>
    </row>
    <row r="32055" spans="26:28" x14ac:dyDescent="0.3">
      <c r="Z32055" s="102"/>
      <c r="AA32055" s="102"/>
      <c r="AB32055" s="102"/>
    </row>
    <row r="32056" spans="26:28" x14ac:dyDescent="0.3">
      <c r="Z32056" s="102"/>
      <c r="AA32056" s="102"/>
      <c r="AB32056" s="102"/>
    </row>
    <row r="32057" spans="26:28" x14ac:dyDescent="0.3">
      <c r="Z32057" s="102"/>
      <c r="AA32057" s="102"/>
      <c r="AB32057" s="102"/>
    </row>
    <row r="32058" spans="26:28" x14ac:dyDescent="0.3">
      <c r="Z32058" s="102"/>
      <c r="AA32058" s="102"/>
      <c r="AB32058" s="102"/>
    </row>
    <row r="32059" spans="26:28" x14ac:dyDescent="0.3">
      <c r="Z32059" s="102"/>
      <c r="AA32059" s="102"/>
      <c r="AB32059" s="102"/>
    </row>
    <row r="32060" spans="26:28" x14ac:dyDescent="0.3">
      <c r="Z32060" s="102"/>
      <c r="AA32060" s="102"/>
      <c r="AB32060" s="102"/>
    </row>
    <row r="32061" spans="26:28" x14ac:dyDescent="0.3">
      <c r="Z32061" s="102"/>
      <c r="AA32061" s="102"/>
      <c r="AB32061" s="102"/>
    </row>
    <row r="32062" spans="26:28" x14ac:dyDescent="0.3">
      <c r="Z32062" s="102"/>
      <c r="AA32062" s="102"/>
      <c r="AB32062" s="102"/>
    </row>
    <row r="32063" spans="26:28" x14ac:dyDescent="0.3">
      <c r="Z32063" s="102"/>
      <c r="AA32063" s="102"/>
      <c r="AB32063" s="102"/>
    </row>
    <row r="32064" spans="26:28" x14ac:dyDescent="0.3">
      <c r="Z32064" s="102"/>
      <c r="AA32064" s="102"/>
      <c r="AB32064" s="102"/>
    </row>
    <row r="32065" spans="26:28" x14ac:dyDescent="0.3">
      <c r="Z32065" s="102"/>
      <c r="AA32065" s="102"/>
      <c r="AB32065" s="102"/>
    </row>
    <row r="32066" spans="26:28" x14ac:dyDescent="0.3">
      <c r="Z32066" s="102"/>
      <c r="AA32066" s="102"/>
      <c r="AB32066" s="102"/>
    </row>
    <row r="32067" spans="26:28" x14ac:dyDescent="0.3">
      <c r="Z32067" s="102"/>
      <c r="AA32067" s="102"/>
      <c r="AB32067" s="102"/>
    </row>
    <row r="32068" spans="26:28" x14ac:dyDescent="0.3">
      <c r="Z32068" s="102"/>
      <c r="AA32068" s="102"/>
      <c r="AB32068" s="102"/>
    </row>
    <row r="32069" spans="26:28" x14ac:dyDescent="0.3">
      <c r="Z32069" s="102"/>
      <c r="AA32069" s="102"/>
      <c r="AB32069" s="102"/>
    </row>
    <row r="32070" spans="26:28" x14ac:dyDescent="0.3">
      <c r="Z32070" s="102"/>
      <c r="AA32070" s="102"/>
      <c r="AB32070" s="102"/>
    </row>
    <row r="32071" spans="26:28" x14ac:dyDescent="0.3">
      <c r="Z32071" s="102"/>
      <c r="AA32071" s="102"/>
      <c r="AB32071" s="102"/>
    </row>
    <row r="32072" spans="26:28" x14ac:dyDescent="0.3">
      <c r="Z32072" s="102"/>
      <c r="AA32072" s="102"/>
      <c r="AB32072" s="102"/>
    </row>
    <row r="32073" spans="26:28" x14ac:dyDescent="0.3">
      <c r="Z32073" s="102"/>
      <c r="AA32073" s="102"/>
      <c r="AB32073" s="102"/>
    </row>
    <row r="32074" spans="26:28" x14ac:dyDescent="0.3">
      <c r="Z32074" s="102"/>
      <c r="AA32074" s="102"/>
      <c r="AB32074" s="102"/>
    </row>
    <row r="32075" spans="26:28" x14ac:dyDescent="0.3">
      <c r="Z32075" s="102"/>
      <c r="AA32075" s="102"/>
      <c r="AB32075" s="102"/>
    </row>
    <row r="32076" spans="26:28" x14ac:dyDescent="0.3">
      <c r="Z32076" s="102"/>
      <c r="AA32076" s="102"/>
      <c r="AB32076" s="102"/>
    </row>
    <row r="32077" spans="26:28" x14ac:dyDescent="0.3">
      <c r="Z32077" s="102"/>
      <c r="AA32077" s="102"/>
      <c r="AB32077" s="102"/>
    </row>
    <row r="32078" spans="26:28" x14ac:dyDescent="0.3">
      <c r="Z32078" s="102"/>
      <c r="AA32078" s="102"/>
      <c r="AB32078" s="102"/>
    </row>
    <row r="32079" spans="26:28" x14ac:dyDescent="0.3">
      <c r="Z32079" s="102"/>
      <c r="AA32079" s="102"/>
      <c r="AB32079" s="102"/>
    </row>
    <row r="32080" spans="26:28" x14ac:dyDescent="0.3">
      <c r="Z32080" s="102"/>
      <c r="AA32080" s="102"/>
      <c r="AB32080" s="102"/>
    </row>
    <row r="32081" spans="26:28" x14ac:dyDescent="0.3">
      <c r="Z32081" s="102"/>
      <c r="AA32081" s="102"/>
      <c r="AB32081" s="102"/>
    </row>
    <row r="32082" spans="26:28" x14ac:dyDescent="0.3">
      <c r="Z32082" s="102"/>
      <c r="AA32082" s="102"/>
      <c r="AB32082" s="102"/>
    </row>
    <row r="32083" spans="26:28" x14ac:dyDescent="0.3">
      <c r="Z32083" s="102"/>
      <c r="AA32083" s="102"/>
      <c r="AB32083" s="102"/>
    </row>
    <row r="32084" spans="26:28" x14ac:dyDescent="0.3">
      <c r="Z32084" s="102"/>
      <c r="AA32084" s="102"/>
      <c r="AB32084" s="102"/>
    </row>
    <row r="32085" spans="26:28" x14ac:dyDescent="0.3">
      <c r="Z32085" s="102"/>
      <c r="AA32085" s="102"/>
      <c r="AB32085" s="102"/>
    </row>
    <row r="32086" spans="26:28" x14ac:dyDescent="0.3">
      <c r="Z32086" s="102"/>
      <c r="AA32086" s="102"/>
      <c r="AB32086" s="102"/>
    </row>
    <row r="32087" spans="26:28" x14ac:dyDescent="0.3">
      <c r="Z32087" s="102"/>
      <c r="AA32087" s="102"/>
      <c r="AB32087" s="102"/>
    </row>
    <row r="32088" spans="26:28" x14ac:dyDescent="0.3">
      <c r="Z32088" s="102"/>
      <c r="AA32088" s="102"/>
      <c r="AB32088" s="102"/>
    </row>
    <row r="32089" spans="26:28" x14ac:dyDescent="0.3">
      <c r="Z32089" s="102"/>
      <c r="AA32089" s="102"/>
      <c r="AB32089" s="102"/>
    </row>
    <row r="32090" spans="26:28" x14ac:dyDescent="0.3">
      <c r="Z32090" s="102"/>
      <c r="AA32090" s="102"/>
      <c r="AB32090" s="102"/>
    </row>
    <row r="32091" spans="26:28" x14ac:dyDescent="0.3">
      <c r="Z32091" s="102"/>
      <c r="AA32091" s="102"/>
      <c r="AB32091" s="102"/>
    </row>
    <row r="32092" spans="26:28" x14ac:dyDescent="0.3">
      <c r="Z32092" s="102"/>
      <c r="AA32092" s="102"/>
      <c r="AB32092" s="102"/>
    </row>
    <row r="32093" spans="26:28" x14ac:dyDescent="0.3">
      <c r="Z32093" s="102"/>
      <c r="AA32093" s="102"/>
      <c r="AB32093" s="102"/>
    </row>
    <row r="32094" spans="26:28" x14ac:dyDescent="0.3">
      <c r="Z32094" s="102"/>
      <c r="AA32094" s="102"/>
      <c r="AB32094" s="102"/>
    </row>
    <row r="32095" spans="26:28" x14ac:dyDescent="0.3">
      <c r="Z32095" s="102"/>
      <c r="AA32095" s="102"/>
      <c r="AB32095" s="102"/>
    </row>
    <row r="32096" spans="26:28" x14ac:dyDescent="0.3">
      <c r="Z32096" s="102"/>
      <c r="AA32096" s="102"/>
      <c r="AB32096" s="102"/>
    </row>
    <row r="32097" spans="26:28" x14ac:dyDescent="0.3">
      <c r="Z32097" s="102"/>
      <c r="AA32097" s="102"/>
      <c r="AB32097" s="102"/>
    </row>
    <row r="32098" spans="26:28" x14ac:dyDescent="0.3">
      <c r="Z32098" s="102"/>
      <c r="AA32098" s="102"/>
      <c r="AB32098" s="102"/>
    </row>
    <row r="32099" spans="26:28" x14ac:dyDescent="0.3">
      <c r="Z32099" s="102"/>
      <c r="AA32099" s="102"/>
      <c r="AB32099" s="102"/>
    </row>
    <row r="32100" spans="26:28" x14ac:dyDescent="0.3">
      <c r="Z32100" s="102"/>
      <c r="AA32100" s="102"/>
      <c r="AB32100" s="102"/>
    </row>
    <row r="32101" spans="26:28" x14ac:dyDescent="0.3">
      <c r="Z32101" s="102"/>
      <c r="AA32101" s="102"/>
      <c r="AB32101" s="102"/>
    </row>
    <row r="32102" spans="26:28" x14ac:dyDescent="0.3">
      <c r="Z32102" s="102"/>
      <c r="AA32102" s="102"/>
      <c r="AB32102" s="102"/>
    </row>
    <row r="32103" spans="26:28" x14ac:dyDescent="0.3">
      <c r="Z32103" s="102"/>
      <c r="AA32103" s="102"/>
      <c r="AB32103" s="102"/>
    </row>
    <row r="32104" spans="26:28" x14ac:dyDescent="0.3">
      <c r="Z32104" s="102"/>
      <c r="AA32104" s="102"/>
      <c r="AB32104" s="102"/>
    </row>
    <row r="32105" spans="26:28" x14ac:dyDescent="0.3">
      <c r="Z32105" s="102"/>
      <c r="AA32105" s="102"/>
      <c r="AB32105" s="102"/>
    </row>
    <row r="32106" spans="26:28" x14ac:dyDescent="0.3">
      <c r="Z32106" s="102"/>
      <c r="AA32106" s="102"/>
      <c r="AB32106" s="102"/>
    </row>
    <row r="32107" spans="26:28" x14ac:dyDescent="0.3">
      <c r="Z32107" s="102"/>
      <c r="AA32107" s="102"/>
      <c r="AB32107" s="102"/>
    </row>
    <row r="32108" spans="26:28" x14ac:dyDescent="0.3">
      <c r="Z32108" s="102"/>
      <c r="AA32108" s="102"/>
      <c r="AB32108" s="102"/>
    </row>
    <row r="32109" spans="26:28" x14ac:dyDescent="0.3">
      <c r="Z32109" s="102"/>
      <c r="AA32109" s="102"/>
      <c r="AB32109" s="102"/>
    </row>
    <row r="32110" spans="26:28" x14ac:dyDescent="0.3">
      <c r="Z32110" s="102"/>
      <c r="AA32110" s="102"/>
      <c r="AB32110" s="102"/>
    </row>
    <row r="32111" spans="26:28" x14ac:dyDescent="0.3">
      <c r="Z32111" s="102"/>
      <c r="AA32111" s="102"/>
      <c r="AB32111" s="102"/>
    </row>
    <row r="32112" spans="26:28" x14ac:dyDescent="0.3">
      <c r="Z32112" s="102"/>
      <c r="AA32112" s="102"/>
      <c r="AB32112" s="102"/>
    </row>
    <row r="32113" spans="26:28" x14ac:dyDescent="0.3">
      <c r="Z32113" s="102"/>
      <c r="AA32113" s="102"/>
      <c r="AB32113" s="102"/>
    </row>
    <row r="32114" spans="26:28" x14ac:dyDescent="0.3">
      <c r="Z32114" s="102"/>
      <c r="AA32114" s="102"/>
      <c r="AB32114" s="102"/>
    </row>
    <row r="32115" spans="26:28" x14ac:dyDescent="0.3">
      <c r="Z32115" s="102"/>
      <c r="AA32115" s="102"/>
      <c r="AB32115" s="102"/>
    </row>
    <row r="32116" spans="26:28" x14ac:dyDescent="0.3">
      <c r="Z32116" s="102"/>
      <c r="AA32116" s="102"/>
      <c r="AB32116" s="102"/>
    </row>
    <row r="32117" spans="26:28" x14ac:dyDescent="0.3">
      <c r="Z32117" s="102"/>
      <c r="AA32117" s="102"/>
      <c r="AB32117" s="102"/>
    </row>
    <row r="32118" spans="26:28" x14ac:dyDescent="0.3">
      <c r="Z32118" s="102"/>
      <c r="AA32118" s="102"/>
      <c r="AB32118" s="102"/>
    </row>
    <row r="32119" spans="26:28" x14ac:dyDescent="0.3">
      <c r="Z32119" s="102"/>
      <c r="AA32119" s="102"/>
      <c r="AB32119" s="102"/>
    </row>
    <row r="32120" spans="26:28" x14ac:dyDescent="0.3">
      <c r="Z32120" s="102"/>
      <c r="AA32120" s="102"/>
      <c r="AB32120" s="102"/>
    </row>
    <row r="32121" spans="26:28" x14ac:dyDescent="0.3">
      <c r="Z32121" s="102"/>
      <c r="AA32121" s="102"/>
      <c r="AB32121" s="102"/>
    </row>
    <row r="32122" spans="26:28" x14ac:dyDescent="0.3">
      <c r="Z32122" s="102"/>
      <c r="AA32122" s="102"/>
      <c r="AB32122" s="102"/>
    </row>
    <row r="32123" spans="26:28" x14ac:dyDescent="0.3">
      <c r="Z32123" s="102"/>
      <c r="AA32123" s="102"/>
      <c r="AB32123" s="102"/>
    </row>
    <row r="32124" spans="26:28" x14ac:dyDescent="0.3">
      <c r="Z32124" s="102"/>
      <c r="AA32124" s="102"/>
      <c r="AB32124" s="102"/>
    </row>
    <row r="32125" spans="26:28" x14ac:dyDescent="0.3">
      <c r="Z32125" s="102"/>
      <c r="AA32125" s="102"/>
      <c r="AB32125" s="102"/>
    </row>
    <row r="32126" spans="26:28" x14ac:dyDescent="0.3">
      <c r="Z32126" s="102"/>
      <c r="AA32126" s="102"/>
      <c r="AB32126" s="102"/>
    </row>
    <row r="32127" spans="26:28" x14ac:dyDescent="0.3">
      <c r="Z32127" s="102"/>
      <c r="AA32127" s="102"/>
      <c r="AB32127" s="102"/>
    </row>
    <row r="32128" spans="26:28" x14ac:dyDescent="0.3">
      <c r="Z32128" s="102"/>
      <c r="AA32128" s="102"/>
      <c r="AB32128" s="102"/>
    </row>
    <row r="32129" spans="26:28" x14ac:dyDescent="0.3">
      <c r="Z32129" s="102"/>
      <c r="AA32129" s="102"/>
      <c r="AB32129" s="102"/>
    </row>
    <row r="32130" spans="26:28" x14ac:dyDescent="0.3">
      <c r="Z32130" s="102"/>
      <c r="AA32130" s="102"/>
      <c r="AB32130" s="102"/>
    </row>
    <row r="32131" spans="26:28" x14ac:dyDescent="0.3">
      <c r="Z32131" s="102"/>
      <c r="AA32131" s="102"/>
      <c r="AB32131" s="102"/>
    </row>
    <row r="32132" spans="26:28" x14ac:dyDescent="0.3">
      <c r="Z32132" s="102"/>
      <c r="AA32132" s="102"/>
      <c r="AB32132" s="102"/>
    </row>
    <row r="32133" spans="26:28" x14ac:dyDescent="0.3">
      <c r="Z32133" s="102"/>
      <c r="AA32133" s="102"/>
      <c r="AB32133" s="102"/>
    </row>
    <row r="32134" spans="26:28" x14ac:dyDescent="0.3">
      <c r="Z32134" s="102"/>
      <c r="AA32134" s="102"/>
      <c r="AB32134" s="102"/>
    </row>
    <row r="32135" spans="26:28" x14ac:dyDescent="0.3">
      <c r="Z32135" s="102"/>
      <c r="AA32135" s="102"/>
      <c r="AB32135" s="102"/>
    </row>
    <row r="32136" spans="26:28" x14ac:dyDescent="0.3">
      <c r="Z32136" s="102"/>
      <c r="AA32136" s="102"/>
      <c r="AB32136" s="102"/>
    </row>
    <row r="32137" spans="26:28" x14ac:dyDescent="0.3">
      <c r="Z32137" s="102"/>
      <c r="AA32137" s="102"/>
      <c r="AB32137" s="102"/>
    </row>
    <row r="32138" spans="26:28" x14ac:dyDescent="0.3">
      <c r="Z32138" s="102"/>
      <c r="AA32138" s="102"/>
      <c r="AB32138" s="102"/>
    </row>
    <row r="32139" spans="26:28" x14ac:dyDescent="0.3">
      <c r="Z32139" s="102"/>
      <c r="AA32139" s="102"/>
      <c r="AB32139" s="102"/>
    </row>
    <row r="32140" spans="26:28" x14ac:dyDescent="0.3">
      <c r="Z32140" s="102"/>
      <c r="AA32140" s="102"/>
      <c r="AB32140" s="102"/>
    </row>
    <row r="32141" spans="26:28" x14ac:dyDescent="0.3">
      <c r="Z32141" s="102"/>
      <c r="AA32141" s="102"/>
      <c r="AB32141" s="102"/>
    </row>
    <row r="32142" spans="26:28" x14ac:dyDescent="0.3">
      <c r="Z32142" s="102"/>
      <c r="AA32142" s="102"/>
      <c r="AB32142" s="102"/>
    </row>
    <row r="32143" spans="26:28" x14ac:dyDescent="0.3">
      <c r="Z32143" s="102"/>
      <c r="AA32143" s="102"/>
      <c r="AB32143" s="102"/>
    </row>
    <row r="32144" spans="26:28" x14ac:dyDescent="0.3">
      <c r="Z32144" s="102"/>
      <c r="AA32144" s="102"/>
      <c r="AB32144" s="102"/>
    </row>
    <row r="32145" spans="26:28" x14ac:dyDescent="0.3">
      <c r="Z32145" s="102"/>
      <c r="AA32145" s="102"/>
      <c r="AB32145" s="102"/>
    </row>
    <row r="32146" spans="26:28" x14ac:dyDescent="0.3">
      <c r="Z32146" s="102"/>
      <c r="AA32146" s="102"/>
      <c r="AB32146" s="102"/>
    </row>
    <row r="32147" spans="26:28" x14ac:dyDescent="0.3">
      <c r="Z32147" s="102"/>
      <c r="AA32147" s="102"/>
      <c r="AB32147" s="102"/>
    </row>
    <row r="32148" spans="26:28" x14ac:dyDescent="0.3">
      <c r="Z32148" s="102"/>
      <c r="AA32148" s="102"/>
      <c r="AB32148" s="102"/>
    </row>
    <row r="32149" spans="26:28" x14ac:dyDescent="0.3">
      <c r="Z32149" s="102"/>
      <c r="AA32149" s="102"/>
      <c r="AB32149" s="102"/>
    </row>
    <row r="32150" spans="26:28" x14ac:dyDescent="0.3">
      <c r="Z32150" s="102"/>
      <c r="AA32150" s="102"/>
      <c r="AB32150" s="102"/>
    </row>
    <row r="32151" spans="26:28" x14ac:dyDescent="0.3">
      <c r="Z32151" s="102"/>
      <c r="AA32151" s="102"/>
      <c r="AB32151" s="102"/>
    </row>
    <row r="32152" spans="26:28" x14ac:dyDescent="0.3">
      <c r="Z32152" s="102"/>
      <c r="AA32152" s="102"/>
      <c r="AB32152" s="102"/>
    </row>
    <row r="32153" spans="26:28" x14ac:dyDescent="0.3">
      <c r="Z32153" s="102"/>
      <c r="AA32153" s="102"/>
      <c r="AB32153" s="102"/>
    </row>
    <row r="32154" spans="26:28" x14ac:dyDescent="0.3">
      <c r="Z32154" s="102"/>
      <c r="AA32154" s="102"/>
      <c r="AB32154" s="102"/>
    </row>
    <row r="32155" spans="26:28" x14ac:dyDescent="0.3">
      <c r="Z32155" s="102"/>
      <c r="AA32155" s="102"/>
      <c r="AB32155" s="102"/>
    </row>
    <row r="32156" spans="26:28" x14ac:dyDescent="0.3">
      <c r="Z32156" s="102"/>
      <c r="AA32156" s="102"/>
      <c r="AB32156" s="102"/>
    </row>
    <row r="32157" spans="26:28" x14ac:dyDescent="0.3">
      <c r="Z32157" s="102"/>
      <c r="AA32157" s="102"/>
      <c r="AB32157" s="102"/>
    </row>
    <row r="32158" spans="26:28" x14ac:dyDescent="0.3">
      <c r="Z32158" s="102"/>
      <c r="AA32158" s="102"/>
      <c r="AB32158" s="102"/>
    </row>
    <row r="32159" spans="26:28" x14ac:dyDescent="0.3">
      <c r="Z32159" s="102"/>
      <c r="AA32159" s="102"/>
      <c r="AB32159" s="102"/>
    </row>
    <row r="32160" spans="26:28" x14ac:dyDescent="0.3">
      <c r="Z32160" s="102"/>
      <c r="AA32160" s="102"/>
      <c r="AB32160" s="102"/>
    </row>
    <row r="32161" spans="26:28" x14ac:dyDescent="0.3">
      <c r="Z32161" s="102"/>
      <c r="AA32161" s="102"/>
      <c r="AB32161" s="102"/>
    </row>
    <row r="32162" spans="26:28" x14ac:dyDescent="0.3">
      <c r="Z32162" s="102"/>
      <c r="AA32162" s="102"/>
      <c r="AB32162" s="102"/>
    </row>
    <row r="32163" spans="26:28" x14ac:dyDescent="0.3">
      <c r="Z32163" s="102"/>
      <c r="AA32163" s="102"/>
      <c r="AB32163" s="102"/>
    </row>
    <row r="32164" spans="26:28" x14ac:dyDescent="0.3">
      <c r="Z32164" s="102"/>
      <c r="AA32164" s="102"/>
      <c r="AB32164" s="102"/>
    </row>
    <row r="32165" spans="26:28" x14ac:dyDescent="0.3">
      <c r="Z32165" s="102"/>
      <c r="AA32165" s="102"/>
      <c r="AB32165" s="102"/>
    </row>
    <row r="32166" spans="26:28" x14ac:dyDescent="0.3">
      <c r="Z32166" s="102"/>
      <c r="AA32166" s="102"/>
      <c r="AB32166" s="102"/>
    </row>
    <row r="32167" spans="26:28" x14ac:dyDescent="0.3">
      <c r="Z32167" s="102"/>
      <c r="AA32167" s="102"/>
      <c r="AB32167" s="102"/>
    </row>
    <row r="32168" spans="26:28" x14ac:dyDescent="0.3">
      <c r="Z32168" s="102"/>
      <c r="AA32168" s="102"/>
      <c r="AB32168" s="102"/>
    </row>
    <row r="32169" spans="26:28" x14ac:dyDescent="0.3">
      <c r="Z32169" s="102"/>
      <c r="AA32169" s="102"/>
      <c r="AB32169" s="102"/>
    </row>
    <row r="32170" spans="26:28" x14ac:dyDescent="0.3">
      <c r="Z32170" s="102"/>
      <c r="AA32170" s="102"/>
      <c r="AB32170" s="102"/>
    </row>
    <row r="32171" spans="26:28" x14ac:dyDescent="0.3">
      <c r="Z32171" s="102"/>
      <c r="AA32171" s="102"/>
      <c r="AB32171" s="102"/>
    </row>
    <row r="32172" spans="26:28" x14ac:dyDescent="0.3">
      <c r="Z32172" s="102"/>
      <c r="AA32172" s="102"/>
      <c r="AB32172" s="102"/>
    </row>
    <row r="32173" spans="26:28" x14ac:dyDescent="0.3">
      <c r="Z32173" s="102"/>
      <c r="AA32173" s="102"/>
      <c r="AB32173" s="102"/>
    </row>
    <row r="32174" spans="26:28" x14ac:dyDescent="0.3">
      <c r="Z32174" s="102"/>
      <c r="AA32174" s="102"/>
      <c r="AB32174" s="102"/>
    </row>
    <row r="32175" spans="26:28" x14ac:dyDescent="0.3">
      <c r="Z32175" s="102"/>
      <c r="AA32175" s="102"/>
      <c r="AB32175" s="102"/>
    </row>
    <row r="32176" spans="26:28" x14ac:dyDescent="0.3">
      <c r="Z32176" s="102"/>
      <c r="AA32176" s="102"/>
      <c r="AB32176" s="102"/>
    </row>
    <row r="32177" spans="26:28" x14ac:dyDescent="0.3">
      <c r="Z32177" s="102"/>
      <c r="AA32177" s="102"/>
      <c r="AB32177" s="102"/>
    </row>
    <row r="32178" spans="26:28" x14ac:dyDescent="0.3">
      <c r="Z32178" s="102"/>
      <c r="AA32178" s="102"/>
      <c r="AB32178" s="102"/>
    </row>
    <row r="32179" spans="26:28" x14ac:dyDescent="0.3">
      <c r="Z32179" s="102"/>
      <c r="AA32179" s="102"/>
      <c r="AB32179" s="102"/>
    </row>
    <row r="32180" spans="26:28" x14ac:dyDescent="0.3">
      <c r="Z32180" s="102"/>
      <c r="AA32180" s="102"/>
      <c r="AB32180" s="102"/>
    </row>
    <row r="32181" spans="26:28" x14ac:dyDescent="0.3">
      <c r="Z32181" s="102"/>
      <c r="AA32181" s="102"/>
      <c r="AB32181" s="102"/>
    </row>
    <row r="32182" spans="26:28" x14ac:dyDescent="0.3">
      <c r="Z32182" s="102"/>
      <c r="AA32182" s="102"/>
      <c r="AB32182" s="102"/>
    </row>
    <row r="32183" spans="26:28" x14ac:dyDescent="0.3">
      <c r="Z32183" s="102"/>
      <c r="AA32183" s="102"/>
      <c r="AB32183" s="102"/>
    </row>
    <row r="32184" spans="26:28" x14ac:dyDescent="0.3">
      <c r="Z32184" s="102"/>
      <c r="AA32184" s="102"/>
      <c r="AB32184" s="102"/>
    </row>
    <row r="32185" spans="26:28" x14ac:dyDescent="0.3">
      <c r="Z32185" s="102"/>
      <c r="AA32185" s="102"/>
      <c r="AB32185" s="102"/>
    </row>
    <row r="32186" spans="26:28" x14ac:dyDescent="0.3">
      <c r="Z32186" s="102"/>
      <c r="AA32186" s="102"/>
      <c r="AB32186" s="102"/>
    </row>
    <row r="32187" spans="26:28" x14ac:dyDescent="0.3">
      <c r="Z32187" s="102"/>
      <c r="AA32187" s="102"/>
      <c r="AB32187" s="102"/>
    </row>
    <row r="32188" spans="26:28" x14ac:dyDescent="0.3">
      <c r="Z32188" s="102"/>
      <c r="AA32188" s="102"/>
      <c r="AB32188" s="102"/>
    </row>
    <row r="32189" spans="26:28" x14ac:dyDescent="0.3">
      <c r="Z32189" s="102"/>
      <c r="AA32189" s="102"/>
      <c r="AB32189" s="102"/>
    </row>
    <row r="32190" spans="26:28" x14ac:dyDescent="0.3">
      <c r="Z32190" s="102"/>
      <c r="AA32190" s="102"/>
      <c r="AB32190" s="102"/>
    </row>
    <row r="32191" spans="26:28" x14ac:dyDescent="0.3">
      <c r="Z32191" s="102"/>
      <c r="AA32191" s="102"/>
      <c r="AB32191" s="102"/>
    </row>
    <row r="32192" spans="26:28" x14ac:dyDescent="0.3">
      <c r="Z32192" s="102"/>
      <c r="AA32192" s="102"/>
      <c r="AB32192" s="102"/>
    </row>
    <row r="32193" spans="26:28" x14ac:dyDescent="0.3">
      <c r="Z32193" s="102"/>
      <c r="AA32193" s="102"/>
      <c r="AB32193" s="102"/>
    </row>
    <row r="32194" spans="26:28" x14ac:dyDescent="0.3">
      <c r="Z32194" s="102"/>
      <c r="AA32194" s="102"/>
      <c r="AB32194" s="102"/>
    </row>
    <row r="32195" spans="26:28" x14ac:dyDescent="0.3">
      <c r="Z32195" s="102"/>
      <c r="AA32195" s="102"/>
      <c r="AB32195" s="102"/>
    </row>
    <row r="32196" spans="26:28" x14ac:dyDescent="0.3">
      <c r="Z32196" s="102"/>
      <c r="AA32196" s="102"/>
      <c r="AB32196" s="102"/>
    </row>
    <row r="32197" spans="26:28" x14ac:dyDescent="0.3">
      <c r="Z32197" s="102"/>
      <c r="AA32197" s="102"/>
      <c r="AB32197" s="102"/>
    </row>
    <row r="32198" spans="26:28" x14ac:dyDescent="0.3">
      <c r="Z32198" s="102"/>
      <c r="AA32198" s="102"/>
      <c r="AB32198" s="102"/>
    </row>
    <row r="32199" spans="26:28" x14ac:dyDescent="0.3">
      <c r="Z32199" s="102"/>
      <c r="AA32199" s="102"/>
      <c r="AB32199" s="102"/>
    </row>
    <row r="32200" spans="26:28" x14ac:dyDescent="0.3">
      <c r="Z32200" s="102"/>
      <c r="AA32200" s="102"/>
      <c r="AB32200" s="102"/>
    </row>
    <row r="32201" spans="26:28" x14ac:dyDescent="0.3">
      <c r="Z32201" s="102"/>
      <c r="AA32201" s="102"/>
      <c r="AB32201" s="102"/>
    </row>
    <row r="32202" spans="26:28" x14ac:dyDescent="0.3">
      <c r="Z32202" s="102"/>
      <c r="AA32202" s="102"/>
      <c r="AB32202" s="102"/>
    </row>
    <row r="32203" spans="26:28" x14ac:dyDescent="0.3">
      <c r="Z32203" s="102"/>
      <c r="AA32203" s="102"/>
      <c r="AB32203" s="102"/>
    </row>
    <row r="32204" spans="26:28" x14ac:dyDescent="0.3">
      <c r="Z32204" s="102"/>
      <c r="AA32204" s="102"/>
      <c r="AB32204" s="102"/>
    </row>
    <row r="32205" spans="26:28" x14ac:dyDescent="0.3">
      <c r="Z32205" s="102"/>
      <c r="AA32205" s="102"/>
      <c r="AB32205" s="102"/>
    </row>
    <row r="32206" spans="26:28" x14ac:dyDescent="0.3">
      <c r="Z32206" s="102"/>
      <c r="AA32206" s="102"/>
      <c r="AB32206" s="102"/>
    </row>
    <row r="32207" spans="26:28" x14ac:dyDescent="0.3">
      <c r="Z32207" s="102"/>
      <c r="AA32207" s="102"/>
      <c r="AB32207" s="102"/>
    </row>
    <row r="32208" spans="26:28" x14ac:dyDescent="0.3">
      <c r="Z32208" s="102"/>
      <c r="AA32208" s="102"/>
      <c r="AB32208" s="102"/>
    </row>
    <row r="32209" spans="26:28" x14ac:dyDescent="0.3">
      <c r="Z32209" s="102"/>
      <c r="AA32209" s="102"/>
      <c r="AB32209" s="102"/>
    </row>
    <row r="32210" spans="26:28" x14ac:dyDescent="0.3">
      <c r="Z32210" s="102"/>
      <c r="AA32210" s="102"/>
      <c r="AB32210" s="102"/>
    </row>
    <row r="32211" spans="26:28" x14ac:dyDescent="0.3">
      <c r="Z32211" s="102"/>
      <c r="AA32211" s="102"/>
      <c r="AB32211" s="102"/>
    </row>
    <row r="32212" spans="26:28" x14ac:dyDescent="0.3">
      <c r="Z32212" s="102"/>
      <c r="AA32212" s="102"/>
      <c r="AB32212" s="102"/>
    </row>
    <row r="32213" spans="26:28" x14ac:dyDescent="0.3">
      <c r="Z32213" s="102"/>
      <c r="AA32213" s="102"/>
      <c r="AB32213" s="102"/>
    </row>
    <row r="32214" spans="26:28" x14ac:dyDescent="0.3">
      <c r="Z32214" s="102"/>
      <c r="AA32214" s="102"/>
      <c r="AB32214" s="102"/>
    </row>
    <row r="32215" spans="26:28" x14ac:dyDescent="0.3">
      <c r="Z32215" s="102"/>
      <c r="AA32215" s="102"/>
      <c r="AB32215" s="102"/>
    </row>
    <row r="32216" spans="26:28" x14ac:dyDescent="0.3">
      <c r="Z32216" s="102"/>
      <c r="AA32216" s="102"/>
      <c r="AB32216" s="102"/>
    </row>
    <row r="32217" spans="26:28" x14ac:dyDescent="0.3">
      <c r="Z32217" s="102"/>
      <c r="AA32217" s="102"/>
      <c r="AB32217" s="102"/>
    </row>
    <row r="32218" spans="26:28" x14ac:dyDescent="0.3">
      <c r="Z32218" s="102"/>
      <c r="AA32218" s="102"/>
      <c r="AB32218" s="102"/>
    </row>
    <row r="32219" spans="26:28" x14ac:dyDescent="0.3">
      <c r="Z32219" s="102"/>
      <c r="AA32219" s="102"/>
      <c r="AB32219" s="102"/>
    </row>
    <row r="32220" spans="26:28" x14ac:dyDescent="0.3">
      <c r="Z32220" s="102"/>
      <c r="AA32220" s="102"/>
      <c r="AB32220" s="102"/>
    </row>
    <row r="32221" spans="26:28" x14ac:dyDescent="0.3">
      <c r="Z32221" s="102"/>
      <c r="AA32221" s="102"/>
      <c r="AB32221" s="102"/>
    </row>
    <row r="32222" spans="26:28" x14ac:dyDescent="0.3">
      <c r="Z32222" s="102"/>
      <c r="AA32222" s="102"/>
      <c r="AB32222" s="102"/>
    </row>
    <row r="32223" spans="26:28" x14ac:dyDescent="0.3">
      <c r="Z32223" s="102"/>
      <c r="AA32223" s="102"/>
      <c r="AB32223" s="102"/>
    </row>
    <row r="32224" spans="26:28" x14ac:dyDescent="0.3">
      <c r="Z32224" s="102"/>
      <c r="AA32224" s="102"/>
      <c r="AB32224" s="102"/>
    </row>
    <row r="32225" spans="26:28" x14ac:dyDescent="0.3">
      <c r="Z32225" s="102"/>
      <c r="AA32225" s="102"/>
      <c r="AB32225" s="102"/>
    </row>
    <row r="32226" spans="26:28" x14ac:dyDescent="0.3">
      <c r="Z32226" s="102"/>
      <c r="AA32226" s="102"/>
      <c r="AB32226" s="102"/>
    </row>
    <row r="32227" spans="26:28" x14ac:dyDescent="0.3">
      <c r="Z32227" s="102"/>
      <c r="AA32227" s="102"/>
      <c r="AB32227" s="102"/>
    </row>
    <row r="32228" spans="26:28" x14ac:dyDescent="0.3">
      <c r="Z32228" s="102"/>
      <c r="AA32228" s="102"/>
      <c r="AB32228" s="102"/>
    </row>
    <row r="32229" spans="26:28" x14ac:dyDescent="0.3">
      <c r="Z32229" s="102"/>
      <c r="AA32229" s="102"/>
      <c r="AB32229" s="102"/>
    </row>
    <row r="32230" spans="26:28" x14ac:dyDescent="0.3">
      <c r="Z32230" s="102"/>
      <c r="AA32230" s="102"/>
      <c r="AB32230" s="102"/>
    </row>
    <row r="32231" spans="26:28" x14ac:dyDescent="0.3">
      <c r="Z32231" s="102"/>
      <c r="AA32231" s="102"/>
      <c r="AB32231" s="102"/>
    </row>
    <row r="32232" spans="26:28" x14ac:dyDescent="0.3">
      <c r="Z32232" s="102"/>
      <c r="AA32232" s="102"/>
      <c r="AB32232" s="102"/>
    </row>
    <row r="32233" spans="26:28" x14ac:dyDescent="0.3">
      <c r="Z32233" s="102"/>
      <c r="AA32233" s="102"/>
      <c r="AB32233" s="102"/>
    </row>
    <row r="32234" spans="26:28" x14ac:dyDescent="0.3">
      <c r="Z32234" s="102"/>
      <c r="AA32234" s="102"/>
      <c r="AB32234" s="102"/>
    </row>
    <row r="32235" spans="26:28" x14ac:dyDescent="0.3">
      <c r="Z32235" s="102"/>
      <c r="AA32235" s="102"/>
      <c r="AB32235" s="102"/>
    </row>
    <row r="32236" spans="26:28" x14ac:dyDescent="0.3">
      <c r="Z32236" s="102"/>
      <c r="AA32236" s="102"/>
      <c r="AB32236" s="102"/>
    </row>
    <row r="32237" spans="26:28" x14ac:dyDescent="0.3">
      <c r="Z32237" s="102"/>
      <c r="AA32237" s="102"/>
      <c r="AB32237" s="102"/>
    </row>
    <row r="32238" spans="26:28" x14ac:dyDescent="0.3">
      <c r="Z32238" s="102"/>
      <c r="AA32238" s="102"/>
      <c r="AB32238" s="102"/>
    </row>
    <row r="32239" spans="26:28" x14ac:dyDescent="0.3">
      <c r="Z32239" s="102"/>
      <c r="AA32239" s="102"/>
      <c r="AB32239" s="102"/>
    </row>
    <row r="32240" spans="26:28" x14ac:dyDescent="0.3">
      <c r="Z32240" s="102"/>
      <c r="AA32240" s="102"/>
      <c r="AB32240" s="102"/>
    </row>
    <row r="32241" spans="26:28" x14ac:dyDescent="0.3">
      <c r="Z32241" s="102"/>
      <c r="AA32241" s="102"/>
      <c r="AB32241" s="102"/>
    </row>
    <row r="32242" spans="26:28" x14ac:dyDescent="0.3">
      <c r="Z32242" s="102"/>
      <c r="AA32242" s="102"/>
      <c r="AB32242" s="102"/>
    </row>
    <row r="32243" spans="26:28" x14ac:dyDescent="0.3">
      <c r="Z32243" s="102"/>
      <c r="AA32243" s="102"/>
      <c r="AB32243" s="102"/>
    </row>
    <row r="32244" spans="26:28" x14ac:dyDescent="0.3">
      <c r="Z32244" s="102"/>
      <c r="AA32244" s="102"/>
      <c r="AB32244" s="102"/>
    </row>
    <row r="32245" spans="26:28" x14ac:dyDescent="0.3">
      <c r="Z32245" s="102"/>
      <c r="AA32245" s="102"/>
      <c r="AB32245" s="102"/>
    </row>
    <row r="32246" spans="26:28" x14ac:dyDescent="0.3">
      <c r="Z32246" s="102"/>
      <c r="AA32246" s="102"/>
      <c r="AB32246" s="102"/>
    </row>
    <row r="32247" spans="26:28" x14ac:dyDescent="0.3">
      <c r="Z32247" s="102"/>
      <c r="AA32247" s="102"/>
      <c r="AB32247" s="102"/>
    </row>
    <row r="32248" spans="26:28" x14ac:dyDescent="0.3">
      <c r="Z32248" s="102"/>
      <c r="AA32248" s="102"/>
      <c r="AB32248" s="102"/>
    </row>
    <row r="32249" spans="26:28" x14ac:dyDescent="0.3">
      <c r="Z32249" s="102"/>
      <c r="AA32249" s="102"/>
      <c r="AB32249" s="102"/>
    </row>
    <row r="32250" spans="26:28" x14ac:dyDescent="0.3">
      <c r="Z32250" s="102"/>
      <c r="AA32250" s="102"/>
      <c r="AB32250" s="102"/>
    </row>
    <row r="32251" spans="26:28" x14ac:dyDescent="0.3">
      <c r="Z32251" s="102"/>
      <c r="AA32251" s="102"/>
      <c r="AB32251" s="102"/>
    </row>
    <row r="32252" spans="26:28" x14ac:dyDescent="0.3">
      <c r="Z32252" s="102"/>
      <c r="AA32252" s="102"/>
      <c r="AB32252" s="102"/>
    </row>
    <row r="32253" spans="26:28" x14ac:dyDescent="0.3">
      <c r="Z32253" s="102"/>
      <c r="AA32253" s="102"/>
      <c r="AB32253" s="102"/>
    </row>
    <row r="32254" spans="26:28" x14ac:dyDescent="0.3">
      <c r="Z32254" s="102"/>
      <c r="AA32254" s="102"/>
      <c r="AB32254" s="102"/>
    </row>
    <row r="32255" spans="26:28" x14ac:dyDescent="0.3">
      <c r="Z32255" s="102"/>
      <c r="AA32255" s="102"/>
      <c r="AB32255" s="102"/>
    </row>
    <row r="32256" spans="26:28" x14ac:dyDescent="0.3">
      <c r="Z32256" s="102"/>
      <c r="AA32256" s="102"/>
      <c r="AB32256" s="102"/>
    </row>
    <row r="32257" spans="26:28" x14ac:dyDescent="0.3">
      <c r="Z32257" s="102"/>
      <c r="AA32257" s="102"/>
      <c r="AB32257" s="102"/>
    </row>
    <row r="32258" spans="26:28" x14ac:dyDescent="0.3">
      <c r="Z32258" s="102"/>
      <c r="AA32258" s="102"/>
      <c r="AB32258" s="102"/>
    </row>
    <row r="32259" spans="26:28" x14ac:dyDescent="0.3">
      <c r="Z32259" s="102"/>
      <c r="AA32259" s="102"/>
      <c r="AB32259" s="102"/>
    </row>
    <row r="32260" spans="26:28" x14ac:dyDescent="0.3">
      <c r="Z32260" s="102"/>
      <c r="AA32260" s="102"/>
      <c r="AB32260" s="102"/>
    </row>
    <row r="32261" spans="26:28" x14ac:dyDescent="0.3">
      <c r="Z32261" s="102"/>
      <c r="AA32261" s="102"/>
      <c r="AB32261" s="102"/>
    </row>
    <row r="32262" spans="26:28" x14ac:dyDescent="0.3">
      <c r="Z32262" s="102"/>
      <c r="AA32262" s="102"/>
      <c r="AB32262" s="102"/>
    </row>
    <row r="32263" spans="26:28" x14ac:dyDescent="0.3">
      <c r="Z32263" s="102"/>
      <c r="AA32263" s="102"/>
      <c r="AB32263" s="102"/>
    </row>
    <row r="32264" spans="26:28" x14ac:dyDescent="0.3">
      <c r="Z32264" s="102"/>
      <c r="AA32264" s="102"/>
      <c r="AB32264" s="102"/>
    </row>
    <row r="32265" spans="26:28" x14ac:dyDescent="0.3">
      <c r="Z32265" s="102"/>
      <c r="AA32265" s="102"/>
      <c r="AB32265" s="102"/>
    </row>
    <row r="32266" spans="26:28" x14ac:dyDescent="0.3">
      <c r="Z32266" s="102"/>
      <c r="AA32266" s="102"/>
      <c r="AB32266" s="102"/>
    </row>
    <row r="32267" spans="26:28" x14ac:dyDescent="0.3">
      <c r="Z32267" s="102"/>
      <c r="AA32267" s="102"/>
      <c r="AB32267" s="102"/>
    </row>
    <row r="32268" spans="26:28" x14ac:dyDescent="0.3">
      <c r="Z32268" s="102"/>
      <c r="AA32268" s="102"/>
      <c r="AB32268" s="102"/>
    </row>
    <row r="32269" spans="26:28" x14ac:dyDescent="0.3">
      <c r="Z32269" s="102"/>
      <c r="AA32269" s="102"/>
      <c r="AB32269" s="102"/>
    </row>
    <row r="32270" spans="26:28" x14ac:dyDescent="0.3">
      <c r="Z32270" s="102"/>
      <c r="AA32270" s="102"/>
      <c r="AB32270" s="102"/>
    </row>
    <row r="32271" spans="26:28" x14ac:dyDescent="0.3">
      <c r="Z32271" s="102"/>
      <c r="AA32271" s="102"/>
      <c r="AB32271" s="102"/>
    </row>
    <row r="32272" spans="26:28" x14ac:dyDescent="0.3">
      <c r="Z32272" s="102"/>
      <c r="AA32272" s="102"/>
      <c r="AB32272" s="102"/>
    </row>
    <row r="32273" spans="26:28" x14ac:dyDescent="0.3">
      <c r="Z32273" s="102"/>
      <c r="AA32273" s="102"/>
      <c r="AB32273" s="102"/>
    </row>
    <row r="32274" spans="26:28" x14ac:dyDescent="0.3">
      <c r="Z32274" s="102"/>
      <c r="AA32274" s="102"/>
      <c r="AB32274" s="102"/>
    </row>
    <row r="32275" spans="26:28" x14ac:dyDescent="0.3">
      <c r="Z32275" s="102"/>
      <c r="AA32275" s="102"/>
      <c r="AB32275" s="102"/>
    </row>
    <row r="32276" spans="26:28" x14ac:dyDescent="0.3">
      <c r="Z32276" s="102"/>
      <c r="AA32276" s="102"/>
      <c r="AB32276" s="102"/>
    </row>
    <row r="32277" spans="26:28" x14ac:dyDescent="0.3">
      <c r="Z32277" s="102"/>
      <c r="AA32277" s="102"/>
      <c r="AB32277" s="102"/>
    </row>
    <row r="32278" spans="26:28" x14ac:dyDescent="0.3">
      <c r="Z32278" s="102"/>
      <c r="AA32278" s="102"/>
      <c r="AB32278" s="102"/>
    </row>
    <row r="32279" spans="26:28" x14ac:dyDescent="0.3">
      <c r="Z32279" s="102"/>
      <c r="AA32279" s="102"/>
      <c r="AB32279" s="102"/>
    </row>
    <row r="32280" spans="26:28" x14ac:dyDescent="0.3">
      <c r="Z32280" s="102"/>
      <c r="AA32280" s="102"/>
      <c r="AB32280" s="102"/>
    </row>
    <row r="32281" spans="26:28" x14ac:dyDescent="0.3">
      <c r="Z32281" s="102"/>
      <c r="AA32281" s="102"/>
      <c r="AB32281" s="102"/>
    </row>
    <row r="32282" spans="26:28" x14ac:dyDescent="0.3">
      <c r="Z32282" s="102"/>
      <c r="AA32282" s="102"/>
      <c r="AB32282" s="102"/>
    </row>
    <row r="32283" spans="26:28" x14ac:dyDescent="0.3">
      <c r="Z32283" s="102"/>
      <c r="AA32283" s="102"/>
      <c r="AB32283" s="102"/>
    </row>
    <row r="32284" spans="26:28" x14ac:dyDescent="0.3">
      <c r="Z32284" s="102"/>
      <c r="AA32284" s="102"/>
      <c r="AB32284" s="102"/>
    </row>
    <row r="32285" spans="26:28" x14ac:dyDescent="0.3">
      <c r="Z32285" s="102"/>
      <c r="AA32285" s="102"/>
      <c r="AB32285" s="102"/>
    </row>
    <row r="32286" spans="26:28" x14ac:dyDescent="0.3">
      <c r="Z32286" s="102"/>
      <c r="AA32286" s="102"/>
      <c r="AB32286" s="102"/>
    </row>
    <row r="32287" spans="26:28" x14ac:dyDescent="0.3">
      <c r="Z32287" s="102"/>
      <c r="AA32287" s="102"/>
      <c r="AB32287" s="102"/>
    </row>
    <row r="32288" spans="26:28" x14ac:dyDescent="0.3">
      <c r="Z32288" s="102"/>
      <c r="AA32288" s="102"/>
      <c r="AB32288" s="102"/>
    </row>
    <row r="32289" spans="26:28" x14ac:dyDescent="0.3">
      <c r="Z32289" s="102"/>
      <c r="AA32289" s="102"/>
      <c r="AB32289" s="102"/>
    </row>
    <row r="32290" spans="26:28" x14ac:dyDescent="0.3">
      <c r="Z32290" s="102"/>
      <c r="AA32290" s="102"/>
      <c r="AB32290" s="102"/>
    </row>
    <row r="32291" spans="26:28" x14ac:dyDescent="0.3">
      <c r="Z32291" s="102"/>
      <c r="AA32291" s="102"/>
      <c r="AB32291" s="102"/>
    </row>
    <row r="32292" spans="26:28" x14ac:dyDescent="0.3">
      <c r="Z32292" s="102"/>
      <c r="AA32292" s="102"/>
      <c r="AB32292" s="102"/>
    </row>
    <row r="32293" spans="26:28" x14ac:dyDescent="0.3">
      <c r="Z32293" s="102"/>
      <c r="AA32293" s="102"/>
      <c r="AB32293" s="102"/>
    </row>
    <row r="32294" spans="26:28" x14ac:dyDescent="0.3">
      <c r="Z32294" s="102"/>
      <c r="AA32294" s="102"/>
      <c r="AB32294" s="102"/>
    </row>
    <row r="32295" spans="26:28" x14ac:dyDescent="0.3">
      <c r="Z32295" s="102"/>
      <c r="AA32295" s="102"/>
      <c r="AB32295" s="102"/>
    </row>
    <row r="32296" spans="26:28" x14ac:dyDescent="0.3">
      <c r="Z32296" s="102"/>
      <c r="AA32296" s="102"/>
      <c r="AB32296" s="102"/>
    </row>
    <row r="32297" spans="26:28" x14ac:dyDescent="0.3">
      <c r="Z32297" s="102"/>
      <c r="AA32297" s="102"/>
      <c r="AB32297" s="102"/>
    </row>
    <row r="32298" spans="26:28" x14ac:dyDescent="0.3">
      <c r="Z32298" s="102"/>
      <c r="AA32298" s="102"/>
      <c r="AB32298" s="102"/>
    </row>
    <row r="32299" spans="26:28" x14ac:dyDescent="0.3">
      <c r="Z32299" s="102"/>
      <c r="AA32299" s="102"/>
      <c r="AB32299" s="102"/>
    </row>
    <row r="32300" spans="26:28" x14ac:dyDescent="0.3">
      <c r="Z32300" s="102"/>
      <c r="AA32300" s="102"/>
      <c r="AB32300" s="102"/>
    </row>
    <row r="32301" spans="26:28" x14ac:dyDescent="0.3">
      <c r="Z32301" s="102"/>
      <c r="AA32301" s="102"/>
      <c r="AB32301" s="102"/>
    </row>
    <row r="32302" spans="26:28" x14ac:dyDescent="0.3">
      <c r="Z32302" s="102"/>
      <c r="AA32302" s="102"/>
      <c r="AB32302" s="102"/>
    </row>
    <row r="32303" spans="26:28" x14ac:dyDescent="0.3">
      <c r="Z32303" s="102"/>
      <c r="AA32303" s="102"/>
      <c r="AB32303" s="102"/>
    </row>
    <row r="32304" spans="26:28" x14ac:dyDescent="0.3">
      <c r="Z32304" s="102"/>
      <c r="AA32304" s="102"/>
      <c r="AB32304" s="102"/>
    </row>
    <row r="32305" spans="26:28" x14ac:dyDescent="0.3">
      <c r="Z32305" s="102"/>
      <c r="AA32305" s="102"/>
      <c r="AB32305" s="102"/>
    </row>
    <row r="32306" spans="26:28" x14ac:dyDescent="0.3">
      <c r="Z32306" s="102"/>
      <c r="AA32306" s="102"/>
      <c r="AB32306" s="102"/>
    </row>
    <row r="32307" spans="26:28" x14ac:dyDescent="0.3">
      <c r="Z32307" s="102"/>
      <c r="AA32307" s="102"/>
      <c r="AB32307" s="102"/>
    </row>
    <row r="32308" spans="26:28" x14ac:dyDescent="0.3">
      <c r="Z32308" s="102"/>
      <c r="AA32308" s="102"/>
      <c r="AB32308" s="102"/>
    </row>
    <row r="32309" spans="26:28" x14ac:dyDescent="0.3">
      <c r="Z32309" s="102"/>
      <c r="AA32309" s="102"/>
      <c r="AB32309" s="102"/>
    </row>
    <row r="32310" spans="26:28" x14ac:dyDescent="0.3">
      <c r="Z32310" s="102"/>
      <c r="AA32310" s="102"/>
      <c r="AB32310" s="102"/>
    </row>
    <row r="32311" spans="26:28" x14ac:dyDescent="0.3">
      <c r="Z32311" s="102"/>
      <c r="AA32311" s="102"/>
      <c r="AB32311" s="102"/>
    </row>
    <row r="32312" spans="26:28" x14ac:dyDescent="0.3">
      <c r="Z32312" s="102"/>
      <c r="AA32312" s="102"/>
      <c r="AB32312" s="102"/>
    </row>
    <row r="32313" spans="26:28" x14ac:dyDescent="0.3">
      <c r="Z32313" s="102"/>
      <c r="AA32313" s="102"/>
      <c r="AB32313" s="102"/>
    </row>
    <row r="32314" spans="26:28" x14ac:dyDescent="0.3">
      <c r="Z32314" s="102"/>
      <c r="AA32314" s="102"/>
      <c r="AB32314" s="102"/>
    </row>
    <row r="32315" spans="26:28" x14ac:dyDescent="0.3">
      <c r="Z32315" s="102"/>
      <c r="AA32315" s="102"/>
      <c r="AB32315" s="102"/>
    </row>
    <row r="32316" spans="26:28" x14ac:dyDescent="0.3">
      <c r="Z32316" s="102"/>
      <c r="AA32316" s="102"/>
      <c r="AB32316" s="102"/>
    </row>
    <row r="32317" spans="26:28" x14ac:dyDescent="0.3">
      <c r="Z32317" s="102"/>
      <c r="AA32317" s="102"/>
      <c r="AB32317" s="102"/>
    </row>
    <row r="32318" spans="26:28" x14ac:dyDescent="0.3">
      <c r="Z32318" s="102"/>
      <c r="AA32318" s="102"/>
      <c r="AB32318" s="102"/>
    </row>
    <row r="32319" spans="26:28" x14ac:dyDescent="0.3">
      <c r="Z32319" s="102"/>
      <c r="AA32319" s="102"/>
      <c r="AB32319" s="102"/>
    </row>
    <row r="32320" spans="26:28" x14ac:dyDescent="0.3">
      <c r="Z32320" s="102"/>
      <c r="AA32320" s="102"/>
      <c r="AB32320" s="102"/>
    </row>
    <row r="32321" spans="26:28" x14ac:dyDescent="0.3">
      <c r="Z32321" s="102"/>
      <c r="AA32321" s="102"/>
      <c r="AB32321" s="102"/>
    </row>
    <row r="32322" spans="26:28" x14ac:dyDescent="0.3">
      <c r="Z32322" s="102"/>
      <c r="AA32322" s="102"/>
      <c r="AB32322" s="102"/>
    </row>
    <row r="32323" spans="26:28" x14ac:dyDescent="0.3">
      <c r="Z32323" s="102"/>
      <c r="AA32323" s="102"/>
      <c r="AB32323" s="102"/>
    </row>
    <row r="32324" spans="26:28" x14ac:dyDescent="0.3">
      <c r="Z32324" s="102"/>
      <c r="AA32324" s="102"/>
      <c r="AB32324" s="102"/>
    </row>
    <row r="32325" spans="26:28" x14ac:dyDescent="0.3">
      <c r="Z32325" s="102"/>
      <c r="AA32325" s="102"/>
      <c r="AB32325" s="102"/>
    </row>
    <row r="32326" spans="26:28" x14ac:dyDescent="0.3">
      <c r="Z32326" s="102"/>
      <c r="AA32326" s="102"/>
      <c r="AB32326" s="102"/>
    </row>
    <row r="32327" spans="26:28" x14ac:dyDescent="0.3">
      <c r="Z32327" s="102"/>
      <c r="AA32327" s="102"/>
      <c r="AB32327" s="102"/>
    </row>
    <row r="32328" spans="26:28" x14ac:dyDescent="0.3">
      <c r="Z32328" s="102"/>
      <c r="AA32328" s="102"/>
      <c r="AB32328" s="102"/>
    </row>
    <row r="32329" spans="26:28" x14ac:dyDescent="0.3">
      <c r="Z32329" s="102"/>
      <c r="AA32329" s="102"/>
      <c r="AB32329" s="102"/>
    </row>
    <row r="32330" spans="26:28" x14ac:dyDescent="0.3">
      <c r="Z32330" s="102"/>
      <c r="AA32330" s="102"/>
      <c r="AB32330" s="102"/>
    </row>
    <row r="32331" spans="26:28" x14ac:dyDescent="0.3">
      <c r="Z32331" s="102"/>
      <c r="AA32331" s="102"/>
      <c r="AB32331" s="102"/>
    </row>
    <row r="32332" spans="26:28" x14ac:dyDescent="0.3">
      <c r="Z32332" s="102"/>
      <c r="AA32332" s="102"/>
      <c r="AB32332" s="102"/>
    </row>
    <row r="32333" spans="26:28" x14ac:dyDescent="0.3">
      <c r="Z32333" s="102"/>
      <c r="AA32333" s="102"/>
      <c r="AB32333" s="102"/>
    </row>
    <row r="32334" spans="26:28" x14ac:dyDescent="0.3">
      <c r="Z32334" s="102"/>
      <c r="AA32334" s="102"/>
      <c r="AB32334" s="102"/>
    </row>
    <row r="32335" spans="26:28" x14ac:dyDescent="0.3">
      <c r="Z32335" s="102"/>
      <c r="AA32335" s="102"/>
      <c r="AB32335" s="102"/>
    </row>
    <row r="32336" spans="26:28" x14ac:dyDescent="0.3">
      <c r="Z32336" s="102"/>
      <c r="AA32336" s="102"/>
      <c r="AB32336" s="102"/>
    </row>
    <row r="32337" spans="26:28" x14ac:dyDescent="0.3">
      <c r="Z32337" s="102"/>
      <c r="AA32337" s="102"/>
      <c r="AB32337" s="102"/>
    </row>
    <row r="32338" spans="26:28" x14ac:dyDescent="0.3">
      <c r="Z32338" s="102"/>
      <c r="AA32338" s="102"/>
      <c r="AB32338" s="102"/>
    </row>
    <row r="32339" spans="26:28" x14ac:dyDescent="0.3">
      <c r="Z32339" s="102"/>
      <c r="AA32339" s="102"/>
      <c r="AB32339" s="102"/>
    </row>
    <row r="32340" spans="26:28" x14ac:dyDescent="0.3">
      <c r="Z32340" s="102"/>
      <c r="AA32340" s="102"/>
      <c r="AB32340" s="102"/>
    </row>
    <row r="32341" spans="26:28" x14ac:dyDescent="0.3">
      <c r="Z32341" s="102"/>
      <c r="AA32341" s="102"/>
      <c r="AB32341" s="102"/>
    </row>
    <row r="32342" spans="26:28" x14ac:dyDescent="0.3">
      <c r="Z32342" s="102"/>
      <c r="AA32342" s="102"/>
      <c r="AB32342" s="102"/>
    </row>
    <row r="32343" spans="26:28" x14ac:dyDescent="0.3">
      <c r="Z32343" s="102"/>
      <c r="AA32343" s="102"/>
      <c r="AB32343" s="102"/>
    </row>
    <row r="32344" spans="26:28" x14ac:dyDescent="0.3">
      <c r="Z32344" s="102"/>
      <c r="AA32344" s="102"/>
      <c r="AB32344" s="102"/>
    </row>
    <row r="32345" spans="26:28" x14ac:dyDescent="0.3">
      <c r="Z32345" s="102"/>
      <c r="AA32345" s="102"/>
      <c r="AB32345" s="102"/>
    </row>
    <row r="32346" spans="26:28" x14ac:dyDescent="0.3">
      <c r="Z32346" s="102"/>
      <c r="AA32346" s="102"/>
      <c r="AB32346" s="102"/>
    </row>
    <row r="32347" spans="26:28" x14ac:dyDescent="0.3">
      <c r="Z32347" s="102"/>
      <c r="AA32347" s="102"/>
      <c r="AB32347" s="102"/>
    </row>
    <row r="32348" spans="26:28" x14ac:dyDescent="0.3">
      <c r="Z32348" s="102"/>
      <c r="AA32348" s="102"/>
      <c r="AB32348" s="102"/>
    </row>
    <row r="32349" spans="26:28" x14ac:dyDescent="0.3">
      <c r="Z32349" s="102"/>
      <c r="AA32349" s="102"/>
      <c r="AB32349" s="102"/>
    </row>
    <row r="32350" spans="26:28" x14ac:dyDescent="0.3">
      <c r="Z32350" s="102"/>
      <c r="AA32350" s="102"/>
      <c r="AB32350" s="102"/>
    </row>
    <row r="32351" spans="26:28" x14ac:dyDescent="0.3">
      <c r="Z32351" s="102"/>
      <c r="AA32351" s="102"/>
      <c r="AB32351" s="102"/>
    </row>
    <row r="32352" spans="26:28" x14ac:dyDescent="0.3">
      <c r="Z32352" s="102"/>
      <c r="AA32352" s="102"/>
      <c r="AB32352" s="102"/>
    </row>
    <row r="32353" spans="26:28" x14ac:dyDescent="0.3">
      <c r="Z32353" s="102"/>
      <c r="AA32353" s="102"/>
      <c r="AB32353" s="102"/>
    </row>
    <row r="32354" spans="26:28" x14ac:dyDescent="0.3">
      <c r="Z32354" s="102"/>
      <c r="AA32354" s="102"/>
      <c r="AB32354" s="102"/>
    </row>
    <row r="32355" spans="26:28" x14ac:dyDescent="0.3">
      <c r="Z32355" s="102"/>
      <c r="AA32355" s="102"/>
      <c r="AB32355" s="102"/>
    </row>
    <row r="32356" spans="26:28" x14ac:dyDescent="0.3">
      <c r="Z32356" s="102"/>
      <c r="AA32356" s="102"/>
      <c r="AB32356" s="102"/>
    </row>
    <row r="32357" spans="26:28" x14ac:dyDescent="0.3">
      <c r="Z32357" s="102"/>
      <c r="AA32357" s="102"/>
      <c r="AB32357" s="102"/>
    </row>
    <row r="32358" spans="26:28" x14ac:dyDescent="0.3">
      <c r="Z32358" s="102"/>
      <c r="AA32358" s="102"/>
      <c r="AB32358" s="102"/>
    </row>
    <row r="32359" spans="26:28" x14ac:dyDescent="0.3">
      <c r="Z32359" s="102"/>
      <c r="AA32359" s="102"/>
      <c r="AB32359" s="102"/>
    </row>
    <row r="32360" spans="26:28" x14ac:dyDescent="0.3">
      <c r="Z32360" s="102"/>
      <c r="AA32360" s="102"/>
      <c r="AB32360" s="102"/>
    </row>
    <row r="32361" spans="26:28" x14ac:dyDescent="0.3">
      <c r="Z32361" s="102"/>
      <c r="AA32361" s="102"/>
      <c r="AB32361" s="102"/>
    </row>
    <row r="32362" spans="26:28" x14ac:dyDescent="0.3">
      <c r="Z32362" s="102"/>
      <c r="AA32362" s="102"/>
      <c r="AB32362" s="102"/>
    </row>
    <row r="32363" spans="26:28" x14ac:dyDescent="0.3">
      <c r="Z32363" s="102"/>
      <c r="AA32363" s="102"/>
      <c r="AB32363" s="102"/>
    </row>
    <row r="32364" spans="26:28" x14ac:dyDescent="0.3">
      <c r="Z32364" s="102"/>
      <c r="AA32364" s="102"/>
      <c r="AB32364" s="102"/>
    </row>
    <row r="32365" spans="26:28" x14ac:dyDescent="0.3">
      <c r="Z32365" s="102"/>
      <c r="AA32365" s="102"/>
      <c r="AB32365" s="102"/>
    </row>
    <row r="32366" spans="26:28" x14ac:dyDescent="0.3">
      <c r="Z32366" s="102"/>
      <c r="AA32366" s="102"/>
      <c r="AB32366" s="102"/>
    </row>
    <row r="32367" spans="26:28" x14ac:dyDescent="0.3">
      <c r="Z32367" s="102"/>
      <c r="AA32367" s="102"/>
      <c r="AB32367" s="102"/>
    </row>
    <row r="32368" spans="26:28" x14ac:dyDescent="0.3">
      <c r="Z32368" s="102"/>
      <c r="AA32368" s="102"/>
      <c r="AB32368" s="102"/>
    </row>
    <row r="32369" spans="26:28" x14ac:dyDescent="0.3">
      <c r="Z32369" s="102"/>
      <c r="AA32369" s="102"/>
      <c r="AB32369" s="102"/>
    </row>
    <row r="32370" spans="26:28" x14ac:dyDescent="0.3">
      <c r="Z32370" s="102"/>
      <c r="AA32370" s="102"/>
      <c r="AB32370" s="102"/>
    </row>
    <row r="32371" spans="26:28" x14ac:dyDescent="0.3">
      <c r="Z32371" s="102"/>
      <c r="AA32371" s="102"/>
      <c r="AB32371" s="102"/>
    </row>
    <row r="32372" spans="26:28" x14ac:dyDescent="0.3">
      <c r="Z32372" s="102"/>
      <c r="AA32372" s="102"/>
      <c r="AB32372" s="102"/>
    </row>
    <row r="32373" spans="26:28" x14ac:dyDescent="0.3">
      <c r="Z32373" s="102"/>
      <c r="AA32373" s="102"/>
      <c r="AB32373" s="102"/>
    </row>
    <row r="32374" spans="26:28" x14ac:dyDescent="0.3">
      <c r="Z32374" s="102"/>
      <c r="AA32374" s="102"/>
      <c r="AB32374" s="102"/>
    </row>
    <row r="32375" spans="26:28" x14ac:dyDescent="0.3">
      <c r="Z32375" s="102"/>
      <c r="AA32375" s="102"/>
      <c r="AB32375" s="102"/>
    </row>
    <row r="32376" spans="26:28" x14ac:dyDescent="0.3">
      <c r="Z32376" s="102"/>
      <c r="AA32376" s="102"/>
      <c r="AB32376" s="102"/>
    </row>
    <row r="32377" spans="26:28" x14ac:dyDescent="0.3">
      <c r="Z32377" s="102"/>
      <c r="AA32377" s="102"/>
      <c r="AB32377" s="102"/>
    </row>
    <row r="32378" spans="26:28" x14ac:dyDescent="0.3">
      <c r="Z32378" s="102"/>
      <c r="AA32378" s="102"/>
      <c r="AB32378" s="102"/>
    </row>
    <row r="32379" spans="26:28" x14ac:dyDescent="0.3">
      <c r="Z32379" s="102"/>
      <c r="AA32379" s="102"/>
      <c r="AB32379" s="102"/>
    </row>
    <row r="32380" spans="26:28" x14ac:dyDescent="0.3">
      <c r="Z32380" s="102"/>
      <c r="AA32380" s="102"/>
      <c r="AB32380" s="102"/>
    </row>
    <row r="32381" spans="26:28" x14ac:dyDescent="0.3">
      <c r="Z32381" s="102"/>
      <c r="AA32381" s="102"/>
      <c r="AB32381" s="102"/>
    </row>
    <row r="32382" spans="26:28" x14ac:dyDescent="0.3">
      <c r="Z32382" s="102"/>
      <c r="AA32382" s="102"/>
      <c r="AB32382" s="102"/>
    </row>
    <row r="32383" spans="26:28" x14ac:dyDescent="0.3">
      <c r="Z32383" s="102"/>
      <c r="AA32383" s="102"/>
      <c r="AB32383" s="102"/>
    </row>
    <row r="32384" spans="26:28" x14ac:dyDescent="0.3">
      <c r="Z32384" s="102"/>
      <c r="AA32384" s="102"/>
      <c r="AB32384" s="102"/>
    </row>
    <row r="32385" spans="26:28" x14ac:dyDescent="0.3">
      <c r="Z32385" s="102"/>
      <c r="AA32385" s="102"/>
      <c r="AB32385" s="102"/>
    </row>
    <row r="32386" spans="26:28" x14ac:dyDescent="0.3">
      <c r="Z32386" s="102"/>
      <c r="AA32386" s="102"/>
      <c r="AB32386" s="102"/>
    </row>
    <row r="32387" spans="26:28" x14ac:dyDescent="0.3">
      <c r="Z32387" s="102"/>
      <c r="AA32387" s="102"/>
      <c r="AB32387" s="102"/>
    </row>
    <row r="32388" spans="26:28" x14ac:dyDescent="0.3">
      <c r="Z32388" s="102"/>
      <c r="AA32388" s="102"/>
      <c r="AB32388" s="102"/>
    </row>
    <row r="32389" spans="26:28" x14ac:dyDescent="0.3">
      <c r="Z32389" s="102"/>
      <c r="AA32389" s="102"/>
      <c r="AB32389" s="102"/>
    </row>
    <row r="32390" spans="26:28" x14ac:dyDescent="0.3">
      <c r="Z32390" s="102"/>
      <c r="AA32390" s="102"/>
      <c r="AB32390" s="102"/>
    </row>
    <row r="32391" spans="26:28" x14ac:dyDescent="0.3">
      <c r="Z32391" s="102"/>
      <c r="AA32391" s="102"/>
      <c r="AB32391" s="102"/>
    </row>
    <row r="32392" spans="26:28" x14ac:dyDescent="0.3">
      <c r="Z32392" s="102"/>
      <c r="AA32392" s="102"/>
      <c r="AB32392" s="102"/>
    </row>
    <row r="32393" spans="26:28" x14ac:dyDescent="0.3">
      <c r="Z32393" s="102"/>
      <c r="AA32393" s="102"/>
      <c r="AB32393" s="102"/>
    </row>
    <row r="32394" spans="26:28" x14ac:dyDescent="0.3">
      <c r="Z32394" s="102"/>
      <c r="AA32394" s="102"/>
      <c r="AB32394" s="102"/>
    </row>
    <row r="32395" spans="26:28" x14ac:dyDescent="0.3">
      <c r="Z32395" s="102"/>
      <c r="AA32395" s="102"/>
      <c r="AB32395" s="102"/>
    </row>
    <row r="32396" spans="26:28" x14ac:dyDescent="0.3">
      <c r="Z32396" s="102"/>
      <c r="AA32396" s="102"/>
      <c r="AB32396" s="102"/>
    </row>
    <row r="32397" spans="26:28" x14ac:dyDescent="0.3">
      <c r="Z32397" s="102"/>
      <c r="AA32397" s="102"/>
      <c r="AB32397" s="102"/>
    </row>
    <row r="32398" spans="26:28" x14ac:dyDescent="0.3">
      <c r="Z32398" s="102"/>
      <c r="AA32398" s="102"/>
      <c r="AB32398" s="102"/>
    </row>
    <row r="32399" spans="26:28" x14ac:dyDescent="0.3">
      <c r="Z32399" s="102"/>
      <c r="AA32399" s="102"/>
      <c r="AB32399" s="102"/>
    </row>
    <row r="32400" spans="26:28" x14ac:dyDescent="0.3">
      <c r="Z32400" s="102"/>
      <c r="AA32400" s="102"/>
      <c r="AB32400" s="102"/>
    </row>
    <row r="32401" spans="26:28" x14ac:dyDescent="0.3">
      <c r="Z32401" s="102"/>
      <c r="AA32401" s="102"/>
      <c r="AB32401" s="102"/>
    </row>
    <row r="32402" spans="26:28" x14ac:dyDescent="0.3">
      <c r="Z32402" s="102"/>
      <c r="AA32402" s="102"/>
      <c r="AB32402" s="102"/>
    </row>
    <row r="32403" spans="26:28" x14ac:dyDescent="0.3">
      <c r="Z32403" s="102"/>
      <c r="AA32403" s="102"/>
      <c r="AB32403" s="102"/>
    </row>
    <row r="32404" spans="26:28" x14ac:dyDescent="0.3">
      <c r="Z32404" s="102"/>
      <c r="AA32404" s="102"/>
      <c r="AB32404" s="102"/>
    </row>
    <row r="32405" spans="26:28" x14ac:dyDescent="0.3">
      <c r="Z32405" s="102"/>
      <c r="AA32405" s="102"/>
      <c r="AB32405" s="102"/>
    </row>
    <row r="32406" spans="26:28" x14ac:dyDescent="0.3">
      <c r="Z32406" s="102"/>
      <c r="AA32406" s="102"/>
      <c r="AB32406" s="102"/>
    </row>
    <row r="32407" spans="26:28" x14ac:dyDescent="0.3">
      <c r="Z32407" s="102"/>
      <c r="AA32407" s="102"/>
      <c r="AB32407" s="102"/>
    </row>
    <row r="32408" spans="26:28" x14ac:dyDescent="0.3">
      <c r="Z32408" s="102"/>
      <c r="AA32408" s="102"/>
      <c r="AB32408" s="102"/>
    </row>
    <row r="32409" spans="26:28" x14ac:dyDescent="0.3">
      <c r="Z32409" s="102"/>
      <c r="AA32409" s="102"/>
      <c r="AB32409" s="102"/>
    </row>
    <row r="32410" spans="26:28" x14ac:dyDescent="0.3">
      <c r="Z32410" s="102"/>
      <c r="AA32410" s="102"/>
      <c r="AB32410" s="102"/>
    </row>
    <row r="32411" spans="26:28" x14ac:dyDescent="0.3">
      <c r="Z32411" s="102"/>
      <c r="AA32411" s="102"/>
      <c r="AB32411" s="102"/>
    </row>
    <row r="32412" spans="26:28" x14ac:dyDescent="0.3">
      <c r="Z32412" s="102"/>
      <c r="AA32412" s="102"/>
      <c r="AB32412" s="102"/>
    </row>
    <row r="32413" spans="26:28" x14ac:dyDescent="0.3">
      <c r="Z32413" s="102"/>
      <c r="AA32413" s="102"/>
      <c r="AB32413" s="102"/>
    </row>
    <row r="32414" spans="26:28" x14ac:dyDescent="0.3">
      <c r="Z32414" s="102"/>
      <c r="AA32414" s="102"/>
      <c r="AB32414" s="102"/>
    </row>
    <row r="32415" spans="26:28" x14ac:dyDescent="0.3">
      <c r="Z32415" s="102"/>
      <c r="AA32415" s="102"/>
      <c r="AB32415" s="102"/>
    </row>
    <row r="32416" spans="26:28" x14ac:dyDescent="0.3">
      <c r="Z32416" s="102"/>
      <c r="AA32416" s="102"/>
      <c r="AB32416" s="102"/>
    </row>
    <row r="32417" spans="26:28" x14ac:dyDescent="0.3">
      <c r="Z32417" s="102"/>
      <c r="AA32417" s="102"/>
      <c r="AB32417" s="102"/>
    </row>
    <row r="32418" spans="26:28" x14ac:dyDescent="0.3">
      <c r="Z32418" s="102"/>
      <c r="AA32418" s="102"/>
      <c r="AB32418" s="102"/>
    </row>
    <row r="32419" spans="26:28" x14ac:dyDescent="0.3">
      <c r="Z32419" s="102"/>
      <c r="AA32419" s="102"/>
      <c r="AB32419" s="102"/>
    </row>
    <row r="32420" spans="26:28" x14ac:dyDescent="0.3">
      <c r="Z32420" s="102"/>
      <c r="AA32420" s="102"/>
      <c r="AB32420" s="102"/>
    </row>
    <row r="32421" spans="26:28" x14ac:dyDescent="0.3">
      <c r="Z32421" s="102"/>
      <c r="AA32421" s="102"/>
      <c r="AB32421" s="102"/>
    </row>
    <row r="32422" spans="26:28" x14ac:dyDescent="0.3">
      <c r="Z32422" s="102"/>
      <c r="AA32422" s="102"/>
      <c r="AB32422" s="102"/>
    </row>
    <row r="32423" spans="26:28" x14ac:dyDescent="0.3">
      <c r="Z32423" s="102"/>
      <c r="AA32423" s="102"/>
      <c r="AB32423" s="102"/>
    </row>
    <row r="32424" spans="26:28" x14ac:dyDescent="0.3">
      <c r="Z32424" s="102"/>
      <c r="AA32424" s="102"/>
      <c r="AB32424" s="102"/>
    </row>
    <row r="32425" spans="26:28" x14ac:dyDescent="0.3">
      <c r="Z32425" s="102"/>
      <c r="AA32425" s="102"/>
      <c r="AB32425" s="102"/>
    </row>
    <row r="32426" spans="26:28" x14ac:dyDescent="0.3">
      <c r="Z32426" s="102"/>
      <c r="AA32426" s="102"/>
      <c r="AB32426" s="102"/>
    </row>
    <row r="32427" spans="26:28" x14ac:dyDescent="0.3">
      <c r="Z32427" s="102"/>
      <c r="AA32427" s="102"/>
      <c r="AB32427" s="102"/>
    </row>
    <row r="32428" spans="26:28" x14ac:dyDescent="0.3">
      <c r="Z32428" s="102"/>
      <c r="AA32428" s="102"/>
      <c r="AB32428" s="102"/>
    </row>
    <row r="32429" spans="26:28" x14ac:dyDescent="0.3">
      <c r="Z32429" s="102"/>
      <c r="AA32429" s="102"/>
      <c r="AB32429" s="102"/>
    </row>
    <row r="32430" spans="26:28" x14ac:dyDescent="0.3">
      <c r="Z32430" s="102"/>
      <c r="AA32430" s="102"/>
      <c r="AB32430" s="102"/>
    </row>
    <row r="32431" spans="26:28" x14ac:dyDescent="0.3">
      <c r="Z32431" s="102"/>
      <c r="AA32431" s="102"/>
      <c r="AB32431" s="102"/>
    </row>
    <row r="32432" spans="26:28" x14ac:dyDescent="0.3">
      <c r="Z32432" s="102"/>
      <c r="AA32432" s="102"/>
      <c r="AB32432" s="102"/>
    </row>
    <row r="32433" spans="26:28" x14ac:dyDescent="0.3">
      <c r="Z32433" s="102"/>
      <c r="AA32433" s="102"/>
      <c r="AB32433" s="102"/>
    </row>
    <row r="32434" spans="26:28" x14ac:dyDescent="0.3">
      <c r="Z32434" s="102"/>
      <c r="AA32434" s="102"/>
      <c r="AB32434" s="102"/>
    </row>
    <row r="32435" spans="26:28" x14ac:dyDescent="0.3">
      <c r="Z32435" s="102"/>
      <c r="AA32435" s="102"/>
      <c r="AB32435" s="102"/>
    </row>
    <row r="32436" spans="26:28" x14ac:dyDescent="0.3">
      <c r="Z32436" s="102"/>
      <c r="AA32436" s="102"/>
      <c r="AB32436" s="102"/>
    </row>
    <row r="32437" spans="26:28" x14ac:dyDescent="0.3">
      <c r="Z32437" s="102"/>
      <c r="AA32437" s="102"/>
      <c r="AB32437" s="102"/>
    </row>
    <row r="32438" spans="26:28" x14ac:dyDescent="0.3">
      <c r="Z32438" s="102"/>
      <c r="AA32438" s="102"/>
      <c r="AB32438" s="102"/>
    </row>
    <row r="32439" spans="26:28" x14ac:dyDescent="0.3">
      <c r="Z32439" s="102"/>
      <c r="AA32439" s="102"/>
      <c r="AB32439" s="102"/>
    </row>
    <row r="32440" spans="26:28" x14ac:dyDescent="0.3">
      <c r="Z32440" s="102"/>
      <c r="AA32440" s="102"/>
      <c r="AB32440" s="102"/>
    </row>
    <row r="32441" spans="26:28" x14ac:dyDescent="0.3">
      <c r="Z32441" s="102"/>
      <c r="AA32441" s="102"/>
      <c r="AB32441" s="102"/>
    </row>
    <row r="32442" spans="26:28" x14ac:dyDescent="0.3">
      <c r="Z32442" s="102"/>
      <c r="AA32442" s="102"/>
      <c r="AB32442" s="102"/>
    </row>
    <row r="32443" spans="26:28" x14ac:dyDescent="0.3">
      <c r="Z32443" s="102"/>
      <c r="AA32443" s="102"/>
      <c r="AB32443" s="102"/>
    </row>
    <row r="32444" spans="26:28" x14ac:dyDescent="0.3">
      <c r="Z32444" s="102"/>
      <c r="AA32444" s="102"/>
      <c r="AB32444" s="102"/>
    </row>
    <row r="32445" spans="26:28" x14ac:dyDescent="0.3">
      <c r="Z32445" s="102"/>
      <c r="AA32445" s="102"/>
      <c r="AB32445" s="102"/>
    </row>
    <row r="32446" spans="26:28" x14ac:dyDescent="0.3">
      <c r="Z32446" s="102"/>
      <c r="AA32446" s="102"/>
      <c r="AB32446" s="102"/>
    </row>
    <row r="32447" spans="26:28" x14ac:dyDescent="0.3">
      <c r="Z32447" s="102"/>
      <c r="AA32447" s="102"/>
      <c r="AB32447" s="102"/>
    </row>
    <row r="32448" spans="26:28" x14ac:dyDescent="0.3">
      <c r="Z32448" s="102"/>
      <c r="AA32448" s="102"/>
      <c r="AB32448" s="102"/>
    </row>
    <row r="32449" spans="26:28" x14ac:dyDescent="0.3">
      <c r="Z32449" s="102"/>
      <c r="AA32449" s="102"/>
      <c r="AB32449" s="102"/>
    </row>
    <row r="32450" spans="26:28" x14ac:dyDescent="0.3">
      <c r="Z32450" s="102"/>
      <c r="AA32450" s="102"/>
      <c r="AB32450" s="102"/>
    </row>
    <row r="32451" spans="26:28" x14ac:dyDescent="0.3">
      <c r="Z32451" s="102"/>
      <c r="AA32451" s="102"/>
      <c r="AB32451" s="102"/>
    </row>
    <row r="32452" spans="26:28" x14ac:dyDescent="0.3">
      <c r="Z32452" s="102"/>
      <c r="AA32452" s="102"/>
      <c r="AB32452" s="102"/>
    </row>
    <row r="32453" spans="26:28" x14ac:dyDescent="0.3">
      <c r="Z32453" s="102"/>
      <c r="AA32453" s="102"/>
      <c r="AB32453" s="102"/>
    </row>
    <row r="32454" spans="26:28" x14ac:dyDescent="0.3">
      <c r="Z32454" s="102"/>
      <c r="AA32454" s="102"/>
      <c r="AB32454" s="102"/>
    </row>
    <row r="32455" spans="26:28" x14ac:dyDescent="0.3">
      <c r="Z32455" s="102"/>
      <c r="AA32455" s="102"/>
      <c r="AB32455" s="102"/>
    </row>
    <row r="32456" spans="26:28" x14ac:dyDescent="0.3">
      <c r="Z32456" s="102"/>
      <c r="AA32456" s="102"/>
      <c r="AB32456" s="102"/>
    </row>
    <row r="32457" spans="26:28" x14ac:dyDescent="0.3">
      <c r="Z32457" s="102"/>
      <c r="AA32457" s="102"/>
      <c r="AB32457" s="102"/>
    </row>
    <row r="32458" spans="26:28" x14ac:dyDescent="0.3">
      <c r="Z32458" s="102"/>
      <c r="AA32458" s="102"/>
      <c r="AB32458" s="102"/>
    </row>
    <row r="32459" spans="26:28" x14ac:dyDescent="0.3">
      <c r="Z32459" s="102"/>
      <c r="AA32459" s="102"/>
      <c r="AB32459" s="102"/>
    </row>
    <row r="32460" spans="26:28" x14ac:dyDescent="0.3">
      <c r="Z32460" s="102"/>
      <c r="AA32460" s="102"/>
      <c r="AB32460" s="102"/>
    </row>
    <row r="32461" spans="26:28" x14ac:dyDescent="0.3">
      <c r="Z32461" s="102"/>
      <c r="AA32461" s="102"/>
      <c r="AB32461" s="102"/>
    </row>
    <row r="32462" spans="26:28" x14ac:dyDescent="0.3">
      <c r="Z32462" s="102"/>
      <c r="AA32462" s="102"/>
      <c r="AB32462" s="102"/>
    </row>
    <row r="32463" spans="26:28" x14ac:dyDescent="0.3">
      <c r="Z32463" s="102"/>
      <c r="AA32463" s="102"/>
      <c r="AB32463" s="102"/>
    </row>
    <row r="32464" spans="26:28" x14ac:dyDescent="0.3">
      <c r="Z32464" s="102"/>
      <c r="AA32464" s="102"/>
      <c r="AB32464" s="102"/>
    </row>
    <row r="32465" spans="26:28" x14ac:dyDescent="0.3">
      <c r="Z32465" s="102"/>
      <c r="AA32465" s="102"/>
      <c r="AB32465" s="102"/>
    </row>
    <row r="32466" spans="26:28" x14ac:dyDescent="0.3">
      <c r="Z32466" s="102"/>
      <c r="AA32466" s="102"/>
      <c r="AB32466" s="102"/>
    </row>
    <row r="32467" spans="26:28" x14ac:dyDescent="0.3">
      <c r="Z32467" s="102"/>
      <c r="AA32467" s="102"/>
      <c r="AB32467" s="102"/>
    </row>
    <row r="32468" spans="26:28" x14ac:dyDescent="0.3">
      <c r="Z32468" s="102"/>
      <c r="AA32468" s="102"/>
      <c r="AB32468" s="102"/>
    </row>
    <row r="32469" spans="26:28" x14ac:dyDescent="0.3">
      <c r="Z32469" s="102"/>
      <c r="AA32469" s="102"/>
      <c r="AB32469" s="102"/>
    </row>
    <row r="32470" spans="26:28" x14ac:dyDescent="0.3">
      <c r="Z32470" s="102"/>
      <c r="AA32470" s="102"/>
      <c r="AB32470" s="102"/>
    </row>
    <row r="32471" spans="26:28" x14ac:dyDescent="0.3">
      <c r="Z32471" s="102"/>
      <c r="AA32471" s="102"/>
      <c r="AB32471" s="102"/>
    </row>
    <row r="32472" spans="26:28" x14ac:dyDescent="0.3">
      <c r="Z32472" s="102"/>
      <c r="AA32472" s="102"/>
      <c r="AB32472" s="102"/>
    </row>
    <row r="32473" spans="26:28" x14ac:dyDescent="0.3">
      <c r="Z32473" s="102"/>
      <c r="AA32473" s="102"/>
      <c r="AB32473" s="102"/>
    </row>
    <row r="32474" spans="26:28" x14ac:dyDescent="0.3">
      <c r="Z32474" s="102"/>
      <c r="AA32474" s="102"/>
      <c r="AB32474" s="102"/>
    </row>
    <row r="32475" spans="26:28" x14ac:dyDescent="0.3">
      <c r="Z32475" s="102"/>
      <c r="AA32475" s="102"/>
      <c r="AB32475" s="102"/>
    </row>
    <row r="32476" spans="26:28" x14ac:dyDescent="0.3">
      <c r="Z32476" s="102"/>
      <c r="AA32476" s="102"/>
      <c r="AB32476" s="102"/>
    </row>
    <row r="32477" spans="26:28" x14ac:dyDescent="0.3">
      <c r="Z32477" s="102"/>
      <c r="AA32477" s="102"/>
      <c r="AB32477" s="102"/>
    </row>
    <row r="32478" spans="26:28" x14ac:dyDescent="0.3">
      <c r="Z32478" s="102"/>
      <c r="AA32478" s="102"/>
      <c r="AB32478" s="102"/>
    </row>
    <row r="32479" spans="26:28" x14ac:dyDescent="0.3">
      <c r="Z32479" s="102"/>
      <c r="AA32479" s="102"/>
      <c r="AB32479" s="102"/>
    </row>
    <row r="32480" spans="26:28" x14ac:dyDescent="0.3">
      <c r="Z32480" s="102"/>
      <c r="AA32480" s="102"/>
      <c r="AB32480" s="102"/>
    </row>
    <row r="32481" spans="26:28" x14ac:dyDescent="0.3">
      <c r="Z32481" s="102"/>
      <c r="AA32481" s="102"/>
      <c r="AB32481" s="102"/>
    </row>
    <row r="32482" spans="26:28" x14ac:dyDescent="0.3">
      <c r="Z32482" s="102"/>
      <c r="AA32482" s="102"/>
      <c r="AB32482" s="102"/>
    </row>
    <row r="32483" spans="26:28" x14ac:dyDescent="0.3">
      <c r="Z32483" s="102"/>
      <c r="AA32483" s="102"/>
      <c r="AB32483" s="102"/>
    </row>
    <row r="32484" spans="26:28" x14ac:dyDescent="0.3">
      <c r="Z32484" s="102"/>
      <c r="AA32484" s="102"/>
      <c r="AB32484" s="102"/>
    </row>
    <row r="32485" spans="26:28" x14ac:dyDescent="0.3">
      <c r="Z32485" s="102"/>
      <c r="AA32485" s="102"/>
      <c r="AB32485" s="102"/>
    </row>
    <row r="32486" spans="26:28" x14ac:dyDescent="0.3">
      <c r="Z32486" s="102"/>
      <c r="AA32486" s="102"/>
      <c r="AB32486" s="102"/>
    </row>
    <row r="32487" spans="26:28" x14ac:dyDescent="0.3">
      <c r="Z32487" s="102"/>
      <c r="AA32487" s="102"/>
      <c r="AB32487" s="102"/>
    </row>
    <row r="32488" spans="26:28" x14ac:dyDescent="0.3">
      <c r="Z32488" s="102"/>
      <c r="AA32488" s="102"/>
      <c r="AB32488" s="102"/>
    </row>
    <row r="32489" spans="26:28" x14ac:dyDescent="0.3">
      <c r="Z32489" s="102"/>
      <c r="AA32489" s="102"/>
      <c r="AB32489" s="102"/>
    </row>
    <row r="32490" spans="26:28" x14ac:dyDescent="0.3">
      <c r="Z32490" s="102"/>
      <c r="AA32490" s="102"/>
      <c r="AB32490" s="102"/>
    </row>
    <row r="32491" spans="26:28" x14ac:dyDescent="0.3">
      <c r="Z32491" s="102"/>
      <c r="AA32491" s="102"/>
      <c r="AB32491" s="102"/>
    </row>
    <row r="32492" spans="26:28" x14ac:dyDescent="0.3">
      <c r="Z32492" s="102"/>
      <c r="AA32492" s="102"/>
      <c r="AB32492" s="102"/>
    </row>
    <row r="32493" spans="26:28" x14ac:dyDescent="0.3">
      <c r="Z32493" s="102"/>
      <c r="AA32493" s="102"/>
      <c r="AB32493" s="102"/>
    </row>
    <row r="32494" spans="26:28" x14ac:dyDescent="0.3">
      <c r="Z32494" s="102"/>
      <c r="AA32494" s="102"/>
      <c r="AB32494" s="102"/>
    </row>
    <row r="32495" spans="26:28" x14ac:dyDescent="0.3">
      <c r="Z32495" s="102"/>
      <c r="AA32495" s="102"/>
      <c r="AB32495" s="102"/>
    </row>
    <row r="32496" spans="26:28" x14ac:dyDescent="0.3">
      <c r="Z32496" s="102"/>
      <c r="AA32496" s="102"/>
      <c r="AB32496" s="102"/>
    </row>
    <row r="32497" spans="26:28" x14ac:dyDescent="0.3">
      <c r="Z32497" s="102"/>
      <c r="AA32497" s="102"/>
      <c r="AB32497" s="102"/>
    </row>
    <row r="32498" spans="26:28" x14ac:dyDescent="0.3">
      <c r="Z32498" s="102"/>
      <c r="AA32498" s="102"/>
      <c r="AB32498" s="102"/>
    </row>
    <row r="32499" spans="26:28" x14ac:dyDescent="0.3">
      <c r="Z32499" s="102"/>
      <c r="AA32499" s="102"/>
      <c r="AB32499" s="102"/>
    </row>
    <row r="32500" spans="26:28" x14ac:dyDescent="0.3">
      <c r="Z32500" s="102"/>
      <c r="AA32500" s="102"/>
      <c r="AB32500" s="102"/>
    </row>
    <row r="32501" spans="26:28" x14ac:dyDescent="0.3">
      <c r="Z32501" s="102"/>
      <c r="AA32501" s="102"/>
      <c r="AB32501" s="102"/>
    </row>
    <row r="32502" spans="26:28" x14ac:dyDescent="0.3">
      <c r="Z32502" s="102"/>
      <c r="AA32502" s="102"/>
      <c r="AB32502" s="102"/>
    </row>
    <row r="32503" spans="26:28" x14ac:dyDescent="0.3">
      <c r="Z32503" s="102"/>
      <c r="AA32503" s="102"/>
      <c r="AB32503" s="102"/>
    </row>
    <row r="32504" spans="26:28" x14ac:dyDescent="0.3">
      <c r="Z32504" s="102"/>
      <c r="AA32504" s="102"/>
      <c r="AB32504" s="102"/>
    </row>
    <row r="32505" spans="26:28" x14ac:dyDescent="0.3">
      <c r="Z32505" s="102"/>
      <c r="AA32505" s="102"/>
      <c r="AB32505" s="102"/>
    </row>
    <row r="32506" spans="26:28" x14ac:dyDescent="0.3">
      <c r="Z32506" s="102"/>
      <c r="AA32506" s="102"/>
      <c r="AB32506" s="102"/>
    </row>
    <row r="32507" spans="26:28" x14ac:dyDescent="0.3">
      <c r="Z32507" s="102"/>
      <c r="AA32507" s="102"/>
      <c r="AB32507" s="102"/>
    </row>
    <row r="32508" spans="26:28" x14ac:dyDescent="0.3">
      <c r="Z32508" s="102"/>
      <c r="AA32508" s="102"/>
      <c r="AB32508" s="102"/>
    </row>
    <row r="32509" spans="26:28" x14ac:dyDescent="0.3">
      <c r="Z32509" s="102"/>
      <c r="AA32509" s="102"/>
      <c r="AB32509" s="102"/>
    </row>
    <row r="32510" spans="26:28" x14ac:dyDescent="0.3">
      <c r="Z32510" s="102"/>
      <c r="AA32510" s="102"/>
      <c r="AB32510" s="102"/>
    </row>
    <row r="32511" spans="26:28" x14ac:dyDescent="0.3">
      <c r="Z32511" s="102"/>
      <c r="AA32511" s="102"/>
      <c r="AB32511" s="102"/>
    </row>
    <row r="32512" spans="26:28" x14ac:dyDescent="0.3">
      <c r="Z32512" s="102"/>
      <c r="AA32512" s="102"/>
      <c r="AB32512" s="102"/>
    </row>
    <row r="32513" spans="26:28" x14ac:dyDescent="0.3">
      <c r="Z32513" s="102"/>
      <c r="AA32513" s="102"/>
      <c r="AB32513" s="102"/>
    </row>
    <row r="32514" spans="26:28" x14ac:dyDescent="0.3">
      <c r="Z32514" s="102"/>
      <c r="AA32514" s="102"/>
      <c r="AB32514" s="102"/>
    </row>
    <row r="32515" spans="26:28" x14ac:dyDescent="0.3">
      <c r="Z32515" s="102"/>
      <c r="AA32515" s="102"/>
      <c r="AB32515" s="102"/>
    </row>
    <row r="32516" spans="26:28" x14ac:dyDescent="0.3">
      <c r="Z32516" s="102"/>
      <c r="AA32516" s="102"/>
      <c r="AB32516" s="102"/>
    </row>
    <row r="32517" spans="26:28" x14ac:dyDescent="0.3">
      <c r="Z32517" s="102"/>
      <c r="AA32517" s="102"/>
      <c r="AB32517" s="102"/>
    </row>
    <row r="32518" spans="26:28" x14ac:dyDescent="0.3">
      <c r="Z32518" s="102"/>
      <c r="AA32518" s="102"/>
      <c r="AB32518" s="102"/>
    </row>
    <row r="32519" spans="26:28" x14ac:dyDescent="0.3">
      <c r="Z32519" s="102"/>
      <c r="AA32519" s="102"/>
      <c r="AB32519" s="102"/>
    </row>
    <row r="32520" spans="26:28" x14ac:dyDescent="0.3">
      <c r="Z32520" s="102"/>
      <c r="AA32520" s="102"/>
      <c r="AB32520" s="102"/>
    </row>
    <row r="32521" spans="26:28" x14ac:dyDescent="0.3">
      <c r="Z32521" s="102"/>
      <c r="AA32521" s="102"/>
      <c r="AB32521" s="102"/>
    </row>
    <row r="32522" spans="26:28" x14ac:dyDescent="0.3">
      <c r="Z32522" s="102"/>
      <c r="AA32522" s="102"/>
      <c r="AB32522" s="102"/>
    </row>
    <row r="32523" spans="26:28" x14ac:dyDescent="0.3">
      <c r="Z32523" s="102"/>
      <c r="AA32523" s="102"/>
      <c r="AB32523" s="102"/>
    </row>
    <row r="32524" spans="26:28" x14ac:dyDescent="0.3">
      <c r="Z32524" s="102"/>
      <c r="AA32524" s="102"/>
      <c r="AB32524" s="102"/>
    </row>
    <row r="32525" spans="26:28" x14ac:dyDescent="0.3">
      <c r="Z32525" s="102"/>
      <c r="AA32525" s="102"/>
      <c r="AB32525" s="102"/>
    </row>
    <row r="32526" spans="26:28" x14ac:dyDescent="0.3">
      <c r="Z32526" s="102"/>
      <c r="AA32526" s="102"/>
      <c r="AB32526" s="102"/>
    </row>
    <row r="32527" spans="26:28" x14ac:dyDescent="0.3">
      <c r="Z32527" s="102"/>
      <c r="AA32527" s="102"/>
      <c r="AB32527" s="102"/>
    </row>
    <row r="32528" spans="26:28" x14ac:dyDescent="0.3">
      <c r="Z32528" s="102"/>
      <c r="AA32528" s="102"/>
      <c r="AB32528" s="102"/>
    </row>
    <row r="32529" spans="26:28" x14ac:dyDescent="0.3">
      <c r="Z32529" s="102"/>
      <c r="AA32529" s="102"/>
      <c r="AB32529" s="102"/>
    </row>
    <row r="32530" spans="26:28" x14ac:dyDescent="0.3">
      <c r="Z32530" s="102"/>
      <c r="AA32530" s="102"/>
      <c r="AB32530" s="102"/>
    </row>
    <row r="32531" spans="26:28" x14ac:dyDescent="0.3">
      <c r="Z32531" s="102"/>
      <c r="AA32531" s="102"/>
      <c r="AB32531" s="102"/>
    </row>
    <row r="32532" spans="26:28" x14ac:dyDescent="0.3">
      <c r="Z32532" s="102"/>
      <c r="AA32532" s="102"/>
      <c r="AB32532" s="102"/>
    </row>
    <row r="32533" spans="26:28" x14ac:dyDescent="0.3">
      <c r="Z32533" s="102"/>
      <c r="AA32533" s="102"/>
      <c r="AB32533" s="102"/>
    </row>
    <row r="32534" spans="26:28" x14ac:dyDescent="0.3">
      <c r="Z32534" s="102"/>
      <c r="AA32534" s="102"/>
      <c r="AB32534" s="102"/>
    </row>
    <row r="32535" spans="26:28" x14ac:dyDescent="0.3">
      <c r="Z32535" s="102"/>
      <c r="AA32535" s="102"/>
      <c r="AB32535" s="102"/>
    </row>
    <row r="32536" spans="26:28" x14ac:dyDescent="0.3">
      <c r="Z32536" s="102"/>
      <c r="AA32536" s="102"/>
      <c r="AB32536" s="102"/>
    </row>
    <row r="32537" spans="26:28" x14ac:dyDescent="0.3">
      <c r="Z32537" s="102"/>
      <c r="AA32537" s="102"/>
      <c r="AB32537" s="102"/>
    </row>
    <row r="32538" spans="26:28" x14ac:dyDescent="0.3">
      <c r="Z32538" s="102"/>
      <c r="AA32538" s="102"/>
      <c r="AB32538" s="102"/>
    </row>
    <row r="32539" spans="26:28" x14ac:dyDescent="0.3">
      <c r="Z32539" s="102"/>
      <c r="AA32539" s="102"/>
      <c r="AB32539" s="102"/>
    </row>
    <row r="32540" spans="26:28" x14ac:dyDescent="0.3">
      <c r="Z32540" s="102"/>
      <c r="AA32540" s="102"/>
      <c r="AB32540" s="102"/>
    </row>
    <row r="32541" spans="26:28" x14ac:dyDescent="0.3">
      <c r="Z32541" s="102"/>
      <c r="AA32541" s="102"/>
      <c r="AB32541" s="102"/>
    </row>
    <row r="32542" spans="26:28" x14ac:dyDescent="0.3">
      <c r="Z32542" s="102"/>
      <c r="AA32542" s="102"/>
      <c r="AB32542" s="102"/>
    </row>
    <row r="32543" spans="26:28" x14ac:dyDescent="0.3">
      <c r="Z32543" s="102"/>
      <c r="AA32543" s="102"/>
      <c r="AB32543" s="102"/>
    </row>
    <row r="32544" spans="26:28" x14ac:dyDescent="0.3">
      <c r="Z32544" s="102"/>
      <c r="AA32544" s="102"/>
      <c r="AB32544" s="102"/>
    </row>
    <row r="32545" spans="26:28" x14ac:dyDescent="0.3">
      <c r="Z32545" s="102"/>
      <c r="AA32545" s="102"/>
      <c r="AB32545" s="102"/>
    </row>
    <row r="32546" spans="26:28" x14ac:dyDescent="0.3">
      <c r="Z32546" s="102"/>
      <c r="AA32546" s="102"/>
      <c r="AB32546" s="102"/>
    </row>
    <row r="32547" spans="26:28" x14ac:dyDescent="0.3">
      <c r="Z32547" s="102"/>
      <c r="AA32547" s="102"/>
      <c r="AB32547" s="102"/>
    </row>
    <row r="32548" spans="26:28" x14ac:dyDescent="0.3">
      <c r="Z32548" s="102"/>
      <c r="AA32548" s="102"/>
      <c r="AB32548" s="102"/>
    </row>
    <row r="32549" spans="26:28" x14ac:dyDescent="0.3">
      <c r="Z32549" s="102"/>
      <c r="AA32549" s="102"/>
      <c r="AB32549" s="102"/>
    </row>
    <row r="32550" spans="26:28" x14ac:dyDescent="0.3">
      <c r="Z32550" s="102"/>
      <c r="AA32550" s="102"/>
      <c r="AB32550" s="102"/>
    </row>
    <row r="32551" spans="26:28" x14ac:dyDescent="0.3">
      <c r="Z32551" s="102"/>
      <c r="AA32551" s="102"/>
      <c r="AB32551" s="102"/>
    </row>
    <row r="32552" spans="26:28" x14ac:dyDescent="0.3">
      <c r="Z32552" s="102"/>
      <c r="AA32552" s="102"/>
      <c r="AB32552" s="102"/>
    </row>
    <row r="32553" spans="26:28" x14ac:dyDescent="0.3">
      <c r="Z32553" s="102"/>
      <c r="AA32553" s="102"/>
      <c r="AB32553" s="102"/>
    </row>
    <row r="32554" spans="26:28" x14ac:dyDescent="0.3">
      <c r="Z32554" s="102"/>
      <c r="AA32554" s="102"/>
      <c r="AB32554" s="102"/>
    </row>
    <row r="32555" spans="26:28" x14ac:dyDescent="0.3">
      <c r="Z32555" s="102"/>
      <c r="AA32555" s="102"/>
      <c r="AB32555" s="102"/>
    </row>
    <row r="32556" spans="26:28" x14ac:dyDescent="0.3">
      <c r="Z32556" s="102"/>
      <c r="AA32556" s="102"/>
      <c r="AB32556" s="102"/>
    </row>
    <row r="32557" spans="26:28" x14ac:dyDescent="0.3">
      <c r="Z32557" s="102"/>
      <c r="AA32557" s="102"/>
      <c r="AB32557" s="102"/>
    </row>
    <row r="32558" spans="26:28" x14ac:dyDescent="0.3">
      <c r="Z32558" s="102"/>
      <c r="AA32558" s="102"/>
      <c r="AB32558" s="102"/>
    </row>
    <row r="32559" spans="26:28" x14ac:dyDescent="0.3">
      <c r="Z32559" s="102"/>
      <c r="AA32559" s="102"/>
      <c r="AB32559" s="102"/>
    </row>
    <row r="32560" spans="26:28" x14ac:dyDescent="0.3">
      <c r="Z32560" s="102"/>
      <c r="AA32560" s="102"/>
      <c r="AB32560" s="102"/>
    </row>
    <row r="32561" spans="26:28" x14ac:dyDescent="0.3">
      <c r="Z32561" s="102"/>
      <c r="AA32561" s="102"/>
      <c r="AB32561" s="102"/>
    </row>
    <row r="32562" spans="26:28" x14ac:dyDescent="0.3">
      <c r="Z32562" s="102"/>
      <c r="AA32562" s="102"/>
      <c r="AB32562" s="102"/>
    </row>
    <row r="32563" spans="26:28" x14ac:dyDescent="0.3">
      <c r="Z32563" s="102"/>
      <c r="AA32563" s="102"/>
      <c r="AB32563" s="102"/>
    </row>
    <row r="32564" spans="26:28" x14ac:dyDescent="0.3">
      <c r="Z32564" s="102"/>
      <c r="AA32564" s="102"/>
      <c r="AB32564" s="102"/>
    </row>
    <row r="32565" spans="26:28" x14ac:dyDescent="0.3">
      <c r="Z32565" s="102"/>
      <c r="AA32565" s="102"/>
      <c r="AB32565" s="102"/>
    </row>
    <row r="32566" spans="26:28" x14ac:dyDescent="0.3">
      <c r="Z32566" s="102"/>
      <c r="AA32566" s="102"/>
      <c r="AB32566" s="102"/>
    </row>
    <row r="32567" spans="26:28" x14ac:dyDescent="0.3">
      <c r="Z32567" s="102"/>
      <c r="AA32567" s="102"/>
      <c r="AB32567" s="102"/>
    </row>
    <row r="32568" spans="26:28" x14ac:dyDescent="0.3">
      <c r="Z32568" s="102"/>
      <c r="AA32568" s="102"/>
      <c r="AB32568" s="102"/>
    </row>
    <row r="32569" spans="26:28" x14ac:dyDescent="0.3">
      <c r="Z32569" s="102"/>
      <c r="AA32569" s="102"/>
      <c r="AB32569" s="102"/>
    </row>
    <row r="32570" spans="26:28" x14ac:dyDescent="0.3">
      <c r="Z32570" s="102"/>
      <c r="AA32570" s="102"/>
      <c r="AB32570" s="102"/>
    </row>
    <row r="32571" spans="26:28" x14ac:dyDescent="0.3">
      <c r="Z32571" s="102"/>
      <c r="AA32571" s="102"/>
      <c r="AB32571" s="102"/>
    </row>
    <row r="32572" spans="26:28" x14ac:dyDescent="0.3">
      <c r="Z32572" s="102"/>
      <c r="AA32572" s="102"/>
      <c r="AB32572" s="102"/>
    </row>
    <row r="32573" spans="26:28" x14ac:dyDescent="0.3">
      <c r="Z32573" s="102"/>
      <c r="AA32573" s="102"/>
      <c r="AB32573" s="102"/>
    </row>
    <row r="32574" spans="26:28" x14ac:dyDescent="0.3">
      <c r="Z32574" s="102"/>
      <c r="AA32574" s="102"/>
      <c r="AB32574" s="102"/>
    </row>
    <row r="32575" spans="26:28" x14ac:dyDescent="0.3">
      <c r="Z32575" s="102"/>
      <c r="AA32575" s="102"/>
      <c r="AB32575" s="102"/>
    </row>
    <row r="32576" spans="26:28" x14ac:dyDescent="0.3">
      <c r="Z32576" s="102"/>
      <c r="AA32576" s="102"/>
      <c r="AB32576" s="102"/>
    </row>
    <row r="32577" spans="26:28" x14ac:dyDescent="0.3">
      <c r="Z32577" s="102"/>
      <c r="AA32577" s="102"/>
      <c r="AB32577" s="102"/>
    </row>
    <row r="32578" spans="26:28" x14ac:dyDescent="0.3">
      <c r="Z32578" s="102"/>
      <c r="AA32578" s="102"/>
      <c r="AB32578" s="102"/>
    </row>
    <row r="32579" spans="26:28" x14ac:dyDescent="0.3">
      <c r="Z32579" s="102"/>
      <c r="AA32579" s="102"/>
      <c r="AB32579" s="102"/>
    </row>
    <row r="32580" spans="26:28" x14ac:dyDescent="0.3">
      <c r="Z32580" s="102"/>
      <c r="AA32580" s="102"/>
      <c r="AB32580" s="102"/>
    </row>
    <row r="32581" spans="26:28" x14ac:dyDescent="0.3">
      <c r="Z32581" s="102"/>
      <c r="AA32581" s="102"/>
      <c r="AB32581" s="102"/>
    </row>
    <row r="32582" spans="26:28" x14ac:dyDescent="0.3">
      <c r="Z32582" s="102"/>
      <c r="AA32582" s="102"/>
      <c r="AB32582" s="102"/>
    </row>
    <row r="32583" spans="26:28" x14ac:dyDescent="0.3">
      <c r="Z32583" s="102"/>
      <c r="AA32583" s="102"/>
      <c r="AB32583" s="102"/>
    </row>
    <row r="32584" spans="26:28" x14ac:dyDescent="0.3">
      <c r="Z32584" s="102"/>
      <c r="AA32584" s="102"/>
      <c r="AB32584" s="102"/>
    </row>
    <row r="32585" spans="26:28" x14ac:dyDescent="0.3">
      <c r="Z32585" s="102"/>
      <c r="AA32585" s="102"/>
      <c r="AB32585" s="102"/>
    </row>
    <row r="32586" spans="26:28" x14ac:dyDescent="0.3">
      <c r="Z32586" s="102"/>
      <c r="AA32586" s="102"/>
      <c r="AB32586" s="102"/>
    </row>
    <row r="32587" spans="26:28" x14ac:dyDescent="0.3">
      <c r="Z32587" s="102"/>
      <c r="AA32587" s="102"/>
      <c r="AB32587" s="102"/>
    </row>
    <row r="32588" spans="26:28" x14ac:dyDescent="0.3">
      <c r="Z32588" s="102"/>
      <c r="AA32588" s="102"/>
      <c r="AB32588" s="102"/>
    </row>
    <row r="32589" spans="26:28" x14ac:dyDescent="0.3">
      <c r="Z32589" s="102"/>
      <c r="AA32589" s="102"/>
      <c r="AB32589" s="102"/>
    </row>
    <row r="32590" spans="26:28" x14ac:dyDescent="0.3">
      <c r="Z32590" s="102"/>
      <c r="AA32590" s="102"/>
      <c r="AB32590" s="102"/>
    </row>
    <row r="32591" spans="26:28" x14ac:dyDescent="0.3">
      <c r="Z32591" s="102"/>
      <c r="AA32591" s="102"/>
      <c r="AB32591" s="102"/>
    </row>
    <row r="32592" spans="26:28" x14ac:dyDescent="0.3">
      <c r="Z32592" s="102"/>
      <c r="AA32592" s="102"/>
      <c r="AB32592" s="102"/>
    </row>
    <row r="32593" spans="26:28" x14ac:dyDescent="0.3">
      <c r="Z32593" s="102"/>
      <c r="AA32593" s="102"/>
      <c r="AB32593" s="102"/>
    </row>
    <row r="32594" spans="26:28" x14ac:dyDescent="0.3">
      <c r="Z32594" s="102"/>
      <c r="AA32594" s="102"/>
      <c r="AB32594" s="102"/>
    </row>
    <row r="32595" spans="26:28" x14ac:dyDescent="0.3">
      <c r="Z32595" s="102"/>
      <c r="AA32595" s="102"/>
      <c r="AB32595" s="102"/>
    </row>
    <row r="32596" spans="26:28" x14ac:dyDescent="0.3">
      <c r="Z32596" s="102"/>
      <c r="AA32596" s="102"/>
      <c r="AB32596" s="102"/>
    </row>
    <row r="32597" spans="26:28" x14ac:dyDescent="0.3">
      <c r="Z32597" s="102"/>
      <c r="AA32597" s="102"/>
      <c r="AB32597" s="102"/>
    </row>
    <row r="32598" spans="26:28" x14ac:dyDescent="0.3">
      <c r="Z32598" s="102"/>
      <c r="AA32598" s="102"/>
      <c r="AB32598" s="102"/>
    </row>
    <row r="32599" spans="26:28" x14ac:dyDescent="0.3">
      <c r="Z32599" s="102"/>
      <c r="AA32599" s="102"/>
      <c r="AB32599" s="102"/>
    </row>
    <row r="32600" spans="26:28" x14ac:dyDescent="0.3">
      <c r="Z32600" s="102"/>
      <c r="AA32600" s="102"/>
      <c r="AB32600" s="102"/>
    </row>
    <row r="32601" spans="26:28" x14ac:dyDescent="0.3">
      <c r="Z32601" s="102"/>
      <c r="AA32601" s="102"/>
      <c r="AB32601" s="102"/>
    </row>
    <row r="32602" spans="26:28" x14ac:dyDescent="0.3">
      <c r="Z32602" s="102"/>
      <c r="AA32602" s="102"/>
      <c r="AB32602" s="102"/>
    </row>
    <row r="32603" spans="26:28" x14ac:dyDescent="0.3">
      <c r="Z32603" s="102"/>
      <c r="AA32603" s="102"/>
      <c r="AB32603" s="102"/>
    </row>
    <row r="32604" spans="26:28" x14ac:dyDescent="0.3">
      <c r="Z32604" s="102"/>
      <c r="AA32604" s="102"/>
      <c r="AB32604" s="102"/>
    </row>
    <row r="32605" spans="26:28" x14ac:dyDescent="0.3">
      <c r="Z32605" s="102"/>
      <c r="AA32605" s="102"/>
      <c r="AB32605" s="102"/>
    </row>
    <row r="32606" spans="26:28" x14ac:dyDescent="0.3">
      <c r="Z32606" s="102"/>
      <c r="AA32606" s="102"/>
      <c r="AB32606" s="102"/>
    </row>
    <row r="32607" spans="26:28" x14ac:dyDescent="0.3">
      <c r="Z32607" s="102"/>
      <c r="AA32607" s="102"/>
      <c r="AB32607" s="102"/>
    </row>
    <row r="32608" spans="26:28" x14ac:dyDescent="0.3">
      <c r="Z32608" s="102"/>
      <c r="AA32608" s="102"/>
      <c r="AB32608" s="102"/>
    </row>
    <row r="32609" spans="26:28" x14ac:dyDescent="0.3">
      <c r="Z32609" s="102"/>
      <c r="AA32609" s="102"/>
      <c r="AB32609" s="102"/>
    </row>
    <row r="32610" spans="26:28" x14ac:dyDescent="0.3">
      <c r="Z32610" s="102"/>
      <c r="AA32610" s="102"/>
      <c r="AB32610" s="102"/>
    </row>
    <row r="32611" spans="26:28" x14ac:dyDescent="0.3">
      <c r="Z32611" s="102"/>
      <c r="AA32611" s="102"/>
      <c r="AB32611" s="102"/>
    </row>
    <row r="32612" spans="26:28" x14ac:dyDescent="0.3">
      <c r="Z32612" s="102"/>
      <c r="AA32612" s="102"/>
      <c r="AB32612" s="102"/>
    </row>
    <row r="32613" spans="26:28" x14ac:dyDescent="0.3">
      <c r="Z32613" s="102"/>
      <c r="AA32613" s="102"/>
      <c r="AB32613" s="102"/>
    </row>
    <row r="32614" spans="26:28" x14ac:dyDescent="0.3">
      <c r="Z32614" s="102"/>
      <c r="AA32614" s="102"/>
      <c r="AB32614" s="102"/>
    </row>
    <row r="32615" spans="26:28" x14ac:dyDescent="0.3">
      <c r="Z32615" s="102"/>
      <c r="AA32615" s="102"/>
      <c r="AB32615" s="102"/>
    </row>
    <row r="32616" spans="26:28" x14ac:dyDescent="0.3">
      <c r="Z32616" s="102"/>
      <c r="AA32616" s="102"/>
      <c r="AB32616" s="102"/>
    </row>
    <row r="32617" spans="26:28" x14ac:dyDescent="0.3">
      <c r="Z32617" s="102"/>
      <c r="AA32617" s="102"/>
      <c r="AB32617" s="102"/>
    </row>
    <row r="32618" spans="26:28" x14ac:dyDescent="0.3">
      <c r="Z32618" s="102"/>
      <c r="AA32618" s="102"/>
      <c r="AB32618" s="102"/>
    </row>
    <row r="32619" spans="26:28" x14ac:dyDescent="0.3">
      <c r="Z32619" s="102"/>
      <c r="AA32619" s="102"/>
      <c r="AB32619" s="102"/>
    </row>
    <row r="32620" spans="26:28" x14ac:dyDescent="0.3">
      <c r="Z32620" s="102"/>
      <c r="AA32620" s="102"/>
      <c r="AB32620" s="102"/>
    </row>
    <row r="32621" spans="26:28" x14ac:dyDescent="0.3">
      <c r="Z32621" s="102"/>
      <c r="AA32621" s="102"/>
      <c r="AB32621" s="102"/>
    </row>
    <row r="32622" spans="26:28" x14ac:dyDescent="0.3">
      <c r="Z32622" s="102"/>
      <c r="AA32622" s="102"/>
      <c r="AB32622" s="102"/>
    </row>
    <row r="32623" spans="26:28" x14ac:dyDescent="0.3">
      <c r="Z32623" s="102"/>
      <c r="AA32623" s="102"/>
      <c r="AB32623" s="102"/>
    </row>
    <row r="32624" spans="26:28" x14ac:dyDescent="0.3">
      <c r="Z32624" s="102"/>
      <c r="AA32624" s="102"/>
      <c r="AB32624" s="102"/>
    </row>
    <row r="32625" spans="26:28" x14ac:dyDescent="0.3">
      <c r="Z32625" s="102"/>
      <c r="AA32625" s="102"/>
      <c r="AB32625" s="102"/>
    </row>
    <row r="32626" spans="26:28" x14ac:dyDescent="0.3">
      <c r="Z32626" s="102"/>
      <c r="AA32626" s="102"/>
      <c r="AB32626" s="102"/>
    </row>
    <row r="32627" spans="26:28" x14ac:dyDescent="0.3">
      <c r="Z32627" s="102"/>
      <c r="AA32627" s="102"/>
      <c r="AB32627" s="102"/>
    </row>
    <row r="32628" spans="26:28" x14ac:dyDescent="0.3">
      <c r="Z32628" s="102"/>
      <c r="AA32628" s="102"/>
      <c r="AB32628" s="102"/>
    </row>
    <row r="32629" spans="26:28" x14ac:dyDescent="0.3">
      <c r="Z32629" s="102"/>
      <c r="AA32629" s="102"/>
      <c r="AB32629" s="102"/>
    </row>
    <row r="32630" spans="26:28" x14ac:dyDescent="0.3">
      <c r="Z32630" s="102"/>
      <c r="AA32630" s="102"/>
      <c r="AB32630" s="102"/>
    </row>
    <row r="32631" spans="26:28" x14ac:dyDescent="0.3">
      <c r="Z32631" s="102"/>
      <c r="AA32631" s="102"/>
      <c r="AB32631" s="102"/>
    </row>
    <row r="32632" spans="26:28" x14ac:dyDescent="0.3">
      <c r="Z32632" s="102"/>
      <c r="AA32632" s="102"/>
      <c r="AB32632" s="102"/>
    </row>
    <row r="32633" spans="26:28" x14ac:dyDescent="0.3">
      <c r="Z32633" s="102"/>
      <c r="AA32633" s="102"/>
      <c r="AB32633" s="102"/>
    </row>
    <row r="32634" spans="26:28" x14ac:dyDescent="0.3">
      <c r="Z32634" s="102"/>
      <c r="AA32634" s="102"/>
      <c r="AB32634" s="102"/>
    </row>
    <row r="32635" spans="26:28" x14ac:dyDescent="0.3">
      <c r="Z32635" s="102"/>
      <c r="AA32635" s="102"/>
      <c r="AB32635" s="102"/>
    </row>
    <row r="32636" spans="26:28" x14ac:dyDescent="0.3">
      <c r="Z32636" s="102"/>
      <c r="AA32636" s="102"/>
      <c r="AB32636" s="102"/>
    </row>
    <row r="32637" spans="26:28" x14ac:dyDescent="0.3">
      <c r="Z32637" s="102"/>
      <c r="AA32637" s="102"/>
      <c r="AB32637" s="102"/>
    </row>
    <row r="32638" spans="26:28" x14ac:dyDescent="0.3">
      <c r="Z32638" s="102"/>
      <c r="AA32638" s="102"/>
      <c r="AB32638" s="102"/>
    </row>
    <row r="32639" spans="26:28" x14ac:dyDescent="0.3">
      <c r="Z32639" s="102"/>
      <c r="AA32639" s="102"/>
      <c r="AB32639" s="102"/>
    </row>
    <row r="32640" spans="26:28" x14ac:dyDescent="0.3">
      <c r="Z32640" s="102"/>
      <c r="AA32640" s="102"/>
      <c r="AB32640" s="102"/>
    </row>
    <row r="32641" spans="26:28" x14ac:dyDescent="0.3">
      <c r="Z32641" s="102"/>
      <c r="AA32641" s="102"/>
      <c r="AB32641" s="102"/>
    </row>
    <row r="32642" spans="26:28" x14ac:dyDescent="0.3">
      <c r="Z32642" s="102"/>
      <c r="AA32642" s="102"/>
      <c r="AB32642" s="102"/>
    </row>
    <row r="32643" spans="26:28" x14ac:dyDescent="0.3">
      <c r="Z32643" s="102"/>
      <c r="AA32643" s="102"/>
      <c r="AB32643" s="102"/>
    </row>
    <row r="32644" spans="26:28" x14ac:dyDescent="0.3">
      <c r="Z32644" s="102"/>
      <c r="AA32644" s="102"/>
      <c r="AB32644" s="102"/>
    </row>
    <row r="32645" spans="26:28" x14ac:dyDescent="0.3">
      <c r="Z32645" s="102"/>
      <c r="AA32645" s="102"/>
      <c r="AB32645" s="102"/>
    </row>
    <row r="32646" spans="26:28" x14ac:dyDescent="0.3">
      <c r="Z32646" s="102"/>
      <c r="AA32646" s="102"/>
      <c r="AB32646" s="102"/>
    </row>
    <row r="32647" spans="26:28" x14ac:dyDescent="0.3">
      <c r="Z32647" s="102"/>
      <c r="AA32647" s="102"/>
      <c r="AB32647" s="102"/>
    </row>
    <row r="32648" spans="26:28" x14ac:dyDescent="0.3">
      <c r="Z32648" s="102"/>
      <c r="AA32648" s="102"/>
      <c r="AB32648" s="102"/>
    </row>
    <row r="32649" spans="26:28" x14ac:dyDescent="0.3">
      <c r="Z32649" s="102"/>
      <c r="AA32649" s="102"/>
      <c r="AB32649" s="102"/>
    </row>
    <row r="32650" spans="26:28" x14ac:dyDescent="0.3">
      <c r="Z32650" s="102"/>
      <c r="AA32650" s="102"/>
      <c r="AB32650" s="102"/>
    </row>
    <row r="32651" spans="26:28" x14ac:dyDescent="0.3">
      <c r="Z32651" s="102"/>
      <c r="AA32651" s="102"/>
      <c r="AB32651" s="102"/>
    </row>
    <row r="32652" spans="26:28" x14ac:dyDescent="0.3">
      <c r="Z32652" s="102"/>
      <c r="AA32652" s="102"/>
      <c r="AB32652" s="102"/>
    </row>
    <row r="32653" spans="26:28" x14ac:dyDescent="0.3">
      <c r="Z32653" s="102"/>
      <c r="AA32653" s="102"/>
      <c r="AB32653" s="102"/>
    </row>
    <row r="32654" spans="26:28" x14ac:dyDescent="0.3">
      <c r="Z32654" s="102"/>
      <c r="AA32654" s="102"/>
      <c r="AB32654" s="102"/>
    </row>
    <row r="32655" spans="26:28" x14ac:dyDescent="0.3">
      <c r="Z32655" s="102"/>
      <c r="AA32655" s="102"/>
      <c r="AB32655" s="102"/>
    </row>
    <row r="32656" spans="26:28" x14ac:dyDescent="0.3">
      <c r="Z32656" s="102"/>
      <c r="AA32656" s="102"/>
      <c r="AB32656" s="102"/>
    </row>
    <row r="32657" spans="26:28" x14ac:dyDescent="0.3">
      <c r="Z32657" s="102"/>
      <c r="AA32657" s="102"/>
      <c r="AB32657" s="102"/>
    </row>
    <row r="32658" spans="26:28" x14ac:dyDescent="0.3">
      <c r="Z32658" s="102"/>
      <c r="AA32658" s="102"/>
      <c r="AB32658" s="102"/>
    </row>
    <row r="32659" spans="26:28" x14ac:dyDescent="0.3">
      <c r="Z32659" s="102"/>
      <c r="AA32659" s="102"/>
      <c r="AB32659" s="102"/>
    </row>
    <row r="32660" spans="26:28" x14ac:dyDescent="0.3">
      <c r="Z32660" s="102"/>
      <c r="AA32660" s="102"/>
      <c r="AB32660" s="102"/>
    </row>
    <row r="32661" spans="26:28" x14ac:dyDescent="0.3">
      <c r="Z32661" s="102"/>
      <c r="AA32661" s="102"/>
      <c r="AB32661" s="102"/>
    </row>
    <row r="32662" spans="26:28" x14ac:dyDescent="0.3">
      <c r="Z32662" s="102"/>
      <c r="AA32662" s="102"/>
      <c r="AB32662" s="102"/>
    </row>
    <row r="32663" spans="26:28" x14ac:dyDescent="0.3">
      <c r="Z32663" s="102"/>
      <c r="AA32663" s="102"/>
      <c r="AB32663" s="102"/>
    </row>
    <row r="32664" spans="26:28" x14ac:dyDescent="0.3">
      <c r="Z32664" s="102"/>
      <c r="AA32664" s="102"/>
      <c r="AB32664" s="102"/>
    </row>
    <row r="32665" spans="26:28" x14ac:dyDescent="0.3">
      <c r="Z32665" s="102"/>
      <c r="AA32665" s="102"/>
      <c r="AB32665" s="102"/>
    </row>
    <row r="32666" spans="26:28" x14ac:dyDescent="0.3">
      <c r="Z32666" s="102"/>
      <c r="AA32666" s="102"/>
      <c r="AB32666" s="102"/>
    </row>
    <row r="32667" spans="26:28" x14ac:dyDescent="0.3">
      <c r="Z32667" s="102"/>
      <c r="AA32667" s="102"/>
      <c r="AB32667" s="102"/>
    </row>
    <row r="32668" spans="26:28" x14ac:dyDescent="0.3">
      <c r="Z32668" s="102"/>
      <c r="AA32668" s="102"/>
      <c r="AB32668" s="102"/>
    </row>
    <row r="32669" spans="26:28" x14ac:dyDescent="0.3">
      <c r="Z32669" s="102"/>
      <c r="AA32669" s="102"/>
      <c r="AB32669" s="102"/>
    </row>
    <row r="32670" spans="26:28" x14ac:dyDescent="0.3">
      <c r="Z32670" s="102"/>
      <c r="AA32670" s="102"/>
      <c r="AB32670" s="102"/>
    </row>
    <row r="32671" spans="26:28" x14ac:dyDescent="0.3">
      <c r="Z32671" s="102"/>
      <c r="AA32671" s="102"/>
      <c r="AB32671" s="102"/>
    </row>
    <row r="32672" spans="26:28" x14ac:dyDescent="0.3">
      <c r="Z32672" s="102"/>
      <c r="AA32672" s="102"/>
      <c r="AB32672" s="102"/>
    </row>
    <row r="32673" spans="26:28" x14ac:dyDescent="0.3">
      <c r="Z32673" s="102"/>
      <c r="AA32673" s="102"/>
      <c r="AB32673" s="102"/>
    </row>
    <row r="32674" spans="26:28" x14ac:dyDescent="0.3">
      <c r="Z32674" s="102"/>
      <c r="AA32674" s="102"/>
      <c r="AB32674" s="102"/>
    </row>
    <row r="32675" spans="26:28" x14ac:dyDescent="0.3">
      <c r="Z32675" s="102"/>
      <c r="AA32675" s="102"/>
      <c r="AB32675" s="102"/>
    </row>
    <row r="32676" spans="26:28" x14ac:dyDescent="0.3">
      <c r="Z32676" s="102"/>
      <c r="AA32676" s="102"/>
      <c r="AB32676" s="102"/>
    </row>
    <row r="32677" spans="26:28" x14ac:dyDescent="0.3">
      <c r="Z32677" s="102"/>
      <c r="AA32677" s="102"/>
      <c r="AB32677" s="102"/>
    </row>
    <row r="32678" spans="26:28" x14ac:dyDescent="0.3">
      <c r="Z32678" s="102"/>
      <c r="AA32678" s="102"/>
      <c r="AB32678" s="102"/>
    </row>
    <row r="32679" spans="26:28" x14ac:dyDescent="0.3">
      <c r="Z32679" s="102"/>
      <c r="AA32679" s="102"/>
      <c r="AB32679" s="102"/>
    </row>
    <row r="32680" spans="26:28" x14ac:dyDescent="0.3">
      <c r="Z32680" s="102"/>
      <c r="AA32680" s="102"/>
      <c r="AB32680" s="102"/>
    </row>
    <row r="32681" spans="26:28" x14ac:dyDescent="0.3">
      <c r="Z32681" s="102"/>
      <c r="AA32681" s="102"/>
      <c r="AB32681" s="102"/>
    </row>
    <row r="32682" spans="26:28" x14ac:dyDescent="0.3">
      <c r="Z32682" s="102"/>
      <c r="AA32682" s="102"/>
      <c r="AB32682" s="102"/>
    </row>
    <row r="32683" spans="26:28" x14ac:dyDescent="0.3">
      <c r="Z32683" s="102"/>
      <c r="AA32683" s="102"/>
      <c r="AB32683" s="102"/>
    </row>
    <row r="32684" spans="26:28" x14ac:dyDescent="0.3">
      <c r="Z32684" s="102"/>
      <c r="AA32684" s="102"/>
      <c r="AB32684" s="102"/>
    </row>
    <row r="32685" spans="26:28" x14ac:dyDescent="0.3">
      <c r="Z32685" s="102"/>
      <c r="AA32685" s="102"/>
      <c r="AB32685" s="102"/>
    </row>
    <row r="32686" spans="26:28" x14ac:dyDescent="0.3">
      <c r="Z32686" s="102"/>
      <c r="AA32686" s="102"/>
      <c r="AB32686" s="102"/>
    </row>
    <row r="32687" spans="26:28" x14ac:dyDescent="0.3">
      <c r="Z32687" s="102"/>
      <c r="AA32687" s="102"/>
      <c r="AB32687" s="102"/>
    </row>
    <row r="32688" spans="26:28" x14ac:dyDescent="0.3">
      <c r="Z32688" s="102"/>
      <c r="AA32688" s="102"/>
      <c r="AB32688" s="102"/>
    </row>
    <row r="32689" spans="26:28" x14ac:dyDescent="0.3">
      <c r="Z32689" s="102"/>
      <c r="AA32689" s="102"/>
      <c r="AB32689" s="102"/>
    </row>
    <row r="32690" spans="26:28" x14ac:dyDescent="0.3">
      <c r="Z32690" s="102"/>
      <c r="AA32690" s="102"/>
      <c r="AB32690" s="102"/>
    </row>
    <row r="32691" spans="26:28" x14ac:dyDescent="0.3">
      <c r="Z32691" s="102"/>
      <c r="AA32691" s="102"/>
      <c r="AB32691" s="102"/>
    </row>
    <row r="32692" spans="26:28" x14ac:dyDescent="0.3">
      <c r="Z32692" s="102"/>
      <c r="AA32692" s="102"/>
      <c r="AB32692" s="102"/>
    </row>
    <row r="32693" spans="26:28" x14ac:dyDescent="0.3">
      <c r="Z32693" s="102"/>
      <c r="AA32693" s="102"/>
      <c r="AB32693" s="102"/>
    </row>
    <row r="32694" spans="26:28" x14ac:dyDescent="0.3">
      <c r="Z32694" s="102"/>
      <c r="AA32694" s="102"/>
      <c r="AB32694" s="102"/>
    </row>
    <row r="32695" spans="26:28" x14ac:dyDescent="0.3">
      <c r="Z32695" s="102"/>
      <c r="AA32695" s="102"/>
      <c r="AB32695" s="102"/>
    </row>
    <row r="32696" spans="26:28" x14ac:dyDescent="0.3">
      <c r="Z32696" s="102"/>
      <c r="AA32696" s="102"/>
      <c r="AB32696" s="102"/>
    </row>
    <row r="32697" spans="26:28" x14ac:dyDescent="0.3">
      <c r="Z32697" s="102"/>
      <c r="AA32697" s="102"/>
      <c r="AB32697" s="102"/>
    </row>
    <row r="32698" spans="26:28" x14ac:dyDescent="0.3">
      <c r="Z32698" s="102"/>
      <c r="AA32698" s="102"/>
      <c r="AB32698" s="102"/>
    </row>
    <row r="32699" spans="26:28" x14ac:dyDescent="0.3">
      <c r="Z32699" s="102"/>
      <c r="AA32699" s="102"/>
      <c r="AB32699" s="102"/>
    </row>
    <row r="32700" spans="26:28" x14ac:dyDescent="0.3">
      <c r="Z32700" s="102"/>
      <c r="AA32700" s="102"/>
      <c r="AB32700" s="102"/>
    </row>
    <row r="32701" spans="26:28" x14ac:dyDescent="0.3">
      <c r="Z32701" s="102"/>
      <c r="AA32701" s="102"/>
      <c r="AB32701" s="102"/>
    </row>
    <row r="32702" spans="26:28" x14ac:dyDescent="0.3">
      <c r="Z32702" s="102"/>
      <c r="AA32702" s="102"/>
      <c r="AB32702" s="102"/>
    </row>
    <row r="32703" spans="26:28" x14ac:dyDescent="0.3">
      <c r="Z32703" s="102"/>
      <c r="AA32703" s="102"/>
      <c r="AB32703" s="102"/>
    </row>
    <row r="32704" spans="26:28" x14ac:dyDescent="0.3">
      <c r="Z32704" s="102"/>
      <c r="AA32704" s="102"/>
      <c r="AB32704" s="102"/>
    </row>
    <row r="32705" spans="26:28" x14ac:dyDescent="0.3">
      <c r="Z32705" s="102"/>
      <c r="AA32705" s="102"/>
      <c r="AB32705" s="102"/>
    </row>
    <row r="32706" spans="26:28" x14ac:dyDescent="0.3">
      <c r="Z32706" s="102"/>
      <c r="AA32706" s="102"/>
      <c r="AB32706" s="102"/>
    </row>
    <row r="32707" spans="26:28" x14ac:dyDescent="0.3">
      <c r="Z32707" s="102"/>
      <c r="AA32707" s="102"/>
      <c r="AB32707" s="102"/>
    </row>
    <row r="32708" spans="26:28" x14ac:dyDescent="0.3">
      <c r="Z32708" s="102"/>
      <c r="AA32708" s="102"/>
      <c r="AB32708" s="102"/>
    </row>
    <row r="32709" spans="26:28" x14ac:dyDescent="0.3">
      <c r="Z32709" s="102"/>
      <c r="AA32709" s="102"/>
      <c r="AB32709" s="102"/>
    </row>
    <row r="32710" spans="26:28" x14ac:dyDescent="0.3">
      <c r="Z32710" s="102"/>
      <c r="AA32710" s="102"/>
      <c r="AB32710" s="102"/>
    </row>
    <row r="32711" spans="26:28" x14ac:dyDescent="0.3">
      <c r="Z32711" s="102"/>
      <c r="AA32711" s="102"/>
      <c r="AB32711" s="102"/>
    </row>
    <row r="32712" spans="26:28" x14ac:dyDescent="0.3">
      <c r="Z32712" s="102"/>
      <c r="AA32712" s="102"/>
      <c r="AB32712" s="102"/>
    </row>
    <row r="32713" spans="26:28" x14ac:dyDescent="0.3">
      <c r="Z32713" s="102"/>
      <c r="AA32713" s="102"/>
      <c r="AB32713" s="102"/>
    </row>
    <row r="32714" spans="26:28" x14ac:dyDescent="0.3">
      <c r="Z32714" s="102"/>
      <c r="AA32714" s="102"/>
      <c r="AB32714" s="102"/>
    </row>
    <row r="32715" spans="26:28" x14ac:dyDescent="0.3">
      <c r="Z32715" s="102"/>
      <c r="AA32715" s="102"/>
      <c r="AB32715" s="102"/>
    </row>
    <row r="32716" spans="26:28" x14ac:dyDescent="0.3">
      <c r="Z32716" s="102"/>
      <c r="AA32716" s="102"/>
      <c r="AB32716" s="102"/>
    </row>
    <row r="32717" spans="26:28" x14ac:dyDescent="0.3">
      <c r="Z32717" s="102"/>
      <c r="AA32717" s="102"/>
      <c r="AB32717" s="102"/>
    </row>
    <row r="32718" spans="26:28" x14ac:dyDescent="0.3">
      <c r="Z32718" s="102"/>
      <c r="AA32718" s="102"/>
      <c r="AB32718" s="102"/>
    </row>
    <row r="32719" spans="26:28" x14ac:dyDescent="0.3">
      <c r="Z32719" s="102"/>
      <c r="AA32719" s="102"/>
      <c r="AB32719" s="102"/>
    </row>
    <row r="32720" spans="26:28" x14ac:dyDescent="0.3">
      <c r="Z32720" s="102"/>
      <c r="AA32720" s="102"/>
      <c r="AB32720" s="102"/>
    </row>
    <row r="32721" spans="26:28" x14ac:dyDescent="0.3">
      <c r="Z32721" s="102"/>
      <c r="AA32721" s="102"/>
      <c r="AB32721" s="102"/>
    </row>
    <row r="32722" spans="26:28" x14ac:dyDescent="0.3">
      <c r="Z32722" s="102"/>
      <c r="AA32722" s="102"/>
      <c r="AB32722" s="102"/>
    </row>
    <row r="32723" spans="26:28" x14ac:dyDescent="0.3">
      <c r="Z32723" s="102"/>
      <c r="AA32723" s="102"/>
      <c r="AB32723" s="102"/>
    </row>
    <row r="32724" spans="26:28" x14ac:dyDescent="0.3">
      <c r="Z32724" s="102"/>
      <c r="AA32724" s="102"/>
      <c r="AB32724" s="102"/>
    </row>
    <row r="32725" spans="26:28" x14ac:dyDescent="0.3">
      <c r="Z32725" s="102"/>
      <c r="AA32725" s="102"/>
      <c r="AB32725" s="102"/>
    </row>
    <row r="32726" spans="26:28" x14ac:dyDescent="0.3">
      <c r="Z32726" s="102"/>
      <c r="AA32726" s="102"/>
      <c r="AB32726" s="102"/>
    </row>
    <row r="32727" spans="26:28" x14ac:dyDescent="0.3">
      <c r="Z32727" s="102"/>
      <c r="AA32727" s="102"/>
      <c r="AB32727" s="102"/>
    </row>
    <row r="32728" spans="26:28" x14ac:dyDescent="0.3">
      <c r="Z32728" s="102"/>
      <c r="AA32728" s="102"/>
      <c r="AB32728" s="102"/>
    </row>
    <row r="32729" spans="26:28" x14ac:dyDescent="0.3">
      <c r="Z32729" s="102"/>
      <c r="AA32729" s="102"/>
      <c r="AB32729" s="102"/>
    </row>
    <row r="32730" spans="26:28" x14ac:dyDescent="0.3">
      <c r="Z32730" s="102"/>
      <c r="AA32730" s="102"/>
      <c r="AB32730" s="102"/>
    </row>
    <row r="32731" spans="26:28" x14ac:dyDescent="0.3">
      <c r="Z32731" s="102"/>
      <c r="AA32731" s="102"/>
      <c r="AB32731" s="102"/>
    </row>
    <row r="32732" spans="26:28" x14ac:dyDescent="0.3">
      <c r="Z32732" s="102"/>
      <c r="AA32732" s="102"/>
      <c r="AB32732" s="102"/>
    </row>
    <row r="32733" spans="26:28" x14ac:dyDescent="0.3">
      <c r="Z32733" s="102"/>
      <c r="AA32733" s="102"/>
      <c r="AB32733" s="102"/>
    </row>
    <row r="32734" spans="26:28" x14ac:dyDescent="0.3">
      <c r="Z32734" s="102"/>
      <c r="AA32734" s="102"/>
      <c r="AB32734" s="102"/>
    </row>
    <row r="32735" spans="26:28" x14ac:dyDescent="0.3">
      <c r="Z32735" s="102"/>
      <c r="AA32735" s="102"/>
      <c r="AB32735" s="102"/>
    </row>
    <row r="32736" spans="26:28" x14ac:dyDescent="0.3">
      <c r="Z32736" s="102"/>
      <c r="AA32736" s="102"/>
      <c r="AB32736" s="102"/>
    </row>
    <row r="32737" spans="26:28" x14ac:dyDescent="0.3">
      <c r="Z32737" s="102"/>
      <c r="AA32737" s="102"/>
      <c r="AB32737" s="102"/>
    </row>
    <row r="32738" spans="26:28" x14ac:dyDescent="0.3">
      <c r="Z32738" s="102"/>
      <c r="AA32738" s="102"/>
      <c r="AB32738" s="102"/>
    </row>
    <row r="32739" spans="26:28" x14ac:dyDescent="0.3">
      <c r="Z32739" s="102"/>
      <c r="AA32739" s="102"/>
      <c r="AB32739" s="102"/>
    </row>
    <row r="32740" spans="26:28" x14ac:dyDescent="0.3">
      <c r="Z32740" s="102"/>
      <c r="AA32740" s="102"/>
      <c r="AB32740" s="102"/>
    </row>
    <row r="32741" spans="26:28" x14ac:dyDescent="0.3">
      <c r="Z32741" s="102"/>
      <c r="AA32741" s="102"/>
      <c r="AB32741" s="102"/>
    </row>
    <row r="32742" spans="26:28" x14ac:dyDescent="0.3">
      <c r="Z32742" s="102"/>
      <c r="AA32742" s="102"/>
      <c r="AB32742" s="102"/>
    </row>
    <row r="32743" spans="26:28" x14ac:dyDescent="0.3">
      <c r="Z32743" s="102"/>
      <c r="AA32743" s="102"/>
      <c r="AB32743" s="102"/>
    </row>
    <row r="32744" spans="26:28" x14ac:dyDescent="0.3">
      <c r="Z32744" s="102"/>
      <c r="AA32744" s="102"/>
      <c r="AB32744" s="102"/>
    </row>
    <row r="32745" spans="26:28" x14ac:dyDescent="0.3">
      <c r="Z32745" s="102"/>
      <c r="AA32745" s="102"/>
      <c r="AB32745" s="102"/>
    </row>
    <row r="32746" spans="26:28" x14ac:dyDescent="0.3">
      <c r="Z32746" s="102"/>
      <c r="AA32746" s="102"/>
      <c r="AB32746" s="102"/>
    </row>
    <row r="32747" spans="26:28" x14ac:dyDescent="0.3">
      <c r="Z32747" s="102"/>
      <c r="AA32747" s="102"/>
      <c r="AB32747" s="102"/>
    </row>
    <row r="32748" spans="26:28" x14ac:dyDescent="0.3">
      <c r="Z32748" s="102"/>
      <c r="AA32748" s="102"/>
      <c r="AB32748" s="102"/>
    </row>
    <row r="32749" spans="26:28" x14ac:dyDescent="0.3">
      <c r="Z32749" s="102"/>
      <c r="AA32749" s="102"/>
      <c r="AB32749" s="102"/>
    </row>
    <row r="32750" spans="26:28" x14ac:dyDescent="0.3">
      <c r="Z32750" s="102"/>
      <c r="AA32750" s="102"/>
      <c r="AB32750" s="102"/>
    </row>
    <row r="32751" spans="26:28" x14ac:dyDescent="0.3">
      <c r="Z32751" s="102"/>
      <c r="AA32751" s="102"/>
      <c r="AB32751" s="102"/>
    </row>
    <row r="32752" spans="26:28" x14ac:dyDescent="0.3">
      <c r="Z32752" s="102"/>
      <c r="AA32752" s="102"/>
      <c r="AB32752" s="102"/>
    </row>
    <row r="32753" spans="26:28" x14ac:dyDescent="0.3">
      <c r="Z32753" s="102"/>
      <c r="AA32753" s="102"/>
      <c r="AB32753" s="102"/>
    </row>
    <row r="32754" spans="26:28" x14ac:dyDescent="0.3">
      <c r="Z32754" s="102"/>
      <c r="AA32754" s="102"/>
      <c r="AB32754" s="102"/>
    </row>
    <row r="32755" spans="26:28" x14ac:dyDescent="0.3">
      <c r="Z32755" s="102"/>
      <c r="AA32755" s="102"/>
      <c r="AB32755" s="102"/>
    </row>
    <row r="32756" spans="26:28" x14ac:dyDescent="0.3">
      <c r="Z32756" s="102"/>
      <c r="AA32756" s="102"/>
      <c r="AB32756" s="102"/>
    </row>
    <row r="32757" spans="26:28" x14ac:dyDescent="0.3">
      <c r="Z32757" s="102"/>
      <c r="AA32757" s="102"/>
      <c r="AB32757" s="102"/>
    </row>
    <row r="32758" spans="26:28" x14ac:dyDescent="0.3">
      <c r="Z32758" s="102"/>
      <c r="AA32758" s="102"/>
      <c r="AB32758" s="102"/>
    </row>
    <row r="32759" spans="26:28" x14ac:dyDescent="0.3">
      <c r="Z32759" s="102"/>
      <c r="AA32759" s="102"/>
      <c r="AB32759" s="102"/>
    </row>
    <row r="32760" spans="26:28" x14ac:dyDescent="0.3">
      <c r="Z32760" s="102"/>
      <c r="AA32760" s="102"/>
      <c r="AB32760" s="102"/>
    </row>
    <row r="32761" spans="26:28" x14ac:dyDescent="0.3">
      <c r="Z32761" s="102"/>
      <c r="AA32761" s="102"/>
      <c r="AB32761" s="102"/>
    </row>
    <row r="32762" spans="26:28" x14ac:dyDescent="0.3">
      <c r="Z32762" s="102"/>
      <c r="AA32762" s="102"/>
      <c r="AB32762" s="102"/>
    </row>
    <row r="32763" spans="26:28" x14ac:dyDescent="0.3">
      <c r="Z32763" s="102"/>
      <c r="AA32763" s="102"/>
      <c r="AB32763" s="102"/>
    </row>
    <row r="32764" spans="26:28" x14ac:dyDescent="0.3">
      <c r="Z32764" s="102"/>
      <c r="AA32764" s="102"/>
      <c r="AB32764" s="102"/>
    </row>
    <row r="32765" spans="26:28" x14ac:dyDescent="0.3">
      <c r="Z32765" s="102"/>
      <c r="AA32765" s="102"/>
      <c r="AB32765" s="102"/>
    </row>
    <row r="32766" spans="26:28" x14ac:dyDescent="0.3">
      <c r="Z32766" s="102"/>
      <c r="AA32766" s="102"/>
      <c r="AB32766" s="102"/>
    </row>
    <row r="32767" spans="26:28" x14ac:dyDescent="0.3">
      <c r="Z32767" s="102"/>
      <c r="AA32767" s="102"/>
      <c r="AB32767" s="102"/>
    </row>
    <row r="32768" spans="26:28" x14ac:dyDescent="0.3">
      <c r="Z32768" s="102"/>
      <c r="AA32768" s="102"/>
      <c r="AB32768" s="102"/>
    </row>
    <row r="32769" spans="26:28" x14ac:dyDescent="0.3">
      <c r="Z32769" s="102"/>
      <c r="AA32769" s="102"/>
      <c r="AB32769" s="102"/>
    </row>
    <row r="32770" spans="26:28" x14ac:dyDescent="0.3">
      <c r="Z32770" s="102"/>
      <c r="AA32770" s="102"/>
      <c r="AB32770" s="102"/>
    </row>
    <row r="32771" spans="26:28" x14ac:dyDescent="0.3">
      <c r="Z32771" s="102"/>
      <c r="AA32771" s="102"/>
      <c r="AB32771" s="102"/>
    </row>
    <row r="32772" spans="26:28" x14ac:dyDescent="0.3">
      <c r="Z32772" s="102"/>
      <c r="AA32772" s="102"/>
      <c r="AB32772" s="102"/>
    </row>
    <row r="32773" spans="26:28" x14ac:dyDescent="0.3">
      <c r="Z32773" s="102"/>
      <c r="AA32773" s="102"/>
      <c r="AB32773" s="102"/>
    </row>
    <row r="32774" spans="26:28" x14ac:dyDescent="0.3">
      <c r="Z32774" s="102"/>
      <c r="AA32774" s="102"/>
      <c r="AB32774" s="102"/>
    </row>
    <row r="32775" spans="26:28" x14ac:dyDescent="0.3">
      <c r="Z32775" s="102"/>
      <c r="AA32775" s="102"/>
      <c r="AB32775" s="102"/>
    </row>
    <row r="32776" spans="26:28" x14ac:dyDescent="0.3">
      <c r="Z32776" s="102"/>
      <c r="AA32776" s="102"/>
      <c r="AB32776" s="102"/>
    </row>
    <row r="32777" spans="26:28" x14ac:dyDescent="0.3">
      <c r="Z32777" s="102"/>
      <c r="AA32777" s="102"/>
      <c r="AB32777" s="102"/>
    </row>
    <row r="32778" spans="26:28" x14ac:dyDescent="0.3">
      <c r="Z32778" s="102"/>
      <c r="AA32778" s="102"/>
      <c r="AB32778" s="102"/>
    </row>
    <row r="32779" spans="26:28" x14ac:dyDescent="0.3">
      <c r="Z32779" s="102"/>
      <c r="AA32779" s="102"/>
      <c r="AB32779" s="102"/>
    </row>
    <row r="32780" spans="26:28" x14ac:dyDescent="0.3">
      <c r="Z32780" s="102"/>
      <c r="AA32780" s="102"/>
      <c r="AB32780" s="102"/>
    </row>
    <row r="32781" spans="26:28" x14ac:dyDescent="0.3">
      <c r="Z32781" s="102"/>
      <c r="AA32781" s="102"/>
      <c r="AB32781" s="102"/>
    </row>
    <row r="32782" spans="26:28" x14ac:dyDescent="0.3">
      <c r="Z32782" s="102"/>
      <c r="AA32782" s="102"/>
      <c r="AB32782" s="102"/>
    </row>
    <row r="32783" spans="26:28" x14ac:dyDescent="0.3">
      <c r="Z32783" s="102"/>
      <c r="AA32783" s="102"/>
      <c r="AB32783" s="102"/>
    </row>
    <row r="32784" spans="26:28" x14ac:dyDescent="0.3">
      <c r="Z32784" s="102"/>
      <c r="AA32784" s="102"/>
      <c r="AB32784" s="102"/>
    </row>
    <row r="32785" spans="26:28" x14ac:dyDescent="0.3">
      <c r="Z32785" s="102"/>
      <c r="AA32785" s="102"/>
      <c r="AB32785" s="102"/>
    </row>
    <row r="32786" spans="26:28" x14ac:dyDescent="0.3">
      <c r="Z32786" s="102"/>
      <c r="AA32786" s="102"/>
      <c r="AB32786" s="102"/>
    </row>
    <row r="32787" spans="26:28" x14ac:dyDescent="0.3">
      <c r="Z32787" s="102"/>
      <c r="AA32787" s="102"/>
      <c r="AB32787" s="102"/>
    </row>
    <row r="32788" spans="26:28" x14ac:dyDescent="0.3">
      <c r="Z32788" s="102"/>
      <c r="AA32788" s="102"/>
      <c r="AB32788" s="102"/>
    </row>
    <row r="32789" spans="26:28" x14ac:dyDescent="0.3">
      <c r="Z32789" s="102"/>
      <c r="AA32789" s="102"/>
      <c r="AB32789" s="102"/>
    </row>
    <row r="32790" spans="26:28" x14ac:dyDescent="0.3">
      <c r="Z32790" s="102"/>
      <c r="AA32790" s="102"/>
      <c r="AB32790" s="102"/>
    </row>
    <row r="32791" spans="26:28" x14ac:dyDescent="0.3">
      <c r="Z32791" s="102"/>
      <c r="AA32791" s="102"/>
      <c r="AB32791" s="102"/>
    </row>
    <row r="32792" spans="26:28" x14ac:dyDescent="0.3">
      <c r="Z32792" s="102"/>
      <c r="AA32792" s="102"/>
      <c r="AB32792" s="102"/>
    </row>
    <row r="32793" spans="26:28" x14ac:dyDescent="0.3">
      <c r="Z32793" s="102"/>
      <c r="AA32793" s="102"/>
      <c r="AB32793" s="102"/>
    </row>
    <row r="32794" spans="26:28" x14ac:dyDescent="0.3">
      <c r="Z32794" s="102"/>
      <c r="AA32794" s="102"/>
      <c r="AB32794" s="102"/>
    </row>
    <row r="32795" spans="26:28" x14ac:dyDescent="0.3">
      <c r="Z32795" s="102"/>
      <c r="AA32795" s="102"/>
      <c r="AB32795" s="102"/>
    </row>
    <row r="32796" spans="26:28" x14ac:dyDescent="0.3">
      <c r="Z32796" s="102"/>
      <c r="AA32796" s="102"/>
      <c r="AB32796" s="102"/>
    </row>
    <row r="32797" spans="26:28" x14ac:dyDescent="0.3">
      <c r="Z32797" s="102"/>
      <c r="AA32797" s="102"/>
      <c r="AB32797" s="102"/>
    </row>
    <row r="32798" spans="26:28" x14ac:dyDescent="0.3">
      <c r="Z32798" s="102"/>
      <c r="AA32798" s="102"/>
      <c r="AB32798" s="102"/>
    </row>
    <row r="32799" spans="26:28" x14ac:dyDescent="0.3">
      <c r="Z32799" s="102"/>
      <c r="AA32799" s="102"/>
      <c r="AB32799" s="102"/>
    </row>
    <row r="32800" spans="26:28" x14ac:dyDescent="0.3">
      <c r="Z32800" s="102"/>
      <c r="AA32800" s="102"/>
      <c r="AB32800" s="102"/>
    </row>
    <row r="32801" spans="26:28" x14ac:dyDescent="0.3">
      <c r="Z32801" s="102"/>
      <c r="AA32801" s="102"/>
      <c r="AB32801" s="102"/>
    </row>
    <row r="32802" spans="26:28" x14ac:dyDescent="0.3">
      <c r="Z32802" s="102"/>
      <c r="AA32802" s="102"/>
      <c r="AB32802" s="102"/>
    </row>
    <row r="32803" spans="26:28" x14ac:dyDescent="0.3">
      <c r="Z32803" s="102"/>
      <c r="AA32803" s="102"/>
      <c r="AB32803" s="102"/>
    </row>
    <row r="32804" spans="26:28" x14ac:dyDescent="0.3">
      <c r="Z32804" s="102"/>
      <c r="AA32804" s="102"/>
      <c r="AB32804" s="102"/>
    </row>
    <row r="32805" spans="26:28" x14ac:dyDescent="0.3">
      <c r="Z32805" s="102"/>
      <c r="AA32805" s="102"/>
      <c r="AB32805" s="102"/>
    </row>
    <row r="32806" spans="26:28" x14ac:dyDescent="0.3">
      <c r="Z32806" s="102"/>
      <c r="AA32806" s="102"/>
      <c r="AB32806" s="102"/>
    </row>
    <row r="32807" spans="26:28" x14ac:dyDescent="0.3">
      <c r="Z32807" s="102"/>
      <c r="AA32807" s="102"/>
      <c r="AB32807" s="102"/>
    </row>
    <row r="32808" spans="26:28" x14ac:dyDescent="0.3">
      <c r="Z32808" s="102"/>
      <c r="AA32808" s="102"/>
      <c r="AB32808" s="102"/>
    </row>
    <row r="32809" spans="26:28" x14ac:dyDescent="0.3">
      <c r="Z32809" s="102"/>
      <c r="AA32809" s="102"/>
      <c r="AB32809" s="102"/>
    </row>
    <row r="32810" spans="26:28" x14ac:dyDescent="0.3">
      <c r="Z32810" s="102"/>
      <c r="AA32810" s="102"/>
      <c r="AB32810" s="102"/>
    </row>
    <row r="32811" spans="26:28" x14ac:dyDescent="0.3">
      <c r="Z32811" s="102"/>
      <c r="AA32811" s="102"/>
      <c r="AB32811" s="102"/>
    </row>
    <row r="32812" spans="26:28" x14ac:dyDescent="0.3">
      <c r="Z32812" s="102"/>
      <c r="AA32812" s="102"/>
      <c r="AB32812" s="102"/>
    </row>
    <row r="32813" spans="26:28" x14ac:dyDescent="0.3">
      <c r="Z32813" s="102"/>
      <c r="AA32813" s="102"/>
      <c r="AB32813" s="102"/>
    </row>
    <row r="32814" spans="26:28" x14ac:dyDescent="0.3">
      <c r="Z32814" s="102"/>
      <c r="AA32814" s="102"/>
      <c r="AB32814" s="102"/>
    </row>
    <row r="32815" spans="26:28" x14ac:dyDescent="0.3">
      <c r="Z32815" s="102"/>
      <c r="AA32815" s="102"/>
      <c r="AB32815" s="102"/>
    </row>
    <row r="32816" spans="26:28" x14ac:dyDescent="0.3">
      <c r="Z32816" s="102"/>
      <c r="AA32816" s="102"/>
      <c r="AB32816" s="102"/>
    </row>
    <row r="32817" spans="26:28" x14ac:dyDescent="0.3">
      <c r="Z32817" s="102"/>
      <c r="AA32817" s="102"/>
      <c r="AB32817" s="102"/>
    </row>
    <row r="32818" spans="26:28" x14ac:dyDescent="0.3">
      <c r="Z32818" s="102"/>
      <c r="AA32818" s="102"/>
      <c r="AB32818" s="102"/>
    </row>
    <row r="32819" spans="26:28" x14ac:dyDescent="0.3">
      <c r="Z32819" s="102"/>
      <c r="AA32819" s="102"/>
      <c r="AB32819" s="102"/>
    </row>
    <row r="32820" spans="26:28" x14ac:dyDescent="0.3">
      <c r="Z32820" s="102"/>
      <c r="AA32820" s="102"/>
      <c r="AB32820" s="102"/>
    </row>
    <row r="32821" spans="26:28" x14ac:dyDescent="0.3">
      <c r="Z32821" s="102"/>
      <c r="AA32821" s="102"/>
      <c r="AB32821" s="102"/>
    </row>
    <row r="32822" spans="26:28" x14ac:dyDescent="0.3">
      <c r="Z32822" s="102"/>
      <c r="AA32822" s="102"/>
      <c r="AB32822" s="102"/>
    </row>
    <row r="32823" spans="26:28" x14ac:dyDescent="0.3">
      <c r="Z32823" s="102"/>
      <c r="AA32823" s="102"/>
      <c r="AB32823" s="102"/>
    </row>
    <row r="32824" spans="26:28" x14ac:dyDescent="0.3">
      <c r="Z32824" s="102"/>
      <c r="AA32824" s="102"/>
      <c r="AB32824" s="102"/>
    </row>
    <row r="32825" spans="26:28" x14ac:dyDescent="0.3">
      <c r="Z32825" s="102"/>
      <c r="AA32825" s="102"/>
      <c r="AB32825" s="102"/>
    </row>
    <row r="32826" spans="26:28" x14ac:dyDescent="0.3">
      <c r="Z32826" s="102"/>
      <c r="AA32826" s="102"/>
      <c r="AB32826" s="102"/>
    </row>
    <row r="32827" spans="26:28" x14ac:dyDescent="0.3">
      <c r="Z32827" s="102"/>
      <c r="AA32827" s="102"/>
      <c r="AB32827" s="102"/>
    </row>
    <row r="32828" spans="26:28" x14ac:dyDescent="0.3">
      <c r="Z32828" s="102"/>
      <c r="AA32828" s="102"/>
      <c r="AB32828" s="102"/>
    </row>
    <row r="32829" spans="26:28" x14ac:dyDescent="0.3">
      <c r="Z32829" s="102"/>
      <c r="AA32829" s="102"/>
      <c r="AB32829" s="102"/>
    </row>
    <row r="32830" spans="26:28" x14ac:dyDescent="0.3">
      <c r="Z32830" s="102"/>
      <c r="AA32830" s="102"/>
      <c r="AB32830" s="102"/>
    </row>
    <row r="32831" spans="26:28" x14ac:dyDescent="0.3">
      <c r="Z32831" s="102"/>
      <c r="AA32831" s="102"/>
      <c r="AB32831" s="102"/>
    </row>
    <row r="32832" spans="26:28" x14ac:dyDescent="0.3">
      <c r="Z32832" s="102"/>
      <c r="AA32832" s="102"/>
      <c r="AB32832" s="102"/>
    </row>
    <row r="32833" spans="26:28" x14ac:dyDescent="0.3">
      <c r="Z32833" s="102"/>
      <c r="AA32833" s="102"/>
      <c r="AB32833" s="102"/>
    </row>
    <row r="32834" spans="26:28" x14ac:dyDescent="0.3">
      <c r="Z32834" s="102"/>
      <c r="AA32834" s="102"/>
      <c r="AB32834" s="102"/>
    </row>
    <row r="32835" spans="26:28" x14ac:dyDescent="0.3">
      <c r="Z32835" s="102"/>
      <c r="AA32835" s="102"/>
      <c r="AB32835" s="102"/>
    </row>
    <row r="32836" spans="26:28" x14ac:dyDescent="0.3">
      <c r="Z32836" s="102"/>
      <c r="AA32836" s="102"/>
      <c r="AB32836" s="102"/>
    </row>
    <row r="32837" spans="26:28" x14ac:dyDescent="0.3">
      <c r="Z32837" s="102"/>
      <c r="AA32837" s="102"/>
      <c r="AB32837" s="102"/>
    </row>
    <row r="32838" spans="26:28" x14ac:dyDescent="0.3">
      <c r="Z32838" s="102"/>
      <c r="AA32838" s="102"/>
      <c r="AB32838" s="102"/>
    </row>
    <row r="32839" spans="26:28" x14ac:dyDescent="0.3">
      <c r="Z32839" s="102"/>
      <c r="AA32839" s="102"/>
      <c r="AB32839" s="102"/>
    </row>
    <row r="32840" spans="26:28" x14ac:dyDescent="0.3">
      <c r="Z32840" s="102"/>
      <c r="AA32840" s="102"/>
      <c r="AB32840" s="102"/>
    </row>
    <row r="32841" spans="26:28" x14ac:dyDescent="0.3">
      <c r="Z32841" s="102"/>
      <c r="AA32841" s="102"/>
      <c r="AB32841" s="102"/>
    </row>
    <row r="32842" spans="26:28" x14ac:dyDescent="0.3">
      <c r="Z32842" s="102"/>
      <c r="AA32842" s="102"/>
      <c r="AB32842" s="102"/>
    </row>
    <row r="32843" spans="26:28" x14ac:dyDescent="0.3">
      <c r="Z32843" s="102"/>
      <c r="AA32843" s="102"/>
      <c r="AB32843" s="102"/>
    </row>
    <row r="32844" spans="26:28" x14ac:dyDescent="0.3">
      <c r="Z32844" s="102"/>
      <c r="AA32844" s="102"/>
      <c r="AB32844" s="102"/>
    </row>
    <row r="32845" spans="26:28" x14ac:dyDescent="0.3">
      <c r="Z32845" s="102"/>
      <c r="AA32845" s="102"/>
      <c r="AB32845" s="102"/>
    </row>
    <row r="32846" spans="26:28" x14ac:dyDescent="0.3">
      <c r="Z32846" s="102"/>
      <c r="AA32846" s="102"/>
      <c r="AB32846" s="102"/>
    </row>
    <row r="32847" spans="26:28" x14ac:dyDescent="0.3">
      <c r="Z32847" s="102"/>
      <c r="AA32847" s="102"/>
      <c r="AB32847" s="102"/>
    </row>
    <row r="32848" spans="26:28" x14ac:dyDescent="0.3">
      <c r="Z32848" s="102"/>
      <c r="AA32848" s="102"/>
      <c r="AB32848" s="102"/>
    </row>
    <row r="32849" spans="26:28" x14ac:dyDescent="0.3">
      <c r="Z32849" s="102"/>
      <c r="AA32849" s="102"/>
      <c r="AB32849" s="102"/>
    </row>
    <row r="32850" spans="26:28" x14ac:dyDescent="0.3">
      <c r="Z32850" s="102"/>
      <c r="AA32850" s="102"/>
      <c r="AB32850" s="102"/>
    </row>
    <row r="32851" spans="26:28" x14ac:dyDescent="0.3">
      <c r="Z32851" s="102"/>
      <c r="AA32851" s="102"/>
      <c r="AB32851" s="102"/>
    </row>
    <row r="32852" spans="26:28" x14ac:dyDescent="0.3">
      <c r="Z32852" s="102"/>
      <c r="AA32852" s="102"/>
      <c r="AB32852" s="102"/>
    </row>
    <row r="32853" spans="26:28" x14ac:dyDescent="0.3">
      <c r="Z32853" s="102"/>
      <c r="AA32853" s="102"/>
      <c r="AB32853" s="102"/>
    </row>
    <row r="32854" spans="26:28" x14ac:dyDescent="0.3">
      <c r="Z32854" s="102"/>
      <c r="AA32854" s="102"/>
      <c r="AB32854" s="102"/>
    </row>
    <row r="32855" spans="26:28" x14ac:dyDescent="0.3">
      <c r="Z32855" s="102"/>
      <c r="AA32855" s="102"/>
      <c r="AB32855" s="102"/>
    </row>
    <row r="32856" spans="26:28" x14ac:dyDescent="0.3">
      <c r="Z32856" s="102"/>
      <c r="AA32856" s="102"/>
      <c r="AB32856" s="102"/>
    </row>
    <row r="32857" spans="26:28" x14ac:dyDescent="0.3">
      <c r="Z32857" s="102"/>
      <c r="AA32857" s="102"/>
      <c r="AB32857" s="102"/>
    </row>
    <row r="32858" spans="26:28" x14ac:dyDescent="0.3">
      <c r="Z32858" s="102"/>
      <c r="AA32858" s="102"/>
      <c r="AB32858" s="102"/>
    </row>
    <row r="32859" spans="26:28" x14ac:dyDescent="0.3">
      <c r="Z32859" s="102"/>
      <c r="AA32859" s="102"/>
      <c r="AB32859" s="102"/>
    </row>
    <row r="32860" spans="26:28" x14ac:dyDescent="0.3">
      <c r="Z32860" s="102"/>
      <c r="AA32860" s="102"/>
      <c r="AB32860" s="102"/>
    </row>
    <row r="32861" spans="26:28" x14ac:dyDescent="0.3">
      <c r="Z32861" s="102"/>
      <c r="AA32861" s="102"/>
      <c r="AB32861" s="102"/>
    </row>
    <row r="32862" spans="26:28" x14ac:dyDescent="0.3">
      <c r="Z32862" s="102"/>
      <c r="AA32862" s="102"/>
      <c r="AB32862" s="102"/>
    </row>
    <row r="32863" spans="26:28" x14ac:dyDescent="0.3">
      <c r="Z32863" s="102"/>
      <c r="AA32863" s="102"/>
      <c r="AB32863" s="102"/>
    </row>
    <row r="32864" spans="26:28" x14ac:dyDescent="0.3">
      <c r="Z32864" s="102"/>
      <c r="AA32864" s="102"/>
      <c r="AB32864" s="102"/>
    </row>
    <row r="32865" spans="26:28" x14ac:dyDescent="0.3">
      <c r="Z32865" s="102"/>
      <c r="AA32865" s="102"/>
      <c r="AB32865" s="102"/>
    </row>
    <row r="32866" spans="26:28" x14ac:dyDescent="0.3">
      <c r="Z32866" s="102"/>
      <c r="AA32866" s="102"/>
      <c r="AB32866" s="102"/>
    </row>
    <row r="32867" spans="26:28" x14ac:dyDescent="0.3">
      <c r="Z32867" s="102"/>
      <c r="AA32867" s="102"/>
      <c r="AB32867" s="102"/>
    </row>
    <row r="32868" spans="26:28" x14ac:dyDescent="0.3">
      <c r="Z32868" s="102"/>
      <c r="AA32868" s="102"/>
      <c r="AB32868" s="102"/>
    </row>
    <row r="32869" spans="26:28" x14ac:dyDescent="0.3">
      <c r="Z32869" s="102"/>
      <c r="AA32869" s="102"/>
      <c r="AB32869" s="102"/>
    </row>
    <row r="32870" spans="26:28" x14ac:dyDescent="0.3">
      <c r="Z32870" s="102"/>
      <c r="AA32870" s="102"/>
      <c r="AB32870" s="102"/>
    </row>
    <row r="32871" spans="26:28" x14ac:dyDescent="0.3">
      <c r="Z32871" s="102"/>
      <c r="AA32871" s="102"/>
      <c r="AB32871" s="102"/>
    </row>
    <row r="32872" spans="26:28" x14ac:dyDescent="0.3">
      <c r="Z32872" s="102"/>
      <c r="AA32872" s="102"/>
      <c r="AB32872" s="102"/>
    </row>
    <row r="32873" spans="26:28" x14ac:dyDescent="0.3">
      <c r="Z32873" s="102"/>
      <c r="AA32873" s="102"/>
      <c r="AB32873" s="102"/>
    </row>
    <row r="32874" spans="26:28" x14ac:dyDescent="0.3">
      <c r="Z32874" s="102"/>
      <c r="AA32874" s="102"/>
      <c r="AB32874" s="102"/>
    </row>
    <row r="32875" spans="26:28" x14ac:dyDescent="0.3">
      <c r="Z32875" s="102"/>
      <c r="AA32875" s="102"/>
      <c r="AB32875" s="102"/>
    </row>
    <row r="32876" spans="26:28" x14ac:dyDescent="0.3">
      <c r="Z32876" s="102"/>
      <c r="AA32876" s="102"/>
      <c r="AB32876" s="102"/>
    </row>
    <row r="32877" spans="26:28" x14ac:dyDescent="0.3">
      <c r="Z32877" s="102"/>
      <c r="AA32877" s="102"/>
      <c r="AB32877" s="102"/>
    </row>
    <row r="32878" spans="26:28" x14ac:dyDescent="0.3">
      <c r="Z32878" s="102"/>
      <c r="AA32878" s="102"/>
      <c r="AB32878" s="102"/>
    </row>
    <row r="32879" spans="26:28" x14ac:dyDescent="0.3">
      <c r="Z32879" s="102"/>
      <c r="AA32879" s="102"/>
      <c r="AB32879" s="102"/>
    </row>
    <row r="32880" spans="26:28" x14ac:dyDescent="0.3">
      <c r="Z32880" s="102"/>
      <c r="AA32880" s="102"/>
      <c r="AB32880" s="102"/>
    </row>
    <row r="32881" spans="26:28" x14ac:dyDescent="0.3">
      <c r="Z32881" s="102"/>
      <c r="AA32881" s="102"/>
      <c r="AB32881" s="102"/>
    </row>
    <row r="32882" spans="26:28" x14ac:dyDescent="0.3">
      <c r="Z32882" s="102"/>
      <c r="AA32882" s="102"/>
      <c r="AB32882" s="102"/>
    </row>
    <row r="32883" spans="26:28" x14ac:dyDescent="0.3">
      <c r="Z32883" s="102"/>
      <c r="AA32883" s="102"/>
      <c r="AB32883" s="102"/>
    </row>
    <row r="32884" spans="26:28" x14ac:dyDescent="0.3">
      <c r="Z32884" s="102"/>
      <c r="AA32884" s="102"/>
      <c r="AB32884" s="102"/>
    </row>
    <row r="32885" spans="26:28" x14ac:dyDescent="0.3">
      <c r="Z32885" s="102"/>
      <c r="AA32885" s="102"/>
      <c r="AB32885" s="102"/>
    </row>
    <row r="32886" spans="26:28" x14ac:dyDescent="0.3">
      <c r="Z32886" s="102"/>
      <c r="AA32886" s="102"/>
      <c r="AB32886" s="102"/>
    </row>
    <row r="32887" spans="26:28" x14ac:dyDescent="0.3">
      <c r="Z32887" s="102"/>
      <c r="AA32887" s="102"/>
      <c r="AB32887" s="102"/>
    </row>
    <row r="32888" spans="26:28" x14ac:dyDescent="0.3">
      <c r="Z32888" s="102"/>
      <c r="AA32888" s="102"/>
      <c r="AB32888" s="102"/>
    </row>
    <row r="32889" spans="26:28" x14ac:dyDescent="0.3">
      <c r="Z32889" s="102"/>
      <c r="AA32889" s="102"/>
      <c r="AB32889" s="102"/>
    </row>
    <row r="32890" spans="26:28" x14ac:dyDescent="0.3">
      <c r="Z32890" s="102"/>
      <c r="AA32890" s="102"/>
      <c r="AB32890" s="102"/>
    </row>
    <row r="32891" spans="26:28" x14ac:dyDescent="0.3">
      <c r="Z32891" s="102"/>
      <c r="AA32891" s="102"/>
      <c r="AB32891" s="102"/>
    </row>
    <row r="32892" spans="26:28" x14ac:dyDescent="0.3">
      <c r="Z32892" s="102"/>
      <c r="AA32892" s="102"/>
      <c r="AB32892" s="102"/>
    </row>
    <row r="32893" spans="26:28" x14ac:dyDescent="0.3">
      <c r="Z32893" s="102"/>
      <c r="AA32893" s="102"/>
      <c r="AB32893" s="102"/>
    </row>
    <row r="32894" spans="26:28" x14ac:dyDescent="0.3">
      <c r="Z32894" s="102"/>
      <c r="AA32894" s="102"/>
      <c r="AB32894" s="102"/>
    </row>
    <row r="32895" spans="26:28" x14ac:dyDescent="0.3">
      <c r="Z32895" s="102"/>
      <c r="AA32895" s="102"/>
      <c r="AB32895" s="102"/>
    </row>
    <row r="32896" spans="26:28" x14ac:dyDescent="0.3">
      <c r="Z32896" s="102"/>
      <c r="AA32896" s="102"/>
      <c r="AB32896" s="102"/>
    </row>
    <row r="32897" spans="26:28" x14ac:dyDescent="0.3">
      <c r="Z32897" s="102"/>
      <c r="AA32897" s="102"/>
      <c r="AB32897" s="102"/>
    </row>
    <row r="32898" spans="26:28" x14ac:dyDescent="0.3">
      <c r="Z32898" s="102"/>
      <c r="AA32898" s="102"/>
      <c r="AB32898" s="102"/>
    </row>
    <row r="32899" spans="26:28" x14ac:dyDescent="0.3">
      <c r="Z32899" s="102"/>
      <c r="AA32899" s="102"/>
      <c r="AB32899" s="102"/>
    </row>
    <row r="32900" spans="26:28" x14ac:dyDescent="0.3">
      <c r="Z32900" s="102"/>
      <c r="AA32900" s="102"/>
      <c r="AB32900" s="102"/>
    </row>
    <row r="32901" spans="26:28" x14ac:dyDescent="0.3">
      <c r="Z32901" s="102"/>
      <c r="AA32901" s="102"/>
      <c r="AB32901" s="102"/>
    </row>
    <row r="32902" spans="26:28" x14ac:dyDescent="0.3">
      <c r="Z32902" s="102"/>
      <c r="AA32902" s="102"/>
      <c r="AB32902" s="102"/>
    </row>
    <row r="32903" spans="26:28" x14ac:dyDescent="0.3">
      <c r="Z32903" s="102"/>
      <c r="AA32903" s="102"/>
      <c r="AB32903" s="102"/>
    </row>
    <row r="32904" spans="26:28" x14ac:dyDescent="0.3">
      <c r="Z32904" s="102"/>
      <c r="AA32904" s="102"/>
      <c r="AB32904" s="102"/>
    </row>
    <row r="32905" spans="26:28" x14ac:dyDescent="0.3">
      <c r="Z32905" s="102"/>
      <c r="AA32905" s="102"/>
      <c r="AB32905" s="102"/>
    </row>
    <row r="32906" spans="26:28" x14ac:dyDescent="0.3">
      <c r="Z32906" s="102"/>
      <c r="AA32906" s="102"/>
      <c r="AB32906" s="102"/>
    </row>
    <row r="32907" spans="26:28" x14ac:dyDescent="0.3">
      <c r="Z32907" s="102"/>
      <c r="AA32907" s="102"/>
      <c r="AB32907" s="102"/>
    </row>
    <row r="32908" spans="26:28" x14ac:dyDescent="0.3">
      <c r="Z32908" s="102"/>
      <c r="AA32908" s="102"/>
      <c r="AB32908" s="102"/>
    </row>
    <row r="32909" spans="26:28" x14ac:dyDescent="0.3">
      <c r="Z32909" s="102"/>
      <c r="AA32909" s="102"/>
      <c r="AB32909" s="102"/>
    </row>
    <row r="32910" spans="26:28" x14ac:dyDescent="0.3">
      <c r="Z32910" s="102"/>
      <c r="AA32910" s="102"/>
      <c r="AB32910" s="102"/>
    </row>
    <row r="32911" spans="26:28" x14ac:dyDescent="0.3">
      <c r="Z32911" s="102"/>
      <c r="AA32911" s="102"/>
      <c r="AB32911" s="102"/>
    </row>
    <row r="32912" spans="26:28" x14ac:dyDescent="0.3">
      <c r="Z32912" s="102"/>
      <c r="AA32912" s="102"/>
      <c r="AB32912" s="102"/>
    </row>
    <row r="32913" spans="26:28" x14ac:dyDescent="0.3">
      <c r="Z32913" s="102"/>
      <c r="AA32913" s="102"/>
      <c r="AB32913" s="102"/>
    </row>
    <row r="32914" spans="26:28" x14ac:dyDescent="0.3">
      <c r="Z32914" s="102"/>
      <c r="AA32914" s="102"/>
      <c r="AB32914" s="102"/>
    </row>
    <row r="32915" spans="26:28" x14ac:dyDescent="0.3">
      <c r="Z32915" s="102"/>
      <c r="AA32915" s="102"/>
      <c r="AB32915" s="102"/>
    </row>
    <row r="32916" spans="26:28" x14ac:dyDescent="0.3">
      <c r="Z32916" s="102"/>
      <c r="AA32916" s="102"/>
      <c r="AB32916" s="102"/>
    </row>
    <row r="32917" spans="26:28" x14ac:dyDescent="0.3">
      <c r="Z32917" s="102"/>
      <c r="AA32917" s="102"/>
      <c r="AB32917" s="102"/>
    </row>
    <row r="32918" spans="26:28" x14ac:dyDescent="0.3">
      <c r="Z32918" s="102"/>
      <c r="AA32918" s="102"/>
      <c r="AB32918" s="102"/>
    </row>
    <row r="32919" spans="26:28" x14ac:dyDescent="0.3">
      <c r="Z32919" s="102"/>
      <c r="AA32919" s="102"/>
      <c r="AB32919" s="102"/>
    </row>
    <row r="32920" spans="26:28" x14ac:dyDescent="0.3">
      <c r="Z32920" s="102"/>
      <c r="AA32920" s="102"/>
      <c r="AB32920" s="102"/>
    </row>
    <row r="32921" spans="26:28" x14ac:dyDescent="0.3">
      <c r="Z32921" s="102"/>
      <c r="AA32921" s="102"/>
      <c r="AB32921" s="102"/>
    </row>
    <row r="32922" spans="26:28" x14ac:dyDescent="0.3">
      <c r="Z32922" s="102"/>
      <c r="AA32922" s="102"/>
      <c r="AB32922" s="102"/>
    </row>
    <row r="32923" spans="26:28" x14ac:dyDescent="0.3">
      <c r="Z32923" s="102"/>
      <c r="AA32923" s="102"/>
      <c r="AB32923" s="102"/>
    </row>
    <row r="32924" spans="26:28" x14ac:dyDescent="0.3">
      <c r="Z32924" s="102"/>
      <c r="AA32924" s="102"/>
      <c r="AB32924" s="102"/>
    </row>
    <row r="32925" spans="26:28" x14ac:dyDescent="0.3">
      <c r="Z32925" s="102"/>
      <c r="AA32925" s="102"/>
      <c r="AB32925" s="102"/>
    </row>
    <row r="32926" spans="26:28" x14ac:dyDescent="0.3">
      <c r="Z32926" s="102"/>
      <c r="AA32926" s="102"/>
      <c r="AB32926" s="102"/>
    </row>
    <row r="32927" spans="26:28" x14ac:dyDescent="0.3">
      <c r="Z32927" s="102"/>
      <c r="AA32927" s="102"/>
      <c r="AB32927" s="102"/>
    </row>
    <row r="32928" spans="26:28" x14ac:dyDescent="0.3">
      <c r="Z32928" s="102"/>
      <c r="AA32928" s="102"/>
      <c r="AB32928" s="102"/>
    </row>
    <row r="32929" spans="26:28" x14ac:dyDescent="0.3">
      <c r="Z32929" s="102"/>
      <c r="AA32929" s="102"/>
      <c r="AB32929" s="102"/>
    </row>
    <row r="32930" spans="26:28" x14ac:dyDescent="0.3">
      <c r="Z32930" s="102"/>
      <c r="AA32930" s="102"/>
      <c r="AB32930" s="102"/>
    </row>
    <row r="32931" spans="26:28" x14ac:dyDescent="0.3">
      <c r="Z32931" s="102"/>
      <c r="AA32931" s="102"/>
      <c r="AB32931" s="102"/>
    </row>
    <row r="32932" spans="26:28" x14ac:dyDescent="0.3">
      <c r="Z32932" s="102"/>
      <c r="AA32932" s="102"/>
      <c r="AB32932" s="102"/>
    </row>
    <row r="32933" spans="26:28" x14ac:dyDescent="0.3">
      <c r="Z32933" s="102"/>
      <c r="AA32933" s="102"/>
      <c r="AB32933" s="102"/>
    </row>
    <row r="32934" spans="26:28" x14ac:dyDescent="0.3">
      <c r="Z32934" s="102"/>
      <c r="AA32934" s="102"/>
      <c r="AB32934" s="102"/>
    </row>
    <row r="32935" spans="26:28" x14ac:dyDescent="0.3">
      <c r="Z32935" s="102"/>
      <c r="AA32935" s="102"/>
      <c r="AB32935" s="102"/>
    </row>
    <row r="32936" spans="26:28" x14ac:dyDescent="0.3">
      <c r="Z32936" s="102"/>
      <c r="AA32936" s="102"/>
      <c r="AB32936" s="102"/>
    </row>
    <row r="32937" spans="26:28" x14ac:dyDescent="0.3">
      <c r="Z32937" s="102"/>
      <c r="AA32937" s="102"/>
      <c r="AB32937" s="102"/>
    </row>
    <row r="32938" spans="26:28" x14ac:dyDescent="0.3">
      <c r="Z32938" s="102"/>
      <c r="AA32938" s="102"/>
      <c r="AB32938" s="102"/>
    </row>
    <row r="32939" spans="26:28" x14ac:dyDescent="0.3">
      <c r="Z32939" s="102"/>
      <c r="AA32939" s="102"/>
      <c r="AB32939" s="102"/>
    </row>
    <row r="32940" spans="26:28" x14ac:dyDescent="0.3">
      <c r="Z32940" s="102"/>
      <c r="AA32940" s="102"/>
      <c r="AB32940" s="102"/>
    </row>
    <row r="32941" spans="26:28" x14ac:dyDescent="0.3">
      <c r="Z32941" s="102"/>
      <c r="AA32941" s="102"/>
      <c r="AB32941" s="102"/>
    </row>
    <row r="32942" spans="26:28" x14ac:dyDescent="0.3">
      <c r="Z32942" s="102"/>
      <c r="AA32942" s="102"/>
      <c r="AB32942" s="102"/>
    </row>
    <row r="32943" spans="26:28" x14ac:dyDescent="0.3">
      <c r="Z32943" s="102"/>
      <c r="AA32943" s="102"/>
      <c r="AB32943" s="102"/>
    </row>
    <row r="32944" spans="26:28" x14ac:dyDescent="0.3">
      <c r="Z32944" s="102"/>
      <c r="AA32944" s="102"/>
      <c r="AB32944" s="102"/>
    </row>
    <row r="32945" spans="26:28" x14ac:dyDescent="0.3">
      <c r="Z32945" s="102"/>
      <c r="AA32945" s="102"/>
      <c r="AB32945" s="102"/>
    </row>
    <row r="32946" spans="26:28" x14ac:dyDescent="0.3">
      <c r="Z32946" s="102"/>
      <c r="AA32946" s="102"/>
      <c r="AB32946" s="102"/>
    </row>
    <row r="32947" spans="26:28" x14ac:dyDescent="0.3">
      <c r="Z32947" s="102"/>
      <c r="AA32947" s="102"/>
      <c r="AB32947" s="102"/>
    </row>
    <row r="32948" spans="26:28" x14ac:dyDescent="0.3">
      <c r="Z32948" s="102"/>
      <c r="AA32948" s="102"/>
      <c r="AB32948" s="102"/>
    </row>
    <row r="32949" spans="26:28" x14ac:dyDescent="0.3">
      <c r="Z32949" s="102"/>
      <c r="AA32949" s="102"/>
      <c r="AB32949" s="102"/>
    </row>
    <row r="32950" spans="26:28" x14ac:dyDescent="0.3">
      <c r="Z32950" s="102"/>
      <c r="AA32950" s="102"/>
      <c r="AB32950" s="102"/>
    </row>
    <row r="32951" spans="26:28" x14ac:dyDescent="0.3">
      <c r="Z32951" s="102"/>
      <c r="AA32951" s="102"/>
      <c r="AB32951" s="102"/>
    </row>
    <row r="32952" spans="26:28" x14ac:dyDescent="0.3">
      <c r="Z32952" s="102"/>
      <c r="AA32952" s="102"/>
      <c r="AB32952" s="102"/>
    </row>
    <row r="32953" spans="26:28" x14ac:dyDescent="0.3">
      <c r="Z32953" s="102"/>
      <c r="AA32953" s="102"/>
      <c r="AB32953" s="102"/>
    </row>
    <row r="32954" spans="26:28" x14ac:dyDescent="0.3">
      <c r="Z32954" s="102"/>
      <c r="AA32954" s="102"/>
      <c r="AB32954" s="102"/>
    </row>
    <row r="32955" spans="26:28" x14ac:dyDescent="0.3">
      <c r="Z32955" s="102"/>
      <c r="AA32955" s="102"/>
      <c r="AB32955" s="102"/>
    </row>
    <row r="32956" spans="26:28" x14ac:dyDescent="0.3">
      <c r="Z32956" s="102"/>
      <c r="AA32956" s="102"/>
      <c r="AB32956" s="102"/>
    </row>
    <row r="32957" spans="26:28" x14ac:dyDescent="0.3">
      <c r="Z32957" s="102"/>
      <c r="AA32957" s="102"/>
      <c r="AB32957" s="102"/>
    </row>
    <row r="32958" spans="26:28" x14ac:dyDescent="0.3">
      <c r="Z32958" s="102"/>
      <c r="AA32958" s="102"/>
      <c r="AB32958" s="102"/>
    </row>
    <row r="32959" spans="26:28" x14ac:dyDescent="0.3">
      <c r="Z32959" s="102"/>
      <c r="AA32959" s="102"/>
      <c r="AB32959" s="102"/>
    </row>
    <row r="32960" spans="26:28" x14ac:dyDescent="0.3">
      <c r="Z32960" s="102"/>
      <c r="AA32960" s="102"/>
      <c r="AB32960" s="102"/>
    </row>
    <row r="32961" spans="26:28" x14ac:dyDescent="0.3">
      <c r="Z32961" s="102"/>
      <c r="AA32961" s="102"/>
      <c r="AB32961" s="102"/>
    </row>
    <row r="32962" spans="26:28" x14ac:dyDescent="0.3">
      <c r="Z32962" s="102"/>
      <c r="AA32962" s="102"/>
      <c r="AB32962" s="102"/>
    </row>
    <row r="32963" spans="26:28" x14ac:dyDescent="0.3">
      <c r="Z32963" s="102"/>
      <c r="AA32963" s="102"/>
      <c r="AB32963" s="102"/>
    </row>
    <row r="32964" spans="26:28" x14ac:dyDescent="0.3">
      <c r="Z32964" s="102"/>
      <c r="AA32964" s="102"/>
      <c r="AB32964" s="102"/>
    </row>
    <row r="32965" spans="26:28" x14ac:dyDescent="0.3">
      <c r="Z32965" s="102"/>
      <c r="AA32965" s="102"/>
      <c r="AB32965" s="102"/>
    </row>
    <row r="32966" spans="26:28" x14ac:dyDescent="0.3">
      <c r="Z32966" s="102"/>
      <c r="AA32966" s="102"/>
      <c r="AB32966" s="102"/>
    </row>
    <row r="32967" spans="26:28" x14ac:dyDescent="0.3">
      <c r="Z32967" s="102"/>
      <c r="AA32967" s="102"/>
      <c r="AB32967" s="102"/>
    </row>
    <row r="32968" spans="26:28" x14ac:dyDescent="0.3">
      <c r="Z32968" s="102"/>
      <c r="AA32968" s="102"/>
      <c r="AB32968" s="102"/>
    </row>
    <row r="32969" spans="26:28" x14ac:dyDescent="0.3">
      <c r="Z32969" s="102"/>
      <c r="AA32969" s="102"/>
      <c r="AB32969" s="102"/>
    </row>
    <row r="32970" spans="26:28" x14ac:dyDescent="0.3">
      <c r="Z32970" s="102"/>
      <c r="AA32970" s="102"/>
      <c r="AB32970" s="102"/>
    </row>
    <row r="32971" spans="26:28" x14ac:dyDescent="0.3">
      <c r="Z32971" s="102"/>
      <c r="AA32971" s="102"/>
      <c r="AB32971" s="102"/>
    </row>
    <row r="32972" spans="26:28" x14ac:dyDescent="0.3">
      <c r="Z32972" s="102"/>
      <c r="AA32972" s="102"/>
      <c r="AB32972" s="102"/>
    </row>
    <row r="32973" spans="26:28" x14ac:dyDescent="0.3">
      <c r="Z32973" s="102"/>
      <c r="AA32973" s="102"/>
      <c r="AB32973" s="102"/>
    </row>
    <row r="32974" spans="26:28" x14ac:dyDescent="0.3">
      <c r="Z32974" s="102"/>
      <c r="AA32974" s="102"/>
      <c r="AB32974" s="102"/>
    </row>
    <row r="32975" spans="26:28" x14ac:dyDescent="0.3">
      <c r="Z32975" s="102"/>
      <c r="AA32975" s="102"/>
      <c r="AB32975" s="102"/>
    </row>
    <row r="32976" spans="26:28" x14ac:dyDescent="0.3">
      <c r="Z32976" s="102"/>
      <c r="AA32976" s="102"/>
      <c r="AB32976" s="102"/>
    </row>
    <row r="32977" spans="26:28" x14ac:dyDescent="0.3">
      <c r="Z32977" s="102"/>
      <c r="AA32977" s="102"/>
      <c r="AB32977" s="102"/>
    </row>
    <row r="32978" spans="26:28" x14ac:dyDescent="0.3">
      <c r="Z32978" s="102"/>
      <c r="AA32978" s="102"/>
      <c r="AB32978" s="102"/>
    </row>
    <row r="32979" spans="26:28" x14ac:dyDescent="0.3">
      <c r="Z32979" s="102"/>
      <c r="AA32979" s="102"/>
      <c r="AB32979" s="102"/>
    </row>
    <row r="32980" spans="26:28" x14ac:dyDescent="0.3">
      <c r="Z32980" s="102"/>
      <c r="AA32980" s="102"/>
      <c r="AB32980" s="102"/>
    </row>
    <row r="32981" spans="26:28" x14ac:dyDescent="0.3">
      <c r="Z32981" s="102"/>
      <c r="AA32981" s="102"/>
      <c r="AB32981" s="102"/>
    </row>
    <row r="32982" spans="26:28" x14ac:dyDescent="0.3">
      <c r="Z32982" s="102"/>
      <c r="AA32982" s="102"/>
      <c r="AB32982" s="102"/>
    </row>
    <row r="32983" spans="26:28" x14ac:dyDescent="0.3">
      <c r="Z32983" s="102"/>
      <c r="AA32983" s="102"/>
      <c r="AB32983" s="102"/>
    </row>
    <row r="32984" spans="26:28" x14ac:dyDescent="0.3">
      <c r="Z32984" s="102"/>
      <c r="AA32984" s="102"/>
      <c r="AB32984" s="102"/>
    </row>
    <row r="32985" spans="26:28" x14ac:dyDescent="0.3">
      <c r="Z32985" s="102"/>
      <c r="AA32985" s="102"/>
      <c r="AB32985" s="102"/>
    </row>
    <row r="32986" spans="26:28" x14ac:dyDescent="0.3">
      <c r="Z32986" s="102"/>
      <c r="AA32986" s="102"/>
      <c r="AB32986" s="102"/>
    </row>
    <row r="32987" spans="26:28" x14ac:dyDescent="0.3">
      <c r="Z32987" s="102"/>
      <c r="AA32987" s="102"/>
      <c r="AB32987" s="102"/>
    </row>
    <row r="32988" spans="26:28" x14ac:dyDescent="0.3">
      <c r="Z32988" s="102"/>
      <c r="AA32988" s="102"/>
      <c r="AB32988" s="102"/>
    </row>
    <row r="32989" spans="26:28" x14ac:dyDescent="0.3">
      <c r="Z32989" s="102"/>
      <c r="AA32989" s="102"/>
      <c r="AB32989" s="102"/>
    </row>
    <row r="32990" spans="26:28" x14ac:dyDescent="0.3">
      <c r="Z32990" s="102"/>
      <c r="AA32990" s="102"/>
      <c r="AB32990" s="102"/>
    </row>
    <row r="32991" spans="26:28" x14ac:dyDescent="0.3">
      <c r="Z32991" s="102"/>
      <c r="AA32991" s="102"/>
      <c r="AB32991" s="102"/>
    </row>
    <row r="32992" spans="26:28" x14ac:dyDescent="0.3">
      <c r="Z32992" s="102"/>
      <c r="AA32992" s="102"/>
      <c r="AB32992" s="102"/>
    </row>
    <row r="32993" spans="26:28" x14ac:dyDescent="0.3">
      <c r="Z32993" s="102"/>
      <c r="AA32993" s="102"/>
      <c r="AB32993" s="102"/>
    </row>
    <row r="32994" spans="26:28" x14ac:dyDescent="0.3">
      <c r="Z32994" s="102"/>
      <c r="AA32994" s="102"/>
      <c r="AB32994" s="102"/>
    </row>
    <row r="32995" spans="26:28" x14ac:dyDescent="0.3">
      <c r="Z32995" s="102"/>
      <c r="AA32995" s="102"/>
      <c r="AB32995" s="102"/>
    </row>
    <row r="32996" spans="26:28" x14ac:dyDescent="0.3">
      <c r="Z32996" s="102"/>
      <c r="AA32996" s="102"/>
      <c r="AB32996" s="102"/>
    </row>
    <row r="32997" spans="26:28" x14ac:dyDescent="0.3">
      <c r="Z32997" s="102"/>
      <c r="AA32997" s="102"/>
      <c r="AB32997" s="102"/>
    </row>
    <row r="32998" spans="26:28" x14ac:dyDescent="0.3">
      <c r="Z32998" s="102"/>
      <c r="AA32998" s="102"/>
      <c r="AB32998" s="102"/>
    </row>
    <row r="32999" spans="26:28" x14ac:dyDescent="0.3">
      <c r="Z32999" s="102"/>
      <c r="AA32999" s="102"/>
      <c r="AB32999" s="102"/>
    </row>
    <row r="33000" spans="26:28" x14ac:dyDescent="0.3">
      <c r="Z33000" s="102"/>
      <c r="AA33000" s="102"/>
      <c r="AB33000" s="102"/>
    </row>
    <row r="33001" spans="26:28" x14ac:dyDescent="0.3">
      <c r="Z33001" s="102"/>
      <c r="AA33001" s="102"/>
      <c r="AB33001" s="102"/>
    </row>
    <row r="33002" spans="26:28" x14ac:dyDescent="0.3">
      <c r="Z33002" s="102"/>
      <c r="AA33002" s="102"/>
      <c r="AB33002" s="102"/>
    </row>
    <row r="33003" spans="26:28" x14ac:dyDescent="0.3">
      <c r="Z33003" s="102"/>
      <c r="AA33003" s="102"/>
      <c r="AB33003" s="102"/>
    </row>
    <row r="33004" spans="26:28" x14ac:dyDescent="0.3">
      <c r="Z33004" s="102"/>
      <c r="AA33004" s="102"/>
      <c r="AB33004" s="102"/>
    </row>
    <row r="33005" spans="26:28" x14ac:dyDescent="0.3">
      <c r="Z33005" s="102"/>
      <c r="AA33005" s="102"/>
      <c r="AB33005" s="102"/>
    </row>
    <row r="33006" spans="26:28" x14ac:dyDescent="0.3">
      <c r="Z33006" s="102"/>
      <c r="AA33006" s="102"/>
      <c r="AB33006" s="102"/>
    </row>
    <row r="33007" spans="26:28" x14ac:dyDescent="0.3">
      <c r="Z33007" s="102"/>
      <c r="AA33007" s="102"/>
      <c r="AB33007" s="102"/>
    </row>
    <row r="33008" spans="26:28" x14ac:dyDescent="0.3">
      <c r="Z33008" s="102"/>
      <c r="AA33008" s="102"/>
      <c r="AB33008" s="102"/>
    </row>
    <row r="33009" spans="26:28" x14ac:dyDescent="0.3">
      <c r="Z33009" s="102"/>
      <c r="AA33009" s="102"/>
      <c r="AB33009" s="102"/>
    </row>
    <row r="33010" spans="26:28" x14ac:dyDescent="0.3">
      <c r="Z33010" s="102"/>
      <c r="AA33010" s="102"/>
      <c r="AB33010" s="102"/>
    </row>
    <row r="33011" spans="26:28" x14ac:dyDescent="0.3">
      <c r="Z33011" s="102"/>
      <c r="AA33011" s="102"/>
      <c r="AB33011" s="102"/>
    </row>
    <row r="33012" spans="26:28" x14ac:dyDescent="0.3">
      <c r="Z33012" s="102"/>
      <c r="AA33012" s="102"/>
      <c r="AB33012" s="102"/>
    </row>
    <row r="33013" spans="26:28" x14ac:dyDescent="0.3">
      <c r="Z33013" s="102"/>
      <c r="AA33013" s="102"/>
      <c r="AB33013" s="102"/>
    </row>
    <row r="33014" spans="26:28" x14ac:dyDescent="0.3">
      <c r="Z33014" s="102"/>
      <c r="AA33014" s="102"/>
      <c r="AB33014" s="102"/>
    </row>
    <row r="33015" spans="26:28" x14ac:dyDescent="0.3">
      <c r="Z33015" s="102"/>
      <c r="AA33015" s="102"/>
      <c r="AB33015" s="102"/>
    </row>
    <row r="33016" spans="26:28" x14ac:dyDescent="0.3">
      <c r="Z33016" s="102"/>
      <c r="AA33016" s="102"/>
      <c r="AB33016" s="102"/>
    </row>
    <row r="33017" spans="26:28" x14ac:dyDescent="0.3">
      <c r="Z33017" s="102"/>
      <c r="AA33017" s="102"/>
      <c r="AB33017" s="102"/>
    </row>
    <row r="33018" spans="26:28" x14ac:dyDescent="0.3">
      <c r="Z33018" s="102"/>
      <c r="AA33018" s="102"/>
      <c r="AB33018" s="102"/>
    </row>
    <row r="33019" spans="26:28" x14ac:dyDescent="0.3">
      <c r="Z33019" s="102"/>
      <c r="AA33019" s="102"/>
      <c r="AB33019" s="102"/>
    </row>
    <row r="33020" spans="26:28" x14ac:dyDescent="0.3">
      <c r="Z33020" s="102"/>
      <c r="AA33020" s="102"/>
      <c r="AB33020" s="102"/>
    </row>
    <row r="33021" spans="26:28" x14ac:dyDescent="0.3">
      <c r="Z33021" s="102"/>
      <c r="AA33021" s="102"/>
      <c r="AB33021" s="102"/>
    </row>
    <row r="33022" spans="26:28" x14ac:dyDescent="0.3">
      <c r="Z33022" s="102"/>
      <c r="AA33022" s="102"/>
      <c r="AB33022" s="102"/>
    </row>
    <row r="33023" spans="26:28" x14ac:dyDescent="0.3">
      <c r="Z33023" s="102"/>
      <c r="AA33023" s="102"/>
      <c r="AB33023" s="102"/>
    </row>
    <row r="33024" spans="26:28" x14ac:dyDescent="0.3">
      <c r="Z33024" s="102"/>
      <c r="AA33024" s="102"/>
      <c r="AB33024" s="102"/>
    </row>
    <row r="33025" spans="26:28" x14ac:dyDescent="0.3">
      <c r="Z33025" s="102"/>
      <c r="AA33025" s="102"/>
      <c r="AB33025" s="102"/>
    </row>
    <row r="33026" spans="26:28" x14ac:dyDescent="0.3">
      <c r="Z33026" s="102"/>
      <c r="AA33026" s="102"/>
      <c r="AB33026" s="102"/>
    </row>
    <row r="33027" spans="26:28" x14ac:dyDescent="0.3">
      <c r="Z33027" s="102"/>
      <c r="AA33027" s="102"/>
      <c r="AB33027" s="102"/>
    </row>
    <row r="33028" spans="26:28" x14ac:dyDescent="0.3">
      <c r="Z33028" s="102"/>
      <c r="AA33028" s="102"/>
      <c r="AB33028" s="102"/>
    </row>
    <row r="33029" spans="26:28" x14ac:dyDescent="0.3">
      <c r="Z33029" s="102"/>
      <c r="AA33029" s="102"/>
      <c r="AB33029" s="102"/>
    </row>
    <row r="33030" spans="26:28" x14ac:dyDescent="0.3">
      <c r="Z33030" s="102"/>
      <c r="AA33030" s="102"/>
      <c r="AB33030" s="102"/>
    </row>
    <row r="33031" spans="26:28" x14ac:dyDescent="0.3">
      <c r="Z33031" s="102"/>
      <c r="AA33031" s="102"/>
      <c r="AB33031" s="102"/>
    </row>
    <row r="33032" spans="26:28" x14ac:dyDescent="0.3">
      <c r="Z33032" s="102"/>
      <c r="AA33032" s="102"/>
      <c r="AB33032" s="102"/>
    </row>
    <row r="33033" spans="26:28" x14ac:dyDescent="0.3">
      <c r="Z33033" s="102"/>
      <c r="AA33033" s="102"/>
      <c r="AB33033" s="102"/>
    </row>
    <row r="33034" spans="26:28" x14ac:dyDescent="0.3">
      <c r="Z33034" s="102"/>
      <c r="AA33034" s="102"/>
      <c r="AB33034" s="102"/>
    </row>
    <row r="33035" spans="26:28" x14ac:dyDescent="0.3">
      <c r="Z33035" s="102"/>
      <c r="AA33035" s="102"/>
      <c r="AB33035" s="102"/>
    </row>
    <row r="33036" spans="26:28" x14ac:dyDescent="0.3">
      <c r="Z33036" s="102"/>
      <c r="AA33036" s="102"/>
      <c r="AB33036" s="102"/>
    </row>
    <row r="33037" spans="26:28" x14ac:dyDescent="0.3">
      <c r="Z33037" s="102"/>
      <c r="AA33037" s="102"/>
      <c r="AB33037" s="102"/>
    </row>
    <row r="33038" spans="26:28" x14ac:dyDescent="0.3">
      <c r="Z33038" s="102"/>
      <c r="AA33038" s="102"/>
      <c r="AB33038" s="102"/>
    </row>
    <row r="33039" spans="26:28" x14ac:dyDescent="0.3">
      <c r="Z33039" s="102"/>
      <c r="AA33039" s="102"/>
      <c r="AB33039" s="102"/>
    </row>
    <row r="33040" spans="26:28" x14ac:dyDescent="0.3">
      <c r="Z33040" s="102"/>
      <c r="AA33040" s="102"/>
      <c r="AB33040" s="102"/>
    </row>
    <row r="33041" spans="26:28" x14ac:dyDescent="0.3">
      <c r="Z33041" s="102"/>
      <c r="AA33041" s="102"/>
      <c r="AB33041" s="102"/>
    </row>
    <row r="33042" spans="26:28" x14ac:dyDescent="0.3">
      <c r="Z33042" s="102"/>
      <c r="AA33042" s="102"/>
      <c r="AB33042" s="102"/>
    </row>
    <row r="33043" spans="26:28" x14ac:dyDescent="0.3">
      <c r="Z33043" s="102"/>
      <c r="AA33043" s="102"/>
      <c r="AB33043" s="102"/>
    </row>
    <row r="33044" spans="26:28" x14ac:dyDescent="0.3">
      <c r="Z33044" s="102"/>
      <c r="AA33044" s="102"/>
      <c r="AB33044" s="102"/>
    </row>
    <row r="33045" spans="26:28" x14ac:dyDescent="0.3">
      <c r="Z33045" s="102"/>
      <c r="AA33045" s="102"/>
      <c r="AB33045" s="102"/>
    </row>
    <row r="33046" spans="26:28" x14ac:dyDescent="0.3">
      <c r="Z33046" s="102"/>
      <c r="AA33046" s="102"/>
      <c r="AB33046" s="102"/>
    </row>
    <row r="33047" spans="26:28" x14ac:dyDescent="0.3">
      <c r="Z33047" s="102"/>
      <c r="AA33047" s="102"/>
      <c r="AB33047" s="102"/>
    </row>
    <row r="33048" spans="26:28" x14ac:dyDescent="0.3">
      <c r="Z33048" s="102"/>
      <c r="AA33048" s="102"/>
      <c r="AB33048" s="102"/>
    </row>
    <row r="33049" spans="26:28" x14ac:dyDescent="0.3">
      <c r="Z33049" s="102"/>
      <c r="AA33049" s="102"/>
      <c r="AB33049" s="102"/>
    </row>
    <row r="33050" spans="26:28" x14ac:dyDescent="0.3">
      <c r="Z33050" s="102"/>
      <c r="AA33050" s="102"/>
      <c r="AB33050" s="102"/>
    </row>
    <row r="33051" spans="26:28" x14ac:dyDescent="0.3">
      <c r="Z33051" s="102"/>
      <c r="AA33051" s="102"/>
      <c r="AB33051" s="102"/>
    </row>
    <row r="33052" spans="26:28" x14ac:dyDescent="0.3">
      <c r="Z33052" s="102"/>
      <c r="AA33052" s="102"/>
      <c r="AB33052" s="102"/>
    </row>
    <row r="33053" spans="26:28" x14ac:dyDescent="0.3">
      <c r="Z33053" s="102"/>
      <c r="AA33053" s="102"/>
      <c r="AB33053" s="102"/>
    </row>
    <row r="33054" spans="26:28" x14ac:dyDescent="0.3">
      <c r="Z33054" s="102"/>
      <c r="AA33054" s="102"/>
      <c r="AB33054" s="102"/>
    </row>
    <row r="33055" spans="26:28" x14ac:dyDescent="0.3">
      <c r="Z33055" s="102"/>
      <c r="AA33055" s="102"/>
      <c r="AB33055" s="102"/>
    </row>
    <row r="33056" spans="26:28" x14ac:dyDescent="0.3">
      <c r="Z33056" s="102"/>
      <c r="AA33056" s="102"/>
      <c r="AB33056" s="102"/>
    </row>
    <row r="33057" spans="26:28" x14ac:dyDescent="0.3">
      <c r="Z33057" s="102"/>
      <c r="AA33057" s="102"/>
      <c r="AB33057" s="102"/>
    </row>
    <row r="33058" spans="26:28" x14ac:dyDescent="0.3">
      <c r="Z33058" s="102"/>
      <c r="AA33058" s="102"/>
      <c r="AB33058" s="102"/>
    </row>
    <row r="33059" spans="26:28" x14ac:dyDescent="0.3">
      <c r="Z33059" s="102"/>
      <c r="AA33059" s="102"/>
      <c r="AB33059" s="102"/>
    </row>
    <row r="33060" spans="26:28" x14ac:dyDescent="0.3">
      <c r="Z33060" s="102"/>
      <c r="AA33060" s="102"/>
      <c r="AB33060" s="102"/>
    </row>
    <row r="33061" spans="26:28" x14ac:dyDescent="0.3">
      <c r="Z33061" s="102"/>
      <c r="AA33061" s="102"/>
      <c r="AB33061" s="102"/>
    </row>
    <row r="33062" spans="26:28" x14ac:dyDescent="0.3">
      <c r="Z33062" s="102"/>
      <c r="AA33062" s="102"/>
      <c r="AB33062" s="102"/>
    </row>
    <row r="33063" spans="26:28" x14ac:dyDescent="0.3">
      <c r="Z33063" s="102"/>
      <c r="AA33063" s="102"/>
      <c r="AB33063" s="102"/>
    </row>
    <row r="33064" spans="26:28" x14ac:dyDescent="0.3">
      <c r="Z33064" s="102"/>
      <c r="AA33064" s="102"/>
      <c r="AB33064" s="102"/>
    </row>
    <row r="33065" spans="26:28" x14ac:dyDescent="0.3">
      <c r="Z33065" s="102"/>
      <c r="AA33065" s="102"/>
      <c r="AB33065" s="102"/>
    </row>
    <row r="33066" spans="26:28" x14ac:dyDescent="0.3">
      <c r="Z33066" s="102"/>
      <c r="AA33066" s="102"/>
      <c r="AB33066" s="102"/>
    </row>
    <row r="33067" spans="26:28" x14ac:dyDescent="0.3">
      <c r="Z33067" s="102"/>
      <c r="AA33067" s="102"/>
      <c r="AB33067" s="102"/>
    </row>
    <row r="33068" spans="26:28" x14ac:dyDescent="0.3">
      <c r="Z33068" s="102"/>
      <c r="AA33068" s="102"/>
      <c r="AB33068" s="102"/>
    </row>
    <row r="33069" spans="26:28" x14ac:dyDescent="0.3">
      <c r="Z33069" s="102"/>
      <c r="AA33069" s="102"/>
      <c r="AB33069" s="102"/>
    </row>
    <row r="33070" spans="26:28" x14ac:dyDescent="0.3">
      <c r="Z33070" s="102"/>
      <c r="AA33070" s="102"/>
      <c r="AB33070" s="102"/>
    </row>
    <row r="33071" spans="26:28" x14ac:dyDescent="0.3">
      <c r="Z33071" s="102"/>
      <c r="AA33071" s="102"/>
      <c r="AB33071" s="102"/>
    </row>
    <row r="33072" spans="26:28" x14ac:dyDescent="0.3">
      <c r="Z33072" s="102"/>
      <c r="AA33072" s="102"/>
      <c r="AB33072" s="102"/>
    </row>
    <row r="33073" spans="26:28" x14ac:dyDescent="0.3">
      <c r="Z33073" s="102"/>
      <c r="AA33073" s="102"/>
      <c r="AB33073" s="102"/>
    </row>
    <row r="33074" spans="26:28" x14ac:dyDescent="0.3">
      <c r="Z33074" s="102"/>
      <c r="AA33074" s="102"/>
      <c r="AB33074" s="102"/>
    </row>
    <row r="33075" spans="26:28" x14ac:dyDescent="0.3">
      <c r="Z33075" s="102"/>
      <c r="AA33075" s="102"/>
      <c r="AB33075" s="102"/>
    </row>
    <row r="33076" spans="26:28" x14ac:dyDescent="0.3">
      <c r="Z33076" s="102"/>
      <c r="AA33076" s="102"/>
      <c r="AB33076" s="102"/>
    </row>
    <row r="33077" spans="26:28" x14ac:dyDescent="0.3">
      <c r="Z33077" s="102"/>
      <c r="AA33077" s="102"/>
      <c r="AB33077" s="102"/>
    </row>
    <row r="33078" spans="26:28" x14ac:dyDescent="0.3">
      <c r="Z33078" s="102"/>
      <c r="AA33078" s="102"/>
      <c r="AB33078" s="102"/>
    </row>
    <row r="33079" spans="26:28" x14ac:dyDescent="0.3">
      <c r="Z33079" s="102"/>
      <c r="AA33079" s="102"/>
      <c r="AB33079" s="102"/>
    </row>
    <row r="33080" spans="26:28" x14ac:dyDescent="0.3">
      <c r="Z33080" s="102"/>
      <c r="AA33080" s="102"/>
      <c r="AB33080" s="102"/>
    </row>
    <row r="33081" spans="26:28" x14ac:dyDescent="0.3">
      <c r="Z33081" s="102"/>
      <c r="AA33081" s="102"/>
      <c r="AB33081" s="102"/>
    </row>
    <row r="33082" spans="26:28" x14ac:dyDescent="0.3">
      <c r="Z33082" s="102"/>
      <c r="AA33082" s="102"/>
      <c r="AB33082" s="102"/>
    </row>
    <row r="33083" spans="26:28" x14ac:dyDescent="0.3">
      <c r="Z33083" s="102"/>
      <c r="AA33083" s="102"/>
      <c r="AB33083" s="102"/>
    </row>
    <row r="33084" spans="26:28" x14ac:dyDescent="0.3">
      <c r="Z33084" s="102"/>
      <c r="AA33084" s="102"/>
      <c r="AB33084" s="102"/>
    </row>
    <row r="33085" spans="26:28" x14ac:dyDescent="0.3">
      <c r="Z33085" s="102"/>
      <c r="AA33085" s="102"/>
      <c r="AB33085" s="102"/>
    </row>
    <row r="33086" spans="26:28" x14ac:dyDescent="0.3">
      <c r="Z33086" s="102"/>
      <c r="AA33086" s="102"/>
      <c r="AB33086" s="102"/>
    </row>
    <row r="33087" spans="26:28" x14ac:dyDescent="0.3">
      <c r="Z33087" s="102"/>
      <c r="AA33087" s="102"/>
      <c r="AB33087" s="102"/>
    </row>
    <row r="33088" spans="26:28" x14ac:dyDescent="0.3">
      <c r="Z33088" s="102"/>
      <c r="AA33088" s="102"/>
      <c r="AB33088" s="102"/>
    </row>
    <row r="33089" spans="26:28" x14ac:dyDescent="0.3">
      <c r="Z33089" s="102"/>
      <c r="AA33089" s="102"/>
      <c r="AB33089" s="102"/>
    </row>
    <row r="33090" spans="26:28" x14ac:dyDescent="0.3">
      <c r="Z33090" s="102"/>
      <c r="AA33090" s="102"/>
      <c r="AB33090" s="102"/>
    </row>
    <row r="33091" spans="26:28" x14ac:dyDescent="0.3">
      <c r="Z33091" s="102"/>
      <c r="AA33091" s="102"/>
      <c r="AB33091" s="102"/>
    </row>
    <row r="33092" spans="26:28" x14ac:dyDescent="0.3">
      <c r="Z33092" s="102"/>
      <c r="AA33092" s="102"/>
      <c r="AB33092" s="102"/>
    </row>
    <row r="33093" spans="26:28" x14ac:dyDescent="0.3">
      <c r="Z33093" s="102"/>
      <c r="AA33093" s="102"/>
      <c r="AB33093" s="102"/>
    </row>
    <row r="33094" spans="26:28" x14ac:dyDescent="0.3">
      <c r="Z33094" s="102"/>
      <c r="AA33094" s="102"/>
      <c r="AB33094" s="102"/>
    </row>
    <row r="33095" spans="26:28" x14ac:dyDescent="0.3">
      <c r="Z33095" s="102"/>
      <c r="AA33095" s="102"/>
      <c r="AB33095" s="102"/>
    </row>
    <row r="33096" spans="26:28" x14ac:dyDescent="0.3">
      <c r="Z33096" s="102"/>
      <c r="AA33096" s="102"/>
      <c r="AB33096" s="102"/>
    </row>
    <row r="33097" spans="26:28" x14ac:dyDescent="0.3">
      <c r="Z33097" s="102"/>
      <c r="AA33097" s="102"/>
      <c r="AB33097" s="102"/>
    </row>
    <row r="33098" spans="26:28" x14ac:dyDescent="0.3">
      <c r="Z33098" s="102"/>
      <c r="AA33098" s="102"/>
      <c r="AB33098" s="102"/>
    </row>
    <row r="33099" spans="26:28" x14ac:dyDescent="0.3">
      <c r="Z33099" s="102"/>
      <c r="AA33099" s="102"/>
      <c r="AB33099" s="102"/>
    </row>
    <row r="33100" spans="26:28" x14ac:dyDescent="0.3">
      <c r="Z33100" s="102"/>
      <c r="AA33100" s="102"/>
      <c r="AB33100" s="102"/>
    </row>
    <row r="33101" spans="26:28" x14ac:dyDescent="0.3">
      <c r="Z33101" s="102"/>
      <c r="AA33101" s="102"/>
      <c r="AB33101" s="102"/>
    </row>
    <row r="33102" spans="26:28" x14ac:dyDescent="0.3">
      <c r="Z33102" s="102"/>
      <c r="AA33102" s="102"/>
      <c r="AB33102" s="102"/>
    </row>
    <row r="33103" spans="26:28" x14ac:dyDescent="0.3">
      <c r="Z33103" s="102"/>
      <c r="AA33103" s="102"/>
      <c r="AB33103" s="102"/>
    </row>
    <row r="33104" spans="26:28" x14ac:dyDescent="0.3">
      <c r="Z33104" s="102"/>
      <c r="AA33104" s="102"/>
      <c r="AB33104" s="102"/>
    </row>
    <row r="33105" spans="26:28" x14ac:dyDescent="0.3">
      <c r="Z33105" s="102"/>
      <c r="AA33105" s="102"/>
      <c r="AB33105" s="102"/>
    </row>
    <row r="33106" spans="26:28" x14ac:dyDescent="0.3">
      <c r="Z33106" s="102"/>
      <c r="AA33106" s="102"/>
      <c r="AB33106" s="102"/>
    </row>
    <row r="33107" spans="26:28" x14ac:dyDescent="0.3">
      <c r="Z33107" s="102"/>
      <c r="AA33107" s="102"/>
      <c r="AB33107" s="102"/>
    </row>
    <row r="33108" spans="26:28" x14ac:dyDescent="0.3">
      <c r="Z33108" s="102"/>
      <c r="AA33108" s="102"/>
      <c r="AB33108" s="102"/>
    </row>
    <row r="33109" spans="26:28" x14ac:dyDescent="0.3">
      <c r="Z33109" s="102"/>
      <c r="AA33109" s="102"/>
      <c r="AB33109" s="102"/>
    </row>
    <row r="33110" spans="26:28" x14ac:dyDescent="0.3">
      <c r="Z33110" s="102"/>
      <c r="AA33110" s="102"/>
      <c r="AB33110" s="102"/>
    </row>
    <row r="33111" spans="26:28" x14ac:dyDescent="0.3">
      <c r="Z33111" s="102"/>
      <c r="AA33111" s="102"/>
      <c r="AB33111" s="102"/>
    </row>
    <row r="33112" spans="26:28" x14ac:dyDescent="0.3">
      <c r="Z33112" s="102"/>
      <c r="AA33112" s="102"/>
      <c r="AB33112" s="102"/>
    </row>
    <row r="33113" spans="26:28" x14ac:dyDescent="0.3">
      <c r="Z33113" s="102"/>
      <c r="AA33113" s="102"/>
      <c r="AB33113" s="102"/>
    </row>
    <row r="33114" spans="26:28" x14ac:dyDescent="0.3">
      <c r="Z33114" s="102"/>
      <c r="AA33114" s="102"/>
      <c r="AB33114" s="102"/>
    </row>
    <row r="33115" spans="26:28" x14ac:dyDescent="0.3">
      <c r="Z33115" s="102"/>
      <c r="AA33115" s="102"/>
      <c r="AB33115" s="102"/>
    </row>
    <row r="33116" spans="26:28" x14ac:dyDescent="0.3">
      <c r="Z33116" s="102"/>
      <c r="AA33116" s="102"/>
      <c r="AB33116" s="102"/>
    </row>
    <row r="33117" spans="26:28" x14ac:dyDescent="0.3">
      <c r="Z33117" s="102"/>
      <c r="AA33117" s="102"/>
      <c r="AB33117" s="102"/>
    </row>
    <row r="33118" spans="26:28" x14ac:dyDescent="0.3">
      <c r="Z33118" s="102"/>
      <c r="AA33118" s="102"/>
      <c r="AB33118" s="102"/>
    </row>
    <row r="33119" spans="26:28" x14ac:dyDescent="0.3">
      <c r="Z33119" s="102"/>
      <c r="AA33119" s="102"/>
      <c r="AB33119" s="102"/>
    </row>
    <row r="33120" spans="26:28" x14ac:dyDescent="0.3">
      <c r="Z33120" s="102"/>
      <c r="AA33120" s="102"/>
      <c r="AB33120" s="102"/>
    </row>
    <row r="33121" spans="26:28" x14ac:dyDescent="0.3">
      <c r="Z33121" s="102"/>
      <c r="AA33121" s="102"/>
      <c r="AB33121" s="102"/>
    </row>
    <row r="33122" spans="26:28" x14ac:dyDescent="0.3">
      <c r="Z33122" s="102"/>
      <c r="AA33122" s="102"/>
      <c r="AB33122" s="102"/>
    </row>
    <row r="33123" spans="26:28" x14ac:dyDescent="0.3">
      <c r="Z33123" s="102"/>
      <c r="AA33123" s="102"/>
      <c r="AB33123" s="102"/>
    </row>
    <row r="33124" spans="26:28" x14ac:dyDescent="0.3">
      <c r="Z33124" s="102"/>
      <c r="AA33124" s="102"/>
      <c r="AB33124" s="102"/>
    </row>
    <row r="33125" spans="26:28" x14ac:dyDescent="0.3">
      <c r="Z33125" s="102"/>
      <c r="AA33125" s="102"/>
      <c r="AB33125" s="102"/>
    </row>
    <row r="33126" spans="26:28" x14ac:dyDescent="0.3">
      <c r="Z33126" s="102"/>
      <c r="AA33126" s="102"/>
      <c r="AB33126" s="102"/>
    </row>
    <row r="33127" spans="26:28" x14ac:dyDescent="0.3">
      <c r="Z33127" s="102"/>
      <c r="AA33127" s="102"/>
      <c r="AB33127" s="102"/>
    </row>
    <row r="33128" spans="26:28" x14ac:dyDescent="0.3">
      <c r="Z33128" s="102"/>
      <c r="AA33128" s="102"/>
      <c r="AB33128" s="102"/>
    </row>
    <row r="33129" spans="26:28" x14ac:dyDescent="0.3">
      <c r="Z33129" s="102"/>
      <c r="AA33129" s="102"/>
      <c r="AB33129" s="102"/>
    </row>
    <row r="33130" spans="26:28" x14ac:dyDescent="0.3">
      <c r="Z33130" s="102"/>
      <c r="AA33130" s="102"/>
      <c r="AB33130" s="102"/>
    </row>
    <row r="33131" spans="26:28" x14ac:dyDescent="0.3">
      <c r="Z33131" s="102"/>
      <c r="AA33131" s="102"/>
      <c r="AB33131" s="102"/>
    </row>
    <row r="33132" spans="26:28" x14ac:dyDescent="0.3">
      <c r="Z33132" s="102"/>
      <c r="AA33132" s="102"/>
      <c r="AB33132" s="102"/>
    </row>
    <row r="33133" spans="26:28" x14ac:dyDescent="0.3">
      <c r="Z33133" s="102"/>
      <c r="AA33133" s="102"/>
      <c r="AB33133" s="102"/>
    </row>
    <row r="33134" spans="26:28" x14ac:dyDescent="0.3">
      <c r="Z33134" s="102"/>
      <c r="AA33134" s="102"/>
      <c r="AB33134" s="102"/>
    </row>
    <row r="33135" spans="26:28" x14ac:dyDescent="0.3">
      <c r="Z33135" s="102"/>
      <c r="AA33135" s="102"/>
      <c r="AB33135" s="102"/>
    </row>
    <row r="33136" spans="26:28" x14ac:dyDescent="0.3">
      <c r="Z33136" s="102"/>
      <c r="AA33136" s="102"/>
      <c r="AB33136" s="102"/>
    </row>
    <row r="33137" spans="26:28" x14ac:dyDescent="0.3">
      <c r="Z33137" s="102"/>
      <c r="AA33137" s="102"/>
      <c r="AB33137" s="102"/>
    </row>
    <row r="33138" spans="26:28" x14ac:dyDescent="0.3">
      <c r="Z33138" s="102"/>
      <c r="AA33138" s="102"/>
      <c r="AB33138" s="102"/>
    </row>
    <row r="33139" spans="26:28" x14ac:dyDescent="0.3">
      <c r="Z33139" s="102"/>
      <c r="AA33139" s="102"/>
      <c r="AB33139" s="102"/>
    </row>
    <row r="33140" spans="26:28" x14ac:dyDescent="0.3">
      <c r="Z33140" s="102"/>
      <c r="AA33140" s="102"/>
      <c r="AB33140" s="102"/>
    </row>
    <row r="33141" spans="26:28" x14ac:dyDescent="0.3">
      <c r="Z33141" s="102"/>
      <c r="AA33141" s="102"/>
      <c r="AB33141" s="102"/>
    </row>
    <row r="33142" spans="26:28" x14ac:dyDescent="0.3">
      <c r="Z33142" s="102"/>
      <c r="AA33142" s="102"/>
      <c r="AB33142" s="102"/>
    </row>
    <row r="33143" spans="26:28" x14ac:dyDescent="0.3">
      <c r="Z33143" s="102"/>
      <c r="AA33143" s="102"/>
      <c r="AB33143" s="102"/>
    </row>
    <row r="33144" spans="26:28" x14ac:dyDescent="0.3">
      <c r="Z33144" s="102"/>
      <c r="AA33144" s="102"/>
      <c r="AB33144" s="102"/>
    </row>
    <row r="33145" spans="26:28" x14ac:dyDescent="0.3">
      <c r="Z33145" s="102"/>
      <c r="AA33145" s="102"/>
      <c r="AB33145" s="102"/>
    </row>
    <row r="33146" spans="26:28" x14ac:dyDescent="0.3">
      <c r="Z33146" s="102"/>
      <c r="AA33146" s="102"/>
      <c r="AB33146" s="102"/>
    </row>
    <row r="33147" spans="26:28" x14ac:dyDescent="0.3">
      <c r="Z33147" s="102"/>
      <c r="AA33147" s="102"/>
      <c r="AB33147" s="102"/>
    </row>
    <row r="33148" spans="26:28" x14ac:dyDescent="0.3">
      <c r="Z33148" s="102"/>
      <c r="AA33148" s="102"/>
      <c r="AB33148" s="102"/>
    </row>
    <row r="33149" spans="26:28" x14ac:dyDescent="0.3">
      <c r="Z33149" s="102"/>
      <c r="AA33149" s="102"/>
      <c r="AB33149" s="102"/>
    </row>
    <row r="33150" spans="26:28" x14ac:dyDescent="0.3">
      <c r="Z33150" s="102"/>
      <c r="AA33150" s="102"/>
      <c r="AB33150" s="102"/>
    </row>
    <row r="33151" spans="26:28" x14ac:dyDescent="0.3">
      <c r="Z33151" s="102"/>
      <c r="AA33151" s="102"/>
      <c r="AB33151" s="102"/>
    </row>
    <row r="33152" spans="26:28" x14ac:dyDescent="0.3">
      <c r="Z33152" s="102"/>
      <c r="AA33152" s="102"/>
      <c r="AB33152" s="102"/>
    </row>
    <row r="33153" spans="26:28" x14ac:dyDescent="0.3">
      <c r="Z33153" s="102"/>
      <c r="AA33153" s="102"/>
      <c r="AB33153" s="102"/>
    </row>
    <row r="33154" spans="26:28" x14ac:dyDescent="0.3">
      <c r="Z33154" s="102"/>
      <c r="AA33154" s="102"/>
      <c r="AB33154" s="102"/>
    </row>
    <row r="33155" spans="26:28" x14ac:dyDescent="0.3">
      <c r="Z33155" s="102"/>
      <c r="AA33155" s="102"/>
      <c r="AB33155" s="102"/>
    </row>
    <row r="33156" spans="26:28" x14ac:dyDescent="0.3">
      <c r="Z33156" s="102"/>
      <c r="AA33156" s="102"/>
      <c r="AB33156" s="102"/>
    </row>
    <row r="33157" spans="26:28" x14ac:dyDescent="0.3">
      <c r="Z33157" s="102"/>
      <c r="AA33157" s="102"/>
      <c r="AB33157" s="102"/>
    </row>
    <row r="33158" spans="26:28" x14ac:dyDescent="0.3">
      <c r="Z33158" s="102"/>
      <c r="AA33158" s="102"/>
      <c r="AB33158" s="102"/>
    </row>
    <row r="33159" spans="26:28" x14ac:dyDescent="0.3">
      <c r="Z33159" s="102"/>
      <c r="AA33159" s="102"/>
      <c r="AB33159" s="102"/>
    </row>
    <row r="33160" spans="26:28" x14ac:dyDescent="0.3">
      <c r="Z33160" s="102"/>
      <c r="AA33160" s="102"/>
      <c r="AB33160" s="102"/>
    </row>
    <row r="33161" spans="26:28" x14ac:dyDescent="0.3">
      <c r="Z33161" s="102"/>
      <c r="AA33161" s="102"/>
      <c r="AB33161" s="102"/>
    </row>
    <row r="33162" spans="26:28" x14ac:dyDescent="0.3">
      <c r="Z33162" s="102"/>
      <c r="AA33162" s="102"/>
      <c r="AB33162" s="102"/>
    </row>
    <row r="33163" spans="26:28" x14ac:dyDescent="0.3">
      <c r="Z33163" s="102"/>
      <c r="AA33163" s="102"/>
      <c r="AB33163" s="102"/>
    </row>
    <row r="33164" spans="26:28" x14ac:dyDescent="0.3">
      <c r="Z33164" s="102"/>
      <c r="AA33164" s="102"/>
      <c r="AB33164" s="102"/>
    </row>
    <row r="33165" spans="26:28" x14ac:dyDescent="0.3">
      <c r="Z33165" s="102"/>
      <c r="AA33165" s="102"/>
      <c r="AB33165" s="102"/>
    </row>
    <row r="33166" spans="26:28" x14ac:dyDescent="0.3">
      <c r="Z33166" s="102"/>
      <c r="AA33166" s="102"/>
      <c r="AB33166" s="102"/>
    </row>
    <row r="33167" spans="26:28" x14ac:dyDescent="0.3">
      <c r="Z33167" s="102"/>
      <c r="AA33167" s="102"/>
      <c r="AB33167" s="102"/>
    </row>
    <row r="33168" spans="26:28" x14ac:dyDescent="0.3">
      <c r="Z33168" s="102"/>
      <c r="AA33168" s="102"/>
      <c r="AB33168" s="102"/>
    </row>
    <row r="33169" spans="26:28" x14ac:dyDescent="0.3">
      <c r="Z33169" s="102"/>
      <c r="AA33169" s="102"/>
      <c r="AB33169" s="102"/>
    </row>
    <row r="33170" spans="26:28" x14ac:dyDescent="0.3">
      <c r="Z33170" s="102"/>
      <c r="AA33170" s="102"/>
      <c r="AB33170" s="102"/>
    </row>
    <row r="33171" spans="26:28" x14ac:dyDescent="0.3">
      <c r="Z33171" s="102"/>
      <c r="AA33171" s="102"/>
      <c r="AB33171" s="102"/>
    </row>
    <row r="33172" spans="26:28" x14ac:dyDescent="0.3">
      <c r="Z33172" s="102"/>
      <c r="AA33172" s="102"/>
      <c r="AB33172" s="102"/>
    </row>
    <row r="33173" spans="26:28" x14ac:dyDescent="0.3">
      <c r="Z33173" s="102"/>
      <c r="AA33173" s="102"/>
      <c r="AB33173" s="102"/>
    </row>
    <row r="33174" spans="26:28" x14ac:dyDescent="0.3">
      <c r="Z33174" s="102"/>
      <c r="AA33174" s="102"/>
      <c r="AB33174" s="102"/>
    </row>
    <row r="33175" spans="26:28" x14ac:dyDescent="0.3">
      <c r="Z33175" s="102"/>
      <c r="AA33175" s="102"/>
      <c r="AB33175" s="102"/>
    </row>
    <row r="33176" spans="26:28" x14ac:dyDescent="0.3">
      <c r="Z33176" s="102"/>
      <c r="AA33176" s="102"/>
      <c r="AB33176" s="102"/>
    </row>
    <row r="33177" spans="26:28" x14ac:dyDescent="0.3">
      <c r="Z33177" s="102"/>
      <c r="AA33177" s="102"/>
      <c r="AB33177" s="102"/>
    </row>
    <row r="33178" spans="26:28" x14ac:dyDescent="0.3">
      <c r="Z33178" s="102"/>
      <c r="AA33178" s="102"/>
      <c r="AB33178" s="102"/>
    </row>
    <row r="33179" spans="26:28" x14ac:dyDescent="0.3">
      <c r="Z33179" s="102"/>
      <c r="AA33179" s="102"/>
      <c r="AB33179" s="102"/>
    </row>
    <row r="33180" spans="26:28" x14ac:dyDescent="0.3">
      <c r="Z33180" s="102"/>
      <c r="AA33180" s="102"/>
      <c r="AB33180" s="102"/>
    </row>
    <row r="33181" spans="26:28" x14ac:dyDescent="0.3">
      <c r="Z33181" s="102"/>
      <c r="AA33181" s="102"/>
      <c r="AB33181" s="102"/>
    </row>
    <row r="33182" spans="26:28" x14ac:dyDescent="0.3">
      <c r="Z33182" s="102"/>
      <c r="AA33182" s="102"/>
      <c r="AB33182" s="102"/>
    </row>
    <row r="33183" spans="26:28" x14ac:dyDescent="0.3">
      <c r="Z33183" s="102"/>
      <c r="AA33183" s="102"/>
      <c r="AB33183" s="102"/>
    </row>
    <row r="33184" spans="26:28" x14ac:dyDescent="0.3">
      <c r="Z33184" s="102"/>
      <c r="AA33184" s="102"/>
      <c r="AB33184" s="102"/>
    </row>
    <row r="33185" spans="26:28" x14ac:dyDescent="0.3">
      <c r="Z33185" s="102"/>
      <c r="AA33185" s="102"/>
      <c r="AB33185" s="102"/>
    </row>
    <row r="33186" spans="26:28" x14ac:dyDescent="0.3">
      <c r="Z33186" s="102"/>
      <c r="AA33186" s="102"/>
      <c r="AB33186" s="102"/>
    </row>
    <row r="33187" spans="26:28" x14ac:dyDescent="0.3">
      <c r="Z33187" s="102"/>
      <c r="AA33187" s="102"/>
      <c r="AB33187" s="102"/>
    </row>
    <row r="33188" spans="26:28" x14ac:dyDescent="0.3">
      <c r="Z33188" s="102"/>
      <c r="AA33188" s="102"/>
      <c r="AB33188" s="102"/>
    </row>
    <row r="33189" spans="26:28" x14ac:dyDescent="0.3">
      <c r="Z33189" s="102"/>
      <c r="AA33189" s="102"/>
      <c r="AB33189" s="102"/>
    </row>
    <row r="33190" spans="26:28" x14ac:dyDescent="0.3">
      <c r="Z33190" s="102"/>
      <c r="AA33190" s="102"/>
      <c r="AB33190" s="102"/>
    </row>
    <row r="33191" spans="26:28" x14ac:dyDescent="0.3">
      <c r="Z33191" s="102"/>
      <c r="AA33191" s="102"/>
      <c r="AB33191" s="102"/>
    </row>
    <row r="33192" spans="26:28" x14ac:dyDescent="0.3">
      <c r="Z33192" s="102"/>
      <c r="AA33192" s="102"/>
      <c r="AB33192" s="102"/>
    </row>
    <row r="33193" spans="26:28" x14ac:dyDescent="0.3">
      <c r="Z33193" s="102"/>
      <c r="AA33193" s="102"/>
      <c r="AB33193" s="102"/>
    </row>
    <row r="33194" spans="26:28" x14ac:dyDescent="0.3">
      <c r="Z33194" s="102"/>
      <c r="AA33194" s="102"/>
      <c r="AB33194" s="102"/>
    </row>
    <row r="33195" spans="26:28" x14ac:dyDescent="0.3">
      <c r="Z33195" s="102"/>
      <c r="AA33195" s="102"/>
      <c r="AB33195" s="102"/>
    </row>
    <row r="33196" spans="26:28" x14ac:dyDescent="0.3">
      <c r="Z33196" s="102"/>
      <c r="AA33196" s="102"/>
      <c r="AB33196" s="102"/>
    </row>
    <row r="33197" spans="26:28" x14ac:dyDescent="0.3">
      <c r="Z33197" s="102"/>
      <c r="AA33197" s="102"/>
      <c r="AB33197" s="102"/>
    </row>
    <row r="33198" spans="26:28" x14ac:dyDescent="0.3">
      <c r="Z33198" s="102"/>
      <c r="AA33198" s="102"/>
      <c r="AB33198" s="102"/>
    </row>
    <row r="33199" spans="26:28" x14ac:dyDescent="0.3">
      <c r="Z33199" s="102"/>
      <c r="AA33199" s="102"/>
      <c r="AB33199" s="102"/>
    </row>
    <row r="33200" spans="26:28" x14ac:dyDescent="0.3">
      <c r="Z33200" s="102"/>
      <c r="AA33200" s="102"/>
      <c r="AB33200" s="102"/>
    </row>
    <row r="33201" spans="26:28" x14ac:dyDescent="0.3">
      <c r="Z33201" s="102"/>
      <c r="AA33201" s="102"/>
      <c r="AB33201" s="102"/>
    </row>
    <row r="33202" spans="26:28" x14ac:dyDescent="0.3">
      <c r="Z33202" s="102"/>
      <c r="AA33202" s="102"/>
      <c r="AB33202" s="102"/>
    </row>
    <row r="33203" spans="26:28" x14ac:dyDescent="0.3">
      <c r="Z33203" s="102"/>
      <c r="AA33203" s="102"/>
      <c r="AB33203" s="102"/>
    </row>
    <row r="33204" spans="26:28" x14ac:dyDescent="0.3">
      <c r="Z33204" s="102"/>
      <c r="AA33204" s="102"/>
      <c r="AB33204" s="102"/>
    </row>
    <row r="33205" spans="26:28" x14ac:dyDescent="0.3">
      <c r="Z33205" s="102"/>
      <c r="AA33205" s="102"/>
      <c r="AB33205" s="102"/>
    </row>
    <row r="33206" spans="26:28" x14ac:dyDescent="0.3">
      <c r="Z33206" s="102"/>
      <c r="AA33206" s="102"/>
      <c r="AB33206" s="102"/>
    </row>
    <row r="33207" spans="26:28" x14ac:dyDescent="0.3">
      <c r="Z33207" s="102"/>
      <c r="AA33207" s="102"/>
      <c r="AB33207" s="102"/>
    </row>
    <row r="33208" spans="26:28" x14ac:dyDescent="0.3">
      <c r="Z33208" s="102"/>
      <c r="AA33208" s="102"/>
      <c r="AB33208" s="102"/>
    </row>
    <row r="33209" spans="26:28" x14ac:dyDescent="0.3">
      <c r="Z33209" s="102"/>
      <c r="AA33209" s="102"/>
      <c r="AB33209" s="102"/>
    </row>
    <row r="33210" spans="26:28" x14ac:dyDescent="0.3">
      <c r="Z33210" s="102"/>
      <c r="AA33210" s="102"/>
      <c r="AB33210" s="102"/>
    </row>
    <row r="33211" spans="26:28" x14ac:dyDescent="0.3">
      <c r="Z33211" s="102"/>
      <c r="AA33211" s="102"/>
      <c r="AB33211" s="102"/>
    </row>
    <row r="33212" spans="26:28" x14ac:dyDescent="0.3">
      <c r="Z33212" s="102"/>
      <c r="AA33212" s="102"/>
      <c r="AB33212" s="102"/>
    </row>
    <row r="33213" spans="26:28" x14ac:dyDescent="0.3">
      <c r="Z33213" s="102"/>
      <c r="AA33213" s="102"/>
      <c r="AB33213" s="102"/>
    </row>
    <row r="33214" spans="26:28" x14ac:dyDescent="0.3">
      <c r="Z33214" s="102"/>
      <c r="AA33214" s="102"/>
      <c r="AB33214" s="102"/>
    </row>
    <row r="33215" spans="26:28" x14ac:dyDescent="0.3">
      <c r="Z33215" s="102"/>
      <c r="AA33215" s="102"/>
      <c r="AB33215" s="102"/>
    </row>
    <row r="33216" spans="26:28" x14ac:dyDescent="0.3">
      <c r="Z33216" s="102"/>
      <c r="AA33216" s="102"/>
      <c r="AB33216" s="102"/>
    </row>
    <row r="33217" spans="26:28" x14ac:dyDescent="0.3">
      <c r="Z33217" s="102"/>
      <c r="AA33217" s="102"/>
      <c r="AB33217" s="102"/>
    </row>
    <row r="33218" spans="26:28" x14ac:dyDescent="0.3">
      <c r="Z33218" s="102"/>
      <c r="AA33218" s="102"/>
      <c r="AB33218" s="102"/>
    </row>
    <row r="33219" spans="26:28" x14ac:dyDescent="0.3">
      <c r="Z33219" s="102"/>
      <c r="AA33219" s="102"/>
      <c r="AB33219" s="102"/>
    </row>
    <row r="33220" spans="26:28" x14ac:dyDescent="0.3">
      <c r="Z33220" s="102"/>
      <c r="AA33220" s="102"/>
      <c r="AB33220" s="102"/>
    </row>
    <row r="33221" spans="26:28" x14ac:dyDescent="0.3">
      <c r="Z33221" s="102"/>
      <c r="AA33221" s="102"/>
      <c r="AB33221" s="102"/>
    </row>
    <row r="33222" spans="26:28" x14ac:dyDescent="0.3">
      <c r="Z33222" s="102"/>
      <c r="AA33222" s="102"/>
      <c r="AB33222" s="102"/>
    </row>
    <row r="33223" spans="26:28" x14ac:dyDescent="0.3">
      <c r="Z33223" s="102"/>
      <c r="AA33223" s="102"/>
      <c r="AB33223" s="102"/>
    </row>
    <row r="33224" spans="26:28" x14ac:dyDescent="0.3">
      <c r="Z33224" s="102"/>
      <c r="AA33224" s="102"/>
      <c r="AB33224" s="102"/>
    </row>
    <row r="33225" spans="26:28" x14ac:dyDescent="0.3">
      <c r="Z33225" s="102"/>
      <c r="AA33225" s="102"/>
      <c r="AB33225" s="102"/>
    </row>
    <row r="33226" spans="26:28" x14ac:dyDescent="0.3">
      <c r="Z33226" s="102"/>
      <c r="AA33226" s="102"/>
      <c r="AB33226" s="102"/>
    </row>
    <row r="33227" spans="26:28" x14ac:dyDescent="0.3">
      <c r="Z33227" s="102"/>
      <c r="AA33227" s="102"/>
      <c r="AB33227" s="102"/>
    </row>
    <row r="33228" spans="26:28" x14ac:dyDescent="0.3">
      <c r="Z33228" s="102"/>
      <c r="AA33228" s="102"/>
      <c r="AB33228" s="102"/>
    </row>
    <row r="33229" spans="26:28" x14ac:dyDescent="0.3">
      <c r="Z33229" s="102"/>
      <c r="AA33229" s="102"/>
      <c r="AB33229" s="102"/>
    </row>
    <row r="33230" spans="26:28" x14ac:dyDescent="0.3">
      <c r="Z33230" s="102"/>
      <c r="AA33230" s="102"/>
      <c r="AB33230" s="102"/>
    </row>
    <row r="33231" spans="26:28" x14ac:dyDescent="0.3">
      <c r="Z33231" s="102"/>
      <c r="AA33231" s="102"/>
      <c r="AB33231" s="102"/>
    </row>
    <row r="33232" spans="26:28" x14ac:dyDescent="0.3">
      <c r="Z33232" s="102"/>
      <c r="AA33232" s="102"/>
      <c r="AB33232" s="102"/>
    </row>
    <row r="33233" spans="26:28" x14ac:dyDescent="0.3">
      <c r="Z33233" s="102"/>
      <c r="AA33233" s="102"/>
      <c r="AB33233" s="102"/>
    </row>
    <row r="33234" spans="26:28" x14ac:dyDescent="0.3">
      <c r="Z33234" s="102"/>
      <c r="AA33234" s="102"/>
      <c r="AB33234" s="102"/>
    </row>
    <row r="33235" spans="26:28" x14ac:dyDescent="0.3">
      <c r="Z33235" s="102"/>
      <c r="AA33235" s="102"/>
      <c r="AB33235" s="102"/>
    </row>
    <row r="33236" spans="26:28" x14ac:dyDescent="0.3">
      <c r="Z33236" s="102"/>
      <c r="AA33236" s="102"/>
      <c r="AB33236" s="102"/>
    </row>
    <row r="33237" spans="26:28" x14ac:dyDescent="0.3">
      <c r="Z33237" s="102"/>
      <c r="AA33237" s="102"/>
      <c r="AB33237" s="102"/>
    </row>
    <row r="33238" spans="26:28" x14ac:dyDescent="0.3">
      <c r="Z33238" s="102"/>
      <c r="AA33238" s="102"/>
      <c r="AB33238" s="102"/>
    </row>
    <row r="33239" spans="26:28" x14ac:dyDescent="0.3">
      <c r="Z33239" s="102"/>
      <c r="AA33239" s="102"/>
      <c r="AB33239" s="102"/>
    </row>
    <row r="33240" spans="26:28" x14ac:dyDescent="0.3">
      <c r="Z33240" s="102"/>
      <c r="AA33240" s="102"/>
      <c r="AB33240" s="102"/>
    </row>
    <row r="33241" spans="26:28" x14ac:dyDescent="0.3">
      <c r="Z33241" s="102"/>
      <c r="AA33241" s="102"/>
      <c r="AB33241" s="102"/>
    </row>
    <row r="33242" spans="26:28" x14ac:dyDescent="0.3">
      <c r="Z33242" s="102"/>
      <c r="AA33242" s="102"/>
      <c r="AB33242" s="102"/>
    </row>
    <row r="33243" spans="26:28" x14ac:dyDescent="0.3">
      <c r="Z33243" s="102"/>
      <c r="AA33243" s="102"/>
      <c r="AB33243" s="102"/>
    </row>
    <row r="33244" spans="26:28" x14ac:dyDescent="0.3">
      <c r="Z33244" s="102"/>
      <c r="AA33244" s="102"/>
      <c r="AB33244" s="102"/>
    </row>
    <row r="33245" spans="26:28" x14ac:dyDescent="0.3">
      <c r="Z33245" s="102"/>
      <c r="AA33245" s="102"/>
      <c r="AB33245" s="102"/>
    </row>
    <row r="33246" spans="26:28" x14ac:dyDescent="0.3">
      <c r="Z33246" s="102"/>
      <c r="AA33246" s="102"/>
      <c r="AB33246" s="102"/>
    </row>
    <row r="33247" spans="26:28" x14ac:dyDescent="0.3">
      <c r="Z33247" s="102"/>
      <c r="AA33247" s="102"/>
      <c r="AB33247" s="102"/>
    </row>
    <row r="33248" spans="26:28" x14ac:dyDescent="0.3">
      <c r="Z33248" s="102"/>
      <c r="AA33248" s="102"/>
      <c r="AB33248" s="102"/>
    </row>
    <row r="33249" spans="26:28" x14ac:dyDescent="0.3">
      <c r="Z33249" s="102"/>
      <c r="AA33249" s="102"/>
      <c r="AB33249" s="102"/>
    </row>
    <row r="33250" spans="26:28" x14ac:dyDescent="0.3">
      <c r="Z33250" s="102"/>
      <c r="AA33250" s="102"/>
      <c r="AB33250" s="102"/>
    </row>
    <row r="33251" spans="26:28" x14ac:dyDescent="0.3">
      <c r="Z33251" s="102"/>
      <c r="AA33251" s="102"/>
      <c r="AB33251" s="102"/>
    </row>
    <row r="33252" spans="26:28" x14ac:dyDescent="0.3">
      <c r="Z33252" s="102"/>
      <c r="AA33252" s="102"/>
      <c r="AB33252" s="102"/>
    </row>
    <row r="33253" spans="26:28" x14ac:dyDescent="0.3">
      <c r="Z33253" s="102"/>
      <c r="AA33253" s="102"/>
      <c r="AB33253" s="102"/>
    </row>
    <row r="33254" spans="26:28" x14ac:dyDescent="0.3">
      <c r="Z33254" s="102"/>
      <c r="AA33254" s="102"/>
      <c r="AB33254" s="102"/>
    </row>
    <row r="33255" spans="26:28" x14ac:dyDescent="0.3">
      <c r="Z33255" s="102"/>
      <c r="AA33255" s="102"/>
      <c r="AB33255" s="102"/>
    </row>
    <row r="33256" spans="26:28" x14ac:dyDescent="0.3">
      <c r="Z33256" s="102"/>
      <c r="AA33256" s="102"/>
      <c r="AB33256" s="102"/>
    </row>
    <row r="33257" spans="26:28" x14ac:dyDescent="0.3">
      <c r="Z33257" s="102"/>
      <c r="AA33257" s="102"/>
      <c r="AB33257" s="102"/>
    </row>
    <row r="33258" spans="26:28" x14ac:dyDescent="0.3">
      <c r="Z33258" s="102"/>
      <c r="AA33258" s="102"/>
      <c r="AB33258" s="102"/>
    </row>
    <row r="33259" spans="26:28" x14ac:dyDescent="0.3">
      <c r="Z33259" s="102"/>
      <c r="AA33259" s="102"/>
      <c r="AB33259" s="102"/>
    </row>
    <row r="33260" spans="26:28" x14ac:dyDescent="0.3">
      <c r="Z33260" s="102"/>
      <c r="AA33260" s="102"/>
      <c r="AB33260" s="102"/>
    </row>
    <row r="33261" spans="26:28" x14ac:dyDescent="0.3">
      <c r="Z33261" s="102"/>
      <c r="AA33261" s="102"/>
      <c r="AB33261" s="102"/>
    </row>
    <row r="33262" spans="26:28" x14ac:dyDescent="0.3">
      <c r="Z33262" s="102"/>
      <c r="AA33262" s="102"/>
      <c r="AB33262" s="102"/>
    </row>
    <row r="33263" spans="26:28" x14ac:dyDescent="0.3">
      <c r="Z33263" s="102"/>
      <c r="AA33263" s="102"/>
      <c r="AB33263" s="102"/>
    </row>
    <row r="33264" spans="26:28" x14ac:dyDescent="0.3">
      <c r="Z33264" s="102"/>
      <c r="AA33264" s="102"/>
      <c r="AB33264" s="102"/>
    </row>
    <row r="33265" spans="26:28" x14ac:dyDescent="0.3">
      <c r="Z33265" s="102"/>
      <c r="AA33265" s="102"/>
      <c r="AB33265" s="102"/>
    </row>
    <row r="33266" spans="26:28" x14ac:dyDescent="0.3">
      <c r="Z33266" s="102"/>
      <c r="AA33266" s="102"/>
      <c r="AB33266" s="102"/>
    </row>
    <row r="33267" spans="26:28" x14ac:dyDescent="0.3">
      <c r="Z33267" s="102"/>
      <c r="AA33267" s="102"/>
      <c r="AB33267" s="102"/>
    </row>
    <row r="33268" spans="26:28" x14ac:dyDescent="0.3">
      <c r="Z33268" s="102"/>
      <c r="AA33268" s="102"/>
      <c r="AB33268" s="102"/>
    </row>
    <row r="33269" spans="26:28" x14ac:dyDescent="0.3">
      <c r="Z33269" s="102"/>
      <c r="AA33269" s="102"/>
      <c r="AB33269" s="102"/>
    </row>
    <row r="33270" spans="26:28" x14ac:dyDescent="0.3">
      <c r="Z33270" s="102"/>
      <c r="AA33270" s="102"/>
      <c r="AB33270" s="102"/>
    </row>
    <row r="33271" spans="26:28" x14ac:dyDescent="0.3">
      <c r="Z33271" s="102"/>
      <c r="AA33271" s="102"/>
      <c r="AB33271" s="102"/>
    </row>
    <row r="33272" spans="26:28" x14ac:dyDescent="0.3">
      <c r="Z33272" s="102"/>
      <c r="AA33272" s="102"/>
      <c r="AB33272" s="102"/>
    </row>
    <row r="33273" spans="26:28" x14ac:dyDescent="0.3">
      <c r="Z33273" s="102"/>
      <c r="AA33273" s="102"/>
      <c r="AB33273" s="102"/>
    </row>
    <row r="33274" spans="26:28" x14ac:dyDescent="0.3">
      <c r="Z33274" s="102"/>
      <c r="AA33274" s="102"/>
      <c r="AB33274" s="102"/>
    </row>
    <row r="33275" spans="26:28" x14ac:dyDescent="0.3">
      <c r="Z33275" s="102"/>
      <c r="AA33275" s="102"/>
      <c r="AB33275" s="102"/>
    </row>
    <row r="33276" spans="26:28" x14ac:dyDescent="0.3">
      <c r="Z33276" s="102"/>
      <c r="AA33276" s="102"/>
      <c r="AB33276" s="102"/>
    </row>
    <row r="33277" spans="26:28" x14ac:dyDescent="0.3">
      <c r="Z33277" s="102"/>
      <c r="AA33277" s="102"/>
      <c r="AB33277" s="102"/>
    </row>
    <row r="33278" spans="26:28" x14ac:dyDescent="0.3">
      <c r="Z33278" s="102"/>
      <c r="AA33278" s="102"/>
      <c r="AB33278" s="102"/>
    </row>
    <row r="33279" spans="26:28" x14ac:dyDescent="0.3">
      <c r="Z33279" s="102"/>
      <c r="AA33279" s="102"/>
      <c r="AB33279" s="102"/>
    </row>
    <row r="33280" spans="26:28" x14ac:dyDescent="0.3">
      <c r="Z33280" s="102"/>
      <c r="AA33280" s="102"/>
      <c r="AB33280" s="102"/>
    </row>
    <row r="33281" spans="26:28" x14ac:dyDescent="0.3">
      <c r="Z33281" s="102"/>
      <c r="AA33281" s="102"/>
      <c r="AB33281" s="102"/>
    </row>
    <row r="33282" spans="26:28" x14ac:dyDescent="0.3">
      <c r="Z33282" s="102"/>
      <c r="AA33282" s="102"/>
      <c r="AB33282" s="102"/>
    </row>
    <row r="33283" spans="26:28" x14ac:dyDescent="0.3">
      <c r="Z33283" s="102"/>
      <c r="AA33283" s="102"/>
      <c r="AB33283" s="102"/>
    </row>
    <row r="33284" spans="26:28" x14ac:dyDescent="0.3">
      <c r="Z33284" s="102"/>
      <c r="AA33284" s="102"/>
      <c r="AB33284" s="102"/>
    </row>
    <row r="33285" spans="26:28" x14ac:dyDescent="0.3">
      <c r="Z33285" s="102"/>
      <c r="AA33285" s="102"/>
      <c r="AB33285" s="102"/>
    </row>
    <row r="33286" spans="26:28" x14ac:dyDescent="0.3">
      <c r="Z33286" s="102"/>
      <c r="AA33286" s="102"/>
      <c r="AB33286" s="102"/>
    </row>
    <row r="33287" spans="26:28" x14ac:dyDescent="0.3">
      <c r="Z33287" s="102"/>
      <c r="AA33287" s="102"/>
      <c r="AB33287" s="102"/>
    </row>
    <row r="33288" spans="26:28" x14ac:dyDescent="0.3">
      <c r="Z33288" s="102"/>
      <c r="AA33288" s="102"/>
      <c r="AB33288" s="102"/>
    </row>
    <row r="33289" spans="26:28" x14ac:dyDescent="0.3">
      <c r="Z33289" s="102"/>
      <c r="AA33289" s="102"/>
      <c r="AB33289" s="102"/>
    </row>
    <row r="33290" spans="26:28" x14ac:dyDescent="0.3">
      <c r="Z33290" s="102"/>
      <c r="AA33290" s="102"/>
      <c r="AB33290" s="102"/>
    </row>
    <row r="33291" spans="26:28" x14ac:dyDescent="0.3">
      <c r="Z33291" s="102"/>
      <c r="AA33291" s="102"/>
      <c r="AB33291" s="102"/>
    </row>
    <row r="33292" spans="26:28" x14ac:dyDescent="0.3">
      <c r="Z33292" s="102"/>
      <c r="AA33292" s="102"/>
      <c r="AB33292" s="102"/>
    </row>
    <row r="33293" spans="26:28" x14ac:dyDescent="0.3">
      <c r="Z33293" s="102"/>
      <c r="AA33293" s="102"/>
      <c r="AB33293" s="102"/>
    </row>
    <row r="33294" spans="26:28" x14ac:dyDescent="0.3">
      <c r="Z33294" s="102"/>
      <c r="AA33294" s="102"/>
      <c r="AB33294" s="102"/>
    </row>
    <row r="33295" spans="26:28" x14ac:dyDescent="0.3">
      <c r="Z33295" s="102"/>
      <c r="AA33295" s="102"/>
      <c r="AB33295" s="102"/>
    </row>
    <row r="33296" spans="26:28" x14ac:dyDescent="0.3">
      <c r="Z33296" s="102"/>
      <c r="AA33296" s="102"/>
      <c r="AB33296" s="102"/>
    </row>
    <row r="33297" spans="26:28" x14ac:dyDescent="0.3">
      <c r="Z33297" s="102"/>
      <c r="AA33297" s="102"/>
      <c r="AB33297" s="102"/>
    </row>
    <row r="33298" spans="26:28" x14ac:dyDescent="0.3">
      <c r="Z33298" s="102"/>
      <c r="AA33298" s="102"/>
      <c r="AB33298" s="102"/>
    </row>
    <row r="33299" spans="26:28" x14ac:dyDescent="0.3">
      <c r="Z33299" s="102"/>
      <c r="AA33299" s="102"/>
      <c r="AB33299" s="102"/>
    </row>
    <row r="33300" spans="26:28" x14ac:dyDescent="0.3">
      <c r="Z33300" s="102"/>
      <c r="AA33300" s="102"/>
      <c r="AB33300" s="102"/>
    </row>
    <row r="33301" spans="26:28" x14ac:dyDescent="0.3">
      <c r="Z33301" s="102"/>
      <c r="AA33301" s="102"/>
      <c r="AB33301" s="102"/>
    </row>
    <row r="33302" spans="26:28" x14ac:dyDescent="0.3">
      <c r="Z33302" s="102"/>
      <c r="AA33302" s="102"/>
      <c r="AB33302" s="102"/>
    </row>
    <row r="33303" spans="26:28" x14ac:dyDescent="0.3">
      <c r="Z33303" s="102"/>
      <c r="AA33303" s="102"/>
      <c r="AB33303" s="102"/>
    </row>
    <row r="33304" spans="26:28" x14ac:dyDescent="0.3">
      <c r="Z33304" s="102"/>
      <c r="AA33304" s="102"/>
      <c r="AB33304" s="102"/>
    </row>
    <row r="33305" spans="26:28" x14ac:dyDescent="0.3">
      <c r="Z33305" s="102"/>
      <c r="AA33305" s="102"/>
      <c r="AB33305" s="102"/>
    </row>
    <row r="33306" spans="26:28" x14ac:dyDescent="0.3">
      <c r="Z33306" s="102"/>
      <c r="AA33306" s="102"/>
      <c r="AB33306" s="102"/>
    </row>
    <row r="33307" spans="26:28" x14ac:dyDescent="0.3">
      <c r="Z33307" s="102"/>
      <c r="AA33307" s="102"/>
      <c r="AB33307" s="102"/>
    </row>
    <row r="33308" spans="26:28" x14ac:dyDescent="0.3">
      <c r="Z33308" s="102"/>
      <c r="AA33308" s="102"/>
      <c r="AB33308" s="102"/>
    </row>
    <row r="33309" spans="26:28" x14ac:dyDescent="0.3">
      <c r="Z33309" s="102"/>
      <c r="AA33309" s="102"/>
      <c r="AB33309" s="102"/>
    </row>
    <row r="33310" spans="26:28" x14ac:dyDescent="0.3">
      <c r="Z33310" s="102"/>
      <c r="AA33310" s="102"/>
      <c r="AB33310" s="102"/>
    </row>
    <row r="33311" spans="26:28" x14ac:dyDescent="0.3">
      <c r="Z33311" s="102"/>
      <c r="AA33311" s="102"/>
      <c r="AB33311" s="102"/>
    </row>
    <row r="33312" spans="26:28" x14ac:dyDescent="0.3">
      <c r="Z33312" s="102"/>
      <c r="AA33312" s="102"/>
      <c r="AB33312" s="102"/>
    </row>
    <row r="33313" spans="26:28" x14ac:dyDescent="0.3">
      <c r="Z33313" s="102"/>
      <c r="AA33313" s="102"/>
      <c r="AB33313" s="102"/>
    </row>
    <row r="33314" spans="26:28" x14ac:dyDescent="0.3">
      <c r="Z33314" s="102"/>
      <c r="AA33314" s="102"/>
      <c r="AB33314" s="102"/>
    </row>
    <row r="33315" spans="26:28" x14ac:dyDescent="0.3">
      <c r="Z33315" s="102"/>
      <c r="AA33315" s="102"/>
      <c r="AB33315" s="102"/>
    </row>
    <row r="33316" spans="26:28" x14ac:dyDescent="0.3">
      <c r="Z33316" s="102"/>
      <c r="AA33316" s="102"/>
      <c r="AB33316" s="102"/>
    </row>
    <row r="33317" spans="26:28" x14ac:dyDescent="0.3">
      <c r="Z33317" s="102"/>
      <c r="AA33317" s="102"/>
      <c r="AB33317" s="102"/>
    </row>
    <row r="33318" spans="26:28" x14ac:dyDescent="0.3">
      <c r="Z33318" s="102"/>
      <c r="AA33318" s="102"/>
      <c r="AB33318" s="102"/>
    </row>
    <row r="33319" spans="26:28" x14ac:dyDescent="0.3">
      <c r="Z33319" s="102"/>
      <c r="AA33319" s="102"/>
      <c r="AB33319" s="102"/>
    </row>
    <row r="33320" spans="26:28" x14ac:dyDescent="0.3">
      <c r="Z33320" s="102"/>
      <c r="AA33320" s="102"/>
      <c r="AB33320" s="102"/>
    </row>
    <row r="33321" spans="26:28" x14ac:dyDescent="0.3">
      <c r="Z33321" s="102"/>
      <c r="AA33321" s="102"/>
      <c r="AB33321" s="102"/>
    </row>
    <row r="33322" spans="26:28" x14ac:dyDescent="0.3">
      <c r="Z33322" s="102"/>
      <c r="AA33322" s="102"/>
      <c r="AB33322" s="102"/>
    </row>
    <row r="33323" spans="26:28" x14ac:dyDescent="0.3">
      <c r="Z33323" s="102"/>
      <c r="AA33323" s="102"/>
      <c r="AB33323" s="102"/>
    </row>
    <row r="33324" spans="26:28" x14ac:dyDescent="0.3">
      <c r="Z33324" s="102"/>
      <c r="AA33324" s="102"/>
      <c r="AB33324" s="102"/>
    </row>
    <row r="33325" spans="26:28" x14ac:dyDescent="0.3">
      <c r="Z33325" s="102"/>
      <c r="AA33325" s="102"/>
      <c r="AB33325" s="102"/>
    </row>
    <row r="33326" spans="26:28" x14ac:dyDescent="0.3">
      <c r="Z33326" s="102"/>
      <c r="AA33326" s="102"/>
      <c r="AB33326" s="102"/>
    </row>
    <row r="33327" spans="26:28" x14ac:dyDescent="0.3">
      <c r="Z33327" s="102"/>
      <c r="AA33327" s="102"/>
      <c r="AB33327" s="102"/>
    </row>
    <row r="33328" spans="26:28" x14ac:dyDescent="0.3">
      <c r="Z33328" s="102"/>
      <c r="AA33328" s="102"/>
      <c r="AB33328" s="102"/>
    </row>
    <row r="33329" spans="26:28" x14ac:dyDescent="0.3">
      <c r="Z33329" s="102"/>
      <c r="AA33329" s="102"/>
      <c r="AB33329" s="102"/>
    </row>
    <row r="33330" spans="26:28" x14ac:dyDescent="0.3">
      <c r="Z33330" s="102"/>
      <c r="AA33330" s="102"/>
      <c r="AB33330" s="102"/>
    </row>
    <row r="33331" spans="26:28" x14ac:dyDescent="0.3">
      <c r="Z33331" s="102"/>
      <c r="AA33331" s="102"/>
      <c r="AB33331" s="102"/>
    </row>
    <row r="33332" spans="26:28" x14ac:dyDescent="0.3">
      <c r="Z33332" s="102"/>
      <c r="AA33332" s="102"/>
      <c r="AB33332" s="102"/>
    </row>
    <row r="33333" spans="26:28" x14ac:dyDescent="0.3">
      <c r="Z33333" s="102"/>
      <c r="AA33333" s="102"/>
      <c r="AB33333" s="102"/>
    </row>
    <row r="33334" spans="26:28" x14ac:dyDescent="0.3">
      <c r="Z33334" s="102"/>
      <c r="AA33334" s="102"/>
      <c r="AB33334" s="102"/>
    </row>
    <row r="33335" spans="26:28" x14ac:dyDescent="0.3">
      <c r="Z33335" s="102"/>
      <c r="AA33335" s="102"/>
      <c r="AB33335" s="102"/>
    </row>
    <row r="33336" spans="26:28" x14ac:dyDescent="0.3">
      <c r="Z33336" s="102"/>
      <c r="AA33336" s="102"/>
      <c r="AB33336" s="102"/>
    </row>
    <row r="33337" spans="26:28" x14ac:dyDescent="0.3">
      <c r="Z33337" s="102"/>
      <c r="AA33337" s="102"/>
      <c r="AB33337" s="102"/>
    </row>
    <row r="33338" spans="26:28" x14ac:dyDescent="0.3">
      <c r="Z33338" s="102"/>
      <c r="AA33338" s="102"/>
      <c r="AB33338" s="102"/>
    </row>
    <row r="33339" spans="26:28" x14ac:dyDescent="0.3">
      <c r="Z33339" s="102"/>
      <c r="AA33339" s="102"/>
      <c r="AB33339" s="102"/>
    </row>
    <row r="33340" spans="26:28" x14ac:dyDescent="0.3">
      <c r="Z33340" s="102"/>
      <c r="AA33340" s="102"/>
      <c r="AB33340" s="102"/>
    </row>
    <row r="33341" spans="26:28" x14ac:dyDescent="0.3">
      <c r="Z33341" s="102"/>
      <c r="AA33341" s="102"/>
      <c r="AB33341" s="102"/>
    </row>
    <row r="33342" spans="26:28" x14ac:dyDescent="0.3">
      <c r="Z33342" s="102"/>
      <c r="AA33342" s="102"/>
      <c r="AB33342" s="102"/>
    </row>
    <row r="33343" spans="26:28" x14ac:dyDescent="0.3">
      <c r="Z33343" s="102"/>
      <c r="AA33343" s="102"/>
      <c r="AB33343" s="102"/>
    </row>
    <row r="33344" spans="26:28" x14ac:dyDescent="0.3">
      <c r="Z33344" s="102"/>
      <c r="AA33344" s="102"/>
      <c r="AB33344" s="102"/>
    </row>
    <row r="33345" spans="26:28" x14ac:dyDescent="0.3">
      <c r="Z33345" s="102"/>
      <c r="AA33345" s="102"/>
      <c r="AB33345" s="102"/>
    </row>
    <row r="33346" spans="26:28" x14ac:dyDescent="0.3">
      <c r="Z33346" s="102"/>
      <c r="AA33346" s="102"/>
      <c r="AB33346" s="102"/>
    </row>
    <row r="33347" spans="26:28" x14ac:dyDescent="0.3">
      <c r="Z33347" s="102"/>
      <c r="AA33347" s="102"/>
      <c r="AB33347" s="102"/>
    </row>
    <row r="33348" spans="26:28" x14ac:dyDescent="0.3">
      <c r="Z33348" s="102"/>
      <c r="AA33348" s="102"/>
      <c r="AB33348" s="102"/>
    </row>
    <row r="33349" spans="26:28" x14ac:dyDescent="0.3">
      <c r="Z33349" s="102"/>
      <c r="AA33349" s="102"/>
      <c r="AB33349" s="102"/>
    </row>
    <row r="33350" spans="26:28" x14ac:dyDescent="0.3">
      <c r="Z33350" s="102"/>
      <c r="AA33350" s="102"/>
      <c r="AB33350" s="102"/>
    </row>
    <row r="33351" spans="26:28" x14ac:dyDescent="0.3">
      <c r="Z33351" s="102"/>
      <c r="AA33351" s="102"/>
      <c r="AB33351" s="102"/>
    </row>
    <row r="33352" spans="26:28" x14ac:dyDescent="0.3">
      <c r="Z33352" s="102"/>
      <c r="AA33352" s="102"/>
      <c r="AB33352" s="102"/>
    </row>
    <row r="33353" spans="26:28" x14ac:dyDescent="0.3">
      <c r="Z33353" s="102"/>
      <c r="AA33353" s="102"/>
      <c r="AB33353" s="102"/>
    </row>
    <row r="33354" spans="26:28" x14ac:dyDescent="0.3">
      <c r="Z33354" s="102"/>
      <c r="AA33354" s="102"/>
      <c r="AB33354" s="102"/>
    </row>
    <row r="33355" spans="26:28" x14ac:dyDescent="0.3">
      <c r="Z33355" s="102"/>
      <c r="AA33355" s="102"/>
      <c r="AB33355" s="102"/>
    </row>
    <row r="33356" spans="26:28" x14ac:dyDescent="0.3">
      <c r="Z33356" s="102"/>
      <c r="AA33356" s="102"/>
      <c r="AB33356" s="102"/>
    </row>
    <row r="33357" spans="26:28" x14ac:dyDescent="0.3">
      <c r="Z33357" s="102"/>
      <c r="AA33357" s="102"/>
      <c r="AB33357" s="102"/>
    </row>
    <row r="33358" spans="26:28" x14ac:dyDescent="0.3">
      <c r="Z33358" s="102"/>
      <c r="AA33358" s="102"/>
      <c r="AB33358" s="102"/>
    </row>
    <row r="33359" spans="26:28" x14ac:dyDescent="0.3">
      <c r="Z33359" s="102"/>
      <c r="AA33359" s="102"/>
      <c r="AB33359" s="102"/>
    </row>
    <row r="33360" spans="26:28" x14ac:dyDescent="0.3">
      <c r="Z33360" s="102"/>
      <c r="AA33360" s="102"/>
      <c r="AB33360" s="102"/>
    </row>
    <row r="33361" spans="26:28" x14ac:dyDescent="0.3">
      <c r="Z33361" s="102"/>
      <c r="AA33361" s="102"/>
      <c r="AB33361" s="102"/>
    </row>
    <row r="33362" spans="26:28" x14ac:dyDescent="0.3">
      <c r="Z33362" s="102"/>
      <c r="AA33362" s="102"/>
      <c r="AB33362" s="102"/>
    </row>
    <row r="33363" spans="26:28" x14ac:dyDescent="0.3">
      <c r="Z33363" s="102"/>
      <c r="AA33363" s="102"/>
      <c r="AB33363" s="102"/>
    </row>
    <row r="33364" spans="26:28" x14ac:dyDescent="0.3">
      <c r="Z33364" s="102"/>
      <c r="AA33364" s="102"/>
      <c r="AB33364" s="102"/>
    </row>
    <row r="33365" spans="26:28" x14ac:dyDescent="0.3">
      <c r="Z33365" s="102"/>
      <c r="AA33365" s="102"/>
      <c r="AB33365" s="102"/>
    </row>
    <row r="33366" spans="26:28" x14ac:dyDescent="0.3">
      <c r="Z33366" s="102"/>
      <c r="AA33366" s="102"/>
      <c r="AB33366" s="102"/>
    </row>
    <row r="33367" spans="26:28" x14ac:dyDescent="0.3">
      <c r="Z33367" s="102"/>
      <c r="AA33367" s="102"/>
      <c r="AB33367" s="102"/>
    </row>
    <row r="33368" spans="26:28" x14ac:dyDescent="0.3">
      <c r="Z33368" s="102"/>
      <c r="AA33368" s="102"/>
      <c r="AB33368" s="102"/>
    </row>
    <row r="33369" spans="26:28" x14ac:dyDescent="0.3">
      <c r="Z33369" s="102"/>
      <c r="AA33369" s="102"/>
      <c r="AB33369" s="102"/>
    </row>
    <row r="33370" spans="26:28" x14ac:dyDescent="0.3">
      <c r="Z33370" s="102"/>
      <c r="AA33370" s="102"/>
      <c r="AB33370" s="102"/>
    </row>
    <row r="33371" spans="26:28" x14ac:dyDescent="0.3">
      <c r="Z33371" s="102"/>
      <c r="AA33371" s="102"/>
      <c r="AB33371" s="102"/>
    </row>
    <row r="33372" spans="26:28" x14ac:dyDescent="0.3">
      <c r="Z33372" s="102"/>
      <c r="AA33372" s="102"/>
      <c r="AB33372" s="102"/>
    </row>
    <row r="33373" spans="26:28" x14ac:dyDescent="0.3">
      <c r="Z33373" s="102"/>
      <c r="AA33373" s="102"/>
      <c r="AB33373" s="102"/>
    </row>
    <row r="33374" spans="26:28" x14ac:dyDescent="0.3">
      <c r="Z33374" s="102"/>
      <c r="AA33374" s="102"/>
      <c r="AB33374" s="102"/>
    </row>
    <row r="33375" spans="26:28" x14ac:dyDescent="0.3">
      <c r="Z33375" s="102"/>
      <c r="AA33375" s="102"/>
      <c r="AB33375" s="102"/>
    </row>
    <row r="33376" spans="26:28" x14ac:dyDescent="0.3">
      <c r="Z33376" s="102"/>
      <c r="AA33376" s="102"/>
      <c r="AB33376" s="102"/>
    </row>
    <row r="33377" spans="26:28" x14ac:dyDescent="0.3">
      <c r="Z33377" s="102"/>
      <c r="AA33377" s="102"/>
      <c r="AB33377" s="102"/>
    </row>
    <row r="33378" spans="26:28" x14ac:dyDescent="0.3">
      <c r="Z33378" s="102"/>
      <c r="AA33378" s="102"/>
      <c r="AB33378" s="102"/>
    </row>
    <row r="33379" spans="26:28" x14ac:dyDescent="0.3">
      <c r="Z33379" s="102"/>
      <c r="AA33379" s="102"/>
      <c r="AB33379" s="102"/>
    </row>
    <row r="33380" spans="26:28" x14ac:dyDescent="0.3">
      <c r="Z33380" s="102"/>
      <c r="AA33380" s="102"/>
      <c r="AB33380" s="102"/>
    </row>
    <row r="33381" spans="26:28" x14ac:dyDescent="0.3">
      <c r="Z33381" s="102"/>
      <c r="AA33381" s="102"/>
      <c r="AB33381" s="102"/>
    </row>
    <row r="33382" spans="26:28" x14ac:dyDescent="0.3">
      <c r="Z33382" s="102"/>
      <c r="AA33382" s="102"/>
      <c r="AB33382" s="102"/>
    </row>
    <row r="33383" spans="26:28" x14ac:dyDescent="0.3">
      <c r="Z33383" s="102"/>
      <c r="AA33383" s="102"/>
      <c r="AB33383" s="102"/>
    </row>
    <row r="33384" spans="26:28" x14ac:dyDescent="0.3">
      <c r="Z33384" s="102"/>
      <c r="AA33384" s="102"/>
      <c r="AB33384" s="102"/>
    </row>
    <row r="33385" spans="26:28" x14ac:dyDescent="0.3">
      <c r="Z33385" s="102"/>
      <c r="AA33385" s="102"/>
      <c r="AB33385" s="102"/>
    </row>
    <row r="33386" spans="26:28" x14ac:dyDescent="0.3">
      <c r="Z33386" s="102"/>
      <c r="AA33386" s="102"/>
      <c r="AB33386" s="102"/>
    </row>
    <row r="33387" spans="26:28" x14ac:dyDescent="0.3">
      <c r="Z33387" s="102"/>
      <c r="AA33387" s="102"/>
      <c r="AB33387" s="102"/>
    </row>
    <row r="33388" spans="26:28" x14ac:dyDescent="0.3">
      <c r="Z33388" s="102"/>
      <c r="AA33388" s="102"/>
      <c r="AB33388" s="102"/>
    </row>
    <row r="33389" spans="26:28" x14ac:dyDescent="0.3">
      <c r="Z33389" s="102"/>
      <c r="AA33389" s="102"/>
      <c r="AB33389" s="102"/>
    </row>
    <row r="33390" spans="26:28" x14ac:dyDescent="0.3">
      <c r="Z33390" s="102"/>
      <c r="AA33390" s="102"/>
      <c r="AB33390" s="102"/>
    </row>
    <row r="33391" spans="26:28" x14ac:dyDescent="0.3">
      <c r="Z33391" s="102"/>
      <c r="AA33391" s="102"/>
      <c r="AB33391" s="102"/>
    </row>
    <row r="33392" spans="26:28" x14ac:dyDescent="0.3">
      <c r="Z33392" s="102"/>
      <c r="AA33392" s="102"/>
      <c r="AB33392" s="102"/>
    </row>
    <row r="33393" spans="26:28" x14ac:dyDescent="0.3">
      <c r="Z33393" s="102"/>
      <c r="AA33393" s="102"/>
      <c r="AB33393" s="102"/>
    </row>
    <row r="33394" spans="26:28" x14ac:dyDescent="0.3">
      <c r="Z33394" s="102"/>
      <c r="AA33394" s="102"/>
      <c r="AB33394" s="102"/>
    </row>
    <row r="33395" spans="26:28" x14ac:dyDescent="0.3">
      <c r="Z33395" s="102"/>
      <c r="AA33395" s="102"/>
      <c r="AB33395" s="102"/>
    </row>
    <row r="33396" spans="26:28" x14ac:dyDescent="0.3">
      <c r="Z33396" s="102"/>
      <c r="AA33396" s="102"/>
      <c r="AB33396" s="102"/>
    </row>
    <row r="33397" spans="26:28" x14ac:dyDescent="0.3">
      <c r="Z33397" s="102"/>
      <c r="AA33397" s="102"/>
      <c r="AB33397" s="102"/>
    </row>
    <row r="33398" spans="26:28" x14ac:dyDescent="0.3">
      <c r="Z33398" s="102"/>
      <c r="AA33398" s="102"/>
      <c r="AB33398" s="102"/>
    </row>
    <row r="33399" spans="26:28" x14ac:dyDescent="0.3">
      <c r="Z33399" s="102"/>
      <c r="AA33399" s="102"/>
      <c r="AB33399" s="102"/>
    </row>
    <row r="33400" spans="26:28" x14ac:dyDescent="0.3">
      <c r="Z33400" s="102"/>
      <c r="AA33400" s="102"/>
      <c r="AB33400" s="102"/>
    </row>
    <row r="33401" spans="26:28" x14ac:dyDescent="0.3">
      <c r="Z33401" s="102"/>
      <c r="AA33401" s="102"/>
      <c r="AB33401" s="102"/>
    </row>
    <row r="33402" spans="26:28" x14ac:dyDescent="0.3">
      <c r="Z33402" s="102"/>
      <c r="AA33402" s="102"/>
      <c r="AB33402" s="102"/>
    </row>
    <row r="33403" spans="26:28" x14ac:dyDescent="0.3">
      <c r="Z33403" s="102"/>
      <c r="AA33403" s="102"/>
      <c r="AB33403" s="102"/>
    </row>
    <row r="33404" spans="26:28" x14ac:dyDescent="0.3">
      <c r="Z33404" s="102"/>
      <c r="AA33404" s="102"/>
      <c r="AB33404" s="102"/>
    </row>
    <row r="33405" spans="26:28" x14ac:dyDescent="0.3">
      <c r="Z33405" s="102"/>
      <c r="AA33405" s="102"/>
      <c r="AB33405" s="102"/>
    </row>
    <row r="33406" spans="26:28" x14ac:dyDescent="0.3">
      <c r="Z33406" s="102"/>
      <c r="AA33406" s="102"/>
      <c r="AB33406" s="102"/>
    </row>
    <row r="33407" spans="26:28" x14ac:dyDescent="0.3">
      <c r="Z33407" s="102"/>
      <c r="AA33407" s="102"/>
      <c r="AB33407" s="102"/>
    </row>
    <row r="33408" spans="26:28" x14ac:dyDescent="0.3">
      <c r="Z33408" s="102"/>
      <c r="AA33408" s="102"/>
      <c r="AB33408" s="102"/>
    </row>
    <row r="33409" spans="26:28" x14ac:dyDescent="0.3">
      <c r="Z33409" s="102"/>
      <c r="AA33409" s="102"/>
      <c r="AB33409" s="102"/>
    </row>
    <row r="33410" spans="26:28" x14ac:dyDescent="0.3">
      <c r="Z33410" s="102"/>
      <c r="AA33410" s="102"/>
      <c r="AB33410" s="102"/>
    </row>
    <row r="33411" spans="26:28" x14ac:dyDescent="0.3">
      <c r="Z33411" s="102"/>
      <c r="AA33411" s="102"/>
      <c r="AB33411" s="102"/>
    </row>
    <row r="33412" spans="26:28" x14ac:dyDescent="0.3">
      <c r="Z33412" s="102"/>
      <c r="AA33412" s="102"/>
      <c r="AB33412" s="102"/>
    </row>
    <row r="33413" spans="26:28" x14ac:dyDescent="0.3">
      <c r="Z33413" s="102"/>
      <c r="AA33413" s="102"/>
      <c r="AB33413" s="102"/>
    </row>
    <row r="33414" spans="26:28" x14ac:dyDescent="0.3">
      <c r="Z33414" s="102"/>
      <c r="AA33414" s="102"/>
      <c r="AB33414" s="102"/>
    </row>
    <row r="33415" spans="26:28" x14ac:dyDescent="0.3">
      <c r="Z33415" s="102"/>
      <c r="AA33415" s="102"/>
      <c r="AB33415" s="102"/>
    </row>
    <row r="33416" spans="26:28" x14ac:dyDescent="0.3">
      <c r="Z33416" s="102"/>
      <c r="AA33416" s="102"/>
      <c r="AB33416" s="102"/>
    </row>
    <row r="33417" spans="26:28" x14ac:dyDescent="0.3">
      <c r="Z33417" s="102"/>
      <c r="AA33417" s="102"/>
      <c r="AB33417" s="102"/>
    </row>
    <row r="33418" spans="26:28" x14ac:dyDescent="0.3">
      <c r="Z33418" s="102"/>
      <c r="AA33418" s="102"/>
      <c r="AB33418" s="102"/>
    </row>
    <row r="33419" spans="26:28" x14ac:dyDescent="0.3">
      <c r="Z33419" s="102"/>
      <c r="AA33419" s="102"/>
      <c r="AB33419" s="102"/>
    </row>
    <row r="33420" spans="26:28" x14ac:dyDescent="0.3">
      <c r="Z33420" s="102"/>
      <c r="AA33420" s="102"/>
      <c r="AB33420" s="102"/>
    </row>
    <row r="33421" spans="26:28" x14ac:dyDescent="0.3">
      <c r="Z33421" s="102"/>
      <c r="AA33421" s="102"/>
      <c r="AB33421" s="102"/>
    </row>
    <row r="33422" spans="26:28" x14ac:dyDescent="0.3">
      <c r="Z33422" s="102"/>
      <c r="AA33422" s="102"/>
      <c r="AB33422" s="102"/>
    </row>
    <row r="33423" spans="26:28" x14ac:dyDescent="0.3">
      <c r="Z33423" s="102"/>
      <c r="AA33423" s="102"/>
      <c r="AB33423" s="102"/>
    </row>
    <row r="33424" spans="26:28" x14ac:dyDescent="0.3">
      <c r="Z33424" s="102"/>
      <c r="AA33424" s="102"/>
      <c r="AB33424" s="102"/>
    </row>
    <row r="33425" spans="26:28" x14ac:dyDescent="0.3">
      <c r="Z33425" s="102"/>
      <c r="AA33425" s="102"/>
      <c r="AB33425" s="102"/>
    </row>
    <row r="33426" spans="26:28" x14ac:dyDescent="0.3">
      <c r="Z33426" s="102"/>
      <c r="AA33426" s="102"/>
      <c r="AB33426" s="102"/>
    </row>
    <row r="33427" spans="26:28" x14ac:dyDescent="0.3">
      <c r="Z33427" s="102"/>
      <c r="AA33427" s="102"/>
      <c r="AB33427" s="102"/>
    </row>
    <row r="33428" spans="26:28" x14ac:dyDescent="0.3">
      <c r="Z33428" s="102"/>
      <c r="AA33428" s="102"/>
      <c r="AB33428" s="102"/>
    </row>
    <row r="33429" spans="26:28" x14ac:dyDescent="0.3">
      <c r="Z33429" s="102"/>
      <c r="AA33429" s="102"/>
      <c r="AB33429" s="102"/>
    </row>
    <row r="33430" spans="26:28" x14ac:dyDescent="0.3">
      <c r="Z33430" s="102"/>
      <c r="AA33430" s="102"/>
      <c r="AB33430" s="102"/>
    </row>
    <row r="33431" spans="26:28" x14ac:dyDescent="0.3">
      <c r="Z33431" s="102"/>
      <c r="AA33431" s="102"/>
      <c r="AB33431" s="102"/>
    </row>
    <row r="33432" spans="26:28" x14ac:dyDescent="0.3">
      <c r="Z33432" s="102"/>
      <c r="AA33432" s="102"/>
      <c r="AB33432" s="102"/>
    </row>
    <row r="33433" spans="26:28" x14ac:dyDescent="0.3">
      <c r="Z33433" s="102"/>
      <c r="AA33433" s="102"/>
      <c r="AB33433" s="102"/>
    </row>
    <row r="33434" spans="26:28" x14ac:dyDescent="0.3">
      <c r="Z33434" s="102"/>
      <c r="AA33434" s="102"/>
      <c r="AB33434" s="102"/>
    </row>
    <row r="33435" spans="26:28" x14ac:dyDescent="0.3">
      <c r="Z33435" s="102"/>
      <c r="AA33435" s="102"/>
      <c r="AB33435" s="102"/>
    </row>
    <row r="33436" spans="26:28" x14ac:dyDescent="0.3">
      <c r="Z33436" s="102"/>
      <c r="AA33436" s="102"/>
      <c r="AB33436" s="102"/>
    </row>
    <row r="33437" spans="26:28" x14ac:dyDescent="0.3">
      <c r="Z33437" s="102"/>
      <c r="AA33437" s="102"/>
      <c r="AB33437" s="102"/>
    </row>
    <row r="33438" spans="26:28" x14ac:dyDescent="0.3">
      <c r="Z33438" s="102"/>
      <c r="AA33438" s="102"/>
      <c r="AB33438" s="102"/>
    </row>
    <row r="33439" spans="26:28" x14ac:dyDescent="0.3">
      <c r="Z33439" s="102"/>
      <c r="AA33439" s="102"/>
      <c r="AB33439" s="102"/>
    </row>
    <row r="33440" spans="26:28" x14ac:dyDescent="0.3">
      <c r="Z33440" s="102"/>
      <c r="AA33440" s="102"/>
      <c r="AB33440" s="102"/>
    </row>
    <row r="33441" spans="26:28" x14ac:dyDescent="0.3">
      <c r="Z33441" s="102"/>
      <c r="AA33441" s="102"/>
      <c r="AB33441" s="102"/>
    </row>
    <row r="33442" spans="26:28" x14ac:dyDescent="0.3">
      <c r="Z33442" s="102"/>
      <c r="AA33442" s="102"/>
      <c r="AB33442" s="102"/>
    </row>
    <row r="33443" spans="26:28" x14ac:dyDescent="0.3">
      <c r="Z33443" s="102"/>
      <c r="AA33443" s="102"/>
      <c r="AB33443" s="102"/>
    </row>
    <row r="33444" spans="26:28" x14ac:dyDescent="0.3">
      <c r="Z33444" s="102"/>
      <c r="AA33444" s="102"/>
      <c r="AB33444" s="102"/>
    </row>
    <row r="33445" spans="26:28" x14ac:dyDescent="0.3">
      <c r="Z33445" s="102"/>
      <c r="AA33445" s="102"/>
      <c r="AB33445" s="102"/>
    </row>
    <row r="33446" spans="26:28" x14ac:dyDescent="0.3">
      <c r="Z33446" s="102"/>
      <c r="AA33446" s="102"/>
      <c r="AB33446" s="102"/>
    </row>
    <row r="33447" spans="26:28" x14ac:dyDescent="0.3">
      <c r="Z33447" s="102"/>
      <c r="AA33447" s="102"/>
      <c r="AB33447" s="102"/>
    </row>
    <row r="33448" spans="26:28" x14ac:dyDescent="0.3">
      <c r="Z33448" s="102"/>
      <c r="AA33448" s="102"/>
      <c r="AB33448" s="102"/>
    </row>
    <row r="33449" spans="26:28" x14ac:dyDescent="0.3">
      <c r="Z33449" s="102"/>
      <c r="AA33449" s="102"/>
      <c r="AB33449" s="102"/>
    </row>
    <row r="33450" spans="26:28" x14ac:dyDescent="0.3">
      <c r="Z33450" s="102"/>
      <c r="AA33450" s="102"/>
      <c r="AB33450" s="102"/>
    </row>
    <row r="33451" spans="26:28" x14ac:dyDescent="0.3">
      <c r="Z33451" s="102"/>
      <c r="AA33451" s="102"/>
      <c r="AB33451" s="102"/>
    </row>
    <row r="33452" spans="26:28" x14ac:dyDescent="0.3">
      <c r="Z33452" s="102"/>
      <c r="AA33452" s="102"/>
      <c r="AB33452" s="102"/>
    </row>
    <row r="33453" spans="26:28" x14ac:dyDescent="0.3">
      <c r="Z33453" s="102"/>
      <c r="AA33453" s="102"/>
      <c r="AB33453" s="102"/>
    </row>
    <row r="33454" spans="26:28" x14ac:dyDescent="0.3">
      <c r="Z33454" s="102"/>
      <c r="AA33454" s="102"/>
      <c r="AB33454" s="102"/>
    </row>
    <row r="33455" spans="26:28" x14ac:dyDescent="0.3">
      <c r="Z33455" s="102"/>
      <c r="AA33455" s="102"/>
      <c r="AB33455" s="102"/>
    </row>
    <row r="33456" spans="26:28" x14ac:dyDescent="0.3">
      <c r="Z33456" s="102"/>
      <c r="AA33456" s="102"/>
      <c r="AB33456" s="102"/>
    </row>
    <row r="33457" spans="26:28" x14ac:dyDescent="0.3">
      <c r="Z33457" s="102"/>
      <c r="AA33457" s="102"/>
      <c r="AB33457" s="102"/>
    </row>
    <row r="33458" spans="26:28" x14ac:dyDescent="0.3">
      <c r="Z33458" s="102"/>
      <c r="AA33458" s="102"/>
      <c r="AB33458" s="102"/>
    </row>
    <row r="33459" spans="26:28" x14ac:dyDescent="0.3">
      <c r="Z33459" s="102"/>
      <c r="AA33459" s="102"/>
      <c r="AB33459" s="102"/>
    </row>
    <row r="33460" spans="26:28" x14ac:dyDescent="0.3">
      <c r="Z33460" s="102"/>
      <c r="AA33460" s="102"/>
      <c r="AB33460" s="102"/>
    </row>
    <row r="33461" spans="26:28" x14ac:dyDescent="0.3">
      <c r="Z33461" s="102"/>
      <c r="AA33461" s="102"/>
      <c r="AB33461" s="102"/>
    </row>
    <row r="33462" spans="26:28" x14ac:dyDescent="0.3">
      <c r="Z33462" s="102"/>
      <c r="AA33462" s="102"/>
      <c r="AB33462" s="102"/>
    </row>
    <row r="33463" spans="26:28" x14ac:dyDescent="0.3">
      <c r="Z33463" s="102"/>
      <c r="AA33463" s="102"/>
      <c r="AB33463" s="102"/>
    </row>
    <row r="33464" spans="26:28" x14ac:dyDescent="0.3">
      <c r="Z33464" s="102"/>
      <c r="AA33464" s="102"/>
      <c r="AB33464" s="102"/>
    </row>
    <row r="33465" spans="26:28" x14ac:dyDescent="0.3">
      <c r="Z33465" s="102"/>
      <c r="AA33465" s="102"/>
      <c r="AB33465" s="102"/>
    </row>
    <row r="33466" spans="26:28" x14ac:dyDescent="0.3">
      <c r="Z33466" s="102"/>
      <c r="AA33466" s="102"/>
      <c r="AB33466" s="102"/>
    </row>
    <row r="33467" spans="26:28" x14ac:dyDescent="0.3">
      <c r="Z33467" s="102"/>
      <c r="AA33467" s="102"/>
      <c r="AB33467" s="102"/>
    </row>
    <row r="33468" spans="26:28" x14ac:dyDescent="0.3">
      <c r="Z33468" s="102"/>
      <c r="AA33468" s="102"/>
      <c r="AB33468" s="102"/>
    </row>
    <row r="33469" spans="26:28" x14ac:dyDescent="0.3">
      <c r="Z33469" s="102"/>
      <c r="AA33469" s="102"/>
      <c r="AB33469" s="102"/>
    </row>
    <row r="33470" spans="26:28" x14ac:dyDescent="0.3">
      <c r="Z33470" s="102"/>
      <c r="AA33470" s="102"/>
      <c r="AB33470" s="102"/>
    </row>
    <row r="33471" spans="26:28" x14ac:dyDescent="0.3">
      <c r="Z33471" s="102"/>
      <c r="AA33471" s="102"/>
      <c r="AB33471" s="102"/>
    </row>
    <row r="33472" spans="26:28" x14ac:dyDescent="0.3">
      <c r="Z33472" s="102"/>
      <c r="AA33472" s="102"/>
      <c r="AB33472" s="102"/>
    </row>
    <row r="33473" spans="26:28" x14ac:dyDescent="0.3">
      <c r="Z33473" s="102"/>
      <c r="AA33473" s="102"/>
      <c r="AB33473" s="102"/>
    </row>
    <row r="33474" spans="26:28" x14ac:dyDescent="0.3">
      <c r="Z33474" s="102"/>
      <c r="AA33474" s="102"/>
      <c r="AB33474" s="102"/>
    </row>
    <row r="33475" spans="26:28" x14ac:dyDescent="0.3">
      <c r="Z33475" s="102"/>
      <c r="AA33475" s="102"/>
      <c r="AB33475" s="102"/>
    </row>
    <row r="33476" spans="26:28" x14ac:dyDescent="0.3">
      <c r="Z33476" s="102"/>
      <c r="AA33476" s="102"/>
      <c r="AB33476" s="102"/>
    </row>
    <row r="33477" spans="26:28" x14ac:dyDescent="0.3">
      <c r="Z33477" s="102"/>
      <c r="AA33477" s="102"/>
      <c r="AB33477" s="102"/>
    </row>
    <row r="33478" spans="26:28" x14ac:dyDescent="0.3">
      <c r="Z33478" s="102"/>
      <c r="AA33478" s="102"/>
      <c r="AB33478" s="102"/>
    </row>
    <row r="33479" spans="26:28" x14ac:dyDescent="0.3">
      <c r="Z33479" s="102"/>
      <c r="AA33479" s="102"/>
      <c r="AB33479" s="102"/>
    </row>
    <row r="33480" spans="26:28" x14ac:dyDescent="0.3">
      <c r="Z33480" s="102"/>
      <c r="AA33480" s="102"/>
      <c r="AB33480" s="102"/>
    </row>
    <row r="33481" spans="26:28" x14ac:dyDescent="0.3">
      <c r="Z33481" s="102"/>
      <c r="AA33481" s="102"/>
      <c r="AB33481" s="102"/>
    </row>
    <row r="33482" spans="26:28" x14ac:dyDescent="0.3">
      <c r="Z33482" s="102"/>
      <c r="AA33482" s="102"/>
      <c r="AB33482" s="102"/>
    </row>
    <row r="33483" spans="26:28" x14ac:dyDescent="0.3">
      <c r="Z33483" s="102"/>
      <c r="AA33483" s="102"/>
      <c r="AB33483" s="102"/>
    </row>
    <row r="33484" spans="26:28" x14ac:dyDescent="0.3">
      <c r="Z33484" s="102"/>
      <c r="AA33484" s="102"/>
      <c r="AB33484" s="102"/>
    </row>
    <row r="33485" spans="26:28" x14ac:dyDescent="0.3">
      <c r="Z33485" s="102"/>
      <c r="AA33485" s="102"/>
      <c r="AB33485" s="102"/>
    </row>
    <row r="33486" spans="26:28" x14ac:dyDescent="0.3">
      <c r="Z33486" s="102"/>
      <c r="AA33486" s="102"/>
      <c r="AB33486" s="102"/>
    </row>
    <row r="33487" spans="26:28" x14ac:dyDescent="0.3">
      <c r="Z33487" s="102"/>
      <c r="AA33487" s="102"/>
      <c r="AB33487" s="102"/>
    </row>
    <row r="33488" spans="26:28" x14ac:dyDescent="0.3">
      <c r="Z33488" s="102"/>
      <c r="AA33488" s="102"/>
      <c r="AB33488" s="102"/>
    </row>
    <row r="33489" spans="26:28" x14ac:dyDescent="0.3">
      <c r="Z33489" s="102"/>
      <c r="AA33489" s="102"/>
      <c r="AB33489" s="102"/>
    </row>
    <row r="33490" spans="26:28" x14ac:dyDescent="0.3">
      <c r="Z33490" s="102"/>
      <c r="AA33490" s="102"/>
      <c r="AB33490" s="102"/>
    </row>
    <row r="33491" spans="26:28" x14ac:dyDescent="0.3">
      <c r="Z33491" s="102"/>
      <c r="AA33491" s="102"/>
      <c r="AB33491" s="102"/>
    </row>
    <row r="33492" spans="26:28" x14ac:dyDescent="0.3">
      <c r="Z33492" s="102"/>
      <c r="AA33492" s="102"/>
      <c r="AB33492" s="102"/>
    </row>
    <row r="33493" spans="26:28" x14ac:dyDescent="0.3">
      <c r="Z33493" s="102"/>
      <c r="AA33493" s="102"/>
      <c r="AB33493" s="102"/>
    </row>
    <row r="33494" spans="26:28" x14ac:dyDescent="0.3">
      <c r="Z33494" s="102"/>
      <c r="AA33494" s="102"/>
      <c r="AB33494" s="102"/>
    </row>
    <row r="33495" spans="26:28" x14ac:dyDescent="0.3">
      <c r="Z33495" s="102"/>
      <c r="AA33495" s="102"/>
      <c r="AB33495" s="102"/>
    </row>
    <row r="33496" spans="26:28" x14ac:dyDescent="0.3">
      <c r="Z33496" s="102"/>
      <c r="AA33496" s="102"/>
      <c r="AB33496" s="102"/>
    </row>
    <row r="33497" spans="26:28" x14ac:dyDescent="0.3">
      <c r="Z33497" s="102"/>
      <c r="AA33497" s="102"/>
      <c r="AB33497" s="102"/>
    </row>
    <row r="33498" spans="26:28" x14ac:dyDescent="0.3">
      <c r="Z33498" s="102"/>
      <c r="AA33498" s="102"/>
      <c r="AB33498" s="102"/>
    </row>
    <row r="33499" spans="26:28" x14ac:dyDescent="0.3">
      <c r="Z33499" s="102"/>
      <c r="AA33499" s="102"/>
      <c r="AB33499" s="102"/>
    </row>
    <row r="33500" spans="26:28" x14ac:dyDescent="0.3">
      <c r="Z33500" s="102"/>
      <c r="AA33500" s="102"/>
      <c r="AB33500" s="102"/>
    </row>
    <row r="33501" spans="26:28" x14ac:dyDescent="0.3">
      <c r="Z33501" s="102"/>
      <c r="AA33501" s="102"/>
      <c r="AB33501" s="102"/>
    </row>
    <row r="33502" spans="26:28" x14ac:dyDescent="0.3">
      <c r="Z33502" s="102"/>
      <c r="AA33502" s="102"/>
      <c r="AB33502" s="102"/>
    </row>
    <row r="33503" spans="26:28" x14ac:dyDescent="0.3">
      <c r="Z33503" s="102"/>
      <c r="AA33503" s="102"/>
      <c r="AB33503" s="102"/>
    </row>
    <row r="33504" spans="26:28" x14ac:dyDescent="0.3">
      <c r="Z33504" s="102"/>
      <c r="AA33504" s="102"/>
      <c r="AB33504" s="102"/>
    </row>
    <row r="33505" spans="26:28" x14ac:dyDescent="0.3">
      <c r="Z33505" s="102"/>
      <c r="AA33505" s="102"/>
      <c r="AB33505" s="102"/>
    </row>
    <row r="33506" spans="26:28" x14ac:dyDescent="0.3">
      <c r="Z33506" s="102"/>
      <c r="AA33506" s="102"/>
      <c r="AB33506" s="102"/>
    </row>
    <row r="33507" spans="26:28" x14ac:dyDescent="0.3">
      <c r="Z33507" s="102"/>
      <c r="AA33507" s="102"/>
      <c r="AB33507" s="102"/>
    </row>
    <row r="33508" spans="26:28" x14ac:dyDescent="0.3">
      <c r="Z33508" s="102"/>
      <c r="AA33508" s="102"/>
      <c r="AB33508" s="102"/>
    </row>
    <row r="33509" spans="26:28" x14ac:dyDescent="0.3">
      <c r="Z33509" s="102"/>
      <c r="AA33509" s="102"/>
      <c r="AB33509" s="102"/>
    </row>
    <row r="33510" spans="26:28" x14ac:dyDescent="0.3">
      <c r="Z33510" s="102"/>
      <c r="AA33510" s="102"/>
      <c r="AB33510" s="102"/>
    </row>
    <row r="33511" spans="26:28" x14ac:dyDescent="0.3">
      <c r="Z33511" s="102"/>
      <c r="AA33511" s="102"/>
      <c r="AB33511" s="102"/>
    </row>
    <row r="33512" spans="26:28" x14ac:dyDescent="0.3">
      <c r="Z33512" s="102"/>
      <c r="AA33512" s="102"/>
      <c r="AB33512" s="102"/>
    </row>
    <row r="33513" spans="26:28" x14ac:dyDescent="0.3">
      <c r="Z33513" s="102"/>
      <c r="AA33513" s="102"/>
      <c r="AB33513" s="102"/>
    </row>
    <row r="33514" spans="26:28" x14ac:dyDescent="0.3">
      <c r="Z33514" s="102"/>
      <c r="AA33514" s="102"/>
      <c r="AB33514" s="102"/>
    </row>
    <row r="33515" spans="26:28" x14ac:dyDescent="0.3">
      <c r="Z33515" s="102"/>
      <c r="AA33515" s="102"/>
      <c r="AB33515" s="102"/>
    </row>
    <row r="33516" spans="26:28" x14ac:dyDescent="0.3">
      <c r="Z33516" s="102"/>
      <c r="AA33516" s="102"/>
      <c r="AB33516" s="102"/>
    </row>
    <row r="33517" spans="26:28" x14ac:dyDescent="0.3">
      <c r="Z33517" s="102"/>
      <c r="AA33517" s="102"/>
      <c r="AB33517" s="102"/>
    </row>
    <row r="33518" spans="26:28" x14ac:dyDescent="0.3">
      <c r="Z33518" s="102"/>
      <c r="AA33518" s="102"/>
      <c r="AB33518" s="102"/>
    </row>
    <row r="33519" spans="26:28" x14ac:dyDescent="0.3">
      <c r="Z33519" s="102"/>
      <c r="AA33519" s="102"/>
      <c r="AB33519" s="102"/>
    </row>
    <row r="33520" spans="26:28" x14ac:dyDescent="0.3">
      <c r="Z33520" s="102"/>
      <c r="AA33520" s="102"/>
      <c r="AB33520" s="102"/>
    </row>
    <row r="33521" spans="26:28" x14ac:dyDescent="0.3">
      <c r="Z33521" s="102"/>
      <c r="AA33521" s="102"/>
      <c r="AB33521" s="102"/>
    </row>
    <row r="33522" spans="26:28" x14ac:dyDescent="0.3">
      <c r="Z33522" s="102"/>
      <c r="AA33522" s="102"/>
      <c r="AB33522" s="102"/>
    </row>
    <row r="33523" spans="26:28" x14ac:dyDescent="0.3">
      <c r="Z33523" s="102"/>
      <c r="AA33523" s="102"/>
      <c r="AB33523" s="102"/>
    </row>
    <row r="33524" spans="26:28" x14ac:dyDescent="0.3">
      <c r="Z33524" s="102"/>
      <c r="AA33524" s="102"/>
      <c r="AB33524" s="102"/>
    </row>
    <row r="33525" spans="26:28" x14ac:dyDescent="0.3">
      <c r="Z33525" s="102"/>
      <c r="AA33525" s="102"/>
      <c r="AB33525" s="102"/>
    </row>
    <row r="33526" spans="26:28" x14ac:dyDescent="0.3">
      <c r="Z33526" s="102"/>
      <c r="AA33526" s="102"/>
      <c r="AB33526" s="102"/>
    </row>
    <row r="33527" spans="26:28" x14ac:dyDescent="0.3">
      <c r="Z33527" s="102"/>
      <c r="AA33527" s="102"/>
      <c r="AB33527" s="102"/>
    </row>
    <row r="33528" spans="26:28" x14ac:dyDescent="0.3">
      <c r="Z33528" s="102"/>
      <c r="AA33528" s="102"/>
      <c r="AB33528" s="102"/>
    </row>
    <row r="33529" spans="26:28" x14ac:dyDescent="0.3">
      <c r="Z33529" s="102"/>
      <c r="AA33529" s="102"/>
      <c r="AB33529" s="102"/>
    </row>
    <row r="33530" spans="26:28" x14ac:dyDescent="0.3">
      <c r="Z33530" s="102"/>
      <c r="AA33530" s="102"/>
      <c r="AB33530" s="102"/>
    </row>
    <row r="33531" spans="26:28" x14ac:dyDescent="0.3">
      <c r="Z33531" s="102"/>
      <c r="AA33531" s="102"/>
      <c r="AB33531" s="102"/>
    </row>
    <row r="33532" spans="26:28" x14ac:dyDescent="0.3">
      <c r="Z33532" s="102"/>
      <c r="AA33532" s="102"/>
      <c r="AB33532" s="102"/>
    </row>
    <row r="33533" spans="26:28" x14ac:dyDescent="0.3">
      <c r="Z33533" s="102"/>
      <c r="AA33533" s="102"/>
      <c r="AB33533" s="102"/>
    </row>
    <row r="33534" spans="26:28" x14ac:dyDescent="0.3">
      <c r="Z33534" s="102"/>
      <c r="AA33534" s="102"/>
      <c r="AB33534" s="102"/>
    </row>
    <row r="33535" spans="26:28" x14ac:dyDescent="0.3">
      <c r="Z33535" s="102"/>
      <c r="AA33535" s="102"/>
      <c r="AB33535" s="102"/>
    </row>
    <row r="33536" spans="26:28" x14ac:dyDescent="0.3">
      <c r="Z33536" s="102"/>
      <c r="AA33536" s="102"/>
      <c r="AB33536" s="102"/>
    </row>
    <row r="33537" spans="26:28" x14ac:dyDescent="0.3">
      <c r="Z33537" s="102"/>
      <c r="AA33537" s="102"/>
      <c r="AB33537" s="102"/>
    </row>
    <row r="33538" spans="26:28" x14ac:dyDescent="0.3">
      <c r="Z33538" s="102"/>
      <c r="AA33538" s="102"/>
      <c r="AB33538" s="102"/>
    </row>
    <row r="33539" spans="26:28" x14ac:dyDescent="0.3">
      <c r="Z33539" s="102"/>
      <c r="AA33539" s="102"/>
      <c r="AB33539" s="102"/>
    </row>
    <row r="33540" spans="26:28" x14ac:dyDescent="0.3">
      <c r="Z33540" s="102"/>
      <c r="AA33540" s="102"/>
      <c r="AB33540" s="102"/>
    </row>
    <row r="33541" spans="26:28" x14ac:dyDescent="0.3">
      <c r="Z33541" s="102"/>
      <c r="AA33541" s="102"/>
      <c r="AB33541" s="102"/>
    </row>
    <row r="33542" spans="26:28" x14ac:dyDescent="0.3">
      <c r="Z33542" s="102"/>
      <c r="AA33542" s="102"/>
      <c r="AB33542" s="102"/>
    </row>
    <row r="33543" spans="26:28" x14ac:dyDescent="0.3">
      <c r="Z33543" s="102"/>
      <c r="AA33543" s="102"/>
      <c r="AB33543" s="102"/>
    </row>
    <row r="33544" spans="26:28" x14ac:dyDescent="0.3">
      <c r="Z33544" s="102"/>
      <c r="AA33544" s="102"/>
      <c r="AB33544" s="102"/>
    </row>
    <row r="33545" spans="26:28" x14ac:dyDescent="0.3">
      <c r="Z33545" s="102"/>
      <c r="AA33545" s="102"/>
      <c r="AB33545" s="102"/>
    </row>
    <row r="33546" spans="26:28" x14ac:dyDescent="0.3">
      <c r="Z33546" s="102"/>
      <c r="AA33546" s="102"/>
      <c r="AB33546" s="102"/>
    </row>
    <row r="33547" spans="26:28" x14ac:dyDescent="0.3">
      <c r="Z33547" s="102"/>
      <c r="AA33547" s="102"/>
      <c r="AB33547" s="102"/>
    </row>
    <row r="33548" spans="26:28" x14ac:dyDescent="0.3">
      <c r="Z33548" s="102"/>
      <c r="AA33548" s="102"/>
      <c r="AB33548" s="102"/>
    </row>
    <row r="33549" spans="26:28" x14ac:dyDescent="0.3">
      <c r="Z33549" s="102"/>
      <c r="AA33549" s="102"/>
      <c r="AB33549" s="102"/>
    </row>
    <row r="33550" spans="26:28" x14ac:dyDescent="0.3">
      <c r="Z33550" s="102"/>
      <c r="AA33550" s="102"/>
      <c r="AB33550" s="102"/>
    </row>
    <row r="33551" spans="26:28" x14ac:dyDescent="0.3">
      <c r="Z33551" s="102"/>
      <c r="AA33551" s="102"/>
      <c r="AB33551" s="102"/>
    </row>
    <row r="33552" spans="26:28" x14ac:dyDescent="0.3">
      <c r="Z33552" s="102"/>
      <c r="AA33552" s="102"/>
      <c r="AB33552" s="102"/>
    </row>
    <row r="33553" spans="26:28" x14ac:dyDescent="0.3">
      <c r="Z33553" s="102"/>
      <c r="AA33553" s="102"/>
      <c r="AB33553" s="102"/>
    </row>
    <row r="33554" spans="26:28" x14ac:dyDescent="0.3">
      <c r="Z33554" s="102"/>
      <c r="AA33554" s="102"/>
      <c r="AB33554" s="102"/>
    </row>
    <row r="33555" spans="26:28" x14ac:dyDescent="0.3">
      <c r="Z33555" s="102"/>
      <c r="AA33555" s="102"/>
      <c r="AB33555" s="102"/>
    </row>
    <row r="33556" spans="26:28" x14ac:dyDescent="0.3">
      <c r="Z33556" s="102"/>
      <c r="AA33556" s="102"/>
      <c r="AB33556" s="102"/>
    </row>
    <row r="33557" spans="26:28" x14ac:dyDescent="0.3">
      <c r="Z33557" s="102"/>
      <c r="AA33557" s="102"/>
      <c r="AB33557" s="102"/>
    </row>
    <row r="33558" spans="26:28" x14ac:dyDescent="0.3">
      <c r="Z33558" s="102"/>
      <c r="AA33558" s="102"/>
      <c r="AB33558" s="102"/>
    </row>
    <row r="33559" spans="26:28" x14ac:dyDescent="0.3">
      <c r="Z33559" s="102"/>
      <c r="AA33559" s="102"/>
      <c r="AB33559" s="102"/>
    </row>
    <row r="33560" spans="26:28" x14ac:dyDescent="0.3">
      <c r="Z33560" s="102"/>
      <c r="AA33560" s="102"/>
      <c r="AB33560" s="102"/>
    </row>
    <row r="33561" spans="26:28" x14ac:dyDescent="0.3">
      <c r="Z33561" s="102"/>
      <c r="AA33561" s="102"/>
      <c r="AB33561" s="102"/>
    </row>
    <row r="33562" spans="26:28" x14ac:dyDescent="0.3">
      <c r="Z33562" s="102"/>
      <c r="AA33562" s="102"/>
      <c r="AB33562" s="102"/>
    </row>
    <row r="33563" spans="26:28" x14ac:dyDescent="0.3">
      <c r="Z33563" s="102"/>
      <c r="AA33563" s="102"/>
      <c r="AB33563" s="102"/>
    </row>
    <row r="33564" spans="26:28" x14ac:dyDescent="0.3">
      <c r="Z33564" s="102"/>
      <c r="AA33564" s="102"/>
      <c r="AB33564" s="102"/>
    </row>
    <row r="33565" spans="26:28" x14ac:dyDescent="0.3">
      <c r="Z33565" s="102"/>
      <c r="AA33565" s="102"/>
      <c r="AB33565" s="102"/>
    </row>
    <row r="33566" spans="26:28" x14ac:dyDescent="0.3">
      <c r="Z33566" s="102"/>
      <c r="AA33566" s="102"/>
      <c r="AB33566" s="102"/>
    </row>
    <row r="33567" spans="26:28" x14ac:dyDescent="0.3">
      <c r="Z33567" s="102"/>
      <c r="AA33567" s="102"/>
      <c r="AB33567" s="102"/>
    </row>
    <row r="33568" spans="26:28" x14ac:dyDescent="0.3">
      <c r="Z33568" s="102"/>
      <c r="AA33568" s="102"/>
      <c r="AB33568" s="102"/>
    </row>
    <row r="33569" spans="26:28" x14ac:dyDescent="0.3">
      <c r="Z33569" s="102"/>
      <c r="AA33569" s="102"/>
      <c r="AB33569" s="102"/>
    </row>
    <row r="33570" spans="26:28" x14ac:dyDescent="0.3">
      <c r="Z33570" s="102"/>
      <c r="AA33570" s="102"/>
      <c r="AB33570" s="102"/>
    </row>
    <row r="33571" spans="26:28" x14ac:dyDescent="0.3">
      <c r="Z33571" s="102"/>
      <c r="AA33571" s="102"/>
      <c r="AB33571" s="102"/>
    </row>
    <row r="33572" spans="26:28" x14ac:dyDescent="0.3">
      <c r="Z33572" s="102"/>
      <c r="AA33572" s="102"/>
      <c r="AB33572" s="102"/>
    </row>
    <row r="33573" spans="26:28" x14ac:dyDescent="0.3">
      <c r="Z33573" s="102"/>
      <c r="AA33573" s="102"/>
      <c r="AB33573" s="102"/>
    </row>
    <row r="33574" spans="26:28" x14ac:dyDescent="0.3">
      <c r="Z33574" s="102"/>
      <c r="AA33574" s="102"/>
      <c r="AB33574" s="102"/>
    </row>
    <row r="33575" spans="26:28" x14ac:dyDescent="0.3">
      <c r="Z33575" s="102"/>
      <c r="AA33575" s="102"/>
      <c r="AB33575" s="102"/>
    </row>
    <row r="33576" spans="26:28" x14ac:dyDescent="0.3">
      <c r="Z33576" s="102"/>
      <c r="AA33576" s="102"/>
      <c r="AB33576" s="102"/>
    </row>
    <row r="33577" spans="26:28" x14ac:dyDescent="0.3">
      <c r="Z33577" s="102"/>
      <c r="AA33577" s="102"/>
      <c r="AB33577" s="102"/>
    </row>
    <row r="33578" spans="26:28" x14ac:dyDescent="0.3">
      <c r="Z33578" s="102"/>
      <c r="AA33578" s="102"/>
      <c r="AB33578" s="102"/>
    </row>
    <row r="33579" spans="26:28" x14ac:dyDescent="0.3">
      <c r="Z33579" s="102"/>
      <c r="AA33579" s="102"/>
      <c r="AB33579" s="102"/>
    </row>
    <row r="33580" spans="26:28" x14ac:dyDescent="0.3">
      <c r="Z33580" s="102"/>
      <c r="AA33580" s="102"/>
      <c r="AB33580" s="102"/>
    </row>
    <row r="33581" spans="26:28" x14ac:dyDescent="0.3">
      <c r="Z33581" s="102"/>
      <c r="AA33581" s="102"/>
      <c r="AB33581" s="102"/>
    </row>
    <row r="33582" spans="26:28" x14ac:dyDescent="0.3">
      <c r="Z33582" s="102"/>
      <c r="AA33582" s="102"/>
      <c r="AB33582" s="102"/>
    </row>
    <row r="33583" spans="26:28" x14ac:dyDescent="0.3">
      <c r="Z33583" s="102"/>
      <c r="AA33583" s="102"/>
      <c r="AB33583" s="102"/>
    </row>
    <row r="33584" spans="26:28" x14ac:dyDescent="0.3">
      <c r="Z33584" s="102"/>
      <c r="AA33584" s="102"/>
      <c r="AB33584" s="102"/>
    </row>
    <row r="33585" spans="26:28" x14ac:dyDescent="0.3">
      <c r="Z33585" s="102"/>
      <c r="AA33585" s="102"/>
      <c r="AB33585" s="102"/>
    </row>
    <row r="33586" spans="26:28" x14ac:dyDescent="0.3">
      <c r="Z33586" s="102"/>
      <c r="AA33586" s="102"/>
      <c r="AB33586" s="102"/>
    </row>
    <row r="33587" spans="26:28" x14ac:dyDescent="0.3">
      <c r="Z33587" s="102"/>
      <c r="AA33587" s="102"/>
      <c r="AB33587" s="102"/>
    </row>
    <row r="33588" spans="26:28" x14ac:dyDescent="0.3">
      <c r="Z33588" s="102"/>
      <c r="AA33588" s="102"/>
      <c r="AB33588" s="102"/>
    </row>
    <row r="33589" spans="26:28" x14ac:dyDescent="0.3">
      <c r="Z33589" s="102"/>
      <c r="AA33589" s="102"/>
      <c r="AB33589" s="102"/>
    </row>
    <row r="33590" spans="26:28" x14ac:dyDescent="0.3">
      <c r="Z33590" s="102"/>
      <c r="AA33590" s="102"/>
      <c r="AB33590" s="102"/>
    </row>
    <row r="33591" spans="26:28" x14ac:dyDescent="0.3">
      <c r="Z33591" s="102"/>
      <c r="AA33591" s="102"/>
      <c r="AB33591" s="102"/>
    </row>
    <row r="33592" spans="26:28" x14ac:dyDescent="0.3">
      <c r="Z33592" s="102"/>
      <c r="AA33592" s="102"/>
      <c r="AB33592" s="102"/>
    </row>
    <row r="33593" spans="26:28" x14ac:dyDescent="0.3">
      <c r="Z33593" s="102"/>
      <c r="AA33593" s="102"/>
      <c r="AB33593" s="102"/>
    </row>
    <row r="33594" spans="26:28" x14ac:dyDescent="0.3">
      <c r="Z33594" s="102"/>
      <c r="AA33594" s="102"/>
      <c r="AB33594" s="102"/>
    </row>
    <row r="33595" spans="26:28" x14ac:dyDescent="0.3">
      <c r="Z33595" s="102"/>
      <c r="AA33595" s="102"/>
      <c r="AB33595" s="102"/>
    </row>
    <row r="33596" spans="26:28" x14ac:dyDescent="0.3">
      <c r="Z33596" s="102"/>
      <c r="AA33596" s="102"/>
      <c r="AB33596" s="102"/>
    </row>
    <row r="33597" spans="26:28" x14ac:dyDescent="0.3">
      <c r="Z33597" s="102"/>
      <c r="AA33597" s="102"/>
      <c r="AB33597" s="102"/>
    </row>
    <row r="33598" spans="26:28" x14ac:dyDescent="0.3">
      <c r="Z33598" s="102"/>
      <c r="AA33598" s="102"/>
      <c r="AB33598" s="102"/>
    </row>
    <row r="33599" spans="26:28" x14ac:dyDescent="0.3">
      <c r="Z33599" s="102"/>
      <c r="AA33599" s="102"/>
      <c r="AB33599" s="102"/>
    </row>
    <row r="33600" spans="26:28" x14ac:dyDescent="0.3">
      <c r="Z33600" s="102"/>
      <c r="AA33600" s="102"/>
      <c r="AB33600" s="102"/>
    </row>
    <row r="33601" spans="26:28" x14ac:dyDescent="0.3">
      <c r="Z33601" s="102"/>
      <c r="AA33601" s="102"/>
      <c r="AB33601" s="102"/>
    </row>
    <row r="33602" spans="26:28" x14ac:dyDescent="0.3">
      <c r="Z33602" s="102"/>
      <c r="AA33602" s="102"/>
      <c r="AB33602" s="102"/>
    </row>
    <row r="33603" spans="26:28" x14ac:dyDescent="0.3">
      <c r="Z33603" s="102"/>
      <c r="AA33603" s="102"/>
      <c r="AB33603" s="102"/>
    </row>
    <row r="33604" spans="26:28" x14ac:dyDescent="0.3">
      <c r="Z33604" s="102"/>
      <c r="AA33604" s="102"/>
      <c r="AB33604" s="102"/>
    </row>
    <row r="33605" spans="26:28" x14ac:dyDescent="0.3">
      <c r="Z33605" s="102"/>
      <c r="AA33605" s="102"/>
      <c r="AB33605" s="102"/>
    </row>
    <row r="33606" spans="26:28" x14ac:dyDescent="0.3">
      <c r="Z33606" s="102"/>
      <c r="AA33606" s="102"/>
      <c r="AB33606" s="102"/>
    </row>
    <row r="33607" spans="26:28" x14ac:dyDescent="0.3">
      <c r="Z33607" s="102"/>
      <c r="AA33607" s="102"/>
      <c r="AB33607" s="102"/>
    </row>
    <row r="33608" spans="26:28" x14ac:dyDescent="0.3">
      <c r="Z33608" s="102"/>
      <c r="AA33608" s="102"/>
      <c r="AB33608" s="102"/>
    </row>
    <row r="33609" spans="26:28" x14ac:dyDescent="0.3">
      <c r="Z33609" s="102"/>
      <c r="AA33609" s="102"/>
      <c r="AB33609" s="102"/>
    </row>
    <row r="33610" spans="26:28" x14ac:dyDescent="0.3">
      <c r="Z33610" s="102"/>
      <c r="AA33610" s="102"/>
      <c r="AB33610" s="102"/>
    </row>
    <row r="33611" spans="26:28" x14ac:dyDescent="0.3">
      <c r="Z33611" s="102"/>
      <c r="AA33611" s="102"/>
      <c r="AB33611" s="102"/>
    </row>
    <row r="33612" spans="26:28" x14ac:dyDescent="0.3">
      <c r="Z33612" s="102"/>
      <c r="AA33612" s="102"/>
      <c r="AB33612" s="102"/>
    </row>
    <row r="33613" spans="26:28" x14ac:dyDescent="0.3">
      <c r="Z33613" s="102"/>
      <c r="AA33613" s="102"/>
      <c r="AB33613" s="102"/>
    </row>
    <row r="33614" spans="26:28" x14ac:dyDescent="0.3">
      <c r="Z33614" s="102"/>
      <c r="AA33614" s="102"/>
      <c r="AB33614" s="102"/>
    </row>
    <row r="33615" spans="26:28" x14ac:dyDescent="0.3">
      <c r="Z33615" s="102"/>
      <c r="AA33615" s="102"/>
      <c r="AB33615" s="102"/>
    </row>
    <row r="33616" spans="26:28" x14ac:dyDescent="0.3">
      <c r="Z33616" s="102"/>
      <c r="AA33616" s="102"/>
      <c r="AB33616" s="102"/>
    </row>
    <row r="33617" spans="26:28" x14ac:dyDescent="0.3">
      <c r="Z33617" s="102"/>
      <c r="AA33617" s="102"/>
      <c r="AB33617" s="102"/>
    </row>
    <row r="33618" spans="26:28" x14ac:dyDescent="0.3">
      <c r="Z33618" s="102"/>
      <c r="AA33618" s="102"/>
      <c r="AB33618" s="102"/>
    </row>
    <row r="33619" spans="26:28" x14ac:dyDescent="0.3">
      <c r="Z33619" s="102"/>
      <c r="AA33619" s="102"/>
      <c r="AB33619" s="102"/>
    </row>
    <row r="33620" spans="26:28" x14ac:dyDescent="0.3">
      <c r="Z33620" s="102"/>
      <c r="AA33620" s="102"/>
      <c r="AB33620" s="102"/>
    </row>
    <row r="33621" spans="26:28" x14ac:dyDescent="0.3">
      <c r="Z33621" s="102"/>
      <c r="AA33621" s="102"/>
      <c r="AB33621" s="102"/>
    </row>
    <row r="33622" spans="26:28" x14ac:dyDescent="0.3">
      <c r="Z33622" s="102"/>
      <c r="AA33622" s="102"/>
      <c r="AB33622" s="102"/>
    </row>
    <row r="33623" spans="26:28" x14ac:dyDescent="0.3">
      <c r="Z33623" s="102"/>
      <c r="AA33623" s="102"/>
      <c r="AB33623" s="102"/>
    </row>
    <row r="33624" spans="26:28" x14ac:dyDescent="0.3">
      <c r="Z33624" s="102"/>
      <c r="AA33624" s="102"/>
      <c r="AB33624" s="102"/>
    </row>
    <row r="33625" spans="26:28" x14ac:dyDescent="0.3">
      <c r="Z33625" s="102"/>
      <c r="AA33625" s="102"/>
      <c r="AB33625" s="102"/>
    </row>
    <row r="33626" spans="26:28" x14ac:dyDescent="0.3">
      <c r="Z33626" s="102"/>
      <c r="AA33626" s="102"/>
      <c r="AB33626" s="102"/>
    </row>
    <row r="33627" spans="26:28" x14ac:dyDescent="0.3">
      <c r="Z33627" s="102"/>
      <c r="AA33627" s="102"/>
      <c r="AB33627" s="102"/>
    </row>
    <row r="33628" spans="26:28" x14ac:dyDescent="0.3">
      <c r="Z33628" s="102"/>
      <c r="AA33628" s="102"/>
      <c r="AB33628" s="102"/>
    </row>
    <row r="33629" spans="26:28" x14ac:dyDescent="0.3">
      <c r="Z33629" s="102"/>
      <c r="AA33629" s="102"/>
      <c r="AB33629" s="102"/>
    </row>
    <row r="33630" spans="26:28" x14ac:dyDescent="0.3">
      <c r="Z33630" s="102"/>
      <c r="AA33630" s="102"/>
      <c r="AB33630" s="102"/>
    </row>
    <row r="33631" spans="26:28" x14ac:dyDescent="0.3">
      <c r="Z33631" s="102"/>
      <c r="AA33631" s="102"/>
      <c r="AB33631" s="102"/>
    </row>
    <row r="33632" spans="26:28" x14ac:dyDescent="0.3">
      <c r="Z33632" s="102"/>
      <c r="AA33632" s="102"/>
      <c r="AB33632" s="102"/>
    </row>
    <row r="33633" spans="26:28" x14ac:dyDescent="0.3">
      <c r="Z33633" s="102"/>
      <c r="AA33633" s="102"/>
      <c r="AB33633" s="102"/>
    </row>
    <row r="33634" spans="26:28" x14ac:dyDescent="0.3">
      <c r="Z33634" s="102"/>
      <c r="AA33634" s="102"/>
      <c r="AB33634" s="102"/>
    </row>
    <row r="33635" spans="26:28" x14ac:dyDescent="0.3">
      <c r="Z33635" s="102"/>
      <c r="AA33635" s="102"/>
      <c r="AB33635" s="102"/>
    </row>
    <row r="33636" spans="26:28" x14ac:dyDescent="0.3">
      <c r="Z33636" s="102"/>
      <c r="AA33636" s="102"/>
      <c r="AB33636" s="102"/>
    </row>
    <row r="33637" spans="26:28" x14ac:dyDescent="0.3">
      <c r="Z33637" s="102"/>
      <c r="AA33637" s="102"/>
      <c r="AB33637" s="102"/>
    </row>
    <row r="33638" spans="26:28" x14ac:dyDescent="0.3">
      <c r="Z33638" s="102"/>
      <c r="AA33638" s="102"/>
      <c r="AB33638" s="102"/>
    </row>
    <row r="33639" spans="26:28" x14ac:dyDescent="0.3">
      <c r="Z33639" s="102"/>
      <c r="AA33639" s="102"/>
      <c r="AB33639" s="102"/>
    </row>
    <row r="33640" spans="26:28" x14ac:dyDescent="0.3">
      <c r="Z33640" s="102"/>
      <c r="AA33640" s="102"/>
      <c r="AB33640" s="102"/>
    </row>
    <row r="33641" spans="26:28" x14ac:dyDescent="0.3">
      <c r="Z33641" s="102"/>
      <c r="AA33641" s="102"/>
      <c r="AB33641" s="102"/>
    </row>
    <row r="33642" spans="26:28" x14ac:dyDescent="0.3">
      <c r="Z33642" s="102"/>
      <c r="AA33642" s="102"/>
      <c r="AB33642" s="102"/>
    </row>
    <row r="33643" spans="26:28" x14ac:dyDescent="0.3">
      <c r="Z33643" s="102"/>
      <c r="AA33643" s="102"/>
      <c r="AB33643" s="102"/>
    </row>
    <row r="33644" spans="26:28" x14ac:dyDescent="0.3">
      <c r="Z33644" s="102"/>
      <c r="AA33644" s="102"/>
      <c r="AB33644" s="102"/>
    </row>
    <row r="33645" spans="26:28" x14ac:dyDescent="0.3">
      <c r="Z33645" s="102"/>
      <c r="AA33645" s="102"/>
      <c r="AB33645" s="102"/>
    </row>
    <row r="33646" spans="26:28" x14ac:dyDescent="0.3">
      <c r="Z33646" s="102"/>
      <c r="AA33646" s="102"/>
      <c r="AB33646" s="102"/>
    </row>
    <row r="33647" spans="26:28" x14ac:dyDescent="0.3">
      <c r="Z33647" s="102"/>
      <c r="AA33647" s="102"/>
      <c r="AB33647" s="102"/>
    </row>
    <row r="33648" spans="26:28" x14ac:dyDescent="0.3">
      <c r="Z33648" s="102"/>
      <c r="AA33648" s="102"/>
      <c r="AB33648" s="102"/>
    </row>
    <row r="33649" spans="26:28" x14ac:dyDescent="0.3">
      <c r="Z33649" s="102"/>
      <c r="AA33649" s="102"/>
      <c r="AB33649" s="102"/>
    </row>
    <row r="33650" spans="26:28" x14ac:dyDescent="0.3">
      <c r="Z33650" s="102"/>
      <c r="AA33650" s="102"/>
      <c r="AB33650" s="102"/>
    </row>
    <row r="33651" spans="26:28" x14ac:dyDescent="0.3">
      <c r="Z33651" s="102"/>
      <c r="AA33651" s="102"/>
      <c r="AB33651" s="102"/>
    </row>
    <row r="33652" spans="26:28" x14ac:dyDescent="0.3">
      <c r="Z33652" s="102"/>
      <c r="AA33652" s="102"/>
      <c r="AB33652" s="102"/>
    </row>
    <row r="33653" spans="26:28" x14ac:dyDescent="0.3">
      <c r="Z33653" s="102"/>
      <c r="AA33653" s="102"/>
      <c r="AB33653" s="102"/>
    </row>
    <row r="33654" spans="26:28" x14ac:dyDescent="0.3">
      <c r="Z33654" s="102"/>
      <c r="AA33654" s="102"/>
      <c r="AB33654" s="102"/>
    </row>
    <row r="33655" spans="26:28" x14ac:dyDescent="0.3">
      <c r="Z33655" s="102"/>
      <c r="AA33655" s="102"/>
      <c r="AB33655" s="102"/>
    </row>
    <row r="33656" spans="26:28" x14ac:dyDescent="0.3">
      <c r="Z33656" s="102"/>
      <c r="AA33656" s="102"/>
      <c r="AB33656" s="102"/>
    </row>
    <row r="33657" spans="26:28" x14ac:dyDescent="0.3">
      <c r="Z33657" s="102"/>
      <c r="AA33657" s="102"/>
      <c r="AB33657" s="102"/>
    </row>
    <row r="33658" spans="26:28" x14ac:dyDescent="0.3">
      <c r="Z33658" s="102"/>
      <c r="AA33658" s="102"/>
      <c r="AB33658" s="102"/>
    </row>
    <row r="33659" spans="26:28" x14ac:dyDescent="0.3">
      <c r="Z33659" s="102"/>
      <c r="AA33659" s="102"/>
      <c r="AB33659" s="102"/>
    </row>
    <row r="33660" spans="26:28" x14ac:dyDescent="0.3">
      <c r="Z33660" s="102"/>
      <c r="AA33660" s="102"/>
      <c r="AB33660" s="102"/>
    </row>
    <row r="33661" spans="26:28" x14ac:dyDescent="0.3">
      <c r="Z33661" s="102"/>
      <c r="AA33661" s="102"/>
      <c r="AB33661" s="102"/>
    </row>
    <row r="33662" spans="26:28" x14ac:dyDescent="0.3">
      <c r="Z33662" s="102"/>
      <c r="AA33662" s="102"/>
      <c r="AB33662" s="102"/>
    </row>
    <row r="33663" spans="26:28" x14ac:dyDescent="0.3">
      <c r="Z33663" s="102"/>
      <c r="AA33663" s="102"/>
      <c r="AB33663" s="102"/>
    </row>
    <row r="33664" spans="26:28" x14ac:dyDescent="0.3">
      <c r="Z33664" s="102"/>
      <c r="AA33664" s="102"/>
      <c r="AB33664" s="102"/>
    </row>
    <row r="33665" spans="26:28" x14ac:dyDescent="0.3">
      <c r="Z33665" s="102"/>
      <c r="AA33665" s="102"/>
      <c r="AB33665" s="102"/>
    </row>
    <row r="33666" spans="26:28" x14ac:dyDescent="0.3">
      <c r="Z33666" s="102"/>
      <c r="AA33666" s="102"/>
      <c r="AB33666" s="102"/>
    </row>
    <row r="33667" spans="26:28" x14ac:dyDescent="0.3">
      <c r="Z33667" s="102"/>
      <c r="AA33667" s="102"/>
      <c r="AB33667" s="102"/>
    </row>
    <row r="33668" spans="26:28" x14ac:dyDescent="0.3">
      <c r="Z33668" s="102"/>
      <c r="AA33668" s="102"/>
      <c r="AB33668" s="102"/>
    </row>
    <row r="33669" spans="26:28" x14ac:dyDescent="0.3">
      <c r="Z33669" s="102"/>
      <c r="AA33669" s="102"/>
      <c r="AB33669" s="102"/>
    </row>
    <row r="33670" spans="26:28" x14ac:dyDescent="0.3">
      <c r="Z33670" s="102"/>
      <c r="AA33670" s="102"/>
      <c r="AB33670" s="102"/>
    </row>
    <row r="33671" spans="26:28" x14ac:dyDescent="0.3">
      <c r="Z33671" s="102"/>
      <c r="AA33671" s="102"/>
      <c r="AB33671" s="102"/>
    </row>
    <row r="33672" spans="26:28" x14ac:dyDescent="0.3">
      <c r="Z33672" s="102"/>
      <c r="AA33672" s="102"/>
      <c r="AB33672" s="102"/>
    </row>
    <row r="33673" spans="26:28" x14ac:dyDescent="0.3">
      <c r="Z33673" s="102"/>
      <c r="AA33673" s="102"/>
      <c r="AB33673" s="102"/>
    </row>
    <row r="33674" spans="26:28" x14ac:dyDescent="0.3">
      <c r="Z33674" s="102"/>
      <c r="AA33674" s="102"/>
      <c r="AB33674" s="102"/>
    </row>
    <row r="33675" spans="26:28" x14ac:dyDescent="0.3">
      <c r="Z33675" s="102"/>
      <c r="AA33675" s="102"/>
      <c r="AB33675" s="102"/>
    </row>
    <row r="33676" spans="26:28" x14ac:dyDescent="0.3">
      <c r="Z33676" s="102"/>
      <c r="AA33676" s="102"/>
      <c r="AB33676" s="102"/>
    </row>
    <row r="33677" spans="26:28" x14ac:dyDescent="0.3">
      <c r="Z33677" s="102"/>
      <c r="AA33677" s="102"/>
      <c r="AB33677" s="102"/>
    </row>
    <row r="33678" spans="26:28" x14ac:dyDescent="0.3">
      <c r="Z33678" s="102"/>
      <c r="AA33678" s="102"/>
      <c r="AB33678" s="102"/>
    </row>
    <row r="33679" spans="26:28" x14ac:dyDescent="0.3">
      <c r="Z33679" s="102"/>
      <c r="AA33679" s="102"/>
      <c r="AB33679" s="102"/>
    </row>
    <row r="33680" spans="26:28" x14ac:dyDescent="0.3">
      <c r="Z33680" s="102"/>
      <c r="AA33680" s="102"/>
      <c r="AB33680" s="102"/>
    </row>
    <row r="33681" spans="26:28" x14ac:dyDescent="0.3">
      <c r="Z33681" s="102"/>
      <c r="AA33681" s="102"/>
      <c r="AB33681" s="102"/>
    </row>
    <row r="33682" spans="26:28" x14ac:dyDescent="0.3">
      <c r="Z33682" s="102"/>
      <c r="AA33682" s="102"/>
      <c r="AB33682" s="102"/>
    </row>
    <row r="33683" spans="26:28" x14ac:dyDescent="0.3">
      <c r="Z33683" s="102"/>
      <c r="AA33683" s="102"/>
      <c r="AB33683" s="102"/>
    </row>
    <row r="33684" spans="26:28" x14ac:dyDescent="0.3">
      <c r="Z33684" s="102"/>
      <c r="AA33684" s="102"/>
      <c r="AB33684" s="102"/>
    </row>
    <row r="33685" spans="26:28" x14ac:dyDescent="0.3">
      <c r="Z33685" s="102"/>
      <c r="AA33685" s="102"/>
      <c r="AB33685" s="102"/>
    </row>
    <row r="33686" spans="26:28" x14ac:dyDescent="0.3">
      <c r="Z33686" s="102"/>
      <c r="AA33686" s="102"/>
      <c r="AB33686" s="102"/>
    </row>
    <row r="33687" spans="26:28" x14ac:dyDescent="0.3">
      <c r="Z33687" s="102"/>
      <c r="AA33687" s="102"/>
      <c r="AB33687" s="102"/>
    </row>
    <row r="33688" spans="26:28" x14ac:dyDescent="0.3">
      <c r="Z33688" s="102"/>
      <c r="AA33688" s="102"/>
      <c r="AB33688" s="102"/>
    </row>
    <row r="33689" spans="26:28" x14ac:dyDescent="0.3">
      <c r="Z33689" s="102"/>
      <c r="AA33689" s="102"/>
      <c r="AB33689" s="102"/>
    </row>
    <row r="33690" spans="26:28" x14ac:dyDescent="0.3">
      <c r="Z33690" s="102"/>
      <c r="AA33690" s="102"/>
      <c r="AB33690" s="102"/>
    </row>
    <row r="33691" spans="26:28" x14ac:dyDescent="0.3">
      <c r="Z33691" s="102"/>
      <c r="AA33691" s="102"/>
      <c r="AB33691" s="102"/>
    </row>
    <row r="33692" spans="26:28" x14ac:dyDescent="0.3">
      <c r="Z33692" s="102"/>
      <c r="AA33692" s="102"/>
      <c r="AB33692" s="102"/>
    </row>
    <row r="33693" spans="26:28" x14ac:dyDescent="0.3">
      <c r="Z33693" s="102"/>
      <c r="AA33693" s="102"/>
      <c r="AB33693" s="102"/>
    </row>
    <row r="33694" spans="26:28" x14ac:dyDescent="0.3">
      <c r="Z33694" s="102"/>
      <c r="AA33694" s="102"/>
      <c r="AB33694" s="102"/>
    </row>
    <row r="33695" spans="26:28" x14ac:dyDescent="0.3">
      <c r="Z33695" s="102"/>
      <c r="AA33695" s="102"/>
      <c r="AB33695" s="102"/>
    </row>
    <row r="33696" spans="26:28" x14ac:dyDescent="0.3">
      <c r="Z33696" s="102"/>
      <c r="AA33696" s="102"/>
      <c r="AB33696" s="102"/>
    </row>
    <row r="33697" spans="26:28" x14ac:dyDescent="0.3">
      <c r="Z33697" s="102"/>
      <c r="AA33697" s="102"/>
      <c r="AB33697" s="102"/>
    </row>
    <row r="33698" spans="26:28" x14ac:dyDescent="0.3">
      <c r="Z33698" s="102"/>
      <c r="AA33698" s="102"/>
      <c r="AB33698" s="102"/>
    </row>
    <row r="33699" spans="26:28" x14ac:dyDescent="0.3">
      <c r="Z33699" s="102"/>
      <c r="AA33699" s="102"/>
      <c r="AB33699" s="102"/>
    </row>
    <row r="33700" spans="26:28" x14ac:dyDescent="0.3">
      <c r="Z33700" s="102"/>
      <c r="AA33700" s="102"/>
      <c r="AB33700" s="102"/>
    </row>
    <row r="33701" spans="26:28" x14ac:dyDescent="0.3">
      <c r="Z33701" s="102"/>
      <c r="AA33701" s="102"/>
      <c r="AB33701" s="102"/>
    </row>
    <row r="33702" spans="26:28" x14ac:dyDescent="0.3">
      <c r="Z33702" s="102"/>
      <c r="AA33702" s="102"/>
      <c r="AB33702" s="102"/>
    </row>
    <row r="33703" spans="26:28" x14ac:dyDescent="0.3">
      <c r="Z33703" s="102"/>
      <c r="AA33703" s="102"/>
      <c r="AB33703" s="102"/>
    </row>
    <row r="33704" spans="26:28" x14ac:dyDescent="0.3">
      <c r="Z33704" s="102"/>
      <c r="AA33704" s="102"/>
      <c r="AB33704" s="102"/>
    </row>
    <row r="33705" spans="26:28" x14ac:dyDescent="0.3">
      <c r="Z33705" s="102"/>
      <c r="AA33705" s="102"/>
      <c r="AB33705" s="102"/>
    </row>
    <row r="33706" spans="26:28" x14ac:dyDescent="0.3">
      <c r="Z33706" s="102"/>
      <c r="AA33706" s="102"/>
      <c r="AB33706" s="102"/>
    </row>
    <row r="33707" spans="26:28" x14ac:dyDescent="0.3">
      <c r="Z33707" s="102"/>
      <c r="AA33707" s="102"/>
      <c r="AB33707" s="102"/>
    </row>
    <row r="33708" spans="26:28" x14ac:dyDescent="0.3">
      <c r="Z33708" s="102"/>
      <c r="AA33708" s="102"/>
      <c r="AB33708" s="102"/>
    </row>
    <row r="33709" spans="26:28" x14ac:dyDescent="0.3">
      <c r="Z33709" s="102"/>
      <c r="AA33709" s="102"/>
      <c r="AB33709" s="102"/>
    </row>
    <row r="33710" spans="26:28" x14ac:dyDescent="0.3">
      <c r="Z33710" s="102"/>
      <c r="AA33710" s="102"/>
      <c r="AB33710" s="102"/>
    </row>
    <row r="33711" spans="26:28" x14ac:dyDescent="0.3">
      <c r="Z33711" s="102"/>
      <c r="AA33711" s="102"/>
      <c r="AB33711" s="102"/>
    </row>
    <row r="33712" spans="26:28" x14ac:dyDescent="0.3">
      <c r="Z33712" s="102"/>
      <c r="AA33712" s="102"/>
      <c r="AB33712" s="102"/>
    </row>
    <row r="33713" spans="26:28" x14ac:dyDescent="0.3">
      <c r="Z33713" s="102"/>
      <c r="AA33713" s="102"/>
      <c r="AB33713" s="102"/>
    </row>
    <row r="33714" spans="26:28" x14ac:dyDescent="0.3">
      <c r="Z33714" s="102"/>
      <c r="AA33714" s="102"/>
      <c r="AB33714" s="102"/>
    </row>
    <row r="33715" spans="26:28" x14ac:dyDescent="0.3">
      <c r="Z33715" s="102"/>
      <c r="AA33715" s="102"/>
      <c r="AB33715" s="102"/>
    </row>
    <row r="33716" spans="26:28" x14ac:dyDescent="0.3">
      <c r="Z33716" s="102"/>
      <c r="AA33716" s="102"/>
      <c r="AB33716" s="102"/>
    </row>
    <row r="33717" spans="26:28" x14ac:dyDescent="0.3">
      <c r="Z33717" s="102"/>
      <c r="AA33717" s="102"/>
      <c r="AB33717" s="102"/>
    </row>
    <row r="33718" spans="26:28" x14ac:dyDescent="0.3">
      <c r="Z33718" s="102"/>
      <c r="AA33718" s="102"/>
      <c r="AB33718" s="102"/>
    </row>
    <row r="33719" spans="26:28" x14ac:dyDescent="0.3">
      <c r="Z33719" s="102"/>
      <c r="AA33719" s="102"/>
      <c r="AB33719" s="102"/>
    </row>
    <row r="33720" spans="26:28" x14ac:dyDescent="0.3">
      <c r="Z33720" s="102"/>
      <c r="AA33720" s="102"/>
      <c r="AB33720" s="102"/>
    </row>
    <row r="33721" spans="26:28" x14ac:dyDescent="0.3">
      <c r="Z33721" s="102"/>
      <c r="AA33721" s="102"/>
      <c r="AB33721" s="102"/>
    </row>
    <row r="33722" spans="26:28" x14ac:dyDescent="0.3">
      <c r="Z33722" s="102"/>
      <c r="AA33722" s="102"/>
      <c r="AB33722" s="102"/>
    </row>
    <row r="33723" spans="26:28" x14ac:dyDescent="0.3">
      <c r="Z33723" s="102"/>
      <c r="AA33723" s="102"/>
      <c r="AB33723" s="102"/>
    </row>
    <row r="33724" spans="26:28" x14ac:dyDescent="0.3">
      <c r="Z33724" s="102"/>
      <c r="AA33724" s="102"/>
      <c r="AB33724" s="102"/>
    </row>
    <row r="33725" spans="26:28" x14ac:dyDescent="0.3">
      <c r="Z33725" s="102"/>
      <c r="AA33725" s="102"/>
      <c r="AB33725" s="102"/>
    </row>
    <row r="33726" spans="26:28" x14ac:dyDescent="0.3">
      <c r="Z33726" s="102"/>
      <c r="AA33726" s="102"/>
      <c r="AB33726" s="102"/>
    </row>
    <row r="33727" spans="26:28" x14ac:dyDescent="0.3">
      <c r="Z33727" s="102"/>
      <c r="AA33727" s="102"/>
      <c r="AB33727" s="102"/>
    </row>
    <row r="33728" spans="26:28" x14ac:dyDescent="0.3">
      <c r="Z33728" s="102"/>
      <c r="AA33728" s="102"/>
      <c r="AB33728" s="102"/>
    </row>
    <row r="33729" spans="26:28" x14ac:dyDescent="0.3">
      <c r="Z33729" s="102"/>
      <c r="AA33729" s="102"/>
      <c r="AB33729" s="102"/>
    </row>
    <row r="33730" spans="26:28" x14ac:dyDescent="0.3">
      <c r="Z33730" s="102"/>
      <c r="AA33730" s="102"/>
      <c r="AB33730" s="102"/>
    </row>
    <row r="33731" spans="26:28" x14ac:dyDescent="0.3">
      <c r="Z33731" s="102"/>
      <c r="AA33731" s="102"/>
      <c r="AB33731" s="102"/>
    </row>
    <row r="33732" spans="26:28" x14ac:dyDescent="0.3">
      <c r="Z33732" s="102"/>
      <c r="AA33732" s="102"/>
      <c r="AB33732" s="102"/>
    </row>
    <row r="33733" spans="26:28" x14ac:dyDescent="0.3">
      <c r="Z33733" s="102"/>
      <c r="AA33733" s="102"/>
      <c r="AB33733" s="102"/>
    </row>
    <row r="33734" spans="26:28" x14ac:dyDescent="0.3">
      <c r="Z33734" s="102"/>
      <c r="AA33734" s="102"/>
      <c r="AB33734" s="102"/>
    </row>
    <row r="33735" spans="26:28" x14ac:dyDescent="0.3">
      <c r="Z33735" s="102"/>
      <c r="AA33735" s="102"/>
      <c r="AB33735" s="102"/>
    </row>
    <row r="33736" spans="26:28" x14ac:dyDescent="0.3">
      <c r="Z33736" s="102"/>
      <c r="AA33736" s="102"/>
      <c r="AB33736" s="102"/>
    </row>
    <row r="33737" spans="26:28" x14ac:dyDescent="0.3">
      <c r="Z33737" s="102"/>
      <c r="AA33737" s="102"/>
      <c r="AB33737" s="102"/>
    </row>
    <row r="33738" spans="26:28" x14ac:dyDescent="0.3">
      <c r="Z33738" s="102"/>
      <c r="AA33738" s="102"/>
      <c r="AB33738" s="102"/>
    </row>
    <row r="33739" spans="26:28" x14ac:dyDescent="0.3">
      <c r="Z33739" s="102"/>
      <c r="AA33739" s="102"/>
      <c r="AB33739" s="102"/>
    </row>
    <row r="33740" spans="26:28" x14ac:dyDescent="0.3">
      <c r="Z33740" s="102"/>
      <c r="AA33740" s="102"/>
      <c r="AB33740" s="102"/>
    </row>
    <row r="33741" spans="26:28" x14ac:dyDescent="0.3">
      <c r="Z33741" s="102"/>
      <c r="AA33741" s="102"/>
      <c r="AB33741" s="102"/>
    </row>
    <row r="33742" spans="26:28" x14ac:dyDescent="0.3">
      <c r="Z33742" s="102"/>
      <c r="AA33742" s="102"/>
      <c r="AB33742" s="102"/>
    </row>
    <row r="33743" spans="26:28" x14ac:dyDescent="0.3">
      <c r="Z33743" s="102"/>
      <c r="AA33743" s="102"/>
      <c r="AB33743" s="102"/>
    </row>
    <row r="33744" spans="26:28" x14ac:dyDescent="0.3">
      <c r="Z33744" s="102"/>
      <c r="AA33744" s="102"/>
      <c r="AB33744" s="102"/>
    </row>
    <row r="33745" spans="26:28" x14ac:dyDescent="0.3">
      <c r="Z33745" s="102"/>
      <c r="AA33745" s="102"/>
      <c r="AB33745" s="102"/>
    </row>
    <row r="33746" spans="26:28" x14ac:dyDescent="0.3">
      <c r="Z33746" s="102"/>
      <c r="AA33746" s="102"/>
      <c r="AB33746" s="102"/>
    </row>
    <row r="33747" spans="26:28" x14ac:dyDescent="0.3">
      <c r="Z33747" s="102"/>
      <c r="AA33747" s="102"/>
      <c r="AB33747" s="102"/>
    </row>
    <row r="33748" spans="26:28" x14ac:dyDescent="0.3">
      <c r="Z33748" s="102"/>
      <c r="AA33748" s="102"/>
      <c r="AB33748" s="102"/>
    </row>
    <row r="33749" spans="26:28" x14ac:dyDescent="0.3">
      <c r="Z33749" s="102"/>
      <c r="AA33749" s="102"/>
      <c r="AB33749" s="102"/>
    </row>
    <row r="33750" spans="26:28" x14ac:dyDescent="0.3">
      <c r="Z33750" s="102"/>
      <c r="AA33750" s="102"/>
      <c r="AB33750" s="102"/>
    </row>
    <row r="33751" spans="26:28" x14ac:dyDescent="0.3">
      <c r="Z33751" s="102"/>
      <c r="AA33751" s="102"/>
      <c r="AB33751" s="102"/>
    </row>
    <row r="33752" spans="26:28" x14ac:dyDescent="0.3">
      <c r="Z33752" s="102"/>
      <c r="AA33752" s="102"/>
      <c r="AB33752" s="102"/>
    </row>
    <row r="33753" spans="26:28" x14ac:dyDescent="0.3">
      <c r="Z33753" s="102"/>
      <c r="AA33753" s="102"/>
      <c r="AB33753" s="102"/>
    </row>
    <row r="33754" spans="26:28" x14ac:dyDescent="0.3">
      <c r="Z33754" s="102"/>
      <c r="AA33754" s="102"/>
      <c r="AB33754" s="102"/>
    </row>
    <row r="33755" spans="26:28" x14ac:dyDescent="0.3">
      <c r="Z33755" s="102"/>
      <c r="AA33755" s="102"/>
      <c r="AB33755" s="102"/>
    </row>
    <row r="33756" spans="26:28" x14ac:dyDescent="0.3">
      <c r="Z33756" s="102"/>
      <c r="AA33756" s="102"/>
      <c r="AB33756" s="102"/>
    </row>
    <row r="33757" spans="26:28" x14ac:dyDescent="0.3">
      <c r="Z33757" s="102"/>
      <c r="AA33757" s="102"/>
      <c r="AB33757" s="102"/>
    </row>
    <row r="33758" spans="26:28" x14ac:dyDescent="0.3">
      <c r="Z33758" s="102"/>
      <c r="AA33758" s="102"/>
      <c r="AB33758" s="102"/>
    </row>
    <row r="33759" spans="26:28" x14ac:dyDescent="0.3">
      <c r="Z33759" s="102"/>
      <c r="AA33759" s="102"/>
      <c r="AB33759" s="102"/>
    </row>
    <row r="33760" spans="26:28" x14ac:dyDescent="0.3">
      <c r="Z33760" s="102"/>
      <c r="AA33760" s="102"/>
      <c r="AB33760" s="102"/>
    </row>
    <row r="33761" spans="26:28" x14ac:dyDescent="0.3">
      <c r="Z33761" s="102"/>
      <c r="AA33761" s="102"/>
      <c r="AB33761" s="102"/>
    </row>
    <row r="33762" spans="26:28" x14ac:dyDescent="0.3">
      <c r="Z33762" s="102"/>
      <c r="AA33762" s="102"/>
      <c r="AB33762" s="102"/>
    </row>
    <row r="33763" spans="26:28" x14ac:dyDescent="0.3">
      <c r="Z33763" s="102"/>
      <c r="AA33763" s="102"/>
      <c r="AB33763" s="102"/>
    </row>
    <row r="33764" spans="26:28" x14ac:dyDescent="0.3">
      <c r="Z33764" s="102"/>
      <c r="AA33764" s="102"/>
      <c r="AB33764" s="102"/>
    </row>
    <row r="33765" spans="26:28" x14ac:dyDescent="0.3">
      <c r="Z33765" s="102"/>
      <c r="AA33765" s="102"/>
      <c r="AB33765" s="102"/>
    </row>
    <row r="33766" spans="26:28" x14ac:dyDescent="0.3">
      <c r="Z33766" s="102"/>
      <c r="AA33766" s="102"/>
      <c r="AB33766" s="102"/>
    </row>
    <row r="33767" spans="26:28" x14ac:dyDescent="0.3">
      <c r="Z33767" s="102"/>
      <c r="AA33767" s="102"/>
      <c r="AB33767" s="102"/>
    </row>
    <row r="33768" spans="26:28" x14ac:dyDescent="0.3">
      <c r="Z33768" s="102"/>
      <c r="AA33768" s="102"/>
      <c r="AB33768" s="102"/>
    </row>
    <row r="33769" spans="26:28" x14ac:dyDescent="0.3">
      <c r="Z33769" s="102"/>
      <c r="AA33769" s="102"/>
      <c r="AB33769" s="102"/>
    </row>
    <row r="33770" spans="26:28" x14ac:dyDescent="0.3">
      <c r="Z33770" s="102"/>
      <c r="AA33770" s="102"/>
      <c r="AB33770" s="102"/>
    </row>
    <row r="33771" spans="26:28" x14ac:dyDescent="0.3">
      <c r="Z33771" s="102"/>
      <c r="AA33771" s="102"/>
      <c r="AB33771" s="102"/>
    </row>
    <row r="33772" spans="26:28" x14ac:dyDescent="0.3">
      <c r="Z33772" s="102"/>
      <c r="AA33772" s="102"/>
      <c r="AB33772" s="102"/>
    </row>
    <row r="33773" spans="26:28" x14ac:dyDescent="0.3">
      <c r="Z33773" s="102"/>
      <c r="AA33773" s="102"/>
      <c r="AB33773" s="102"/>
    </row>
    <row r="33774" spans="26:28" x14ac:dyDescent="0.3">
      <c r="Z33774" s="102"/>
      <c r="AA33774" s="102"/>
      <c r="AB33774" s="102"/>
    </row>
    <row r="33775" spans="26:28" x14ac:dyDescent="0.3">
      <c r="Z33775" s="102"/>
      <c r="AA33775" s="102"/>
      <c r="AB33775" s="102"/>
    </row>
    <row r="33776" spans="26:28" x14ac:dyDescent="0.3">
      <c r="Z33776" s="102"/>
      <c r="AA33776" s="102"/>
      <c r="AB33776" s="102"/>
    </row>
    <row r="33777" spans="26:28" x14ac:dyDescent="0.3">
      <c r="Z33777" s="102"/>
      <c r="AA33777" s="102"/>
      <c r="AB33777" s="102"/>
    </row>
    <row r="33778" spans="26:28" x14ac:dyDescent="0.3">
      <c r="Z33778" s="102"/>
      <c r="AA33778" s="102"/>
      <c r="AB33778" s="102"/>
    </row>
    <row r="33779" spans="26:28" x14ac:dyDescent="0.3">
      <c r="Z33779" s="102"/>
      <c r="AA33779" s="102"/>
      <c r="AB33779" s="102"/>
    </row>
    <row r="33780" spans="26:28" x14ac:dyDescent="0.3">
      <c r="Z33780" s="102"/>
      <c r="AA33780" s="102"/>
      <c r="AB33780" s="102"/>
    </row>
    <row r="33781" spans="26:28" x14ac:dyDescent="0.3">
      <c r="Z33781" s="102"/>
      <c r="AA33781" s="102"/>
      <c r="AB33781" s="102"/>
    </row>
    <row r="33782" spans="26:28" x14ac:dyDescent="0.3">
      <c r="Z33782" s="102"/>
      <c r="AA33782" s="102"/>
      <c r="AB33782" s="102"/>
    </row>
    <row r="33783" spans="26:28" x14ac:dyDescent="0.3">
      <c r="Z33783" s="102"/>
      <c r="AA33783" s="102"/>
      <c r="AB33783" s="102"/>
    </row>
    <row r="33784" spans="26:28" x14ac:dyDescent="0.3">
      <c r="Z33784" s="102"/>
      <c r="AA33784" s="102"/>
      <c r="AB33784" s="102"/>
    </row>
    <row r="33785" spans="26:28" x14ac:dyDescent="0.3">
      <c r="Z33785" s="102"/>
      <c r="AA33785" s="102"/>
      <c r="AB33785" s="102"/>
    </row>
    <row r="33786" spans="26:28" x14ac:dyDescent="0.3">
      <c r="Z33786" s="102"/>
      <c r="AA33786" s="102"/>
      <c r="AB33786" s="102"/>
    </row>
    <row r="33787" spans="26:28" x14ac:dyDescent="0.3">
      <c r="Z33787" s="102"/>
      <c r="AA33787" s="102"/>
      <c r="AB33787" s="102"/>
    </row>
    <row r="33788" spans="26:28" x14ac:dyDescent="0.3">
      <c r="Z33788" s="102"/>
      <c r="AA33788" s="102"/>
      <c r="AB33788" s="102"/>
    </row>
    <row r="33789" spans="26:28" x14ac:dyDescent="0.3">
      <c r="Z33789" s="102"/>
      <c r="AA33789" s="102"/>
      <c r="AB33789" s="102"/>
    </row>
    <row r="33790" spans="26:28" x14ac:dyDescent="0.3">
      <c r="Z33790" s="102"/>
      <c r="AA33790" s="102"/>
      <c r="AB33790" s="102"/>
    </row>
    <row r="33791" spans="26:28" x14ac:dyDescent="0.3">
      <c r="Z33791" s="102"/>
      <c r="AA33791" s="102"/>
      <c r="AB33791" s="102"/>
    </row>
    <row r="33792" spans="26:28" x14ac:dyDescent="0.3">
      <c r="Z33792" s="102"/>
      <c r="AA33792" s="102"/>
      <c r="AB33792" s="102"/>
    </row>
    <row r="33793" spans="26:28" x14ac:dyDescent="0.3">
      <c r="Z33793" s="102"/>
      <c r="AA33793" s="102"/>
      <c r="AB33793" s="102"/>
    </row>
    <row r="33794" spans="26:28" x14ac:dyDescent="0.3">
      <c r="Z33794" s="102"/>
      <c r="AA33794" s="102"/>
      <c r="AB33794" s="102"/>
    </row>
    <row r="33795" spans="26:28" x14ac:dyDescent="0.3">
      <c r="Z33795" s="102"/>
      <c r="AA33795" s="102"/>
      <c r="AB33795" s="102"/>
    </row>
    <row r="33796" spans="26:28" x14ac:dyDescent="0.3">
      <c r="Z33796" s="102"/>
      <c r="AA33796" s="102"/>
      <c r="AB33796" s="102"/>
    </row>
    <row r="33797" spans="26:28" x14ac:dyDescent="0.3">
      <c r="Z33797" s="102"/>
      <c r="AA33797" s="102"/>
      <c r="AB33797" s="102"/>
    </row>
    <row r="33798" spans="26:28" x14ac:dyDescent="0.3">
      <c r="Z33798" s="102"/>
      <c r="AA33798" s="102"/>
      <c r="AB33798" s="102"/>
    </row>
    <row r="33799" spans="26:28" x14ac:dyDescent="0.3">
      <c r="Z33799" s="102"/>
      <c r="AA33799" s="102"/>
      <c r="AB33799" s="102"/>
    </row>
    <row r="33800" spans="26:28" x14ac:dyDescent="0.3">
      <c r="Z33800" s="102"/>
      <c r="AA33800" s="102"/>
      <c r="AB33800" s="102"/>
    </row>
    <row r="33801" spans="26:28" x14ac:dyDescent="0.3">
      <c r="Z33801" s="102"/>
      <c r="AA33801" s="102"/>
      <c r="AB33801" s="102"/>
    </row>
    <row r="33802" spans="26:28" x14ac:dyDescent="0.3">
      <c r="Z33802" s="102"/>
      <c r="AA33802" s="102"/>
      <c r="AB33802" s="102"/>
    </row>
    <row r="33803" spans="26:28" x14ac:dyDescent="0.3">
      <c r="Z33803" s="102"/>
      <c r="AA33803" s="102"/>
      <c r="AB33803" s="102"/>
    </row>
    <row r="33804" spans="26:28" x14ac:dyDescent="0.3">
      <c r="Z33804" s="102"/>
      <c r="AA33804" s="102"/>
      <c r="AB33804" s="102"/>
    </row>
    <row r="33805" spans="26:28" x14ac:dyDescent="0.3">
      <c r="Z33805" s="102"/>
      <c r="AA33805" s="102"/>
      <c r="AB33805" s="102"/>
    </row>
    <row r="33806" spans="26:28" x14ac:dyDescent="0.3">
      <c r="Z33806" s="102"/>
      <c r="AA33806" s="102"/>
      <c r="AB33806" s="102"/>
    </row>
    <row r="33807" spans="26:28" x14ac:dyDescent="0.3">
      <c r="Z33807" s="102"/>
      <c r="AA33807" s="102"/>
      <c r="AB33807" s="102"/>
    </row>
    <row r="33808" spans="26:28" x14ac:dyDescent="0.3">
      <c r="Z33808" s="102"/>
      <c r="AA33808" s="102"/>
      <c r="AB33808" s="102"/>
    </row>
    <row r="33809" spans="26:28" x14ac:dyDescent="0.3">
      <c r="Z33809" s="102"/>
      <c r="AA33809" s="102"/>
      <c r="AB33809" s="102"/>
    </row>
    <row r="33810" spans="26:28" x14ac:dyDescent="0.3">
      <c r="Z33810" s="102"/>
      <c r="AA33810" s="102"/>
      <c r="AB33810" s="102"/>
    </row>
    <row r="33811" spans="26:28" x14ac:dyDescent="0.3">
      <c r="Z33811" s="102"/>
      <c r="AA33811" s="102"/>
      <c r="AB33811" s="102"/>
    </row>
    <row r="33812" spans="26:28" x14ac:dyDescent="0.3">
      <c r="Z33812" s="102"/>
      <c r="AA33812" s="102"/>
      <c r="AB33812" s="102"/>
    </row>
    <row r="33813" spans="26:28" x14ac:dyDescent="0.3">
      <c r="Z33813" s="102"/>
      <c r="AA33813" s="102"/>
      <c r="AB33813" s="102"/>
    </row>
    <row r="33814" spans="26:28" x14ac:dyDescent="0.3">
      <c r="Z33814" s="102"/>
      <c r="AA33814" s="102"/>
      <c r="AB33814" s="102"/>
    </row>
    <row r="33815" spans="26:28" x14ac:dyDescent="0.3">
      <c r="Z33815" s="102"/>
      <c r="AA33815" s="102"/>
      <c r="AB33815" s="102"/>
    </row>
    <row r="33816" spans="26:28" x14ac:dyDescent="0.3">
      <c r="Z33816" s="102"/>
      <c r="AA33816" s="102"/>
      <c r="AB33816" s="102"/>
    </row>
    <row r="33817" spans="26:28" x14ac:dyDescent="0.3">
      <c r="Z33817" s="102"/>
      <c r="AA33817" s="102"/>
      <c r="AB33817" s="102"/>
    </row>
    <row r="33818" spans="26:28" x14ac:dyDescent="0.3">
      <c r="Z33818" s="102"/>
      <c r="AA33818" s="102"/>
      <c r="AB33818" s="102"/>
    </row>
    <row r="33819" spans="26:28" x14ac:dyDescent="0.3">
      <c r="Z33819" s="102"/>
      <c r="AA33819" s="102"/>
      <c r="AB33819" s="102"/>
    </row>
    <row r="33820" spans="26:28" x14ac:dyDescent="0.3">
      <c r="Z33820" s="102"/>
      <c r="AA33820" s="102"/>
      <c r="AB33820" s="102"/>
    </row>
    <row r="33821" spans="26:28" x14ac:dyDescent="0.3">
      <c r="Z33821" s="102"/>
      <c r="AA33821" s="102"/>
      <c r="AB33821" s="102"/>
    </row>
    <row r="33822" spans="26:28" x14ac:dyDescent="0.3">
      <c r="Z33822" s="102"/>
      <c r="AA33822" s="102"/>
      <c r="AB33822" s="102"/>
    </row>
    <row r="33823" spans="26:28" x14ac:dyDescent="0.3">
      <c r="Z33823" s="102"/>
      <c r="AA33823" s="102"/>
      <c r="AB33823" s="102"/>
    </row>
    <row r="33824" spans="26:28" x14ac:dyDescent="0.3">
      <c r="Z33824" s="102"/>
      <c r="AA33824" s="102"/>
      <c r="AB33824" s="102"/>
    </row>
    <row r="33825" spans="26:28" x14ac:dyDescent="0.3">
      <c r="Z33825" s="102"/>
      <c r="AA33825" s="102"/>
      <c r="AB33825" s="102"/>
    </row>
    <row r="33826" spans="26:28" x14ac:dyDescent="0.3">
      <c r="Z33826" s="102"/>
      <c r="AA33826" s="102"/>
      <c r="AB33826" s="102"/>
    </row>
    <row r="33827" spans="26:28" x14ac:dyDescent="0.3">
      <c r="Z33827" s="102"/>
      <c r="AA33827" s="102"/>
      <c r="AB33827" s="102"/>
    </row>
    <row r="33828" spans="26:28" x14ac:dyDescent="0.3">
      <c r="Z33828" s="102"/>
      <c r="AA33828" s="102"/>
      <c r="AB33828" s="102"/>
    </row>
    <row r="33829" spans="26:28" x14ac:dyDescent="0.3">
      <c r="Z33829" s="102"/>
      <c r="AA33829" s="102"/>
      <c r="AB33829" s="102"/>
    </row>
    <row r="33830" spans="26:28" x14ac:dyDescent="0.3">
      <c r="Z33830" s="102"/>
      <c r="AA33830" s="102"/>
      <c r="AB33830" s="102"/>
    </row>
    <row r="33831" spans="26:28" x14ac:dyDescent="0.3">
      <c r="Z33831" s="102"/>
      <c r="AA33831" s="102"/>
      <c r="AB33831" s="102"/>
    </row>
    <row r="33832" spans="26:28" x14ac:dyDescent="0.3">
      <c r="Z33832" s="102"/>
      <c r="AA33832" s="102"/>
      <c r="AB33832" s="102"/>
    </row>
    <row r="33833" spans="26:28" x14ac:dyDescent="0.3">
      <c r="Z33833" s="102"/>
      <c r="AA33833" s="102"/>
      <c r="AB33833" s="102"/>
    </row>
    <row r="33834" spans="26:28" x14ac:dyDescent="0.3">
      <c r="Z33834" s="102"/>
      <c r="AA33834" s="102"/>
      <c r="AB33834" s="102"/>
    </row>
    <row r="33835" spans="26:28" x14ac:dyDescent="0.3">
      <c r="Z33835" s="102"/>
      <c r="AA33835" s="102"/>
      <c r="AB33835" s="102"/>
    </row>
    <row r="33836" spans="26:28" x14ac:dyDescent="0.3">
      <c r="Z33836" s="102"/>
      <c r="AA33836" s="102"/>
      <c r="AB33836" s="102"/>
    </row>
    <row r="33837" spans="26:28" x14ac:dyDescent="0.3">
      <c r="Z33837" s="102"/>
      <c r="AA33837" s="102"/>
      <c r="AB33837" s="102"/>
    </row>
    <row r="33838" spans="26:28" x14ac:dyDescent="0.3">
      <c r="Z33838" s="102"/>
      <c r="AA33838" s="102"/>
      <c r="AB33838" s="102"/>
    </row>
    <row r="33839" spans="26:28" x14ac:dyDescent="0.3">
      <c r="Z33839" s="102"/>
      <c r="AA33839" s="102"/>
      <c r="AB33839" s="102"/>
    </row>
    <row r="33840" spans="26:28" x14ac:dyDescent="0.3">
      <c r="Z33840" s="102"/>
      <c r="AA33840" s="102"/>
      <c r="AB33840" s="102"/>
    </row>
    <row r="33841" spans="26:28" x14ac:dyDescent="0.3">
      <c r="Z33841" s="102"/>
      <c r="AA33841" s="102"/>
      <c r="AB33841" s="102"/>
    </row>
    <row r="33842" spans="26:28" x14ac:dyDescent="0.3">
      <c r="Z33842" s="102"/>
      <c r="AA33842" s="102"/>
      <c r="AB33842" s="102"/>
    </row>
    <row r="33843" spans="26:28" x14ac:dyDescent="0.3">
      <c r="Z33843" s="102"/>
      <c r="AA33843" s="102"/>
      <c r="AB33843" s="102"/>
    </row>
    <row r="33844" spans="26:28" x14ac:dyDescent="0.3">
      <c r="Z33844" s="102"/>
      <c r="AA33844" s="102"/>
      <c r="AB33844" s="102"/>
    </row>
    <row r="33845" spans="26:28" x14ac:dyDescent="0.3">
      <c r="Z33845" s="102"/>
      <c r="AA33845" s="102"/>
      <c r="AB33845" s="102"/>
    </row>
    <row r="33846" spans="26:28" x14ac:dyDescent="0.3">
      <c r="Z33846" s="102"/>
      <c r="AA33846" s="102"/>
      <c r="AB33846" s="102"/>
    </row>
    <row r="33847" spans="26:28" x14ac:dyDescent="0.3">
      <c r="Z33847" s="102"/>
      <c r="AA33847" s="102"/>
      <c r="AB33847" s="102"/>
    </row>
    <row r="33848" spans="26:28" x14ac:dyDescent="0.3">
      <c r="Z33848" s="102"/>
      <c r="AA33848" s="102"/>
      <c r="AB33848" s="102"/>
    </row>
    <row r="33849" spans="26:28" x14ac:dyDescent="0.3">
      <c r="Z33849" s="102"/>
      <c r="AA33849" s="102"/>
      <c r="AB33849" s="102"/>
    </row>
    <row r="33850" spans="26:28" x14ac:dyDescent="0.3">
      <c r="Z33850" s="102"/>
      <c r="AA33850" s="102"/>
      <c r="AB33850" s="102"/>
    </row>
    <row r="33851" spans="26:28" x14ac:dyDescent="0.3">
      <c r="Z33851" s="102"/>
      <c r="AA33851" s="102"/>
      <c r="AB33851" s="102"/>
    </row>
    <row r="33852" spans="26:28" x14ac:dyDescent="0.3">
      <c r="Z33852" s="102"/>
      <c r="AA33852" s="102"/>
      <c r="AB33852" s="102"/>
    </row>
    <row r="33853" spans="26:28" x14ac:dyDescent="0.3">
      <c r="Z33853" s="102"/>
      <c r="AA33853" s="102"/>
      <c r="AB33853" s="102"/>
    </row>
    <row r="33854" spans="26:28" x14ac:dyDescent="0.3">
      <c r="Z33854" s="102"/>
      <c r="AA33854" s="102"/>
      <c r="AB33854" s="102"/>
    </row>
    <row r="33855" spans="26:28" x14ac:dyDescent="0.3">
      <c r="Z33855" s="102"/>
      <c r="AA33855" s="102"/>
      <c r="AB33855" s="102"/>
    </row>
    <row r="33856" spans="26:28" x14ac:dyDescent="0.3">
      <c r="Z33856" s="102"/>
      <c r="AA33856" s="102"/>
      <c r="AB33856" s="102"/>
    </row>
    <row r="33857" spans="26:28" x14ac:dyDescent="0.3">
      <c r="Z33857" s="102"/>
      <c r="AA33857" s="102"/>
      <c r="AB33857" s="102"/>
    </row>
    <row r="33858" spans="26:28" x14ac:dyDescent="0.3">
      <c r="Z33858" s="102"/>
      <c r="AA33858" s="102"/>
      <c r="AB33858" s="102"/>
    </row>
    <row r="33859" spans="26:28" x14ac:dyDescent="0.3">
      <c r="Z33859" s="102"/>
      <c r="AA33859" s="102"/>
      <c r="AB33859" s="102"/>
    </row>
    <row r="33860" spans="26:28" x14ac:dyDescent="0.3">
      <c r="Z33860" s="102"/>
      <c r="AA33860" s="102"/>
      <c r="AB33860" s="102"/>
    </row>
    <row r="33861" spans="26:28" x14ac:dyDescent="0.3">
      <c r="Z33861" s="102"/>
      <c r="AA33861" s="102"/>
      <c r="AB33861" s="102"/>
    </row>
    <row r="33862" spans="26:28" x14ac:dyDescent="0.3">
      <c r="Z33862" s="102"/>
      <c r="AA33862" s="102"/>
      <c r="AB33862" s="102"/>
    </row>
    <row r="33863" spans="26:28" x14ac:dyDescent="0.3">
      <c r="Z33863" s="102"/>
      <c r="AA33863" s="102"/>
      <c r="AB33863" s="102"/>
    </row>
    <row r="33864" spans="26:28" x14ac:dyDescent="0.3">
      <c r="Z33864" s="102"/>
      <c r="AA33864" s="102"/>
      <c r="AB33864" s="102"/>
    </row>
    <row r="33865" spans="26:28" x14ac:dyDescent="0.3">
      <c r="Z33865" s="102"/>
      <c r="AA33865" s="102"/>
      <c r="AB33865" s="102"/>
    </row>
    <row r="33866" spans="26:28" x14ac:dyDescent="0.3">
      <c r="Z33866" s="102"/>
      <c r="AA33866" s="102"/>
      <c r="AB33866" s="102"/>
    </row>
    <row r="33867" spans="26:28" x14ac:dyDescent="0.3">
      <c r="Z33867" s="102"/>
      <c r="AA33867" s="102"/>
      <c r="AB33867" s="102"/>
    </row>
    <row r="33868" spans="26:28" x14ac:dyDescent="0.3">
      <c r="Z33868" s="102"/>
      <c r="AA33868" s="102"/>
      <c r="AB33868" s="102"/>
    </row>
    <row r="33869" spans="26:28" x14ac:dyDescent="0.3">
      <c r="Z33869" s="102"/>
      <c r="AA33869" s="102"/>
      <c r="AB33869" s="102"/>
    </row>
    <row r="33870" spans="26:28" x14ac:dyDescent="0.3">
      <c r="Z33870" s="102"/>
      <c r="AA33870" s="102"/>
      <c r="AB33870" s="102"/>
    </row>
    <row r="33871" spans="26:28" x14ac:dyDescent="0.3">
      <c r="Z33871" s="102"/>
      <c r="AA33871" s="102"/>
      <c r="AB33871" s="102"/>
    </row>
    <row r="33872" spans="26:28" x14ac:dyDescent="0.3">
      <c r="Z33872" s="102"/>
      <c r="AA33872" s="102"/>
      <c r="AB33872" s="102"/>
    </row>
    <row r="33873" spans="26:28" x14ac:dyDescent="0.3">
      <c r="Z33873" s="102"/>
      <c r="AA33873" s="102"/>
      <c r="AB33873" s="102"/>
    </row>
    <row r="33874" spans="26:28" x14ac:dyDescent="0.3">
      <c r="Z33874" s="102"/>
      <c r="AA33874" s="102"/>
      <c r="AB33874" s="102"/>
    </row>
    <row r="33875" spans="26:28" x14ac:dyDescent="0.3">
      <c r="Z33875" s="102"/>
      <c r="AA33875" s="102"/>
      <c r="AB33875" s="102"/>
    </row>
    <row r="33876" spans="26:28" x14ac:dyDescent="0.3">
      <c r="Z33876" s="102"/>
      <c r="AA33876" s="102"/>
      <c r="AB33876" s="102"/>
    </row>
    <row r="33877" spans="26:28" x14ac:dyDescent="0.3">
      <c r="Z33877" s="102"/>
      <c r="AA33877" s="102"/>
      <c r="AB33877" s="102"/>
    </row>
    <row r="33878" spans="26:28" x14ac:dyDescent="0.3">
      <c r="Z33878" s="102"/>
      <c r="AA33878" s="102"/>
      <c r="AB33878" s="102"/>
    </row>
    <row r="33879" spans="26:28" x14ac:dyDescent="0.3">
      <c r="Z33879" s="102"/>
      <c r="AA33879" s="102"/>
      <c r="AB33879" s="102"/>
    </row>
    <row r="33880" spans="26:28" x14ac:dyDescent="0.3">
      <c r="Z33880" s="102"/>
      <c r="AA33880" s="102"/>
      <c r="AB33880" s="102"/>
    </row>
    <row r="33881" spans="26:28" x14ac:dyDescent="0.3">
      <c r="Z33881" s="102"/>
      <c r="AA33881" s="102"/>
      <c r="AB33881" s="102"/>
    </row>
    <row r="33882" spans="26:28" x14ac:dyDescent="0.3">
      <c r="Z33882" s="102"/>
      <c r="AA33882" s="102"/>
      <c r="AB33882" s="102"/>
    </row>
    <row r="33883" spans="26:28" x14ac:dyDescent="0.3">
      <c r="Z33883" s="102"/>
      <c r="AA33883" s="102"/>
      <c r="AB33883" s="102"/>
    </row>
    <row r="33884" spans="26:28" x14ac:dyDescent="0.3">
      <c r="Z33884" s="102"/>
      <c r="AA33884" s="102"/>
      <c r="AB33884" s="102"/>
    </row>
    <row r="33885" spans="26:28" x14ac:dyDescent="0.3">
      <c r="Z33885" s="102"/>
      <c r="AA33885" s="102"/>
      <c r="AB33885" s="102"/>
    </row>
    <row r="33886" spans="26:28" x14ac:dyDescent="0.3">
      <c r="Z33886" s="102"/>
      <c r="AA33886" s="102"/>
      <c r="AB33886" s="102"/>
    </row>
    <row r="33887" spans="26:28" x14ac:dyDescent="0.3">
      <c r="Z33887" s="102"/>
      <c r="AA33887" s="102"/>
      <c r="AB33887" s="102"/>
    </row>
    <row r="33888" spans="26:28" x14ac:dyDescent="0.3">
      <c r="Z33888" s="102"/>
      <c r="AA33888" s="102"/>
      <c r="AB33888" s="102"/>
    </row>
    <row r="33889" spans="26:28" x14ac:dyDescent="0.3">
      <c r="Z33889" s="102"/>
      <c r="AA33889" s="102"/>
      <c r="AB33889" s="102"/>
    </row>
    <row r="33890" spans="26:28" x14ac:dyDescent="0.3">
      <c r="Z33890" s="102"/>
      <c r="AA33890" s="102"/>
      <c r="AB33890" s="102"/>
    </row>
    <row r="33891" spans="26:28" x14ac:dyDescent="0.3">
      <c r="Z33891" s="102"/>
      <c r="AA33891" s="102"/>
      <c r="AB33891" s="102"/>
    </row>
    <row r="33892" spans="26:28" x14ac:dyDescent="0.3">
      <c r="Z33892" s="102"/>
      <c r="AA33892" s="102"/>
      <c r="AB33892" s="102"/>
    </row>
    <row r="33893" spans="26:28" x14ac:dyDescent="0.3">
      <c r="Z33893" s="102"/>
      <c r="AA33893" s="102"/>
      <c r="AB33893" s="102"/>
    </row>
    <row r="33894" spans="26:28" x14ac:dyDescent="0.3">
      <c r="Z33894" s="102"/>
      <c r="AA33894" s="102"/>
      <c r="AB33894" s="102"/>
    </row>
    <row r="33895" spans="26:28" x14ac:dyDescent="0.3">
      <c r="Z33895" s="102"/>
      <c r="AA33895" s="102"/>
      <c r="AB33895" s="102"/>
    </row>
    <row r="33896" spans="26:28" x14ac:dyDescent="0.3">
      <c r="Z33896" s="102"/>
      <c r="AA33896" s="102"/>
      <c r="AB33896" s="102"/>
    </row>
    <row r="33897" spans="26:28" x14ac:dyDescent="0.3">
      <c r="Z33897" s="102"/>
      <c r="AA33897" s="102"/>
      <c r="AB33897" s="102"/>
    </row>
    <row r="33898" spans="26:28" x14ac:dyDescent="0.3">
      <c r="Z33898" s="102"/>
      <c r="AA33898" s="102"/>
      <c r="AB33898" s="102"/>
    </row>
    <row r="33899" spans="26:28" x14ac:dyDescent="0.3">
      <c r="Z33899" s="102"/>
      <c r="AA33899" s="102"/>
      <c r="AB33899" s="102"/>
    </row>
    <row r="33900" spans="26:28" x14ac:dyDescent="0.3">
      <c r="Z33900" s="102"/>
      <c r="AA33900" s="102"/>
      <c r="AB33900" s="102"/>
    </row>
    <row r="33901" spans="26:28" x14ac:dyDescent="0.3">
      <c r="Z33901" s="102"/>
      <c r="AA33901" s="102"/>
      <c r="AB33901" s="102"/>
    </row>
    <row r="33902" spans="26:28" x14ac:dyDescent="0.3">
      <c r="Z33902" s="102"/>
      <c r="AA33902" s="102"/>
      <c r="AB33902" s="102"/>
    </row>
    <row r="33903" spans="26:28" x14ac:dyDescent="0.3">
      <c r="Z33903" s="102"/>
      <c r="AA33903" s="102"/>
      <c r="AB33903" s="102"/>
    </row>
    <row r="33904" spans="26:28" x14ac:dyDescent="0.3">
      <c r="Z33904" s="102"/>
      <c r="AA33904" s="102"/>
      <c r="AB33904" s="102"/>
    </row>
    <row r="33905" spans="26:28" x14ac:dyDescent="0.3">
      <c r="Z33905" s="102"/>
      <c r="AA33905" s="102"/>
      <c r="AB33905" s="102"/>
    </row>
    <row r="33906" spans="26:28" x14ac:dyDescent="0.3">
      <c r="Z33906" s="102"/>
      <c r="AA33906" s="102"/>
      <c r="AB33906" s="102"/>
    </row>
    <row r="33907" spans="26:28" x14ac:dyDescent="0.3">
      <c r="Z33907" s="102"/>
      <c r="AA33907" s="102"/>
      <c r="AB33907" s="102"/>
    </row>
    <row r="33908" spans="26:28" x14ac:dyDescent="0.3">
      <c r="Z33908" s="102"/>
      <c r="AA33908" s="102"/>
      <c r="AB33908" s="102"/>
    </row>
    <row r="33909" spans="26:28" x14ac:dyDescent="0.3">
      <c r="Z33909" s="102"/>
      <c r="AA33909" s="102"/>
      <c r="AB33909" s="102"/>
    </row>
    <row r="33910" spans="26:28" x14ac:dyDescent="0.3">
      <c r="Z33910" s="102"/>
      <c r="AA33910" s="102"/>
      <c r="AB33910" s="102"/>
    </row>
    <row r="33911" spans="26:28" x14ac:dyDescent="0.3">
      <c r="Z33911" s="102"/>
      <c r="AA33911" s="102"/>
      <c r="AB33911" s="102"/>
    </row>
    <row r="33912" spans="26:28" x14ac:dyDescent="0.3">
      <c r="Z33912" s="102"/>
      <c r="AA33912" s="102"/>
      <c r="AB33912" s="102"/>
    </row>
    <row r="33913" spans="26:28" x14ac:dyDescent="0.3">
      <c r="Z33913" s="102"/>
      <c r="AA33913" s="102"/>
      <c r="AB33913" s="102"/>
    </row>
    <row r="33914" spans="26:28" x14ac:dyDescent="0.3">
      <c r="Z33914" s="102"/>
      <c r="AA33914" s="102"/>
      <c r="AB33914" s="102"/>
    </row>
    <row r="33915" spans="26:28" x14ac:dyDescent="0.3">
      <c r="Z33915" s="102"/>
      <c r="AA33915" s="102"/>
      <c r="AB33915" s="102"/>
    </row>
    <row r="33916" spans="26:28" x14ac:dyDescent="0.3">
      <c r="Z33916" s="102"/>
      <c r="AA33916" s="102"/>
      <c r="AB33916" s="102"/>
    </row>
    <row r="33917" spans="26:28" x14ac:dyDescent="0.3">
      <c r="Z33917" s="102"/>
      <c r="AA33917" s="102"/>
      <c r="AB33917" s="102"/>
    </row>
    <row r="33918" spans="26:28" x14ac:dyDescent="0.3">
      <c r="Z33918" s="102"/>
      <c r="AA33918" s="102"/>
      <c r="AB33918" s="102"/>
    </row>
    <row r="33919" spans="26:28" x14ac:dyDescent="0.3">
      <c r="Z33919" s="102"/>
      <c r="AA33919" s="102"/>
      <c r="AB33919" s="102"/>
    </row>
    <row r="33920" spans="26:28" x14ac:dyDescent="0.3">
      <c r="Z33920" s="102"/>
      <c r="AA33920" s="102"/>
      <c r="AB33920" s="102"/>
    </row>
    <row r="33921" spans="26:28" x14ac:dyDescent="0.3">
      <c r="Z33921" s="102"/>
      <c r="AA33921" s="102"/>
      <c r="AB33921" s="102"/>
    </row>
    <row r="33922" spans="26:28" x14ac:dyDescent="0.3">
      <c r="Z33922" s="102"/>
      <c r="AA33922" s="102"/>
      <c r="AB33922" s="102"/>
    </row>
    <row r="33923" spans="26:28" x14ac:dyDescent="0.3">
      <c r="Z33923" s="102"/>
      <c r="AA33923" s="102"/>
      <c r="AB33923" s="102"/>
    </row>
    <row r="33924" spans="26:28" x14ac:dyDescent="0.3">
      <c r="Z33924" s="102"/>
      <c r="AA33924" s="102"/>
      <c r="AB33924" s="102"/>
    </row>
    <row r="33925" spans="26:28" x14ac:dyDescent="0.3">
      <c r="Z33925" s="102"/>
      <c r="AA33925" s="102"/>
      <c r="AB33925" s="102"/>
    </row>
    <row r="33926" spans="26:28" x14ac:dyDescent="0.3">
      <c r="Z33926" s="102"/>
      <c r="AA33926" s="102"/>
      <c r="AB33926" s="102"/>
    </row>
    <row r="33927" spans="26:28" x14ac:dyDescent="0.3">
      <c r="Z33927" s="102"/>
      <c r="AA33927" s="102"/>
      <c r="AB33927" s="102"/>
    </row>
    <row r="33928" spans="26:28" x14ac:dyDescent="0.3">
      <c r="Z33928" s="102"/>
      <c r="AA33928" s="102"/>
      <c r="AB33928" s="102"/>
    </row>
    <row r="33929" spans="26:28" x14ac:dyDescent="0.3">
      <c r="Z33929" s="102"/>
      <c r="AA33929" s="102"/>
      <c r="AB33929" s="102"/>
    </row>
    <row r="33930" spans="26:28" x14ac:dyDescent="0.3">
      <c r="Z33930" s="102"/>
      <c r="AA33930" s="102"/>
      <c r="AB33930" s="102"/>
    </row>
    <row r="33931" spans="26:28" x14ac:dyDescent="0.3">
      <c r="Z33931" s="102"/>
      <c r="AA33931" s="102"/>
      <c r="AB33931" s="102"/>
    </row>
    <row r="33932" spans="26:28" x14ac:dyDescent="0.3">
      <c r="Z33932" s="102"/>
      <c r="AA33932" s="102"/>
      <c r="AB33932" s="102"/>
    </row>
    <row r="33933" spans="26:28" x14ac:dyDescent="0.3">
      <c r="Z33933" s="102"/>
      <c r="AA33933" s="102"/>
      <c r="AB33933" s="102"/>
    </row>
    <row r="33934" spans="26:28" x14ac:dyDescent="0.3">
      <c r="Z33934" s="102"/>
      <c r="AA33934" s="102"/>
      <c r="AB33934" s="102"/>
    </row>
    <row r="33935" spans="26:28" x14ac:dyDescent="0.3">
      <c r="Z33935" s="102"/>
      <c r="AA33935" s="102"/>
      <c r="AB33935" s="102"/>
    </row>
    <row r="33936" spans="26:28" x14ac:dyDescent="0.3">
      <c r="Z33936" s="102"/>
      <c r="AA33936" s="102"/>
      <c r="AB33936" s="102"/>
    </row>
    <row r="33937" spans="26:28" x14ac:dyDescent="0.3">
      <c r="Z33937" s="102"/>
      <c r="AA33937" s="102"/>
      <c r="AB33937" s="102"/>
    </row>
    <row r="33938" spans="26:28" x14ac:dyDescent="0.3">
      <c r="Z33938" s="102"/>
      <c r="AA33938" s="102"/>
      <c r="AB33938" s="102"/>
    </row>
    <row r="33939" spans="26:28" x14ac:dyDescent="0.3">
      <c r="Z33939" s="102"/>
      <c r="AA33939" s="102"/>
      <c r="AB33939" s="102"/>
    </row>
    <row r="33940" spans="26:28" x14ac:dyDescent="0.3">
      <c r="Z33940" s="102"/>
      <c r="AA33940" s="102"/>
      <c r="AB33940" s="102"/>
    </row>
    <row r="33941" spans="26:28" x14ac:dyDescent="0.3">
      <c r="Z33941" s="102"/>
      <c r="AA33941" s="102"/>
      <c r="AB33941" s="102"/>
    </row>
    <row r="33942" spans="26:28" x14ac:dyDescent="0.3">
      <c r="Z33942" s="102"/>
      <c r="AA33942" s="102"/>
      <c r="AB33942" s="102"/>
    </row>
    <row r="33943" spans="26:28" x14ac:dyDescent="0.3">
      <c r="Z33943" s="102"/>
      <c r="AA33943" s="102"/>
      <c r="AB33943" s="102"/>
    </row>
    <row r="33944" spans="26:28" x14ac:dyDescent="0.3">
      <c r="Z33944" s="102"/>
      <c r="AA33944" s="102"/>
      <c r="AB33944" s="102"/>
    </row>
    <row r="33945" spans="26:28" x14ac:dyDescent="0.3">
      <c r="Z33945" s="102"/>
      <c r="AA33945" s="102"/>
      <c r="AB33945" s="102"/>
    </row>
    <row r="33946" spans="26:28" x14ac:dyDescent="0.3">
      <c r="Z33946" s="102"/>
      <c r="AA33946" s="102"/>
      <c r="AB33946" s="102"/>
    </row>
    <row r="33947" spans="26:28" x14ac:dyDescent="0.3">
      <c r="Z33947" s="102"/>
      <c r="AA33947" s="102"/>
      <c r="AB33947" s="102"/>
    </row>
    <row r="33948" spans="26:28" x14ac:dyDescent="0.3">
      <c r="Z33948" s="102"/>
      <c r="AA33948" s="102"/>
      <c r="AB33948" s="102"/>
    </row>
    <row r="33949" spans="26:28" x14ac:dyDescent="0.3">
      <c r="Z33949" s="102"/>
      <c r="AA33949" s="102"/>
      <c r="AB33949" s="102"/>
    </row>
    <row r="33950" spans="26:28" x14ac:dyDescent="0.3">
      <c r="Z33950" s="102"/>
      <c r="AA33950" s="102"/>
      <c r="AB33950" s="102"/>
    </row>
    <row r="33951" spans="26:28" x14ac:dyDescent="0.3">
      <c r="Z33951" s="102"/>
      <c r="AA33951" s="102"/>
      <c r="AB33951" s="102"/>
    </row>
    <row r="33952" spans="26:28" x14ac:dyDescent="0.3">
      <c r="Z33952" s="102"/>
      <c r="AA33952" s="102"/>
      <c r="AB33952" s="102"/>
    </row>
    <row r="33953" spans="26:28" x14ac:dyDescent="0.3">
      <c r="Z33953" s="102"/>
      <c r="AA33953" s="102"/>
      <c r="AB33953" s="102"/>
    </row>
    <row r="33954" spans="26:28" x14ac:dyDescent="0.3">
      <c r="Z33954" s="102"/>
      <c r="AA33954" s="102"/>
      <c r="AB33954" s="102"/>
    </row>
    <row r="33955" spans="26:28" x14ac:dyDescent="0.3">
      <c r="Z33955" s="102"/>
      <c r="AA33955" s="102"/>
      <c r="AB33955" s="102"/>
    </row>
    <row r="33956" spans="26:28" x14ac:dyDescent="0.3">
      <c r="Z33956" s="102"/>
      <c r="AA33956" s="102"/>
      <c r="AB33956" s="102"/>
    </row>
    <row r="33957" spans="26:28" x14ac:dyDescent="0.3">
      <c r="Z33957" s="102"/>
      <c r="AA33957" s="102"/>
      <c r="AB33957" s="102"/>
    </row>
    <row r="33958" spans="26:28" x14ac:dyDescent="0.3">
      <c r="Z33958" s="102"/>
      <c r="AA33958" s="102"/>
      <c r="AB33958" s="102"/>
    </row>
    <row r="33959" spans="26:28" x14ac:dyDescent="0.3">
      <c r="Z33959" s="102"/>
      <c r="AA33959" s="102"/>
      <c r="AB33959" s="102"/>
    </row>
    <row r="33960" spans="26:28" x14ac:dyDescent="0.3">
      <c r="Z33960" s="102"/>
      <c r="AA33960" s="102"/>
      <c r="AB33960" s="102"/>
    </row>
    <row r="33961" spans="26:28" x14ac:dyDescent="0.3">
      <c r="Z33961" s="102"/>
      <c r="AA33961" s="102"/>
      <c r="AB33961" s="102"/>
    </row>
    <row r="33962" spans="26:28" x14ac:dyDescent="0.3">
      <c r="Z33962" s="102"/>
      <c r="AA33962" s="102"/>
      <c r="AB33962" s="102"/>
    </row>
    <row r="33963" spans="26:28" x14ac:dyDescent="0.3">
      <c r="Z33963" s="102"/>
      <c r="AA33963" s="102"/>
      <c r="AB33963" s="102"/>
    </row>
    <row r="33964" spans="26:28" x14ac:dyDescent="0.3">
      <c r="Z33964" s="102"/>
      <c r="AA33964" s="102"/>
      <c r="AB33964" s="102"/>
    </row>
    <row r="33965" spans="26:28" x14ac:dyDescent="0.3">
      <c r="Z33965" s="102"/>
      <c r="AA33965" s="102"/>
      <c r="AB33965" s="102"/>
    </row>
    <row r="33966" spans="26:28" x14ac:dyDescent="0.3">
      <c r="Z33966" s="102"/>
      <c r="AA33966" s="102"/>
      <c r="AB33966" s="102"/>
    </row>
    <row r="33967" spans="26:28" x14ac:dyDescent="0.3">
      <c r="Z33967" s="102"/>
      <c r="AA33967" s="102"/>
      <c r="AB33967" s="102"/>
    </row>
    <row r="33968" spans="26:28" x14ac:dyDescent="0.3">
      <c r="Z33968" s="102"/>
      <c r="AA33968" s="102"/>
      <c r="AB33968" s="102"/>
    </row>
    <row r="33969" spans="26:28" x14ac:dyDescent="0.3">
      <c r="Z33969" s="102"/>
      <c r="AA33969" s="102"/>
      <c r="AB33969" s="102"/>
    </row>
    <row r="33970" spans="26:28" x14ac:dyDescent="0.3">
      <c r="Z33970" s="102"/>
      <c r="AA33970" s="102"/>
      <c r="AB33970" s="102"/>
    </row>
    <row r="33971" spans="26:28" x14ac:dyDescent="0.3">
      <c r="Z33971" s="102"/>
      <c r="AA33971" s="102"/>
      <c r="AB33971" s="102"/>
    </row>
    <row r="33972" spans="26:28" x14ac:dyDescent="0.3">
      <c r="Z33972" s="102"/>
      <c r="AA33972" s="102"/>
      <c r="AB33972" s="102"/>
    </row>
    <row r="33973" spans="26:28" x14ac:dyDescent="0.3">
      <c r="Z33973" s="102"/>
      <c r="AA33973" s="102"/>
      <c r="AB33973" s="102"/>
    </row>
    <row r="33974" spans="26:28" x14ac:dyDescent="0.3">
      <c r="Z33974" s="102"/>
      <c r="AA33974" s="102"/>
      <c r="AB33974" s="102"/>
    </row>
    <row r="33975" spans="26:28" x14ac:dyDescent="0.3">
      <c r="Z33975" s="102"/>
      <c r="AA33975" s="102"/>
      <c r="AB33975" s="102"/>
    </row>
    <row r="33976" spans="26:28" x14ac:dyDescent="0.3">
      <c r="Z33976" s="102"/>
      <c r="AA33976" s="102"/>
      <c r="AB33976" s="102"/>
    </row>
    <row r="33977" spans="26:28" x14ac:dyDescent="0.3">
      <c r="Z33977" s="102"/>
      <c r="AA33977" s="102"/>
      <c r="AB33977" s="102"/>
    </row>
    <row r="33978" spans="26:28" x14ac:dyDescent="0.3">
      <c r="Z33978" s="102"/>
      <c r="AA33978" s="102"/>
      <c r="AB33978" s="102"/>
    </row>
    <row r="33979" spans="26:28" x14ac:dyDescent="0.3">
      <c r="Z33979" s="102"/>
      <c r="AA33979" s="102"/>
      <c r="AB33979" s="102"/>
    </row>
    <row r="33980" spans="26:28" x14ac:dyDescent="0.3">
      <c r="Z33980" s="102"/>
      <c r="AA33980" s="102"/>
      <c r="AB33980" s="102"/>
    </row>
    <row r="33981" spans="26:28" x14ac:dyDescent="0.3">
      <c r="Z33981" s="102"/>
      <c r="AA33981" s="102"/>
      <c r="AB33981" s="102"/>
    </row>
    <row r="33982" spans="26:28" x14ac:dyDescent="0.3">
      <c r="Z33982" s="102"/>
      <c r="AA33982" s="102"/>
      <c r="AB33982" s="102"/>
    </row>
    <row r="33983" spans="26:28" x14ac:dyDescent="0.3">
      <c r="Z33983" s="102"/>
      <c r="AA33983" s="102"/>
      <c r="AB33983" s="102"/>
    </row>
    <row r="33984" spans="26:28" x14ac:dyDescent="0.3">
      <c r="Z33984" s="102"/>
      <c r="AA33984" s="102"/>
      <c r="AB33984" s="102"/>
    </row>
    <row r="33985" spans="26:28" x14ac:dyDescent="0.3">
      <c r="Z33985" s="102"/>
      <c r="AA33985" s="102"/>
      <c r="AB33985" s="102"/>
    </row>
    <row r="33986" spans="26:28" x14ac:dyDescent="0.3">
      <c r="Z33986" s="102"/>
      <c r="AA33986" s="102"/>
      <c r="AB33986" s="102"/>
    </row>
    <row r="33987" spans="26:28" x14ac:dyDescent="0.3">
      <c r="Z33987" s="102"/>
      <c r="AA33987" s="102"/>
      <c r="AB33987" s="102"/>
    </row>
    <row r="33988" spans="26:28" x14ac:dyDescent="0.3">
      <c r="Z33988" s="102"/>
      <c r="AA33988" s="102"/>
      <c r="AB33988" s="102"/>
    </row>
    <row r="33989" spans="26:28" x14ac:dyDescent="0.3">
      <c r="Z33989" s="102"/>
      <c r="AA33989" s="102"/>
      <c r="AB33989" s="102"/>
    </row>
    <row r="33990" spans="26:28" x14ac:dyDescent="0.3">
      <c r="Z33990" s="102"/>
      <c r="AA33990" s="102"/>
      <c r="AB33990" s="102"/>
    </row>
    <row r="33991" spans="26:28" x14ac:dyDescent="0.3">
      <c r="Z33991" s="102"/>
      <c r="AA33991" s="102"/>
      <c r="AB33991" s="102"/>
    </row>
    <row r="33992" spans="26:28" x14ac:dyDescent="0.3">
      <c r="Z33992" s="102"/>
      <c r="AA33992" s="102"/>
      <c r="AB33992" s="102"/>
    </row>
    <row r="33993" spans="26:28" x14ac:dyDescent="0.3">
      <c r="Z33993" s="102"/>
      <c r="AA33993" s="102"/>
      <c r="AB33993" s="102"/>
    </row>
    <row r="33994" spans="26:28" x14ac:dyDescent="0.3">
      <c r="Z33994" s="102"/>
      <c r="AA33994" s="102"/>
      <c r="AB33994" s="102"/>
    </row>
    <row r="33995" spans="26:28" x14ac:dyDescent="0.3">
      <c r="Z33995" s="102"/>
      <c r="AA33995" s="102"/>
      <c r="AB33995" s="102"/>
    </row>
    <row r="33996" spans="26:28" x14ac:dyDescent="0.3">
      <c r="Z33996" s="102"/>
      <c r="AA33996" s="102"/>
      <c r="AB33996" s="102"/>
    </row>
    <row r="33997" spans="26:28" x14ac:dyDescent="0.3">
      <c r="Z33997" s="102"/>
      <c r="AA33997" s="102"/>
      <c r="AB33997" s="102"/>
    </row>
    <row r="33998" spans="26:28" x14ac:dyDescent="0.3">
      <c r="Z33998" s="102"/>
      <c r="AA33998" s="102"/>
      <c r="AB33998" s="102"/>
    </row>
    <row r="33999" spans="26:28" x14ac:dyDescent="0.3">
      <c r="Z33999" s="102"/>
      <c r="AA33999" s="102"/>
      <c r="AB33999" s="102"/>
    </row>
    <row r="34000" spans="26:28" x14ac:dyDescent="0.3">
      <c r="Z34000" s="102"/>
      <c r="AA34000" s="102"/>
      <c r="AB34000" s="102"/>
    </row>
    <row r="34001" spans="26:28" x14ac:dyDescent="0.3">
      <c r="Z34001" s="102"/>
      <c r="AA34001" s="102"/>
      <c r="AB34001" s="102"/>
    </row>
    <row r="34002" spans="26:28" x14ac:dyDescent="0.3">
      <c r="Z34002" s="102"/>
      <c r="AA34002" s="102"/>
      <c r="AB34002" s="102"/>
    </row>
    <row r="34003" spans="26:28" x14ac:dyDescent="0.3">
      <c r="Z34003" s="102"/>
      <c r="AA34003" s="102"/>
      <c r="AB34003" s="102"/>
    </row>
    <row r="34004" spans="26:28" x14ac:dyDescent="0.3">
      <c r="Z34004" s="102"/>
      <c r="AA34004" s="102"/>
      <c r="AB34004" s="102"/>
    </row>
    <row r="34005" spans="26:28" x14ac:dyDescent="0.3">
      <c r="Z34005" s="102"/>
      <c r="AA34005" s="102"/>
      <c r="AB34005" s="102"/>
    </row>
    <row r="34006" spans="26:28" x14ac:dyDescent="0.3">
      <c r="Z34006" s="102"/>
      <c r="AA34006" s="102"/>
      <c r="AB34006" s="102"/>
    </row>
    <row r="34007" spans="26:28" x14ac:dyDescent="0.3">
      <c r="Z34007" s="102"/>
      <c r="AA34007" s="102"/>
      <c r="AB34007" s="102"/>
    </row>
    <row r="34008" spans="26:28" x14ac:dyDescent="0.3">
      <c r="Z34008" s="102"/>
      <c r="AA34008" s="102"/>
      <c r="AB34008" s="102"/>
    </row>
    <row r="34009" spans="26:28" x14ac:dyDescent="0.3">
      <c r="Z34009" s="102"/>
      <c r="AA34009" s="102"/>
      <c r="AB34009" s="102"/>
    </row>
    <row r="34010" spans="26:28" x14ac:dyDescent="0.3">
      <c r="Z34010" s="102"/>
      <c r="AA34010" s="102"/>
      <c r="AB34010" s="102"/>
    </row>
    <row r="34011" spans="26:28" x14ac:dyDescent="0.3">
      <c r="Z34011" s="102"/>
      <c r="AA34011" s="102"/>
      <c r="AB34011" s="102"/>
    </row>
    <row r="34012" spans="26:28" x14ac:dyDescent="0.3">
      <c r="Z34012" s="102"/>
      <c r="AA34012" s="102"/>
      <c r="AB34012" s="102"/>
    </row>
    <row r="34013" spans="26:28" x14ac:dyDescent="0.3">
      <c r="Z34013" s="102"/>
      <c r="AA34013" s="102"/>
      <c r="AB34013" s="102"/>
    </row>
    <row r="34014" spans="26:28" x14ac:dyDescent="0.3">
      <c r="Z34014" s="102"/>
      <c r="AA34014" s="102"/>
      <c r="AB34014" s="102"/>
    </row>
    <row r="34015" spans="26:28" x14ac:dyDescent="0.3">
      <c r="Z34015" s="102"/>
      <c r="AA34015" s="102"/>
      <c r="AB34015" s="102"/>
    </row>
    <row r="34016" spans="26:28" x14ac:dyDescent="0.3">
      <c r="Z34016" s="102"/>
      <c r="AA34016" s="102"/>
      <c r="AB34016" s="102"/>
    </row>
    <row r="34017" spans="26:28" x14ac:dyDescent="0.3">
      <c r="Z34017" s="102"/>
      <c r="AA34017" s="102"/>
      <c r="AB34017" s="102"/>
    </row>
    <row r="34018" spans="26:28" x14ac:dyDescent="0.3">
      <c r="Z34018" s="102"/>
      <c r="AA34018" s="102"/>
      <c r="AB34018" s="102"/>
    </row>
    <row r="34019" spans="26:28" x14ac:dyDescent="0.3">
      <c r="Z34019" s="102"/>
      <c r="AA34019" s="102"/>
      <c r="AB34019" s="102"/>
    </row>
    <row r="34020" spans="26:28" x14ac:dyDescent="0.3">
      <c r="Z34020" s="102"/>
      <c r="AA34020" s="102"/>
      <c r="AB34020" s="102"/>
    </row>
    <row r="34021" spans="26:28" x14ac:dyDescent="0.3">
      <c r="Z34021" s="102"/>
      <c r="AA34021" s="102"/>
      <c r="AB34021" s="102"/>
    </row>
    <row r="34022" spans="26:28" x14ac:dyDescent="0.3">
      <c r="Z34022" s="102"/>
      <c r="AA34022" s="102"/>
      <c r="AB34022" s="102"/>
    </row>
    <row r="34023" spans="26:28" x14ac:dyDescent="0.3">
      <c r="Z34023" s="102"/>
      <c r="AA34023" s="102"/>
      <c r="AB34023" s="102"/>
    </row>
    <row r="34024" spans="26:28" x14ac:dyDescent="0.3">
      <c r="Z34024" s="102"/>
      <c r="AA34024" s="102"/>
      <c r="AB34024" s="102"/>
    </row>
    <row r="34025" spans="26:28" x14ac:dyDescent="0.3">
      <c r="Z34025" s="102"/>
      <c r="AA34025" s="102"/>
      <c r="AB34025" s="102"/>
    </row>
    <row r="34026" spans="26:28" x14ac:dyDescent="0.3">
      <c r="Z34026" s="102"/>
      <c r="AA34026" s="102"/>
      <c r="AB34026" s="102"/>
    </row>
    <row r="34027" spans="26:28" x14ac:dyDescent="0.3">
      <c r="Z34027" s="102"/>
      <c r="AA34027" s="102"/>
      <c r="AB34027" s="102"/>
    </row>
    <row r="34028" spans="26:28" x14ac:dyDescent="0.3">
      <c r="Z34028" s="102"/>
      <c r="AA34028" s="102"/>
      <c r="AB34028" s="102"/>
    </row>
    <row r="34029" spans="26:28" x14ac:dyDescent="0.3">
      <c r="Z34029" s="102"/>
      <c r="AA34029" s="102"/>
      <c r="AB34029" s="102"/>
    </row>
    <row r="34030" spans="26:28" x14ac:dyDescent="0.3">
      <c r="Z34030" s="102"/>
      <c r="AA34030" s="102"/>
      <c r="AB34030" s="102"/>
    </row>
    <row r="34031" spans="26:28" x14ac:dyDescent="0.3">
      <c r="Z34031" s="102"/>
      <c r="AA34031" s="102"/>
      <c r="AB34031" s="102"/>
    </row>
    <row r="34032" spans="26:28" x14ac:dyDescent="0.3">
      <c r="Z34032" s="102"/>
      <c r="AA34032" s="102"/>
      <c r="AB34032" s="102"/>
    </row>
    <row r="34033" spans="26:28" x14ac:dyDescent="0.3">
      <c r="Z34033" s="102"/>
      <c r="AA34033" s="102"/>
      <c r="AB34033" s="102"/>
    </row>
    <row r="34034" spans="26:28" x14ac:dyDescent="0.3">
      <c r="Z34034" s="102"/>
      <c r="AA34034" s="102"/>
      <c r="AB34034" s="102"/>
    </row>
    <row r="34035" spans="26:28" x14ac:dyDescent="0.3">
      <c r="Z34035" s="102"/>
      <c r="AA34035" s="102"/>
      <c r="AB34035" s="102"/>
    </row>
    <row r="34036" spans="26:28" x14ac:dyDescent="0.3">
      <c r="Z34036" s="102"/>
      <c r="AA34036" s="102"/>
      <c r="AB34036" s="102"/>
    </row>
    <row r="34037" spans="26:28" x14ac:dyDescent="0.3">
      <c r="Z34037" s="102"/>
      <c r="AA34037" s="102"/>
      <c r="AB34037" s="102"/>
    </row>
    <row r="34038" spans="26:28" x14ac:dyDescent="0.3">
      <c r="Z34038" s="102"/>
      <c r="AA34038" s="102"/>
      <c r="AB34038" s="102"/>
    </row>
    <row r="34039" spans="26:28" x14ac:dyDescent="0.3">
      <c r="Z34039" s="102"/>
      <c r="AA34039" s="102"/>
      <c r="AB34039" s="102"/>
    </row>
    <row r="34040" spans="26:28" x14ac:dyDescent="0.3">
      <c r="Z34040" s="102"/>
      <c r="AA34040" s="102"/>
      <c r="AB34040" s="102"/>
    </row>
    <row r="34041" spans="26:28" x14ac:dyDescent="0.3">
      <c r="Z34041" s="102"/>
      <c r="AA34041" s="102"/>
      <c r="AB34041" s="102"/>
    </row>
    <row r="34042" spans="26:28" x14ac:dyDescent="0.3">
      <c r="Z34042" s="102"/>
      <c r="AA34042" s="102"/>
      <c r="AB34042" s="102"/>
    </row>
    <row r="34043" spans="26:28" x14ac:dyDescent="0.3">
      <c r="Z34043" s="102"/>
      <c r="AA34043" s="102"/>
      <c r="AB34043" s="102"/>
    </row>
    <row r="34044" spans="26:28" x14ac:dyDescent="0.3">
      <c r="Z34044" s="102"/>
      <c r="AA34044" s="102"/>
      <c r="AB34044" s="102"/>
    </row>
    <row r="34045" spans="26:28" x14ac:dyDescent="0.3">
      <c r="Z34045" s="102"/>
      <c r="AA34045" s="102"/>
      <c r="AB34045" s="102"/>
    </row>
    <row r="34046" spans="26:28" x14ac:dyDescent="0.3">
      <c r="Z34046" s="102"/>
      <c r="AA34046" s="102"/>
      <c r="AB34046" s="102"/>
    </row>
    <row r="34047" spans="26:28" x14ac:dyDescent="0.3">
      <c r="Z34047" s="102"/>
      <c r="AA34047" s="102"/>
      <c r="AB34047" s="102"/>
    </row>
    <row r="34048" spans="26:28" x14ac:dyDescent="0.3">
      <c r="Z34048" s="102"/>
      <c r="AA34048" s="102"/>
      <c r="AB34048" s="102"/>
    </row>
    <row r="34049" spans="26:28" x14ac:dyDescent="0.3">
      <c r="Z34049" s="102"/>
      <c r="AA34049" s="102"/>
      <c r="AB34049" s="102"/>
    </row>
    <row r="34050" spans="26:28" x14ac:dyDescent="0.3">
      <c r="Z34050" s="102"/>
      <c r="AA34050" s="102"/>
      <c r="AB34050" s="102"/>
    </row>
    <row r="34051" spans="26:28" x14ac:dyDescent="0.3">
      <c r="Z34051" s="102"/>
      <c r="AA34051" s="102"/>
      <c r="AB34051" s="102"/>
    </row>
    <row r="34052" spans="26:28" x14ac:dyDescent="0.3">
      <c r="Z34052" s="102"/>
      <c r="AA34052" s="102"/>
      <c r="AB34052" s="102"/>
    </row>
    <row r="34053" spans="26:28" x14ac:dyDescent="0.3">
      <c r="Z34053" s="102"/>
      <c r="AA34053" s="102"/>
      <c r="AB34053" s="102"/>
    </row>
    <row r="34054" spans="26:28" x14ac:dyDescent="0.3">
      <c r="Z34054" s="102"/>
      <c r="AA34054" s="102"/>
      <c r="AB34054" s="102"/>
    </row>
    <row r="34055" spans="26:28" x14ac:dyDescent="0.3">
      <c r="Z34055" s="102"/>
      <c r="AA34055" s="102"/>
      <c r="AB34055" s="102"/>
    </row>
    <row r="34056" spans="26:28" x14ac:dyDescent="0.3">
      <c r="Z34056" s="102"/>
      <c r="AA34056" s="102"/>
      <c r="AB34056" s="102"/>
    </row>
    <row r="34057" spans="26:28" x14ac:dyDescent="0.3">
      <c r="Z34057" s="102"/>
      <c r="AA34057" s="102"/>
      <c r="AB34057" s="102"/>
    </row>
    <row r="34058" spans="26:28" x14ac:dyDescent="0.3">
      <c r="Z34058" s="102"/>
      <c r="AA34058" s="102"/>
      <c r="AB34058" s="102"/>
    </row>
    <row r="34059" spans="26:28" x14ac:dyDescent="0.3">
      <c r="Z34059" s="102"/>
      <c r="AA34059" s="102"/>
      <c r="AB34059" s="102"/>
    </row>
    <row r="34060" spans="26:28" x14ac:dyDescent="0.3">
      <c r="Z34060" s="102"/>
      <c r="AA34060" s="102"/>
      <c r="AB34060" s="102"/>
    </row>
    <row r="34061" spans="26:28" x14ac:dyDescent="0.3">
      <c r="Z34061" s="102"/>
      <c r="AA34061" s="102"/>
      <c r="AB34061" s="102"/>
    </row>
    <row r="34062" spans="26:28" x14ac:dyDescent="0.3">
      <c r="Z34062" s="102"/>
      <c r="AA34062" s="102"/>
      <c r="AB34062" s="102"/>
    </row>
    <row r="34063" spans="26:28" x14ac:dyDescent="0.3">
      <c r="Z34063" s="102"/>
      <c r="AA34063" s="102"/>
      <c r="AB34063" s="102"/>
    </row>
    <row r="34064" spans="26:28" x14ac:dyDescent="0.3">
      <c r="Z34064" s="102"/>
      <c r="AA34064" s="102"/>
      <c r="AB34064" s="102"/>
    </row>
    <row r="34065" spans="26:28" x14ac:dyDescent="0.3">
      <c r="Z34065" s="102"/>
      <c r="AA34065" s="102"/>
      <c r="AB34065" s="102"/>
    </row>
    <row r="34066" spans="26:28" x14ac:dyDescent="0.3">
      <c r="Z34066" s="102"/>
      <c r="AA34066" s="102"/>
      <c r="AB34066" s="102"/>
    </row>
    <row r="34067" spans="26:28" x14ac:dyDescent="0.3">
      <c r="Z34067" s="102"/>
      <c r="AA34067" s="102"/>
      <c r="AB34067" s="102"/>
    </row>
    <row r="34068" spans="26:28" x14ac:dyDescent="0.3">
      <c r="Z34068" s="102"/>
      <c r="AA34068" s="102"/>
      <c r="AB34068" s="102"/>
    </row>
    <row r="34069" spans="26:28" x14ac:dyDescent="0.3">
      <c r="Z34069" s="102"/>
      <c r="AA34069" s="102"/>
      <c r="AB34069" s="102"/>
    </row>
    <row r="34070" spans="26:28" x14ac:dyDescent="0.3">
      <c r="Z34070" s="102"/>
      <c r="AA34070" s="102"/>
      <c r="AB34070" s="102"/>
    </row>
    <row r="34071" spans="26:28" x14ac:dyDescent="0.3">
      <c r="Z34071" s="102"/>
      <c r="AA34071" s="102"/>
      <c r="AB34071" s="102"/>
    </row>
    <row r="34072" spans="26:28" x14ac:dyDescent="0.3">
      <c r="Z34072" s="102"/>
      <c r="AA34072" s="102"/>
      <c r="AB34072" s="102"/>
    </row>
    <row r="34073" spans="26:28" x14ac:dyDescent="0.3">
      <c r="Z34073" s="102"/>
      <c r="AA34073" s="102"/>
      <c r="AB34073" s="102"/>
    </row>
    <row r="34074" spans="26:28" x14ac:dyDescent="0.3">
      <c r="Z34074" s="102"/>
      <c r="AA34074" s="102"/>
      <c r="AB34074" s="102"/>
    </row>
    <row r="34075" spans="26:28" x14ac:dyDescent="0.3">
      <c r="Z34075" s="102"/>
      <c r="AA34075" s="102"/>
      <c r="AB34075" s="102"/>
    </row>
    <row r="34076" spans="26:28" x14ac:dyDescent="0.3">
      <c r="Z34076" s="102"/>
      <c r="AA34076" s="102"/>
      <c r="AB34076" s="102"/>
    </row>
    <row r="34077" spans="26:28" x14ac:dyDescent="0.3">
      <c r="Z34077" s="102"/>
      <c r="AA34077" s="102"/>
      <c r="AB34077" s="102"/>
    </row>
    <row r="34078" spans="26:28" x14ac:dyDescent="0.3">
      <c r="Z34078" s="102"/>
      <c r="AA34078" s="102"/>
      <c r="AB34078" s="102"/>
    </row>
    <row r="34079" spans="26:28" x14ac:dyDescent="0.3">
      <c r="Z34079" s="102"/>
      <c r="AA34079" s="102"/>
      <c r="AB34079" s="102"/>
    </row>
    <row r="34080" spans="26:28" x14ac:dyDescent="0.3">
      <c r="Z34080" s="102"/>
      <c r="AA34080" s="102"/>
      <c r="AB34080" s="102"/>
    </row>
    <row r="34081" spans="26:28" x14ac:dyDescent="0.3">
      <c r="Z34081" s="102"/>
      <c r="AA34081" s="102"/>
      <c r="AB34081" s="102"/>
    </row>
    <row r="34082" spans="26:28" x14ac:dyDescent="0.3">
      <c r="Z34082" s="102"/>
      <c r="AA34082" s="102"/>
      <c r="AB34082" s="102"/>
    </row>
    <row r="34083" spans="26:28" x14ac:dyDescent="0.3">
      <c r="Z34083" s="102"/>
      <c r="AA34083" s="102"/>
      <c r="AB34083" s="102"/>
    </row>
    <row r="34084" spans="26:28" x14ac:dyDescent="0.3">
      <c r="Z34084" s="102"/>
      <c r="AA34084" s="102"/>
      <c r="AB34084" s="102"/>
    </row>
    <row r="34085" spans="26:28" x14ac:dyDescent="0.3">
      <c r="Z34085" s="102"/>
      <c r="AA34085" s="102"/>
      <c r="AB34085" s="102"/>
    </row>
    <row r="34086" spans="26:28" x14ac:dyDescent="0.3">
      <c r="Z34086" s="102"/>
      <c r="AA34086" s="102"/>
      <c r="AB34086" s="102"/>
    </row>
    <row r="34087" spans="26:28" x14ac:dyDescent="0.3">
      <c r="Z34087" s="102"/>
      <c r="AA34087" s="102"/>
      <c r="AB34087" s="102"/>
    </row>
    <row r="34088" spans="26:28" x14ac:dyDescent="0.3">
      <c r="Z34088" s="102"/>
      <c r="AA34088" s="102"/>
      <c r="AB34088" s="102"/>
    </row>
    <row r="34089" spans="26:28" x14ac:dyDescent="0.3">
      <c r="Z34089" s="102"/>
      <c r="AA34089" s="102"/>
      <c r="AB34089" s="102"/>
    </row>
    <row r="34090" spans="26:28" x14ac:dyDescent="0.3">
      <c r="Z34090" s="102"/>
      <c r="AA34090" s="102"/>
      <c r="AB34090" s="102"/>
    </row>
    <row r="34091" spans="26:28" x14ac:dyDescent="0.3">
      <c r="Z34091" s="102"/>
      <c r="AA34091" s="102"/>
      <c r="AB34091" s="102"/>
    </row>
    <row r="34092" spans="26:28" x14ac:dyDescent="0.3">
      <c r="Z34092" s="102"/>
      <c r="AA34092" s="102"/>
      <c r="AB34092" s="102"/>
    </row>
    <row r="34093" spans="26:28" x14ac:dyDescent="0.3">
      <c r="Z34093" s="102"/>
      <c r="AA34093" s="102"/>
      <c r="AB34093" s="102"/>
    </row>
    <row r="34094" spans="26:28" x14ac:dyDescent="0.3">
      <c r="Z34094" s="102"/>
      <c r="AA34094" s="102"/>
      <c r="AB34094" s="102"/>
    </row>
    <row r="34095" spans="26:28" x14ac:dyDescent="0.3">
      <c r="Z34095" s="102"/>
      <c r="AA34095" s="102"/>
      <c r="AB34095" s="102"/>
    </row>
    <row r="34096" spans="26:28" x14ac:dyDescent="0.3">
      <c r="Z34096" s="102"/>
      <c r="AA34096" s="102"/>
      <c r="AB34096" s="102"/>
    </row>
    <row r="34097" spans="26:28" x14ac:dyDescent="0.3">
      <c r="Z34097" s="102"/>
      <c r="AA34097" s="102"/>
      <c r="AB34097" s="102"/>
    </row>
    <row r="34098" spans="26:28" x14ac:dyDescent="0.3">
      <c r="Z34098" s="102"/>
      <c r="AA34098" s="102"/>
      <c r="AB34098" s="102"/>
    </row>
    <row r="34099" spans="26:28" x14ac:dyDescent="0.3">
      <c r="Z34099" s="102"/>
      <c r="AA34099" s="102"/>
      <c r="AB34099" s="102"/>
    </row>
    <row r="34100" spans="26:28" x14ac:dyDescent="0.3">
      <c r="Z34100" s="102"/>
      <c r="AA34100" s="102"/>
      <c r="AB34100" s="102"/>
    </row>
    <row r="34101" spans="26:28" x14ac:dyDescent="0.3">
      <c r="Z34101" s="102"/>
      <c r="AA34101" s="102"/>
      <c r="AB34101" s="102"/>
    </row>
    <row r="34102" spans="26:28" x14ac:dyDescent="0.3">
      <c r="Z34102" s="102"/>
      <c r="AA34102" s="102"/>
      <c r="AB34102" s="102"/>
    </row>
    <row r="34103" spans="26:28" x14ac:dyDescent="0.3">
      <c r="Z34103" s="102"/>
      <c r="AA34103" s="102"/>
      <c r="AB34103" s="102"/>
    </row>
    <row r="34104" spans="26:28" x14ac:dyDescent="0.3">
      <c r="Z34104" s="102"/>
      <c r="AA34104" s="102"/>
      <c r="AB34104" s="102"/>
    </row>
    <row r="34105" spans="26:28" x14ac:dyDescent="0.3">
      <c r="Z34105" s="102"/>
      <c r="AA34105" s="102"/>
      <c r="AB34105" s="102"/>
    </row>
    <row r="34106" spans="26:28" x14ac:dyDescent="0.3">
      <c r="Z34106" s="102"/>
      <c r="AA34106" s="102"/>
      <c r="AB34106" s="102"/>
    </row>
    <row r="34107" spans="26:28" x14ac:dyDescent="0.3">
      <c r="Z34107" s="102"/>
      <c r="AA34107" s="102"/>
      <c r="AB34107" s="102"/>
    </row>
    <row r="34108" spans="26:28" x14ac:dyDescent="0.3">
      <c r="Z34108" s="102"/>
      <c r="AA34108" s="102"/>
      <c r="AB34108" s="102"/>
    </row>
    <row r="34109" spans="26:28" x14ac:dyDescent="0.3">
      <c r="Z34109" s="102"/>
      <c r="AA34109" s="102"/>
      <c r="AB34109" s="102"/>
    </row>
    <row r="34110" spans="26:28" x14ac:dyDescent="0.3">
      <c r="Z34110" s="102"/>
      <c r="AA34110" s="102"/>
      <c r="AB34110" s="102"/>
    </row>
    <row r="34111" spans="26:28" x14ac:dyDescent="0.3">
      <c r="Z34111" s="102"/>
      <c r="AA34111" s="102"/>
      <c r="AB34111" s="102"/>
    </row>
    <row r="34112" spans="26:28" x14ac:dyDescent="0.3">
      <c r="Z34112" s="102"/>
      <c r="AA34112" s="102"/>
      <c r="AB34112" s="102"/>
    </row>
    <row r="34113" spans="26:28" x14ac:dyDescent="0.3">
      <c r="Z34113" s="102"/>
      <c r="AA34113" s="102"/>
      <c r="AB34113" s="102"/>
    </row>
    <row r="34114" spans="26:28" x14ac:dyDescent="0.3">
      <c r="Z34114" s="102"/>
      <c r="AA34114" s="102"/>
      <c r="AB34114" s="102"/>
    </row>
    <row r="34115" spans="26:28" x14ac:dyDescent="0.3">
      <c r="Z34115" s="102"/>
      <c r="AA34115" s="102"/>
      <c r="AB34115" s="102"/>
    </row>
    <row r="34116" spans="26:28" x14ac:dyDescent="0.3">
      <c r="Z34116" s="102"/>
      <c r="AA34116" s="102"/>
      <c r="AB34116" s="102"/>
    </row>
    <row r="34117" spans="26:28" x14ac:dyDescent="0.3">
      <c r="Z34117" s="102"/>
      <c r="AA34117" s="102"/>
      <c r="AB34117" s="102"/>
    </row>
    <row r="34118" spans="26:28" x14ac:dyDescent="0.3">
      <c r="Z34118" s="102"/>
      <c r="AA34118" s="102"/>
      <c r="AB34118" s="102"/>
    </row>
    <row r="34119" spans="26:28" x14ac:dyDescent="0.3">
      <c r="Z34119" s="102"/>
      <c r="AA34119" s="102"/>
      <c r="AB34119" s="102"/>
    </row>
    <row r="34120" spans="26:28" x14ac:dyDescent="0.3">
      <c r="Z34120" s="102"/>
      <c r="AA34120" s="102"/>
      <c r="AB34120" s="102"/>
    </row>
    <row r="34121" spans="26:28" x14ac:dyDescent="0.3">
      <c r="Z34121" s="102"/>
      <c r="AA34121" s="102"/>
      <c r="AB34121" s="102"/>
    </row>
    <row r="34122" spans="26:28" x14ac:dyDescent="0.3">
      <c r="Z34122" s="102"/>
      <c r="AA34122" s="102"/>
      <c r="AB34122" s="102"/>
    </row>
    <row r="34123" spans="26:28" x14ac:dyDescent="0.3">
      <c r="Z34123" s="102"/>
      <c r="AA34123" s="102"/>
      <c r="AB34123" s="102"/>
    </row>
    <row r="34124" spans="26:28" x14ac:dyDescent="0.3">
      <c r="Z34124" s="102"/>
      <c r="AA34124" s="102"/>
      <c r="AB34124" s="102"/>
    </row>
    <row r="34125" spans="26:28" x14ac:dyDescent="0.3">
      <c r="Z34125" s="102"/>
      <c r="AA34125" s="102"/>
      <c r="AB34125" s="102"/>
    </row>
    <row r="34126" spans="26:28" x14ac:dyDescent="0.3">
      <c r="Z34126" s="102"/>
      <c r="AA34126" s="102"/>
      <c r="AB34126" s="102"/>
    </row>
    <row r="34127" spans="26:28" x14ac:dyDescent="0.3">
      <c r="Z34127" s="102"/>
      <c r="AA34127" s="102"/>
      <c r="AB34127" s="102"/>
    </row>
    <row r="34128" spans="26:28" x14ac:dyDescent="0.3">
      <c r="Z34128" s="102"/>
      <c r="AA34128" s="102"/>
      <c r="AB34128" s="102"/>
    </row>
    <row r="34129" spans="26:28" x14ac:dyDescent="0.3">
      <c r="Z34129" s="102"/>
      <c r="AA34129" s="102"/>
      <c r="AB34129" s="102"/>
    </row>
    <row r="34130" spans="26:28" x14ac:dyDescent="0.3">
      <c r="Z34130" s="102"/>
      <c r="AA34130" s="102"/>
      <c r="AB34130" s="102"/>
    </row>
    <row r="34131" spans="26:28" x14ac:dyDescent="0.3">
      <c r="Z34131" s="102"/>
      <c r="AA34131" s="102"/>
      <c r="AB34131" s="102"/>
    </row>
    <row r="34132" spans="26:28" x14ac:dyDescent="0.3">
      <c r="Z34132" s="102"/>
      <c r="AA34132" s="102"/>
      <c r="AB34132" s="102"/>
    </row>
    <row r="34133" spans="26:28" x14ac:dyDescent="0.3">
      <c r="Z34133" s="102"/>
      <c r="AA34133" s="102"/>
      <c r="AB34133" s="102"/>
    </row>
    <row r="34134" spans="26:28" x14ac:dyDescent="0.3">
      <c r="Z34134" s="102"/>
      <c r="AA34134" s="102"/>
      <c r="AB34134" s="102"/>
    </row>
    <row r="34135" spans="26:28" x14ac:dyDescent="0.3">
      <c r="Z34135" s="102"/>
      <c r="AA34135" s="102"/>
      <c r="AB34135" s="102"/>
    </row>
    <row r="34136" spans="26:28" x14ac:dyDescent="0.3">
      <c r="Z34136" s="102"/>
      <c r="AA34136" s="102"/>
      <c r="AB34136" s="102"/>
    </row>
    <row r="34137" spans="26:28" x14ac:dyDescent="0.3">
      <c r="Z34137" s="102"/>
      <c r="AA34137" s="102"/>
      <c r="AB34137" s="102"/>
    </row>
    <row r="34138" spans="26:28" x14ac:dyDescent="0.3">
      <c r="Z34138" s="102"/>
      <c r="AA34138" s="102"/>
      <c r="AB34138" s="102"/>
    </row>
    <row r="34139" spans="26:28" x14ac:dyDescent="0.3">
      <c r="Z34139" s="102"/>
      <c r="AA34139" s="102"/>
      <c r="AB34139" s="102"/>
    </row>
    <row r="34140" spans="26:28" x14ac:dyDescent="0.3">
      <c r="Z34140" s="102"/>
      <c r="AA34140" s="102"/>
      <c r="AB34140" s="102"/>
    </row>
    <row r="34141" spans="26:28" x14ac:dyDescent="0.3">
      <c r="Z34141" s="102"/>
      <c r="AA34141" s="102"/>
      <c r="AB34141" s="102"/>
    </row>
    <row r="34142" spans="26:28" x14ac:dyDescent="0.3">
      <c r="Z34142" s="102"/>
      <c r="AA34142" s="102"/>
      <c r="AB34142" s="102"/>
    </row>
    <row r="34143" spans="26:28" x14ac:dyDescent="0.3">
      <c r="Z34143" s="102"/>
      <c r="AA34143" s="102"/>
      <c r="AB34143" s="102"/>
    </row>
    <row r="34144" spans="26:28" x14ac:dyDescent="0.3">
      <c r="Z34144" s="102"/>
      <c r="AA34144" s="102"/>
      <c r="AB34144" s="102"/>
    </row>
    <row r="34145" spans="26:28" x14ac:dyDescent="0.3">
      <c r="Z34145" s="102"/>
      <c r="AA34145" s="102"/>
      <c r="AB34145" s="102"/>
    </row>
    <row r="34146" spans="26:28" x14ac:dyDescent="0.3">
      <c r="Z34146" s="102"/>
      <c r="AA34146" s="102"/>
      <c r="AB34146" s="102"/>
    </row>
    <row r="34147" spans="26:28" x14ac:dyDescent="0.3">
      <c r="Z34147" s="102"/>
      <c r="AA34147" s="102"/>
      <c r="AB34147" s="102"/>
    </row>
    <row r="34148" spans="26:28" x14ac:dyDescent="0.3">
      <c r="Z34148" s="102"/>
      <c r="AA34148" s="102"/>
      <c r="AB34148" s="102"/>
    </row>
    <row r="34149" spans="26:28" x14ac:dyDescent="0.3">
      <c r="Z34149" s="102"/>
      <c r="AA34149" s="102"/>
      <c r="AB34149" s="102"/>
    </row>
    <row r="34150" spans="26:28" x14ac:dyDescent="0.3">
      <c r="Z34150" s="102"/>
      <c r="AA34150" s="102"/>
      <c r="AB34150" s="102"/>
    </row>
    <row r="34151" spans="26:28" x14ac:dyDescent="0.3">
      <c r="Z34151" s="102"/>
      <c r="AA34151" s="102"/>
      <c r="AB34151" s="102"/>
    </row>
    <row r="34152" spans="26:28" x14ac:dyDescent="0.3">
      <c r="Z34152" s="102"/>
      <c r="AA34152" s="102"/>
      <c r="AB34152" s="102"/>
    </row>
    <row r="34153" spans="26:28" x14ac:dyDescent="0.3">
      <c r="Z34153" s="102"/>
      <c r="AA34153" s="102"/>
      <c r="AB34153" s="102"/>
    </row>
    <row r="34154" spans="26:28" x14ac:dyDescent="0.3">
      <c r="Z34154" s="102"/>
      <c r="AA34154" s="102"/>
      <c r="AB34154" s="102"/>
    </row>
    <row r="34155" spans="26:28" x14ac:dyDescent="0.3">
      <c r="Z34155" s="102"/>
      <c r="AA34155" s="102"/>
      <c r="AB34155" s="102"/>
    </row>
    <row r="34156" spans="26:28" x14ac:dyDescent="0.3">
      <c r="Z34156" s="102"/>
      <c r="AA34156" s="102"/>
      <c r="AB34156" s="102"/>
    </row>
    <row r="34157" spans="26:28" x14ac:dyDescent="0.3">
      <c r="Z34157" s="102"/>
      <c r="AA34157" s="102"/>
      <c r="AB34157" s="102"/>
    </row>
    <row r="34158" spans="26:28" x14ac:dyDescent="0.3">
      <c r="Z34158" s="102"/>
      <c r="AA34158" s="102"/>
      <c r="AB34158" s="102"/>
    </row>
    <row r="34159" spans="26:28" x14ac:dyDescent="0.3">
      <c r="Z34159" s="102"/>
      <c r="AA34159" s="102"/>
      <c r="AB34159" s="102"/>
    </row>
    <row r="34160" spans="26:28" x14ac:dyDescent="0.3">
      <c r="Z34160" s="102"/>
      <c r="AA34160" s="102"/>
      <c r="AB34160" s="102"/>
    </row>
    <row r="34161" spans="26:28" x14ac:dyDescent="0.3">
      <c r="Z34161" s="102"/>
      <c r="AA34161" s="102"/>
      <c r="AB34161" s="102"/>
    </row>
    <row r="34162" spans="26:28" x14ac:dyDescent="0.3">
      <c r="Z34162" s="102"/>
      <c r="AA34162" s="102"/>
      <c r="AB34162" s="102"/>
    </row>
    <row r="34163" spans="26:28" x14ac:dyDescent="0.3">
      <c r="Z34163" s="102"/>
      <c r="AA34163" s="102"/>
      <c r="AB34163" s="102"/>
    </row>
    <row r="34164" spans="26:28" x14ac:dyDescent="0.3">
      <c r="Z34164" s="102"/>
      <c r="AA34164" s="102"/>
      <c r="AB34164" s="102"/>
    </row>
    <row r="34165" spans="26:28" x14ac:dyDescent="0.3">
      <c r="Z34165" s="102"/>
      <c r="AA34165" s="102"/>
      <c r="AB34165" s="102"/>
    </row>
    <row r="34166" spans="26:28" x14ac:dyDescent="0.3">
      <c r="Z34166" s="102"/>
      <c r="AA34166" s="102"/>
      <c r="AB34166" s="102"/>
    </row>
    <row r="34167" spans="26:28" x14ac:dyDescent="0.3">
      <c r="Z34167" s="102"/>
      <c r="AA34167" s="102"/>
      <c r="AB34167" s="102"/>
    </row>
    <row r="34168" spans="26:28" x14ac:dyDescent="0.3">
      <c r="Z34168" s="102"/>
      <c r="AA34168" s="102"/>
      <c r="AB34168" s="102"/>
    </row>
    <row r="34169" spans="26:28" x14ac:dyDescent="0.3">
      <c r="Z34169" s="102"/>
      <c r="AA34169" s="102"/>
      <c r="AB34169" s="102"/>
    </row>
    <row r="34170" spans="26:28" x14ac:dyDescent="0.3">
      <c r="Z34170" s="102"/>
      <c r="AA34170" s="102"/>
      <c r="AB34170" s="102"/>
    </row>
    <row r="34171" spans="26:28" x14ac:dyDescent="0.3">
      <c r="Z34171" s="102"/>
      <c r="AA34171" s="102"/>
      <c r="AB34171" s="102"/>
    </row>
    <row r="34172" spans="26:28" x14ac:dyDescent="0.3">
      <c r="Z34172" s="102"/>
      <c r="AA34172" s="102"/>
      <c r="AB34172" s="102"/>
    </row>
    <row r="34173" spans="26:28" x14ac:dyDescent="0.3">
      <c r="Z34173" s="102"/>
      <c r="AA34173" s="102"/>
      <c r="AB34173" s="102"/>
    </row>
    <row r="34174" spans="26:28" x14ac:dyDescent="0.3">
      <c r="Z34174" s="102"/>
      <c r="AA34174" s="102"/>
      <c r="AB34174" s="102"/>
    </row>
    <row r="34175" spans="26:28" x14ac:dyDescent="0.3">
      <c r="Z34175" s="102"/>
      <c r="AA34175" s="102"/>
      <c r="AB34175" s="102"/>
    </row>
    <row r="34176" spans="26:28" x14ac:dyDescent="0.3">
      <c r="Z34176" s="102"/>
      <c r="AA34176" s="102"/>
      <c r="AB34176" s="102"/>
    </row>
    <row r="34177" spans="26:28" x14ac:dyDescent="0.3">
      <c r="Z34177" s="102"/>
      <c r="AA34177" s="102"/>
      <c r="AB34177" s="102"/>
    </row>
    <row r="34178" spans="26:28" x14ac:dyDescent="0.3">
      <c r="Z34178" s="102"/>
      <c r="AA34178" s="102"/>
      <c r="AB34178" s="102"/>
    </row>
    <row r="34179" spans="26:28" x14ac:dyDescent="0.3">
      <c r="Z34179" s="102"/>
      <c r="AA34179" s="102"/>
      <c r="AB34179" s="102"/>
    </row>
    <row r="34180" spans="26:28" x14ac:dyDescent="0.3">
      <c r="Z34180" s="102"/>
      <c r="AA34180" s="102"/>
      <c r="AB34180" s="102"/>
    </row>
    <row r="34181" spans="26:28" x14ac:dyDescent="0.3">
      <c r="Z34181" s="102"/>
      <c r="AA34181" s="102"/>
      <c r="AB34181" s="102"/>
    </row>
    <row r="34182" spans="26:28" x14ac:dyDescent="0.3">
      <c r="Z34182" s="102"/>
      <c r="AA34182" s="102"/>
      <c r="AB34182" s="102"/>
    </row>
    <row r="34183" spans="26:28" x14ac:dyDescent="0.3">
      <c r="Z34183" s="102"/>
      <c r="AA34183" s="102"/>
      <c r="AB34183" s="102"/>
    </row>
    <row r="34184" spans="26:28" x14ac:dyDescent="0.3">
      <c r="Z34184" s="102"/>
      <c r="AA34184" s="102"/>
      <c r="AB34184" s="102"/>
    </row>
    <row r="34185" spans="26:28" x14ac:dyDescent="0.3">
      <c r="Z34185" s="102"/>
      <c r="AA34185" s="102"/>
      <c r="AB34185" s="102"/>
    </row>
    <row r="34186" spans="26:28" x14ac:dyDescent="0.3">
      <c r="Z34186" s="102"/>
      <c r="AA34186" s="102"/>
      <c r="AB34186" s="102"/>
    </row>
    <row r="34187" spans="26:28" x14ac:dyDescent="0.3">
      <c r="Z34187" s="102"/>
      <c r="AA34187" s="102"/>
      <c r="AB34187" s="102"/>
    </row>
    <row r="34188" spans="26:28" x14ac:dyDescent="0.3">
      <c r="Z34188" s="102"/>
      <c r="AA34188" s="102"/>
      <c r="AB34188" s="102"/>
    </row>
    <row r="34189" spans="26:28" x14ac:dyDescent="0.3">
      <c r="Z34189" s="102"/>
      <c r="AA34189" s="102"/>
      <c r="AB34189" s="102"/>
    </row>
    <row r="34190" spans="26:28" x14ac:dyDescent="0.3">
      <c r="Z34190" s="102"/>
      <c r="AA34190" s="102"/>
      <c r="AB34190" s="102"/>
    </row>
    <row r="34191" spans="26:28" x14ac:dyDescent="0.3">
      <c r="Z34191" s="102"/>
      <c r="AA34191" s="102"/>
      <c r="AB34191" s="102"/>
    </row>
    <row r="34192" spans="26:28" x14ac:dyDescent="0.3">
      <c r="Z34192" s="102"/>
      <c r="AA34192" s="102"/>
      <c r="AB34192" s="102"/>
    </row>
    <row r="34193" spans="26:28" x14ac:dyDescent="0.3">
      <c r="Z34193" s="102"/>
      <c r="AA34193" s="102"/>
      <c r="AB34193" s="102"/>
    </row>
    <row r="34194" spans="26:28" x14ac:dyDescent="0.3">
      <c r="Z34194" s="102"/>
      <c r="AA34194" s="102"/>
      <c r="AB34194" s="102"/>
    </row>
    <row r="34195" spans="26:28" x14ac:dyDescent="0.3">
      <c r="Z34195" s="102"/>
      <c r="AA34195" s="102"/>
      <c r="AB34195" s="102"/>
    </row>
    <row r="34196" spans="26:28" x14ac:dyDescent="0.3">
      <c r="Z34196" s="102"/>
      <c r="AA34196" s="102"/>
      <c r="AB34196" s="102"/>
    </row>
    <row r="34197" spans="26:28" x14ac:dyDescent="0.3">
      <c r="Z34197" s="102"/>
      <c r="AA34197" s="102"/>
      <c r="AB34197" s="102"/>
    </row>
    <row r="34198" spans="26:28" x14ac:dyDescent="0.3">
      <c r="Z34198" s="102"/>
      <c r="AA34198" s="102"/>
      <c r="AB34198" s="102"/>
    </row>
    <row r="34199" spans="26:28" x14ac:dyDescent="0.3">
      <c r="Z34199" s="102"/>
      <c r="AA34199" s="102"/>
      <c r="AB34199" s="102"/>
    </row>
    <row r="34200" spans="26:28" x14ac:dyDescent="0.3">
      <c r="Z34200" s="102"/>
      <c r="AA34200" s="102"/>
      <c r="AB34200" s="102"/>
    </row>
    <row r="34201" spans="26:28" x14ac:dyDescent="0.3">
      <c r="Z34201" s="102"/>
      <c r="AA34201" s="102"/>
      <c r="AB34201" s="102"/>
    </row>
    <row r="34202" spans="26:28" x14ac:dyDescent="0.3">
      <c r="Z34202" s="102"/>
      <c r="AA34202" s="102"/>
      <c r="AB34202" s="102"/>
    </row>
    <row r="34203" spans="26:28" x14ac:dyDescent="0.3">
      <c r="Z34203" s="102"/>
      <c r="AA34203" s="102"/>
      <c r="AB34203" s="102"/>
    </row>
    <row r="34204" spans="26:28" x14ac:dyDescent="0.3">
      <c r="Z34204" s="102"/>
      <c r="AA34204" s="102"/>
      <c r="AB34204" s="102"/>
    </row>
    <row r="34205" spans="26:28" x14ac:dyDescent="0.3">
      <c r="Z34205" s="102"/>
      <c r="AA34205" s="102"/>
      <c r="AB34205" s="102"/>
    </row>
    <row r="34206" spans="26:28" x14ac:dyDescent="0.3">
      <c r="Z34206" s="102"/>
      <c r="AA34206" s="102"/>
      <c r="AB34206" s="102"/>
    </row>
    <row r="34207" spans="26:28" x14ac:dyDescent="0.3">
      <c r="Z34207" s="102"/>
      <c r="AA34207" s="102"/>
      <c r="AB34207" s="102"/>
    </row>
    <row r="34208" spans="26:28" x14ac:dyDescent="0.3">
      <c r="Z34208" s="102"/>
      <c r="AA34208" s="102"/>
      <c r="AB34208" s="102"/>
    </row>
    <row r="34209" spans="26:28" x14ac:dyDescent="0.3">
      <c r="Z34209" s="102"/>
      <c r="AA34209" s="102"/>
      <c r="AB34209" s="102"/>
    </row>
    <row r="34210" spans="26:28" x14ac:dyDescent="0.3">
      <c r="Z34210" s="102"/>
      <c r="AA34210" s="102"/>
      <c r="AB34210" s="102"/>
    </row>
    <row r="34211" spans="26:28" x14ac:dyDescent="0.3">
      <c r="Z34211" s="102"/>
      <c r="AA34211" s="102"/>
      <c r="AB34211" s="102"/>
    </row>
    <row r="34212" spans="26:28" x14ac:dyDescent="0.3">
      <c r="Z34212" s="102"/>
      <c r="AA34212" s="102"/>
      <c r="AB34212" s="102"/>
    </row>
    <row r="34213" spans="26:28" x14ac:dyDescent="0.3">
      <c r="Z34213" s="102"/>
      <c r="AA34213" s="102"/>
      <c r="AB34213" s="102"/>
    </row>
    <row r="34214" spans="26:28" x14ac:dyDescent="0.3">
      <c r="Z34214" s="102"/>
      <c r="AA34214" s="102"/>
      <c r="AB34214" s="102"/>
    </row>
    <row r="34215" spans="26:28" x14ac:dyDescent="0.3">
      <c r="Z34215" s="102"/>
      <c r="AA34215" s="102"/>
      <c r="AB34215" s="102"/>
    </row>
    <row r="34216" spans="26:28" x14ac:dyDescent="0.3">
      <c r="Z34216" s="102"/>
      <c r="AA34216" s="102"/>
      <c r="AB34216" s="102"/>
    </row>
    <row r="34217" spans="26:28" x14ac:dyDescent="0.3">
      <c r="Z34217" s="102"/>
      <c r="AA34217" s="102"/>
      <c r="AB34217" s="102"/>
    </row>
    <row r="34218" spans="26:28" x14ac:dyDescent="0.3">
      <c r="Z34218" s="102"/>
      <c r="AA34218" s="102"/>
      <c r="AB34218" s="102"/>
    </row>
    <row r="34219" spans="26:28" x14ac:dyDescent="0.3">
      <c r="Z34219" s="102"/>
      <c r="AA34219" s="102"/>
      <c r="AB34219" s="102"/>
    </row>
    <row r="34220" spans="26:28" x14ac:dyDescent="0.3">
      <c r="Z34220" s="102"/>
      <c r="AA34220" s="102"/>
      <c r="AB34220" s="102"/>
    </row>
    <row r="34221" spans="26:28" x14ac:dyDescent="0.3">
      <c r="Z34221" s="102"/>
      <c r="AA34221" s="102"/>
      <c r="AB34221" s="102"/>
    </row>
    <row r="34222" spans="26:28" x14ac:dyDescent="0.3">
      <c r="Z34222" s="102"/>
      <c r="AA34222" s="102"/>
      <c r="AB34222" s="102"/>
    </row>
    <row r="34223" spans="26:28" x14ac:dyDescent="0.3">
      <c r="Z34223" s="102"/>
      <c r="AA34223" s="102"/>
      <c r="AB34223" s="102"/>
    </row>
    <row r="34224" spans="26:28" x14ac:dyDescent="0.3">
      <c r="Z34224" s="102"/>
      <c r="AA34224" s="102"/>
      <c r="AB34224" s="102"/>
    </row>
    <row r="34225" spans="26:28" x14ac:dyDescent="0.3">
      <c r="Z34225" s="102"/>
      <c r="AA34225" s="102"/>
      <c r="AB34225" s="102"/>
    </row>
    <row r="34226" spans="26:28" x14ac:dyDescent="0.3">
      <c r="Z34226" s="102"/>
      <c r="AA34226" s="102"/>
      <c r="AB34226" s="102"/>
    </row>
    <row r="34227" spans="26:28" x14ac:dyDescent="0.3">
      <c r="Z34227" s="102"/>
      <c r="AA34227" s="102"/>
      <c r="AB34227" s="102"/>
    </row>
    <row r="34228" spans="26:28" x14ac:dyDescent="0.3">
      <c r="Z34228" s="102"/>
      <c r="AA34228" s="102"/>
      <c r="AB34228" s="102"/>
    </row>
    <row r="34229" spans="26:28" x14ac:dyDescent="0.3">
      <c r="Z34229" s="102"/>
      <c r="AA34229" s="102"/>
      <c r="AB34229" s="102"/>
    </row>
    <row r="34230" spans="26:28" x14ac:dyDescent="0.3">
      <c r="Z34230" s="102"/>
      <c r="AA34230" s="102"/>
      <c r="AB34230" s="102"/>
    </row>
    <row r="34231" spans="26:28" x14ac:dyDescent="0.3">
      <c r="Z34231" s="102"/>
      <c r="AA34231" s="102"/>
      <c r="AB34231" s="102"/>
    </row>
    <row r="34232" spans="26:28" x14ac:dyDescent="0.3">
      <c r="Z34232" s="102"/>
      <c r="AA34232" s="102"/>
      <c r="AB34232" s="102"/>
    </row>
    <row r="34233" spans="26:28" x14ac:dyDescent="0.3">
      <c r="Z34233" s="102"/>
      <c r="AA34233" s="102"/>
      <c r="AB34233" s="102"/>
    </row>
    <row r="34234" spans="26:28" x14ac:dyDescent="0.3">
      <c r="Z34234" s="102"/>
      <c r="AA34234" s="102"/>
      <c r="AB34234" s="102"/>
    </row>
    <row r="34235" spans="26:28" x14ac:dyDescent="0.3">
      <c r="Z34235" s="102"/>
      <c r="AA34235" s="102"/>
      <c r="AB34235" s="102"/>
    </row>
    <row r="34236" spans="26:28" x14ac:dyDescent="0.3">
      <c r="Z34236" s="102"/>
      <c r="AA34236" s="102"/>
      <c r="AB34236" s="102"/>
    </row>
    <row r="34237" spans="26:28" x14ac:dyDescent="0.3">
      <c r="Z34237" s="102"/>
      <c r="AA34237" s="102"/>
      <c r="AB34237" s="102"/>
    </row>
    <row r="34238" spans="26:28" x14ac:dyDescent="0.3">
      <c r="Z34238" s="102"/>
      <c r="AA34238" s="102"/>
      <c r="AB34238" s="102"/>
    </row>
    <row r="34239" spans="26:28" x14ac:dyDescent="0.3">
      <c r="Z34239" s="102"/>
      <c r="AA34239" s="102"/>
      <c r="AB34239" s="102"/>
    </row>
    <row r="34240" spans="26:28" x14ac:dyDescent="0.3">
      <c r="Z34240" s="102"/>
      <c r="AA34240" s="102"/>
      <c r="AB34240" s="102"/>
    </row>
    <row r="34241" spans="26:28" x14ac:dyDescent="0.3">
      <c r="Z34241" s="102"/>
      <c r="AA34241" s="102"/>
      <c r="AB34241" s="102"/>
    </row>
    <row r="34242" spans="26:28" x14ac:dyDescent="0.3">
      <c r="Z34242" s="102"/>
      <c r="AA34242" s="102"/>
      <c r="AB34242" s="102"/>
    </row>
    <row r="34243" spans="26:28" x14ac:dyDescent="0.3">
      <c r="Z34243" s="102"/>
      <c r="AA34243" s="102"/>
      <c r="AB34243" s="102"/>
    </row>
    <row r="34244" spans="26:28" x14ac:dyDescent="0.3">
      <c r="Z34244" s="102"/>
      <c r="AA34244" s="102"/>
      <c r="AB34244" s="102"/>
    </row>
    <row r="34245" spans="26:28" x14ac:dyDescent="0.3">
      <c r="Z34245" s="102"/>
      <c r="AA34245" s="102"/>
      <c r="AB34245" s="102"/>
    </row>
    <row r="34246" spans="26:28" x14ac:dyDescent="0.3">
      <c r="Z34246" s="102"/>
      <c r="AA34246" s="102"/>
      <c r="AB34246" s="102"/>
    </row>
    <row r="34247" spans="26:28" x14ac:dyDescent="0.3">
      <c r="Z34247" s="102"/>
      <c r="AA34247" s="102"/>
      <c r="AB34247" s="102"/>
    </row>
    <row r="34248" spans="26:28" x14ac:dyDescent="0.3">
      <c r="Z34248" s="102"/>
      <c r="AA34248" s="102"/>
      <c r="AB34248" s="102"/>
    </row>
    <row r="34249" spans="26:28" x14ac:dyDescent="0.3">
      <c r="Z34249" s="102"/>
      <c r="AA34249" s="102"/>
      <c r="AB34249" s="102"/>
    </row>
    <row r="34250" spans="26:28" x14ac:dyDescent="0.3">
      <c r="Z34250" s="102"/>
      <c r="AA34250" s="102"/>
      <c r="AB34250" s="102"/>
    </row>
    <row r="34251" spans="26:28" x14ac:dyDescent="0.3">
      <c r="Z34251" s="102"/>
      <c r="AA34251" s="102"/>
      <c r="AB34251" s="102"/>
    </row>
    <row r="34252" spans="26:28" x14ac:dyDescent="0.3">
      <c r="Z34252" s="102"/>
      <c r="AA34252" s="102"/>
      <c r="AB34252" s="102"/>
    </row>
    <row r="34253" spans="26:28" x14ac:dyDescent="0.3">
      <c r="Z34253" s="102"/>
      <c r="AA34253" s="102"/>
      <c r="AB34253" s="102"/>
    </row>
    <row r="34254" spans="26:28" x14ac:dyDescent="0.3">
      <c r="Z34254" s="102"/>
      <c r="AA34254" s="102"/>
      <c r="AB34254" s="102"/>
    </row>
    <row r="34255" spans="26:28" x14ac:dyDescent="0.3">
      <c r="Z34255" s="102"/>
      <c r="AA34255" s="102"/>
      <c r="AB34255" s="102"/>
    </row>
    <row r="34256" spans="26:28" x14ac:dyDescent="0.3">
      <c r="Z34256" s="102"/>
      <c r="AA34256" s="102"/>
      <c r="AB34256" s="102"/>
    </row>
    <row r="34257" spans="26:28" x14ac:dyDescent="0.3">
      <c r="Z34257" s="102"/>
      <c r="AA34257" s="102"/>
      <c r="AB34257" s="102"/>
    </row>
    <row r="34258" spans="26:28" x14ac:dyDescent="0.3">
      <c r="Z34258" s="102"/>
      <c r="AA34258" s="102"/>
      <c r="AB34258" s="102"/>
    </row>
    <row r="34259" spans="26:28" x14ac:dyDescent="0.3">
      <c r="Z34259" s="102"/>
      <c r="AA34259" s="102"/>
      <c r="AB34259" s="102"/>
    </row>
    <row r="34260" spans="26:28" x14ac:dyDescent="0.3">
      <c r="Z34260" s="102"/>
      <c r="AA34260" s="102"/>
      <c r="AB34260" s="102"/>
    </row>
    <row r="34261" spans="26:28" x14ac:dyDescent="0.3">
      <c r="Z34261" s="102"/>
      <c r="AA34261" s="102"/>
      <c r="AB34261" s="102"/>
    </row>
    <row r="34262" spans="26:28" x14ac:dyDescent="0.3">
      <c r="Z34262" s="102"/>
      <c r="AA34262" s="102"/>
      <c r="AB34262" s="102"/>
    </row>
    <row r="34263" spans="26:28" x14ac:dyDescent="0.3">
      <c r="Z34263" s="102"/>
      <c r="AA34263" s="102"/>
      <c r="AB34263" s="102"/>
    </row>
    <row r="34264" spans="26:28" x14ac:dyDescent="0.3">
      <c r="Z34264" s="102"/>
      <c r="AA34264" s="102"/>
      <c r="AB34264" s="102"/>
    </row>
    <row r="34265" spans="26:28" x14ac:dyDescent="0.3">
      <c r="Z34265" s="102"/>
      <c r="AA34265" s="102"/>
      <c r="AB34265" s="102"/>
    </row>
    <row r="34266" spans="26:28" x14ac:dyDescent="0.3">
      <c r="Z34266" s="102"/>
      <c r="AA34266" s="102"/>
      <c r="AB34266" s="102"/>
    </row>
    <row r="34267" spans="26:28" x14ac:dyDescent="0.3">
      <c r="Z34267" s="102"/>
      <c r="AA34267" s="102"/>
      <c r="AB34267" s="102"/>
    </row>
    <row r="34268" spans="26:28" x14ac:dyDescent="0.3">
      <c r="Z34268" s="102"/>
      <c r="AA34268" s="102"/>
      <c r="AB34268" s="102"/>
    </row>
    <row r="34269" spans="26:28" x14ac:dyDescent="0.3">
      <c r="Z34269" s="102"/>
      <c r="AA34269" s="102"/>
      <c r="AB34269" s="102"/>
    </row>
    <row r="34270" spans="26:28" x14ac:dyDescent="0.3">
      <c r="Z34270" s="102"/>
      <c r="AA34270" s="102"/>
      <c r="AB34270" s="102"/>
    </row>
    <row r="34271" spans="26:28" x14ac:dyDescent="0.3">
      <c r="Z34271" s="102"/>
      <c r="AA34271" s="102"/>
      <c r="AB34271" s="102"/>
    </row>
    <row r="34272" spans="26:28" x14ac:dyDescent="0.3">
      <c r="Z34272" s="102"/>
      <c r="AA34272" s="102"/>
      <c r="AB34272" s="102"/>
    </row>
    <row r="34273" spans="26:28" x14ac:dyDescent="0.3">
      <c r="Z34273" s="102"/>
      <c r="AA34273" s="102"/>
      <c r="AB34273" s="102"/>
    </row>
    <row r="34274" spans="26:28" x14ac:dyDescent="0.3">
      <c r="Z34274" s="102"/>
      <c r="AA34274" s="102"/>
      <c r="AB34274" s="102"/>
    </row>
    <row r="34275" spans="26:28" x14ac:dyDescent="0.3">
      <c r="Z34275" s="102"/>
      <c r="AA34275" s="102"/>
      <c r="AB34275" s="102"/>
    </row>
    <row r="34276" spans="26:28" x14ac:dyDescent="0.3">
      <c r="Z34276" s="102"/>
      <c r="AA34276" s="102"/>
      <c r="AB34276" s="102"/>
    </row>
    <row r="34277" spans="26:28" x14ac:dyDescent="0.3">
      <c r="Z34277" s="102"/>
      <c r="AA34277" s="102"/>
      <c r="AB34277" s="102"/>
    </row>
    <row r="34278" spans="26:28" x14ac:dyDescent="0.3">
      <c r="Z34278" s="102"/>
      <c r="AA34278" s="102"/>
      <c r="AB34278" s="102"/>
    </row>
    <row r="34279" spans="26:28" x14ac:dyDescent="0.3">
      <c r="Z34279" s="102"/>
      <c r="AA34279" s="102"/>
      <c r="AB34279" s="102"/>
    </row>
    <row r="34280" spans="26:28" x14ac:dyDescent="0.3">
      <c r="Z34280" s="102"/>
      <c r="AA34280" s="102"/>
      <c r="AB34280" s="102"/>
    </row>
    <row r="34281" spans="26:28" x14ac:dyDescent="0.3">
      <c r="Z34281" s="102"/>
      <c r="AA34281" s="102"/>
      <c r="AB34281" s="102"/>
    </row>
    <row r="34282" spans="26:28" x14ac:dyDescent="0.3">
      <c r="Z34282" s="102"/>
      <c r="AA34282" s="102"/>
      <c r="AB34282" s="102"/>
    </row>
    <row r="34283" spans="26:28" x14ac:dyDescent="0.3">
      <c r="Z34283" s="102"/>
      <c r="AA34283" s="102"/>
      <c r="AB34283" s="102"/>
    </row>
    <row r="34284" spans="26:28" x14ac:dyDescent="0.3">
      <c r="Z34284" s="102"/>
      <c r="AA34284" s="102"/>
      <c r="AB34284" s="102"/>
    </row>
    <row r="34285" spans="26:28" x14ac:dyDescent="0.3">
      <c r="Z34285" s="102"/>
      <c r="AA34285" s="102"/>
      <c r="AB34285" s="102"/>
    </row>
    <row r="34286" spans="26:28" x14ac:dyDescent="0.3">
      <c r="Z34286" s="102"/>
      <c r="AA34286" s="102"/>
      <c r="AB34286" s="102"/>
    </row>
    <row r="34287" spans="26:28" x14ac:dyDescent="0.3">
      <c r="Z34287" s="102"/>
      <c r="AA34287" s="102"/>
      <c r="AB34287" s="102"/>
    </row>
    <row r="34288" spans="26:28" x14ac:dyDescent="0.3">
      <c r="Z34288" s="102"/>
      <c r="AA34288" s="102"/>
      <c r="AB34288" s="102"/>
    </row>
    <row r="34289" spans="26:28" x14ac:dyDescent="0.3">
      <c r="Z34289" s="102"/>
      <c r="AA34289" s="102"/>
      <c r="AB34289" s="102"/>
    </row>
    <row r="34290" spans="26:28" x14ac:dyDescent="0.3">
      <c r="Z34290" s="102"/>
      <c r="AA34290" s="102"/>
      <c r="AB34290" s="102"/>
    </row>
    <row r="34291" spans="26:28" x14ac:dyDescent="0.3">
      <c r="Z34291" s="102"/>
      <c r="AA34291" s="102"/>
      <c r="AB34291" s="102"/>
    </row>
    <row r="34292" spans="26:28" x14ac:dyDescent="0.3">
      <c r="Z34292" s="102"/>
      <c r="AA34292" s="102"/>
      <c r="AB34292" s="102"/>
    </row>
    <row r="34293" spans="26:28" x14ac:dyDescent="0.3">
      <c r="Z34293" s="102"/>
      <c r="AA34293" s="102"/>
      <c r="AB34293" s="102"/>
    </row>
    <row r="34294" spans="26:28" x14ac:dyDescent="0.3">
      <c r="Z34294" s="102"/>
      <c r="AA34294" s="102"/>
      <c r="AB34294" s="102"/>
    </row>
    <row r="34295" spans="26:28" x14ac:dyDescent="0.3">
      <c r="Z34295" s="102"/>
      <c r="AA34295" s="102"/>
      <c r="AB34295" s="102"/>
    </row>
    <row r="34296" spans="26:28" x14ac:dyDescent="0.3">
      <c r="Z34296" s="102"/>
      <c r="AA34296" s="102"/>
      <c r="AB34296" s="102"/>
    </row>
    <row r="34297" spans="26:28" x14ac:dyDescent="0.3">
      <c r="Z34297" s="102"/>
      <c r="AA34297" s="102"/>
      <c r="AB34297" s="102"/>
    </row>
    <row r="34298" spans="26:28" x14ac:dyDescent="0.3">
      <c r="Z34298" s="102"/>
      <c r="AA34298" s="102"/>
      <c r="AB34298" s="102"/>
    </row>
    <row r="34299" spans="26:28" x14ac:dyDescent="0.3">
      <c r="Z34299" s="102"/>
      <c r="AA34299" s="102"/>
      <c r="AB34299" s="102"/>
    </row>
    <row r="34300" spans="26:28" x14ac:dyDescent="0.3">
      <c r="Z34300" s="102"/>
      <c r="AA34300" s="102"/>
      <c r="AB34300" s="102"/>
    </row>
    <row r="34301" spans="26:28" x14ac:dyDescent="0.3">
      <c r="Z34301" s="102"/>
      <c r="AA34301" s="102"/>
      <c r="AB34301" s="102"/>
    </row>
    <row r="34302" spans="26:28" x14ac:dyDescent="0.3">
      <c r="Z34302" s="102"/>
      <c r="AA34302" s="102"/>
      <c r="AB34302" s="102"/>
    </row>
    <row r="34303" spans="26:28" x14ac:dyDescent="0.3">
      <c r="Z34303" s="102"/>
      <c r="AA34303" s="102"/>
      <c r="AB34303" s="102"/>
    </row>
    <row r="34304" spans="26:28" x14ac:dyDescent="0.3">
      <c r="Z34304" s="102"/>
      <c r="AA34304" s="102"/>
      <c r="AB34304" s="102"/>
    </row>
    <row r="34305" spans="26:28" x14ac:dyDescent="0.3">
      <c r="Z34305" s="102"/>
      <c r="AA34305" s="102"/>
      <c r="AB34305" s="102"/>
    </row>
    <row r="34306" spans="26:28" x14ac:dyDescent="0.3">
      <c r="Z34306" s="102"/>
      <c r="AA34306" s="102"/>
      <c r="AB34306" s="102"/>
    </row>
    <row r="34307" spans="26:28" x14ac:dyDescent="0.3">
      <c r="Z34307" s="102"/>
      <c r="AA34307" s="102"/>
      <c r="AB34307" s="102"/>
    </row>
    <row r="34308" spans="26:28" x14ac:dyDescent="0.3">
      <c r="Z34308" s="102"/>
      <c r="AA34308" s="102"/>
      <c r="AB34308" s="102"/>
    </row>
    <row r="34309" spans="26:28" x14ac:dyDescent="0.3">
      <c r="Z34309" s="102"/>
      <c r="AA34309" s="102"/>
      <c r="AB34309" s="102"/>
    </row>
    <row r="34310" spans="26:28" x14ac:dyDescent="0.3">
      <c r="Z34310" s="102"/>
      <c r="AA34310" s="102"/>
      <c r="AB34310" s="102"/>
    </row>
    <row r="34311" spans="26:28" x14ac:dyDescent="0.3">
      <c r="Z34311" s="102"/>
      <c r="AA34311" s="102"/>
      <c r="AB34311" s="102"/>
    </row>
    <row r="34312" spans="26:28" x14ac:dyDescent="0.3">
      <c r="Z34312" s="102"/>
      <c r="AA34312" s="102"/>
      <c r="AB34312" s="102"/>
    </row>
    <row r="34313" spans="26:28" x14ac:dyDescent="0.3">
      <c r="Z34313" s="102"/>
      <c r="AA34313" s="102"/>
      <c r="AB34313" s="102"/>
    </row>
    <row r="34314" spans="26:28" x14ac:dyDescent="0.3">
      <c r="Z34314" s="102"/>
      <c r="AA34314" s="102"/>
      <c r="AB34314" s="102"/>
    </row>
    <row r="34315" spans="26:28" x14ac:dyDescent="0.3">
      <c r="Z34315" s="102"/>
      <c r="AA34315" s="102"/>
      <c r="AB34315" s="102"/>
    </row>
    <row r="34316" spans="26:28" x14ac:dyDescent="0.3">
      <c r="Z34316" s="102"/>
      <c r="AA34316" s="102"/>
      <c r="AB34316" s="102"/>
    </row>
    <row r="34317" spans="26:28" x14ac:dyDescent="0.3">
      <c r="Z34317" s="102"/>
      <c r="AA34317" s="102"/>
      <c r="AB34317" s="102"/>
    </row>
    <row r="34318" spans="26:28" x14ac:dyDescent="0.3">
      <c r="Z34318" s="102"/>
      <c r="AA34318" s="102"/>
      <c r="AB34318" s="102"/>
    </row>
    <row r="34319" spans="26:28" x14ac:dyDescent="0.3">
      <c r="Z34319" s="102"/>
      <c r="AA34319" s="102"/>
      <c r="AB34319" s="102"/>
    </row>
    <row r="34320" spans="26:28" x14ac:dyDescent="0.3">
      <c r="Z34320" s="102"/>
      <c r="AA34320" s="102"/>
      <c r="AB34320" s="102"/>
    </row>
    <row r="34321" spans="26:28" x14ac:dyDescent="0.3">
      <c r="Z34321" s="102"/>
      <c r="AA34321" s="102"/>
      <c r="AB34321" s="102"/>
    </row>
    <row r="34322" spans="26:28" x14ac:dyDescent="0.3">
      <c r="Z34322" s="102"/>
      <c r="AA34322" s="102"/>
      <c r="AB34322" s="102"/>
    </row>
    <row r="34323" spans="26:28" x14ac:dyDescent="0.3">
      <c r="Z34323" s="102"/>
      <c r="AA34323" s="102"/>
      <c r="AB34323" s="102"/>
    </row>
    <row r="34324" spans="26:28" x14ac:dyDescent="0.3">
      <c r="Z34324" s="102"/>
      <c r="AA34324" s="102"/>
      <c r="AB34324" s="102"/>
    </row>
    <row r="34325" spans="26:28" x14ac:dyDescent="0.3">
      <c r="Z34325" s="102"/>
      <c r="AA34325" s="102"/>
      <c r="AB34325" s="102"/>
    </row>
    <row r="34326" spans="26:28" x14ac:dyDescent="0.3">
      <c r="Z34326" s="102"/>
      <c r="AA34326" s="102"/>
      <c r="AB34326" s="102"/>
    </row>
    <row r="34327" spans="26:28" x14ac:dyDescent="0.3">
      <c r="Z34327" s="102"/>
      <c r="AA34327" s="102"/>
      <c r="AB34327" s="102"/>
    </row>
    <row r="34328" spans="26:28" x14ac:dyDescent="0.3">
      <c r="Z34328" s="102"/>
      <c r="AA34328" s="102"/>
      <c r="AB34328" s="102"/>
    </row>
    <row r="34329" spans="26:28" x14ac:dyDescent="0.3">
      <c r="Z34329" s="102"/>
      <c r="AA34329" s="102"/>
      <c r="AB34329" s="102"/>
    </row>
    <row r="34330" spans="26:28" x14ac:dyDescent="0.3">
      <c r="Z34330" s="102"/>
      <c r="AA34330" s="102"/>
      <c r="AB34330" s="102"/>
    </row>
    <row r="34331" spans="26:28" x14ac:dyDescent="0.3">
      <c r="Z34331" s="102"/>
      <c r="AA34331" s="102"/>
      <c r="AB34331" s="102"/>
    </row>
    <row r="34332" spans="26:28" x14ac:dyDescent="0.3">
      <c r="Z34332" s="102"/>
      <c r="AA34332" s="102"/>
      <c r="AB34332" s="102"/>
    </row>
    <row r="34333" spans="26:28" x14ac:dyDescent="0.3">
      <c r="Z34333" s="102"/>
      <c r="AA34333" s="102"/>
      <c r="AB34333" s="102"/>
    </row>
    <row r="34334" spans="26:28" x14ac:dyDescent="0.3">
      <c r="Z34334" s="102"/>
      <c r="AA34334" s="102"/>
      <c r="AB34334" s="102"/>
    </row>
    <row r="34335" spans="26:28" x14ac:dyDescent="0.3">
      <c r="Z34335" s="102"/>
      <c r="AA34335" s="102"/>
      <c r="AB34335" s="102"/>
    </row>
    <row r="34336" spans="26:28" x14ac:dyDescent="0.3">
      <c r="Z34336" s="102"/>
      <c r="AA34336" s="102"/>
      <c r="AB34336" s="102"/>
    </row>
    <row r="34337" spans="26:28" x14ac:dyDescent="0.3">
      <c r="Z34337" s="102"/>
      <c r="AA34337" s="102"/>
      <c r="AB34337" s="102"/>
    </row>
    <row r="34338" spans="26:28" x14ac:dyDescent="0.3">
      <c r="Z34338" s="102"/>
      <c r="AA34338" s="102"/>
      <c r="AB34338" s="102"/>
    </row>
    <row r="34339" spans="26:28" x14ac:dyDescent="0.3">
      <c r="Z34339" s="102"/>
      <c r="AA34339" s="102"/>
      <c r="AB34339" s="102"/>
    </row>
    <row r="34340" spans="26:28" x14ac:dyDescent="0.3">
      <c r="Z34340" s="102"/>
      <c r="AA34340" s="102"/>
      <c r="AB34340" s="102"/>
    </row>
    <row r="34341" spans="26:28" x14ac:dyDescent="0.3">
      <c r="Z34341" s="102"/>
      <c r="AA34341" s="102"/>
      <c r="AB34341" s="102"/>
    </row>
    <row r="34342" spans="26:28" x14ac:dyDescent="0.3">
      <c r="Z34342" s="102"/>
      <c r="AA34342" s="102"/>
      <c r="AB34342" s="102"/>
    </row>
    <row r="34343" spans="26:28" x14ac:dyDescent="0.3">
      <c r="Z34343" s="102"/>
      <c r="AA34343" s="102"/>
      <c r="AB34343" s="102"/>
    </row>
    <row r="34344" spans="26:28" x14ac:dyDescent="0.3">
      <c r="Z34344" s="102"/>
      <c r="AA34344" s="102"/>
      <c r="AB34344" s="102"/>
    </row>
    <row r="34345" spans="26:28" x14ac:dyDescent="0.3">
      <c r="Z34345" s="102"/>
      <c r="AA34345" s="102"/>
      <c r="AB34345" s="102"/>
    </row>
    <row r="34346" spans="26:28" x14ac:dyDescent="0.3">
      <c r="Z34346" s="102"/>
      <c r="AA34346" s="102"/>
      <c r="AB34346" s="102"/>
    </row>
    <row r="34347" spans="26:28" x14ac:dyDescent="0.3">
      <c r="Z34347" s="102"/>
      <c r="AA34347" s="102"/>
      <c r="AB34347" s="102"/>
    </row>
    <row r="34348" spans="26:28" x14ac:dyDescent="0.3">
      <c r="Z34348" s="102"/>
      <c r="AA34348" s="102"/>
      <c r="AB34348" s="102"/>
    </row>
    <row r="34349" spans="26:28" x14ac:dyDescent="0.3">
      <c r="Z34349" s="102"/>
      <c r="AA34349" s="102"/>
      <c r="AB34349" s="102"/>
    </row>
    <row r="34350" spans="26:28" x14ac:dyDescent="0.3">
      <c r="Z34350" s="102"/>
      <c r="AA34350" s="102"/>
      <c r="AB34350" s="102"/>
    </row>
    <row r="34351" spans="26:28" x14ac:dyDescent="0.3">
      <c r="Z34351" s="102"/>
      <c r="AA34351" s="102"/>
      <c r="AB34351" s="102"/>
    </row>
    <row r="34352" spans="26:28" x14ac:dyDescent="0.3">
      <c r="Z34352" s="102"/>
      <c r="AA34352" s="102"/>
      <c r="AB34352" s="102"/>
    </row>
    <row r="34353" spans="26:28" x14ac:dyDescent="0.3">
      <c r="Z34353" s="102"/>
      <c r="AA34353" s="102"/>
      <c r="AB34353" s="102"/>
    </row>
    <row r="34354" spans="26:28" x14ac:dyDescent="0.3">
      <c r="Z34354" s="102"/>
      <c r="AA34354" s="102"/>
      <c r="AB34354" s="102"/>
    </row>
    <row r="34355" spans="26:28" x14ac:dyDescent="0.3">
      <c r="Z34355" s="102"/>
      <c r="AA34355" s="102"/>
      <c r="AB34355" s="102"/>
    </row>
    <row r="34356" spans="26:28" x14ac:dyDescent="0.3">
      <c r="Z34356" s="102"/>
      <c r="AA34356" s="102"/>
      <c r="AB34356" s="102"/>
    </row>
    <row r="34357" spans="26:28" x14ac:dyDescent="0.3">
      <c r="Z34357" s="102"/>
      <c r="AA34357" s="102"/>
      <c r="AB34357" s="102"/>
    </row>
    <row r="34358" spans="26:28" x14ac:dyDescent="0.3">
      <c r="Z34358" s="102"/>
      <c r="AA34358" s="102"/>
      <c r="AB34358" s="102"/>
    </row>
    <row r="34359" spans="26:28" x14ac:dyDescent="0.3">
      <c r="Z34359" s="102"/>
      <c r="AA34359" s="102"/>
      <c r="AB34359" s="102"/>
    </row>
    <row r="34360" spans="26:28" x14ac:dyDescent="0.3">
      <c r="Z34360" s="102"/>
      <c r="AA34360" s="102"/>
      <c r="AB34360" s="102"/>
    </row>
    <row r="34361" spans="26:28" x14ac:dyDescent="0.3">
      <c r="Z34361" s="102"/>
      <c r="AA34361" s="102"/>
      <c r="AB34361" s="102"/>
    </row>
    <row r="34362" spans="26:28" x14ac:dyDescent="0.3">
      <c r="Z34362" s="102"/>
      <c r="AA34362" s="102"/>
      <c r="AB34362" s="102"/>
    </row>
    <row r="34363" spans="26:28" x14ac:dyDescent="0.3">
      <c r="Z34363" s="102"/>
      <c r="AA34363" s="102"/>
      <c r="AB34363" s="102"/>
    </row>
    <row r="34364" spans="26:28" x14ac:dyDescent="0.3">
      <c r="Z34364" s="102"/>
      <c r="AA34364" s="102"/>
      <c r="AB34364" s="102"/>
    </row>
    <row r="34365" spans="26:28" x14ac:dyDescent="0.3">
      <c r="Z34365" s="102"/>
      <c r="AA34365" s="102"/>
      <c r="AB34365" s="102"/>
    </row>
    <row r="34366" spans="26:28" x14ac:dyDescent="0.3">
      <c r="Z34366" s="102"/>
      <c r="AA34366" s="102"/>
      <c r="AB34366" s="102"/>
    </row>
    <row r="34367" spans="26:28" x14ac:dyDescent="0.3">
      <c r="Z34367" s="102"/>
      <c r="AA34367" s="102"/>
      <c r="AB34367" s="102"/>
    </row>
    <row r="34368" spans="26:28" x14ac:dyDescent="0.3">
      <c r="Z34368" s="102"/>
      <c r="AA34368" s="102"/>
      <c r="AB34368" s="102"/>
    </row>
    <row r="34369" spans="26:28" x14ac:dyDescent="0.3">
      <c r="Z34369" s="102"/>
      <c r="AA34369" s="102"/>
      <c r="AB34369" s="102"/>
    </row>
    <row r="34370" spans="26:28" x14ac:dyDescent="0.3">
      <c r="Z34370" s="102"/>
      <c r="AA34370" s="102"/>
      <c r="AB34370" s="102"/>
    </row>
    <row r="34371" spans="26:28" x14ac:dyDescent="0.3">
      <c r="Z34371" s="102"/>
      <c r="AA34371" s="102"/>
      <c r="AB34371" s="102"/>
    </row>
    <row r="34372" spans="26:28" x14ac:dyDescent="0.3">
      <c r="Z34372" s="102"/>
      <c r="AA34372" s="102"/>
      <c r="AB34372" s="102"/>
    </row>
    <row r="34373" spans="26:28" x14ac:dyDescent="0.3">
      <c r="Z34373" s="102"/>
      <c r="AA34373" s="102"/>
      <c r="AB34373" s="102"/>
    </row>
    <row r="34374" spans="26:28" x14ac:dyDescent="0.3">
      <c r="Z34374" s="102"/>
      <c r="AA34374" s="102"/>
      <c r="AB34374" s="102"/>
    </row>
    <row r="34375" spans="26:28" x14ac:dyDescent="0.3">
      <c r="Z34375" s="102"/>
      <c r="AA34375" s="102"/>
      <c r="AB34375" s="102"/>
    </row>
    <row r="34376" spans="26:28" x14ac:dyDescent="0.3">
      <c r="Z34376" s="102"/>
      <c r="AA34376" s="102"/>
      <c r="AB34376" s="102"/>
    </row>
    <row r="34377" spans="26:28" x14ac:dyDescent="0.3">
      <c r="Z34377" s="102"/>
      <c r="AA34377" s="102"/>
      <c r="AB34377" s="102"/>
    </row>
    <row r="34378" spans="26:28" x14ac:dyDescent="0.3">
      <c r="Z34378" s="102"/>
      <c r="AA34378" s="102"/>
      <c r="AB34378" s="102"/>
    </row>
    <row r="34379" spans="26:28" x14ac:dyDescent="0.3">
      <c r="Z34379" s="102"/>
      <c r="AA34379" s="102"/>
      <c r="AB34379" s="102"/>
    </row>
    <row r="34380" spans="26:28" x14ac:dyDescent="0.3">
      <c r="Z34380" s="102"/>
      <c r="AA34380" s="102"/>
      <c r="AB34380" s="102"/>
    </row>
    <row r="34381" spans="26:28" x14ac:dyDescent="0.3">
      <c r="Z34381" s="102"/>
      <c r="AA34381" s="102"/>
      <c r="AB34381" s="102"/>
    </row>
    <row r="34382" spans="26:28" x14ac:dyDescent="0.3">
      <c r="Z34382" s="102"/>
      <c r="AA34382" s="102"/>
      <c r="AB34382" s="102"/>
    </row>
    <row r="34383" spans="26:28" x14ac:dyDescent="0.3">
      <c r="Z34383" s="102"/>
      <c r="AA34383" s="102"/>
      <c r="AB34383" s="102"/>
    </row>
    <row r="34384" spans="26:28" x14ac:dyDescent="0.3">
      <c r="Z34384" s="102"/>
      <c r="AA34384" s="102"/>
      <c r="AB34384" s="102"/>
    </row>
    <row r="34385" spans="26:28" x14ac:dyDescent="0.3">
      <c r="Z34385" s="102"/>
      <c r="AA34385" s="102"/>
      <c r="AB34385" s="102"/>
    </row>
    <row r="34386" spans="26:28" x14ac:dyDescent="0.3">
      <c r="Z34386" s="102"/>
      <c r="AA34386" s="102"/>
      <c r="AB34386" s="102"/>
    </row>
    <row r="34387" spans="26:28" x14ac:dyDescent="0.3">
      <c r="Z34387" s="102"/>
      <c r="AA34387" s="102"/>
      <c r="AB34387" s="102"/>
    </row>
    <row r="34388" spans="26:28" x14ac:dyDescent="0.3">
      <c r="Z34388" s="102"/>
      <c r="AA34388" s="102"/>
      <c r="AB34388" s="102"/>
    </row>
    <row r="34389" spans="26:28" x14ac:dyDescent="0.3">
      <c r="Z34389" s="102"/>
      <c r="AA34389" s="102"/>
      <c r="AB34389" s="102"/>
    </row>
    <row r="34390" spans="26:28" x14ac:dyDescent="0.3">
      <c r="Z34390" s="102"/>
      <c r="AA34390" s="102"/>
      <c r="AB34390" s="102"/>
    </row>
    <row r="34391" spans="26:28" x14ac:dyDescent="0.3">
      <c r="Z34391" s="102"/>
      <c r="AA34391" s="102"/>
      <c r="AB34391" s="102"/>
    </row>
    <row r="34392" spans="26:28" x14ac:dyDescent="0.3">
      <c r="Z34392" s="102"/>
      <c r="AA34392" s="102"/>
      <c r="AB34392" s="102"/>
    </row>
    <row r="34393" spans="26:28" x14ac:dyDescent="0.3">
      <c r="Z34393" s="102"/>
      <c r="AA34393" s="102"/>
      <c r="AB34393" s="102"/>
    </row>
    <row r="34394" spans="26:28" x14ac:dyDescent="0.3">
      <c r="Z34394" s="102"/>
      <c r="AA34394" s="102"/>
      <c r="AB34394" s="102"/>
    </row>
    <row r="34395" spans="26:28" x14ac:dyDescent="0.3">
      <c r="Z34395" s="102"/>
      <c r="AA34395" s="102"/>
      <c r="AB34395" s="102"/>
    </row>
    <row r="34396" spans="26:28" x14ac:dyDescent="0.3">
      <c r="Z34396" s="102"/>
      <c r="AA34396" s="102"/>
      <c r="AB34396" s="102"/>
    </row>
    <row r="34397" spans="26:28" x14ac:dyDescent="0.3">
      <c r="Z34397" s="102"/>
      <c r="AA34397" s="102"/>
      <c r="AB34397" s="102"/>
    </row>
    <row r="34398" spans="26:28" x14ac:dyDescent="0.3">
      <c r="Z34398" s="102"/>
      <c r="AA34398" s="102"/>
      <c r="AB34398" s="102"/>
    </row>
    <row r="34399" spans="26:28" x14ac:dyDescent="0.3">
      <c r="Z34399" s="102"/>
      <c r="AA34399" s="102"/>
      <c r="AB34399" s="102"/>
    </row>
    <row r="34400" spans="26:28" x14ac:dyDescent="0.3">
      <c r="Z34400" s="102"/>
      <c r="AA34400" s="102"/>
      <c r="AB34400" s="102"/>
    </row>
    <row r="34401" spans="26:28" x14ac:dyDescent="0.3">
      <c r="Z34401" s="102"/>
      <c r="AA34401" s="102"/>
      <c r="AB34401" s="102"/>
    </row>
    <row r="34402" spans="26:28" x14ac:dyDescent="0.3">
      <c r="Z34402" s="102"/>
      <c r="AA34402" s="102"/>
      <c r="AB34402" s="102"/>
    </row>
    <row r="34403" spans="26:28" x14ac:dyDescent="0.3">
      <c r="Z34403" s="102"/>
      <c r="AA34403" s="102"/>
      <c r="AB34403" s="102"/>
    </row>
    <row r="34404" spans="26:28" x14ac:dyDescent="0.3">
      <c r="Z34404" s="102"/>
      <c r="AA34404" s="102"/>
      <c r="AB34404" s="102"/>
    </row>
    <row r="34405" spans="26:28" x14ac:dyDescent="0.3">
      <c r="Z34405" s="102"/>
      <c r="AA34405" s="102"/>
      <c r="AB34405" s="102"/>
    </row>
    <row r="34406" spans="26:28" x14ac:dyDescent="0.3">
      <c r="Z34406" s="102"/>
      <c r="AA34406" s="102"/>
      <c r="AB34406" s="102"/>
    </row>
    <row r="34407" spans="26:28" x14ac:dyDescent="0.3">
      <c r="Z34407" s="102"/>
      <c r="AA34407" s="102"/>
      <c r="AB34407" s="102"/>
    </row>
    <row r="34408" spans="26:28" x14ac:dyDescent="0.3">
      <c r="Z34408" s="102"/>
      <c r="AA34408" s="102"/>
      <c r="AB34408" s="102"/>
    </row>
    <row r="34409" spans="26:28" x14ac:dyDescent="0.3">
      <c r="Z34409" s="102"/>
      <c r="AA34409" s="102"/>
      <c r="AB34409" s="102"/>
    </row>
    <row r="34410" spans="26:28" x14ac:dyDescent="0.3">
      <c r="Z34410" s="102"/>
      <c r="AA34410" s="102"/>
      <c r="AB34410" s="102"/>
    </row>
    <row r="34411" spans="26:28" x14ac:dyDescent="0.3">
      <c r="Z34411" s="102"/>
      <c r="AA34411" s="102"/>
      <c r="AB34411" s="102"/>
    </row>
    <row r="34412" spans="26:28" x14ac:dyDescent="0.3">
      <c r="Z34412" s="102"/>
      <c r="AA34412" s="102"/>
      <c r="AB34412" s="102"/>
    </row>
    <row r="34413" spans="26:28" x14ac:dyDescent="0.3">
      <c r="Z34413" s="102"/>
      <c r="AA34413" s="102"/>
      <c r="AB34413" s="102"/>
    </row>
    <row r="34414" spans="26:28" x14ac:dyDescent="0.3">
      <c r="Z34414" s="102"/>
      <c r="AA34414" s="102"/>
      <c r="AB34414" s="102"/>
    </row>
    <row r="34415" spans="26:28" x14ac:dyDescent="0.3">
      <c r="Z34415" s="102"/>
      <c r="AA34415" s="102"/>
      <c r="AB34415" s="102"/>
    </row>
    <row r="34416" spans="26:28" x14ac:dyDescent="0.3">
      <c r="Z34416" s="102"/>
      <c r="AA34416" s="102"/>
      <c r="AB34416" s="102"/>
    </row>
    <row r="34417" spans="26:28" x14ac:dyDescent="0.3">
      <c r="Z34417" s="102"/>
      <c r="AA34417" s="102"/>
      <c r="AB34417" s="102"/>
    </row>
    <row r="34418" spans="26:28" x14ac:dyDescent="0.3">
      <c r="Z34418" s="102"/>
      <c r="AA34418" s="102"/>
      <c r="AB34418" s="102"/>
    </row>
    <row r="34419" spans="26:28" x14ac:dyDescent="0.3">
      <c r="Z34419" s="102"/>
      <c r="AA34419" s="102"/>
      <c r="AB34419" s="102"/>
    </row>
    <row r="34420" spans="26:28" x14ac:dyDescent="0.3">
      <c r="Z34420" s="102"/>
      <c r="AA34420" s="102"/>
      <c r="AB34420" s="102"/>
    </row>
    <row r="34421" spans="26:28" x14ac:dyDescent="0.3">
      <c r="Z34421" s="102"/>
      <c r="AA34421" s="102"/>
      <c r="AB34421" s="102"/>
    </row>
    <row r="34422" spans="26:28" x14ac:dyDescent="0.3">
      <c r="Z34422" s="102"/>
      <c r="AA34422" s="102"/>
      <c r="AB34422" s="102"/>
    </row>
    <row r="34423" spans="26:28" x14ac:dyDescent="0.3">
      <c r="Z34423" s="102"/>
      <c r="AA34423" s="102"/>
      <c r="AB34423" s="102"/>
    </row>
    <row r="34424" spans="26:28" x14ac:dyDescent="0.3">
      <c r="Z34424" s="102"/>
      <c r="AA34424" s="102"/>
      <c r="AB34424" s="102"/>
    </row>
    <row r="34425" spans="26:28" x14ac:dyDescent="0.3">
      <c r="Z34425" s="102"/>
      <c r="AA34425" s="102"/>
      <c r="AB34425" s="102"/>
    </row>
    <row r="34426" spans="26:28" x14ac:dyDescent="0.3">
      <c r="Z34426" s="102"/>
      <c r="AA34426" s="102"/>
      <c r="AB34426" s="102"/>
    </row>
    <row r="34427" spans="26:28" x14ac:dyDescent="0.3">
      <c r="Z34427" s="102"/>
      <c r="AA34427" s="102"/>
      <c r="AB34427" s="102"/>
    </row>
    <row r="34428" spans="26:28" x14ac:dyDescent="0.3">
      <c r="Z34428" s="102"/>
      <c r="AA34428" s="102"/>
      <c r="AB34428" s="102"/>
    </row>
    <row r="34429" spans="26:28" x14ac:dyDescent="0.3">
      <c r="Z34429" s="102"/>
      <c r="AA34429" s="102"/>
      <c r="AB34429" s="102"/>
    </row>
    <row r="34430" spans="26:28" x14ac:dyDescent="0.3">
      <c r="Z34430" s="102"/>
      <c r="AA34430" s="102"/>
      <c r="AB34430" s="102"/>
    </row>
    <row r="34431" spans="26:28" x14ac:dyDescent="0.3">
      <c r="Z34431" s="102"/>
      <c r="AA34431" s="102"/>
      <c r="AB34431" s="102"/>
    </row>
    <row r="34432" spans="26:28" x14ac:dyDescent="0.3">
      <c r="Z34432" s="102"/>
      <c r="AA34432" s="102"/>
      <c r="AB34432" s="102"/>
    </row>
    <row r="34433" spans="26:28" x14ac:dyDescent="0.3">
      <c r="Z34433" s="102"/>
      <c r="AA34433" s="102"/>
      <c r="AB34433" s="102"/>
    </row>
    <row r="34434" spans="26:28" x14ac:dyDescent="0.3">
      <c r="Z34434" s="102"/>
      <c r="AA34434" s="102"/>
      <c r="AB34434" s="102"/>
    </row>
    <row r="34435" spans="26:28" x14ac:dyDescent="0.3">
      <c r="Z34435" s="102"/>
      <c r="AA34435" s="102"/>
      <c r="AB34435" s="102"/>
    </row>
    <row r="34436" spans="26:28" x14ac:dyDescent="0.3">
      <c r="Z34436" s="102"/>
      <c r="AA34436" s="102"/>
      <c r="AB34436" s="102"/>
    </row>
    <row r="34437" spans="26:28" x14ac:dyDescent="0.3">
      <c r="Z34437" s="102"/>
      <c r="AA34437" s="102"/>
      <c r="AB34437" s="102"/>
    </row>
    <row r="34438" spans="26:28" x14ac:dyDescent="0.3">
      <c r="Z34438" s="102"/>
      <c r="AA34438" s="102"/>
      <c r="AB34438" s="102"/>
    </row>
    <row r="34439" spans="26:28" x14ac:dyDescent="0.3">
      <c r="Z34439" s="102"/>
      <c r="AA34439" s="102"/>
      <c r="AB34439" s="102"/>
    </row>
    <row r="34440" spans="26:28" x14ac:dyDescent="0.3">
      <c r="Z34440" s="102"/>
      <c r="AA34440" s="102"/>
      <c r="AB34440" s="102"/>
    </row>
    <row r="34441" spans="26:28" x14ac:dyDescent="0.3">
      <c r="Z34441" s="102"/>
      <c r="AA34441" s="102"/>
      <c r="AB34441" s="102"/>
    </row>
    <row r="34442" spans="26:28" x14ac:dyDescent="0.3">
      <c r="Z34442" s="102"/>
      <c r="AA34442" s="102"/>
      <c r="AB34442" s="102"/>
    </row>
    <row r="34443" spans="26:28" x14ac:dyDescent="0.3">
      <c r="Z34443" s="102"/>
      <c r="AA34443" s="102"/>
      <c r="AB34443" s="102"/>
    </row>
    <row r="34444" spans="26:28" x14ac:dyDescent="0.3">
      <c r="Z34444" s="102"/>
      <c r="AA34444" s="102"/>
      <c r="AB34444" s="102"/>
    </row>
    <row r="34445" spans="26:28" x14ac:dyDescent="0.3">
      <c r="Z34445" s="102"/>
      <c r="AA34445" s="102"/>
      <c r="AB34445" s="102"/>
    </row>
    <row r="34446" spans="26:28" x14ac:dyDescent="0.3">
      <c r="Z34446" s="102"/>
      <c r="AA34446" s="102"/>
      <c r="AB34446" s="102"/>
    </row>
    <row r="34447" spans="26:28" x14ac:dyDescent="0.3">
      <c r="Z34447" s="102"/>
      <c r="AA34447" s="102"/>
      <c r="AB34447" s="102"/>
    </row>
    <row r="34448" spans="26:28" x14ac:dyDescent="0.3">
      <c r="Z34448" s="102"/>
      <c r="AA34448" s="102"/>
      <c r="AB34448" s="102"/>
    </row>
    <row r="34449" spans="26:28" x14ac:dyDescent="0.3">
      <c r="Z34449" s="102"/>
      <c r="AA34449" s="102"/>
      <c r="AB34449" s="102"/>
    </row>
    <row r="34450" spans="26:28" x14ac:dyDescent="0.3">
      <c r="Z34450" s="102"/>
      <c r="AA34450" s="102"/>
      <c r="AB34450" s="102"/>
    </row>
    <row r="34451" spans="26:28" x14ac:dyDescent="0.3">
      <c r="Z34451" s="102"/>
      <c r="AA34451" s="102"/>
      <c r="AB34451" s="102"/>
    </row>
    <row r="34452" spans="26:28" x14ac:dyDescent="0.3">
      <c r="Z34452" s="102"/>
      <c r="AA34452" s="102"/>
      <c r="AB34452" s="102"/>
    </row>
    <row r="34453" spans="26:28" x14ac:dyDescent="0.3">
      <c r="Z34453" s="102"/>
      <c r="AA34453" s="102"/>
      <c r="AB34453" s="102"/>
    </row>
    <row r="34454" spans="26:28" x14ac:dyDescent="0.3">
      <c r="Z34454" s="102"/>
      <c r="AA34454" s="102"/>
      <c r="AB34454" s="102"/>
    </row>
    <row r="34455" spans="26:28" x14ac:dyDescent="0.3">
      <c r="Z34455" s="102"/>
      <c r="AA34455" s="102"/>
      <c r="AB34455" s="102"/>
    </row>
    <row r="34456" spans="26:28" x14ac:dyDescent="0.3">
      <c r="Z34456" s="102"/>
      <c r="AA34456" s="102"/>
      <c r="AB34456" s="102"/>
    </row>
    <row r="34457" spans="26:28" x14ac:dyDescent="0.3">
      <c r="Z34457" s="102"/>
      <c r="AA34457" s="102"/>
      <c r="AB34457" s="102"/>
    </row>
    <row r="34458" spans="26:28" x14ac:dyDescent="0.3">
      <c r="Z34458" s="102"/>
      <c r="AA34458" s="102"/>
      <c r="AB34458" s="102"/>
    </row>
    <row r="34459" spans="26:28" x14ac:dyDescent="0.3">
      <c r="Z34459" s="102"/>
      <c r="AA34459" s="102"/>
      <c r="AB34459" s="102"/>
    </row>
    <row r="34460" spans="26:28" x14ac:dyDescent="0.3">
      <c r="Z34460" s="102"/>
      <c r="AA34460" s="102"/>
      <c r="AB34460" s="102"/>
    </row>
    <row r="34461" spans="26:28" x14ac:dyDescent="0.3">
      <c r="Z34461" s="102"/>
      <c r="AA34461" s="102"/>
      <c r="AB34461" s="102"/>
    </row>
    <row r="34462" spans="26:28" x14ac:dyDescent="0.3">
      <c r="Z34462" s="102"/>
      <c r="AA34462" s="102"/>
      <c r="AB34462" s="102"/>
    </row>
    <row r="34463" spans="26:28" x14ac:dyDescent="0.3">
      <c r="Z34463" s="102"/>
      <c r="AA34463" s="102"/>
      <c r="AB34463" s="102"/>
    </row>
    <row r="34464" spans="26:28" x14ac:dyDescent="0.3">
      <c r="Z34464" s="102"/>
      <c r="AA34464" s="102"/>
      <c r="AB34464" s="102"/>
    </row>
    <row r="34465" spans="26:28" x14ac:dyDescent="0.3">
      <c r="Z34465" s="102"/>
      <c r="AA34465" s="102"/>
      <c r="AB34465" s="102"/>
    </row>
    <row r="34466" spans="26:28" x14ac:dyDescent="0.3">
      <c r="Z34466" s="102"/>
      <c r="AA34466" s="102"/>
      <c r="AB34466" s="102"/>
    </row>
    <row r="34467" spans="26:28" x14ac:dyDescent="0.3">
      <c r="Z34467" s="102"/>
      <c r="AA34467" s="102"/>
      <c r="AB34467" s="102"/>
    </row>
    <row r="34468" spans="26:28" x14ac:dyDescent="0.3">
      <c r="Z34468" s="102"/>
      <c r="AA34468" s="102"/>
      <c r="AB34468" s="102"/>
    </row>
    <row r="34469" spans="26:28" x14ac:dyDescent="0.3">
      <c r="Z34469" s="102"/>
      <c r="AA34469" s="102"/>
      <c r="AB34469" s="102"/>
    </row>
    <row r="34470" spans="26:28" x14ac:dyDescent="0.3">
      <c r="Z34470" s="102"/>
      <c r="AA34470" s="102"/>
      <c r="AB34470" s="102"/>
    </row>
    <row r="34471" spans="26:28" x14ac:dyDescent="0.3">
      <c r="Z34471" s="102"/>
      <c r="AA34471" s="102"/>
      <c r="AB34471" s="102"/>
    </row>
    <row r="34472" spans="26:28" x14ac:dyDescent="0.3">
      <c r="Z34472" s="102"/>
      <c r="AA34472" s="102"/>
      <c r="AB34472" s="102"/>
    </row>
    <row r="34473" spans="26:28" x14ac:dyDescent="0.3">
      <c r="Z34473" s="102"/>
      <c r="AA34473" s="102"/>
      <c r="AB34473" s="102"/>
    </row>
    <row r="34474" spans="26:28" x14ac:dyDescent="0.3">
      <c r="Z34474" s="102"/>
      <c r="AA34474" s="102"/>
      <c r="AB34474" s="102"/>
    </row>
    <row r="34475" spans="26:28" x14ac:dyDescent="0.3">
      <c r="Z34475" s="102"/>
      <c r="AA34475" s="102"/>
      <c r="AB34475" s="102"/>
    </row>
    <row r="34476" spans="26:28" x14ac:dyDescent="0.3">
      <c r="Z34476" s="102"/>
      <c r="AA34476" s="102"/>
      <c r="AB34476" s="102"/>
    </row>
    <row r="34477" spans="26:28" x14ac:dyDescent="0.3">
      <c r="Z34477" s="102"/>
      <c r="AA34477" s="102"/>
      <c r="AB34477" s="102"/>
    </row>
    <row r="34478" spans="26:28" x14ac:dyDescent="0.3">
      <c r="Z34478" s="102"/>
      <c r="AA34478" s="102"/>
      <c r="AB34478" s="102"/>
    </row>
    <row r="34479" spans="26:28" x14ac:dyDescent="0.3">
      <c r="Z34479" s="102"/>
      <c r="AA34479" s="102"/>
      <c r="AB34479" s="102"/>
    </row>
    <row r="34480" spans="26:28" x14ac:dyDescent="0.3">
      <c r="Z34480" s="102"/>
      <c r="AA34480" s="102"/>
      <c r="AB34480" s="102"/>
    </row>
    <row r="34481" spans="26:28" x14ac:dyDescent="0.3">
      <c r="Z34481" s="102"/>
      <c r="AA34481" s="102"/>
      <c r="AB34481" s="102"/>
    </row>
    <row r="34482" spans="26:28" x14ac:dyDescent="0.3">
      <c r="Z34482" s="102"/>
      <c r="AA34482" s="102"/>
      <c r="AB34482" s="102"/>
    </row>
    <row r="34483" spans="26:28" x14ac:dyDescent="0.3">
      <c r="Z34483" s="102"/>
      <c r="AA34483" s="102"/>
      <c r="AB34483" s="102"/>
    </row>
    <row r="34484" spans="26:28" x14ac:dyDescent="0.3">
      <c r="Z34484" s="102"/>
      <c r="AA34484" s="102"/>
      <c r="AB34484" s="102"/>
    </row>
    <row r="34485" spans="26:28" x14ac:dyDescent="0.3">
      <c r="Z34485" s="102"/>
      <c r="AA34485" s="102"/>
      <c r="AB34485" s="102"/>
    </row>
    <row r="34486" spans="26:28" x14ac:dyDescent="0.3">
      <c r="Z34486" s="102"/>
      <c r="AA34486" s="102"/>
      <c r="AB34486" s="102"/>
    </row>
    <row r="34487" spans="26:28" x14ac:dyDescent="0.3">
      <c r="Z34487" s="102"/>
      <c r="AA34487" s="102"/>
      <c r="AB34487" s="102"/>
    </row>
    <row r="34488" spans="26:28" x14ac:dyDescent="0.3">
      <c r="Z34488" s="102"/>
      <c r="AA34488" s="102"/>
      <c r="AB34488" s="102"/>
    </row>
    <row r="34489" spans="26:28" x14ac:dyDescent="0.3">
      <c r="Z34489" s="102"/>
      <c r="AA34489" s="102"/>
      <c r="AB34489" s="102"/>
    </row>
    <row r="34490" spans="26:28" x14ac:dyDescent="0.3">
      <c r="Z34490" s="102"/>
      <c r="AA34490" s="102"/>
      <c r="AB34490" s="102"/>
    </row>
    <row r="34491" spans="26:28" x14ac:dyDescent="0.3">
      <c r="Z34491" s="102"/>
      <c r="AA34491" s="102"/>
      <c r="AB34491" s="102"/>
    </row>
    <row r="34492" spans="26:28" x14ac:dyDescent="0.3">
      <c r="Z34492" s="102"/>
      <c r="AA34492" s="102"/>
      <c r="AB34492" s="102"/>
    </row>
    <row r="34493" spans="26:28" x14ac:dyDescent="0.3">
      <c r="Z34493" s="102"/>
      <c r="AA34493" s="102"/>
      <c r="AB34493" s="102"/>
    </row>
    <row r="34494" spans="26:28" x14ac:dyDescent="0.3">
      <c r="Z34494" s="102"/>
      <c r="AA34494" s="102"/>
      <c r="AB34494" s="102"/>
    </row>
    <row r="34495" spans="26:28" x14ac:dyDescent="0.3">
      <c r="Z34495" s="102"/>
      <c r="AA34495" s="102"/>
      <c r="AB34495" s="102"/>
    </row>
    <row r="34496" spans="26:28" x14ac:dyDescent="0.3">
      <c r="Z34496" s="102"/>
      <c r="AA34496" s="102"/>
      <c r="AB34496" s="102"/>
    </row>
    <row r="34497" spans="26:28" x14ac:dyDescent="0.3">
      <c r="Z34497" s="102"/>
      <c r="AA34497" s="102"/>
      <c r="AB34497" s="102"/>
    </row>
    <row r="34498" spans="26:28" x14ac:dyDescent="0.3">
      <c r="Z34498" s="102"/>
      <c r="AA34498" s="102"/>
      <c r="AB34498" s="102"/>
    </row>
    <row r="34499" spans="26:28" x14ac:dyDescent="0.3">
      <c r="Z34499" s="102"/>
      <c r="AA34499" s="102"/>
      <c r="AB34499" s="102"/>
    </row>
    <row r="34500" spans="26:28" x14ac:dyDescent="0.3">
      <c r="Z34500" s="102"/>
      <c r="AA34500" s="102"/>
      <c r="AB34500" s="102"/>
    </row>
    <row r="34501" spans="26:28" x14ac:dyDescent="0.3">
      <c r="Z34501" s="102"/>
      <c r="AA34501" s="102"/>
      <c r="AB34501" s="102"/>
    </row>
    <row r="34502" spans="26:28" x14ac:dyDescent="0.3">
      <c r="Z34502" s="102"/>
      <c r="AA34502" s="102"/>
      <c r="AB34502" s="102"/>
    </row>
    <row r="34503" spans="26:28" x14ac:dyDescent="0.3">
      <c r="Z34503" s="102"/>
      <c r="AA34503" s="102"/>
      <c r="AB34503" s="102"/>
    </row>
    <row r="34504" spans="26:28" x14ac:dyDescent="0.3">
      <c r="Z34504" s="102"/>
      <c r="AA34504" s="102"/>
      <c r="AB34504" s="102"/>
    </row>
    <row r="34505" spans="26:28" x14ac:dyDescent="0.3">
      <c r="Z34505" s="102"/>
      <c r="AA34505" s="102"/>
      <c r="AB34505" s="102"/>
    </row>
    <row r="34506" spans="26:28" x14ac:dyDescent="0.3">
      <c r="Z34506" s="102"/>
      <c r="AA34506" s="102"/>
      <c r="AB34506" s="102"/>
    </row>
    <row r="34507" spans="26:28" x14ac:dyDescent="0.3">
      <c r="Z34507" s="102"/>
      <c r="AA34507" s="102"/>
      <c r="AB34507" s="102"/>
    </row>
    <row r="34508" spans="26:28" x14ac:dyDescent="0.3">
      <c r="Z34508" s="102"/>
      <c r="AA34508" s="102"/>
      <c r="AB34508" s="102"/>
    </row>
    <row r="34509" spans="26:28" x14ac:dyDescent="0.3">
      <c r="Z34509" s="102"/>
      <c r="AA34509" s="102"/>
      <c r="AB34509" s="102"/>
    </row>
    <row r="34510" spans="26:28" x14ac:dyDescent="0.3">
      <c r="Z34510" s="102"/>
      <c r="AA34510" s="102"/>
      <c r="AB34510" s="102"/>
    </row>
    <row r="34511" spans="26:28" x14ac:dyDescent="0.3">
      <c r="Z34511" s="102"/>
      <c r="AA34511" s="102"/>
      <c r="AB34511" s="102"/>
    </row>
    <row r="34512" spans="26:28" x14ac:dyDescent="0.3">
      <c r="Z34512" s="102"/>
      <c r="AA34512" s="102"/>
      <c r="AB34512" s="102"/>
    </row>
    <row r="34513" spans="26:28" x14ac:dyDescent="0.3">
      <c r="Z34513" s="102"/>
      <c r="AA34513" s="102"/>
      <c r="AB34513" s="102"/>
    </row>
    <row r="34514" spans="26:28" x14ac:dyDescent="0.3">
      <c r="Z34514" s="102"/>
      <c r="AA34514" s="102"/>
      <c r="AB34514" s="102"/>
    </row>
    <row r="34515" spans="26:28" x14ac:dyDescent="0.3">
      <c r="Z34515" s="102"/>
      <c r="AA34515" s="102"/>
      <c r="AB34515" s="102"/>
    </row>
    <row r="34516" spans="26:28" x14ac:dyDescent="0.3">
      <c r="Z34516" s="102"/>
      <c r="AA34516" s="102"/>
      <c r="AB34516" s="102"/>
    </row>
    <row r="34517" spans="26:28" x14ac:dyDescent="0.3">
      <c r="Z34517" s="102"/>
      <c r="AA34517" s="102"/>
      <c r="AB34517" s="102"/>
    </row>
    <row r="34518" spans="26:28" x14ac:dyDescent="0.3">
      <c r="Z34518" s="102"/>
      <c r="AA34518" s="102"/>
      <c r="AB34518" s="102"/>
    </row>
    <row r="34519" spans="26:28" x14ac:dyDescent="0.3">
      <c r="Z34519" s="102"/>
      <c r="AA34519" s="102"/>
      <c r="AB34519" s="102"/>
    </row>
    <row r="34520" spans="26:28" x14ac:dyDescent="0.3">
      <c r="Z34520" s="102"/>
      <c r="AA34520" s="102"/>
      <c r="AB34520" s="102"/>
    </row>
    <row r="34521" spans="26:28" x14ac:dyDescent="0.3">
      <c r="Z34521" s="102"/>
      <c r="AA34521" s="102"/>
      <c r="AB34521" s="102"/>
    </row>
    <row r="34522" spans="26:28" x14ac:dyDescent="0.3">
      <c r="Z34522" s="102"/>
      <c r="AA34522" s="102"/>
      <c r="AB34522" s="102"/>
    </row>
    <row r="34523" spans="26:28" x14ac:dyDescent="0.3">
      <c r="Z34523" s="102"/>
      <c r="AA34523" s="102"/>
      <c r="AB34523" s="102"/>
    </row>
    <row r="34524" spans="26:28" x14ac:dyDescent="0.3">
      <c r="Z34524" s="102"/>
      <c r="AA34524" s="102"/>
      <c r="AB34524" s="102"/>
    </row>
    <row r="34525" spans="26:28" x14ac:dyDescent="0.3">
      <c r="Z34525" s="102"/>
      <c r="AA34525" s="102"/>
      <c r="AB34525" s="102"/>
    </row>
    <row r="34526" spans="26:28" x14ac:dyDescent="0.3">
      <c r="Z34526" s="102"/>
      <c r="AA34526" s="102"/>
      <c r="AB34526" s="102"/>
    </row>
    <row r="34527" spans="26:28" x14ac:dyDescent="0.3">
      <c r="Z34527" s="102"/>
      <c r="AA34527" s="102"/>
      <c r="AB34527" s="102"/>
    </row>
    <row r="34528" spans="26:28" x14ac:dyDescent="0.3">
      <c r="Z34528" s="102"/>
      <c r="AA34528" s="102"/>
      <c r="AB34528" s="102"/>
    </row>
    <row r="34529" spans="26:28" x14ac:dyDescent="0.3">
      <c r="Z34529" s="102"/>
      <c r="AA34529" s="102"/>
      <c r="AB34529" s="102"/>
    </row>
    <row r="34530" spans="26:28" x14ac:dyDescent="0.3">
      <c r="Z34530" s="102"/>
      <c r="AA34530" s="102"/>
      <c r="AB34530" s="102"/>
    </row>
    <row r="34531" spans="26:28" x14ac:dyDescent="0.3">
      <c r="Z34531" s="102"/>
      <c r="AA34531" s="102"/>
      <c r="AB34531" s="102"/>
    </row>
    <row r="34532" spans="26:28" x14ac:dyDescent="0.3">
      <c r="Z34532" s="102"/>
      <c r="AA34532" s="102"/>
      <c r="AB34532" s="102"/>
    </row>
    <row r="34533" spans="26:28" x14ac:dyDescent="0.3">
      <c r="Z34533" s="102"/>
      <c r="AA34533" s="102"/>
      <c r="AB34533" s="102"/>
    </row>
    <row r="34534" spans="26:28" x14ac:dyDescent="0.3">
      <c r="Z34534" s="102"/>
      <c r="AA34534" s="102"/>
      <c r="AB34534" s="102"/>
    </row>
    <row r="34535" spans="26:28" x14ac:dyDescent="0.3">
      <c r="Z34535" s="102"/>
      <c r="AA34535" s="102"/>
      <c r="AB34535" s="102"/>
    </row>
    <row r="34536" spans="26:28" x14ac:dyDescent="0.3">
      <c r="Z34536" s="102"/>
      <c r="AA34536" s="102"/>
      <c r="AB34536" s="102"/>
    </row>
    <row r="34537" spans="26:28" x14ac:dyDescent="0.3">
      <c r="Z34537" s="102"/>
      <c r="AA34537" s="102"/>
      <c r="AB34537" s="102"/>
    </row>
    <row r="34538" spans="26:28" x14ac:dyDescent="0.3">
      <c r="Z34538" s="102"/>
      <c r="AA34538" s="102"/>
      <c r="AB34538" s="102"/>
    </row>
    <row r="34539" spans="26:28" x14ac:dyDescent="0.3">
      <c r="Z34539" s="102"/>
      <c r="AA34539" s="102"/>
      <c r="AB34539" s="102"/>
    </row>
    <row r="34540" spans="26:28" x14ac:dyDescent="0.3">
      <c r="Z34540" s="102"/>
      <c r="AA34540" s="102"/>
      <c r="AB34540" s="102"/>
    </row>
    <row r="34541" spans="26:28" x14ac:dyDescent="0.3">
      <c r="Z34541" s="102"/>
      <c r="AA34541" s="102"/>
      <c r="AB34541" s="102"/>
    </row>
    <row r="34542" spans="26:28" x14ac:dyDescent="0.3">
      <c r="Z34542" s="102"/>
      <c r="AA34542" s="102"/>
      <c r="AB34542" s="102"/>
    </row>
    <row r="34543" spans="26:28" x14ac:dyDescent="0.3">
      <c r="Z34543" s="102"/>
      <c r="AA34543" s="102"/>
      <c r="AB34543" s="102"/>
    </row>
    <row r="34544" spans="26:28" x14ac:dyDescent="0.3">
      <c r="Z34544" s="102"/>
      <c r="AA34544" s="102"/>
      <c r="AB34544" s="102"/>
    </row>
    <row r="34545" spans="26:28" x14ac:dyDescent="0.3">
      <c r="Z34545" s="102"/>
      <c r="AA34545" s="102"/>
      <c r="AB34545" s="102"/>
    </row>
    <row r="34546" spans="26:28" x14ac:dyDescent="0.3">
      <c r="Z34546" s="102"/>
      <c r="AA34546" s="102"/>
      <c r="AB34546" s="102"/>
    </row>
    <row r="34547" spans="26:28" x14ac:dyDescent="0.3">
      <c r="Z34547" s="102"/>
      <c r="AA34547" s="102"/>
      <c r="AB34547" s="102"/>
    </row>
    <row r="34548" spans="26:28" x14ac:dyDescent="0.3">
      <c r="Z34548" s="102"/>
      <c r="AA34548" s="102"/>
      <c r="AB34548" s="102"/>
    </row>
    <row r="34549" spans="26:28" x14ac:dyDescent="0.3">
      <c r="Z34549" s="102"/>
      <c r="AA34549" s="102"/>
      <c r="AB34549" s="102"/>
    </row>
    <row r="34550" spans="26:28" x14ac:dyDescent="0.3">
      <c r="Z34550" s="102"/>
      <c r="AA34550" s="102"/>
      <c r="AB34550" s="102"/>
    </row>
    <row r="34551" spans="26:28" x14ac:dyDescent="0.3">
      <c r="Z34551" s="102"/>
      <c r="AA34551" s="102"/>
      <c r="AB34551" s="102"/>
    </row>
    <row r="34552" spans="26:28" x14ac:dyDescent="0.3">
      <c r="Z34552" s="102"/>
      <c r="AA34552" s="102"/>
      <c r="AB34552" s="102"/>
    </row>
    <row r="34553" spans="26:28" x14ac:dyDescent="0.3">
      <c r="Z34553" s="102"/>
      <c r="AA34553" s="102"/>
      <c r="AB34553" s="102"/>
    </row>
    <row r="34554" spans="26:28" x14ac:dyDescent="0.3">
      <c r="Z34554" s="102"/>
      <c r="AA34554" s="102"/>
      <c r="AB34554" s="102"/>
    </row>
    <row r="34555" spans="26:28" x14ac:dyDescent="0.3">
      <c r="Z34555" s="102"/>
      <c r="AA34555" s="102"/>
      <c r="AB34555" s="102"/>
    </row>
    <row r="34556" spans="26:28" x14ac:dyDescent="0.3">
      <c r="Z34556" s="102"/>
      <c r="AA34556" s="102"/>
      <c r="AB34556" s="102"/>
    </row>
    <row r="34557" spans="26:28" x14ac:dyDescent="0.3">
      <c r="Z34557" s="102"/>
      <c r="AA34557" s="102"/>
      <c r="AB34557" s="102"/>
    </row>
    <row r="34558" spans="26:28" x14ac:dyDescent="0.3">
      <c r="Z34558" s="102"/>
      <c r="AA34558" s="102"/>
      <c r="AB34558" s="102"/>
    </row>
    <row r="34559" spans="26:28" x14ac:dyDescent="0.3">
      <c r="Z34559" s="102"/>
      <c r="AA34559" s="102"/>
      <c r="AB34559" s="102"/>
    </row>
    <row r="34560" spans="26:28" x14ac:dyDescent="0.3">
      <c r="Z34560" s="102"/>
      <c r="AA34560" s="102"/>
      <c r="AB34560" s="102"/>
    </row>
    <row r="34561" spans="26:28" x14ac:dyDescent="0.3">
      <c r="Z34561" s="102"/>
      <c r="AA34561" s="102"/>
      <c r="AB34561" s="102"/>
    </row>
    <row r="34562" spans="26:28" x14ac:dyDescent="0.3">
      <c r="Z34562" s="102"/>
      <c r="AA34562" s="102"/>
      <c r="AB34562" s="102"/>
    </row>
    <row r="34563" spans="26:28" x14ac:dyDescent="0.3">
      <c r="Z34563" s="102"/>
      <c r="AA34563" s="102"/>
      <c r="AB34563" s="102"/>
    </row>
    <row r="34564" spans="26:28" x14ac:dyDescent="0.3">
      <c r="Z34564" s="102"/>
      <c r="AA34564" s="102"/>
      <c r="AB34564" s="102"/>
    </row>
    <row r="34565" spans="26:28" x14ac:dyDescent="0.3">
      <c r="Z34565" s="102"/>
      <c r="AA34565" s="102"/>
      <c r="AB34565" s="102"/>
    </row>
    <row r="34566" spans="26:28" x14ac:dyDescent="0.3">
      <c r="Z34566" s="102"/>
      <c r="AA34566" s="102"/>
      <c r="AB34566" s="102"/>
    </row>
    <row r="34567" spans="26:28" x14ac:dyDescent="0.3">
      <c r="Z34567" s="102"/>
      <c r="AA34567" s="102"/>
      <c r="AB34567" s="102"/>
    </row>
    <row r="34568" spans="26:28" x14ac:dyDescent="0.3">
      <c r="Z34568" s="102"/>
      <c r="AA34568" s="102"/>
      <c r="AB34568" s="102"/>
    </row>
    <row r="34569" spans="26:28" x14ac:dyDescent="0.3">
      <c r="Z34569" s="102"/>
      <c r="AA34569" s="102"/>
      <c r="AB34569" s="102"/>
    </row>
    <row r="34570" spans="26:28" x14ac:dyDescent="0.3">
      <c r="Z34570" s="102"/>
      <c r="AA34570" s="102"/>
      <c r="AB34570" s="102"/>
    </row>
    <row r="34571" spans="26:28" x14ac:dyDescent="0.3">
      <c r="Z34571" s="102"/>
      <c r="AA34571" s="102"/>
      <c r="AB34571" s="102"/>
    </row>
    <row r="34572" spans="26:28" x14ac:dyDescent="0.3">
      <c r="Z34572" s="102"/>
      <c r="AA34572" s="102"/>
      <c r="AB34572" s="102"/>
    </row>
    <row r="34573" spans="26:28" x14ac:dyDescent="0.3">
      <c r="Z34573" s="102"/>
      <c r="AA34573" s="102"/>
      <c r="AB34573" s="102"/>
    </row>
    <row r="34574" spans="26:28" x14ac:dyDescent="0.3">
      <c r="Z34574" s="102"/>
      <c r="AA34574" s="102"/>
      <c r="AB34574" s="102"/>
    </row>
    <row r="34575" spans="26:28" x14ac:dyDescent="0.3">
      <c r="Z34575" s="102"/>
      <c r="AA34575" s="102"/>
      <c r="AB34575" s="102"/>
    </row>
    <row r="34576" spans="26:28" x14ac:dyDescent="0.3">
      <c r="Z34576" s="102"/>
      <c r="AA34576" s="102"/>
      <c r="AB34576" s="102"/>
    </row>
    <row r="34577" spans="26:28" x14ac:dyDescent="0.3">
      <c r="Z34577" s="102"/>
      <c r="AA34577" s="102"/>
      <c r="AB34577" s="102"/>
    </row>
    <row r="34578" spans="26:28" x14ac:dyDescent="0.3">
      <c r="Z34578" s="102"/>
      <c r="AA34578" s="102"/>
      <c r="AB34578" s="102"/>
    </row>
    <row r="34579" spans="26:28" x14ac:dyDescent="0.3">
      <c r="Z34579" s="102"/>
      <c r="AA34579" s="102"/>
      <c r="AB34579" s="102"/>
    </row>
    <row r="34580" spans="26:28" x14ac:dyDescent="0.3">
      <c r="Z34580" s="102"/>
      <c r="AA34580" s="102"/>
      <c r="AB34580" s="102"/>
    </row>
    <row r="34581" spans="26:28" x14ac:dyDescent="0.3">
      <c r="Z34581" s="102"/>
      <c r="AA34581" s="102"/>
      <c r="AB34581" s="102"/>
    </row>
    <row r="34582" spans="26:28" x14ac:dyDescent="0.3">
      <c r="Z34582" s="102"/>
      <c r="AA34582" s="102"/>
      <c r="AB34582" s="102"/>
    </row>
    <row r="34583" spans="26:28" x14ac:dyDescent="0.3">
      <c r="Z34583" s="102"/>
      <c r="AA34583" s="102"/>
      <c r="AB34583" s="102"/>
    </row>
    <row r="34584" spans="26:28" x14ac:dyDescent="0.3">
      <c r="Z34584" s="102"/>
      <c r="AA34584" s="102"/>
      <c r="AB34584" s="102"/>
    </row>
    <row r="34585" spans="26:28" x14ac:dyDescent="0.3">
      <c r="Z34585" s="102"/>
      <c r="AA34585" s="102"/>
      <c r="AB34585" s="102"/>
    </row>
    <row r="34586" spans="26:28" x14ac:dyDescent="0.3">
      <c r="Z34586" s="102"/>
      <c r="AA34586" s="102"/>
      <c r="AB34586" s="102"/>
    </row>
    <row r="34587" spans="26:28" x14ac:dyDescent="0.3">
      <c r="Z34587" s="102"/>
      <c r="AA34587" s="102"/>
      <c r="AB34587" s="102"/>
    </row>
    <row r="34588" spans="26:28" x14ac:dyDescent="0.3">
      <c r="Z34588" s="102"/>
      <c r="AA34588" s="102"/>
      <c r="AB34588" s="102"/>
    </row>
    <row r="34589" spans="26:28" x14ac:dyDescent="0.3">
      <c r="Z34589" s="102"/>
      <c r="AA34589" s="102"/>
      <c r="AB34589" s="102"/>
    </row>
    <row r="34590" spans="26:28" x14ac:dyDescent="0.3">
      <c r="Z34590" s="102"/>
      <c r="AA34590" s="102"/>
      <c r="AB34590" s="102"/>
    </row>
    <row r="34591" spans="26:28" x14ac:dyDescent="0.3">
      <c r="Z34591" s="102"/>
      <c r="AA34591" s="102"/>
      <c r="AB34591" s="102"/>
    </row>
    <row r="34592" spans="26:28" x14ac:dyDescent="0.3">
      <c r="Z34592" s="102"/>
      <c r="AA34592" s="102"/>
      <c r="AB34592" s="102"/>
    </row>
    <row r="34593" spans="26:28" x14ac:dyDescent="0.3">
      <c r="Z34593" s="102"/>
      <c r="AA34593" s="102"/>
      <c r="AB34593" s="102"/>
    </row>
    <row r="34594" spans="26:28" x14ac:dyDescent="0.3">
      <c r="Z34594" s="102"/>
      <c r="AA34594" s="102"/>
      <c r="AB34594" s="102"/>
    </row>
    <row r="34595" spans="26:28" x14ac:dyDescent="0.3">
      <c r="Z34595" s="102"/>
      <c r="AA34595" s="102"/>
      <c r="AB34595" s="102"/>
    </row>
    <row r="34596" spans="26:28" x14ac:dyDescent="0.3">
      <c r="Z34596" s="102"/>
      <c r="AA34596" s="102"/>
      <c r="AB34596" s="102"/>
    </row>
    <row r="34597" spans="26:28" x14ac:dyDescent="0.3">
      <c r="Z34597" s="102"/>
      <c r="AA34597" s="102"/>
      <c r="AB34597" s="102"/>
    </row>
    <row r="34598" spans="26:28" x14ac:dyDescent="0.3">
      <c r="Z34598" s="102"/>
      <c r="AA34598" s="102"/>
      <c r="AB34598" s="102"/>
    </row>
    <row r="34599" spans="26:28" x14ac:dyDescent="0.3">
      <c r="Z34599" s="102"/>
      <c r="AA34599" s="102"/>
      <c r="AB34599" s="102"/>
    </row>
    <row r="34600" spans="26:28" x14ac:dyDescent="0.3">
      <c r="Z34600" s="102"/>
      <c r="AA34600" s="102"/>
      <c r="AB34600" s="102"/>
    </row>
    <row r="34601" spans="26:28" x14ac:dyDescent="0.3">
      <c r="Z34601" s="102"/>
      <c r="AA34601" s="102"/>
      <c r="AB34601" s="102"/>
    </row>
    <row r="34602" spans="26:28" x14ac:dyDescent="0.3">
      <c r="Z34602" s="102"/>
      <c r="AA34602" s="102"/>
      <c r="AB34602" s="102"/>
    </row>
    <row r="34603" spans="26:28" x14ac:dyDescent="0.3">
      <c r="Z34603" s="102"/>
      <c r="AA34603" s="102"/>
      <c r="AB34603" s="102"/>
    </row>
    <row r="34604" spans="26:28" x14ac:dyDescent="0.3">
      <c r="Z34604" s="102"/>
      <c r="AA34604" s="102"/>
      <c r="AB34604" s="102"/>
    </row>
    <row r="34605" spans="26:28" x14ac:dyDescent="0.3">
      <c r="Z34605" s="102"/>
      <c r="AA34605" s="102"/>
      <c r="AB34605" s="102"/>
    </row>
    <row r="34606" spans="26:28" x14ac:dyDescent="0.3">
      <c r="Z34606" s="102"/>
      <c r="AA34606" s="102"/>
      <c r="AB34606" s="102"/>
    </row>
    <row r="34607" spans="26:28" x14ac:dyDescent="0.3">
      <c r="Z34607" s="102"/>
      <c r="AA34607" s="102"/>
      <c r="AB34607" s="102"/>
    </row>
    <row r="34608" spans="26:28" x14ac:dyDescent="0.3">
      <c r="Z34608" s="102"/>
      <c r="AA34608" s="102"/>
      <c r="AB34608" s="102"/>
    </row>
    <row r="34609" spans="26:28" x14ac:dyDescent="0.3">
      <c r="Z34609" s="102"/>
      <c r="AA34609" s="102"/>
      <c r="AB34609" s="102"/>
    </row>
    <row r="34610" spans="26:28" x14ac:dyDescent="0.3">
      <c r="Z34610" s="102"/>
      <c r="AA34610" s="102"/>
      <c r="AB34610" s="102"/>
    </row>
    <row r="34611" spans="26:28" x14ac:dyDescent="0.3">
      <c r="Z34611" s="102"/>
      <c r="AA34611" s="102"/>
      <c r="AB34611" s="102"/>
    </row>
    <row r="34612" spans="26:28" x14ac:dyDescent="0.3">
      <c r="Z34612" s="102"/>
      <c r="AA34612" s="102"/>
      <c r="AB34612" s="102"/>
    </row>
    <row r="34613" spans="26:28" x14ac:dyDescent="0.3">
      <c r="Z34613" s="102"/>
      <c r="AA34613" s="102"/>
      <c r="AB34613" s="102"/>
    </row>
    <row r="34614" spans="26:28" x14ac:dyDescent="0.3">
      <c r="Z34614" s="102"/>
      <c r="AA34614" s="102"/>
      <c r="AB34614" s="102"/>
    </row>
    <row r="34615" spans="26:28" x14ac:dyDescent="0.3">
      <c r="Z34615" s="102"/>
      <c r="AA34615" s="102"/>
      <c r="AB34615" s="102"/>
    </row>
    <row r="34616" spans="26:28" x14ac:dyDescent="0.3">
      <c r="Z34616" s="102"/>
      <c r="AA34616" s="102"/>
      <c r="AB34616" s="102"/>
    </row>
    <row r="34617" spans="26:28" x14ac:dyDescent="0.3">
      <c r="Z34617" s="102"/>
      <c r="AA34617" s="102"/>
      <c r="AB34617" s="102"/>
    </row>
    <row r="34618" spans="26:28" x14ac:dyDescent="0.3">
      <c r="Z34618" s="102"/>
      <c r="AA34618" s="102"/>
      <c r="AB34618" s="102"/>
    </row>
    <row r="34619" spans="26:28" x14ac:dyDescent="0.3">
      <c r="Z34619" s="102"/>
      <c r="AA34619" s="102"/>
      <c r="AB34619" s="102"/>
    </row>
    <row r="34620" spans="26:28" x14ac:dyDescent="0.3">
      <c r="Z34620" s="102"/>
      <c r="AA34620" s="102"/>
      <c r="AB34620" s="102"/>
    </row>
    <row r="34621" spans="26:28" x14ac:dyDescent="0.3">
      <c r="Z34621" s="102"/>
      <c r="AA34621" s="102"/>
      <c r="AB34621" s="102"/>
    </row>
    <row r="34622" spans="26:28" x14ac:dyDescent="0.3">
      <c r="Z34622" s="102"/>
      <c r="AA34622" s="102"/>
      <c r="AB34622" s="102"/>
    </row>
    <row r="34623" spans="26:28" x14ac:dyDescent="0.3">
      <c r="Z34623" s="102"/>
      <c r="AA34623" s="102"/>
      <c r="AB34623" s="102"/>
    </row>
    <row r="34624" spans="26:28" x14ac:dyDescent="0.3">
      <c r="Z34624" s="102"/>
      <c r="AA34624" s="102"/>
      <c r="AB34624" s="102"/>
    </row>
    <row r="34625" spans="26:28" x14ac:dyDescent="0.3">
      <c r="Z34625" s="102"/>
      <c r="AA34625" s="102"/>
      <c r="AB34625" s="102"/>
    </row>
    <row r="34626" spans="26:28" x14ac:dyDescent="0.3">
      <c r="Z34626" s="102"/>
      <c r="AA34626" s="102"/>
      <c r="AB34626" s="102"/>
    </row>
    <row r="34627" spans="26:28" x14ac:dyDescent="0.3">
      <c r="Z34627" s="102"/>
      <c r="AA34627" s="102"/>
      <c r="AB34627" s="102"/>
    </row>
    <row r="34628" spans="26:28" x14ac:dyDescent="0.3">
      <c r="Z34628" s="102"/>
      <c r="AA34628" s="102"/>
      <c r="AB34628" s="102"/>
    </row>
    <row r="34629" spans="26:28" x14ac:dyDescent="0.3">
      <c r="Z34629" s="102"/>
      <c r="AA34629" s="102"/>
      <c r="AB34629" s="102"/>
    </row>
    <row r="34630" spans="26:28" x14ac:dyDescent="0.3">
      <c r="Z34630" s="102"/>
      <c r="AA34630" s="102"/>
      <c r="AB34630" s="102"/>
    </row>
    <row r="34631" spans="26:28" x14ac:dyDescent="0.3">
      <c r="Z34631" s="102"/>
      <c r="AA34631" s="102"/>
      <c r="AB34631" s="102"/>
    </row>
    <row r="34632" spans="26:28" x14ac:dyDescent="0.3">
      <c r="Z34632" s="102"/>
      <c r="AA34632" s="102"/>
      <c r="AB34632" s="102"/>
    </row>
    <row r="34633" spans="26:28" x14ac:dyDescent="0.3">
      <c r="Z34633" s="102"/>
      <c r="AA34633" s="102"/>
      <c r="AB34633" s="102"/>
    </row>
    <row r="34634" spans="26:28" x14ac:dyDescent="0.3">
      <c r="Z34634" s="102"/>
      <c r="AA34634" s="102"/>
      <c r="AB34634" s="102"/>
    </row>
    <row r="34635" spans="26:28" x14ac:dyDescent="0.3">
      <c r="Z34635" s="102"/>
      <c r="AA34635" s="102"/>
      <c r="AB34635" s="102"/>
    </row>
    <row r="34636" spans="26:28" x14ac:dyDescent="0.3">
      <c r="Z34636" s="102"/>
      <c r="AA34636" s="102"/>
      <c r="AB34636" s="102"/>
    </row>
    <row r="34637" spans="26:28" x14ac:dyDescent="0.3">
      <c r="Z34637" s="102"/>
      <c r="AA34637" s="102"/>
      <c r="AB34637" s="102"/>
    </row>
    <row r="34638" spans="26:28" x14ac:dyDescent="0.3">
      <c r="Z34638" s="102"/>
      <c r="AA34638" s="102"/>
      <c r="AB34638" s="102"/>
    </row>
    <row r="34639" spans="26:28" x14ac:dyDescent="0.3">
      <c r="Z34639" s="102"/>
      <c r="AA34639" s="102"/>
      <c r="AB34639" s="102"/>
    </row>
    <row r="34640" spans="26:28" x14ac:dyDescent="0.3">
      <c r="Z34640" s="102"/>
      <c r="AA34640" s="102"/>
      <c r="AB34640" s="102"/>
    </row>
    <row r="34641" spans="26:28" x14ac:dyDescent="0.3">
      <c r="Z34641" s="102"/>
      <c r="AA34641" s="102"/>
      <c r="AB34641" s="102"/>
    </row>
    <row r="34642" spans="26:28" x14ac:dyDescent="0.3">
      <c r="Z34642" s="102"/>
      <c r="AA34642" s="102"/>
      <c r="AB34642" s="102"/>
    </row>
    <row r="34643" spans="26:28" x14ac:dyDescent="0.3">
      <c r="Z34643" s="102"/>
      <c r="AA34643" s="102"/>
      <c r="AB34643" s="102"/>
    </row>
    <row r="34644" spans="26:28" x14ac:dyDescent="0.3">
      <c r="Z34644" s="102"/>
      <c r="AA34644" s="102"/>
      <c r="AB34644" s="102"/>
    </row>
    <row r="34645" spans="26:28" x14ac:dyDescent="0.3">
      <c r="Z34645" s="102"/>
      <c r="AA34645" s="102"/>
      <c r="AB34645" s="102"/>
    </row>
    <row r="34646" spans="26:28" x14ac:dyDescent="0.3">
      <c r="Z34646" s="102"/>
      <c r="AA34646" s="102"/>
      <c r="AB34646" s="102"/>
    </row>
    <row r="34647" spans="26:28" x14ac:dyDescent="0.3">
      <c r="Z34647" s="102"/>
      <c r="AA34647" s="102"/>
      <c r="AB34647" s="102"/>
    </row>
    <row r="34648" spans="26:28" x14ac:dyDescent="0.3">
      <c r="Z34648" s="102"/>
      <c r="AA34648" s="102"/>
      <c r="AB34648" s="102"/>
    </row>
    <row r="34649" spans="26:28" x14ac:dyDescent="0.3">
      <c r="Z34649" s="102"/>
      <c r="AA34649" s="102"/>
      <c r="AB34649" s="102"/>
    </row>
    <row r="34650" spans="26:28" x14ac:dyDescent="0.3">
      <c r="Z34650" s="102"/>
      <c r="AA34650" s="102"/>
      <c r="AB34650" s="102"/>
    </row>
    <row r="34651" spans="26:28" x14ac:dyDescent="0.3">
      <c r="Z34651" s="102"/>
      <c r="AA34651" s="102"/>
      <c r="AB34651" s="102"/>
    </row>
    <row r="34652" spans="26:28" x14ac:dyDescent="0.3">
      <c r="Z34652" s="102"/>
      <c r="AA34652" s="102"/>
      <c r="AB34652" s="102"/>
    </row>
    <row r="34653" spans="26:28" x14ac:dyDescent="0.3">
      <c r="Z34653" s="102"/>
      <c r="AA34653" s="102"/>
      <c r="AB34653" s="102"/>
    </row>
    <row r="34654" spans="26:28" x14ac:dyDescent="0.3">
      <c r="Z34654" s="102"/>
      <c r="AA34654" s="102"/>
      <c r="AB34654" s="102"/>
    </row>
    <row r="34655" spans="26:28" x14ac:dyDescent="0.3">
      <c r="Z34655" s="102"/>
      <c r="AA34655" s="102"/>
      <c r="AB34655" s="102"/>
    </row>
    <row r="34656" spans="26:28" x14ac:dyDescent="0.3">
      <c r="Z34656" s="102"/>
      <c r="AA34656" s="102"/>
      <c r="AB34656" s="102"/>
    </row>
    <row r="34657" spans="26:28" x14ac:dyDescent="0.3">
      <c r="Z34657" s="102"/>
      <c r="AA34657" s="102"/>
      <c r="AB34657" s="102"/>
    </row>
    <row r="34658" spans="26:28" x14ac:dyDescent="0.3">
      <c r="Z34658" s="102"/>
      <c r="AA34658" s="102"/>
      <c r="AB34658" s="102"/>
    </row>
    <row r="34659" spans="26:28" x14ac:dyDescent="0.3">
      <c r="Z34659" s="102"/>
      <c r="AA34659" s="102"/>
      <c r="AB34659" s="102"/>
    </row>
    <row r="34660" spans="26:28" x14ac:dyDescent="0.3">
      <c r="Z34660" s="102"/>
      <c r="AA34660" s="102"/>
      <c r="AB34660" s="102"/>
    </row>
    <row r="34661" spans="26:28" x14ac:dyDescent="0.3">
      <c r="Z34661" s="102"/>
      <c r="AA34661" s="102"/>
      <c r="AB34661" s="102"/>
    </row>
    <row r="34662" spans="26:28" x14ac:dyDescent="0.3">
      <c r="Z34662" s="102"/>
      <c r="AA34662" s="102"/>
      <c r="AB34662" s="102"/>
    </row>
    <row r="34663" spans="26:28" x14ac:dyDescent="0.3">
      <c r="Z34663" s="102"/>
      <c r="AA34663" s="102"/>
      <c r="AB34663" s="102"/>
    </row>
    <row r="34664" spans="26:28" x14ac:dyDescent="0.3">
      <c r="Z34664" s="102"/>
      <c r="AA34664" s="102"/>
      <c r="AB34664" s="102"/>
    </row>
    <row r="34665" spans="26:28" x14ac:dyDescent="0.3">
      <c r="Z34665" s="102"/>
      <c r="AA34665" s="102"/>
      <c r="AB34665" s="102"/>
    </row>
    <row r="34666" spans="26:28" x14ac:dyDescent="0.3">
      <c r="Z34666" s="102"/>
      <c r="AA34666" s="102"/>
      <c r="AB34666" s="102"/>
    </row>
    <row r="34667" spans="26:28" x14ac:dyDescent="0.3">
      <c r="Z34667" s="102"/>
      <c r="AA34667" s="102"/>
      <c r="AB34667" s="102"/>
    </row>
    <row r="34668" spans="26:28" x14ac:dyDescent="0.3">
      <c r="Z34668" s="102"/>
      <c r="AA34668" s="102"/>
      <c r="AB34668" s="102"/>
    </row>
    <row r="34669" spans="26:28" x14ac:dyDescent="0.3">
      <c r="Z34669" s="102"/>
      <c r="AA34669" s="102"/>
      <c r="AB34669" s="102"/>
    </row>
    <row r="34670" spans="26:28" x14ac:dyDescent="0.3">
      <c r="Z34670" s="102"/>
      <c r="AA34670" s="102"/>
      <c r="AB34670" s="102"/>
    </row>
    <row r="34671" spans="26:28" x14ac:dyDescent="0.3">
      <c r="Z34671" s="102"/>
      <c r="AA34671" s="102"/>
      <c r="AB34671" s="102"/>
    </row>
    <row r="34672" spans="26:28" x14ac:dyDescent="0.3">
      <c r="Z34672" s="102"/>
      <c r="AA34672" s="102"/>
      <c r="AB34672" s="102"/>
    </row>
    <row r="34673" spans="26:28" x14ac:dyDescent="0.3">
      <c r="Z34673" s="102"/>
      <c r="AA34673" s="102"/>
      <c r="AB34673" s="102"/>
    </row>
    <row r="34674" spans="26:28" x14ac:dyDescent="0.3">
      <c r="Z34674" s="102"/>
      <c r="AA34674" s="102"/>
      <c r="AB34674" s="102"/>
    </row>
    <row r="34675" spans="26:28" x14ac:dyDescent="0.3">
      <c r="Z34675" s="102"/>
      <c r="AA34675" s="102"/>
      <c r="AB34675" s="102"/>
    </row>
    <row r="34676" spans="26:28" x14ac:dyDescent="0.3">
      <c r="Z34676" s="102"/>
      <c r="AA34676" s="102"/>
      <c r="AB34676" s="102"/>
    </row>
    <row r="34677" spans="26:28" x14ac:dyDescent="0.3">
      <c r="Z34677" s="102"/>
      <c r="AA34677" s="102"/>
      <c r="AB34677" s="102"/>
    </row>
    <row r="34678" spans="26:28" x14ac:dyDescent="0.3">
      <c r="Z34678" s="102"/>
      <c r="AA34678" s="102"/>
      <c r="AB34678" s="102"/>
    </row>
    <row r="34679" spans="26:28" x14ac:dyDescent="0.3">
      <c r="Z34679" s="102"/>
      <c r="AA34679" s="102"/>
      <c r="AB34679" s="102"/>
    </row>
    <row r="34680" spans="26:28" x14ac:dyDescent="0.3">
      <c r="Z34680" s="102"/>
      <c r="AA34680" s="102"/>
      <c r="AB34680" s="102"/>
    </row>
    <row r="34681" spans="26:28" x14ac:dyDescent="0.3">
      <c r="Z34681" s="102"/>
      <c r="AA34681" s="102"/>
      <c r="AB34681" s="102"/>
    </row>
    <row r="34682" spans="26:28" x14ac:dyDescent="0.3">
      <c r="Z34682" s="102"/>
      <c r="AA34682" s="102"/>
      <c r="AB34682" s="102"/>
    </row>
    <row r="34683" spans="26:28" x14ac:dyDescent="0.3">
      <c r="Z34683" s="102"/>
      <c r="AA34683" s="102"/>
      <c r="AB34683" s="102"/>
    </row>
    <row r="34684" spans="26:28" x14ac:dyDescent="0.3">
      <c r="Z34684" s="102"/>
      <c r="AA34684" s="102"/>
      <c r="AB34684" s="102"/>
    </row>
    <row r="34685" spans="26:28" x14ac:dyDescent="0.3">
      <c r="Z34685" s="102"/>
      <c r="AA34685" s="102"/>
      <c r="AB34685" s="102"/>
    </row>
    <row r="34686" spans="26:28" x14ac:dyDescent="0.3">
      <c r="Z34686" s="102"/>
      <c r="AA34686" s="102"/>
      <c r="AB34686" s="102"/>
    </row>
    <row r="34687" spans="26:28" x14ac:dyDescent="0.3">
      <c r="Z34687" s="102"/>
      <c r="AA34687" s="102"/>
      <c r="AB34687" s="102"/>
    </row>
    <row r="34688" spans="26:28" x14ac:dyDescent="0.3">
      <c r="Z34688" s="102"/>
      <c r="AA34688" s="102"/>
      <c r="AB34688" s="102"/>
    </row>
    <row r="34689" spans="26:28" x14ac:dyDescent="0.3">
      <c r="Z34689" s="102"/>
      <c r="AA34689" s="102"/>
      <c r="AB34689" s="102"/>
    </row>
    <row r="34690" spans="26:28" x14ac:dyDescent="0.3">
      <c r="Z34690" s="102"/>
      <c r="AA34690" s="102"/>
      <c r="AB34690" s="102"/>
    </row>
    <row r="34691" spans="26:28" x14ac:dyDescent="0.3">
      <c r="Z34691" s="102"/>
      <c r="AA34691" s="102"/>
      <c r="AB34691" s="102"/>
    </row>
    <row r="34692" spans="26:28" x14ac:dyDescent="0.3">
      <c r="Z34692" s="102"/>
      <c r="AA34692" s="102"/>
      <c r="AB34692" s="102"/>
    </row>
    <row r="34693" spans="26:28" x14ac:dyDescent="0.3">
      <c r="Z34693" s="102"/>
      <c r="AA34693" s="102"/>
      <c r="AB34693" s="102"/>
    </row>
    <row r="34694" spans="26:28" x14ac:dyDescent="0.3">
      <c r="Z34694" s="102"/>
      <c r="AA34694" s="102"/>
      <c r="AB34694" s="102"/>
    </row>
    <row r="34695" spans="26:28" x14ac:dyDescent="0.3">
      <c r="Z34695" s="102"/>
      <c r="AA34695" s="102"/>
      <c r="AB34695" s="102"/>
    </row>
    <row r="34696" spans="26:28" x14ac:dyDescent="0.3">
      <c r="Z34696" s="102"/>
      <c r="AA34696" s="102"/>
      <c r="AB34696" s="102"/>
    </row>
    <row r="34697" spans="26:28" x14ac:dyDescent="0.3">
      <c r="Z34697" s="102"/>
      <c r="AA34697" s="102"/>
      <c r="AB34697" s="102"/>
    </row>
    <row r="34698" spans="26:28" x14ac:dyDescent="0.3">
      <c r="Z34698" s="102"/>
      <c r="AA34698" s="102"/>
      <c r="AB34698" s="102"/>
    </row>
    <row r="34699" spans="26:28" x14ac:dyDescent="0.3">
      <c r="Z34699" s="102"/>
      <c r="AA34699" s="102"/>
      <c r="AB34699" s="102"/>
    </row>
    <row r="34700" spans="26:28" x14ac:dyDescent="0.3">
      <c r="Z34700" s="102"/>
      <c r="AA34700" s="102"/>
      <c r="AB34700" s="102"/>
    </row>
    <row r="34701" spans="26:28" x14ac:dyDescent="0.3">
      <c r="Z34701" s="102"/>
      <c r="AA34701" s="102"/>
      <c r="AB34701" s="102"/>
    </row>
    <row r="34702" spans="26:28" x14ac:dyDescent="0.3">
      <c r="Z34702" s="102"/>
      <c r="AA34702" s="102"/>
      <c r="AB34702" s="102"/>
    </row>
    <row r="34703" spans="26:28" x14ac:dyDescent="0.3">
      <c r="Z34703" s="102"/>
      <c r="AA34703" s="102"/>
      <c r="AB34703" s="102"/>
    </row>
    <row r="34704" spans="26:28" x14ac:dyDescent="0.3">
      <c r="Z34704" s="102"/>
      <c r="AA34704" s="102"/>
      <c r="AB34704" s="102"/>
    </row>
    <row r="34705" spans="26:28" x14ac:dyDescent="0.3">
      <c r="Z34705" s="102"/>
      <c r="AA34705" s="102"/>
      <c r="AB34705" s="102"/>
    </row>
    <row r="34706" spans="26:28" x14ac:dyDescent="0.3">
      <c r="Z34706" s="102"/>
      <c r="AA34706" s="102"/>
      <c r="AB34706" s="102"/>
    </row>
    <row r="34707" spans="26:28" x14ac:dyDescent="0.3">
      <c r="Z34707" s="102"/>
      <c r="AA34707" s="102"/>
      <c r="AB34707" s="102"/>
    </row>
    <row r="34708" spans="26:28" x14ac:dyDescent="0.3">
      <c r="Z34708" s="102"/>
      <c r="AA34708" s="102"/>
      <c r="AB34708" s="102"/>
    </row>
    <row r="34709" spans="26:28" x14ac:dyDescent="0.3">
      <c r="Z34709" s="102"/>
      <c r="AA34709" s="102"/>
      <c r="AB34709" s="102"/>
    </row>
    <row r="34710" spans="26:28" x14ac:dyDescent="0.3">
      <c r="Z34710" s="102"/>
      <c r="AA34710" s="102"/>
      <c r="AB34710" s="102"/>
    </row>
    <row r="34711" spans="26:28" x14ac:dyDescent="0.3">
      <c r="Z34711" s="102"/>
      <c r="AA34711" s="102"/>
      <c r="AB34711" s="102"/>
    </row>
    <row r="34712" spans="26:28" x14ac:dyDescent="0.3">
      <c r="Z34712" s="102"/>
      <c r="AA34712" s="102"/>
      <c r="AB34712" s="102"/>
    </row>
    <row r="34713" spans="26:28" x14ac:dyDescent="0.3">
      <c r="Z34713" s="102"/>
      <c r="AA34713" s="102"/>
      <c r="AB34713" s="102"/>
    </row>
    <row r="34714" spans="26:28" x14ac:dyDescent="0.3">
      <c r="Z34714" s="102"/>
      <c r="AA34714" s="102"/>
      <c r="AB34714" s="102"/>
    </row>
    <row r="34715" spans="26:28" x14ac:dyDescent="0.3">
      <c r="Z34715" s="102"/>
      <c r="AA34715" s="102"/>
      <c r="AB34715" s="102"/>
    </row>
    <row r="34716" spans="26:28" x14ac:dyDescent="0.3">
      <c r="Z34716" s="102"/>
      <c r="AA34716" s="102"/>
      <c r="AB34716" s="102"/>
    </row>
    <row r="34717" spans="26:28" x14ac:dyDescent="0.3">
      <c r="Z34717" s="102"/>
      <c r="AA34717" s="102"/>
      <c r="AB34717" s="102"/>
    </row>
    <row r="34718" spans="26:28" x14ac:dyDescent="0.3">
      <c r="Z34718" s="102"/>
      <c r="AA34718" s="102"/>
      <c r="AB34718" s="102"/>
    </row>
    <row r="34719" spans="26:28" x14ac:dyDescent="0.3">
      <c r="Z34719" s="102"/>
      <c r="AA34719" s="102"/>
      <c r="AB34719" s="102"/>
    </row>
    <row r="34720" spans="26:28" x14ac:dyDescent="0.3">
      <c r="Z34720" s="102"/>
      <c r="AA34720" s="102"/>
      <c r="AB34720" s="102"/>
    </row>
    <row r="34721" spans="26:28" x14ac:dyDescent="0.3">
      <c r="Z34721" s="102"/>
      <c r="AA34721" s="102"/>
      <c r="AB34721" s="102"/>
    </row>
    <row r="34722" spans="26:28" x14ac:dyDescent="0.3">
      <c r="Z34722" s="102"/>
      <c r="AA34722" s="102"/>
      <c r="AB34722" s="102"/>
    </row>
    <row r="34723" spans="26:28" x14ac:dyDescent="0.3">
      <c r="Z34723" s="102"/>
      <c r="AA34723" s="102"/>
      <c r="AB34723" s="102"/>
    </row>
    <row r="34724" spans="26:28" x14ac:dyDescent="0.3">
      <c r="Z34724" s="102"/>
      <c r="AA34724" s="102"/>
      <c r="AB34724" s="102"/>
    </row>
    <row r="34725" spans="26:28" x14ac:dyDescent="0.3">
      <c r="Z34725" s="102"/>
      <c r="AA34725" s="102"/>
      <c r="AB34725" s="102"/>
    </row>
    <row r="34726" spans="26:28" x14ac:dyDescent="0.3">
      <c r="Z34726" s="102"/>
      <c r="AA34726" s="102"/>
      <c r="AB34726" s="102"/>
    </row>
    <row r="34727" spans="26:28" x14ac:dyDescent="0.3">
      <c r="Z34727" s="102"/>
      <c r="AA34727" s="102"/>
      <c r="AB34727" s="102"/>
    </row>
    <row r="34728" spans="26:28" x14ac:dyDescent="0.3">
      <c r="Z34728" s="102"/>
      <c r="AA34728" s="102"/>
      <c r="AB34728" s="102"/>
    </row>
    <row r="34729" spans="26:28" x14ac:dyDescent="0.3">
      <c r="Z34729" s="102"/>
      <c r="AA34729" s="102"/>
      <c r="AB34729" s="102"/>
    </row>
    <row r="34730" spans="26:28" x14ac:dyDescent="0.3">
      <c r="Z34730" s="102"/>
      <c r="AA34730" s="102"/>
      <c r="AB34730" s="102"/>
    </row>
    <row r="34731" spans="26:28" x14ac:dyDescent="0.3">
      <c r="Z34731" s="102"/>
      <c r="AA34731" s="102"/>
      <c r="AB34731" s="102"/>
    </row>
    <row r="34732" spans="26:28" x14ac:dyDescent="0.3">
      <c r="Z34732" s="102"/>
      <c r="AA34732" s="102"/>
      <c r="AB34732" s="102"/>
    </row>
    <row r="34733" spans="26:28" x14ac:dyDescent="0.3">
      <c r="Z34733" s="102"/>
      <c r="AA34733" s="102"/>
      <c r="AB34733" s="102"/>
    </row>
    <row r="34734" spans="26:28" x14ac:dyDescent="0.3">
      <c r="Z34734" s="102"/>
      <c r="AA34734" s="102"/>
      <c r="AB34734" s="102"/>
    </row>
    <row r="34735" spans="26:28" x14ac:dyDescent="0.3">
      <c r="Z34735" s="102"/>
      <c r="AA34735" s="102"/>
      <c r="AB34735" s="102"/>
    </row>
    <row r="34736" spans="26:28" x14ac:dyDescent="0.3">
      <c r="Z34736" s="102"/>
      <c r="AA34736" s="102"/>
      <c r="AB34736" s="102"/>
    </row>
    <row r="34737" spans="26:28" x14ac:dyDescent="0.3">
      <c r="Z34737" s="102"/>
      <c r="AA34737" s="102"/>
      <c r="AB34737" s="102"/>
    </row>
    <row r="34738" spans="26:28" x14ac:dyDescent="0.3">
      <c r="Z34738" s="102"/>
      <c r="AA34738" s="102"/>
      <c r="AB34738" s="102"/>
    </row>
    <row r="34739" spans="26:28" x14ac:dyDescent="0.3">
      <c r="Z34739" s="102"/>
      <c r="AA34739" s="102"/>
      <c r="AB34739" s="102"/>
    </row>
    <row r="34740" spans="26:28" x14ac:dyDescent="0.3">
      <c r="Z34740" s="102"/>
      <c r="AA34740" s="102"/>
      <c r="AB34740" s="102"/>
    </row>
    <row r="34741" spans="26:28" x14ac:dyDescent="0.3">
      <c r="Z34741" s="102"/>
      <c r="AA34741" s="102"/>
      <c r="AB34741" s="102"/>
    </row>
    <row r="34742" spans="26:28" x14ac:dyDescent="0.3">
      <c r="Z34742" s="102"/>
      <c r="AA34742" s="102"/>
      <c r="AB34742" s="102"/>
    </row>
    <row r="34743" spans="26:28" x14ac:dyDescent="0.3">
      <c r="Z34743" s="102"/>
      <c r="AA34743" s="102"/>
      <c r="AB34743" s="102"/>
    </row>
    <row r="34744" spans="26:28" x14ac:dyDescent="0.3">
      <c r="Z34744" s="102"/>
      <c r="AA34744" s="102"/>
      <c r="AB34744" s="102"/>
    </row>
    <row r="34745" spans="26:28" x14ac:dyDescent="0.3">
      <c r="Z34745" s="102"/>
      <c r="AA34745" s="102"/>
      <c r="AB34745" s="102"/>
    </row>
    <row r="34746" spans="26:28" x14ac:dyDescent="0.3">
      <c r="Z34746" s="102"/>
      <c r="AA34746" s="102"/>
      <c r="AB34746" s="102"/>
    </row>
    <row r="34747" spans="26:28" x14ac:dyDescent="0.3">
      <c r="Z34747" s="102"/>
      <c r="AA34747" s="102"/>
      <c r="AB34747" s="102"/>
    </row>
    <row r="34748" spans="26:28" x14ac:dyDescent="0.3">
      <c r="Z34748" s="102"/>
      <c r="AA34748" s="102"/>
      <c r="AB34748" s="102"/>
    </row>
    <row r="34749" spans="26:28" x14ac:dyDescent="0.3">
      <c r="Z34749" s="102"/>
      <c r="AA34749" s="102"/>
      <c r="AB34749" s="102"/>
    </row>
    <row r="34750" spans="26:28" x14ac:dyDescent="0.3">
      <c r="Z34750" s="102"/>
      <c r="AA34750" s="102"/>
      <c r="AB34750" s="102"/>
    </row>
    <row r="34751" spans="26:28" x14ac:dyDescent="0.3">
      <c r="Z34751" s="102"/>
      <c r="AA34751" s="102"/>
      <c r="AB34751" s="102"/>
    </row>
    <row r="34752" spans="26:28" x14ac:dyDescent="0.3">
      <c r="Z34752" s="102"/>
      <c r="AA34752" s="102"/>
      <c r="AB34752" s="102"/>
    </row>
    <row r="34753" spans="26:28" x14ac:dyDescent="0.3">
      <c r="Z34753" s="102"/>
      <c r="AA34753" s="102"/>
      <c r="AB34753" s="102"/>
    </row>
    <row r="34754" spans="26:28" x14ac:dyDescent="0.3">
      <c r="Z34754" s="102"/>
      <c r="AA34754" s="102"/>
      <c r="AB34754" s="102"/>
    </row>
    <row r="34755" spans="26:28" x14ac:dyDescent="0.3">
      <c r="Z34755" s="102"/>
      <c r="AA34755" s="102"/>
      <c r="AB34755" s="102"/>
    </row>
    <row r="34756" spans="26:28" x14ac:dyDescent="0.3">
      <c r="Z34756" s="102"/>
      <c r="AA34756" s="102"/>
      <c r="AB34756" s="102"/>
    </row>
    <row r="34757" spans="26:28" x14ac:dyDescent="0.3">
      <c r="Z34757" s="102"/>
      <c r="AA34757" s="102"/>
      <c r="AB34757" s="102"/>
    </row>
    <row r="34758" spans="26:28" x14ac:dyDescent="0.3">
      <c r="Z34758" s="102"/>
      <c r="AA34758" s="102"/>
      <c r="AB34758" s="102"/>
    </row>
    <row r="34759" spans="26:28" x14ac:dyDescent="0.3">
      <c r="Z34759" s="102"/>
      <c r="AA34759" s="102"/>
      <c r="AB34759" s="102"/>
    </row>
    <row r="34760" spans="26:28" x14ac:dyDescent="0.3">
      <c r="Z34760" s="102"/>
      <c r="AA34760" s="102"/>
      <c r="AB34760" s="102"/>
    </row>
    <row r="34761" spans="26:28" x14ac:dyDescent="0.3">
      <c r="Z34761" s="102"/>
      <c r="AA34761" s="102"/>
      <c r="AB34761" s="102"/>
    </row>
    <row r="34762" spans="26:28" x14ac:dyDescent="0.3">
      <c r="Z34762" s="102"/>
      <c r="AA34762" s="102"/>
      <c r="AB34762" s="102"/>
    </row>
    <row r="34763" spans="26:28" x14ac:dyDescent="0.3">
      <c r="Z34763" s="102"/>
      <c r="AA34763" s="102"/>
      <c r="AB34763" s="102"/>
    </row>
    <row r="34764" spans="26:28" x14ac:dyDescent="0.3">
      <c r="Z34764" s="102"/>
      <c r="AA34764" s="102"/>
      <c r="AB34764" s="102"/>
    </row>
    <row r="34765" spans="26:28" x14ac:dyDescent="0.3">
      <c r="Z34765" s="102"/>
      <c r="AA34765" s="102"/>
      <c r="AB34765" s="102"/>
    </row>
    <row r="34766" spans="26:28" x14ac:dyDescent="0.3">
      <c r="Z34766" s="102"/>
      <c r="AA34766" s="102"/>
      <c r="AB34766" s="102"/>
    </row>
    <row r="34767" spans="26:28" x14ac:dyDescent="0.3">
      <c r="Z34767" s="102"/>
      <c r="AA34767" s="102"/>
      <c r="AB34767" s="102"/>
    </row>
    <row r="34768" spans="26:28" x14ac:dyDescent="0.3">
      <c r="Z34768" s="102"/>
      <c r="AA34768" s="102"/>
      <c r="AB34768" s="102"/>
    </row>
    <row r="34769" spans="26:28" x14ac:dyDescent="0.3">
      <c r="Z34769" s="102"/>
      <c r="AA34769" s="102"/>
      <c r="AB34769" s="102"/>
    </row>
    <row r="34770" spans="26:28" x14ac:dyDescent="0.3">
      <c r="Z34770" s="102"/>
      <c r="AA34770" s="102"/>
      <c r="AB34770" s="102"/>
    </row>
    <row r="34771" spans="26:28" x14ac:dyDescent="0.3">
      <c r="Z34771" s="102"/>
      <c r="AA34771" s="102"/>
      <c r="AB34771" s="102"/>
    </row>
    <row r="34772" spans="26:28" x14ac:dyDescent="0.3">
      <c r="Z34772" s="102"/>
      <c r="AA34772" s="102"/>
      <c r="AB34772" s="102"/>
    </row>
    <row r="34773" spans="26:28" x14ac:dyDescent="0.3">
      <c r="Z34773" s="102"/>
      <c r="AA34773" s="102"/>
      <c r="AB34773" s="102"/>
    </row>
    <row r="34774" spans="26:28" x14ac:dyDescent="0.3">
      <c r="Z34774" s="102"/>
      <c r="AA34774" s="102"/>
      <c r="AB34774" s="102"/>
    </row>
    <row r="34775" spans="26:28" x14ac:dyDescent="0.3">
      <c r="Z34775" s="102"/>
      <c r="AA34775" s="102"/>
      <c r="AB34775" s="102"/>
    </row>
    <row r="34776" spans="26:28" x14ac:dyDescent="0.3">
      <c r="Z34776" s="102"/>
      <c r="AA34776" s="102"/>
      <c r="AB34776" s="102"/>
    </row>
    <row r="34777" spans="26:28" x14ac:dyDescent="0.3">
      <c r="Z34777" s="102"/>
      <c r="AA34777" s="102"/>
      <c r="AB34777" s="102"/>
    </row>
    <row r="34778" spans="26:28" x14ac:dyDescent="0.3">
      <c r="Z34778" s="102"/>
      <c r="AA34778" s="102"/>
      <c r="AB34778" s="102"/>
    </row>
    <row r="34779" spans="26:28" x14ac:dyDescent="0.3">
      <c r="Z34779" s="102"/>
      <c r="AA34779" s="102"/>
      <c r="AB34779" s="102"/>
    </row>
    <row r="34780" spans="26:28" x14ac:dyDescent="0.3">
      <c r="Z34780" s="102"/>
      <c r="AA34780" s="102"/>
      <c r="AB34780" s="102"/>
    </row>
    <row r="34781" spans="26:28" x14ac:dyDescent="0.3">
      <c r="Z34781" s="102"/>
      <c r="AA34781" s="102"/>
      <c r="AB34781" s="102"/>
    </row>
    <row r="34782" spans="26:28" x14ac:dyDescent="0.3">
      <c r="Z34782" s="102"/>
      <c r="AA34782" s="102"/>
      <c r="AB34782" s="102"/>
    </row>
    <row r="34783" spans="26:28" x14ac:dyDescent="0.3">
      <c r="Z34783" s="102"/>
      <c r="AA34783" s="102"/>
      <c r="AB34783" s="102"/>
    </row>
    <row r="34784" spans="26:28" x14ac:dyDescent="0.3">
      <c r="Z34784" s="102"/>
      <c r="AA34784" s="102"/>
      <c r="AB34784" s="102"/>
    </row>
    <row r="34785" spans="26:28" x14ac:dyDescent="0.3">
      <c r="Z34785" s="102"/>
      <c r="AA34785" s="102"/>
      <c r="AB34785" s="102"/>
    </row>
    <row r="34786" spans="26:28" x14ac:dyDescent="0.3">
      <c r="Z34786" s="102"/>
      <c r="AA34786" s="102"/>
      <c r="AB34786" s="102"/>
    </row>
    <row r="34787" spans="26:28" x14ac:dyDescent="0.3">
      <c r="Z34787" s="102"/>
      <c r="AA34787" s="102"/>
      <c r="AB34787" s="102"/>
    </row>
    <row r="34788" spans="26:28" x14ac:dyDescent="0.3">
      <c r="Z34788" s="102"/>
      <c r="AA34788" s="102"/>
      <c r="AB34788" s="102"/>
    </row>
    <row r="34789" spans="26:28" x14ac:dyDescent="0.3">
      <c r="Z34789" s="102"/>
      <c r="AA34789" s="102"/>
      <c r="AB34789" s="102"/>
    </row>
    <row r="34790" spans="26:28" x14ac:dyDescent="0.3">
      <c r="Z34790" s="102"/>
      <c r="AA34790" s="102"/>
      <c r="AB34790" s="102"/>
    </row>
    <row r="34791" spans="26:28" x14ac:dyDescent="0.3">
      <c r="Z34791" s="102"/>
      <c r="AA34791" s="102"/>
      <c r="AB34791" s="102"/>
    </row>
    <row r="34792" spans="26:28" x14ac:dyDescent="0.3">
      <c r="Z34792" s="102"/>
      <c r="AA34792" s="102"/>
      <c r="AB34792" s="102"/>
    </row>
    <row r="34793" spans="26:28" x14ac:dyDescent="0.3">
      <c r="Z34793" s="102"/>
      <c r="AA34793" s="102"/>
      <c r="AB34793" s="102"/>
    </row>
    <row r="34794" spans="26:28" x14ac:dyDescent="0.3">
      <c r="Z34794" s="102"/>
      <c r="AA34794" s="102"/>
      <c r="AB34794" s="102"/>
    </row>
    <row r="34795" spans="26:28" x14ac:dyDescent="0.3">
      <c r="Z34795" s="102"/>
      <c r="AA34795" s="102"/>
      <c r="AB34795" s="102"/>
    </row>
    <row r="34796" spans="26:28" x14ac:dyDescent="0.3">
      <c r="Z34796" s="102"/>
      <c r="AA34796" s="102"/>
      <c r="AB34796" s="102"/>
    </row>
    <row r="34797" spans="26:28" x14ac:dyDescent="0.3">
      <c r="Z34797" s="102"/>
      <c r="AA34797" s="102"/>
      <c r="AB34797" s="102"/>
    </row>
    <row r="34798" spans="26:28" x14ac:dyDescent="0.3">
      <c r="Z34798" s="102"/>
      <c r="AA34798" s="102"/>
      <c r="AB34798" s="102"/>
    </row>
    <row r="34799" spans="26:28" x14ac:dyDescent="0.3">
      <c r="Z34799" s="102"/>
      <c r="AA34799" s="102"/>
      <c r="AB34799" s="102"/>
    </row>
    <row r="34800" spans="26:28" x14ac:dyDescent="0.3">
      <c r="Z34800" s="102"/>
      <c r="AA34800" s="102"/>
      <c r="AB34800" s="102"/>
    </row>
    <row r="34801" spans="26:28" x14ac:dyDescent="0.3">
      <c r="Z34801" s="102"/>
      <c r="AA34801" s="102"/>
      <c r="AB34801" s="102"/>
    </row>
    <row r="34802" spans="26:28" x14ac:dyDescent="0.3">
      <c r="Z34802" s="102"/>
      <c r="AA34802" s="102"/>
      <c r="AB34802" s="102"/>
    </row>
    <row r="34803" spans="26:28" x14ac:dyDescent="0.3">
      <c r="Z34803" s="102"/>
      <c r="AA34803" s="102"/>
      <c r="AB34803" s="102"/>
    </row>
    <row r="34804" spans="26:28" x14ac:dyDescent="0.3">
      <c r="Z34804" s="102"/>
      <c r="AA34804" s="102"/>
      <c r="AB34804" s="102"/>
    </row>
    <row r="34805" spans="26:28" x14ac:dyDescent="0.3">
      <c r="Z34805" s="102"/>
      <c r="AA34805" s="102"/>
      <c r="AB34805" s="102"/>
    </row>
    <row r="34806" spans="26:28" x14ac:dyDescent="0.3">
      <c r="Z34806" s="102"/>
      <c r="AA34806" s="102"/>
      <c r="AB34806" s="102"/>
    </row>
    <row r="34807" spans="26:28" x14ac:dyDescent="0.3">
      <c r="Z34807" s="102"/>
      <c r="AA34807" s="102"/>
      <c r="AB34807" s="102"/>
    </row>
    <row r="34808" spans="26:28" x14ac:dyDescent="0.3">
      <c r="Z34808" s="102"/>
      <c r="AA34808" s="102"/>
      <c r="AB34808" s="102"/>
    </row>
    <row r="34809" spans="26:28" x14ac:dyDescent="0.3">
      <c r="Z34809" s="102"/>
      <c r="AA34809" s="102"/>
      <c r="AB34809" s="102"/>
    </row>
    <row r="34810" spans="26:28" x14ac:dyDescent="0.3">
      <c r="Z34810" s="102"/>
      <c r="AA34810" s="102"/>
      <c r="AB34810" s="102"/>
    </row>
    <row r="34811" spans="26:28" x14ac:dyDescent="0.3">
      <c r="Z34811" s="102"/>
      <c r="AA34811" s="102"/>
      <c r="AB34811" s="102"/>
    </row>
    <row r="34812" spans="26:28" x14ac:dyDescent="0.3">
      <c r="Z34812" s="102"/>
      <c r="AA34812" s="102"/>
      <c r="AB34812" s="102"/>
    </row>
    <row r="34813" spans="26:28" x14ac:dyDescent="0.3">
      <c r="Z34813" s="102"/>
      <c r="AA34813" s="102"/>
      <c r="AB34813" s="102"/>
    </row>
    <row r="34814" spans="26:28" x14ac:dyDescent="0.3">
      <c r="Z34814" s="102"/>
      <c r="AA34814" s="102"/>
      <c r="AB34814" s="102"/>
    </row>
    <row r="34815" spans="26:28" x14ac:dyDescent="0.3">
      <c r="Z34815" s="102"/>
      <c r="AA34815" s="102"/>
      <c r="AB34815" s="102"/>
    </row>
    <row r="34816" spans="26:28" x14ac:dyDescent="0.3">
      <c r="Z34816" s="102"/>
      <c r="AA34816" s="102"/>
      <c r="AB34816" s="102"/>
    </row>
    <row r="34817" spans="26:28" x14ac:dyDescent="0.3">
      <c r="Z34817" s="102"/>
      <c r="AA34817" s="102"/>
      <c r="AB34817" s="102"/>
    </row>
    <row r="34818" spans="26:28" x14ac:dyDescent="0.3">
      <c r="Z34818" s="102"/>
      <c r="AA34818" s="102"/>
      <c r="AB34818" s="102"/>
    </row>
    <row r="34819" spans="26:28" x14ac:dyDescent="0.3">
      <c r="Z34819" s="102"/>
      <c r="AA34819" s="102"/>
      <c r="AB34819" s="102"/>
    </row>
    <row r="34820" spans="26:28" x14ac:dyDescent="0.3">
      <c r="Z34820" s="102"/>
      <c r="AA34820" s="102"/>
      <c r="AB34820" s="102"/>
    </row>
    <row r="34821" spans="26:28" x14ac:dyDescent="0.3">
      <c r="Z34821" s="102"/>
      <c r="AA34821" s="102"/>
      <c r="AB34821" s="102"/>
    </row>
    <row r="34822" spans="26:28" x14ac:dyDescent="0.3">
      <c r="Z34822" s="102"/>
      <c r="AA34822" s="102"/>
      <c r="AB34822" s="102"/>
    </row>
    <row r="34823" spans="26:28" x14ac:dyDescent="0.3">
      <c r="Z34823" s="102"/>
      <c r="AA34823" s="102"/>
      <c r="AB34823" s="102"/>
    </row>
    <row r="34824" spans="26:28" x14ac:dyDescent="0.3">
      <c r="Z34824" s="102"/>
      <c r="AA34824" s="102"/>
      <c r="AB34824" s="102"/>
    </row>
    <row r="34825" spans="26:28" x14ac:dyDescent="0.3">
      <c r="Z34825" s="102"/>
      <c r="AA34825" s="102"/>
      <c r="AB34825" s="102"/>
    </row>
    <row r="34826" spans="26:28" x14ac:dyDescent="0.3">
      <c r="Z34826" s="102"/>
      <c r="AA34826" s="102"/>
      <c r="AB34826" s="102"/>
    </row>
    <row r="34827" spans="26:28" x14ac:dyDescent="0.3">
      <c r="Z34827" s="102"/>
      <c r="AA34827" s="102"/>
      <c r="AB34827" s="102"/>
    </row>
    <row r="34828" spans="26:28" x14ac:dyDescent="0.3">
      <c r="Z34828" s="102"/>
      <c r="AA34828" s="102"/>
      <c r="AB34828" s="102"/>
    </row>
    <row r="34829" spans="26:28" x14ac:dyDescent="0.3">
      <c r="Z34829" s="102"/>
      <c r="AA34829" s="102"/>
      <c r="AB34829" s="102"/>
    </row>
    <row r="34830" spans="26:28" x14ac:dyDescent="0.3">
      <c r="Z34830" s="102"/>
      <c r="AA34830" s="102"/>
      <c r="AB34830" s="102"/>
    </row>
    <row r="34831" spans="26:28" x14ac:dyDescent="0.3">
      <c r="Z34831" s="102"/>
      <c r="AA34831" s="102"/>
      <c r="AB34831" s="102"/>
    </row>
    <row r="34832" spans="26:28" x14ac:dyDescent="0.3">
      <c r="Z34832" s="102"/>
      <c r="AA34832" s="102"/>
      <c r="AB34832" s="102"/>
    </row>
    <row r="34833" spans="26:28" x14ac:dyDescent="0.3">
      <c r="Z34833" s="102"/>
      <c r="AA34833" s="102"/>
      <c r="AB34833" s="102"/>
    </row>
    <row r="34834" spans="26:28" x14ac:dyDescent="0.3">
      <c r="Z34834" s="102"/>
      <c r="AA34834" s="102"/>
      <c r="AB34834" s="102"/>
    </row>
    <row r="34835" spans="26:28" x14ac:dyDescent="0.3">
      <c r="Z34835" s="102"/>
      <c r="AA34835" s="102"/>
      <c r="AB34835" s="102"/>
    </row>
    <row r="34836" spans="26:28" x14ac:dyDescent="0.3">
      <c r="Z34836" s="102"/>
      <c r="AA34836" s="102"/>
      <c r="AB34836" s="102"/>
    </row>
    <row r="34837" spans="26:28" x14ac:dyDescent="0.3">
      <c r="Z34837" s="102"/>
      <c r="AA34837" s="102"/>
      <c r="AB34837" s="102"/>
    </row>
    <row r="34838" spans="26:28" x14ac:dyDescent="0.3">
      <c r="Z34838" s="102"/>
      <c r="AA34838" s="102"/>
      <c r="AB34838" s="102"/>
    </row>
    <row r="34839" spans="26:28" x14ac:dyDescent="0.3">
      <c r="Z34839" s="102"/>
      <c r="AA34839" s="102"/>
      <c r="AB34839" s="102"/>
    </row>
    <row r="34840" spans="26:28" x14ac:dyDescent="0.3">
      <c r="Z34840" s="102"/>
      <c r="AA34840" s="102"/>
      <c r="AB34840" s="102"/>
    </row>
    <row r="34841" spans="26:28" x14ac:dyDescent="0.3">
      <c r="Z34841" s="102"/>
      <c r="AA34841" s="102"/>
      <c r="AB34841" s="102"/>
    </row>
    <row r="34842" spans="26:28" x14ac:dyDescent="0.3">
      <c r="Z34842" s="102"/>
      <c r="AA34842" s="102"/>
      <c r="AB34842" s="102"/>
    </row>
    <row r="34843" spans="26:28" x14ac:dyDescent="0.3">
      <c r="Z34843" s="102"/>
      <c r="AA34843" s="102"/>
      <c r="AB34843" s="102"/>
    </row>
    <row r="34844" spans="26:28" x14ac:dyDescent="0.3">
      <c r="Z34844" s="102"/>
      <c r="AA34844" s="102"/>
      <c r="AB34844" s="102"/>
    </row>
    <row r="34845" spans="26:28" x14ac:dyDescent="0.3">
      <c r="Z34845" s="102"/>
      <c r="AA34845" s="102"/>
      <c r="AB34845" s="102"/>
    </row>
    <row r="34846" spans="26:28" x14ac:dyDescent="0.3">
      <c r="Z34846" s="102"/>
      <c r="AA34846" s="102"/>
      <c r="AB34846" s="102"/>
    </row>
    <row r="34847" spans="26:28" x14ac:dyDescent="0.3">
      <c r="Z34847" s="102"/>
      <c r="AA34847" s="102"/>
      <c r="AB34847" s="102"/>
    </row>
    <row r="34848" spans="26:28" x14ac:dyDescent="0.3">
      <c r="Z34848" s="102"/>
      <c r="AA34848" s="102"/>
      <c r="AB34848" s="102"/>
    </row>
    <row r="34849" spans="26:28" x14ac:dyDescent="0.3">
      <c r="Z34849" s="102"/>
      <c r="AA34849" s="102"/>
      <c r="AB34849" s="102"/>
    </row>
    <row r="34850" spans="26:28" x14ac:dyDescent="0.3">
      <c r="Z34850" s="102"/>
      <c r="AA34850" s="102"/>
      <c r="AB34850" s="102"/>
    </row>
    <row r="34851" spans="26:28" x14ac:dyDescent="0.3">
      <c r="Z34851" s="102"/>
      <c r="AA34851" s="102"/>
      <c r="AB34851" s="102"/>
    </row>
    <row r="34852" spans="26:28" x14ac:dyDescent="0.3">
      <c r="Z34852" s="102"/>
      <c r="AA34852" s="102"/>
      <c r="AB34852" s="102"/>
    </row>
    <row r="34853" spans="26:28" x14ac:dyDescent="0.3">
      <c r="Z34853" s="102"/>
      <c r="AA34853" s="102"/>
      <c r="AB34853" s="102"/>
    </row>
    <row r="34854" spans="26:28" x14ac:dyDescent="0.3">
      <c r="Z34854" s="102"/>
      <c r="AA34854" s="102"/>
      <c r="AB34854" s="102"/>
    </row>
    <row r="34855" spans="26:28" x14ac:dyDescent="0.3">
      <c r="Z34855" s="102"/>
      <c r="AA34855" s="102"/>
      <c r="AB34855" s="102"/>
    </row>
    <row r="34856" spans="26:28" x14ac:dyDescent="0.3">
      <c r="Z34856" s="102"/>
      <c r="AA34856" s="102"/>
      <c r="AB34856" s="102"/>
    </row>
    <row r="34857" spans="26:28" x14ac:dyDescent="0.3">
      <c r="Z34857" s="102"/>
      <c r="AA34857" s="102"/>
      <c r="AB34857" s="102"/>
    </row>
    <row r="34858" spans="26:28" x14ac:dyDescent="0.3">
      <c r="Z34858" s="102"/>
      <c r="AA34858" s="102"/>
      <c r="AB34858" s="102"/>
    </row>
    <row r="34859" spans="26:28" x14ac:dyDescent="0.3">
      <c r="Z34859" s="102"/>
      <c r="AA34859" s="102"/>
      <c r="AB34859" s="102"/>
    </row>
    <row r="34860" spans="26:28" x14ac:dyDescent="0.3">
      <c r="Z34860" s="102"/>
      <c r="AA34860" s="102"/>
      <c r="AB34860" s="102"/>
    </row>
    <row r="34861" spans="26:28" x14ac:dyDescent="0.3">
      <c r="Z34861" s="102"/>
      <c r="AA34861" s="102"/>
      <c r="AB34861" s="102"/>
    </row>
    <row r="34862" spans="26:28" x14ac:dyDescent="0.3">
      <c r="Z34862" s="102"/>
      <c r="AA34862" s="102"/>
      <c r="AB34862" s="102"/>
    </row>
    <row r="34863" spans="26:28" x14ac:dyDescent="0.3">
      <c r="Z34863" s="102"/>
      <c r="AA34863" s="102"/>
      <c r="AB34863" s="102"/>
    </row>
    <row r="34864" spans="26:28" x14ac:dyDescent="0.3">
      <c r="Z34864" s="102"/>
      <c r="AA34864" s="102"/>
      <c r="AB34864" s="102"/>
    </row>
    <row r="34865" spans="26:28" x14ac:dyDescent="0.3">
      <c r="Z34865" s="102"/>
      <c r="AA34865" s="102"/>
      <c r="AB34865" s="102"/>
    </row>
    <row r="34866" spans="26:28" x14ac:dyDescent="0.3">
      <c r="Z34866" s="102"/>
      <c r="AA34866" s="102"/>
      <c r="AB34866" s="102"/>
    </row>
    <row r="34867" spans="26:28" x14ac:dyDescent="0.3">
      <c r="Z34867" s="102"/>
      <c r="AA34867" s="102"/>
      <c r="AB34867" s="102"/>
    </row>
    <row r="34868" spans="26:28" x14ac:dyDescent="0.3">
      <c r="Z34868" s="102"/>
      <c r="AA34868" s="102"/>
      <c r="AB34868" s="102"/>
    </row>
    <row r="34869" spans="26:28" x14ac:dyDescent="0.3">
      <c r="Z34869" s="102"/>
      <c r="AA34869" s="102"/>
      <c r="AB34869" s="102"/>
    </row>
    <row r="34870" spans="26:28" x14ac:dyDescent="0.3">
      <c r="Z34870" s="102"/>
      <c r="AA34870" s="102"/>
      <c r="AB34870" s="102"/>
    </row>
    <row r="34871" spans="26:28" x14ac:dyDescent="0.3">
      <c r="Z34871" s="102"/>
      <c r="AA34871" s="102"/>
      <c r="AB34871" s="102"/>
    </row>
    <row r="34872" spans="26:28" x14ac:dyDescent="0.3">
      <c r="Z34872" s="102"/>
      <c r="AA34872" s="102"/>
      <c r="AB34872" s="102"/>
    </row>
    <row r="34873" spans="26:28" x14ac:dyDescent="0.3">
      <c r="Z34873" s="102"/>
      <c r="AA34873" s="102"/>
      <c r="AB34873" s="102"/>
    </row>
    <row r="34874" spans="26:28" x14ac:dyDescent="0.3">
      <c r="Z34874" s="102"/>
      <c r="AA34874" s="102"/>
      <c r="AB34874" s="102"/>
    </row>
    <row r="34875" spans="26:28" x14ac:dyDescent="0.3">
      <c r="Z34875" s="102"/>
      <c r="AA34875" s="102"/>
      <c r="AB34875" s="102"/>
    </row>
    <row r="34876" spans="26:28" x14ac:dyDescent="0.3">
      <c r="Z34876" s="102"/>
      <c r="AA34876" s="102"/>
      <c r="AB34876" s="102"/>
    </row>
    <row r="34877" spans="26:28" x14ac:dyDescent="0.3">
      <c r="Z34877" s="102"/>
      <c r="AA34877" s="102"/>
      <c r="AB34877" s="102"/>
    </row>
    <row r="34878" spans="26:28" x14ac:dyDescent="0.3">
      <c r="Z34878" s="102"/>
      <c r="AA34878" s="102"/>
      <c r="AB34878" s="102"/>
    </row>
    <row r="34879" spans="26:28" x14ac:dyDescent="0.3">
      <c r="Z34879" s="102"/>
      <c r="AA34879" s="102"/>
      <c r="AB34879" s="102"/>
    </row>
    <row r="34880" spans="26:28" x14ac:dyDescent="0.3">
      <c r="Z34880" s="102"/>
      <c r="AA34880" s="102"/>
      <c r="AB34880" s="102"/>
    </row>
    <row r="34881" spans="26:28" x14ac:dyDescent="0.3">
      <c r="Z34881" s="102"/>
      <c r="AA34881" s="102"/>
      <c r="AB34881" s="102"/>
    </row>
    <row r="34882" spans="26:28" x14ac:dyDescent="0.3">
      <c r="Z34882" s="102"/>
      <c r="AA34882" s="102"/>
      <c r="AB34882" s="102"/>
    </row>
    <row r="34883" spans="26:28" x14ac:dyDescent="0.3">
      <c r="Z34883" s="102"/>
      <c r="AA34883" s="102"/>
      <c r="AB34883" s="102"/>
    </row>
    <row r="34884" spans="26:28" x14ac:dyDescent="0.3">
      <c r="Z34884" s="102"/>
      <c r="AA34884" s="102"/>
      <c r="AB34884" s="102"/>
    </row>
    <row r="34885" spans="26:28" x14ac:dyDescent="0.3">
      <c r="Z34885" s="102"/>
      <c r="AA34885" s="102"/>
      <c r="AB34885" s="102"/>
    </row>
    <row r="34886" spans="26:28" x14ac:dyDescent="0.3">
      <c r="Z34886" s="102"/>
      <c r="AA34886" s="102"/>
      <c r="AB34886" s="102"/>
    </row>
    <row r="34887" spans="26:28" x14ac:dyDescent="0.3">
      <c r="Z34887" s="102"/>
      <c r="AA34887" s="102"/>
      <c r="AB34887" s="102"/>
    </row>
    <row r="34888" spans="26:28" x14ac:dyDescent="0.3">
      <c r="Z34888" s="102"/>
      <c r="AA34888" s="102"/>
      <c r="AB34888" s="102"/>
    </row>
    <row r="34889" spans="26:28" x14ac:dyDescent="0.3">
      <c r="Z34889" s="102"/>
      <c r="AA34889" s="102"/>
      <c r="AB34889" s="102"/>
    </row>
    <row r="34890" spans="26:28" x14ac:dyDescent="0.3">
      <c r="Z34890" s="102"/>
      <c r="AA34890" s="102"/>
      <c r="AB34890" s="102"/>
    </row>
    <row r="34891" spans="26:28" x14ac:dyDescent="0.3">
      <c r="Z34891" s="102"/>
      <c r="AA34891" s="102"/>
      <c r="AB34891" s="102"/>
    </row>
    <row r="34892" spans="26:28" x14ac:dyDescent="0.3">
      <c r="Z34892" s="102"/>
      <c r="AA34892" s="102"/>
      <c r="AB34892" s="102"/>
    </row>
    <row r="34893" spans="26:28" x14ac:dyDescent="0.3">
      <c r="Z34893" s="102"/>
      <c r="AA34893" s="102"/>
      <c r="AB34893" s="102"/>
    </row>
    <row r="34894" spans="26:28" x14ac:dyDescent="0.3">
      <c r="Z34894" s="102"/>
      <c r="AA34894" s="102"/>
      <c r="AB34894" s="102"/>
    </row>
    <row r="34895" spans="26:28" x14ac:dyDescent="0.3">
      <c r="Z34895" s="102"/>
      <c r="AA34895" s="102"/>
      <c r="AB34895" s="102"/>
    </row>
    <row r="34896" spans="26:28" x14ac:dyDescent="0.3">
      <c r="Z34896" s="102"/>
      <c r="AA34896" s="102"/>
      <c r="AB34896" s="102"/>
    </row>
    <row r="34897" spans="26:28" x14ac:dyDescent="0.3">
      <c r="Z34897" s="102"/>
      <c r="AA34897" s="102"/>
      <c r="AB34897" s="102"/>
    </row>
    <row r="34898" spans="26:28" x14ac:dyDescent="0.3">
      <c r="Z34898" s="102"/>
      <c r="AA34898" s="102"/>
      <c r="AB34898" s="102"/>
    </row>
    <row r="34899" spans="26:28" x14ac:dyDescent="0.3">
      <c r="Z34899" s="102"/>
      <c r="AA34899" s="102"/>
      <c r="AB34899" s="102"/>
    </row>
    <row r="34900" spans="26:28" x14ac:dyDescent="0.3">
      <c r="Z34900" s="102"/>
      <c r="AA34900" s="102"/>
      <c r="AB34900" s="102"/>
    </row>
    <row r="34901" spans="26:28" x14ac:dyDescent="0.3">
      <c r="Z34901" s="102"/>
      <c r="AA34901" s="102"/>
      <c r="AB34901" s="102"/>
    </row>
    <row r="34902" spans="26:28" x14ac:dyDescent="0.3">
      <c r="Z34902" s="102"/>
      <c r="AA34902" s="102"/>
      <c r="AB34902" s="102"/>
    </row>
    <row r="34903" spans="26:28" x14ac:dyDescent="0.3">
      <c r="Z34903" s="102"/>
      <c r="AA34903" s="102"/>
      <c r="AB34903" s="102"/>
    </row>
    <row r="34904" spans="26:28" x14ac:dyDescent="0.3">
      <c r="Z34904" s="102"/>
      <c r="AA34904" s="102"/>
      <c r="AB34904" s="102"/>
    </row>
    <row r="34905" spans="26:28" x14ac:dyDescent="0.3">
      <c r="Z34905" s="102"/>
      <c r="AA34905" s="102"/>
      <c r="AB34905" s="102"/>
    </row>
    <row r="34906" spans="26:28" x14ac:dyDescent="0.3">
      <c r="Z34906" s="102"/>
      <c r="AA34906" s="102"/>
      <c r="AB34906" s="102"/>
    </row>
    <row r="34907" spans="26:28" x14ac:dyDescent="0.3">
      <c r="Z34907" s="102"/>
      <c r="AA34907" s="102"/>
      <c r="AB34907" s="102"/>
    </row>
    <row r="34908" spans="26:28" x14ac:dyDescent="0.3">
      <c r="Z34908" s="102"/>
      <c r="AA34908" s="102"/>
      <c r="AB34908" s="102"/>
    </row>
    <row r="34909" spans="26:28" x14ac:dyDescent="0.3">
      <c r="Z34909" s="102"/>
      <c r="AA34909" s="102"/>
      <c r="AB34909" s="102"/>
    </row>
    <row r="34910" spans="26:28" x14ac:dyDescent="0.3">
      <c r="Z34910" s="102"/>
      <c r="AA34910" s="102"/>
      <c r="AB34910" s="102"/>
    </row>
    <row r="34911" spans="26:28" x14ac:dyDescent="0.3">
      <c r="Z34911" s="102"/>
      <c r="AA34911" s="102"/>
      <c r="AB34911" s="102"/>
    </row>
    <row r="34912" spans="26:28" x14ac:dyDescent="0.3">
      <c r="Z34912" s="102"/>
      <c r="AA34912" s="102"/>
      <c r="AB34912" s="102"/>
    </row>
    <row r="34913" spans="26:28" x14ac:dyDescent="0.3">
      <c r="Z34913" s="102"/>
      <c r="AA34913" s="102"/>
      <c r="AB34913" s="102"/>
    </row>
    <row r="34914" spans="26:28" x14ac:dyDescent="0.3">
      <c r="Z34914" s="102"/>
      <c r="AA34914" s="102"/>
      <c r="AB34914" s="102"/>
    </row>
    <row r="34915" spans="26:28" x14ac:dyDescent="0.3">
      <c r="Z34915" s="102"/>
      <c r="AA34915" s="102"/>
      <c r="AB34915" s="102"/>
    </row>
    <row r="34916" spans="26:28" x14ac:dyDescent="0.3">
      <c r="Z34916" s="102"/>
      <c r="AA34916" s="102"/>
      <c r="AB34916" s="102"/>
    </row>
    <row r="34917" spans="26:28" x14ac:dyDescent="0.3">
      <c r="Z34917" s="102"/>
      <c r="AA34917" s="102"/>
      <c r="AB34917" s="102"/>
    </row>
    <row r="34918" spans="26:28" x14ac:dyDescent="0.3">
      <c r="Z34918" s="102"/>
      <c r="AA34918" s="102"/>
      <c r="AB34918" s="102"/>
    </row>
    <row r="34919" spans="26:28" x14ac:dyDescent="0.3">
      <c r="Z34919" s="102"/>
      <c r="AA34919" s="102"/>
      <c r="AB34919" s="102"/>
    </row>
    <row r="34920" spans="26:28" x14ac:dyDescent="0.3">
      <c r="Z34920" s="102"/>
      <c r="AA34920" s="102"/>
      <c r="AB34920" s="102"/>
    </row>
    <row r="34921" spans="26:28" x14ac:dyDescent="0.3">
      <c r="Z34921" s="102"/>
      <c r="AA34921" s="102"/>
      <c r="AB34921" s="102"/>
    </row>
    <row r="34922" spans="26:28" x14ac:dyDescent="0.3">
      <c r="Z34922" s="102"/>
      <c r="AA34922" s="102"/>
      <c r="AB34922" s="102"/>
    </row>
    <row r="34923" spans="26:28" x14ac:dyDescent="0.3">
      <c r="Z34923" s="102"/>
      <c r="AA34923" s="102"/>
      <c r="AB34923" s="102"/>
    </row>
    <row r="34924" spans="26:28" x14ac:dyDescent="0.3">
      <c r="Z34924" s="102"/>
      <c r="AA34924" s="102"/>
      <c r="AB34924" s="102"/>
    </row>
    <row r="34925" spans="26:28" x14ac:dyDescent="0.3">
      <c r="Z34925" s="102"/>
      <c r="AA34925" s="102"/>
      <c r="AB34925" s="102"/>
    </row>
    <row r="34926" spans="26:28" x14ac:dyDescent="0.3">
      <c r="Z34926" s="102"/>
      <c r="AA34926" s="102"/>
      <c r="AB34926" s="102"/>
    </row>
    <row r="34927" spans="26:28" x14ac:dyDescent="0.3">
      <c r="Z34927" s="102"/>
      <c r="AA34927" s="102"/>
      <c r="AB34927" s="102"/>
    </row>
    <row r="34928" spans="26:28" x14ac:dyDescent="0.3">
      <c r="Z34928" s="102"/>
      <c r="AA34928" s="102"/>
      <c r="AB34928" s="102"/>
    </row>
    <row r="34929" spans="26:28" x14ac:dyDescent="0.3">
      <c r="Z34929" s="102"/>
      <c r="AA34929" s="102"/>
      <c r="AB34929" s="102"/>
    </row>
    <row r="34930" spans="26:28" x14ac:dyDescent="0.3">
      <c r="Z34930" s="102"/>
      <c r="AA34930" s="102"/>
      <c r="AB34930" s="102"/>
    </row>
    <row r="34931" spans="26:28" x14ac:dyDescent="0.3">
      <c r="Z34931" s="102"/>
      <c r="AA34931" s="102"/>
      <c r="AB34931" s="102"/>
    </row>
    <row r="34932" spans="26:28" x14ac:dyDescent="0.3">
      <c r="Z34932" s="102"/>
      <c r="AA34932" s="102"/>
      <c r="AB34932" s="102"/>
    </row>
    <row r="34933" spans="26:28" x14ac:dyDescent="0.3">
      <c r="Z34933" s="102"/>
      <c r="AA34933" s="102"/>
      <c r="AB34933" s="102"/>
    </row>
    <row r="34934" spans="26:28" x14ac:dyDescent="0.3">
      <c r="Z34934" s="102"/>
      <c r="AA34934" s="102"/>
      <c r="AB34934" s="102"/>
    </row>
    <row r="34935" spans="26:28" x14ac:dyDescent="0.3">
      <c r="Z34935" s="102"/>
      <c r="AA34935" s="102"/>
      <c r="AB34935" s="102"/>
    </row>
    <row r="34936" spans="26:28" x14ac:dyDescent="0.3">
      <c r="Z34936" s="102"/>
      <c r="AA34936" s="102"/>
      <c r="AB34936" s="102"/>
    </row>
    <row r="34937" spans="26:28" x14ac:dyDescent="0.3">
      <c r="Z34937" s="102"/>
      <c r="AA34937" s="102"/>
      <c r="AB34937" s="102"/>
    </row>
    <row r="34938" spans="26:28" x14ac:dyDescent="0.3">
      <c r="Z34938" s="102"/>
      <c r="AA34938" s="102"/>
      <c r="AB34938" s="102"/>
    </row>
    <row r="34939" spans="26:28" x14ac:dyDescent="0.3">
      <c r="Z34939" s="102"/>
      <c r="AA34939" s="102"/>
      <c r="AB34939" s="102"/>
    </row>
    <row r="34940" spans="26:28" x14ac:dyDescent="0.3">
      <c r="Z34940" s="102"/>
      <c r="AA34940" s="102"/>
      <c r="AB34940" s="102"/>
    </row>
    <row r="34941" spans="26:28" x14ac:dyDescent="0.3">
      <c r="Z34941" s="102"/>
      <c r="AA34941" s="102"/>
      <c r="AB34941" s="102"/>
    </row>
    <row r="34942" spans="26:28" x14ac:dyDescent="0.3">
      <c r="Z34942" s="102"/>
      <c r="AA34942" s="102"/>
      <c r="AB34942" s="102"/>
    </row>
    <row r="34943" spans="26:28" x14ac:dyDescent="0.3">
      <c r="Z34943" s="102"/>
      <c r="AA34943" s="102"/>
      <c r="AB34943" s="102"/>
    </row>
    <row r="34944" spans="26:28" x14ac:dyDescent="0.3">
      <c r="Z34944" s="102"/>
      <c r="AA34944" s="102"/>
      <c r="AB34944" s="102"/>
    </row>
    <row r="34945" spans="26:28" x14ac:dyDescent="0.3">
      <c r="Z34945" s="102"/>
      <c r="AA34945" s="102"/>
      <c r="AB34945" s="102"/>
    </row>
    <row r="34946" spans="26:28" x14ac:dyDescent="0.3">
      <c r="Z34946" s="102"/>
      <c r="AA34946" s="102"/>
      <c r="AB34946" s="102"/>
    </row>
    <row r="34947" spans="26:28" x14ac:dyDescent="0.3">
      <c r="Z34947" s="102"/>
      <c r="AA34947" s="102"/>
      <c r="AB34947" s="102"/>
    </row>
    <row r="34948" spans="26:28" x14ac:dyDescent="0.3">
      <c r="Z34948" s="102"/>
      <c r="AA34948" s="102"/>
      <c r="AB34948" s="102"/>
    </row>
    <row r="34949" spans="26:28" x14ac:dyDescent="0.3">
      <c r="Z34949" s="102"/>
      <c r="AA34949" s="102"/>
      <c r="AB34949" s="102"/>
    </row>
    <row r="34950" spans="26:28" x14ac:dyDescent="0.3">
      <c r="Z34950" s="102"/>
      <c r="AA34950" s="102"/>
      <c r="AB34950" s="102"/>
    </row>
    <row r="34951" spans="26:28" x14ac:dyDescent="0.3">
      <c r="Z34951" s="102"/>
      <c r="AA34951" s="102"/>
      <c r="AB34951" s="102"/>
    </row>
    <row r="34952" spans="26:28" x14ac:dyDescent="0.3">
      <c r="Z34952" s="102"/>
      <c r="AA34952" s="102"/>
      <c r="AB34952" s="102"/>
    </row>
    <row r="34953" spans="26:28" x14ac:dyDescent="0.3">
      <c r="Z34953" s="102"/>
      <c r="AA34953" s="102"/>
      <c r="AB34953" s="102"/>
    </row>
    <row r="34954" spans="26:28" x14ac:dyDescent="0.3">
      <c r="Z34954" s="102"/>
      <c r="AA34954" s="102"/>
      <c r="AB34954" s="102"/>
    </row>
    <row r="34955" spans="26:28" x14ac:dyDescent="0.3">
      <c r="Z34955" s="102"/>
      <c r="AA34955" s="102"/>
      <c r="AB34955" s="102"/>
    </row>
    <row r="34956" spans="26:28" x14ac:dyDescent="0.3">
      <c r="Z34956" s="102"/>
      <c r="AA34956" s="102"/>
      <c r="AB34956" s="102"/>
    </row>
    <row r="34957" spans="26:28" x14ac:dyDescent="0.3">
      <c r="Z34957" s="102"/>
      <c r="AA34957" s="102"/>
      <c r="AB34957" s="102"/>
    </row>
    <row r="34958" spans="26:28" x14ac:dyDescent="0.3">
      <c r="Z34958" s="102"/>
      <c r="AA34958" s="102"/>
      <c r="AB34958" s="102"/>
    </row>
    <row r="34959" spans="26:28" x14ac:dyDescent="0.3">
      <c r="Z34959" s="102"/>
      <c r="AA34959" s="102"/>
      <c r="AB34959" s="102"/>
    </row>
    <row r="34960" spans="26:28" x14ac:dyDescent="0.3">
      <c r="Z34960" s="102"/>
      <c r="AA34960" s="102"/>
      <c r="AB34960" s="102"/>
    </row>
    <row r="34961" spans="26:28" x14ac:dyDescent="0.3">
      <c r="Z34961" s="102"/>
      <c r="AA34961" s="102"/>
      <c r="AB34961" s="102"/>
    </row>
    <row r="34962" spans="26:28" x14ac:dyDescent="0.3">
      <c r="Z34962" s="102"/>
      <c r="AA34962" s="102"/>
      <c r="AB34962" s="102"/>
    </row>
    <row r="34963" spans="26:28" x14ac:dyDescent="0.3">
      <c r="Z34963" s="102"/>
      <c r="AA34963" s="102"/>
      <c r="AB34963" s="102"/>
    </row>
    <row r="34964" spans="26:28" x14ac:dyDescent="0.3">
      <c r="Z34964" s="102"/>
      <c r="AA34964" s="102"/>
      <c r="AB34964" s="102"/>
    </row>
    <row r="34965" spans="26:28" x14ac:dyDescent="0.3">
      <c r="Z34965" s="102"/>
      <c r="AA34965" s="102"/>
      <c r="AB34965" s="102"/>
    </row>
    <row r="34966" spans="26:28" x14ac:dyDescent="0.3">
      <c r="Z34966" s="102"/>
      <c r="AA34966" s="102"/>
      <c r="AB34966" s="102"/>
    </row>
    <row r="34967" spans="26:28" x14ac:dyDescent="0.3">
      <c r="Z34967" s="102"/>
      <c r="AA34967" s="102"/>
      <c r="AB34967" s="102"/>
    </row>
    <row r="34968" spans="26:28" x14ac:dyDescent="0.3">
      <c r="Z34968" s="102"/>
      <c r="AA34968" s="102"/>
      <c r="AB34968" s="102"/>
    </row>
    <row r="34969" spans="26:28" x14ac:dyDescent="0.3">
      <c r="Z34969" s="102"/>
      <c r="AA34969" s="102"/>
      <c r="AB34969" s="102"/>
    </row>
    <row r="34970" spans="26:28" x14ac:dyDescent="0.3">
      <c r="Z34970" s="102"/>
      <c r="AA34970" s="102"/>
      <c r="AB34970" s="102"/>
    </row>
    <row r="34971" spans="26:28" x14ac:dyDescent="0.3">
      <c r="Z34971" s="102"/>
      <c r="AA34971" s="102"/>
      <c r="AB34971" s="102"/>
    </row>
    <row r="34972" spans="26:28" x14ac:dyDescent="0.3">
      <c r="Z34972" s="102"/>
      <c r="AA34972" s="102"/>
      <c r="AB34972" s="102"/>
    </row>
    <row r="34973" spans="26:28" x14ac:dyDescent="0.3">
      <c r="Z34973" s="102"/>
      <c r="AA34973" s="102"/>
      <c r="AB34973" s="102"/>
    </row>
    <row r="34974" spans="26:28" x14ac:dyDescent="0.3">
      <c r="Z34974" s="102"/>
      <c r="AA34974" s="102"/>
      <c r="AB34974" s="102"/>
    </row>
    <row r="34975" spans="26:28" x14ac:dyDescent="0.3">
      <c r="Z34975" s="102"/>
      <c r="AA34975" s="102"/>
      <c r="AB34975" s="102"/>
    </row>
    <row r="34976" spans="26:28" x14ac:dyDescent="0.3">
      <c r="Z34976" s="102"/>
      <c r="AA34976" s="102"/>
      <c r="AB34976" s="102"/>
    </row>
    <row r="34977" spans="26:28" x14ac:dyDescent="0.3">
      <c r="Z34977" s="102"/>
      <c r="AA34977" s="102"/>
      <c r="AB34977" s="102"/>
    </row>
    <row r="34978" spans="26:28" x14ac:dyDescent="0.3">
      <c r="Z34978" s="102"/>
      <c r="AA34978" s="102"/>
      <c r="AB34978" s="102"/>
    </row>
    <row r="34979" spans="26:28" x14ac:dyDescent="0.3">
      <c r="Z34979" s="102"/>
      <c r="AA34979" s="102"/>
      <c r="AB34979" s="102"/>
    </row>
    <row r="34980" spans="26:28" x14ac:dyDescent="0.3">
      <c r="Z34980" s="102"/>
      <c r="AA34980" s="102"/>
      <c r="AB34980" s="102"/>
    </row>
    <row r="34981" spans="26:28" x14ac:dyDescent="0.3">
      <c r="Z34981" s="102"/>
      <c r="AA34981" s="102"/>
      <c r="AB34981" s="102"/>
    </row>
    <row r="34982" spans="26:28" x14ac:dyDescent="0.3">
      <c r="Z34982" s="102"/>
      <c r="AA34982" s="102"/>
      <c r="AB34982" s="102"/>
    </row>
    <row r="34983" spans="26:28" x14ac:dyDescent="0.3">
      <c r="Z34983" s="102"/>
      <c r="AA34983" s="102"/>
      <c r="AB34983" s="102"/>
    </row>
    <row r="34984" spans="26:28" x14ac:dyDescent="0.3">
      <c r="Z34984" s="102"/>
      <c r="AA34984" s="102"/>
      <c r="AB34984" s="102"/>
    </row>
    <row r="34985" spans="26:28" x14ac:dyDescent="0.3">
      <c r="Z34985" s="102"/>
      <c r="AA34985" s="102"/>
      <c r="AB34985" s="102"/>
    </row>
    <row r="34986" spans="26:28" x14ac:dyDescent="0.3">
      <c r="Z34986" s="102"/>
      <c r="AA34986" s="102"/>
      <c r="AB34986" s="102"/>
    </row>
    <row r="34987" spans="26:28" x14ac:dyDescent="0.3">
      <c r="Z34987" s="102"/>
      <c r="AA34987" s="102"/>
      <c r="AB34987" s="102"/>
    </row>
    <row r="34988" spans="26:28" x14ac:dyDescent="0.3">
      <c r="Z34988" s="102"/>
      <c r="AA34988" s="102"/>
      <c r="AB34988" s="102"/>
    </row>
    <row r="34989" spans="26:28" x14ac:dyDescent="0.3">
      <c r="Z34989" s="102"/>
      <c r="AA34989" s="102"/>
      <c r="AB34989" s="102"/>
    </row>
    <row r="34990" spans="26:28" x14ac:dyDescent="0.3">
      <c r="Z34990" s="102"/>
      <c r="AA34990" s="102"/>
      <c r="AB34990" s="102"/>
    </row>
    <row r="34991" spans="26:28" x14ac:dyDescent="0.3">
      <c r="Z34991" s="102"/>
      <c r="AA34991" s="102"/>
      <c r="AB34991" s="102"/>
    </row>
    <row r="34992" spans="26:28" x14ac:dyDescent="0.3">
      <c r="Z34992" s="102"/>
      <c r="AA34992" s="102"/>
      <c r="AB34992" s="102"/>
    </row>
    <row r="34993" spans="26:28" x14ac:dyDescent="0.3">
      <c r="Z34993" s="102"/>
      <c r="AA34993" s="102"/>
      <c r="AB34993" s="102"/>
    </row>
    <row r="34994" spans="26:28" x14ac:dyDescent="0.3">
      <c r="Z34994" s="102"/>
      <c r="AA34994" s="102"/>
      <c r="AB34994" s="102"/>
    </row>
    <row r="34995" spans="26:28" x14ac:dyDescent="0.3">
      <c r="Z34995" s="102"/>
      <c r="AA34995" s="102"/>
      <c r="AB34995" s="102"/>
    </row>
    <row r="34996" spans="26:28" x14ac:dyDescent="0.3">
      <c r="Z34996" s="102"/>
      <c r="AA34996" s="102"/>
      <c r="AB34996" s="102"/>
    </row>
    <row r="34997" spans="26:28" x14ac:dyDescent="0.3">
      <c r="Z34997" s="102"/>
      <c r="AA34997" s="102"/>
      <c r="AB34997" s="102"/>
    </row>
    <row r="34998" spans="26:28" x14ac:dyDescent="0.3">
      <c r="Z34998" s="102"/>
      <c r="AA34998" s="102"/>
      <c r="AB34998" s="102"/>
    </row>
    <row r="34999" spans="26:28" x14ac:dyDescent="0.3">
      <c r="Z34999" s="102"/>
      <c r="AA34999" s="102"/>
      <c r="AB34999" s="102"/>
    </row>
    <row r="35000" spans="26:28" x14ac:dyDescent="0.3">
      <c r="Z35000" s="102"/>
      <c r="AA35000" s="102"/>
      <c r="AB35000" s="102"/>
    </row>
    <row r="35001" spans="26:28" x14ac:dyDescent="0.3">
      <c r="Z35001" s="102"/>
      <c r="AA35001" s="102"/>
      <c r="AB35001" s="102"/>
    </row>
    <row r="35002" spans="26:28" x14ac:dyDescent="0.3">
      <c r="Z35002" s="102"/>
      <c r="AA35002" s="102"/>
      <c r="AB35002" s="102"/>
    </row>
    <row r="35003" spans="26:28" x14ac:dyDescent="0.3">
      <c r="Z35003" s="102"/>
      <c r="AA35003" s="102"/>
      <c r="AB35003" s="102"/>
    </row>
    <row r="35004" spans="26:28" x14ac:dyDescent="0.3">
      <c r="Z35004" s="102"/>
      <c r="AA35004" s="102"/>
      <c r="AB35004" s="102"/>
    </row>
    <row r="35005" spans="26:28" x14ac:dyDescent="0.3">
      <c r="Z35005" s="102"/>
      <c r="AA35005" s="102"/>
      <c r="AB35005" s="102"/>
    </row>
    <row r="35006" spans="26:28" x14ac:dyDescent="0.3">
      <c r="Z35006" s="102"/>
      <c r="AA35006" s="102"/>
      <c r="AB35006" s="102"/>
    </row>
    <row r="35007" spans="26:28" x14ac:dyDescent="0.3">
      <c r="Z35007" s="102"/>
      <c r="AA35007" s="102"/>
      <c r="AB35007" s="102"/>
    </row>
    <row r="35008" spans="26:28" x14ac:dyDescent="0.3">
      <c r="Z35008" s="102"/>
      <c r="AA35008" s="102"/>
      <c r="AB35008" s="102"/>
    </row>
    <row r="35009" spans="26:28" x14ac:dyDescent="0.3">
      <c r="Z35009" s="102"/>
      <c r="AA35009" s="102"/>
      <c r="AB35009" s="102"/>
    </row>
    <row r="35010" spans="26:28" x14ac:dyDescent="0.3">
      <c r="Z35010" s="102"/>
      <c r="AA35010" s="102"/>
      <c r="AB35010" s="102"/>
    </row>
    <row r="35011" spans="26:28" x14ac:dyDescent="0.3">
      <c r="Z35011" s="102"/>
      <c r="AA35011" s="102"/>
      <c r="AB35011" s="102"/>
    </row>
    <row r="35012" spans="26:28" x14ac:dyDescent="0.3">
      <c r="Z35012" s="102"/>
      <c r="AA35012" s="102"/>
      <c r="AB35012" s="102"/>
    </row>
    <row r="35013" spans="26:28" x14ac:dyDescent="0.3">
      <c r="Z35013" s="102"/>
      <c r="AA35013" s="102"/>
      <c r="AB35013" s="102"/>
    </row>
    <row r="35014" spans="26:28" x14ac:dyDescent="0.3">
      <c r="Z35014" s="102"/>
      <c r="AA35014" s="102"/>
      <c r="AB35014" s="102"/>
    </row>
    <row r="35015" spans="26:28" x14ac:dyDescent="0.3">
      <c r="Z35015" s="102"/>
      <c r="AA35015" s="102"/>
      <c r="AB35015" s="102"/>
    </row>
    <row r="35016" spans="26:28" x14ac:dyDescent="0.3">
      <c r="Z35016" s="102"/>
      <c r="AA35016" s="102"/>
      <c r="AB35016" s="102"/>
    </row>
    <row r="35017" spans="26:28" x14ac:dyDescent="0.3">
      <c r="Z35017" s="102"/>
      <c r="AA35017" s="102"/>
      <c r="AB35017" s="102"/>
    </row>
    <row r="35018" spans="26:28" x14ac:dyDescent="0.3">
      <c r="Z35018" s="102"/>
      <c r="AA35018" s="102"/>
      <c r="AB35018" s="102"/>
    </row>
    <row r="35019" spans="26:28" x14ac:dyDescent="0.3">
      <c r="Z35019" s="102"/>
      <c r="AA35019" s="102"/>
      <c r="AB35019" s="102"/>
    </row>
    <row r="35020" spans="26:28" x14ac:dyDescent="0.3">
      <c r="Z35020" s="102"/>
      <c r="AA35020" s="102"/>
      <c r="AB35020" s="102"/>
    </row>
    <row r="35021" spans="26:28" x14ac:dyDescent="0.3">
      <c r="Z35021" s="102"/>
      <c r="AA35021" s="102"/>
      <c r="AB35021" s="102"/>
    </row>
    <row r="35022" spans="26:28" x14ac:dyDescent="0.3">
      <c r="Z35022" s="102"/>
      <c r="AA35022" s="102"/>
      <c r="AB35022" s="102"/>
    </row>
    <row r="35023" spans="26:28" x14ac:dyDescent="0.3">
      <c r="Z35023" s="102"/>
      <c r="AA35023" s="102"/>
      <c r="AB35023" s="102"/>
    </row>
    <row r="35024" spans="26:28" x14ac:dyDescent="0.3">
      <c r="Z35024" s="102"/>
      <c r="AA35024" s="102"/>
      <c r="AB35024" s="102"/>
    </row>
    <row r="35025" spans="26:28" x14ac:dyDescent="0.3">
      <c r="Z35025" s="102"/>
      <c r="AA35025" s="102"/>
      <c r="AB35025" s="102"/>
    </row>
    <row r="35026" spans="26:28" x14ac:dyDescent="0.3">
      <c r="Z35026" s="102"/>
      <c r="AA35026" s="102"/>
      <c r="AB35026" s="102"/>
    </row>
    <row r="35027" spans="26:28" x14ac:dyDescent="0.3">
      <c r="Z35027" s="102"/>
      <c r="AA35027" s="102"/>
      <c r="AB35027" s="102"/>
    </row>
    <row r="35028" spans="26:28" x14ac:dyDescent="0.3">
      <c r="Z35028" s="102"/>
      <c r="AA35028" s="102"/>
      <c r="AB35028" s="102"/>
    </row>
    <row r="35029" spans="26:28" x14ac:dyDescent="0.3">
      <c r="Z35029" s="102"/>
      <c r="AA35029" s="102"/>
      <c r="AB35029" s="102"/>
    </row>
    <row r="35030" spans="26:28" x14ac:dyDescent="0.3">
      <c r="Z35030" s="102"/>
      <c r="AA35030" s="102"/>
      <c r="AB35030" s="102"/>
    </row>
    <row r="35031" spans="26:28" x14ac:dyDescent="0.3">
      <c r="Z35031" s="102"/>
      <c r="AA35031" s="102"/>
      <c r="AB35031" s="102"/>
    </row>
    <row r="35032" spans="26:28" x14ac:dyDescent="0.3">
      <c r="Z35032" s="102"/>
      <c r="AA35032" s="102"/>
      <c r="AB35032" s="102"/>
    </row>
    <row r="35033" spans="26:28" x14ac:dyDescent="0.3">
      <c r="Z35033" s="102"/>
      <c r="AA35033" s="102"/>
      <c r="AB35033" s="102"/>
    </row>
    <row r="35034" spans="26:28" x14ac:dyDescent="0.3">
      <c r="Z35034" s="102"/>
      <c r="AA35034" s="102"/>
      <c r="AB35034" s="102"/>
    </row>
    <row r="35035" spans="26:28" x14ac:dyDescent="0.3">
      <c r="Z35035" s="102"/>
      <c r="AA35035" s="102"/>
      <c r="AB35035" s="102"/>
    </row>
    <row r="35036" spans="26:28" x14ac:dyDescent="0.3">
      <c r="Z35036" s="102"/>
      <c r="AA35036" s="102"/>
      <c r="AB35036" s="102"/>
    </row>
    <row r="35037" spans="26:28" x14ac:dyDescent="0.3">
      <c r="Z35037" s="102"/>
      <c r="AA35037" s="102"/>
      <c r="AB35037" s="102"/>
    </row>
    <row r="35038" spans="26:28" x14ac:dyDescent="0.3">
      <c r="Z35038" s="102"/>
      <c r="AA35038" s="102"/>
      <c r="AB35038" s="102"/>
    </row>
    <row r="35039" spans="26:28" x14ac:dyDescent="0.3">
      <c r="Z35039" s="102"/>
      <c r="AA35039" s="102"/>
      <c r="AB35039" s="102"/>
    </row>
    <row r="35040" spans="26:28" x14ac:dyDescent="0.3">
      <c r="Z35040" s="102"/>
      <c r="AA35040" s="102"/>
      <c r="AB35040" s="102"/>
    </row>
    <row r="35041" spans="26:28" x14ac:dyDescent="0.3">
      <c r="Z35041" s="102"/>
      <c r="AA35041" s="102"/>
      <c r="AB35041" s="102"/>
    </row>
    <row r="35042" spans="26:28" x14ac:dyDescent="0.3">
      <c r="Z35042" s="102"/>
      <c r="AA35042" s="102"/>
      <c r="AB35042" s="102"/>
    </row>
    <row r="35043" spans="26:28" x14ac:dyDescent="0.3">
      <c r="Z35043" s="102"/>
      <c r="AA35043" s="102"/>
      <c r="AB35043" s="102"/>
    </row>
    <row r="35044" spans="26:28" x14ac:dyDescent="0.3">
      <c r="Z35044" s="102"/>
      <c r="AA35044" s="102"/>
      <c r="AB35044" s="102"/>
    </row>
    <row r="35045" spans="26:28" x14ac:dyDescent="0.3">
      <c r="Z35045" s="102"/>
      <c r="AA35045" s="102"/>
      <c r="AB35045" s="102"/>
    </row>
    <row r="35046" spans="26:28" x14ac:dyDescent="0.3">
      <c r="Z35046" s="102"/>
      <c r="AA35046" s="102"/>
      <c r="AB35046" s="102"/>
    </row>
    <row r="35047" spans="26:28" x14ac:dyDescent="0.3">
      <c r="Z35047" s="102"/>
      <c r="AA35047" s="102"/>
      <c r="AB35047" s="102"/>
    </row>
    <row r="35048" spans="26:28" x14ac:dyDescent="0.3">
      <c r="Z35048" s="102"/>
      <c r="AA35048" s="102"/>
      <c r="AB35048" s="102"/>
    </row>
    <row r="35049" spans="26:28" x14ac:dyDescent="0.3">
      <c r="Z35049" s="102"/>
      <c r="AA35049" s="102"/>
      <c r="AB35049" s="102"/>
    </row>
    <row r="35050" spans="26:28" x14ac:dyDescent="0.3">
      <c r="Z35050" s="102"/>
      <c r="AA35050" s="102"/>
      <c r="AB35050" s="102"/>
    </row>
    <row r="35051" spans="26:28" x14ac:dyDescent="0.3">
      <c r="Z35051" s="102"/>
      <c r="AA35051" s="102"/>
      <c r="AB35051" s="102"/>
    </row>
    <row r="35052" spans="26:28" x14ac:dyDescent="0.3">
      <c r="Z35052" s="102"/>
      <c r="AA35052" s="102"/>
      <c r="AB35052" s="102"/>
    </row>
    <row r="35053" spans="26:28" x14ac:dyDescent="0.3">
      <c r="Z35053" s="102"/>
      <c r="AA35053" s="102"/>
      <c r="AB35053" s="102"/>
    </row>
    <row r="35054" spans="26:28" x14ac:dyDescent="0.3">
      <c r="Z35054" s="102"/>
      <c r="AA35054" s="102"/>
      <c r="AB35054" s="102"/>
    </row>
    <row r="35055" spans="26:28" x14ac:dyDescent="0.3">
      <c r="Z35055" s="102"/>
      <c r="AA35055" s="102"/>
      <c r="AB35055" s="102"/>
    </row>
    <row r="35056" spans="26:28" x14ac:dyDescent="0.3">
      <c r="Z35056" s="102"/>
      <c r="AA35056" s="102"/>
      <c r="AB35056" s="102"/>
    </row>
    <row r="35057" spans="26:28" x14ac:dyDescent="0.3">
      <c r="Z35057" s="102"/>
      <c r="AA35057" s="102"/>
      <c r="AB35057" s="102"/>
    </row>
    <row r="35058" spans="26:28" x14ac:dyDescent="0.3">
      <c r="Z35058" s="102"/>
      <c r="AA35058" s="102"/>
      <c r="AB35058" s="102"/>
    </row>
    <row r="35059" spans="26:28" x14ac:dyDescent="0.3">
      <c r="Z35059" s="102"/>
      <c r="AA35059" s="102"/>
      <c r="AB35059" s="102"/>
    </row>
    <row r="35060" spans="26:28" x14ac:dyDescent="0.3">
      <c r="Z35060" s="102"/>
      <c r="AA35060" s="102"/>
      <c r="AB35060" s="102"/>
    </row>
    <row r="35061" spans="26:28" x14ac:dyDescent="0.3">
      <c r="Z35061" s="102"/>
      <c r="AA35061" s="102"/>
      <c r="AB35061" s="102"/>
    </row>
    <row r="35062" spans="26:28" x14ac:dyDescent="0.3">
      <c r="Z35062" s="102"/>
      <c r="AA35062" s="102"/>
      <c r="AB35062" s="102"/>
    </row>
    <row r="35063" spans="26:28" x14ac:dyDescent="0.3">
      <c r="Z35063" s="102"/>
      <c r="AA35063" s="102"/>
      <c r="AB35063" s="102"/>
    </row>
    <row r="35064" spans="26:28" x14ac:dyDescent="0.3">
      <c r="Z35064" s="102"/>
      <c r="AA35064" s="102"/>
      <c r="AB35064" s="102"/>
    </row>
    <row r="35065" spans="26:28" x14ac:dyDescent="0.3">
      <c r="Z35065" s="102"/>
      <c r="AA35065" s="102"/>
      <c r="AB35065" s="102"/>
    </row>
    <row r="35066" spans="26:28" x14ac:dyDescent="0.3">
      <c r="Z35066" s="102"/>
      <c r="AA35066" s="102"/>
      <c r="AB35066" s="102"/>
    </row>
    <row r="35067" spans="26:28" x14ac:dyDescent="0.3">
      <c r="Z35067" s="102"/>
      <c r="AA35067" s="102"/>
      <c r="AB35067" s="102"/>
    </row>
    <row r="35068" spans="26:28" x14ac:dyDescent="0.3">
      <c r="Z35068" s="102"/>
      <c r="AA35068" s="102"/>
      <c r="AB35068" s="102"/>
    </row>
    <row r="35069" spans="26:28" x14ac:dyDescent="0.3">
      <c r="Z35069" s="102"/>
      <c r="AA35069" s="102"/>
      <c r="AB35069" s="102"/>
    </row>
    <row r="35070" spans="26:28" x14ac:dyDescent="0.3">
      <c r="Z35070" s="102"/>
      <c r="AA35070" s="102"/>
      <c r="AB35070" s="102"/>
    </row>
    <row r="35071" spans="26:28" x14ac:dyDescent="0.3">
      <c r="Z35071" s="102"/>
      <c r="AA35071" s="102"/>
      <c r="AB35071" s="102"/>
    </row>
    <row r="35072" spans="26:28" x14ac:dyDescent="0.3">
      <c r="Z35072" s="102"/>
      <c r="AA35072" s="102"/>
      <c r="AB35072" s="102"/>
    </row>
    <row r="35073" spans="26:28" x14ac:dyDescent="0.3">
      <c r="Z35073" s="102"/>
      <c r="AA35073" s="102"/>
      <c r="AB35073" s="102"/>
    </row>
    <row r="35074" spans="26:28" x14ac:dyDescent="0.3">
      <c r="Z35074" s="102"/>
      <c r="AA35074" s="102"/>
      <c r="AB35074" s="102"/>
    </row>
    <row r="35075" spans="26:28" x14ac:dyDescent="0.3">
      <c r="Z35075" s="102"/>
      <c r="AA35075" s="102"/>
      <c r="AB35075" s="102"/>
    </row>
    <row r="35076" spans="26:28" x14ac:dyDescent="0.3">
      <c r="Z35076" s="102"/>
      <c r="AA35076" s="102"/>
      <c r="AB35076" s="102"/>
    </row>
    <row r="35077" spans="26:28" x14ac:dyDescent="0.3">
      <c r="Z35077" s="102"/>
      <c r="AA35077" s="102"/>
      <c r="AB35077" s="102"/>
    </row>
    <row r="35078" spans="26:28" x14ac:dyDescent="0.3">
      <c r="Z35078" s="102"/>
      <c r="AA35078" s="102"/>
      <c r="AB35078" s="102"/>
    </row>
    <row r="35079" spans="26:28" x14ac:dyDescent="0.3">
      <c r="Z35079" s="102"/>
      <c r="AA35079" s="102"/>
      <c r="AB35079" s="102"/>
    </row>
    <row r="35080" spans="26:28" x14ac:dyDescent="0.3">
      <c r="Z35080" s="102"/>
      <c r="AA35080" s="102"/>
      <c r="AB35080" s="102"/>
    </row>
    <row r="35081" spans="26:28" x14ac:dyDescent="0.3">
      <c r="Z35081" s="102"/>
      <c r="AA35081" s="102"/>
      <c r="AB35081" s="102"/>
    </row>
    <row r="35082" spans="26:28" x14ac:dyDescent="0.3">
      <c r="Z35082" s="102"/>
      <c r="AA35082" s="102"/>
      <c r="AB35082" s="102"/>
    </row>
    <row r="35083" spans="26:28" x14ac:dyDescent="0.3">
      <c r="Z35083" s="102"/>
      <c r="AA35083" s="102"/>
      <c r="AB35083" s="102"/>
    </row>
    <row r="35084" spans="26:28" x14ac:dyDescent="0.3">
      <c r="Z35084" s="102"/>
      <c r="AA35084" s="102"/>
      <c r="AB35084" s="102"/>
    </row>
    <row r="35085" spans="26:28" x14ac:dyDescent="0.3">
      <c r="Z35085" s="102"/>
      <c r="AA35085" s="102"/>
      <c r="AB35085" s="102"/>
    </row>
    <row r="35086" spans="26:28" x14ac:dyDescent="0.3">
      <c r="Z35086" s="102"/>
      <c r="AA35086" s="102"/>
      <c r="AB35086" s="102"/>
    </row>
    <row r="35087" spans="26:28" x14ac:dyDescent="0.3">
      <c r="Z35087" s="102"/>
      <c r="AA35087" s="102"/>
      <c r="AB35087" s="102"/>
    </row>
    <row r="35088" spans="26:28" x14ac:dyDescent="0.3">
      <c r="Z35088" s="102"/>
      <c r="AA35088" s="102"/>
      <c r="AB35088" s="102"/>
    </row>
    <row r="35089" spans="26:28" x14ac:dyDescent="0.3">
      <c r="Z35089" s="102"/>
      <c r="AA35089" s="102"/>
      <c r="AB35089" s="102"/>
    </row>
    <row r="35090" spans="26:28" x14ac:dyDescent="0.3">
      <c r="Z35090" s="102"/>
      <c r="AA35090" s="102"/>
      <c r="AB35090" s="102"/>
    </row>
    <row r="35091" spans="26:28" x14ac:dyDescent="0.3">
      <c r="Z35091" s="102"/>
      <c r="AA35091" s="102"/>
      <c r="AB35091" s="102"/>
    </row>
    <row r="35092" spans="26:28" x14ac:dyDescent="0.3">
      <c r="Z35092" s="102"/>
      <c r="AA35092" s="102"/>
      <c r="AB35092" s="102"/>
    </row>
    <row r="35093" spans="26:28" x14ac:dyDescent="0.3">
      <c r="Z35093" s="102"/>
      <c r="AA35093" s="102"/>
      <c r="AB35093" s="102"/>
    </row>
    <row r="35094" spans="26:28" x14ac:dyDescent="0.3">
      <c r="Z35094" s="102"/>
      <c r="AA35094" s="102"/>
      <c r="AB35094" s="102"/>
    </row>
    <row r="35095" spans="26:28" x14ac:dyDescent="0.3">
      <c r="Z35095" s="102"/>
      <c r="AA35095" s="102"/>
      <c r="AB35095" s="102"/>
    </row>
    <row r="35096" spans="26:28" x14ac:dyDescent="0.3">
      <c r="Z35096" s="102"/>
      <c r="AA35096" s="102"/>
      <c r="AB35096" s="102"/>
    </row>
    <row r="35097" spans="26:28" x14ac:dyDescent="0.3">
      <c r="Z35097" s="102"/>
      <c r="AA35097" s="102"/>
      <c r="AB35097" s="102"/>
    </row>
    <row r="35098" spans="26:28" x14ac:dyDescent="0.3">
      <c r="Z35098" s="102"/>
      <c r="AA35098" s="102"/>
      <c r="AB35098" s="102"/>
    </row>
    <row r="35099" spans="26:28" x14ac:dyDescent="0.3">
      <c r="Z35099" s="102"/>
      <c r="AA35099" s="102"/>
      <c r="AB35099" s="102"/>
    </row>
    <row r="35100" spans="26:28" x14ac:dyDescent="0.3">
      <c r="Z35100" s="102"/>
      <c r="AA35100" s="102"/>
      <c r="AB35100" s="102"/>
    </row>
    <row r="35101" spans="26:28" x14ac:dyDescent="0.3">
      <c r="Z35101" s="102"/>
      <c r="AA35101" s="102"/>
      <c r="AB35101" s="102"/>
    </row>
    <row r="35102" spans="26:28" x14ac:dyDescent="0.3">
      <c r="Z35102" s="102"/>
      <c r="AA35102" s="102"/>
      <c r="AB35102" s="102"/>
    </row>
    <row r="35103" spans="26:28" x14ac:dyDescent="0.3">
      <c r="Z35103" s="102"/>
      <c r="AA35103" s="102"/>
      <c r="AB35103" s="102"/>
    </row>
    <row r="35104" spans="26:28" x14ac:dyDescent="0.3">
      <c r="Z35104" s="102"/>
      <c r="AA35104" s="102"/>
      <c r="AB35104" s="102"/>
    </row>
    <row r="35105" spans="26:28" x14ac:dyDescent="0.3">
      <c r="Z35105" s="102"/>
      <c r="AA35105" s="102"/>
      <c r="AB35105" s="102"/>
    </row>
    <row r="35106" spans="26:28" x14ac:dyDescent="0.3">
      <c r="Z35106" s="102"/>
      <c r="AA35106" s="102"/>
      <c r="AB35106" s="102"/>
    </row>
    <row r="35107" spans="26:28" x14ac:dyDescent="0.3">
      <c r="Z35107" s="102"/>
      <c r="AA35107" s="102"/>
      <c r="AB35107" s="102"/>
    </row>
    <row r="35108" spans="26:28" x14ac:dyDescent="0.3">
      <c r="Z35108" s="102"/>
      <c r="AA35108" s="102"/>
      <c r="AB35108" s="102"/>
    </row>
    <row r="35109" spans="26:28" x14ac:dyDescent="0.3">
      <c r="Z35109" s="102"/>
      <c r="AA35109" s="102"/>
      <c r="AB35109" s="102"/>
    </row>
    <row r="35110" spans="26:28" x14ac:dyDescent="0.3">
      <c r="Z35110" s="102"/>
      <c r="AA35110" s="102"/>
      <c r="AB35110" s="102"/>
    </row>
    <row r="35111" spans="26:28" x14ac:dyDescent="0.3">
      <c r="Z35111" s="102"/>
      <c r="AA35111" s="102"/>
      <c r="AB35111" s="102"/>
    </row>
    <row r="35112" spans="26:28" x14ac:dyDescent="0.3">
      <c r="Z35112" s="102"/>
      <c r="AA35112" s="102"/>
      <c r="AB35112" s="102"/>
    </row>
    <row r="35113" spans="26:28" x14ac:dyDescent="0.3">
      <c r="Z35113" s="102"/>
      <c r="AA35113" s="102"/>
      <c r="AB35113" s="102"/>
    </row>
    <row r="35114" spans="26:28" x14ac:dyDescent="0.3">
      <c r="Z35114" s="102"/>
      <c r="AA35114" s="102"/>
      <c r="AB35114" s="102"/>
    </row>
    <row r="35115" spans="26:28" x14ac:dyDescent="0.3">
      <c r="Z35115" s="102"/>
      <c r="AA35115" s="102"/>
      <c r="AB35115" s="102"/>
    </row>
    <row r="35116" spans="26:28" x14ac:dyDescent="0.3">
      <c r="Z35116" s="102"/>
      <c r="AA35116" s="102"/>
      <c r="AB35116" s="102"/>
    </row>
    <row r="35117" spans="26:28" x14ac:dyDescent="0.3">
      <c r="Z35117" s="102"/>
      <c r="AA35117" s="102"/>
      <c r="AB35117" s="102"/>
    </row>
    <row r="35118" spans="26:28" x14ac:dyDescent="0.3">
      <c r="Z35118" s="102"/>
      <c r="AA35118" s="102"/>
      <c r="AB35118" s="102"/>
    </row>
    <row r="35119" spans="26:28" x14ac:dyDescent="0.3">
      <c r="Z35119" s="102"/>
      <c r="AA35119" s="102"/>
      <c r="AB35119" s="102"/>
    </row>
    <row r="35120" spans="26:28" x14ac:dyDescent="0.3">
      <c r="Z35120" s="102"/>
      <c r="AA35120" s="102"/>
      <c r="AB35120" s="102"/>
    </row>
    <row r="35121" spans="26:28" x14ac:dyDescent="0.3">
      <c r="Z35121" s="102"/>
      <c r="AA35121" s="102"/>
      <c r="AB35121" s="102"/>
    </row>
    <row r="35122" spans="26:28" x14ac:dyDescent="0.3">
      <c r="Z35122" s="102"/>
      <c r="AA35122" s="102"/>
      <c r="AB35122" s="102"/>
    </row>
    <row r="35123" spans="26:28" x14ac:dyDescent="0.3">
      <c r="Z35123" s="102"/>
      <c r="AA35123" s="102"/>
      <c r="AB35123" s="102"/>
    </row>
    <row r="35124" spans="26:28" x14ac:dyDescent="0.3">
      <c r="Z35124" s="102"/>
      <c r="AA35124" s="102"/>
      <c r="AB35124" s="102"/>
    </row>
    <row r="35125" spans="26:28" x14ac:dyDescent="0.3">
      <c r="Z35125" s="102"/>
      <c r="AA35125" s="102"/>
      <c r="AB35125" s="102"/>
    </row>
    <row r="35126" spans="26:28" x14ac:dyDescent="0.3">
      <c r="Z35126" s="102"/>
      <c r="AA35126" s="102"/>
      <c r="AB35126" s="102"/>
    </row>
    <row r="35127" spans="26:28" x14ac:dyDescent="0.3">
      <c r="Z35127" s="102"/>
      <c r="AA35127" s="102"/>
      <c r="AB35127" s="102"/>
    </row>
    <row r="35128" spans="26:28" x14ac:dyDescent="0.3">
      <c r="Z35128" s="102"/>
      <c r="AA35128" s="102"/>
      <c r="AB35128" s="102"/>
    </row>
    <row r="35129" spans="26:28" x14ac:dyDescent="0.3">
      <c r="Z35129" s="102"/>
      <c r="AA35129" s="102"/>
      <c r="AB35129" s="102"/>
    </row>
    <row r="35130" spans="26:28" x14ac:dyDescent="0.3">
      <c r="Z35130" s="102"/>
      <c r="AA35130" s="102"/>
      <c r="AB35130" s="102"/>
    </row>
    <row r="35131" spans="26:28" x14ac:dyDescent="0.3">
      <c r="Z35131" s="102"/>
      <c r="AA35131" s="102"/>
      <c r="AB35131" s="102"/>
    </row>
    <row r="35132" spans="26:28" x14ac:dyDescent="0.3">
      <c r="Z35132" s="102"/>
      <c r="AA35132" s="102"/>
      <c r="AB35132" s="102"/>
    </row>
    <row r="35133" spans="26:28" x14ac:dyDescent="0.3">
      <c r="Z35133" s="102"/>
      <c r="AA35133" s="102"/>
      <c r="AB35133" s="102"/>
    </row>
    <row r="35134" spans="26:28" x14ac:dyDescent="0.3">
      <c r="Z35134" s="102"/>
      <c r="AA35134" s="102"/>
      <c r="AB35134" s="102"/>
    </row>
    <row r="35135" spans="26:28" x14ac:dyDescent="0.3">
      <c r="Z35135" s="102"/>
      <c r="AA35135" s="102"/>
      <c r="AB35135" s="102"/>
    </row>
    <row r="35136" spans="26:28" x14ac:dyDescent="0.3">
      <c r="Z35136" s="102"/>
      <c r="AA35136" s="102"/>
      <c r="AB35136" s="102"/>
    </row>
    <row r="35137" spans="26:28" x14ac:dyDescent="0.3">
      <c r="Z35137" s="102"/>
      <c r="AA35137" s="102"/>
      <c r="AB35137" s="102"/>
    </row>
    <row r="35138" spans="26:28" x14ac:dyDescent="0.3">
      <c r="Z35138" s="102"/>
      <c r="AA35138" s="102"/>
      <c r="AB35138" s="102"/>
    </row>
    <row r="35139" spans="26:28" x14ac:dyDescent="0.3">
      <c r="Z35139" s="102"/>
      <c r="AA35139" s="102"/>
      <c r="AB35139" s="102"/>
    </row>
    <row r="35140" spans="26:28" x14ac:dyDescent="0.3">
      <c r="Z35140" s="102"/>
      <c r="AA35140" s="102"/>
      <c r="AB35140" s="102"/>
    </row>
    <row r="35141" spans="26:28" x14ac:dyDescent="0.3">
      <c r="Z35141" s="102"/>
      <c r="AA35141" s="102"/>
      <c r="AB35141" s="102"/>
    </row>
    <row r="35142" spans="26:28" x14ac:dyDescent="0.3">
      <c r="Z35142" s="102"/>
      <c r="AA35142" s="102"/>
      <c r="AB35142" s="102"/>
    </row>
    <row r="35143" spans="26:28" x14ac:dyDescent="0.3">
      <c r="Z35143" s="102"/>
      <c r="AA35143" s="102"/>
      <c r="AB35143" s="102"/>
    </row>
    <row r="35144" spans="26:28" x14ac:dyDescent="0.3">
      <c r="Z35144" s="102"/>
      <c r="AA35144" s="102"/>
      <c r="AB35144" s="102"/>
    </row>
    <row r="35145" spans="26:28" x14ac:dyDescent="0.3">
      <c r="Z35145" s="102"/>
      <c r="AA35145" s="102"/>
      <c r="AB35145" s="102"/>
    </row>
    <row r="35146" spans="26:28" x14ac:dyDescent="0.3">
      <c r="Z35146" s="102"/>
      <c r="AA35146" s="102"/>
      <c r="AB35146" s="102"/>
    </row>
    <row r="35147" spans="26:28" x14ac:dyDescent="0.3">
      <c r="Z35147" s="102"/>
      <c r="AA35147" s="102"/>
      <c r="AB35147" s="102"/>
    </row>
    <row r="35148" spans="26:28" x14ac:dyDescent="0.3">
      <c r="Z35148" s="102"/>
      <c r="AA35148" s="102"/>
      <c r="AB35148" s="102"/>
    </row>
    <row r="35149" spans="26:28" x14ac:dyDescent="0.3">
      <c r="Z35149" s="102"/>
      <c r="AA35149" s="102"/>
      <c r="AB35149" s="102"/>
    </row>
    <row r="35150" spans="26:28" x14ac:dyDescent="0.3">
      <c r="Z35150" s="102"/>
      <c r="AA35150" s="102"/>
      <c r="AB35150" s="102"/>
    </row>
    <row r="35151" spans="26:28" x14ac:dyDescent="0.3">
      <c r="Z35151" s="102"/>
      <c r="AA35151" s="102"/>
      <c r="AB35151" s="102"/>
    </row>
    <row r="35152" spans="26:28" x14ac:dyDescent="0.3">
      <c r="Z35152" s="102"/>
      <c r="AA35152" s="102"/>
      <c r="AB35152" s="102"/>
    </row>
    <row r="35153" spans="26:28" x14ac:dyDescent="0.3">
      <c r="Z35153" s="102"/>
      <c r="AA35153" s="102"/>
      <c r="AB35153" s="102"/>
    </row>
    <row r="35154" spans="26:28" x14ac:dyDescent="0.3">
      <c r="Z35154" s="102"/>
      <c r="AA35154" s="102"/>
      <c r="AB35154" s="102"/>
    </row>
    <row r="35155" spans="26:28" x14ac:dyDescent="0.3">
      <c r="Z35155" s="102"/>
      <c r="AA35155" s="102"/>
      <c r="AB35155" s="102"/>
    </row>
    <row r="35156" spans="26:28" x14ac:dyDescent="0.3">
      <c r="Z35156" s="102"/>
      <c r="AA35156" s="102"/>
      <c r="AB35156" s="102"/>
    </row>
    <row r="35157" spans="26:28" x14ac:dyDescent="0.3">
      <c r="Z35157" s="102"/>
      <c r="AA35157" s="102"/>
      <c r="AB35157" s="102"/>
    </row>
    <row r="35158" spans="26:28" x14ac:dyDescent="0.3">
      <c r="Z35158" s="102"/>
      <c r="AA35158" s="102"/>
      <c r="AB35158" s="102"/>
    </row>
    <row r="35159" spans="26:28" x14ac:dyDescent="0.3">
      <c r="Z35159" s="102"/>
      <c r="AA35159" s="102"/>
      <c r="AB35159" s="102"/>
    </row>
    <row r="35160" spans="26:28" x14ac:dyDescent="0.3">
      <c r="Z35160" s="102"/>
      <c r="AA35160" s="102"/>
      <c r="AB35160" s="102"/>
    </row>
    <row r="35161" spans="26:28" x14ac:dyDescent="0.3">
      <c r="Z35161" s="102"/>
      <c r="AA35161" s="102"/>
      <c r="AB35161" s="102"/>
    </row>
    <row r="35162" spans="26:28" x14ac:dyDescent="0.3">
      <c r="Z35162" s="102"/>
      <c r="AA35162" s="102"/>
      <c r="AB35162" s="102"/>
    </row>
    <row r="35163" spans="26:28" x14ac:dyDescent="0.3">
      <c r="Z35163" s="102"/>
      <c r="AA35163" s="102"/>
      <c r="AB35163" s="102"/>
    </row>
    <row r="35164" spans="26:28" x14ac:dyDescent="0.3">
      <c r="Z35164" s="102"/>
      <c r="AA35164" s="102"/>
      <c r="AB35164" s="102"/>
    </row>
    <row r="35165" spans="26:28" x14ac:dyDescent="0.3">
      <c r="Z35165" s="102"/>
      <c r="AA35165" s="102"/>
      <c r="AB35165" s="102"/>
    </row>
    <row r="35166" spans="26:28" x14ac:dyDescent="0.3">
      <c r="Z35166" s="102"/>
      <c r="AA35166" s="102"/>
      <c r="AB35166" s="102"/>
    </row>
    <row r="35167" spans="26:28" x14ac:dyDescent="0.3">
      <c r="Z35167" s="102"/>
      <c r="AA35167" s="102"/>
      <c r="AB35167" s="102"/>
    </row>
    <row r="35168" spans="26:28" x14ac:dyDescent="0.3">
      <c r="Z35168" s="102"/>
      <c r="AA35168" s="102"/>
      <c r="AB35168" s="102"/>
    </row>
    <row r="35169" spans="26:28" x14ac:dyDescent="0.3">
      <c r="Z35169" s="102"/>
      <c r="AA35169" s="102"/>
      <c r="AB35169" s="102"/>
    </row>
    <row r="35170" spans="26:28" x14ac:dyDescent="0.3">
      <c r="Z35170" s="102"/>
      <c r="AA35170" s="102"/>
      <c r="AB35170" s="102"/>
    </row>
    <row r="35171" spans="26:28" x14ac:dyDescent="0.3">
      <c r="Z35171" s="102"/>
      <c r="AA35171" s="102"/>
      <c r="AB35171" s="102"/>
    </row>
    <row r="35172" spans="26:28" x14ac:dyDescent="0.3">
      <c r="Z35172" s="102"/>
      <c r="AA35172" s="102"/>
      <c r="AB35172" s="102"/>
    </row>
    <row r="35173" spans="26:28" x14ac:dyDescent="0.3">
      <c r="Z35173" s="102"/>
      <c r="AA35173" s="102"/>
      <c r="AB35173" s="102"/>
    </row>
    <row r="35174" spans="26:28" x14ac:dyDescent="0.3">
      <c r="Z35174" s="102"/>
      <c r="AA35174" s="102"/>
      <c r="AB35174" s="102"/>
    </row>
    <row r="35175" spans="26:28" x14ac:dyDescent="0.3">
      <c r="Z35175" s="102"/>
      <c r="AA35175" s="102"/>
      <c r="AB35175" s="102"/>
    </row>
    <row r="35176" spans="26:28" x14ac:dyDescent="0.3">
      <c r="Z35176" s="102"/>
      <c r="AA35176" s="102"/>
      <c r="AB35176" s="102"/>
    </row>
    <row r="35177" spans="26:28" x14ac:dyDescent="0.3">
      <c r="Z35177" s="102"/>
      <c r="AA35177" s="102"/>
      <c r="AB35177" s="102"/>
    </row>
    <row r="35178" spans="26:28" x14ac:dyDescent="0.3">
      <c r="Z35178" s="102"/>
      <c r="AA35178" s="102"/>
      <c r="AB35178" s="102"/>
    </row>
    <row r="35179" spans="26:28" x14ac:dyDescent="0.3">
      <c r="Z35179" s="102"/>
      <c r="AA35179" s="102"/>
      <c r="AB35179" s="102"/>
    </row>
    <row r="35180" spans="26:28" x14ac:dyDescent="0.3">
      <c r="Z35180" s="102"/>
      <c r="AA35180" s="102"/>
      <c r="AB35180" s="102"/>
    </row>
    <row r="35181" spans="26:28" x14ac:dyDescent="0.3">
      <c r="Z35181" s="102"/>
      <c r="AA35181" s="102"/>
      <c r="AB35181" s="102"/>
    </row>
    <row r="35182" spans="26:28" x14ac:dyDescent="0.3">
      <c r="Z35182" s="102"/>
      <c r="AA35182" s="102"/>
      <c r="AB35182" s="102"/>
    </row>
    <row r="35183" spans="26:28" x14ac:dyDescent="0.3">
      <c r="Z35183" s="102"/>
      <c r="AA35183" s="102"/>
      <c r="AB35183" s="102"/>
    </row>
    <row r="35184" spans="26:28" x14ac:dyDescent="0.3">
      <c r="Z35184" s="102"/>
      <c r="AA35184" s="102"/>
      <c r="AB35184" s="102"/>
    </row>
    <row r="35185" spans="26:28" x14ac:dyDescent="0.3">
      <c r="Z35185" s="102"/>
      <c r="AA35185" s="102"/>
      <c r="AB35185" s="102"/>
    </row>
    <row r="35186" spans="26:28" x14ac:dyDescent="0.3">
      <c r="Z35186" s="102"/>
      <c r="AA35186" s="102"/>
      <c r="AB35186" s="102"/>
    </row>
    <row r="35187" spans="26:28" x14ac:dyDescent="0.3">
      <c r="Z35187" s="102"/>
      <c r="AA35187" s="102"/>
      <c r="AB35187" s="102"/>
    </row>
    <row r="35188" spans="26:28" x14ac:dyDescent="0.3">
      <c r="Z35188" s="102"/>
      <c r="AA35188" s="102"/>
      <c r="AB35188" s="102"/>
    </row>
    <row r="35189" spans="26:28" x14ac:dyDescent="0.3">
      <c r="Z35189" s="102"/>
      <c r="AA35189" s="102"/>
      <c r="AB35189" s="102"/>
    </row>
    <row r="35190" spans="26:28" x14ac:dyDescent="0.3">
      <c r="Z35190" s="102"/>
      <c r="AA35190" s="102"/>
      <c r="AB35190" s="102"/>
    </row>
    <row r="35191" spans="26:28" x14ac:dyDescent="0.3">
      <c r="Z35191" s="102"/>
      <c r="AA35191" s="102"/>
      <c r="AB35191" s="102"/>
    </row>
    <row r="35192" spans="26:28" x14ac:dyDescent="0.3">
      <c r="Z35192" s="102"/>
      <c r="AA35192" s="102"/>
      <c r="AB35192" s="102"/>
    </row>
    <row r="35193" spans="26:28" x14ac:dyDescent="0.3">
      <c r="Z35193" s="102"/>
      <c r="AA35193" s="102"/>
      <c r="AB35193" s="102"/>
    </row>
    <row r="35194" spans="26:28" x14ac:dyDescent="0.3">
      <c r="Z35194" s="102"/>
      <c r="AA35194" s="102"/>
      <c r="AB35194" s="102"/>
    </row>
    <row r="35195" spans="26:28" x14ac:dyDescent="0.3">
      <c r="Z35195" s="102"/>
      <c r="AA35195" s="102"/>
      <c r="AB35195" s="102"/>
    </row>
    <row r="35196" spans="26:28" x14ac:dyDescent="0.3">
      <c r="Z35196" s="102"/>
      <c r="AA35196" s="102"/>
      <c r="AB35196" s="102"/>
    </row>
    <row r="35197" spans="26:28" x14ac:dyDescent="0.3">
      <c r="Z35197" s="102"/>
      <c r="AA35197" s="102"/>
      <c r="AB35197" s="102"/>
    </row>
    <row r="35198" spans="26:28" x14ac:dyDescent="0.3">
      <c r="Z35198" s="102"/>
      <c r="AA35198" s="102"/>
      <c r="AB35198" s="102"/>
    </row>
    <row r="35199" spans="26:28" x14ac:dyDescent="0.3">
      <c r="Z35199" s="102"/>
      <c r="AA35199" s="102"/>
      <c r="AB35199" s="102"/>
    </row>
    <row r="35200" spans="26:28" x14ac:dyDescent="0.3">
      <c r="Z35200" s="102"/>
      <c r="AA35200" s="102"/>
      <c r="AB35200" s="102"/>
    </row>
    <row r="35201" spans="26:28" x14ac:dyDescent="0.3">
      <c r="Z35201" s="102"/>
      <c r="AA35201" s="102"/>
      <c r="AB35201" s="102"/>
    </row>
    <row r="35202" spans="26:28" x14ac:dyDescent="0.3">
      <c r="Z35202" s="102"/>
      <c r="AA35202" s="102"/>
      <c r="AB35202" s="102"/>
    </row>
    <row r="35203" spans="26:28" x14ac:dyDescent="0.3">
      <c r="Z35203" s="102"/>
      <c r="AA35203" s="102"/>
      <c r="AB35203" s="102"/>
    </row>
    <row r="35204" spans="26:28" x14ac:dyDescent="0.3">
      <c r="Z35204" s="102"/>
      <c r="AA35204" s="102"/>
      <c r="AB35204" s="102"/>
    </row>
    <row r="35205" spans="26:28" x14ac:dyDescent="0.3">
      <c r="Z35205" s="102"/>
      <c r="AA35205" s="102"/>
      <c r="AB35205" s="102"/>
    </row>
    <row r="35206" spans="26:28" x14ac:dyDescent="0.3">
      <c r="Z35206" s="102"/>
      <c r="AA35206" s="102"/>
      <c r="AB35206" s="102"/>
    </row>
    <row r="35207" spans="26:28" x14ac:dyDescent="0.3">
      <c r="Z35207" s="102"/>
      <c r="AA35207" s="102"/>
      <c r="AB35207" s="102"/>
    </row>
    <row r="35208" spans="26:28" x14ac:dyDescent="0.3">
      <c r="Z35208" s="102"/>
      <c r="AA35208" s="102"/>
      <c r="AB35208" s="102"/>
    </row>
    <row r="35209" spans="26:28" x14ac:dyDescent="0.3">
      <c r="Z35209" s="102"/>
      <c r="AA35209" s="102"/>
      <c r="AB35209" s="102"/>
    </row>
    <row r="35210" spans="26:28" x14ac:dyDescent="0.3">
      <c r="Z35210" s="102"/>
      <c r="AA35210" s="102"/>
      <c r="AB35210" s="102"/>
    </row>
    <row r="35211" spans="26:28" x14ac:dyDescent="0.3">
      <c r="Z35211" s="102"/>
      <c r="AA35211" s="102"/>
      <c r="AB35211" s="102"/>
    </row>
    <row r="35212" spans="26:28" x14ac:dyDescent="0.3">
      <c r="Z35212" s="102"/>
      <c r="AA35212" s="102"/>
      <c r="AB35212" s="102"/>
    </row>
    <row r="35213" spans="26:28" x14ac:dyDescent="0.3">
      <c r="Z35213" s="102"/>
      <c r="AA35213" s="102"/>
      <c r="AB35213" s="102"/>
    </row>
    <row r="35214" spans="26:28" x14ac:dyDescent="0.3">
      <c r="Z35214" s="102"/>
      <c r="AA35214" s="102"/>
      <c r="AB35214" s="102"/>
    </row>
    <row r="35215" spans="26:28" x14ac:dyDescent="0.3">
      <c r="Z35215" s="102"/>
      <c r="AA35215" s="102"/>
      <c r="AB35215" s="102"/>
    </row>
    <row r="35216" spans="26:28" x14ac:dyDescent="0.3">
      <c r="Z35216" s="102"/>
      <c r="AA35216" s="102"/>
      <c r="AB35216" s="102"/>
    </row>
    <row r="35217" spans="26:28" x14ac:dyDescent="0.3">
      <c r="Z35217" s="102"/>
      <c r="AA35217" s="102"/>
      <c r="AB35217" s="102"/>
    </row>
    <row r="35218" spans="26:28" x14ac:dyDescent="0.3">
      <c r="Z35218" s="102"/>
      <c r="AA35218" s="102"/>
      <c r="AB35218" s="102"/>
    </row>
    <row r="35219" spans="26:28" x14ac:dyDescent="0.3">
      <c r="Z35219" s="102"/>
      <c r="AA35219" s="102"/>
      <c r="AB35219" s="102"/>
    </row>
    <row r="35220" spans="26:28" x14ac:dyDescent="0.3">
      <c r="Z35220" s="102"/>
      <c r="AA35220" s="102"/>
      <c r="AB35220" s="102"/>
    </row>
    <row r="35221" spans="26:28" x14ac:dyDescent="0.3">
      <c r="Z35221" s="102"/>
      <c r="AA35221" s="102"/>
      <c r="AB35221" s="102"/>
    </row>
    <row r="35222" spans="26:28" x14ac:dyDescent="0.3">
      <c r="Z35222" s="102"/>
      <c r="AA35222" s="102"/>
      <c r="AB35222" s="102"/>
    </row>
    <row r="35223" spans="26:28" x14ac:dyDescent="0.3">
      <c r="Z35223" s="102"/>
      <c r="AA35223" s="102"/>
      <c r="AB35223" s="102"/>
    </row>
    <row r="35224" spans="26:28" x14ac:dyDescent="0.3">
      <c r="Z35224" s="102"/>
      <c r="AA35224" s="102"/>
      <c r="AB35224" s="102"/>
    </row>
    <row r="35225" spans="26:28" x14ac:dyDescent="0.3">
      <c r="Z35225" s="102"/>
      <c r="AA35225" s="102"/>
      <c r="AB35225" s="102"/>
    </row>
    <row r="35226" spans="26:28" x14ac:dyDescent="0.3">
      <c r="Z35226" s="102"/>
      <c r="AA35226" s="102"/>
      <c r="AB35226" s="102"/>
    </row>
    <row r="35227" spans="26:28" x14ac:dyDescent="0.3">
      <c r="Z35227" s="102"/>
      <c r="AA35227" s="102"/>
      <c r="AB35227" s="102"/>
    </row>
    <row r="35228" spans="26:28" x14ac:dyDescent="0.3">
      <c r="Z35228" s="102"/>
      <c r="AA35228" s="102"/>
      <c r="AB35228" s="102"/>
    </row>
    <row r="35229" spans="26:28" x14ac:dyDescent="0.3">
      <c r="Z35229" s="102"/>
      <c r="AA35229" s="102"/>
      <c r="AB35229" s="102"/>
    </row>
    <row r="35230" spans="26:28" x14ac:dyDescent="0.3">
      <c r="Z35230" s="102"/>
      <c r="AA35230" s="102"/>
      <c r="AB35230" s="102"/>
    </row>
    <row r="35231" spans="26:28" x14ac:dyDescent="0.3">
      <c r="Z35231" s="102"/>
      <c r="AA35231" s="102"/>
      <c r="AB35231" s="102"/>
    </row>
    <row r="35232" spans="26:28" x14ac:dyDescent="0.3">
      <c r="Z35232" s="102"/>
      <c r="AA35232" s="102"/>
      <c r="AB35232" s="102"/>
    </row>
    <row r="35233" spans="26:28" x14ac:dyDescent="0.3">
      <c r="Z35233" s="102"/>
      <c r="AA35233" s="102"/>
      <c r="AB35233" s="102"/>
    </row>
    <row r="35234" spans="26:28" x14ac:dyDescent="0.3">
      <c r="Z35234" s="102"/>
      <c r="AA35234" s="102"/>
      <c r="AB35234" s="102"/>
    </row>
    <row r="35235" spans="26:28" x14ac:dyDescent="0.3">
      <c r="Z35235" s="102"/>
      <c r="AA35235" s="102"/>
      <c r="AB35235" s="102"/>
    </row>
    <row r="35236" spans="26:28" x14ac:dyDescent="0.3">
      <c r="Z35236" s="102"/>
      <c r="AA35236" s="102"/>
      <c r="AB35236" s="102"/>
    </row>
    <row r="35237" spans="26:28" x14ac:dyDescent="0.3">
      <c r="Z35237" s="102"/>
      <c r="AA35237" s="102"/>
      <c r="AB35237" s="102"/>
    </row>
    <row r="35238" spans="26:28" x14ac:dyDescent="0.3">
      <c r="Z35238" s="102"/>
      <c r="AA35238" s="102"/>
      <c r="AB35238" s="102"/>
    </row>
    <row r="35239" spans="26:28" x14ac:dyDescent="0.3">
      <c r="Z35239" s="102"/>
      <c r="AA35239" s="102"/>
      <c r="AB35239" s="102"/>
    </row>
    <row r="35240" spans="26:28" x14ac:dyDescent="0.3">
      <c r="Z35240" s="102"/>
      <c r="AA35240" s="102"/>
      <c r="AB35240" s="102"/>
    </row>
    <row r="35241" spans="26:28" x14ac:dyDescent="0.3">
      <c r="Z35241" s="102"/>
      <c r="AA35241" s="102"/>
      <c r="AB35241" s="102"/>
    </row>
    <row r="35242" spans="26:28" x14ac:dyDescent="0.3">
      <c r="Z35242" s="102"/>
      <c r="AA35242" s="102"/>
      <c r="AB35242" s="102"/>
    </row>
    <row r="35243" spans="26:28" x14ac:dyDescent="0.3">
      <c r="Z35243" s="102"/>
      <c r="AA35243" s="102"/>
      <c r="AB35243" s="102"/>
    </row>
    <row r="35244" spans="26:28" x14ac:dyDescent="0.3">
      <c r="Z35244" s="102"/>
      <c r="AA35244" s="102"/>
      <c r="AB35244" s="102"/>
    </row>
    <row r="35245" spans="26:28" x14ac:dyDescent="0.3">
      <c r="Z35245" s="102"/>
      <c r="AA35245" s="102"/>
      <c r="AB35245" s="102"/>
    </row>
    <row r="35246" spans="26:28" x14ac:dyDescent="0.3">
      <c r="Z35246" s="102"/>
      <c r="AA35246" s="102"/>
      <c r="AB35246" s="102"/>
    </row>
    <row r="35247" spans="26:28" x14ac:dyDescent="0.3">
      <c r="Z35247" s="102"/>
      <c r="AA35247" s="102"/>
      <c r="AB35247" s="102"/>
    </row>
    <row r="35248" spans="26:28" x14ac:dyDescent="0.3">
      <c r="Z35248" s="102"/>
      <c r="AA35248" s="102"/>
      <c r="AB35248" s="102"/>
    </row>
    <row r="35249" spans="26:28" x14ac:dyDescent="0.3">
      <c r="Z35249" s="102"/>
      <c r="AA35249" s="102"/>
      <c r="AB35249" s="102"/>
    </row>
    <row r="35250" spans="26:28" x14ac:dyDescent="0.3">
      <c r="Z35250" s="102"/>
      <c r="AA35250" s="102"/>
      <c r="AB35250" s="102"/>
    </row>
    <row r="35251" spans="26:28" x14ac:dyDescent="0.3">
      <c r="Z35251" s="102"/>
      <c r="AA35251" s="102"/>
      <c r="AB35251" s="102"/>
    </row>
    <row r="35252" spans="26:28" x14ac:dyDescent="0.3">
      <c r="Z35252" s="102"/>
      <c r="AA35252" s="102"/>
      <c r="AB35252" s="102"/>
    </row>
    <row r="35253" spans="26:28" x14ac:dyDescent="0.3">
      <c r="Z35253" s="102"/>
      <c r="AA35253" s="102"/>
      <c r="AB35253" s="102"/>
    </row>
    <row r="35254" spans="26:28" x14ac:dyDescent="0.3">
      <c r="Z35254" s="102"/>
      <c r="AA35254" s="102"/>
      <c r="AB35254" s="102"/>
    </row>
    <row r="35255" spans="26:28" x14ac:dyDescent="0.3">
      <c r="Z35255" s="102"/>
      <c r="AA35255" s="102"/>
      <c r="AB35255" s="102"/>
    </row>
    <row r="35256" spans="26:28" x14ac:dyDescent="0.3">
      <c r="Z35256" s="102"/>
      <c r="AA35256" s="102"/>
      <c r="AB35256" s="102"/>
    </row>
    <row r="35257" spans="26:28" x14ac:dyDescent="0.3">
      <c r="Z35257" s="102"/>
      <c r="AA35257" s="102"/>
      <c r="AB35257" s="102"/>
    </row>
    <row r="35258" spans="26:28" x14ac:dyDescent="0.3">
      <c r="Z35258" s="102"/>
      <c r="AA35258" s="102"/>
      <c r="AB35258" s="102"/>
    </row>
    <row r="35259" spans="26:28" x14ac:dyDescent="0.3">
      <c r="Z35259" s="102"/>
      <c r="AA35259" s="102"/>
      <c r="AB35259" s="102"/>
    </row>
    <row r="35260" spans="26:28" x14ac:dyDescent="0.3">
      <c r="Z35260" s="102"/>
      <c r="AA35260" s="102"/>
      <c r="AB35260" s="102"/>
    </row>
    <row r="35261" spans="26:28" x14ac:dyDescent="0.3">
      <c r="Z35261" s="102"/>
      <c r="AA35261" s="102"/>
      <c r="AB35261" s="102"/>
    </row>
    <row r="35262" spans="26:28" x14ac:dyDescent="0.3">
      <c r="Z35262" s="102"/>
      <c r="AA35262" s="102"/>
      <c r="AB35262" s="102"/>
    </row>
    <row r="35263" spans="26:28" x14ac:dyDescent="0.3">
      <c r="Z35263" s="102"/>
      <c r="AA35263" s="102"/>
      <c r="AB35263" s="102"/>
    </row>
    <row r="35264" spans="26:28" x14ac:dyDescent="0.3">
      <c r="Z35264" s="102"/>
      <c r="AA35264" s="102"/>
      <c r="AB35264" s="102"/>
    </row>
    <row r="35265" spans="26:28" x14ac:dyDescent="0.3">
      <c r="Z35265" s="102"/>
      <c r="AA35265" s="102"/>
      <c r="AB35265" s="102"/>
    </row>
    <row r="35266" spans="26:28" x14ac:dyDescent="0.3">
      <c r="Z35266" s="102"/>
      <c r="AA35266" s="102"/>
      <c r="AB35266" s="102"/>
    </row>
    <row r="35267" spans="26:28" x14ac:dyDescent="0.3">
      <c r="Z35267" s="102"/>
      <c r="AA35267" s="102"/>
      <c r="AB35267" s="102"/>
    </row>
    <row r="35268" spans="26:28" x14ac:dyDescent="0.3">
      <c r="Z35268" s="102"/>
      <c r="AA35268" s="102"/>
      <c r="AB35268" s="102"/>
    </row>
    <row r="35269" spans="26:28" x14ac:dyDescent="0.3">
      <c r="Z35269" s="102"/>
      <c r="AA35269" s="102"/>
      <c r="AB35269" s="102"/>
    </row>
    <row r="35270" spans="26:28" x14ac:dyDescent="0.3">
      <c r="Z35270" s="102"/>
      <c r="AA35270" s="102"/>
      <c r="AB35270" s="102"/>
    </row>
    <row r="35271" spans="26:28" x14ac:dyDescent="0.3">
      <c r="Z35271" s="102"/>
      <c r="AA35271" s="102"/>
      <c r="AB35271" s="102"/>
    </row>
    <row r="35272" spans="26:28" x14ac:dyDescent="0.3">
      <c r="Z35272" s="102"/>
      <c r="AA35272" s="102"/>
      <c r="AB35272" s="102"/>
    </row>
    <row r="35273" spans="26:28" x14ac:dyDescent="0.3">
      <c r="Z35273" s="102"/>
      <c r="AA35273" s="102"/>
      <c r="AB35273" s="102"/>
    </row>
    <row r="35274" spans="26:28" x14ac:dyDescent="0.3">
      <c r="Z35274" s="102"/>
      <c r="AA35274" s="102"/>
      <c r="AB35274" s="102"/>
    </row>
    <row r="35275" spans="26:28" x14ac:dyDescent="0.3">
      <c r="Z35275" s="102"/>
      <c r="AA35275" s="102"/>
      <c r="AB35275" s="102"/>
    </row>
    <row r="35276" spans="26:28" x14ac:dyDescent="0.3">
      <c r="Z35276" s="102"/>
      <c r="AA35276" s="102"/>
      <c r="AB35276" s="102"/>
    </row>
    <row r="35277" spans="26:28" x14ac:dyDescent="0.3">
      <c r="Z35277" s="102"/>
      <c r="AA35277" s="102"/>
      <c r="AB35277" s="102"/>
    </row>
    <row r="35278" spans="26:28" x14ac:dyDescent="0.3">
      <c r="Z35278" s="102"/>
      <c r="AA35278" s="102"/>
      <c r="AB35278" s="102"/>
    </row>
    <row r="35279" spans="26:28" x14ac:dyDescent="0.3">
      <c r="Z35279" s="102"/>
      <c r="AA35279" s="102"/>
      <c r="AB35279" s="102"/>
    </row>
    <row r="35280" spans="26:28" x14ac:dyDescent="0.3">
      <c r="Z35280" s="102"/>
      <c r="AA35280" s="102"/>
      <c r="AB35280" s="102"/>
    </row>
    <row r="35281" spans="26:28" x14ac:dyDescent="0.3">
      <c r="Z35281" s="102"/>
      <c r="AA35281" s="102"/>
      <c r="AB35281" s="102"/>
    </row>
    <row r="35282" spans="26:28" x14ac:dyDescent="0.3">
      <c r="Z35282" s="102"/>
      <c r="AA35282" s="102"/>
      <c r="AB35282" s="102"/>
    </row>
    <row r="35283" spans="26:28" x14ac:dyDescent="0.3">
      <c r="Z35283" s="102"/>
      <c r="AA35283" s="102"/>
      <c r="AB35283" s="102"/>
    </row>
    <row r="35284" spans="26:28" x14ac:dyDescent="0.3">
      <c r="Z35284" s="102"/>
      <c r="AA35284" s="102"/>
      <c r="AB35284" s="102"/>
    </row>
    <row r="35285" spans="26:28" x14ac:dyDescent="0.3">
      <c r="Z35285" s="102"/>
      <c r="AA35285" s="102"/>
      <c r="AB35285" s="102"/>
    </row>
    <row r="35286" spans="26:28" x14ac:dyDescent="0.3">
      <c r="Z35286" s="102"/>
      <c r="AA35286" s="102"/>
      <c r="AB35286" s="102"/>
    </row>
    <row r="35287" spans="26:28" x14ac:dyDescent="0.3">
      <c r="Z35287" s="102"/>
      <c r="AA35287" s="102"/>
      <c r="AB35287" s="102"/>
    </row>
    <row r="35288" spans="26:28" x14ac:dyDescent="0.3">
      <c r="Z35288" s="102"/>
      <c r="AA35288" s="102"/>
      <c r="AB35288" s="102"/>
    </row>
    <row r="35289" spans="26:28" x14ac:dyDescent="0.3">
      <c r="Z35289" s="102"/>
      <c r="AA35289" s="102"/>
      <c r="AB35289" s="102"/>
    </row>
    <row r="35290" spans="26:28" x14ac:dyDescent="0.3">
      <c r="Z35290" s="102"/>
      <c r="AA35290" s="102"/>
      <c r="AB35290" s="102"/>
    </row>
    <row r="35291" spans="26:28" x14ac:dyDescent="0.3">
      <c r="Z35291" s="102"/>
      <c r="AA35291" s="102"/>
      <c r="AB35291" s="102"/>
    </row>
    <row r="35292" spans="26:28" x14ac:dyDescent="0.3">
      <c r="Z35292" s="102"/>
      <c r="AA35292" s="102"/>
      <c r="AB35292" s="102"/>
    </row>
    <row r="35293" spans="26:28" x14ac:dyDescent="0.3">
      <c r="Z35293" s="102"/>
      <c r="AA35293" s="102"/>
      <c r="AB35293" s="102"/>
    </row>
    <row r="35294" spans="26:28" x14ac:dyDescent="0.3">
      <c r="Z35294" s="102"/>
      <c r="AA35294" s="102"/>
      <c r="AB35294" s="102"/>
    </row>
    <row r="35295" spans="26:28" x14ac:dyDescent="0.3">
      <c r="Z35295" s="102"/>
      <c r="AA35295" s="102"/>
      <c r="AB35295" s="102"/>
    </row>
    <row r="35296" spans="26:28" x14ac:dyDescent="0.3">
      <c r="Z35296" s="102"/>
      <c r="AA35296" s="102"/>
      <c r="AB35296" s="102"/>
    </row>
    <row r="35297" spans="26:28" x14ac:dyDescent="0.3">
      <c r="Z35297" s="102"/>
      <c r="AA35297" s="102"/>
      <c r="AB35297" s="102"/>
    </row>
    <row r="35298" spans="26:28" x14ac:dyDescent="0.3">
      <c r="Z35298" s="102"/>
      <c r="AA35298" s="102"/>
      <c r="AB35298" s="102"/>
    </row>
    <row r="35299" spans="26:28" x14ac:dyDescent="0.3">
      <c r="Z35299" s="102"/>
      <c r="AA35299" s="102"/>
      <c r="AB35299" s="102"/>
    </row>
    <row r="35300" spans="26:28" x14ac:dyDescent="0.3">
      <c r="Z35300" s="102"/>
      <c r="AA35300" s="102"/>
      <c r="AB35300" s="102"/>
    </row>
    <row r="35301" spans="26:28" x14ac:dyDescent="0.3">
      <c r="Z35301" s="102"/>
      <c r="AA35301" s="102"/>
      <c r="AB35301" s="102"/>
    </row>
    <row r="35302" spans="26:28" x14ac:dyDescent="0.3">
      <c r="Z35302" s="102"/>
      <c r="AA35302" s="102"/>
      <c r="AB35302" s="102"/>
    </row>
    <row r="35303" spans="26:28" x14ac:dyDescent="0.3">
      <c r="Z35303" s="102"/>
      <c r="AA35303" s="102"/>
      <c r="AB35303" s="102"/>
    </row>
    <row r="35304" spans="26:28" x14ac:dyDescent="0.3">
      <c r="Z35304" s="102"/>
      <c r="AA35304" s="102"/>
      <c r="AB35304" s="102"/>
    </row>
    <row r="35305" spans="26:28" x14ac:dyDescent="0.3">
      <c r="Z35305" s="102"/>
      <c r="AA35305" s="102"/>
      <c r="AB35305" s="102"/>
    </row>
    <row r="35306" spans="26:28" x14ac:dyDescent="0.3">
      <c r="Z35306" s="102"/>
      <c r="AA35306" s="102"/>
      <c r="AB35306" s="102"/>
    </row>
    <row r="35307" spans="26:28" x14ac:dyDescent="0.3">
      <c r="Z35307" s="102"/>
      <c r="AA35307" s="102"/>
      <c r="AB35307" s="102"/>
    </row>
    <row r="35308" spans="26:28" x14ac:dyDescent="0.3">
      <c r="Z35308" s="102"/>
      <c r="AA35308" s="102"/>
      <c r="AB35308" s="102"/>
    </row>
    <row r="35309" spans="26:28" x14ac:dyDescent="0.3">
      <c r="Z35309" s="102"/>
      <c r="AA35309" s="102"/>
      <c r="AB35309" s="102"/>
    </row>
    <row r="35310" spans="26:28" x14ac:dyDescent="0.3">
      <c r="Z35310" s="102"/>
      <c r="AA35310" s="102"/>
      <c r="AB35310" s="102"/>
    </row>
    <row r="35311" spans="26:28" x14ac:dyDescent="0.3">
      <c r="Z35311" s="102"/>
      <c r="AA35311" s="102"/>
      <c r="AB35311" s="102"/>
    </row>
    <row r="35312" spans="26:28" x14ac:dyDescent="0.3">
      <c r="Z35312" s="102"/>
      <c r="AA35312" s="102"/>
      <c r="AB35312" s="102"/>
    </row>
    <row r="35313" spans="26:28" x14ac:dyDescent="0.3">
      <c r="Z35313" s="102"/>
      <c r="AA35313" s="102"/>
      <c r="AB35313" s="102"/>
    </row>
    <row r="35314" spans="26:28" x14ac:dyDescent="0.3">
      <c r="Z35314" s="102"/>
      <c r="AA35314" s="102"/>
      <c r="AB35314" s="102"/>
    </row>
    <row r="35315" spans="26:28" x14ac:dyDescent="0.3">
      <c r="Z35315" s="102"/>
      <c r="AA35315" s="102"/>
      <c r="AB35315" s="102"/>
    </row>
    <row r="35316" spans="26:28" x14ac:dyDescent="0.3">
      <c r="Z35316" s="102"/>
      <c r="AA35316" s="102"/>
      <c r="AB35316" s="102"/>
    </row>
    <row r="35317" spans="26:28" x14ac:dyDescent="0.3">
      <c r="Z35317" s="102"/>
      <c r="AA35317" s="102"/>
      <c r="AB35317" s="102"/>
    </row>
    <row r="35318" spans="26:28" x14ac:dyDescent="0.3">
      <c r="Z35318" s="102"/>
      <c r="AA35318" s="102"/>
      <c r="AB35318" s="102"/>
    </row>
    <row r="35319" spans="26:28" x14ac:dyDescent="0.3">
      <c r="Z35319" s="102"/>
      <c r="AA35319" s="102"/>
      <c r="AB35319" s="102"/>
    </row>
    <row r="35320" spans="26:28" x14ac:dyDescent="0.3">
      <c r="Z35320" s="102"/>
      <c r="AA35320" s="102"/>
      <c r="AB35320" s="102"/>
    </row>
    <row r="35321" spans="26:28" x14ac:dyDescent="0.3">
      <c r="Z35321" s="102"/>
      <c r="AA35321" s="102"/>
      <c r="AB35321" s="102"/>
    </row>
    <row r="35322" spans="26:28" x14ac:dyDescent="0.3">
      <c r="Z35322" s="102"/>
      <c r="AA35322" s="102"/>
      <c r="AB35322" s="102"/>
    </row>
    <row r="35323" spans="26:28" x14ac:dyDescent="0.3">
      <c r="Z35323" s="102"/>
      <c r="AA35323" s="102"/>
      <c r="AB35323" s="102"/>
    </row>
    <row r="35324" spans="26:28" x14ac:dyDescent="0.3">
      <c r="Z35324" s="102"/>
      <c r="AA35324" s="102"/>
      <c r="AB35324" s="102"/>
    </row>
    <row r="35325" spans="26:28" x14ac:dyDescent="0.3">
      <c r="Z35325" s="102"/>
      <c r="AA35325" s="102"/>
      <c r="AB35325" s="102"/>
    </row>
    <row r="35326" spans="26:28" x14ac:dyDescent="0.3">
      <c r="Z35326" s="102"/>
      <c r="AA35326" s="102"/>
      <c r="AB35326" s="102"/>
    </row>
    <row r="35327" spans="26:28" x14ac:dyDescent="0.3">
      <c r="Z35327" s="102"/>
      <c r="AA35327" s="102"/>
      <c r="AB35327" s="102"/>
    </row>
    <row r="35328" spans="26:28" x14ac:dyDescent="0.3">
      <c r="Z35328" s="102"/>
      <c r="AA35328" s="102"/>
      <c r="AB35328" s="102"/>
    </row>
    <row r="35329" spans="26:28" x14ac:dyDescent="0.3">
      <c r="Z35329" s="102"/>
      <c r="AA35329" s="102"/>
      <c r="AB35329" s="102"/>
    </row>
    <row r="35330" spans="26:28" x14ac:dyDescent="0.3">
      <c r="Z35330" s="102"/>
      <c r="AA35330" s="102"/>
      <c r="AB35330" s="102"/>
    </row>
    <row r="35331" spans="26:28" x14ac:dyDescent="0.3">
      <c r="Z35331" s="102"/>
      <c r="AA35331" s="102"/>
      <c r="AB35331" s="102"/>
    </row>
    <row r="35332" spans="26:28" x14ac:dyDescent="0.3">
      <c r="Z35332" s="102"/>
      <c r="AA35332" s="102"/>
      <c r="AB35332" s="102"/>
    </row>
    <row r="35333" spans="26:28" x14ac:dyDescent="0.3">
      <c r="Z35333" s="102"/>
      <c r="AA35333" s="102"/>
      <c r="AB35333" s="102"/>
    </row>
    <row r="35334" spans="26:28" x14ac:dyDescent="0.3">
      <c r="Z35334" s="102"/>
      <c r="AA35334" s="102"/>
      <c r="AB35334" s="102"/>
    </row>
    <row r="35335" spans="26:28" x14ac:dyDescent="0.3">
      <c r="Z35335" s="102"/>
      <c r="AA35335" s="102"/>
      <c r="AB35335" s="102"/>
    </row>
    <row r="35336" spans="26:28" x14ac:dyDescent="0.3">
      <c r="Z35336" s="102"/>
      <c r="AA35336" s="102"/>
      <c r="AB35336" s="102"/>
    </row>
    <row r="35337" spans="26:28" x14ac:dyDescent="0.3">
      <c r="Z35337" s="102"/>
      <c r="AA35337" s="102"/>
      <c r="AB35337" s="102"/>
    </row>
    <row r="35338" spans="26:28" x14ac:dyDescent="0.3">
      <c r="Z35338" s="102"/>
      <c r="AA35338" s="102"/>
      <c r="AB35338" s="102"/>
    </row>
    <row r="35339" spans="26:28" x14ac:dyDescent="0.3">
      <c r="Z35339" s="102"/>
      <c r="AA35339" s="102"/>
      <c r="AB35339" s="102"/>
    </row>
    <row r="35340" spans="26:28" x14ac:dyDescent="0.3">
      <c r="Z35340" s="102"/>
      <c r="AA35340" s="102"/>
      <c r="AB35340" s="102"/>
    </row>
    <row r="35341" spans="26:28" x14ac:dyDescent="0.3">
      <c r="Z35341" s="102"/>
      <c r="AA35341" s="102"/>
      <c r="AB35341" s="102"/>
    </row>
    <row r="35342" spans="26:28" x14ac:dyDescent="0.3">
      <c r="Z35342" s="102"/>
      <c r="AA35342" s="102"/>
      <c r="AB35342" s="102"/>
    </row>
    <row r="35343" spans="26:28" x14ac:dyDescent="0.3">
      <c r="Z35343" s="102"/>
      <c r="AA35343" s="102"/>
      <c r="AB35343" s="102"/>
    </row>
    <row r="35344" spans="26:28" x14ac:dyDescent="0.3">
      <c r="Z35344" s="102"/>
      <c r="AA35344" s="102"/>
      <c r="AB35344" s="102"/>
    </row>
    <row r="35345" spans="26:28" x14ac:dyDescent="0.3">
      <c r="Z35345" s="102"/>
      <c r="AA35345" s="102"/>
      <c r="AB35345" s="102"/>
    </row>
    <row r="35346" spans="26:28" x14ac:dyDescent="0.3">
      <c r="Z35346" s="102"/>
      <c r="AA35346" s="102"/>
      <c r="AB35346" s="102"/>
    </row>
    <row r="35347" spans="26:28" x14ac:dyDescent="0.3">
      <c r="Z35347" s="102"/>
      <c r="AA35347" s="102"/>
      <c r="AB35347" s="102"/>
    </row>
    <row r="35348" spans="26:28" x14ac:dyDescent="0.3">
      <c r="Z35348" s="102"/>
      <c r="AA35348" s="102"/>
      <c r="AB35348" s="102"/>
    </row>
    <row r="35349" spans="26:28" x14ac:dyDescent="0.3">
      <c r="Z35349" s="102"/>
      <c r="AA35349" s="102"/>
      <c r="AB35349" s="102"/>
    </row>
    <row r="35350" spans="26:28" x14ac:dyDescent="0.3">
      <c r="Z35350" s="102"/>
      <c r="AA35350" s="102"/>
      <c r="AB35350" s="102"/>
    </row>
    <row r="35351" spans="26:28" x14ac:dyDescent="0.3">
      <c r="Z35351" s="102"/>
      <c r="AA35351" s="102"/>
      <c r="AB35351" s="102"/>
    </row>
    <row r="35352" spans="26:28" x14ac:dyDescent="0.3">
      <c r="Z35352" s="102"/>
      <c r="AA35352" s="102"/>
      <c r="AB35352" s="102"/>
    </row>
    <row r="35353" spans="26:28" x14ac:dyDescent="0.3">
      <c r="Z35353" s="102"/>
      <c r="AA35353" s="102"/>
      <c r="AB35353" s="102"/>
    </row>
    <row r="35354" spans="26:28" x14ac:dyDescent="0.3">
      <c r="Z35354" s="102"/>
      <c r="AA35354" s="102"/>
      <c r="AB35354" s="102"/>
    </row>
    <row r="35355" spans="26:28" x14ac:dyDescent="0.3">
      <c r="Z35355" s="102"/>
      <c r="AA35355" s="102"/>
      <c r="AB35355" s="102"/>
    </row>
    <row r="35356" spans="26:28" x14ac:dyDescent="0.3">
      <c r="Z35356" s="102"/>
      <c r="AA35356" s="102"/>
      <c r="AB35356" s="102"/>
    </row>
    <row r="35357" spans="26:28" x14ac:dyDescent="0.3">
      <c r="Z35357" s="102"/>
      <c r="AA35357" s="102"/>
      <c r="AB35357" s="102"/>
    </row>
    <row r="35358" spans="26:28" x14ac:dyDescent="0.3">
      <c r="Z35358" s="102"/>
      <c r="AA35358" s="102"/>
      <c r="AB35358" s="102"/>
    </row>
    <row r="35359" spans="26:28" x14ac:dyDescent="0.3">
      <c r="Z35359" s="102"/>
      <c r="AA35359" s="102"/>
      <c r="AB35359" s="102"/>
    </row>
    <row r="35360" spans="26:28" x14ac:dyDescent="0.3">
      <c r="Z35360" s="102"/>
      <c r="AA35360" s="102"/>
      <c r="AB35360" s="102"/>
    </row>
    <row r="35361" spans="26:28" x14ac:dyDescent="0.3">
      <c r="Z35361" s="102"/>
      <c r="AA35361" s="102"/>
      <c r="AB35361" s="102"/>
    </row>
    <row r="35362" spans="26:28" x14ac:dyDescent="0.3">
      <c r="Z35362" s="102"/>
      <c r="AA35362" s="102"/>
      <c r="AB35362" s="102"/>
    </row>
    <row r="35363" spans="26:28" x14ac:dyDescent="0.3">
      <c r="Z35363" s="102"/>
      <c r="AA35363" s="102"/>
      <c r="AB35363" s="102"/>
    </row>
    <row r="35364" spans="26:28" x14ac:dyDescent="0.3">
      <c r="Z35364" s="102"/>
      <c r="AA35364" s="102"/>
      <c r="AB35364" s="102"/>
    </row>
    <row r="35365" spans="26:28" x14ac:dyDescent="0.3">
      <c r="Z35365" s="102"/>
      <c r="AA35365" s="102"/>
      <c r="AB35365" s="102"/>
    </row>
    <row r="35366" spans="26:28" x14ac:dyDescent="0.3">
      <c r="Z35366" s="102"/>
      <c r="AA35366" s="102"/>
      <c r="AB35366" s="102"/>
    </row>
    <row r="35367" spans="26:28" x14ac:dyDescent="0.3">
      <c r="Z35367" s="102"/>
      <c r="AA35367" s="102"/>
      <c r="AB35367" s="102"/>
    </row>
    <row r="35368" spans="26:28" x14ac:dyDescent="0.3">
      <c r="Z35368" s="102"/>
      <c r="AA35368" s="102"/>
      <c r="AB35368" s="102"/>
    </row>
    <row r="35369" spans="26:28" x14ac:dyDescent="0.3">
      <c r="Z35369" s="102"/>
      <c r="AA35369" s="102"/>
      <c r="AB35369" s="102"/>
    </row>
    <row r="35370" spans="26:28" x14ac:dyDescent="0.3">
      <c r="Z35370" s="102"/>
      <c r="AA35370" s="102"/>
      <c r="AB35370" s="102"/>
    </row>
    <row r="35371" spans="26:28" x14ac:dyDescent="0.3">
      <c r="Z35371" s="102"/>
      <c r="AA35371" s="102"/>
      <c r="AB35371" s="102"/>
    </row>
    <row r="35372" spans="26:28" x14ac:dyDescent="0.3">
      <c r="Z35372" s="102"/>
      <c r="AA35372" s="102"/>
      <c r="AB35372" s="102"/>
    </row>
    <row r="35373" spans="26:28" x14ac:dyDescent="0.3">
      <c r="Z35373" s="102"/>
      <c r="AA35373" s="102"/>
      <c r="AB35373" s="102"/>
    </row>
    <row r="35374" spans="26:28" x14ac:dyDescent="0.3">
      <c r="Z35374" s="102"/>
      <c r="AA35374" s="102"/>
      <c r="AB35374" s="102"/>
    </row>
    <row r="35375" spans="26:28" x14ac:dyDescent="0.3">
      <c r="Z35375" s="102"/>
      <c r="AA35375" s="102"/>
      <c r="AB35375" s="102"/>
    </row>
    <row r="35376" spans="26:28" x14ac:dyDescent="0.3">
      <c r="Z35376" s="102"/>
      <c r="AA35376" s="102"/>
      <c r="AB35376" s="102"/>
    </row>
    <row r="35377" spans="26:28" x14ac:dyDescent="0.3">
      <c r="Z35377" s="102"/>
      <c r="AA35377" s="102"/>
      <c r="AB35377" s="102"/>
    </row>
    <row r="35378" spans="26:28" x14ac:dyDescent="0.3">
      <c r="Z35378" s="102"/>
      <c r="AA35378" s="102"/>
      <c r="AB35378" s="102"/>
    </row>
    <row r="35379" spans="26:28" x14ac:dyDescent="0.3">
      <c r="Z35379" s="102"/>
      <c r="AA35379" s="102"/>
      <c r="AB35379" s="102"/>
    </row>
    <row r="35380" spans="26:28" x14ac:dyDescent="0.3">
      <c r="Z35380" s="102"/>
      <c r="AA35380" s="102"/>
      <c r="AB35380" s="102"/>
    </row>
    <row r="35381" spans="26:28" x14ac:dyDescent="0.3">
      <c r="Z35381" s="102"/>
      <c r="AA35381" s="102"/>
      <c r="AB35381" s="102"/>
    </row>
    <row r="35382" spans="26:28" x14ac:dyDescent="0.3">
      <c r="Z35382" s="102"/>
      <c r="AA35382" s="102"/>
      <c r="AB35382" s="102"/>
    </row>
    <row r="35383" spans="26:28" x14ac:dyDescent="0.3">
      <c r="Z35383" s="102"/>
      <c r="AA35383" s="102"/>
      <c r="AB35383" s="102"/>
    </row>
    <row r="35384" spans="26:28" x14ac:dyDescent="0.3">
      <c r="Z35384" s="102"/>
      <c r="AA35384" s="102"/>
      <c r="AB35384" s="102"/>
    </row>
    <row r="35385" spans="26:28" x14ac:dyDescent="0.3">
      <c r="Z35385" s="102"/>
      <c r="AA35385" s="102"/>
      <c r="AB35385" s="102"/>
    </row>
    <row r="35386" spans="26:28" x14ac:dyDescent="0.3">
      <c r="Z35386" s="102"/>
      <c r="AA35386" s="102"/>
      <c r="AB35386" s="102"/>
    </row>
    <row r="35387" spans="26:28" x14ac:dyDescent="0.3">
      <c r="Z35387" s="102"/>
      <c r="AA35387" s="102"/>
      <c r="AB35387" s="102"/>
    </row>
    <row r="35388" spans="26:28" x14ac:dyDescent="0.3">
      <c r="Z35388" s="102"/>
      <c r="AA35388" s="102"/>
      <c r="AB35388" s="102"/>
    </row>
    <row r="35389" spans="26:28" x14ac:dyDescent="0.3">
      <c r="Z35389" s="102"/>
      <c r="AA35389" s="102"/>
      <c r="AB35389" s="102"/>
    </row>
    <row r="35390" spans="26:28" x14ac:dyDescent="0.3">
      <c r="Z35390" s="102"/>
      <c r="AA35390" s="102"/>
      <c r="AB35390" s="102"/>
    </row>
    <row r="35391" spans="26:28" x14ac:dyDescent="0.3">
      <c r="Z35391" s="102"/>
      <c r="AA35391" s="102"/>
      <c r="AB35391" s="102"/>
    </row>
    <row r="35392" spans="26:28" x14ac:dyDescent="0.3">
      <c r="Z35392" s="102"/>
      <c r="AA35392" s="102"/>
      <c r="AB35392" s="102"/>
    </row>
    <row r="35393" spans="26:28" x14ac:dyDescent="0.3">
      <c r="Z35393" s="102"/>
      <c r="AA35393" s="102"/>
      <c r="AB35393" s="102"/>
    </row>
    <row r="35394" spans="26:28" x14ac:dyDescent="0.3">
      <c r="Z35394" s="102"/>
      <c r="AA35394" s="102"/>
      <c r="AB35394" s="102"/>
    </row>
    <row r="35395" spans="26:28" x14ac:dyDescent="0.3">
      <c r="Z35395" s="102"/>
      <c r="AA35395" s="102"/>
      <c r="AB35395" s="102"/>
    </row>
    <row r="35396" spans="26:28" x14ac:dyDescent="0.3">
      <c r="Z35396" s="102"/>
      <c r="AA35396" s="102"/>
      <c r="AB35396" s="102"/>
    </row>
    <row r="35397" spans="26:28" x14ac:dyDescent="0.3">
      <c r="Z35397" s="102"/>
      <c r="AA35397" s="102"/>
      <c r="AB35397" s="102"/>
    </row>
    <row r="35398" spans="26:28" x14ac:dyDescent="0.3">
      <c r="Z35398" s="102"/>
      <c r="AA35398" s="102"/>
      <c r="AB35398" s="102"/>
    </row>
    <row r="35399" spans="26:28" x14ac:dyDescent="0.3">
      <c r="Z35399" s="102"/>
      <c r="AA35399" s="102"/>
      <c r="AB35399" s="102"/>
    </row>
    <row r="35400" spans="26:28" x14ac:dyDescent="0.3">
      <c r="Z35400" s="102"/>
      <c r="AA35400" s="102"/>
      <c r="AB35400" s="102"/>
    </row>
    <row r="35401" spans="26:28" x14ac:dyDescent="0.3">
      <c r="Z35401" s="102"/>
      <c r="AA35401" s="102"/>
      <c r="AB35401" s="102"/>
    </row>
    <row r="35402" spans="26:28" x14ac:dyDescent="0.3">
      <c r="Z35402" s="102"/>
      <c r="AA35402" s="102"/>
      <c r="AB35402" s="102"/>
    </row>
    <row r="35403" spans="26:28" x14ac:dyDescent="0.3">
      <c r="Z35403" s="102"/>
      <c r="AA35403" s="102"/>
      <c r="AB35403" s="102"/>
    </row>
    <row r="35404" spans="26:28" x14ac:dyDescent="0.3">
      <c r="Z35404" s="102"/>
      <c r="AA35404" s="102"/>
      <c r="AB35404" s="102"/>
    </row>
    <row r="35405" spans="26:28" x14ac:dyDescent="0.3">
      <c r="Z35405" s="102"/>
      <c r="AA35405" s="102"/>
      <c r="AB35405" s="102"/>
    </row>
    <row r="35406" spans="26:28" x14ac:dyDescent="0.3">
      <c r="Z35406" s="102"/>
      <c r="AA35406" s="102"/>
      <c r="AB35406" s="102"/>
    </row>
    <row r="35407" spans="26:28" x14ac:dyDescent="0.3">
      <c r="Z35407" s="102"/>
      <c r="AA35407" s="102"/>
      <c r="AB35407" s="102"/>
    </row>
    <row r="35408" spans="26:28" x14ac:dyDescent="0.3">
      <c r="Z35408" s="102"/>
      <c r="AA35408" s="102"/>
      <c r="AB35408" s="102"/>
    </row>
    <row r="35409" spans="26:28" x14ac:dyDescent="0.3">
      <c r="Z35409" s="102"/>
      <c r="AA35409" s="102"/>
      <c r="AB35409" s="102"/>
    </row>
    <row r="35410" spans="26:28" x14ac:dyDescent="0.3">
      <c r="Z35410" s="102"/>
      <c r="AA35410" s="102"/>
      <c r="AB35410" s="102"/>
    </row>
    <row r="35411" spans="26:28" x14ac:dyDescent="0.3">
      <c r="Z35411" s="102"/>
      <c r="AA35411" s="102"/>
      <c r="AB35411" s="102"/>
    </row>
    <row r="35412" spans="26:28" x14ac:dyDescent="0.3">
      <c r="Z35412" s="102"/>
      <c r="AA35412" s="102"/>
      <c r="AB35412" s="102"/>
    </row>
    <row r="35413" spans="26:28" x14ac:dyDescent="0.3">
      <c r="Z35413" s="102"/>
      <c r="AA35413" s="102"/>
      <c r="AB35413" s="102"/>
    </row>
    <row r="35414" spans="26:28" x14ac:dyDescent="0.3">
      <c r="Z35414" s="102"/>
      <c r="AA35414" s="102"/>
      <c r="AB35414" s="102"/>
    </row>
    <row r="35415" spans="26:28" x14ac:dyDescent="0.3">
      <c r="Z35415" s="102"/>
      <c r="AA35415" s="102"/>
      <c r="AB35415" s="102"/>
    </row>
    <row r="35416" spans="26:28" x14ac:dyDescent="0.3">
      <c r="Z35416" s="102"/>
      <c r="AA35416" s="102"/>
      <c r="AB35416" s="102"/>
    </row>
    <row r="35417" spans="26:28" x14ac:dyDescent="0.3">
      <c r="Z35417" s="102"/>
      <c r="AA35417" s="102"/>
      <c r="AB35417" s="102"/>
    </row>
    <row r="35418" spans="26:28" x14ac:dyDescent="0.3">
      <c r="Z35418" s="102"/>
      <c r="AA35418" s="102"/>
      <c r="AB35418" s="102"/>
    </row>
    <row r="35419" spans="26:28" x14ac:dyDescent="0.3">
      <c r="Z35419" s="102"/>
      <c r="AA35419" s="102"/>
      <c r="AB35419" s="102"/>
    </row>
    <row r="35420" spans="26:28" x14ac:dyDescent="0.3">
      <c r="Z35420" s="102"/>
      <c r="AA35420" s="102"/>
      <c r="AB35420" s="102"/>
    </row>
    <row r="35421" spans="26:28" x14ac:dyDescent="0.3">
      <c r="Z35421" s="102"/>
      <c r="AA35421" s="102"/>
      <c r="AB35421" s="102"/>
    </row>
    <row r="35422" spans="26:28" x14ac:dyDescent="0.3">
      <c r="Z35422" s="102"/>
      <c r="AA35422" s="102"/>
      <c r="AB35422" s="102"/>
    </row>
    <row r="35423" spans="26:28" x14ac:dyDescent="0.3">
      <c r="Z35423" s="102"/>
      <c r="AA35423" s="102"/>
      <c r="AB35423" s="102"/>
    </row>
    <row r="35424" spans="26:28" x14ac:dyDescent="0.3">
      <c r="Z35424" s="102"/>
      <c r="AA35424" s="102"/>
      <c r="AB35424" s="102"/>
    </row>
    <row r="35425" spans="26:28" x14ac:dyDescent="0.3">
      <c r="Z35425" s="102"/>
      <c r="AA35425" s="102"/>
      <c r="AB35425" s="102"/>
    </row>
    <row r="35426" spans="26:28" x14ac:dyDescent="0.3">
      <c r="Z35426" s="102"/>
      <c r="AA35426" s="102"/>
      <c r="AB35426" s="102"/>
    </row>
    <row r="35427" spans="26:28" x14ac:dyDescent="0.3">
      <c r="Z35427" s="102"/>
      <c r="AA35427" s="102"/>
      <c r="AB35427" s="102"/>
    </row>
    <row r="35428" spans="26:28" x14ac:dyDescent="0.3">
      <c r="Z35428" s="102"/>
      <c r="AA35428" s="102"/>
      <c r="AB35428" s="102"/>
    </row>
    <row r="35429" spans="26:28" x14ac:dyDescent="0.3">
      <c r="Z35429" s="102"/>
      <c r="AA35429" s="102"/>
      <c r="AB35429" s="102"/>
    </row>
    <row r="35430" spans="26:28" x14ac:dyDescent="0.3">
      <c r="Z35430" s="102"/>
      <c r="AA35430" s="102"/>
      <c r="AB35430" s="102"/>
    </row>
    <row r="35431" spans="26:28" x14ac:dyDescent="0.3">
      <c r="Z35431" s="102"/>
      <c r="AA35431" s="102"/>
      <c r="AB35431" s="102"/>
    </row>
    <row r="35432" spans="26:28" x14ac:dyDescent="0.3">
      <c r="Z35432" s="102"/>
      <c r="AA35432" s="102"/>
      <c r="AB35432" s="102"/>
    </row>
    <row r="35433" spans="26:28" x14ac:dyDescent="0.3">
      <c r="Z35433" s="102"/>
      <c r="AA35433" s="102"/>
      <c r="AB35433" s="102"/>
    </row>
    <row r="35434" spans="26:28" x14ac:dyDescent="0.3">
      <c r="Z35434" s="102"/>
      <c r="AA35434" s="102"/>
      <c r="AB35434" s="102"/>
    </row>
    <row r="35435" spans="26:28" x14ac:dyDescent="0.3">
      <c r="Z35435" s="102"/>
      <c r="AA35435" s="102"/>
      <c r="AB35435" s="102"/>
    </row>
    <row r="35436" spans="26:28" x14ac:dyDescent="0.3">
      <c r="Z35436" s="102"/>
      <c r="AA35436" s="102"/>
      <c r="AB35436" s="102"/>
    </row>
    <row r="35437" spans="26:28" x14ac:dyDescent="0.3">
      <c r="Z35437" s="102"/>
      <c r="AA35437" s="102"/>
      <c r="AB35437" s="102"/>
    </row>
    <row r="35438" spans="26:28" x14ac:dyDescent="0.3">
      <c r="Z35438" s="102"/>
      <c r="AA35438" s="102"/>
      <c r="AB35438" s="102"/>
    </row>
    <row r="35439" spans="26:28" x14ac:dyDescent="0.3">
      <c r="Z35439" s="102"/>
      <c r="AA35439" s="102"/>
      <c r="AB35439" s="102"/>
    </row>
    <row r="35440" spans="26:28" x14ac:dyDescent="0.3">
      <c r="Z35440" s="102"/>
      <c r="AA35440" s="102"/>
      <c r="AB35440" s="102"/>
    </row>
    <row r="35441" spans="26:28" x14ac:dyDescent="0.3">
      <c r="Z35441" s="102"/>
      <c r="AA35441" s="102"/>
      <c r="AB35441" s="102"/>
    </row>
    <row r="35442" spans="26:28" x14ac:dyDescent="0.3">
      <c r="Z35442" s="102"/>
      <c r="AA35442" s="102"/>
      <c r="AB35442" s="102"/>
    </row>
    <row r="35443" spans="26:28" x14ac:dyDescent="0.3">
      <c r="Z35443" s="102"/>
      <c r="AA35443" s="102"/>
      <c r="AB35443" s="102"/>
    </row>
    <row r="35444" spans="26:28" x14ac:dyDescent="0.3">
      <c r="Z35444" s="102"/>
      <c r="AA35444" s="102"/>
      <c r="AB35444" s="102"/>
    </row>
    <row r="35445" spans="26:28" x14ac:dyDescent="0.3">
      <c r="Z35445" s="102"/>
      <c r="AA35445" s="102"/>
      <c r="AB35445" s="102"/>
    </row>
    <row r="35446" spans="26:28" x14ac:dyDescent="0.3">
      <c r="Z35446" s="102"/>
      <c r="AA35446" s="102"/>
      <c r="AB35446" s="102"/>
    </row>
    <row r="35447" spans="26:28" x14ac:dyDescent="0.3">
      <c r="Z35447" s="102"/>
      <c r="AA35447" s="102"/>
      <c r="AB35447" s="102"/>
    </row>
    <row r="35448" spans="26:28" x14ac:dyDescent="0.3">
      <c r="Z35448" s="102"/>
      <c r="AA35448" s="102"/>
      <c r="AB35448" s="102"/>
    </row>
    <row r="35449" spans="26:28" x14ac:dyDescent="0.3">
      <c r="Z35449" s="102"/>
      <c r="AA35449" s="102"/>
      <c r="AB35449" s="102"/>
    </row>
    <row r="35450" spans="26:28" x14ac:dyDescent="0.3">
      <c r="Z35450" s="102"/>
      <c r="AA35450" s="102"/>
      <c r="AB35450" s="102"/>
    </row>
    <row r="35451" spans="26:28" x14ac:dyDescent="0.3">
      <c r="Z35451" s="102"/>
      <c r="AA35451" s="102"/>
      <c r="AB35451" s="102"/>
    </row>
    <row r="35452" spans="26:28" x14ac:dyDescent="0.3">
      <c r="Z35452" s="102"/>
      <c r="AA35452" s="102"/>
      <c r="AB35452" s="102"/>
    </row>
    <row r="35453" spans="26:28" x14ac:dyDescent="0.3">
      <c r="Z35453" s="102"/>
      <c r="AA35453" s="102"/>
      <c r="AB35453" s="102"/>
    </row>
    <row r="35454" spans="26:28" x14ac:dyDescent="0.3">
      <c r="Z35454" s="102"/>
      <c r="AA35454" s="102"/>
      <c r="AB35454" s="102"/>
    </row>
    <row r="35455" spans="26:28" x14ac:dyDescent="0.3">
      <c r="Z35455" s="102"/>
      <c r="AA35455" s="102"/>
      <c r="AB35455" s="102"/>
    </row>
    <row r="35456" spans="26:28" x14ac:dyDescent="0.3">
      <c r="Z35456" s="102"/>
      <c r="AA35456" s="102"/>
      <c r="AB35456" s="102"/>
    </row>
    <row r="35457" spans="26:28" x14ac:dyDescent="0.3">
      <c r="Z35457" s="102"/>
      <c r="AA35457" s="102"/>
      <c r="AB35457" s="102"/>
    </row>
    <row r="35458" spans="26:28" x14ac:dyDescent="0.3">
      <c r="Z35458" s="102"/>
      <c r="AA35458" s="102"/>
      <c r="AB35458" s="102"/>
    </row>
    <row r="35459" spans="26:28" x14ac:dyDescent="0.3">
      <c r="Z35459" s="102"/>
      <c r="AA35459" s="102"/>
      <c r="AB35459" s="102"/>
    </row>
    <row r="35460" spans="26:28" x14ac:dyDescent="0.3">
      <c r="Z35460" s="102"/>
      <c r="AA35460" s="102"/>
      <c r="AB35460" s="102"/>
    </row>
    <row r="35461" spans="26:28" x14ac:dyDescent="0.3">
      <c r="Z35461" s="102"/>
      <c r="AA35461" s="102"/>
      <c r="AB35461" s="102"/>
    </row>
    <row r="35462" spans="26:28" x14ac:dyDescent="0.3">
      <c r="Z35462" s="102"/>
      <c r="AA35462" s="102"/>
      <c r="AB35462" s="102"/>
    </row>
    <row r="35463" spans="26:28" x14ac:dyDescent="0.3">
      <c r="Z35463" s="102"/>
      <c r="AA35463" s="102"/>
      <c r="AB35463" s="102"/>
    </row>
    <row r="35464" spans="26:28" x14ac:dyDescent="0.3">
      <c r="Z35464" s="102"/>
      <c r="AA35464" s="102"/>
      <c r="AB35464" s="102"/>
    </row>
    <row r="35465" spans="26:28" x14ac:dyDescent="0.3">
      <c r="Z35465" s="102"/>
      <c r="AA35465" s="102"/>
      <c r="AB35465" s="102"/>
    </row>
    <row r="35466" spans="26:28" x14ac:dyDescent="0.3">
      <c r="Z35466" s="102"/>
      <c r="AA35466" s="102"/>
      <c r="AB35466" s="102"/>
    </row>
    <row r="35467" spans="26:28" x14ac:dyDescent="0.3">
      <c r="Z35467" s="102"/>
      <c r="AA35467" s="102"/>
      <c r="AB35467" s="102"/>
    </row>
    <row r="35468" spans="26:28" x14ac:dyDescent="0.3">
      <c r="Z35468" s="102"/>
      <c r="AA35468" s="102"/>
      <c r="AB35468" s="102"/>
    </row>
    <row r="35469" spans="26:28" x14ac:dyDescent="0.3">
      <c r="Z35469" s="102"/>
      <c r="AA35469" s="102"/>
      <c r="AB35469" s="102"/>
    </row>
    <row r="35470" spans="26:28" x14ac:dyDescent="0.3">
      <c r="Z35470" s="102"/>
      <c r="AA35470" s="102"/>
      <c r="AB35470" s="102"/>
    </row>
    <row r="35471" spans="26:28" x14ac:dyDescent="0.3">
      <c r="Z35471" s="102"/>
      <c r="AA35471" s="102"/>
      <c r="AB35471" s="102"/>
    </row>
    <row r="35472" spans="26:28" x14ac:dyDescent="0.3">
      <c r="Z35472" s="102"/>
      <c r="AA35472" s="102"/>
      <c r="AB35472" s="102"/>
    </row>
    <row r="35473" spans="26:28" x14ac:dyDescent="0.3">
      <c r="Z35473" s="102"/>
      <c r="AA35473" s="102"/>
      <c r="AB35473" s="102"/>
    </row>
    <row r="35474" spans="26:28" x14ac:dyDescent="0.3">
      <c r="Z35474" s="102"/>
      <c r="AA35474" s="102"/>
      <c r="AB35474" s="102"/>
    </row>
    <row r="35475" spans="26:28" x14ac:dyDescent="0.3">
      <c r="Z35475" s="102"/>
      <c r="AA35475" s="102"/>
      <c r="AB35475" s="102"/>
    </row>
    <row r="35476" spans="26:28" x14ac:dyDescent="0.3">
      <c r="Z35476" s="102"/>
      <c r="AA35476" s="102"/>
      <c r="AB35476" s="102"/>
    </row>
    <row r="35477" spans="26:28" x14ac:dyDescent="0.3">
      <c r="Z35477" s="102"/>
      <c r="AA35477" s="102"/>
      <c r="AB35477" s="102"/>
    </row>
    <row r="35478" spans="26:28" x14ac:dyDescent="0.3">
      <c r="Z35478" s="102"/>
      <c r="AA35478" s="102"/>
      <c r="AB35478" s="102"/>
    </row>
    <row r="35479" spans="26:28" x14ac:dyDescent="0.3">
      <c r="Z35479" s="102"/>
      <c r="AA35479" s="102"/>
      <c r="AB35479" s="102"/>
    </row>
    <row r="35480" spans="26:28" x14ac:dyDescent="0.3">
      <c r="Z35480" s="102"/>
      <c r="AA35480" s="102"/>
      <c r="AB35480" s="102"/>
    </row>
    <row r="35481" spans="26:28" x14ac:dyDescent="0.3">
      <c r="Z35481" s="102"/>
      <c r="AA35481" s="102"/>
      <c r="AB35481" s="102"/>
    </row>
    <row r="35482" spans="26:28" x14ac:dyDescent="0.3">
      <c r="Z35482" s="102"/>
      <c r="AA35482" s="102"/>
      <c r="AB35482" s="102"/>
    </row>
    <row r="35483" spans="26:28" x14ac:dyDescent="0.3">
      <c r="Z35483" s="102"/>
      <c r="AA35483" s="102"/>
      <c r="AB35483" s="102"/>
    </row>
    <row r="35484" spans="26:28" x14ac:dyDescent="0.3">
      <c r="Z35484" s="102"/>
      <c r="AA35484" s="102"/>
      <c r="AB35484" s="102"/>
    </row>
    <row r="35485" spans="26:28" x14ac:dyDescent="0.3">
      <c r="Z35485" s="102"/>
      <c r="AA35485" s="102"/>
      <c r="AB35485" s="102"/>
    </row>
    <row r="35486" spans="26:28" x14ac:dyDescent="0.3">
      <c r="Z35486" s="102"/>
      <c r="AA35486" s="102"/>
      <c r="AB35486" s="102"/>
    </row>
    <row r="35487" spans="26:28" x14ac:dyDescent="0.3">
      <c r="Z35487" s="102"/>
      <c r="AA35487" s="102"/>
      <c r="AB35487" s="102"/>
    </row>
    <row r="35488" spans="26:28" x14ac:dyDescent="0.3">
      <c r="Z35488" s="102"/>
      <c r="AA35488" s="102"/>
      <c r="AB35488" s="102"/>
    </row>
    <row r="35489" spans="26:28" x14ac:dyDescent="0.3">
      <c r="Z35489" s="102"/>
      <c r="AA35489" s="102"/>
      <c r="AB35489" s="102"/>
    </row>
    <row r="35490" spans="26:28" x14ac:dyDescent="0.3">
      <c r="Z35490" s="102"/>
      <c r="AA35490" s="102"/>
      <c r="AB35490" s="102"/>
    </row>
    <row r="35491" spans="26:28" x14ac:dyDescent="0.3">
      <c r="Z35491" s="102"/>
      <c r="AA35491" s="102"/>
      <c r="AB35491" s="102"/>
    </row>
    <row r="35492" spans="26:28" x14ac:dyDescent="0.3">
      <c r="Z35492" s="102"/>
      <c r="AA35492" s="102"/>
      <c r="AB35492" s="102"/>
    </row>
    <row r="35493" spans="26:28" x14ac:dyDescent="0.3">
      <c r="Z35493" s="102"/>
      <c r="AA35493" s="102"/>
      <c r="AB35493" s="102"/>
    </row>
    <row r="35494" spans="26:28" x14ac:dyDescent="0.3">
      <c r="Z35494" s="102"/>
      <c r="AA35494" s="102"/>
      <c r="AB35494" s="102"/>
    </row>
    <row r="35495" spans="26:28" x14ac:dyDescent="0.3">
      <c r="Z35495" s="102"/>
      <c r="AA35495" s="102"/>
      <c r="AB35495" s="102"/>
    </row>
    <row r="35496" spans="26:28" x14ac:dyDescent="0.3">
      <c r="Z35496" s="102"/>
      <c r="AA35496" s="102"/>
      <c r="AB35496" s="102"/>
    </row>
    <row r="35497" spans="26:28" x14ac:dyDescent="0.3">
      <c r="Z35497" s="102"/>
      <c r="AA35497" s="102"/>
      <c r="AB35497" s="102"/>
    </row>
    <row r="35498" spans="26:28" x14ac:dyDescent="0.3">
      <c r="Z35498" s="102"/>
      <c r="AA35498" s="102"/>
      <c r="AB35498" s="102"/>
    </row>
    <row r="35499" spans="26:28" x14ac:dyDescent="0.3">
      <c r="Z35499" s="102"/>
      <c r="AA35499" s="102"/>
      <c r="AB35499" s="102"/>
    </row>
    <row r="35500" spans="26:28" x14ac:dyDescent="0.3">
      <c r="Z35500" s="102"/>
      <c r="AA35500" s="102"/>
      <c r="AB35500" s="102"/>
    </row>
    <row r="35501" spans="26:28" x14ac:dyDescent="0.3">
      <c r="Z35501" s="102"/>
      <c r="AA35501" s="102"/>
      <c r="AB35501" s="102"/>
    </row>
    <row r="35502" spans="26:28" x14ac:dyDescent="0.3">
      <c r="Z35502" s="102"/>
      <c r="AA35502" s="102"/>
      <c r="AB35502" s="102"/>
    </row>
    <row r="35503" spans="26:28" x14ac:dyDescent="0.3">
      <c r="Z35503" s="102"/>
      <c r="AA35503" s="102"/>
      <c r="AB35503" s="102"/>
    </row>
    <row r="35504" spans="26:28" x14ac:dyDescent="0.3">
      <c r="Z35504" s="102"/>
      <c r="AA35504" s="102"/>
      <c r="AB35504" s="102"/>
    </row>
    <row r="35505" spans="26:28" x14ac:dyDescent="0.3">
      <c r="Z35505" s="102"/>
      <c r="AA35505" s="102"/>
      <c r="AB35505" s="102"/>
    </row>
    <row r="35506" spans="26:28" x14ac:dyDescent="0.3">
      <c r="Z35506" s="102"/>
      <c r="AA35506" s="102"/>
      <c r="AB35506" s="102"/>
    </row>
    <row r="35507" spans="26:28" x14ac:dyDescent="0.3">
      <c r="Z35507" s="102"/>
      <c r="AA35507" s="102"/>
      <c r="AB35507" s="102"/>
    </row>
    <row r="35508" spans="26:28" x14ac:dyDescent="0.3">
      <c r="Z35508" s="102"/>
      <c r="AA35508" s="102"/>
      <c r="AB35508" s="102"/>
    </row>
    <row r="35509" spans="26:28" x14ac:dyDescent="0.3">
      <c r="Z35509" s="102"/>
      <c r="AA35509" s="102"/>
      <c r="AB35509" s="102"/>
    </row>
    <row r="35510" spans="26:28" x14ac:dyDescent="0.3">
      <c r="Z35510" s="102"/>
      <c r="AA35510" s="102"/>
      <c r="AB35510" s="102"/>
    </row>
    <row r="35511" spans="26:28" x14ac:dyDescent="0.3">
      <c r="Z35511" s="102"/>
      <c r="AA35511" s="102"/>
      <c r="AB35511" s="102"/>
    </row>
    <row r="35512" spans="26:28" x14ac:dyDescent="0.3">
      <c r="Z35512" s="102"/>
      <c r="AA35512" s="102"/>
      <c r="AB35512" s="102"/>
    </row>
    <row r="35513" spans="26:28" x14ac:dyDescent="0.3">
      <c r="Z35513" s="102"/>
      <c r="AA35513" s="102"/>
      <c r="AB35513" s="102"/>
    </row>
    <row r="35514" spans="26:28" x14ac:dyDescent="0.3">
      <c r="Z35514" s="102"/>
      <c r="AA35514" s="102"/>
      <c r="AB35514" s="102"/>
    </row>
    <row r="35515" spans="26:28" x14ac:dyDescent="0.3">
      <c r="Z35515" s="102"/>
      <c r="AA35515" s="102"/>
      <c r="AB35515" s="102"/>
    </row>
    <row r="35516" spans="26:28" x14ac:dyDescent="0.3">
      <c r="Z35516" s="102"/>
      <c r="AA35516" s="102"/>
      <c r="AB35516" s="102"/>
    </row>
    <row r="35517" spans="26:28" x14ac:dyDescent="0.3">
      <c r="Z35517" s="102"/>
      <c r="AA35517" s="102"/>
      <c r="AB35517" s="102"/>
    </row>
    <row r="35518" spans="26:28" x14ac:dyDescent="0.3">
      <c r="Z35518" s="102"/>
      <c r="AA35518" s="102"/>
      <c r="AB35518" s="102"/>
    </row>
    <row r="35519" spans="26:28" x14ac:dyDescent="0.3">
      <c r="Z35519" s="102"/>
      <c r="AA35519" s="102"/>
      <c r="AB35519" s="102"/>
    </row>
    <row r="35520" spans="26:28" x14ac:dyDescent="0.3">
      <c r="Z35520" s="102"/>
      <c r="AA35520" s="102"/>
      <c r="AB35520" s="102"/>
    </row>
    <row r="35521" spans="26:28" x14ac:dyDescent="0.3">
      <c r="Z35521" s="102"/>
      <c r="AA35521" s="102"/>
      <c r="AB35521" s="102"/>
    </row>
    <row r="35522" spans="26:28" x14ac:dyDescent="0.3">
      <c r="Z35522" s="102"/>
      <c r="AA35522" s="102"/>
      <c r="AB35522" s="102"/>
    </row>
    <row r="35523" spans="26:28" x14ac:dyDescent="0.3">
      <c r="Z35523" s="102"/>
      <c r="AA35523" s="102"/>
      <c r="AB35523" s="102"/>
    </row>
    <row r="35524" spans="26:28" x14ac:dyDescent="0.3">
      <c r="Z35524" s="102"/>
      <c r="AA35524" s="102"/>
      <c r="AB35524" s="102"/>
    </row>
    <row r="35525" spans="26:28" x14ac:dyDescent="0.3">
      <c r="Z35525" s="102"/>
      <c r="AA35525" s="102"/>
      <c r="AB35525" s="102"/>
    </row>
    <row r="35526" spans="26:28" x14ac:dyDescent="0.3">
      <c r="Z35526" s="102"/>
      <c r="AA35526" s="102"/>
      <c r="AB35526" s="102"/>
    </row>
    <row r="35527" spans="26:28" x14ac:dyDescent="0.3">
      <c r="Z35527" s="102"/>
      <c r="AA35527" s="102"/>
      <c r="AB35527" s="102"/>
    </row>
    <row r="35528" spans="26:28" x14ac:dyDescent="0.3">
      <c r="Z35528" s="102"/>
      <c r="AA35528" s="102"/>
      <c r="AB35528" s="102"/>
    </row>
    <row r="35529" spans="26:28" x14ac:dyDescent="0.3">
      <c r="Z35529" s="102"/>
      <c r="AA35529" s="102"/>
      <c r="AB35529" s="102"/>
    </row>
    <row r="35530" spans="26:28" x14ac:dyDescent="0.3">
      <c r="Z35530" s="102"/>
      <c r="AA35530" s="102"/>
      <c r="AB35530" s="102"/>
    </row>
    <row r="35531" spans="26:28" x14ac:dyDescent="0.3">
      <c r="Z35531" s="102"/>
      <c r="AA35531" s="102"/>
      <c r="AB35531" s="102"/>
    </row>
    <row r="35532" spans="26:28" x14ac:dyDescent="0.3">
      <c r="Z35532" s="102"/>
      <c r="AA35532" s="102"/>
      <c r="AB35532" s="102"/>
    </row>
    <row r="35533" spans="26:28" x14ac:dyDescent="0.3">
      <c r="Z35533" s="102"/>
      <c r="AA35533" s="102"/>
      <c r="AB35533" s="102"/>
    </row>
    <row r="35534" spans="26:28" x14ac:dyDescent="0.3">
      <c r="Z35534" s="102"/>
      <c r="AA35534" s="102"/>
      <c r="AB35534" s="102"/>
    </row>
    <row r="35535" spans="26:28" x14ac:dyDescent="0.3">
      <c r="Z35535" s="102"/>
      <c r="AA35535" s="102"/>
      <c r="AB35535" s="102"/>
    </row>
    <row r="35536" spans="26:28" x14ac:dyDescent="0.3">
      <c r="Z35536" s="102"/>
      <c r="AA35536" s="102"/>
      <c r="AB35536" s="102"/>
    </row>
    <row r="35537" spans="26:28" x14ac:dyDescent="0.3">
      <c r="Z35537" s="102"/>
      <c r="AA35537" s="102"/>
      <c r="AB35537" s="102"/>
    </row>
    <row r="35538" spans="26:28" x14ac:dyDescent="0.3">
      <c r="Z35538" s="102"/>
      <c r="AA35538" s="102"/>
      <c r="AB35538" s="102"/>
    </row>
    <row r="35539" spans="26:28" x14ac:dyDescent="0.3">
      <c r="Z35539" s="102"/>
      <c r="AA35539" s="102"/>
      <c r="AB35539" s="102"/>
    </row>
    <row r="35540" spans="26:28" x14ac:dyDescent="0.3">
      <c r="Z35540" s="102"/>
      <c r="AA35540" s="102"/>
      <c r="AB35540" s="102"/>
    </row>
    <row r="35541" spans="26:28" x14ac:dyDescent="0.3">
      <c r="Z35541" s="102"/>
      <c r="AA35541" s="102"/>
      <c r="AB35541" s="102"/>
    </row>
    <row r="35542" spans="26:28" x14ac:dyDescent="0.3">
      <c r="Z35542" s="102"/>
      <c r="AA35542" s="102"/>
      <c r="AB35542" s="102"/>
    </row>
    <row r="35543" spans="26:28" x14ac:dyDescent="0.3">
      <c r="Z35543" s="102"/>
      <c r="AA35543" s="102"/>
      <c r="AB35543" s="102"/>
    </row>
    <row r="35544" spans="26:28" x14ac:dyDescent="0.3">
      <c r="Z35544" s="102"/>
      <c r="AA35544" s="102"/>
      <c r="AB35544" s="102"/>
    </row>
    <row r="35545" spans="26:28" x14ac:dyDescent="0.3">
      <c r="Z35545" s="102"/>
      <c r="AA35545" s="102"/>
      <c r="AB35545" s="102"/>
    </row>
    <row r="35546" spans="26:28" x14ac:dyDescent="0.3">
      <c r="Z35546" s="102"/>
      <c r="AA35546" s="102"/>
      <c r="AB35546" s="102"/>
    </row>
    <row r="35547" spans="26:28" x14ac:dyDescent="0.3">
      <c r="Z35547" s="102"/>
      <c r="AA35547" s="102"/>
      <c r="AB35547" s="102"/>
    </row>
    <row r="35548" spans="26:28" x14ac:dyDescent="0.3">
      <c r="Z35548" s="102"/>
      <c r="AA35548" s="102"/>
      <c r="AB35548" s="102"/>
    </row>
    <row r="35549" spans="26:28" x14ac:dyDescent="0.3">
      <c r="Z35549" s="102"/>
      <c r="AA35549" s="102"/>
      <c r="AB35549" s="102"/>
    </row>
    <row r="35550" spans="26:28" x14ac:dyDescent="0.3">
      <c r="Z35550" s="102"/>
      <c r="AA35550" s="102"/>
      <c r="AB35550" s="102"/>
    </row>
    <row r="35551" spans="26:28" x14ac:dyDescent="0.3">
      <c r="Z35551" s="102"/>
      <c r="AA35551" s="102"/>
      <c r="AB35551" s="102"/>
    </row>
    <row r="35552" spans="26:28" x14ac:dyDescent="0.3">
      <c r="Z35552" s="102"/>
      <c r="AA35552" s="102"/>
      <c r="AB35552" s="102"/>
    </row>
    <row r="35553" spans="26:28" x14ac:dyDescent="0.3">
      <c r="Z35553" s="102"/>
      <c r="AA35553" s="102"/>
      <c r="AB35553" s="102"/>
    </row>
    <row r="35554" spans="26:28" x14ac:dyDescent="0.3">
      <c r="Z35554" s="102"/>
      <c r="AA35554" s="102"/>
      <c r="AB35554" s="102"/>
    </row>
    <row r="35555" spans="26:28" x14ac:dyDescent="0.3">
      <c r="Z35555" s="102"/>
      <c r="AA35555" s="102"/>
      <c r="AB35555" s="102"/>
    </row>
    <row r="35556" spans="26:28" x14ac:dyDescent="0.3">
      <c r="Z35556" s="102"/>
      <c r="AA35556" s="102"/>
      <c r="AB35556" s="102"/>
    </row>
    <row r="35557" spans="26:28" x14ac:dyDescent="0.3">
      <c r="Z35557" s="102"/>
      <c r="AA35557" s="102"/>
      <c r="AB35557" s="102"/>
    </row>
    <row r="35558" spans="26:28" x14ac:dyDescent="0.3">
      <c r="Z35558" s="102"/>
      <c r="AA35558" s="102"/>
      <c r="AB35558" s="102"/>
    </row>
    <row r="35559" spans="26:28" x14ac:dyDescent="0.3">
      <c r="Z35559" s="102"/>
      <c r="AA35559" s="102"/>
      <c r="AB35559" s="102"/>
    </row>
    <row r="35560" spans="26:28" x14ac:dyDescent="0.3">
      <c r="Z35560" s="102"/>
      <c r="AA35560" s="102"/>
      <c r="AB35560" s="102"/>
    </row>
    <row r="35561" spans="26:28" x14ac:dyDescent="0.3">
      <c r="Z35561" s="102"/>
      <c r="AA35561" s="102"/>
      <c r="AB35561" s="102"/>
    </row>
    <row r="35562" spans="26:28" x14ac:dyDescent="0.3">
      <c r="Z35562" s="102"/>
      <c r="AA35562" s="102"/>
      <c r="AB35562" s="102"/>
    </row>
    <row r="35563" spans="26:28" x14ac:dyDescent="0.3">
      <c r="Z35563" s="102"/>
      <c r="AA35563" s="102"/>
      <c r="AB35563" s="102"/>
    </row>
    <row r="35564" spans="26:28" x14ac:dyDescent="0.3">
      <c r="Z35564" s="102"/>
      <c r="AA35564" s="102"/>
      <c r="AB35564" s="102"/>
    </row>
    <row r="35565" spans="26:28" x14ac:dyDescent="0.3">
      <c r="Z35565" s="102"/>
      <c r="AA35565" s="102"/>
      <c r="AB35565" s="102"/>
    </row>
    <row r="35566" spans="26:28" x14ac:dyDescent="0.3">
      <c r="Z35566" s="102"/>
      <c r="AA35566" s="102"/>
      <c r="AB35566" s="102"/>
    </row>
    <row r="35567" spans="26:28" x14ac:dyDescent="0.3">
      <c r="Z35567" s="102"/>
      <c r="AA35567" s="102"/>
      <c r="AB35567" s="102"/>
    </row>
    <row r="35568" spans="26:28" x14ac:dyDescent="0.3">
      <c r="Z35568" s="102"/>
      <c r="AA35568" s="102"/>
      <c r="AB35568" s="102"/>
    </row>
    <row r="35569" spans="26:28" x14ac:dyDescent="0.3">
      <c r="Z35569" s="102"/>
      <c r="AA35569" s="102"/>
      <c r="AB35569" s="102"/>
    </row>
    <row r="35570" spans="26:28" x14ac:dyDescent="0.3">
      <c r="Z35570" s="102"/>
      <c r="AA35570" s="102"/>
      <c r="AB35570" s="102"/>
    </row>
    <row r="35571" spans="26:28" x14ac:dyDescent="0.3">
      <c r="Z35571" s="102"/>
      <c r="AA35571" s="102"/>
      <c r="AB35571" s="102"/>
    </row>
    <row r="35572" spans="26:28" x14ac:dyDescent="0.3">
      <c r="Z35572" s="102"/>
      <c r="AA35572" s="102"/>
      <c r="AB35572" s="102"/>
    </row>
    <row r="35573" spans="26:28" x14ac:dyDescent="0.3">
      <c r="Z35573" s="102"/>
      <c r="AA35573" s="102"/>
      <c r="AB35573" s="102"/>
    </row>
    <row r="35574" spans="26:28" x14ac:dyDescent="0.3">
      <c r="Z35574" s="102"/>
      <c r="AA35574" s="102"/>
      <c r="AB35574" s="102"/>
    </row>
    <row r="35575" spans="26:28" x14ac:dyDescent="0.3">
      <c r="Z35575" s="102"/>
      <c r="AA35575" s="102"/>
      <c r="AB35575" s="102"/>
    </row>
    <row r="35576" spans="26:28" x14ac:dyDescent="0.3">
      <c r="Z35576" s="102"/>
      <c r="AA35576" s="102"/>
      <c r="AB35576" s="102"/>
    </row>
    <row r="35577" spans="26:28" x14ac:dyDescent="0.3">
      <c r="Z35577" s="102"/>
      <c r="AA35577" s="102"/>
      <c r="AB35577" s="102"/>
    </row>
    <row r="35578" spans="26:28" x14ac:dyDescent="0.3">
      <c r="Z35578" s="102"/>
      <c r="AA35578" s="102"/>
      <c r="AB35578" s="102"/>
    </row>
    <row r="35579" spans="26:28" x14ac:dyDescent="0.3">
      <c r="Z35579" s="102"/>
      <c r="AA35579" s="102"/>
      <c r="AB35579" s="102"/>
    </row>
    <row r="35580" spans="26:28" x14ac:dyDescent="0.3">
      <c r="Z35580" s="102"/>
      <c r="AA35580" s="102"/>
      <c r="AB35580" s="102"/>
    </row>
    <row r="35581" spans="26:28" x14ac:dyDescent="0.3">
      <c r="Z35581" s="102"/>
      <c r="AA35581" s="102"/>
      <c r="AB35581" s="102"/>
    </row>
    <row r="35582" spans="26:28" x14ac:dyDescent="0.3">
      <c r="Z35582" s="102"/>
      <c r="AA35582" s="102"/>
      <c r="AB35582" s="102"/>
    </row>
    <row r="35583" spans="26:28" x14ac:dyDescent="0.3">
      <c r="Z35583" s="102"/>
      <c r="AA35583" s="102"/>
      <c r="AB35583" s="102"/>
    </row>
    <row r="35584" spans="26:28" x14ac:dyDescent="0.3">
      <c r="Z35584" s="102"/>
      <c r="AA35584" s="102"/>
      <c r="AB35584" s="102"/>
    </row>
    <row r="35585" spans="26:28" x14ac:dyDescent="0.3">
      <c r="Z35585" s="102"/>
      <c r="AA35585" s="102"/>
      <c r="AB35585" s="102"/>
    </row>
    <row r="35586" spans="26:28" x14ac:dyDescent="0.3">
      <c r="Z35586" s="102"/>
      <c r="AA35586" s="102"/>
      <c r="AB35586" s="102"/>
    </row>
    <row r="35587" spans="26:28" x14ac:dyDescent="0.3">
      <c r="Z35587" s="102"/>
      <c r="AA35587" s="102"/>
      <c r="AB35587" s="102"/>
    </row>
    <row r="35588" spans="26:28" x14ac:dyDescent="0.3">
      <c r="Z35588" s="102"/>
      <c r="AA35588" s="102"/>
      <c r="AB35588" s="102"/>
    </row>
    <row r="35589" spans="26:28" x14ac:dyDescent="0.3">
      <c r="Z35589" s="102"/>
      <c r="AA35589" s="102"/>
      <c r="AB35589" s="102"/>
    </row>
    <row r="35590" spans="26:28" x14ac:dyDescent="0.3">
      <c r="Z35590" s="102"/>
      <c r="AA35590" s="102"/>
      <c r="AB35590" s="102"/>
    </row>
    <row r="35591" spans="26:28" x14ac:dyDescent="0.3">
      <c r="Z35591" s="102"/>
      <c r="AA35591" s="102"/>
      <c r="AB35591" s="102"/>
    </row>
    <row r="35592" spans="26:28" x14ac:dyDescent="0.3">
      <c r="Z35592" s="102"/>
      <c r="AA35592" s="102"/>
      <c r="AB35592" s="102"/>
    </row>
    <row r="35593" spans="26:28" x14ac:dyDescent="0.3">
      <c r="Z35593" s="102"/>
      <c r="AA35593" s="102"/>
      <c r="AB35593" s="102"/>
    </row>
    <row r="35594" spans="26:28" x14ac:dyDescent="0.3">
      <c r="Z35594" s="102"/>
      <c r="AA35594" s="102"/>
      <c r="AB35594" s="102"/>
    </row>
    <row r="35595" spans="26:28" x14ac:dyDescent="0.3">
      <c r="Z35595" s="102"/>
      <c r="AA35595" s="102"/>
      <c r="AB35595" s="102"/>
    </row>
    <row r="35596" spans="26:28" x14ac:dyDescent="0.3">
      <c r="Z35596" s="102"/>
      <c r="AA35596" s="102"/>
      <c r="AB35596" s="102"/>
    </row>
    <row r="35597" spans="26:28" x14ac:dyDescent="0.3">
      <c r="Z35597" s="102"/>
      <c r="AA35597" s="102"/>
      <c r="AB35597" s="102"/>
    </row>
    <row r="35598" spans="26:28" x14ac:dyDescent="0.3">
      <c r="Z35598" s="102"/>
      <c r="AA35598" s="102"/>
      <c r="AB35598" s="102"/>
    </row>
    <row r="35599" spans="26:28" x14ac:dyDescent="0.3">
      <c r="Z35599" s="102"/>
      <c r="AA35599" s="102"/>
      <c r="AB35599" s="102"/>
    </row>
    <row r="35600" spans="26:28" x14ac:dyDescent="0.3">
      <c r="Z35600" s="102"/>
      <c r="AA35600" s="102"/>
      <c r="AB35600" s="102"/>
    </row>
    <row r="35601" spans="26:28" x14ac:dyDescent="0.3">
      <c r="Z35601" s="102"/>
      <c r="AA35601" s="102"/>
      <c r="AB35601" s="102"/>
    </row>
    <row r="35602" spans="26:28" x14ac:dyDescent="0.3">
      <c r="Z35602" s="102"/>
      <c r="AA35602" s="102"/>
      <c r="AB35602" s="102"/>
    </row>
    <row r="35603" spans="26:28" x14ac:dyDescent="0.3">
      <c r="Z35603" s="102"/>
      <c r="AA35603" s="102"/>
      <c r="AB35603" s="102"/>
    </row>
    <row r="35604" spans="26:28" x14ac:dyDescent="0.3">
      <c r="Z35604" s="102"/>
      <c r="AA35604" s="102"/>
      <c r="AB35604" s="102"/>
    </row>
    <row r="35605" spans="26:28" x14ac:dyDescent="0.3">
      <c r="Z35605" s="102"/>
      <c r="AA35605" s="102"/>
      <c r="AB35605" s="102"/>
    </row>
    <row r="35606" spans="26:28" x14ac:dyDescent="0.3">
      <c r="Z35606" s="102"/>
      <c r="AA35606" s="102"/>
      <c r="AB35606" s="102"/>
    </row>
    <row r="35607" spans="26:28" x14ac:dyDescent="0.3">
      <c r="Z35607" s="102"/>
      <c r="AA35607" s="102"/>
      <c r="AB35607" s="102"/>
    </row>
    <row r="35608" spans="26:28" x14ac:dyDescent="0.3">
      <c r="Z35608" s="102"/>
      <c r="AA35608" s="102"/>
      <c r="AB35608" s="102"/>
    </row>
    <row r="35609" spans="26:28" x14ac:dyDescent="0.3">
      <c r="Z35609" s="102"/>
      <c r="AA35609" s="102"/>
      <c r="AB35609" s="102"/>
    </row>
    <row r="35610" spans="26:28" x14ac:dyDescent="0.3">
      <c r="Z35610" s="102"/>
      <c r="AA35610" s="102"/>
      <c r="AB35610" s="102"/>
    </row>
    <row r="35611" spans="26:28" x14ac:dyDescent="0.3">
      <c r="Z35611" s="102"/>
      <c r="AA35611" s="102"/>
      <c r="AB35611" s="102"/>
    </row>
    <row r="35612" spans="26:28" x14ac:dyDescent="0.3">
      <c r="Z35612" s="102"/>
      <c r="AA35612" s="102"/>
      <c r="AB35612" s="102"/>
    </row>
    <row r="35613" spans="26:28" x14ac:dyDescent="0.3">
      <c r="Z35613" s="102"/>
      <c r="AA35613" s="102"/>
      <c r="AB35613" s="102"/>
    </row>
    <row r="35614" spans="26:28" x14ac:dyDescent="0.3">
      <c r="Z35614" s="102"/>
      <c r="AA35614" s="102"/>
      <c r="AB35614" s="102"/>
    </row>
    <row r="35615" spans="26:28" x14ac:dyDescent="0.3">
      <c r="Z35615" s="102"/>
      <c r="AA35615" s="102"/>
      <c r="AB35615" s="102"/>
    </row>
    <row r="35616" spans="26:28" x14ac:dyDescent="0.3">
      <c r="Z35616" s="102"/>
      <c r="AA35616" s="102"/>
      <c r="AB35616" s="102"/>
    </row>
    <row r="35617" spans="26:28" x14ac:dyDescent="0.3">
      <c r="Z35617" s="102"/>
      <c r="AA35617" s="102"/>
      <c r="AB35617" s="102"/>
    </row>
    <row r="35618" spans="26:28" x14ac:dyDescent="0.3">
      <c r="Z35618" s="102"/>
      <c r="AA35618" s="102"/>
      <c r="AB35618" s="102"/>
    </row>
    <row r="35619" spans="26:28" x14ac:dyDescent="0.3">
      <c r="Z35619" s="102"/>
      <c r="AA35619" s="102"/>
      <c r="AB35619" s="102"/>
    </row>
    <row r="35620" spans="26:28" x14ac:dyDescent="0.3">
      <c r="Z35620" s="102"/>
      <c r="AA35620" s="102"/>
      <c r="AB35620" s="102"/>
    </row>
    <row r="35621" spans="26:28" x14ac:dyDescent="0.3">
      <c r="Z35621" s="102"/>
      <c r="AA35621" s="102"/>
      <c r="AB35621" s="102"/>
    </row>
    <row r="35622" spans="26:28" x14ac:dyDescent="0.3">
      <c r="Z35622" s="102"/>
      <c r="AA35622" s="102"/>
      <c r="AB35622" s="102"/>
    </row>
    <row r="35623" spans="26:28" x14ac:dyDescent="0.3">
      <c r="Z35623" s="102"/>
      <c r="AA35623" s="102"/>
      <c r="AB35623" s="102"/>
    </row>
    <row r="35624" spans="26:28" x14ac:dyDescent="0.3">
      <c r="Z35624" s="102"/>
      <c r="AA35624" s="102"/>
      <c r="AB35624" s="102"/>
    </row>
    <row r="35625" spans="26:28" x14ac:dyDescent="0.3">
      <c r="Z35625" s="102"/>
      <c r="AA35625" s="102"/>
      <c r="AB35625" s="102"/>
    </row>
    <row r="35626" spans="26:28" x14ac:dyDescent="0.3">
      <c r="Z35626" s="102"/>
      <c r="AA35626" s="102"/>
      <c r="AB35626" s="102"/>
    </row>
    <row r="35627" spans="26:28" x14ac:dyDescent="0.3">
      <c r="Z35627" s="102"/>
      <c r="AA35627" s="102"/>
      <c r="AB35627" s="102"/>
    </row>
    <row r="35628" spans="26:28" x14ac:dyDescent="0.3">
      <c r="Z35628" s="102"/>
      <c r="AA35628" s="102"/>
      <c r="AB35628" s="102"/>
    </row>
    <row r="35629" spans="26:28" x14ac:dyDescent="0.3">
      <c r="Z35629" s="102"/>
      <c r="AA35629" s="102"/>
      <c r="AB35629" s="102"/>
    </row>
    <row r="35630" spans="26:28" x14ac:dyDescent="0.3">
      <c r="Z35630" s="102"/>
      <c r="AA35630" s="102"/>
      <c r="AB35630" s="102"/>
    </row>
    <row r="35631" spans="26:28" x14ac:dyDescent="0.3">
      <c r="Z35631" s="102"/>
      <c r="AA35631" s="102"/>
      <c r="AB35631" s="102"/>
    </row>
    <row r="35632" spans="26:28" x14ac:dyDescent="0.3">
      <c r="Z35632" s="102"/>
      <c r="AA35632" s="102"/>
      <c r="AB35632" s="102"/>
    </row>
    <row r="35633" spans="26:28" x14ac:dyDescent="0.3">
      <c r="Z35633" s="102"/>
      <c r="AA35633" s="102"/>
      <c r="AB35633" s="102"/>
    </row>
    <row r="35634" spans="26:28" x14ac:dyDescent="0.3">
      <c r="Z35634" s="102"/>
      <c r="AA35634" s="102"/>
      <c r="AB35634" s="102"/>
    </row>
    <row r="35635" spans="26:28" x14ac:dyDescent="0.3">
      <c r="Z35635" s="102"/>
      <c r="AA35635" s="102"/>
      <c r="AB35635" s="102"/>
    </row>
    <row r="35636" spans="26:28" x14ac:dyDescent="0.3">
      <c r="Z35636" s="102"/>
      <c r="AA35636" s="102"/>
      <c r="AB35636" s="102"/>
    </row>
    <row r="35637" spans="26:28" x14ac:dyDescent="0.3">
      <c r="Z35637" s="102"/>
      <c r="AA35637" s="102"/>
      <c r="AB35637" s="102"/>
    </row>
    <row r="35638" spans="26:28" x14ac:dyDescent="0.3">
      <c r="Z35638" s="102"/>
      <c r="AA35638" s="102"/>
      <c r="AB35638" s="102"/>
    </row>
    <row r="35639" spans="26:28" x14ac:dyDescent="0.3">
      <c r="Z35639" s="102"/>
      <c r="AA35639" s="102"/>
      <c r="AB35639" s="102"/>
    </row>
    <row r="35640" spans="26:28" x14ac:dyDescent="0.3">
      <c r="Z35640" s="102"/>
      <c r="AA35640" s="102"/>
      <c r="AB35640" s="102"/>
    </row>
    <row r="35641" spans="26:28" x14ac:dyDescent="0.3">
      <c r="Z35641" s="102"/>
      <c r="AA35641" s="102"/>
      <c r="AB35641" s="102"/>
    </row>
    <row r="35642" spans="26:28" x14ac:dyDescent="0.3">
      <c r="Z35642" s="102"/>
      <c r="AA35642" s="102"/>
      <c r="AB35642" s="102"/>
    </row>
    <row r="35643" spans="26:28" x14ac:dyDescent="0.3">
      <c r="Z35643" s="102"/>
      <c r="AA35643" s="102"/>
      <c r="AB35643" s="102"/>
    </row>
    <row r="35644" spans="26:28" x14ac:dyDescent="0.3">
      <c r="Z35644" s="102"/>
      <c r="AA35644" s="102"/>
      <c r="AB35644" s="102"/>
    </row>
    <row r="35645" spans="26:28" x14ac:dyDescent="0.3">
      <c r="Z35645" s="102"/>
      <c r="AA35645" s="102"/>
      <c r="AB35645" s="102"/>
    </row>
    <row r="35646" spans="26:28" x14ac:dyDescent="0.3">
      <c r="Z35646" s="102"/>
      <c r="AA35646" s="102"/>
      <c r="AB35646" s="102"/>
    </row>
    <row r="35647" spans="26:28" x14ac:dyDescent="0.3">
      <c r="Z35647" s="102"/>
      <c r="AA35647" s="102"/>
      <c r="AB35647" s="102"/>
    </row>
    <row r="35648" spans="26:28" x14ac:dyDescent="0.3">
      <c r="Z35648" s="102"/>
      <c r="AA35648" s="102"/>
      <c r="AB35648" s="102"/>
    </row>
    <row r="35649" spans="26:28" x14ac:dyDescent="0.3">
      <c r="Z35649" s="102"/>
      <c r="AA35649" s="102"/>
      <c r="AB35649" s="102"/>
    </row>
    <row r="35650" spans="26:28" x14ac:dyDescent="0.3">
      <c r="Z35650" s="102"/>
      <c r="AA35650" s="102"/>
      <c r="AB35650" s="102"/>
    </row>
    <row r="35651" spans="26:28" x14ac:dyDescent="0.3">
      <c r="Z35651" s="102"/>
      <c r="AA35651" s="102"/>
      <c r="AB35651" s="102"/>
    </row>
    <row r="35652" spans="26:28" x14ac:dyDescent="0.3">
      <c r="Z35652" s="102"/>
      <c r="AA35652" s="102"/>
      <c r="AB35652" s="102"/>
    </row>
    <row r="35653" spans="26:28" x14ac:dyDescent="0.3">
      <c r="Z35653" s="102"/>
      <c r="AA35653" s="102"/>
      <c r="AB35653" s="102"/>
    </row>
    <row r="35654" spans="26:28" x14ac:dyDescent="0.3">
      <c r="Z35654" s="102"/>
      <c r="AA35654" s="102"/>
      <c r="AB35654" s="102"/>
    </row>
    <row r="35655" spans="26:28" x14ac:dyDescent="0.3">
      <c r="Z35655" s="102"/>
      <c r="AA35655" s="102"/>
      <c r="AB35655" s="102"/>
    </row>
    <row r="35656" spans="26:28" x14ac:dyDescent="0.3">
      <c r="Z35656" s="102"/>
      <c r="AA35656" s="102"/>
      <c r="AB35656" s="102"/>
    </row>
    <row r="35657" spans="26:28" x14ac:dyDescent="0.3">
      <c r="Z35657" s="102"/>
      <c r="AA35657" s="102"/>
      <c r="AB35657" s="102"/>
    </row>
    <row r="35658" spans="26:28" x14ac:dyDescent="0.3">
      <c r="Z35658" s="102"/>
      <c r="AA35658" s="102"/>
      <c r="AB35658" s="102"/>
    </row>
    <row r="35659" spans="26:28" x14ac:dyDescent="0.3">
      <c r="Z35659" s="102"/>
      <c r="AA35659" s="102"/>
      <c r="AB35659" s="102"/>
    </row>
    <row r="35660" spans="26:28" x14ac:dyDescent="0.3">
      <c r="Z35660" s="102"/>
      <c r="AA35660" s="102"/>
      <c r="AB35660" s="102"/>
    </row>
    <row r="35661" spans="26:28" x14ac:dyDescent="0.3">
      <c r="Z35661" s="102"/>
      <c r="AA35661" s="102"/>
      <c r="AB35661" s="102"/>
    </row>
    <row r="35662" spans="26:28" x14ac:dyDescent="0.3">
      <c r="Z35662" s="102"/>
      <c r="AA35662" s="102"/>
      <c r="AB35662" s="102"/>
    </row>
    <row r="35663" spans="26:28" x14ac:dyDescent="0.3">
      <c r="Z35663" s="102"/>
      <c r="AA35663" s="102"/>
      <c r="AB35663" s="102"/>
    </row>
    <row r="35664" spans="26:28" x14ac:dyDescent="0.3">
      <c r="Z35664" s="102"/>
      <c r="AA35664" s="102"/>
      <c r="AB35664" s="102"/>
    </row>
    <row r="35665" spans="26:28" x14ac:dyDescent="0.3">
      <c r="Z35665" s="102"/>
      <c r="AA35665" s="102"/>
      <c r="AB35665" s="102"/>
    </row>
    <row r="35666" spans="26:28" x14ac:dyDescent="0.3">
      <c r="Z35666" s="102"/>
      <c r="AA35666" s="102"/>
      <c r="AB35666" s="102"/>
    </row>
    <row r="35667" spans="26:28" x14ac:dyDescent="0.3">
      <c r="Z35667" s="102"/>
      <c r="AA35667" s="102"/>
      <c r="AB35667" s="102"/>
    </row>
    <row r="35668" spans="26:28" x14ac:dyDescent="0.3">
      <c r="Z35668" s="102"/>
      <c r="AA35668" s="102"/>
      <c r="AB35668" s="102"/>
    </row>
    <row r="35669" spans="26:28" x14ac:dyDescent="0.3">
      <c r="Z35669" s="102"/>
      <c r="AA35669" s="102"/>
      <c r="AB35669" s="102"/>
    </row>
    <row r="35670" spans="26:28" x14ac:dyDescent="0.3">
      <c r="Z35670" s="102"/>
      <c r="AA35670" s="102"/>
      <c r="AB35670" s="102"/>
    </row>
    <row r="35671" spans="26:28" x14ac:dyDescent="0.3">
      <c r="Z35671" s="102"/>
      <c r="AA35671" s="102"/>
      <c r="AB35671" s="102"/>
    </row>
    <row r="35672" spans="26:28" x14ac:dyDescent="0.3">
      <c r="Z35672" s="102"/>
      <c r="AA35672" s="102"/>
      <c r="AB35672" s="102"/>
    </row>
    <row r="35673" spans="26:28" x14ac:dyDescent="0.3">
      <c r="Z35673" s="102"/>
      <c r="AA35673" s="102"/>
      <c r="AB35673" s="102"/>
    </row>
    <row r="35674" spans="26:28" x14ac:dyDescent="0.3">
      <c r="Z35674" s="102"/>
      <c r="AA35674" s="102"/>
      <c r="AB35674" s="102"/>
    </row>
    <row r="35675" spans="26:28" x14ac:dyDescent="0.3">
      <c r="Z35675" s="102"/>
      <c r="AA35675" s="102"/>
      <c r="AB35675" s="102"/>
    </row>
    <row r="35676" spans="26:28" x14ac:dyDescent="0.3">
      <c r="Z35676" s="102"/>
      <c r="AA35676" s="102"/>
      <c r="AB35676" s="102"/>
    </row>
    <row r="35677" spans="26:28" x14ac:dyDescent="0.3">
      <c r="Z35677" s="102"/>
      <c r="AA35677" s="102"/>
      <c r="AB35677" s="102"/>
    </row>
    <row r="35678" spans="26:28" x14ac:dyDescent="0.3">
      <c r="Z35678" s="102"/>
      <c r="AA35678" s="102"/>
      <c r="AB35678" s="102"/>
    </row>
    <row r="35679" spans="26:28" x14ac:dyDescent="0.3">
      <c r="Z35679" s="102"/>
      <c r="AA35679" s="102"/>
      <c r="AB35679" s="102"/>
    </row>
    <row r="35680" spans="26:28" x14ac:dyDescent="0.3">
      <c r="Z35680" s="102"/>
      <c r="AA35680" s="102"/>
      <c r="AB35680" s="102"/>
    </row>
    <row r="35681" spans="26:28" x14ac:dyDescent="0.3">
      <c r="Z35681" s="102"/>
      <c r="AA35681" s="102"/>
      <c r="AB35681" s="102"/>
    </row>
    <row r="35682" spans="26:28" x14ac:dyDescent="0.3">
      <c r="Z35682" s="102"/>
      <c r="AA35682" s="102"/>
      <c r="AB35682" s="102"/>
    </row>
    <row r="35683" spans="26:28" x14ac:dyDescent="0.3">
      <c r="Z35683" s="102"/>
      <c r="AA35683" s="102"/>
      <c r="AB35683" s="102"/>
    </row>
    <row r="35684" spans="26:28" x14ac:dyDescent="0.3">
      <c r="Z35684" s="102"/>
      <c r="AA35684" s="102"/>
      <c r="AB35684" s="102"/>
    </row>
    <row r="35685" spans="26:28" x14ac:dyDescent="0.3">
      <c r="Z35685" s="102"/>
      <c r="AA35685" s="102"/>
      <c r="AB35685" s="102"/>
    </row>
    <row r="35686" spans="26:28" x14ac:dyDescent="0.3">
      <c r="Z35686" s="102"/>
      <c r="AA35686" s="102"/>
      <c r="AB35686" s="102"/>
    </row>
    <row r="35687" spans="26:28" x14ac:dyDescent="0.3">
      <c r="Z35687" s="102"/>
      <c r="AA35687" s="102"/>
      <c r="AB35687" s="102"/>
    </row>
    <row r="35688" spans="26:28" x14ac:dyDescent="0.3">
      <c r="Z35688" s="102"/>
      <c r="AA35688" s="102"/>
      <c r="AB35688" s="102"/>
    </row>
    <row r="35689" spans="26:28" x14ac:dyDescent="0.3">
      <c r="Z35689" s="102"/>
      <c r="AA35689" s="102"/>
      <c r="AB35689" s="102"/>
    </row>
    <row r="35690" spans="26:28" x14ac:dyDescent="0.3">
      <c r="Z35690" s="102"/>
      <c r="AA35690" s="102"/>
      <c r="AB35690" s="102"/>
    </row>
    <row r="35691" spans="26:28" x14ac:dyDescent="0.3">
      <c r="Z35691" s="102"/>
      <c r="AA35691" s="102"/>
      <c r="AB35691" s="102"/>
    </row>
    <row r="35692" spans="26:28" x14ac:dyDescent="0.3">
      <c r="Z35692" s="102"/>
      <c r="AA35692" s="102"/>
      <c r="AB35692" s="102"/>
    </row>
    <row r="35693" spans="26:28" x14ac:dyDescent="0.3">
      <c r="Z35693" s="102"/>
      <c r="AA35693" s="102"/>
      <c r="AB35693" s="102"/>
    </row>
    <row r="35694" spans="26:28" x14ac:dyDescent="0.3">
      <c r="Z35694" s="102"/>
      <c r="AA35694" s="102"/>
      <c r="AB35694" s="102"/>
    </row>
    <row r="35695" spans="26:28" x14ac:dyDescent="0.3">
      <c r="Z35695" s="102"/>
      <c r="AA35695" s="102"/>
      <c r="AB35695" s="102"/>
    </row>
    <row r="35696" spans="26:28" x14ac:dyDescent="0.3">
      <c r="Z35696" s="102"/>
      <c r="AA35696" s="102"/>
      <c r="AB35696" s="102"/>
    </row>
    <row r="35697" spans="26:28" x14ac:dyDescent="0.3">
      <c r="Z35697" s="102"/>
      <c r="AA35697" s="102"/>
      <c r="AB35697" s="102"/>
    </row>
    <row r="35698" spans="26:28" x14ac:dyDescent="0.3">
      <c r="Z35698" s="102"/>
      <c r="AA35698" s="102"/>
      <c r="AB35698" s="102"/>
    </row>
    <row r="35699" spans="26:28" x14ac:dyDescent="0.3">
      <c r="Z35699" s="102"/>
      <c r="AA35699" s="102"/>
      <c r="AB35699" s="102"/>
    </row>
    <row r="35700" spans="26:28" x14ac:dyDescent="0.3">
      <c r="Z35700" s="102"/>
      <c r="AA35700" s="102"/>
      <c r="AB35700" s="102"/>
    </row>
    <row r="35701" spans="26:28" x14ac:dyDescent="0.3">
      <c r="Z35701" s="102"/>
      <c r="AA35701" s="102"/>
      <c r="AB35701" s="102"/>
    </row>
    <row r="35702" spans="26:28" x14ac:dyDescent="0.3">
      <c r="Z35702" s="102"/>
      <c r="AA35702" s="102"/>
      <c r="AB35702" s="102"/>
    </row>
    <row r="35703" spans="26:28" x14ac:dyDescent="0.3">
      <c r="Z35703" s="102"/>
      <c r="AA35703" s="102"/>
      <c r="AB35703" s="102"/>
    </row>
    <row r="35704" spans="26:28" x14ac:dyDescent="0.3">
      <c r="Z35704" s="102"/>
      <c r="AA35704" s="102"/>
      <c r="AB35704" s="102"/>
    </row>
    <row r="35705" spans="26:28" x14ac:dyDescent="0.3">
      <c r="Z35705" s="102"/>
      <c r="AA35705" s="102"/>
      <c r="AB35705" s="102"/>
    </row>
    <row r="35706" spans="26:28" x14ac:dyDescent="0.3">
      <c r="Z35706" s="102"/>
      <c r="AA35706" s="102"/>
      <c r="AB35706" s="102"/>
    </row>
    <row r="35707" spans="26:28" x14ac:dyDescent="0.3">
      <c r="Z35707" s="102"/>
      <c r="AA35707" s="102"/>
      <c r="AB35707" s="102"/>
    </row>
    <row r="35708" spans="26:28" x14ac:dyDescent="0.3">
      <c r="Z35708" s="102"/>
      <c r="AA35708" s="102"/>
      <c r="AB35708" s="102"/>
    </row>
    <row r="35709" spans="26:28" x14ac:dyDescent="0.3">
      <c r="Z35709" s="102"/>
      <c r="AA35709" s="102"/>
      <c r="AB35709" s="102"/>
    </row>
    <row r="35710" spans="26:28" x14ac:dyDescent="0.3">
      <c r="Z35710" s="102"/>
      <c r="AA35710" s="102"/>
      <c r="AB35710" s="102"/>
    </row>
    <row r="35711" spans="26:28" x14ac:dyDescent="0.3">
      <c r="Z35711" s="102"/>
      <c r="AA35711" s="102"/>
      <c r="AB35711" s="102"/>
    </row>
    <row r="35712" spans="26:28" x14ac:dyDescent="0.3">
      <c r="Z35712" s="102"/>
      <c r="AA35712" s="102"/>
      <c r="AB35712" s="102"/>
    </row>
    <row r="35713" spans="26:28" x14ac:dyDescent="0.3">
      <c r="Z35713" s="102"/>
      <c r="AA35713" s="102"/>
      <c r="AB35713" s="102"/>
    </row>
    <row r="35714" spans="26:28" x14ac:dyDescent="0.3">
      <c r="Z35714" s="102"/>
      <c r="AA35714" s="102"/>
      <c r="AB35714" s="102"/>
    </row>
    <row r="35715" spans="26:28" x14ac:dyDescent="0.3">
      <c r="Z35715" s="102"/>
      <c r="AA35715" s="102"/>
      <c r="AB35715" s="102"/>
    </row>
    <row r="35716" spans="26:28" x14ac:dyDescent="0.3">
      <c r="Z35716" s="102"/>
      <c r="AA35716" s="102"/>
      <c r="AB35716" s="102"/>
    </row>
    <row r="35717" spans="26:28" x14ac:dyDescent="0.3">
      <c r="Z35717" s="102"/>
      <c r="AA35717" s="102"/>
      <c r="AB35717" s="102"/>
    </row>
    <row r="35718" spans="26:28" x14ac:dyDescent="0.3">
      <c r="Z35718" s="102"/>
      <c r="AA35718" s="102"/>
      <c r="AB35718" s="102"/>
    </row>
    <row r="35719" spans="26:28" x14ac:dyDescent="0.3">
      <c r="Z35719" s="102"/>
      <c r="AA35719" s="102"/>
      <c r="AB35719" s="102"/>
    </row>
    <row r="35720" spans="26:28" x14ac:dyDescent="0.3">
      <c r="Z35720" s="102"/>
      <c r="AA35720" s="102"/>
      <c r="AB35720" s="102"/>
    </row>
    <row r="35721" spans="26:28" x14ac:dyDescent="0.3">
      <c r="Z35721" s="102"/>
      <c r="AA35721" s="102"/>
      <c r="AB35721" s="102"/>
    </row>
    <row r="35722" spans="26:28" x14ac:dyDescent="0.3">
      <c r="Z35722" s="102"/>
      <c r="AA35722" s="102"/>
      <c r="AB35722" s="102"/>
    </row>
    <row r="35723" spans="26:28" x14ac:dyDescent="0.3">
      <c r="Z35723" s="102"/>
      <c r="AA35723" s="102"/>
      <c r="AB35723" s="102"/>
    </row>
    <row r="35724" spans="26:28" x14ac:dyDescent="0.3">
      <c r="Z35724" s="102"/>
      <c r="AA35724" s="102"/>
      <c r="AB35724" s="102"/>
    </row>
    <row r="35725" spans="26:28" x14ac:dyDescent="0.3">
      <c r="Z35725" s="102"/>
      <c r="AA35725" s="102"/>
      <c r="AB35725" s="102"/>
    </row>
    <row r="35726" spans="26:28" x14ac:dyDescent="0.3">
      <c r="Z35726" s="102"/>
      <c r="AA35726" s="102"/>
      <c r="AB35726" s="102"/>
    </row>
    <row r="35727" spans="26:28" x14ac:dyDescent="0.3">
      <c r="Z35727" s="102"/>
      <c r="AA35727" s="102"/>
      <c r="AB35727" s="102"/>
    </row>
    <row r="35728" spans="26:28" x14ac:dyDescent="0.3">
      <c r="Z35728" s="102"/>
      <c r="AA35728" s="102"/>
      <c r="AB35728" s="102"/>
    </row>
    <row r="35729" spans="26:28" x14ac:dyDescent="0.3">
      <c r="Z35729" s="102"/>
      <c r="AA35729" s="102"/>
      <c r="AB35729" s="102"/>
    </row>
    <row r="35730" spans="26:28" x14ac:dyDescent="0.3">
      <c r="Z35730" s="102"/>
      <c r="AA35730" s="102"/>
      <c r="AB35730" s="102"/>
    </row>
    <row r="35731" spans="26:28" x14ac:dyDescent="0.3">
      <c r="Z35731" s="102"/>
      <c r="AA35731" s="102"/>
      <c r="AB35731" s="102"/>
    </row>
    <row r="35732" spans="26:28" x14ac:dyDescent="0.3">
      <c r="Z35732" s="102"/>
      <c r="AA35732" s="102"/>
      <c r="AB35732" s="102"/>
    </row>
    <row r="35733" spans="26:28" x14ac:dyDescent="0.3">
      <c r="Z35733" s="102"/>
      <c r="AA35733" s="102"/>
      <c r="AB35733" s="102"/>
    </row>
    <row r="35734" spans="26:28" x14ac:dyDescent="0.3">
      <c r="Z35734" s="102"/>
      <c r="AA35734" s="102"/>
      <c r="AB35734" s="102"/>
    </row>
    <row r="35735" spans="26:28" x14ac:dyDescent="0.3">
      <c r="Z35735" s="102"/>
      <c r="AA35735" s="102"/>
      <c r="AB35735" s="102"/>
    </row>
    <row r="35736" spans="26:28" x14ac:dyDescent="0.3">
      <c r="Z35736" s="102"/>
      <c r="AA35736" s="102"/>
      <c r="AB35736" s="102"/>
    </row>
    <row r="35737" spans="26:28" x14ac:dyDescent="0.3">
      <c r="Z35737" s="102"/>
      <c r="AA35737" s="102"/>
      <c r="AB35737" s="102"/>
    </row>
    <row r="35738" spans="26:28" x14ac:dyDescent="0.3">
      <c r="Z35738" s="102"/>
      <c r="AA35738" s="102"/>
      <c r="AB35738" s="102"/>
    </row>
    <row r="35739" spans="26:28" x14ac:dyDescent="0.3">
      <c r="Z35739" s="102"/>
      <c r="AA35739" s="102"/>
      <c r="AB35739" s="102"/>
    </row>
    <row r="35740" spans="26:28" x14ac:dyDescent="0.3">
      <c r="Z35740" s="102"/>
      <c r="AA35740" s="102"/>
      <c r="AB35740" s="102"/>
    </row>
    <row r="35741" spans="26:28" x14ac:dyDescent="0.3">
      <c r="Z35741" s="102"/>
      <c r="AA35741" s="102"/>
      <c r="AB35741" s="102"/>
    </row>
    <row r="35742" spans="26:28" x14ac:dyDescent="0.3">
      <c r="Z35742" s="102"/>
      <c r="AA35742" s="102"/>
      <c r="AB35742" s="102"/>
    </row>
    <row r="35743" spans="26:28" x14ac:dyDescent="0.3">
      <c r="Z35743" s="102"/>
      <c r="AA35743" s="102"/>
      <c r="AB35743" s="102"/>
    </row>
    <row r="35744" spans="26:28" x14ac:dyDescent="0.3">
      <c r="Z35744" s="102"/>
      <c r="AA35744" s="102"/>
      <c r="AB35744" s="102"/>
    </row>
    <row r="35745" spans="26:28" x14ac:dyDescent="0.3">
      <c r="Z35745" s="102"/>
      <c r="AA35745" s="102"/>
      <c r="AB35745" s="102"/>
    </row>
    <row r="35746" spans="26:28" x14ac:dyDescent="0.3">
      <c r="Z35746" s="102"/>
      <c r="AA35746" s="102"/>
      <c r="AB35746" s="102"/>
    </row>
    <row r="35747" spans="26:28" x14ac:dyDescent="0.3">
      <c r="Z35747" s="102"/>
      <c r="AA35747" s="102"/>
      <c r="AB35747" s="102"/>
    </row>
    <row r="35748" spans="26:28" x14ac:dyDescent="0.3">
      <c r="Z35748" s="102"/>
      <c r="AA35748" s="102"/>
      <c r="AB35748" s="102"/>
    </row>
    <row r="35749" spans="26:28" x14ac:dyDescent="0.3">
      <c r="Z35749" s="102"/>
      <c r="AA35749" s="102"/>
      <c r="AB35749" s="102"/>
    </row>
    <row r="35750" spans="26:28" x14ac:dyDescent="0.3">
      <c r="Z35750" s="102"/>
      <c r="AA35750" s="102"/>
      <c r="AB35750" s="102"/>
    </row>
    <row r="35751" spans="26:28" x14ac:dyDescent="0.3">
      <c r="Z35751" s="102"/>
      <c r="AA35751" s="102"/>
      <c r="AB35751" s="102"/>
    </row>
    <row r="35752" spans="26:28" x14ac:dyDescent="0.3">
      <c r="Z35752" s="102"/>
      <c r="AA35752" s="102"/>
      <c r="AB35752" s="102"/>
    </row>
    <row r="35753" spans="26:28" x14ac:dyDescent="0.3">
      <c r="Z35753" s="102"/>
      <c r="AA35753" s="102"/>
      <c r="AB35753" s="102"/>
    </row>
    <row r="35754" spans="26:28" x14ac:dyDescent="0.3">
      <c r="Z35754" s="102"/>
      <c r="AA35754" s="102"/>
      <c r="AB35754" s="102"/>
    </row>
    <row r="35755" spans="26:28" x14ac:dyDescent="0.3">
      <c r="Z35755" s="102"/>
      <c r="AA35755" s="102"/>
      <c r="AB35755" s="102"/>
    </row>
    <row r="35756" spans="26:28" x14ac:dyDescent="0.3">
      <c r="Z35756" s="102"/>
      <c r="AA35756" s="102"/>
      <c r="AB35756" s="102"/>
    </row>
    <row r="35757" spans="26:28" x14ac:dyDescent="0.3">
      <c r="Z35757" s="102"/>
      <c r="AA35757" s="102"/>
      <c r="AB35757" s="102"/>
    </row>
    <row r="35758" spans="26:28" x14ac:dyDescent="0.3">
      <c r="Z35758" s="102"/>
      <c r="AA35758" s="102"/>
      <c r="AB35758" s="102"/>
    </row>
    <row r="35759" spans="26:28" x14ac:dyDescent="0.3">
      <c r="Z35759" s="102"/>
      <c r="AA35759" s="102"/>
      <c r="AB35759" s="102"/>
    </row>
    <row r="35760" spans="26:28" x14ac:dyDescent="0.3">
      <c r="Z35760" s="102"/>
      <c r="AA35760" s="102"/>
      <c r="AB35760" s="102"/>
    </row>
    <row r="35761" spans="26:28" x14ac:dyDescent="0.3">
      <c r="Z35761" s="102"/>
      <c r="AA35761" s="102"/>
      <c r="AB35761" s="102"/>
    </row>
    <row r="35762" spans="26:28" x14ac:dyDescent="0.3">
      <c r="Z35762" s="102"/>
      <c r="AA35762" s="102"/>
      <c r="AB35762" s="102"/>
    </row>
    <row r="35763" spans="26:28" x14ac:dyDescent="0.3">
      <c r="Z35763" s="102"/>
      <c r="AA35763" s="102"/>
      <c r="AB35763" s="102"/>
    </row>
    <row r="35764" spans="26:28" x14ac:dyDescent="0.3">
      <c r="Z35764" s="102"/>
      <c r="AA35764" s="102"/>
      <c r="AB35764" s="102"/>
    </row>
    <row r="35765" spans="26:28" x14ac:dyDescent="0.3">
      <c r="Z35765" s="102"/>
      <c r="AA35765" s="102"/>
      <c r="AB35765" s="102"/>
    </row>
    <row r="35766" spans="26:28" x14ac:dyDescent="0.3">
      <c r="Z35766" s="102"/>
      <c r="AA35766" s="102"/>
      <c r="AB35766" s="102"/>
    </row>
    <row r="35767" spans="26:28" x14ac:dyDescent="0.3">
      <c r="Z35767" s="102"/>
      <c r="AA35767" s="102"/>
      <c r="AB35767" s="102"/>
    </row>
    <row r="35768" spans="26:28" x14ac:dyDescent="0.3">
      <c r="Z35768" s="102"/>
      <c r="AA35768" s="102"/>
      <c r="AB35768" s="102"/>
    </row>
    <row r="35769" spans="26:28" x14ac:dyDescent="0.3">
      <c r="Z35769" s="102"/>
      <c r="AA35769" s="102"/>
      <c r="AB35769" s="102"/>
    </row>
    <row r="35770" spans="26:28" x14ac:dyDescent="0.3">
      <c r="Z35770" s="102"/>
      <c r="AA35770" s="102"/>
      <c r="AB35770" s="102"/>
    </row>
    <row r="35771" spans="26:28" x14ac:dyDescent="0.3">
      <c r="Z35771" s="102"/>
      <c r="AA35771" s="102"/>
      <c r="AB35771" s="102"/>
    </row>
    <row r="35772" spans="26:28" x14ac:dyDescent="0.3">
      <c r="Z35772" s="102"/>
      <c r="AA35772" s="102"/>
      <c r="AB35772" s="102"/>
    </row>
    <row r="35773" spans="26:28" x14ac:dyDescent="0.3">
      <c r="Z35773" s="102"/>
      <c r="AA35773" s="102"/>
      <c r="AB35773" s="102"/>
    </row>
    <row r="35774" spans="26:28" x14ac:dyDescent="0.3">
      <c r="Z35774" s="102"/>
      <c r="AA35774" s="102"/>
      <c r="AB35774" s="102"/>
    </row>
    <row r="35775" spans="26:28" x14ac:dyDescent="0.3">
      <c r="Z35775" s="102"/>
      <c r="AA35775" s="102"/>
      <c r="AB35775" s="102"/>
    </row>
    <row r="35776" spans="26:28" x14ac:dyDescent="0.3">
      <c r="Z35776" s="102"/>
      <c r="AA35776" s="102"/>
      <c r="AB35776" s="102"/>
    </row>
    <row r="35777" spans="26:28" x14ac:dyDescent="0.3">
      <c r="Z35777" s="102"/>
      <c r="AA35777" s="102"/>
      <c r="AB35777" s="102"/>
    </row>
    <row r="35778" spans="26:28" x14ac:dyDescent="0.3">
      <c r="Z35778" s="102"/>
      <c r="AA35778" s="102"/>
      <c r="AB35778" s="102"/>
    </row>
    <row r="35779" spans="26:28" x14ac:dyDescent="0.3">
      <c r="Z35779" s="102"/>
      <c r="AA35779" s="102"/>
      <c r="AB35779" s="102"/>
    </row>
    <row r="35780" spans="26:28" x14ac:dyDescent="0.3">
      <c r="Z35780" s="102"/>
      <c r="AA35780" s="102"/>
      <c r="AB35780" s="102"/>
    </row>
    <row r="35781" spans="26:28" x14ac:dyDescent="0.3">
      <c r="Z35781" s="102"/>
      <c r="AA35781" s="102"/>
      <c r="AB35781" s="102"/>
    </row>
    <row r="35782" spans="26:28" x14ac:dyDescent="0.3">
      <c r="Z35782" s="102"/>
      <c r="AA35782" s="102"/>
      <c r="AB35782" s="102"/>
    </row>
    <row r="35783" spans="26:28" x14ac:dyDescent="0.3">
      <c r="Z35783" s="102"/>
      <c r="AA35783" s="102"/>
      <c r="AB35783" s="102"/>
    </row>
    <row r="35784" spans="26:28" x14ac:dyDescent="0.3">
      <c r="Z35784" s="102"/>
      <c r="AA35784" s="102"/>
      <c r="AB35784" s="102"/>
    </row>
    <row r="35785" spans="26:28" x14ac:dyDescent="0.3">
      <c r="Z35785" s="102"/>
      <c r="AA35785" s="102"/>
      <c r="AB35785" s="102"/>
    </row>
    <row r="35786" spans="26:28" x14ac:dyDescent="0.3">
      <c r="Z35786" s="102"/>
      <c r="AA35786" s="102"/>
      <c r="AB35786" s="102"/>
    </row>
    <row r="35787" spans="26:28" x14ac:dyDescent="0.3">
      <c r="Z35787" s="102"/>
      <c r="AA35787" s="102"/>
      <c r="AB35787" s="102"/>
    </row>
    <row r="35788" spans="26:28" x14ac:dyDescent="0.3">
      <c r="Z35788" s="102"/>
      <c r="AA35788" s="102"/>
      <c r="AB35788" s="102"/>
    </row>
    <row r="35789" spans="26:28" x14ac:dyDescent="0.3">
      <c r="Z35789" s="102"/>
      <c r="AA35789" s="102"/>
      <c r="AB35789" s="102"/>
    </row>
    <row r="35790" spans="26:28" x14ac:dyDescent="0.3">
      <c r="Z35790" s="102"/>
      <c r="AA35790" s="102"/>
      <c r="AB35790" s="102"/>
    </row>
    <row r="35791" spans="26:28" x14ac:dyDescent="0.3">
      <c r="Z35791" s="102"/>
      <c r="AA35791" s="102"/>
      <c r="AB35791" s="102"/>
    </row>
    <row r="35792" spans="26:28" x14ac:dyDescent="0.3">
      <c r="Z35792" s="102"/>
      <c r="AA35792" s="102"/>
      <c r="AB35792" s="102"/>
    </row>
    <row r="35793" spans="26:28" x14ac:dyDescent="0.3">
      <c r="Z35793" s="102"/>
      <c r="AA35793" s="102"/>
      <c r="AB35793" s="102"/>
    </row>
    <row r="35794" spans="26:28" x14ac:dyDescent="0.3">
      <c r="Z35794" s="102"/>
      <c r="AA35794" s="102"/>
      <c r="AB35794" s="102"/>
    </row>
    <row r="35795" spans="26:28" x14ac:dyDescent="0.3">
      <c r="Z35795" s="102"/>
      <c r="AA35795" s="102"/>
      <c r="AB35795" s="102"/>
    </row>
    <row r="35796" spans="26:28" x14ac:dyDescent="0.3">
      <c r="Z35796" s="102"/>
      <c r="AA35796" s="102"/>
      <c r="AB35796" s="102"/>
    </row>
    <row r="35797" spans="26:28" x14ac:dyDescent="0.3">
      <c r="Z35797" s="102"/>
      <c r="AA35797" s="102"/>
      <c r="AB35797" s="102"/>
    </row>
    <row r="35798" spans="26:28" x14ac:dyDescent="0.3">
      <c r="Z35798" s="102"/>
      <c r="AA35798" s="102"/>
      <c r="AB35798" s="102"/>
    </row>
    <row r="35799" spans="26:28" x14ac:dyDescent="0.3">
      <c r="Z35799" s="102"/>
      <c r="AA35799" s="102"/>
      <c r="AB35799" s="102"/>
    </row>
    <row r="35800" spans="26:28" x14ac:dyDescent="0.3">
      <c r="Z35800" s="102"/>
      <c r="AA35800" s="102"/>
      <c r="AB35800" s="102"/>
    </row>
    <row r="35801" spans="26:28" x14ac:dyDescent="0.3">
      <c r="Z35801" s="102"/>
      <c r="AA35801" s="102"/>
      <c r="AB35801" s="102"/>
    </row>
    <row r="35802" spans="26:28" x14ac:dyDescent="0.3">
      <c r="Z35802" s="102"/>
      <c r="AA35802" s="102"/>
      <c r="AB35802" s="102"/>
    </row>
    <row r="35803" spans="26:28" x14ac:dyDescent="0.3">
      <c r="Z35803" s="102"/>
      <c r="AA35803" s="102"/>
      <c r="AB35803" s="102"/>
    </row>
    <row r="35804" spans="26:28" x14ac:dyDescent="0.3">
      <c r="Z35804" s="102"/>
      <c r="AA35804" s="102"/>
      <c r="AB35804" s="102"/>
    </row>
    <row r="35805" spans="26:28" x14ac:dyDescent="0.3">
      <c r="Z35805" s="102"/>
      <c r="AA35805" s="102"/>
      <c r="AB35805" s="102"/>
    </row>
    <row r="35806" spans="26:28" x14ac:dyDescent="0.3">
      <c r="Z35806" s="102"/>
      <c r="AA35806" s="102"/>
      <c r="AB35806" s="102"/>
    </row>
    <row r="35807" spans="26:28" x14ac:dyDescent="0.3">
      <c r="Z35807" s="102"/>
      <c r="AA35807" s="102"/>
      <c r="AB35807" s="102"/>
    </row>
    <row r="35808" spans="26:28" x14ac:dyDescent="0.3">
      <c r="Z35808" s="102"/>
      <c r="AA35808" s="102"/>
      <c r="AB35808" s="102"/>
    </row>
    <row r="35809" spans="26:28" x14ac:dyDescent="0.3">
      <c r="Z35809" s="102"/>
      <c r="AA35809" s="102"/>
      <c r="AB35809" s="102"/>
    </row>
    <row r="35810" spans="26:28" x14ac:dyDescent="0.3">
      <c r="Z35810" s="102"/>
      <c r="AA35810" s="102"/>
      <c r="AB35810" s="102"/>
    </row>
    <row r="35811" spans="26:28" x14ac:dyDescent="0.3">
      <c r="Z35811" s="102"/>
      <c r="AA35811" s="102"/>
      <c r="AB35811" s="102"/>
    </row>
    <row r="35812" spans="26:28" x14ac:dyDescent="0.3">
      <c r="Z35812" s="102"/>
      <c r="AA35812" s="102"/>
      <c r="AB35812" s="102"/>
    </row>
    <row r="35813" spans="26:28" x14ac:dyDescent="0.3">
      <c r="Z35813" s="102"/>
      <c r="AA35813" s="102"/>
      <c r="AB35813" s="102"/>
    </row>
    <row r="35814" spans="26:28" x14ac:dyDescent="0.3">
      <c r="Z35814" s="102"/>
      <c r="AA35814" s="102"/>
      <c r="AB35814" s="102"/>
    </row>
    <row r="35815" spans="26:28" x14ac:dyDescent="0.3">
      <c r="Z35815" s="102"/>
      <c r="AA35815" s="102"/>
      <c r="AB35815" s="102"/>
    </row>
    <row r="35816" spans="26:28" x14ac:dyDescent="0.3">
      <c r="Z35816" s="102"/>
      <c r="AA35816" s="102"/>
      <c r="AB35816" s="102"/>
    </row>
    <row r="35817" spans="26:28" x14ac:dyDescent="0.3">
      <c r="Z35817" s="102"/>
      <c r="AA35817" s="102"/>
      <c r="AB35817" s="102"/>
    </row>
    <row r="35818" spans="26:28" x14ac:dyDescent="0.3">
      <c r="Z35818" s="102"/>
      <c r="AA35818" s="102"/>
      <c r="AB35818" s="102"/>
    </row>
    <row r="35819" spans="26:28" x14ac:dyDescent="0.3">
      <c r="Z35819" s="102"/>
      <c r="AA35819" s="102"/>
      <c r="AB35819" s="102"/>
    </row>
    <row r="35820" spans="26:28" x14ac:dyDescent="0.3">
      <c r="Z35820" s="102"/>
      <c r="AA35820" s="102"/>
      <c r="AB35820" s="102"/>
    </row>
    <row r="35821" spans="26:28" x14ac:dyDescent="0.3">
      <c r="Z35821" s="102"/>
      <c r="AA35821" s="102"/>
      <c r="AB35821" s="102"/>
    </row>
    <row r="35822" spans="26:28" x14ac:dyDescent="0.3">
      <c r="Z35822" s="102"/>
      <c r="AA35822" s="102"/>
      <c r="AB35822" s="102"/>
    </row>
    <row r="35823" spans="26:28" x14ac:dyDescent="0.3">
      <c r="Z35823" s="102"/>
      <c r="AA35823" s="102"/>
      <c r="AB35823" s="102"/>
    </row>
    <row r="35824" spans="26:28" x14ac:dyDescent="0.3">
      <c r="Z35824" s="102"/>
      <c r="AA35824" s="102"/>
      <c r="AB35824" s="102"/>
    </row>
    <row r="35825" spans="26:28" x14ac:dyDescent="0.3">
      <c r="Z35825" s="102"/>
      <c r="AA35825" s="102"/>
      <c r="AB35825" s="102"/>
    </row>
    <row r="35826" spans="26:28" x14ac:dyDescent="0.3">
      <c r="Z35826" s="102"/>
      <c r="AA35826" s="102"/>
      <c r="AB35826" s="102"/>
    </row>
    <row r="35827" spans="26:28" x14ac:dyDescent="0.3">
      <c r="Z35827" s="102"/>
      <c r="AA35827" s="102"/>
      <c r="AB35827" s="102"/>
    </row>
    <row r="35828" spans="26:28" x14ac:dyDescent="0.3">
      <c r="Z35828" s="102"/>
      <c r="AA35828" s="102"/>
      <c r="AB35828" s="102"/>
    </row>
    <row r="35829" spans="26:28" x14ac:dyDescent="0.3">
      <c r="Z35829" s="102"/>
      <c r="AA35829" s="102"/>
      <c r="AB35829" s="102"/>
    </row>
    <row r="35830" spans="26:28" x14ac:dyDescent="0.3">
      <c r="Z35830" s="102"/>
      <c r="AA35830" s="102"/>
      <c r="AB35830" s="102"/>
    </row>
    <row r="35831" spans="26:28" x14ac:dyDescent="0.3">
      <c r="Z35831" s="102"/>
      <c r="AA35831" s="102"/>
      <c r="AB35831" s="102"/>
    </row>
    <row r="35832" spans="26:28" x14ac:dyDescent="0.3">
      <c r="Z35832" s="102"/>
      <c r="AA35832" s="102"/>
      <c r="AB35832" s="102"/>
    </row>
    <row r="35833" spans="26:28" x14ac:dyDescent="0.3">
      <c r="Z35833" s="102"/>
      <c r="AA35833" s="102"/>
      <c r="AB35833" s="102"/>
    </row>
    <row r="35834" spans="26:28" x14ac:dyDescent="0.3">
      <c r="Z35834" s="102"/>
      <c r="AA35834" s="102"/>
      <c r="AB35834" s="102"/>
    </row>
    <row r="35835" spans="26:28" x14ac:dyDescent="0.3">
      <c r="Z35835" s="102"/>
      <c r="AA35835" s="102"/>
      <c r="AB35835" s="102"/>
    </row>
    <row r="35836" spans="26:28" x14ac:dyDescent="0.3">
      <c r="Z35836" s="102"/>
      <c r="AA35836" s="102"/>
      <c r="AB35836" s="102"/>
    </row>
    <row r="35837" spans="26:28" x14ac:dyDescent="0.3">
      <c r="Z35837" s="102"/>
      <c r="AA35837" s="102"/>
      <c r="AB35837" s="102"/>
    </row>
    <row r="35838" spans="26:28" x14ac:dyDescent="0.3">
      <c r="Z35838" s="102"/>
      <c r="AA35838" s="102"/>
      <c r="AB35838" s="102"/>
    </row>
    <row r="35839" spans="26:28" x14ac:dyDescent="0.3">
      <c r="Z35839" s="102"/>
      <c r="AA35839" s="102"/>
      <c r="AB35839" s="102"/>
    </row>
    <row r="35840" spans="26:28" x14ac:dyDescent="0.3">
      <c r="Z35840" s="102"/>
      <c r="AA35840" s="102"/>
      <c r="AB35840" s="102"/>
    </row>
    <row r="35841" spans="26:28" x14ac:dyDescent="0.3">
      <c r="Z35841" s="102"/>
      <c r="AA35841" s="102"/>
      <c r="AB35841" s="102"/>
    </row>
    <row r="35842" spans="26:28" x14ac:dyDescent="0.3">
      <c r="Z35842" s="102"/>
      <c r="AA35842" s="102"/>
      <c r="AB35842" s="102"/>
    </row>
    <row r="35843" spans="26:28" x14ac:dyDescent="0.3">
      <c r="Z35843" s="102"/>
      <c r="AA35843" s="102"/>
      <c r="AB35843" s="102"/>
    </row>
    <row r="35844" spans="26:28" x14ac:dyDescent="0.3">
      <c r="Z35844" s="102"/>
      <c r="AA35844" s="102"/>
      <c r="AB35844" s="102"/>
    </row>
    <row r="35845" spans="26:28" x14ac:dyDescent="0.3">
      <c r="Z35845" s="102"/>
      <c r="AA35845" s="102"/>
      <c r="AB35845" s="102"/>
    </row>
    <row r="35846" spans="26:28" x14ac:dyDescent="0.3">
      <c r="Z35846" s="102"/>
      <c r="AA35846" s="102"/>
      <c r="AB35846" s="102"/>
    </row>
    <row r="35847" spans="26:28" x14ac:dyDescent="0.3">
      <c r="Z35847" s="102"/>
      <c r="AA35847" s="102"/>
      <c r="AB35847" s="102"/>
    </row>
    <row r="35848" spans="26:28" x14ac:dyDescent="0.3">
      <c r="Z35848" s="102"/>
      <c r="AA35848" s="102"/>
      <c r="AB35848" s="102"/>
    </row>
    <row r="35849" spans="26:28" x14ac:dyDescent="0.3">
      <c r="Z35849" s="102"/>
      <c r="AA35849" s="102"/>
      <c r="AB35849" s="102"/>
    </row>
    <row r="35850" spans="26:28" x14ac:dyDescent="0.3">
      <c r="Z35850" s="102"/>
      <c r="AA35850" s="102"/>
      <c r="AB35850" s="102"/>
    </row>
    <row r="35851" spans="26:28" x14ac:dyDescent="0.3">
      <c r="Z35851" s="102"/>
      <c r="AA35851" s="102"/>
      <c r="AB35851" s="102"/>
    </row>
    <row r="35852" spans="26:28" x14ac:dyDescent="0.3">
      <c r="Z35852" s="102"/>
      <c r="AA35852" s="102"/>
      <c r="AB35852" s="102"/>
    </row>
    <row r="35853" spans="26:28" x14ac:dyDescent="0.3">
      <c r="Z35853" s="102"/>
      <c r="AA35853" s="102"/>
      <c r="AB35853" s="102"/>
    </row>
    <row r="35854" spans="26:28" x14ac:dyDescent="0.3">
      <c r="Z35854" s="102"/>
      <c r="AA35854" s="102"/>
      <c r="AB35854" s="102"/>
    </row>
    <row r="35855" spans="26:28" x14ac:dyDescent="0.3">
      <c r="Z35855" s="102"/>
      <c r="AA35855" s="102"/>
      <c r="AB35855" s="102"/>
    </row>
    <row r="35856" spans="26:28" x14ac:dyDescent="0.3">
      <c r="Z35856" s="102"/>
      <c r="AA35856" s="102"/>
      <c r="AB35856" s="102"/>
    </row>
    <row r="35857" spans="26:28" x14ac:dyDescent="0.3">
      <c r="Z35857" s="102"/>
      <c r="AA35857" s="102"/>
      <c r="AB35857" s="102"/>
    </row>
    <row r="35858" spans="26:28" x14ac:dyDescent="0.3">
      <c r="Z35858" s="102"/>
      <c r="AA35858" s="102"/>
      <c r="AB35858" s="102"/>
    </row>
    <row r="35859" spans="26:28" x14ac:dyDescent="0.3">
      <c r="Z35859" s="102"/>
      <c r="AA35859" s="102"/>
      <c r="AB35859" s="102"/>
    </row>
    <row r="35860" spans="26:28" x14ac:dyDescent="0.3">
      <c r="Z35860" s="102"/>
      <c r="AA35860" s="102"/>
      <c r="AB35860" s="102"/>
    </row>
    <row r="35861" spans="26:28" x14ac:dyDescent="0.3">
      <c r="Z35861" s="102"/>
      <c r="AA35861" s="102"/>
      <c r="AB35861" s="102"/>
    </row>
    <row r="35862" spans="26:28" x14ac:dyDescent="0.3">
      <c r="Z35862" s="102"/>
      <c r="AA35862" s="102"/>
      <c r="AB35862" s="102"/>
    </row>
    <row r="35863" spans="26:28" x14ac:dyDescent="0.3">
      <c r="Z35863" s="102"/>
      <c r="AA35863" s="102"/>
      <c r="AB35863" s="102"/>
    </row>
    <row r="35864" spans="26:28" x14ac:dyDescent="0.3">
      <c r="Z35864" s="102"/>
      <c r="AA35864" s="102"/>
      <c r="AB35864" s="102"/>
    </row>
    <row r="35865" spans="26:28" x14ac:dyDescent="0.3">
      <c r="Z35865" s="102"/>
      <c r="AA35865" s="102"/>
      <c r="AB35865" s="102"/>
    </row>
    <row r="35866" spans="26:28" x14ac:dyDescent="0.3">
      <c r="Z35866" s="102"/>
      <c r="AA35866" s="102"/>
      <c r="AB35866" s="102"/>
    </row>
    <row r="35867" spans="26:28" x14ac:dyDescent="0.3">
      <c r="Z35867" s="102"/>
      <c r="AA35867" s="102"/>
      <c r="AB35867" s="102"/>
    </row>
    <row r="35868" spans="26:28" x14ac:dyDescent="0.3">
      <c r="Z35868" s="102"/>
      <c r="AA35868" s="102"/>
      <c r="AB35868" s="102"/>
    </row>
    <row r="35869" spans="26:28" x14ac:dyDescent="0.3">
      <c r="Z35869" s="102"/>
      <c r="AA35869" s="102"/>
      <c r="AB35869" s="102"/>
    </row>
    <row r="35870" spans="26:28" x14ac:dyDescent="0.3">
      <c r="Z35870" s="102"/>
      <c r="AA35870" s="102"/>
      <c r="AB35870" s="102"/>
    </row>
    <row r="35871" spans="26:28" x14ac:dyDescent="0.3">
      <c r="Z35871" s="102"/>
      <c r="AA35871" s="102"/>
      <c r="AB35871" s="102"/>
    </row>
    <row r="35872" spans="26:28" x14ac:dyDescent="0.3">
      <c r="Z35872" s="102"/>
      <c r="AA35872" s="102"/>
      <c r="AB35872" s="102"/>
    </row>
    <row r="35873" spans="26:28" x14ac:dyDescent="0.3">
      <c r="Z35873" s="102"/>
      <c r="AA35873" s="102"/>
      <c r="AB35873" s="102"/>
    </row>
    <row r="35874" spans="26:28" x14ac:dyDescent="0.3">
      <c r="Z35874" s="102"/>
      <c r="AA35874" s="102"/>
      <c r="AB35874" s="102"/>
    </row>
    <row r="35875" spans="26:28" x14ac:dyDescent="0.3">
      <c r="Z35875" s="102"/>
      <c r="AA35875" s="102"/>
      <c r="AB35875" s="102"/>
    </row>
    <row r="35876" spans="26:28" x14ac:dyDescent="0.3">
      <c r="Z35876" s="102"/>
      <c r="AA35876" s="102"/>
      <c r="AB35876" s="102"/>
    </row>
    <row r="35877" spans="26:28" x14ac:dyDescent="0.3">
      <c r="Z35877" s="102"/>
      <c r="AA35877" s="102"/>
      <c r="AB35877" s="102"/>
    </row>
    <row r="35878" spans="26:28" x14ac:dyDescent="0.3">
      <c r="Z35878" s="102"/>
      <c r="AA35878" s="102"/>
      <c r="AB35878" s="102"/>
    </row>
    <row r="35879" spans="26:28" x14ac:dyDescent="0.3">
      <c r="Z35879" s="102"/>
      <c r="AA35879" s="102"/>
      <c r="AB35879" s="102"/>
    </row>
    <row r="35880" spans="26:28" x14ac:dyDescent="0.3">
      <c r="Z35880" s="102"/>
      <c r="AA35880" s="102"/>
      <c r="AB35880" s="102"/>
    </row>
    <row r="35881" spans="26:28" x14ac:dyDescent="0.3">
      <c r="Z35881" s="102"/>
      <c r="AA35881" s="102"/>
      <c r="AB35881" s="102"/>
    </row>
    <row r="35882" spans="26:28" x14ac:dyDescent="0.3">
      <c r="Z35882" s="102"/>
      <c r="AA35882" s="102"/>
      <c r="AB35882" s="102"/>
    </row>
    <row r="35883" spans="26:28" x14ac:dyDescent="0.3">
      <c r="Z35883" s="102"/>
      <c r="AA35883" s="102"/>
      <c r="AB35883" s="102"/>
    </row>
    <row r="35884" spans="26:28" x14ac:dyDescent="0.3">
      <c r="Z35884" s="102"/>
      <c r="AA35884" s="102"/>
      <c r="AB35884" s="102"/>
    </row>
    <row r="35885" spans="26:28" x14ac:dyDescent="0.3">
      <c r="Z35885" s="102"/>
      <c r="AA35885" s="102"/>
      <c r="AB35885" s="102"/>
    </row>
    <row r="35886" spans="26:28" x14ac:dyDescent="0.3">
      <c r="Z35886" s="102"/>
      <c r="AA35886" s="102"/>
      <c r="AB35886" s="102"/>
    </row>
    <row r="35887" spans="26:28" x14ac:dyDescent="0.3">
      <c r="Z35887" s="102"/>
      <c r="AA35887" s="102"/>
      <c r="AB35887" s="102"/>
    </row>
    <row r="35888" spans="26:28" x14ac:dyDescent="0.3">
      <c r="Z35888" s="102"/>
      <c r="AA35888" s="102"/>
      <c r="AB35888" s="102"/>
    </row>
    <row r="35889" spans="26:28" x14ac:dyDescent="0.3">
      <c r="Z35889" s="102"/>
      <c r="AA35889" s="102"/>
      <c r="AB35889" s="102"/>
    </row>
    <row r="35890" spans="26:28" x14ac:dyDescent="0.3">
      <c r="Z35890" s="102"/>
      <c r="AA35890" s="102"/>
      <c r="AB35890" s="102"/>
    </row>
    <row r="35891" spans="26:28" x14ac:dyDescent="0.3">
      <c r="Z35891" s="102"/>
      <c r="AA35891" s="102"/>
      <c r="AB35891" s="102"/>
    </row>
    <row r="35892" spans="26:28" x14ac:dyDescent="0.3">
      <c r="Z35892" s="102"/>
      <c r="AA35892" s="102"/>
      <c r="AB35892" s="102"/>
    </row>
    <row r="35893" spans="26:28" x14ac:dyDescent="0.3">
      <c r="Z35893" s="102"/>
      <c r="AA35893" s="102"/>
      <c r="AB35893" s="102"/>
    </row>
    <row r="35894" spans="26:28" x14ac:dyDescent="0.3">
      <c r="Z35894" s="102"/>
      <c r="AA35894" s="102"/>
      <c r="AB35894" s="102"/>
    </row>
    <row r="35895" spans="26:28" x14ac:dyDescent="0.3">
      <c r="Z35895" s="102"/>
      <c r="AA35895" s="102"/>
      <c r="AB35895" s="102"/>
    </row>
    <row r="35896" spans="26:28" x14ac:dyDescent="0.3">
      <c r="Z35896" s="102"/>
      <c r="AA35896" s="102"/>
      <c r="AB35896" s="102"/>
    </row>
    <row r="35897" spans="26:28" x14ac:dyDescent="0.3">
      <c r="Z35897" s="102"/>
      <c r="AA35897" s="102"/>
      <c r="AB35897" s="102"/>
    </row>
    <row r="35898" spans="26:28" x14ac:dyDescent="0.3">
      <c r="Z35898" s="102"/>
      <c r="AA35898" s="102"/>
      <c r="AB35898" s="102"/>
    </row>
    <row r="35899" spans="26:28" x14ac:dyDescent="0.3">
      <c r="Z35899" s="102"/>
      <c r="AA35899" s="102"/>
      <c r="AB35899" s="102"/>
    </row>
    <row r="35900" spans="26:28" x14ac:dyDescent="0.3">
      <c r="Z35900" s="102"/>
      <c r="AA35900" s="102"/>
      <c r="AB35900" s="102"/>
    </row>
    <row r="35901" spans="26:28" x14ac:dyDescent="0.3">
      <c r="Z35901" s="102"/>
      <c r="AA35901" s="102"/>
      <c r="AB35901" s="102"/>
    </row>
    <row r="35902" spans="26:28" x14ac:dyDescent="0.3">
      <c r="Z35902" s="102"/>
      <c r="AA35902" s="102"/>
      <c r="AB35902" s="102"/>
    </row>
    <row r="35903" spans="26:28" x14ac:dyDescent="0.3">
      <c r="Z35903" s="102"/>
      <c r="AA35903" s="102"/>
      <c r="AB35903" s="102"/>
    </row>
    <row r="35904" spans="26:28" x14ac:dyDescent="0.3">
      <c r="Z35904" s="102"/>
      <c r="AA35904" s="102"/>
      <c r="AB35904" s="102"/>
    </row>
    <row r="35905" spans="26:28" x14ac:dyDescent="0.3">
      <c r="Z35905" s="102"/>
      <c r="AA35905" s="102"/>
      <c r="AB35905" s="102"/>
    </row>
    <row r="35906" spans="26:28" x14ac:dyDescent="0.3">
      <c r="Z35906" s="102"/>
      <c r="AA35906" s="102"/>
      <c r="AB35906" s="102"/>
    </row>
    <row r="35907" spans="26:28" x14ac:dyDescent="0.3">
      <c r="Z35907" s="102"/>
      <c r="AA35907" s="102"/>
      <c r="AB35907" s="102"/>
    </row>
    <row r="35908" spans="26:28" x14ac:dyDescent="0.3">
      <c r="Z35908" s="102"/>
      <c r="AA35908" s="102"/>
      <c r="AB35908" s="102"/>
    </row>
    <row r="35909" spans="26:28" x14ac:dyDescent="0.3">
      <c r="Z35909" s="102"/>
      <c r="AA35909" s="102"/>
      <c r="AB35909" s="102"/>
    </row>
    <row r="35910" spans="26:28" x14ac:dyDescent="0.3">
      <c r="Z35910" s="102"/>
      <c r="AA35910" s="102"/>
      <c r="AB35910" s="102"/>
    </row>
    <row r="35911" spans="26:28" x14ac:dyDescent="0.3">
      <c r="Z35911" s="102"/>
      <c r="AA35911" s="102"/>
      <c r="AB35911" s="102"/>
    </row>
    <row r="35912" spans="26:28" x14ac:dyDescent="0.3">
      <c r="Z35912" s="102"/>
      <c r="AA35912" s="102"/>
      <c r="AB35912" s="102"/>
    </row>
    <row r="35913" spans="26:28" x14ac:dyDescent="0.3">
      <c r="Z35913" s="102"/>
      <c r="AA35913" s="102"/>
      <c r="AB35913" s="102"/>
    </row>
    <row r="35914" spans="26:28" x14ac:dyDescent="0.3">
      <c r="Z35914" s="102"/>
      <c r="AA35914" s="102"/>
      <c r="AB35914" s="102"/>
    </row>
    <row r="35915" spans="26:28" x14ac:dyDescent="0.3">
      <c r="Z35915" s="102"/>
      <c r="AA35915" s="102"/>
      <c r="AB35915" s="102"/>
    </row>
    <row r="35916" spans="26:28" x14ac:dyDescent="0.3">
      <c r="Z35916" s="102"/>
      <c r="AA35916" s="102"/>
      <c r="AB35916" s="102"/>
    </row>
    <row r="35917" spans="26:28" x14ac:dyDescent="0.3">
      <c r="Z35917" s="102"/>
      <c r="AA35917" s="102"/>
      <c r="AB35917" s="102"/>
    </row>
    <row r="35918" spans="26:28" x14ac:dyDescent="0.3">
      <c r="Z35918" s="102"/>
      <c r="AA35918" s="102"/>
      <c r="AB35918" s="102"/>
    </row>
    <row r="35919" spans="26:28" x14ac:dyDescent="0.3">
      <c r="Z35919" s="102"/>
      <c r="AA35919" s="102"/>
      <c r="AB35919" s="102"/>
    </row>
    <row r="35920" spans="26:28" x14ac:dyDescent="0.3">
      <c r="Z35920" s="102"/>
      <c r="AA35920" s="102"/>
      <c r="AB35920" s="102"/>
    </row>
    <row r="35921" spans="26:28" x14ac:dyDescent="0.3">
      <c r="Z35921" s="102"/>
      <c r="AA35921" s="102"/>
      <c r="AB35921" s="102"/>
    </row>
    <row r="35922" spans="26:28" x14ac:dyDescent="0.3">
      <c r="Z35922" s="102"/>
      <c r="AA35922" s="102"/>
      <c r="AB35922" s="102"/>
    </row>
    <row r="35923" spans="26:28" x14ac:dyDescent="0.3">
      <c r="Z35923" s="102"/>
      <c r="AA35923" s="102"/>
      <c r="AB35923" s="102"/>
    </row>
    <row r="35924" spans="26:28" x14ac:dyDescent="0.3">
      <c r="Z35924" s="102"/>
      <c r="AA35924" s="102"/>
      <c r="AB35924" s="102"/>
    </row>
    <row r="35925" spans="26:28" x14ac:dyDescent="0.3">
      <c r="Z35925" s="102"/>
      <c r="AA35925" s="102"/>
      <c r="AB35925" s="102"/>
    </row>
    <row r="35926" spans="26:28" x14ac:dyDescent="0.3">
      <c r="Z35926" s="102"/>
      <c r="AA35926" s="102"/>
      <c r="AB35926" s="102"/>
    </row>
    <row r="35927" spans="26:28" x14ac:dyDescent="0.3">
      <c r="Z35927" s="102"/>
      <c r="AA35927" s="102"/>
      <c r="AB35927" s="102"/>
    </row>
    <row r="35928" spans="26:28" x14ac:dyDescent="0.3">
      <c r="Z35928" s="102"/>
      <c r="AA35928" s="102"/>
      <c r="AB35928" s="102"/>
    </row>
    <row r="35929" spans="26:28" x14ac:dyDescent="0.3">
      <c r="Z35929" s="102"/>
      <c r="AA35929" s="102"/>
      <c r="AB35929" s="102"/>
    </row>
    <row r="35930" spans="26:28" x14ac:dyDescent="0.3">
      <c r="Z35930" s="102"/>
      <c r="AA35930" s="102"/>
      <c r="AB35930" s="102"/>
    </row>
    <row r="35931" spans="26:28" x14ac:dyDescent="0.3">
      <c r="Z35931" s="102"/>
      <c r="AA35931" s="102"/>
      <c r="AB35931" s="102"/>
    </row>
    <row r="35932" spans="26:28" x14ac:dyDescent="0.3">
      <c r="Z35932" s="102"/>
      <c r="AA35932" s="102"/>
      <c r="AB35932" s="102"/>
    </row>
    <row r="35933" spans="26:28" x14ac:dyDescent="0.3">
      <c r="Z35933" s="102"/>
      <c r="AA35933" s="102"/>
      <c r="AB35933" s="102"/>
    </row>
    <row r="35934" spans="26:28" x14ac:dyDescent="0.3">
      <c r="Z35934" s="102"/>
      <c r="AA35934" s="102"/>
      <c r="AB35934" s="102"/>
    </row>
    <row r="35935" spans="26:28" x14ac:dyDescent="0.3">
      <c r="Z35935" s="102"/>
      <c r="AA35935" s="102"/>
      <c r="AB35935" s="102"/>
    </row>
    <row r="35936" spans="26:28" x14ac:dyDescent="0.3">
      <c r="Z35936" s="102"/>
      <c r="AA35936" s="102"/>
      <c r="AB35936" s="102"/>
    </row>
    <row r="35937" spans="26:28" x14ac:dyDescent="0.3">
      <c r="Z35937" s="102"/>
      <c r="AA35937" s="102"/>
      <c r="AB35937" s="102"/>
    </row>
    <row r="35938" spans="26:28" x14ac:dyDescent="0.3">
      <c r="Z35938" s="102"/>
      <c r="AA35938" s="102"/>
      <c r="AB35938" s="102"/>
    </row>
    <row r="35939" spans="26:28" x14ac:dyDescent="0.3">
      <c r="Z35939" s="102"/>
      <c r="AA35939" s="102"/>
      <c r="AB35939" s="102"/>
    </row>
    <row r="35940" spans="26:28" x14ac:dyDescent="0.3">
      <c r="Z35940" s="102"/>
      <c r="AA35940" s="102"/>
      <c r="AB35940" s="102"/>
    </row>
    <row r="35941" spans="26:28" x14ac:dyDescent="0.3">
      <c r="Z35941" s="102"/>
      <c r="AA35941" s="102"/>
      <c r="AB35941" s="102"/>
    </row>
    <row r="35942" spans="26:28" x14ac:dyDescent="0.3">
      <c r="Z35942" s="102"/>
      <c r="AA35942" s="102"/>
      <c r="AB35942" s="102"/>
    </row>
    <row r="35943" spans="26:28" x14ac:dyDescent="0.3">
      <c r="Z35943" s="102"/>
      <c r="AA35943" s="102"/>
      <c r="AB35943" s="102"/>
    </row>
    <row r="35944" spans="26:28" x14ac:dyDescent="0.3">
      <c r="Z35944" s="102"/>
      <c r="AA35944" s="102"/>
      <c r="AB35944" s="102"/>
    </row>
    <row r="35945" spans="26:28" x14ac:dyDescent="0.3">
      <c r="Z35945" s="102"/>
      <c r="AA35945" s="102"/>
      <c r="AB35945" s="102"/>
    </row>
    <row r="35946" spans="26:28" x14ac:dyDescent="0.3">
      <c r="Z35946" s="102"/>
      <c r="AA35946" s="102"/>
      <c r="AB35946" s="102"/>
    </row>
    <row r="35947" spans="26:28" x14ac:dyDescent="0.3">
      <c r="Z35947" s="102"/>
      <c r="AA35947" s="102"/>
      <c r="AB35947" s="102"/>
    </row>
    <row r="35948" spans="26:28" x14ac:dyDescent="0.3">
      <c r="Z35948" s="102"/>
      <c r="AA35948" s="102"/>
      <c r="AB35948" s="102"/>
    </row>
    <row r="35949" spans="26:28" x14ac:dyDescent="0.3">
      <c r="Z35949" s="102"/>
      <c r="AA35949" s="102"/>
      <c r="AB35949" s="102"/>
    </row>
    <row r="35950" spans="26:28" x14ac:dyDescent="0.3">
      <c r="Z35950" s="102"/>
      <c r="AA35950" s="102"/>
      <c r="AB35950" s="102"/>
    </row>
    <row r="35951" spans="26:28" x14ac:dyDescent="0.3">
      <c r="Z35951" s="102"/>
      <c r="AA35951" s="102"/>
      <c r="AB35951" s="102"/>
    </row>
    <row r="35952" spans="26:28" x14ac:dyDescent="0.3">
      <c r="Z35952" s="102"/>
      <c r="AA35952" s="102"/>
      <c r="AB35952" s="102"/>
    </row>
    <row r="35953" spans="26:28" x14ac:dyDescent="0.3">
      <c r="Z35953" s="102"/>
      <c r="AA35953" s="102"/>
      <c r="AB35953" s="102"/>
    </row>
    <row r="35954" spans="26:28" x14ac:dyDescent="0.3">
      <c r="Z35954" s="102"/>
      <c r="AA35954" s="102"/>
      <c r="AB35954" s="102"/>
    </row>
    <row r="35955" spans="26:28" x14ac:dyDescent="0.3">
      <c r="Z35955" s="102"/>
      <c r="AA35955" s="102"/>
      <c r="AB35955" s="102"/>
    </row>
    <row r="35956" spans="26:28" x14ac:dyDescent="0.3">
      <c r="Z35956" s="102"/>
      <c r="AA35956" s="102"/>
      <c r="AB35956" s="102"/>
    </row>
    <row r="35957" spans="26:28" x14ac:dyDescent="0.3">
      <c r="Z35957" s="102"/>
      <c r="AA35957" s="102"/>
      <c r="AB35957" s="102"/>
    </row>
    <row r="35958" spans="26:28" x14ac:dyDescent="0.3">
      <c r="Z35958" s="102"/>
      <c r="AA35958" s="102"/>
      <c r="AB35958" s="102"/>
    </row>
    <row r="35959" spans="26:28" x14ac:dyDescent="0.3">
      <c r="Z35959" s="102"/>
      <c r="AA35959" s="102"/>
      <c r="AB35959" s="102"/>
    </row>
    <row r="35960" spans="26:28" x14ac:dyDescent="0.3">
      <c r="Z35960" s="102"/>
      <c r="AA35960" s="102"/>
      <c r="AB35960" s="102"/>
    </row>
    <row r="35961" spans="26:28" x14ac:dyDescent="0.3">
      <c r="Z35961" s="102"/>
      <c r="AA35961" s="102"/>
      <c r="AB35961" s="102"/>
    </row>
    <row r="35962" spans="26:28" x14ac:dyDescent="0.3">
      <c r="Z35962" s="102"/>
      <c r="AA35962" s="102"/>
      <c r="AB35962" s="102"/>
    </row>
    <row r="35963" spans="26:28" x14ac:dyDescent="0.3">
      <c r="Z35963" s="102"/>
      <c r="AA35963" s="102"/>
      <c r="AB35963" s="102"/>
    </row>
    <row r="35964" spans="26:28" x14ac:dyDescent="0.3">
      <c r="Z35964" s="102"/>
      <c r="AA35964" s="102"/>
      <c r="AB35964" s="102"/>
    </row>
    <row r="35965" spans="26:28" x14ac:dyDescent="0.3">
      <c r="Z35965" s="102"/>
      <c r="AA35965" s="102"/>
      <c r="AB35965" s="102"/>
    </row>
    <row r="35966" spans="26:28" x14ac:dyDescent="0.3">
      <c r="Z35966" s="102"/>
      <c r="AA35966" s="102"/>
      <c r="AB35966" s="102"/>
    </row>
    <row r="35967" spans="26:28" x14ac:dyDescent="0.3">
      <c r="Z35967" s="102"/>
      <c r="AA35967" s="102"/>
      <c r="AB35967" s="102"/>
    </row>
    <row r="35968" spans="26:28" x14ac:dyDescent="0.3">
      <c r="Z35968" s="102"/>
      <c r="AA35968" s="102"/>
      <c r="AB35968" s="102"/>
    </row>
    <row r="35969" spans="26:28" x14ac:dyDescent="0.3">
      <c r="Z35969" s="102"/>
      <c r="AA35969" s="102"/>
      <c r="AB35969" s="102"/>
    </row>
    <row r="35970" spans="26:28" x14ac:dyDescent="0.3">
      <c r="Z35970" s="102"/>
      <c r="AA35970" s="102"/>
      <c r="AB35970" s="102"/>
    </row>
    <row r="35971" spans="26:28" x14ac:dyDescent="0.3">
      <c r="Z35971" s="102"/>
      <c r="AA35971" s="102"/>
      <c r="AB35971" s="102"/>
    </row>
    <row r="35972" spans="26:28" x14ac:dyDescent="0.3">
      <c r="Z35972" s="102"/>
      <c r="AA35972" s="102"/>
      <c r="AB35972" s="102"/>
    </row>
    <row r="35973" spans="26:28" x14ac:dyDescent="0.3">
      <c r="Z35973" s="102"/>
      <c r="AA35973" s="102"/>
      <c r="AB35973" s="102"/>
    </row>
    <row r="35974" spans="26:28" x14ac:dyDescent="0.3">
      <c r="Z35974" s="102"/>
      <c r="AA35974" s="102"/>
      <c r="AB35974" s="102"/>
    </row>
    <row r="35975" spans="26:28" x14ac:dyDescent="0.3">
      <c r="Z35975" s="102"/>
      <c r="AA35975" s="102"/>
      <c r="AB35975" s="102"/>
    </row>
    <row r="35976" spans="26:28" x14ac:dyDescent="0.3">
      <c r="Z35976" s="102"/>
      <c r="AA35976" s="102"/>
      <c r="AB35976" s="102"/>
    </row>
    <row r="35977" spans="26:28" x14ac:dyDescent="0.3">
      <c r="Z35977" s="102"/>
      <c r="AA35977" s="102"/>
      <c r="AB35977" s="102"/>
    </row>
    <row r="35978" spans="26:28" x14ac:dyDescent="0.3">
      <c r="Z35978" s="102"/>
      <c r="AA35978" s="102"/>
      <c r="AB35978" s="102"/>
    </row>
    <row r="35979" spans="26:28" x14ac:dyDescent="0.3">
      <c r="Z35979" s="102"/>
      <c r="AA35979" s="102"/>
      <c r="AB35979" s="102"/>
    </row>
    <row r="35980" spans="26:28" x14ac:dyDescent="0.3">
      <c r="Z35980" s="102"/>
      <c r="AA35980" s="102"/>
      <c r="AB35980" s="102"/>
    </row>
    <row r="35981" spans="26:28" x14ac:dyDescent="0.3">
      <c r="Z35981" s="102"/>
      <c r="AA35981" s="102"/>
      <c r="AB35981" s="102"/>
    </row>
    <row r="35982" spans="26:28" x14ac:dyDescent="0.3">
      <c r="Z35982" s="102"/>
      <c r="AA35982" s="102"/>
      <c r="AB35982" s="102"/>
    </row>
    <row r="35983" spans="26:28" x14ac:dyDescent="0.3">
      <c r="Z35983" s="102"/>
      <c r="AA35983" s="102"/>
      <c r="AB35983" s="102"/>
    </row>
    <row r="35984" spans="26:28" x14ac:dyDescent="0.3">
      <c r="Z35984" s="102"/>
      <c r="AA35984" s="102"/>
      <c r="AB35984" s="102"/>
    </row>
    <row r="35985" spans="26:28" x14ac:dyDescent="0.3">
      <c r="Z35985" s="102"/>
      <c r="AA35985" s="102"/>
      <c r="AB35985" s="102"/>
    </row>
    <row r="35986" spans="26:28" x14ac:dyDescent="0.3">
      <c r="Z35986" s="102"/>
      <c r="AA35986" s="102"/>
      <c r="AB35986" s="102"/>
    </row>
    <row r="35987" spans="26:28" x14ac:dyDescent="0.3">
      <c r="Z35987" s="102"/>
      <c r="AA35987" s="102"/>
      <c r="AB35987" s="102"/>
    </row>
    <row r="35988" spans="26:28" x14ac:dyDescent="0.3">
      <c r="Z35988" s="102"/>
      <c r="AA35988" s="102"/>
      <c r="AB35988" s="102"/>
    </row>
    <row r="35989" spans="26:28" x14ac:dyDescent="0.3">
      <c r="Z35989" s="102"/>
      <c r="AA35989" s="102"/>
      <c r="AB35989" s="102"/>
    </row>
    <row r="35990" spans="26:28" x14ac:dyDescent="0.3">
      <c r="Z35990" s="102"/>
      <c r="AA35990" s="102"/>
      <c r="AB35990" s="102"/>
    </row>
    <row r="35991" spans="26:28" x14ac:dyDescent="0.3">
      <c r="Z35991" s="102"/>
      <c r="AA35991" s="102"/>
      <c r="AB35991" s="102"/>
    </row>
    <row r="35992" spans="26:28" x14ac:dyDescent="0.3">
      <c r="Z35992" s="102"/>
      <c r="AA35992" s="102"/>
      <c r="AB35992" s="102"/>
    </row>
    <row r="35993" spans="26:28" x14ac:dyDescent="0.3">
      <c r="Z35993" s="102"/>
      <c r="AA35993" s="102"/>
      <c r="AB35993" s="102"/>
    </row>
    <row r="35994" spans="26:28" x14ac:dyDescent="0.3">
      <c r="Z35994" s="102"/>
      <c r="AA35994" s="102"/>
      <c r="AB35994" s="102"/>
    </row>
    <row r="35995" spans="26:28" x14ac:dyDescent="0.3">
      <c r="Z35995" s="102"/>
      <c r="AA35995" s="102"/>
      <c r="AB35995" s="102"/>
    </row>
    <row r="35996" spans="26:28" x14ac:dyDescent="0.3">
      <c r="Z35996" s="102"/>
      <c r="AA35996" s="102"/>
      <c r="AB35996" s="102"/>
    </row>
    <row r="35997" spans="26:28" x14ac:dyDescent="0.3">
      <c r="Z35997" s="102"/>
      <c r="AA35997" s="102"/>
      <c r="AB35997" s="102"/>
    </row>
    <row r="35998" spans="26:28" x14ac:dyDescent="0.3">
      <c r="Z35998" s="102"/>
      <c r="AA35998" s="102"/>
      <c r="AB35998" s="102"/>
    </row>
    <row r="35999" spans="26:28" x14ac:dyDescent="0.3">
      <c r="Z35999" s="102"/>
      <c r="AA35999" s="102"/>
      <c r="AB35999" s="102"/>
    </row>
    <row r="36000" spans="26:28" x14ac:dyDescent="0.3">
      <c r="Z36000" s="102"/>
      <c r="AA36000" s="102"/>
      <c r="AB36000" s="102"/>
    </row>
    <row r="36001" spans="26:28" x14ac:dyDescent="0.3">
      <c r="Z36001" s="102"/>
      <c r="AA36001" s="102"/>
      <c r="AB36001" s="102"/>
    </row>
    <row r="36002" spans="26:28" x14ac:dyDescent="0.3">
      <c r="Z36002" s="102"/>
      <c r="AA36002" s="102"/>
      <c r="AB36002" s="102"/>
    </row>
    <row r="36003" spans="26:28" x14ac:dyDescent="0.3">
      <c r="Z36003" s="102"/>
      <c r="AA36003" s="102"/>
      <c r="AB36003" s="102"/>
    </row>
    <row r="36004" spans="26:28" x14ac:dyDescent="0.3">
      <c r="Z36004" s="102"/>
      <c r="AA36004" s="102"/>
      <c r="AB36004" s="102"/>
    </row>
    <row r="36005" spans="26:28" x14ac:dyDescent="0.3">
      <c r="Z36005" s="102"/>
      <c r="AA36005" s="102"/>
      <c r="AB36005" s="102"/>
    </row>
    <row r="36006" spans="26:28" x14ac:dyDescent="0.3">
      <c r="Z36006" s="102"/>
      <c r="AA36006" s="102"/>
      <c r="AB36006" s="102"/>
    </row>
    <row r="36007" spans="26:28" x14ac:dyDescent="0.3">
      <c r="Z36007" s="102"/>
      <c r="AA36007" s="102"/>
      <c r="AB36007" s="102"/>
    </row>
    <row r="36008" spans="26:28" x14ac:dyDescent="0.3">
      <c r="Z36008" s="102"/>
      <c r="AA36008" s="102"/>
      <c r="AB36008" s="102"/>
    </row>
    <row r="36009" spans="26:28" x14ac:dyDescent="0.3">
      <c r="Z36009" s="102"/>
      <c r="AA36009" s="102"/>
      <c r="AB36009" s="102"/>
    </row>
    <row r="36010" spans="26:28" x14ac:dyDescent="0.3">
      <c r="Z36010" s="102"/>
      <c r="AA36010" s="102"/>
      <c r="AB36010" s="102"/>
    </row>
    <row r="36011" spans="26:28" x14ac:dyDescent="0.3">
      <c r="Z36011" s="102"/>
      <c r="AA36011" s="102"/>
      <c r="AB36011" s="102"/>
    </row>
    <row r="36012" spans="26:28" x14ac:dyDescent="0.3">
      <c r="Z36012" s="102"/>
      <c r="AA36012" s="102"/>
      <c r="AB36012" s="102"/>
    </row>
    <row r="36013" spans="26:28" x14ac:dyDescent="0.3">
      <c r="Z36013" s="102"/>
      <c r="AA36013" s="102"/>
      <c r="AB36013" s="102"/>
    </row>
    <row r="36014" spans="26:28" x14ac:dyDescent="0.3">
      <c r="Z36014" s="102"/>
      <c r="AA36014" s="102"/>
      <c r="AB36014" s="102"/>
    </row>
    <row r="36015" spans="26:28" x14ac:dyDescent="0.3">
      <c r="Z36015" s="102"/>
      <c r="AA36015" s="102"/>
      <c r="AB36015" s="102"/>
    </row>
    <row r="36016" spans="26:28" x14ac:dyDescent="0.3">
      <c r="Z36016" s="102"/>
      <c r="AA36016" s="102"/>
      <c r="AB36016" s="102"/>
    </row>
    <row r="36017" spans="26:28" x14ac:dyDescent="0.3">
      <c r="Z36017" s="102"/>
      <c r="AA36017" s="102"/>
      <c r="AB36017" s="102"/>
    </row>
    <row r="36018" spans="26:28" x14ac:dyDescent="0.3">
      <c r="Z36018" s="102"/>
      <c r="AA36018" s="102"/>
      <c r="AB36018" s="102"/>
    </row>
    <row r="36019" spans="26:28" x14ac:dyDescent="0.3">
      <c r="Z36019" s="102"/>
      <c r="AA36019" s="102"/>
      <c r="AB36019" s="102"/>
    </row>
    <row r="36020" spans="26:28" x14ac:dyDescent="0.3">
      <c r="Z36020" s="102"/>
      <c r="AA36020" s="102"/>
      <c r="AB36020" s="102"/>
    </row>
    <row r="36021" spans="26:28" x14ac:dyDescent="0.3">
      <c r="Z36021" s="102"/>
      <c r="AA36021" s="102"/>
      <c r="AB36021" s="102"/>
    </row>
    <row r="36022" spans="26:28" x14ac:dyDescent="0.3">
      <c r="Z36022" s="102"/>
      <c r="AA36022" s="102"/>
      <c r="AB36022" s="102"/>
    </row>
    <row r="36023" spans="26:28" x14ac:dyDescent="0.3">
      <c r="Z36023" s="102"/>
      <c r="AA36023" s="102"/>
      <c r="AB36023" s="102"/>
    </row>
    <row r="36024" spans="26:28" x14ac:dyDescent="0.3">
      <c r="Z36024" s="102"/>
      <c r="AA36024" s="102"/>
      <c r="AB36024" s="102"/>
    </row>
    <row r="36025" spans="26:28" x14ac:dyDescent="0.3">
      <c r="Z36025" s="102"/>
      <c r="AA36025" s="102"/>
      <c r="AB36025" s="102"/>
    </row>
    <row r="36026" spans="26:28" x14ac:dyDescent="0.3">
      <c r="Z36026" s="102"/>
      <c r="AA36026" s="102"/>
      <c r="AB36026" s="102"/>
    </row>
    <row r="36027" spans="26:28" x14ac:dyDescent="0.3">
      <c r="Z36027" s="102"/>
      <c r="AA36027" s="102"/>
      <c r="AB36027" s="102"/>
    </row>
    <row r="36028" spans="26:28" x14ac:dyDescent="0.3">
      <c r="Z36028" s="102"/>
      <c r="AA36028" s="102"/>
      <c r="AB36028" s="102"/>
    </row>
    <row r="36029" spans="26:28" x14ac:dyDescent="0.3">
      <c r="Z36029" s="102"/>
      <c r="AA36029" s="102"/>
      <c r="AB36029" s="102"/>
    </row>
    <row r="36030" spans="26:28" x14ac:dyDescent="0.3">
      <c r="Z36030" s="102"/>
      <c r="AA36030" s="102"/>
      <c r="AB36030" s="102"/>
    </row>
    <row r="36031" spans="26:28" x14ac:dyDescent="0.3">
      <c r="Z36031" s="102"/>
      <c r="AA36031" s="102"/>
      <c r="AB36031" s="102"/>
    </row>
    <row r="36032" spans="26:28" x14ac:dyDescent="0.3">
      <c r="Z36032" s="102"/>
      <c r="AA36032" s="102"/>
      <c r="AB36032" s="102"/>
    </row>
    <row r="36033" spans="26:28" x14ac:dyDescent="0.3">
      <c r="Z36033" s="102"/>
      <c r="AA36033" s="102"/>
      <c r="AB36033" s="102"/>
    </row>
    <row r="36034" spans="26:28" x14ac:dyDescent="0.3">
      <c r="Z36034" s="102"/>
      <c r="AA36034" s="102"/>
      <c r="AB36034" s="102"/>
    </row>
    <row r="36035" spans="26:28" x14ac:dyDescent="0.3">
      <c r="Z36035" s="102"/>
      <c r="AA36035" s="102"/>
      <c r="AB36035" s="102"/>
    </row>
    <row r="36036" spans="26:28" x14ac:dyDescent="0.3">
      <c r="Z36036" s="102"/>
      <c r="AA36036" s="102"/>
      <c r="AB36036" s="102"/>
    </row>
    <row r="36037" spans="26:28" x14ac:dyDescent="0.3">
      <c r="Z36037" s="102"/>
      <c r="AA36037" s="102"/>
      <c r="AB36037" s="102"/>
    </row>
    <row r="36038" spans="26:28" x14ac:dyDescent="0.3">
      <c r="Z36038" s="102"/>
      <c r="AA36038" s="102"/>
      <c r="AB36038" s="102"/>
    </row>
    <row r="36039" spans="26:28" x14ac:dyDescent="0.3">
      <c r="Z36039" s="102"/>
      <c r="AA36039" s="102"/>
      <c r="AB36039" s="102"/>
    </row>
    <row r="36040" spans="26:28" x14ac:dyDescent="0.3">
      <c r="Z36040" s="102"/>
      <c r="AA36040" s="102"/>
      <c r="AB36040" s="102"/>
    </row>
    <row r="36041" spans="26:28" x14ac:dyDescent="0.3">
      <c r="Z36041" s="102"/>
      <c r="AA36041" s="102"/>
      <c r="AB36041" s="102"/>
    </row>
    <row r="36042" spans="26:28" x14ac:dyDescent="0.3">
      <c r="Z36042" s="102"/>
      <c r="AA36042" s="102"/>
      <c r="AB36042" s="102"/>
    </row>
    <row r="36043" spans="26:28" x14ac:dyDescent="0.3">
      <c r="Z36043" s="102"/>
      <c r="AA36043" s="102"/>
      <c r="AB36043" s="102"/>
    </row>
    <row r="36044" spans="26:28" x14ac:dyDescent="0.3">
      <c r="Z36044" s="102"/>
      <c r="AA36044" s="102"/>
      <c r="AB36044" s="102"/>
    </row>
    <row r="36045" spans="26:28" x14ac:dyDescent="0.3">
      <c r="Z36045" s="102"/>
      <c r="AA36045" s="102"/>
      <c r="AB36045" s="102"/>
    </row>
    <row r="36046" spans="26:28" x14ac:dyDescent="0.3">
      <c r="Z36046" s="102"/>
      <c r="AA36046" s="102"/>
      <c r="AB36046" s="102"/>
    </row>
    <row r="36047" spans="26:28" x14ac:dyDescent="0.3">
      <c r="Z36047" s="102"/>
      <c r="AA36047" s="102"/>
      <c r="AB36047" s="102"/>
    </row>
    <row r="36048" spans="26:28" x14ac:dyDescent="0.3">
      <c r="Z36048" s="102"/>
      <c r="AA36048" s="102"/>
      <c r="AB36048" s="102"/>
    </row>
    <row r="36049" spans="26:28" x14ac:dyDescent="0.3">
      <c r="Z36049" s="102"/>
      <c r="AA36049" s="102"/>
      <c r="AB36049" s="102"/>
    </row>
    <row r="36050" spans="26:28" x14ac:dyDescent="0.3">
      <c r="Z36050" s="102"/>
      <c r="AA36050" s="102"/>
      <c r="AB36050" s="102"/>
    </row>
    <row r="36051" spans="26:28" x14ac:dyDescent="0.3">
      <c r="Z36051" s="102"/>
      <c r="AA36051" s="102"/>
      <c r="AB36051" s="102"/>
    </row>
    <row r="36052" spans="26:28" x14ac:dyDescent="0.3">
      <c r="Z36052" s="102"/>
      <c r="AA36052" s="102"/>
      <c r="AB36052" s="102"/>
    </row>
    <row r="36053" spans="26:28" x14ac:dyDescent="0.3">
      <c r="Z36053" s="102"/>
      <c r="AA36053" s="102"/>
      <c r="AB36053" s="102"/>
    </row>
    <row r="36054" spans="26:28" x14ac:dyDescent="0.3">
      <c r="Z36054" s="102"/>
      <c r="AA36054" s="102"/>
      <c r="AB36054" s="102"/>
    </row>
    <row r="36055" spans="26:28" x14ac:dyDescent="0.3">
      <c r="Z36055" s="102"/>
      <c r="AA36055" s="102"/>
      <c r="AB36055" s="102"/>
    </row>
    <row r="36056" spans="26:28" x14ac:dyDescent="0.3">
      <c r="Z36056" s="102"/>
      <c r="AA36056" s="102"/>
      <c r="AB36056" s="102"/>
    </row>
    <row r="36057" spans="26:28" x14ac:dyDescent="0.3">
      <c r="Z36057" s="102"/>
      <c r="AA36057" s="102"/>
      <c r="AB36057" s="102"/>
    </row>
    <row r="36058" spans="26:28" x14ac:dyDescent="0.3">
      <c r="Z36058" s="102"/>
      <c r="AA36058" s="102"/>
      <c r="AB36058" s="102"/>
    </row>
    <row r="36059" spans="26:28" x14ac:dyDescent="0.3">
      <c r="Z36059" s="102"/>
      <c r="AA36059" s="102"/>
      <c r="AB36059" s="102"/>
    </row>
    <row r="36060" spans="26:28" x14ac:dyDescent="0.3">
      <c r="Z36060" s="102"/>
      <c r="AA36060" s="102"/>
      <c r="AB36060" s="102"/>
    </row>
    <row r="36061" spans="26:28" x14ac:dyDescent="0.3">
      <c r="Z36061" s="102"/>
      <c r="AA36061" s="102"/>
      <c r="AB36061" s="102"/>
    </row>
    <row r="36062" spans="26:28" x14ac:dyDescent="0.3">
      <c r="Z36062" s="102"/>
      <c r="AA36062" s="102"/>
      <c r="AB36062" s="102"/>
    </row>
    <row r="36063" spans="26:28" x14ac:dyDescent="0.3">
      <c r="Z36063" s="102"/>
      <c r="AA36063" s="102"/>
      <c r="AB36063" s="102"/>
    </row>
    <row r="36064" spans="26:28" x14ac:dyDescent="0.3">
      <c r="Z36064" s="102"/>
      <c r="AA36064" s="102"/>
      <c r="AB36064" s="102"/>
    </row>
    <row r="36065" spans="26:28" x14ac:dyDescent="0.3">
      <c r="Z36065" s="102"/>
      <c r="AA36065" s="102"/>
      <c r="AB36065" s="102"/>
    </row>
    <row r="36066" spans="26:28" x14ac:dyDescent="0.3">
      <c r="Z36066" s="102"/>
      <c r="AA36066" s="102"/>
      <c r="AB36066" s="102"/>
    </row>
    <row r="36067" spans="26:28" x14ac:dyDescent="0.3">
      <c r="Z36067" s="102"/>
      <c r="AA36067" s="102"/>
      <c r="AB36067" s="102"/>
    </row>
    <row r="36068" spans="26:28" x14ac:dyDescent="0.3">
      <c r="Z36068" s="102"/>
      <c r="AA36068" s="102"/>
      <c r="AB36068" s="102"/>
    </row>
    <row r="36069" spans="26:28" x14ac:dyDescent="0.3">
      <c r="Z36069" s="102"/>
      <c r="AA36069" s="102"/>
      <c r="AB36069" s="102"/>
    </row>
    <row r="36070" spans="26:28" x14ac:dyDescent="0.3">
      <c r="Z36070" s="102"/>
      <c r="AA36070" s="102"/>
      <c r="AB36070" s="102"/>
    </row>
    <row r="36071" spans="26:28" x14ac:dyDescent="0.3">
      <c r="Z36071" s="102"/>
      <c r="AA36071" s="102"/>
      <c r="AB36071" s="102"/>
    </row>
    <row r="36072" spans="26:28" x14ac:dyDescent="0.3">
      <c r="Z36072" s="102"/>
      <c r="AA36072" s="102"/>
      <c r="AB36072" s="102"/>
    </row>
    <row r="36073" spans="26:28" x14ac:dyDescent="0.3">
      <c r="Z36073" s="102"/>
      <c r="AA36073" s="102"/>
      <c r="AB36073" s="102"/>
    </row>
    <row r="36074" spans="26:28" x14ac:dyDescent="0.3">
      <c r="Z36074" s="102"/>
      <c r="AA36074" s="102"/>
      <c r="AB36074" s="102"/>
    </row>
    <row r="36075" spans="26:28" x14ac:dyDescent="0.3">
      <c r="Z36075" s="102"/>
      <c r="AA36075" s="102"/>
      <c r="AB36075" s="102"/>
    </row>
    <row r="36076" spans="26:28" x14ac:dyDescent="0.3">
      <c r="Z36076" s="102"/>
      <c r="AA36076" s="102"/>
      <c r="AB36076" s="102"/>
    </row>
    <row r="36077" spans="26:28" x14ac:dyDescent="0.3">
      <c r="Z36077" s="102"/>
      <c r="AA36077" s="102"/>
      <c r="AB36077" s="102"/>
    </row>
    <row r="36078" spans="26:28" x14ac:dyDescent="0.3">
      <c r="Z36078" s="102"/>
      <c r="AA36078" s="102"/>
      <c r="AB36078" s="102"/>
    </row>
    <row r="36079" spans="26:28" x14ac:dyDescent="0.3">
      <c r="Z36079" s="102"/>
      <c r="AA36079" s="102"/>
      <c r="AB36079" s="102"/>
    </row>
    <row r="36080" spans="26:28" x14ac:dyDescent="0.3">
      <c r="Z36080" s="102"/>
      <c r="AA36080" s="102"/>
      <c r="AB36080" s="102"/>
    </row>
    <row r="36081" spans="26:28" x14ac:dyDescent="0.3">
      <c r="Z36081" s="102"/>
      <c r="AA36081" s="102"/>
      <c r="AB36081" s="102"/>
    </row>
    <row r="36082" spans="26:28" x14ac:dyDescent="0.3">
      <c r="Z36082" s="102"/>
      <c r="AA36082" s="102"/>
      <c r="AB36082" s="102"/>
    </row>
    <row r="36083" spans="26:28" x14ac:dyDescent="0.3">
      <c r="Z36083" s="102"/>
      <c r="AA36083" s="102"/>
      <c r="AB36083" s="102"/>
    </row>
    <row r="36084" spans="26:28" x14ac:dyDescent="0.3">
      <c r="Z36084" s="102"/>
      <c r="AA36084" s="102"/>
      <c r="AB36084" s="102"/>
    </row>
    <row r="36085" spans="26:28" x14ac:dyDescent="0.3">
      <c r="Z36085" s="102"/>
      <c r="AA36085" s="102"/>
      <c r="AB36085" s="102"/>
    </row>
    <row r="36086" spans="26:28" x14ac:dyDescent="0.3">
      <c r="Z36086" s="102"/>
      <c r="AA36086" s="102"/>
      <c r="AB36086" s="102"/>
    </row>
    <row r="36087" spans="26:28" x14ac:dyDescent="0.3">
      <c r="Z36087" s="102"/>
      <c r="AA36087" s="102"/>
      <c r="AB36087" s="102"/>
    </row>
    <row r="36088" spans="26:28" x14ac:dyDescent="0.3">
      <c r="Z36088" s="102"/>
      <c r="AA36088" s="102"/>
      <c r="AB36088" s="102"/>
    </row>
    <row r="36089" spans="26:28" x14ac:dyDescent="0.3">
      <c r="Z36089" s="102"/>
      <c r="AA36089" s="102"/>
      <c r="AB36089" s="102"/>
    </row>
    <row r="36090" spans="26:28" x14ac:dyDescent="0.3">
      <c r="Z36090" s="102"/>
      <c r="AA36090" s="102"/>
      <c r="AB36090" s="102"/>
    </row>
    <row r="36091" spans="26:28" x14ac:dyDescent="0.3">
      <c r="Z36091" s="102"/>
      <c r="AA36091" s="102"/>
      <c r="AB36091" s="102"/>
    </row>
    <row r="36092" spans="26:28" x14ac:dyDescent="0.3">
      <c r="Z36092" s="102"/>
      <c r="AA36092" s="102"/>
      <c r="AB36092" s="102"/>
    </row>
    <row r="36093" spans="26:28" x14ac:dyDescent="0.3">
      <c r="Z36093" s="102"/>
      <c r="AA36093" s="102"/>
      <c r="AB36093" s="102"/>
    </row>
    <row r="36094" spans="26:28" x14ac:dyDescent="0.3">
      <c r="Z36094" s="102"/>
      <c r="AA36094" s="102"/>
      <c r="AB36094" s="102"/>
    </row>
    <row r="36095" spans="26:28" x14ac:dyDescent="0.3">
      <c r="Z36095" s="102"/>
      <c r="AA36095" s="102"/>
      <c r="AB36095" s="102"/>
    </row>
    <row r="36096" spans="26:28" x14ac:dyDescent="0.3">
      <c r="Z36096" s="102"/>
      <c r="AA36096" s="102"/>
      <c r="AB36096" s="102"/>
    </row>
    <row r="36097" spans="26:28" x14ac:dyDescent="0.3">
      <c r="Z36097" s="102"/>
      <c r="AA36097" s="102"/>
      <c r="AB36097" s="102"/>
    </row>
    <row r="36098" spans="26:28" x14ac:dyDescent="0.3">
      <c r="Z36098" s="102"/>
      <c r="AA36098" s="102"/>
      <c r="AB36098" s="102"/>
    </row>
    <row r="36099" spans="26:28" x14ac:dyDescent="0.3">
      <c r="Z36099" s="102"/>
      <c r="AA36099" s="102"/>
      <c r="AB36099" s="102"/>
    </row>
    <row r="36100" spans="26:28" x14ac:dyDescent="0.3">
      <c r="Z36100" s="102"/>
      <c r="AA36100" s="102"/>
      <c r="AB36100" s="102"/>
    </row>
    <row r="36101" spans="26:28" x14ac:dyDescent="0.3">
      <c r="Z36101" s="102"/>
      <c r="AA36101" s="102"/>
      <c r="AB36101" s="102"/>
    </row>
    <row r="36102" spans="26:28" x14ac:dyDescent="0.3">
      <c r="Z36102" s="102"/>
      <c r="AA36102" s="102"/>
      <c r="AB36102" s="102"/>
    </row>
    <row r="36103" spans="26:28" x14ac:dyDescent="0.3">
      <c r="Z36103" s="102"/>
      <c r="AA36103" s="102"/>
      <c r="AB36103" s="102"/>
    </row>
    <row r="36104" spans="26:28" x14ac:dyDescent="0.3">
      <c r="Z36104" s="102"/>
      <c r="AA36104" s="102"/>
      <c r="AB36104" s="102"/>
    </row>
    <row r="36105" spans="26:28" x14ac:dyDescent="0.3">
      <c r="Z36105" s="102"/>
      <c r="AA36105" s="102"/>
      <c r="AB36105" s="102"/>
    </row>
    <row r="36106" spans="26:28" x14ac:dyDescent="0.3">
      <c r="Z36106" s="102"/>
      <c r="AA36106" s="102"/>
      <c r="AB36106" s="102"/>
    </row>
    <row r="36107" spans="26:28" x14ac:dyDescent="0.3">
      <c r="Z36107" s="102"/>
      <c r="AA36107" s="102"/>
      <c r="AB36107" s="102"/>
    </row>
    <row r="36108" spans="26:28" x14ac:dyDescent="0.3">
      <c r="Z36108" s="102"/>
      <c r="AA36108" s="102"/>
      <c r="AB36108" s="102"/>
    </row>
    <row r="36109" spans="26:28" x14ac:dyDescent="0.3">
      <c r="Z36109" s="102"/>
      <c r="AA36109" s="102"/>
      <c r="AB36109" s="102"/>
    </row>
    <row r="36110" spans="26:28" x14ac:dyDescent="0.3">
      <c r="Z36110" s="102"/>
      <c r="AA36110" s="102"/>
      <c r="AB36110" s="102"/>
    </row>
    <row r="36111" spans="26:28" x14ac:dyDescent="0.3">
      <c r="Z36111" s="102"/>
      <c r="AA36111" s="102"/>
      <c r="AB36111" s="102"/>
    </row>
    <row r="36112" spans="26:28" x14ac:dyDescent="0.3">
      <c r="Z36112" s="102"/>
      <c r="AA36112" s="102"/>
      <c r="AB36112" s="102"/>
    </row>
    <row r="36113" spans="26:28" x14ac:dyDescent="0.3">
      <c r="Z36113" s="102"/>
      <c r="AA36113" s="102"/>
      <c r="AB36113" s="102"/>
    </row>
    <row r="36114" spans="26:28" x14ac:dyDescent="0.3">
      <c r="Z36114" s="102"/>
      <c r="AA36114" s="102"/>
      <c r="AB36114" s="102"/>
    </row>
    <row r="36115" spans="26:28" x14ac:dyDescent="0.3">
      <c r="Z36115" s="102"/>
      <c r="AA36115" s="102"/>
      <c r="AB36115" s="102"/>
    </row>
    <row r="36116" spans="26:28" x14ac:dyDescent="0.3">
      <c r="Z36116" s="102"/>
      <c r="AA36116" s="102"/>
      <c r="AB36116" s="102"/>
    </row>
    <row r="36117" spans="26:28" x14ac:dyDescent="0.3">
      <c r="Z36117" s="102"/>
      <c r="AA36117" s="102"/>
      <c r="AB36117" s="102"/>
    </row>
    <row r="36118" spans="26:28" x14ac:dyDescent="0.3">
      <c r="Z36118" s="102"/>
      <c r="AA36118" s="102"/>
      <c r="AB36118" s="102"/>
    </row>
    <row r="36119" spans="26:28" x14ac:dyDescent="0.3">
      <c r="Z36119" s="102"/>
      <c r="AA36119" s="102"/>
      <c r="AB36119" s="102"/>
    </row>
    <row r="36120" spans="26:28" x14ac:dyDescent="0.3">
      <c r="Z36120" s="102"/>
      <c r="AA36120" s="102"/>
      <c r="AB36120" s="102"/>
    </row>
    <row r="36121" spans="26:28" x14ac:dyDescent="0.3">
      <c r="Z36121" s="102"/>
      <c r="AA36121" s="102"/>
      <c r="AB36121" s="102"/>
    </row>
    <row r="36122" spans="26:28" x14ac:dyDescent="0.3">
      <c r="Z36122" s="102"/>
      <c r="AA36122" s="102"/>
      <c r="AB36122" s="102"/>
    </row>
    <row r="36123" spans="26:28" x14ac:dyDescent="0.3">
      <c r="Z36123" s="102"/>
      <c r="AA36123" s="102"/>
      <c r="AB36123" s="102"/>
    </row>
    <row r="36124" spans="26:28" x14ac:dyDescent="0.3">
      <c r="Z36124" s="102"/>
      <c r="AA36124" s="102"/>
      <c r="AB36124" s="102"/>
    </row>
    <row r="36125" spans="26:28" x14ac:dyDescent="0.3">
      <c r="Z36125" s="102"/>
      <c r="AA36125" s="102"/>
      <c r="AB36125" s="102"/>
    </row>
    <row r="36126" spans="26:28" x14ac:dyDescent="0.3">
      <c r="Z36126" s="102"/>
      <c r="AA36126" s="102"/>
      <c r="AB36126" s="102"/>
    </row>
    <row r="36127" spans="26:28" x14ac:dyDescent="0.3">
      <c r="Z36127" s="102"/>
      <c r="AA36127" s="102"/>
      <c r="AB36127" s="102"/>
    </row>
    <row r="36128" spans="26:28" x14ac:dyDescent="0.3">
      <c r="Z36128" s="102"/>
      <c r="AA36128" s="102"/>
      <c r="AB36128" s="102"/>
    </row>
    <row r="36129" spans="26:28" x14ac:dyDescent="0.3">
      <c r="Z36129" s="102"/>
      <c r="AA36129" s="102"/>
      <c r="AB36129" s="102"/>
    </row>
    <row r="36130" spans="26:28" x14ac:dyDescent="0.3">
      <c r="Z36130" s="102"/>
      <c r="AA36130" s="102"/>
      <c r="AB36130" s="102"/>
    </row>
    <row r="36131" spans="26:28" x14ac:dyDescent="0.3">
      <c r="Z36131" s="102"/>
      <c r="AA36131" s="102"/>
      <c r="AB36131" s="102"/>
    </row>
    <row r="36132" spans="26:28" x14ac:dyDescent="0.3">
      <c r="Z36132" s="102"/>
      <c r="AA36132" s="102"/>
      <c r="AB36132" s="102"/>
    </row>
    <row r="36133" spans="26:28" x14ac:dyDescent="0.3">
      <c r="Z36133" s="102"/>
      <c r="AA36133" s="102"/>
      <c r="AB36133" s="102"/>
    </row>
    <row r="36134" spans="26:28" x14ac:dyDescent="0.3">
      <c r="Z36134" s="102"/>
      <c r="AA36134" s="102"/>
      <c r="AB36134" s="102"/>
    </row>
    <row r="36135" spans="26:28" x14ac:dyDescent="0.3">
      <c r="Z36135" s="102"/>
      <c r="AA36135" s="102"/>
      <c r="AB36135" s="102"/>
    </row>
    <row r="36136" spans="26:28" x14ac:dyDescent="0.3">
      <c r="Z36136" s="102"/>
      <c r="AA36136" s="102"/>
      <c r="AB36136" s="102"/>
    </row>
    <row r="36137" spans="26:28" x14ac:dyDescent="0.3">
      <c r="Z36137" s="102"/>
      <c r="AA36137" s="102"/>
      <c r="AB36137" s="102"/>
    </row>
    <row r="36138" spans="26:28" x14ac:dyDescent="0.3">
      <c r="Z36138" s="102"/>
      <c r="AA36138" s="102"/>
      <c r="AB36138" s="102"/>
    </row>
    <row r="36139" spans="26:28" x14ac:dyDescent="0.3">
      <c r="Z36139" s="102"/>
      <c r="AA36139" s="102"/>
      <c r="AB36139" s="102"/>
    </row>
    <row r="36140" spans="26:28" x14ac:dyDescent="0.3">
      <c r="Z36140" s="102"/>
      <c r="AA36140" s="102"/>
      <c r="AB36140" s="102"/>
    </row>
    <row r="36141" spans="26:28" x14ac:dyDescent="0.3">
      <c r="Z36141" s="102"/>
      <c r="AA36141" s="102"/>
      <c r="AB36141" s="102"/>
    </row>
    <row r="36142" spans="26:28" x14ac:dyDescent="0.3">
      <c r="Z36142" s="102"/>
      <c r="AA36142" s="102"/>
      <c r="AB36142" s="102"/>
    </row>
    <row r="36143" spans="26:28" x14ac:dyDescent="0.3">
      <c r="Z36143" s="102"/>
      <c r="AA36143" s="102"/>
      <c r="AB36143" s="102"/>
    </row>
    <row r="36144" spans="26:28" x14ac:dyDescent="0.3">
      <c r="Z36144" s="102"/>
      <c r="AA36144" s="102"/>
      <c r="AB36144" s="102"/>
    </row>
    <row r="36145" spans="26:28" x14ac:dyDescent="0.3">
      <c r="Z36145" s="102"/>
      <c r="AA36145" s="102"/>
      <c r="AB36145" s="102"/>
    </row>
    <row r="36146" spans="26:28" x14ac:dyDescent="0.3">
      <c r="Z36146" s="102"/>
      <c r="AA36146" s="102"/>
      <c r="AB36146" s="102"/>
    </row>
    <row r="36147" spans="26:28" x14ac:dyDescent="0.3">
      <c r="Z36147" s="102"/>
      <c r="AA36147" s="102"/>
      <c r="AB36147" s="102"/>
    </row>
    <row r="36148" spans="26:28" x14ac:dyDescent="0.3">
      <c r="Z36148" s="102"/>
      <c r="AA36148" s="102"/>
      <c r="AB36148" s="102"/>
    </row>
    <row r="36149" spans="26:28" x14ac:dyDescent="0.3">
      <c r="Z36149" s="102"/>
      <c r="AA36149" s="102"/>
      <c r="AB36149" s="102"/>
    </row>
    <row r="36150" spans="26:28" x14ac:dyDescent="0.3">
      <c r="Z36150" s="102"/>
      <c r="AA36150" s="102"/>
      <c r="AB36150" s="102"/>
    </row>
    <row r="36151" spans="26:28" x14ac:dyDescent="0.3">
      <c r="Z36151" s="102"/>
      <c r="AA36151" s="102"/>
      <c r="AB36151" s="102"/>
    </row>
    <row r="36152" spans="26:28" x14ac:dyDescent="0.3">
      <c r="Z36152" s="102"/>
      <c r="AA36152" s="102"/>
      <c r="AB36152" s="102"/>
    </row>
    <row r="36153" spans="26:28" x14ac:dyDescent="0.3">
      <c r="Z36153" s="102"/>
      <c r="AA36153" s="102"/>
      <c r="AB36153" s="102"/>
    </row>
    <row r="36154" spans="26:28" x14ac:dyDescent="0.3">
      <c r="Z36154" s="102"/>
      <c r="AA36154" s="102"/>
      <c r="AB36154" s="102"/>
    </row>
    <row r="36155" spans="26:28" x14ac:dyDescent="0.3">
      <c r="Z36155" s="102"/>
      <c r="AA36155" s="102"/>
      <c r="AB36155" s="102"/>
    </row>
    <row r="36156" spans="26:28" x14ac:dyDescent="0.3">
      <c r="Z36156" s="102"/>
      <c r="AA36156" s="102"/>
      <c r="AB36156" s="102"/>
    </row>
    <row r="36157" spans="26:28" x14ac:dyDescent="0.3">
      <c r="Z36157" s="102"/>
      <c r="AA36157" s="102"/>
      <c r="AB36157" s="102"/>
    </row>
    <row r="36158" spans="26:28" x14ac:dyDescent="0.3">
      <c r="Z36158" s="102"/>
      <c r="AA36158" s="102"/>
      <c r="AB36158" s="102"/>
    </row>
    <row r="36159" spans="26:28" x14ac:dyDescent="0.3">
      <c r="Z36159" s="102"/>
      <c r="AA36159" s="102"/>
      <c r="AB36159" s="102"/>
    </row>
    <row r="36160" spans="26:28" x14ac:dyDescent="0.3">
      <c r="Z36160" s="102"/>
      <c r="AA36160" s="102"/>
      <c r="AB36160" s="102"/>
    </row>
    <row r="36161" spans="26:28" x14ac:dyDescent="0.3">
      <c r="Z36161" s="102"/>
      <c r="AA36161" s="102"/>
      <c r="AB36161" s="102"/>
    </row>
    <row r="36162" spans="26:28" x14ac:dyDescent="0.3">
      <c r="Z36162" s="102"/>
      <c r="AA36162" s="102"/>
      <c r="AB36162" s="102"/>
    </row>
    <row r="36163" spans="26:28" x14ac:dyDescent="0.3">
      <c r="Z36163" s="102"/>
      <c r="AA36163" s="102"/>
      <c r="AB36163" s="102"/>
    </row>
    <row r="36164" spans="26:28" x14ac:dyDescent="0.3">
      <c r="Z36164" s="102"/>
      <c r="AA36164" s="102"/>
      <c r="AB36164" s="102"/>
    </row>
    <row r="36165" spans="26:28" x14ac:dyDescent="0.3">
      <c r="Z36165" s="102"/>
      <c r="AA36165" s="102"/>
      <c r="AB36165" s="102"/>
    </row>
    <row r="36166" spans="26:28" x14ac:dyDescent="0.3">
      <c r="Z36166" s="102"/>
      <c r="AA36166" s="102"/>
      <c r="AB36166" s="102"/>
    </row>
    <row r="36167" spans="26:28" x14ac:dyDescent="0.3">
      <c r="Z36167" s="102"/>
      <c r="AA36167" s="102"/>
      <c r="AB36167" s="102"/>
    </row>
    <row r="36168" spans="26:28" x14ac:dyDescent="0.3">
      <c r="Z36168" s="102"/>
      <c r="AA36168" s="102"/>
      <c r="AB36168" s="102"/>
    </row>
    <row r="36169" spans="26:28" x14ac:dyDescent="0.3">
      <c r="Z36169" s="102"/>
      <c r="AA36169" s="102"/>
      <c r="AB36169" s="102"/>
    </row>
    <row r="36170" spans="26:28" x14ac:dyDescent="0.3">
      <c r="Z36170" s="102"/>
      <c r="AA36170" s="102"/>
      <c r="AB36170" s="102"/>
    </row>
    <row r="36171" spans="26:28" x14ac:dyDescent="0.3">
      <c r="Z36171" s="102"/>
      <c r="AA36171" s="102"/>
      <c r="AB36171" s="102"/>
    </row>
    <row r="36172" spans="26:28" x14ac:dyDescent="0.3">
      <c r="Z36172" s="102"/>
      <c r="AA36172" s="102"/>
      <c r="AB36172" s="102"/>
    </row>
    <row r="36173" spans="26:28" x14ac:dyDescent="0.3">
      <c r="Z36173" s="102"/>
      <c r="AA36173" s="102"/>
      <c r="AB36173" s="102"/>
    </row>
    <row r="36174" spans="26:28" x14ac:dyDescent="0.3">
      <c r="Z36174" s="102"/>
      <c r="AA36174" s="102"/>
      <c r="AB36174" s="102"/>
    </row>
    <row r="36175" spans="26:28" x14ac:dyDescent="0.3">
      <c r="Z36175" s="102"/>
      <c r="AA36175" s="102"/>
      <c r="AB36175" s="102"/>
    </row>
    <row r="36176" spans="26:28" x14ac:dyDescent="0.3">
      <c r="Z36176" s="102"/>
      <c r="AA36176" s="102"/>
      <c r="AB36176" s="102"/>
    </row>
    <row r="36177" spans="26:28" x14ac:dyDescent="0.3">
      <c r="Z36177" s="102"/>
      <c r="AA36177" s="102"/>
      <c r="AB36177" s="102"/>
    </row>
    <row r="36178" spans="26:28" x14ac:dyDescent="0.3">
      <c r="Z36178" s="102"/>
      <c r="AA36178" s="102"/>
      <c r="AB36178" s="102"/>
    </row>
    <row r="36179" spans="26:28" x14ac:dyDescent="0.3">
      <c r="Z36179" s="102"/>
      <c r="AA36179" s="102"/>
      <c r="AB36179" s="102"/>
    </row>
    <row r="36180" spans="26:28" x14ac:dyDescent="0.3">
      <c r="Z36180" s="102"/>
      <c r="AA36180" s="102"/>
      <c r="AB36180" s="102"/>
    </row>
    <row r="36181" spans="26:28" x14ac:dyDescent="0.3">
      <c r="Z36181" s="102"/>
      <c r="AA36181" s="102"/>
      <c r="AB36181" s="102"/>
    </row>
    <row r="36182" spans="26:28" x14ac:dyDescent="0.3">
      <c r="Z36182" s="102"/>
      <c r="AA36182" s="102"/>
      <c r="AB36182" s="102"/>
    </row>
    <row r="36183" spans="26:28" x14ac:dyDescent="0.3">
      <c r="Z36183" s="102"/>
      <c r="AA36183" s="102"/>
      <c r="AB36183" s="102"/>
    </row>
    <row r="36184" spans="26:28" x14ac:dyDescent="0.3">
      <c r="Z36184" s="102"/>
      <c r="AA36184" s="102"/>
      <c r="AB36184" s="102"/>
    </row>
    <row r="36185" spans="26:28" x14ac:dyDescent="0.3">
      <c r="Z36185" s="102"/>
      <c r="AA36185" s="102"/>
      <c r="AB36185" s="102"/>
    </row>
    <row r="36186" spans="26:28" x14ac:dyDescent="0.3">
      <c r="Z36186" s="102"/>
      <c r="AA36186" s="102"/>
      <c r="AB36186" s="102"/>
    </row>
    <row r="36187" spans="26:28" x14ac:dyDescent="0.3">
      <c r="Z36187" s="102"/>
      <c r="AA36187" s="102"/>
      <c r="AB36187" s="102"/>
    </row>
    <row r="36188" spans="26:28" x14ac:dyDescent="0.3">
      <c r="Z36188" s="102"/>
      <c r="AA36188" s="102"/>
      <c r="AB36188" s="102"/>
    </row>
    <row r="36189" spans="26:28" x14ac:dyDescent="0.3">
      <c r="Z36189" s="102"/>
      <c r="AA36189" s="102"/>
      <c r="AB36189" s="102"/>
    </row>
    <row r="36190" spans="26:28" x14ac:dyDescent="0.3">
      <c r="Z36190" s="102"/>
      <c r="AA36190" s="102"/>
      <c r="AB36190" s="102"/>
    </row>
    <row r="36191" spans="26:28" x14ac:dyDescent="0.3">
      <c r="Z36191" s="102"/>
      <c r="AA36191" s="102"/>
      <c r="AB36191" s="102"/>
    </row>
    <row r="36192" spans="26:28" x14ac:dyDescent="0.3">
      <c r="Z36192" s="102"/>
      <c r="AA36192" s="102"/>
      <c r="AB36192" s="102"/>
    </row>
    <row r="36193" spans="26:28" x14ac:dyDescent="0.3">
      <c r="Z36193" s="102"/>
      <c r="AA36193" s="102"/>
      <c r="AB36193" s="102"/>
    </row>
    <row r="36194" spans="26:28" x14ac:dyDescent="0.3">
      <c r="Z36194" s="102"/>
      <c r="AA36194" s="102"/>
      <c r="AB36194" s="102"/>
    </row>
    <row r="36195" spans="26:28" x14ac:dyDescent="0.3">
      <c r="Z36195" s="102"/>
      <c r="AA36195" s="102"/>
      <c r="AB36195" s="102"/>
    </row>
    <row r="36196" spans="26:28" x14ac:dyDescent="0.3">
      <c r="Z36196" s="102"/>
      <c r="AA36196" s="102"/>
      <c r="AB36196" s="102"/>
    </row>
    <row r="36197" spans="26:28" x14ac:dyDescent="0.3">
      <c r="Z36197" s="102"/>
      <c r="AA36197" s="102"/>
      <c r="AB36197" s="102"/>
    </row>
    <row r="36198" spans="26:28" x14ac:dyDescent="0.3">
      <c r="Z36198" s="102"/>
      <c r="AA36198" s="102"/>
      <c r="AB36198" s="102"/>
    </row>
    <row r="36199" spans="26:28" x14ac:dyDescent="0.3">
      <c r="Z36199" s="102"/>
      <c r="AA36199" s="102"/>
      <c r="AB36199" s="102"/>
    </row>
    <row r="36200" spans="26:28" x14ac:dyDescent="0.3">
      <c r="Z36200" s="102"/>
      <c r="AA36200" s="102"/>
      <c r="AB36200" s="102"/>
    </row>
    <row r="36201" spans="26:28" x14ac:dyDescent="0.3">
      <c r="Z36201" s="102"/>
      <c r="AA36201" s="102"/>
      <c r="AB36201" s="102"/>
    </row>
    <row r="36202" spans="26:28" x14ac:dyDescent="0.3">
      <c r="Z36202" s="102"/>
      <c r="AA36202" s="102"/>
      <c r="AB36202" s="102"/>
    </row>
    <row r="36203" spans="26:28" x14ac:dyDescent="0.3">
      <c r="Z36203" s="102"/>
      <c r="AA36203" s="102"/>
      <c r="AB36203" s="102"/>
    </row>
    <row r="36204" spans="26:28" x14ac:dyDescent="0.3">
      <c r="Z36204" s="102"/>
      <c r="AA36204" s="102"/>
      <c r="AB36204" s="102"/>
    </row>
    <row r="36205" spans="26:28" x14ac:dyDescent="0.3">
      <c r="Z36205" s="102"/>
      <c r="AA36205" s="102"/>
      <c r="AB36205" s="102"/>
    </row>
    <row r="36206" spans="26:28" x14ac:dyDescent="0.3">
      <c r="Z36206" s="102"/>
      <c r="AA36206" s="102"/>
      <c r="AB36206" s="102"/>
    </row>
    <row r="36207" spans="26:28" x14ac:dyDescent="0.3">
      <c r="Z36207" s="102"/>
      <c r="AA36207" s="102"/>
      <c r="AB36207" s="102"/>
    </row>
    <row r="36208" spans="26:28" x14ac:dyDescent="0.3">
      <c r="Z36208" s="102"/>
      <c r="AA36208" s="102"/>
      <c r="AB36208" s="102"/>
    </row>
    <row r="36209" spans="26:28" x14ac:dyDescent="0.3">
      <c r="Z36209" s="102"/>
      <c r="AA36209" s="102"/>
      <c r="AB36209" s="102"/>
    </row>
    <row r="36210" spans="26:28" x14ac:dyDescent="0.3">
      <c r="Z36210" s="102"/>
      <c r="AA36210" s="102"/>
      <c r="AB36210" s="102"/>
    </row>
    <row r="36211" spans="26:28" x14ac:dyDescent="0.3">
      <c r="Z36211" s="102"/>
      <c r="AA36211" s="102"/>
      <c r="AB36211" s="102"/>
    </row>
    <row r="36212" spans="26:28" x14ac:dyDescent="0.3">
      <c r="Z36212" s="102"/>
      <c r="AA36212" s="102"/>
      <c r="AB36212" s="102"/>
    </row>
    <row r="36213" spans="26:28" x14ac:dyDescent="0.3">
      <c r="Z36213" s="102"/>
      <c r="AA36213" s="102"/>
      <c r="AB36213" s="102"/>
    </row>
    <row r="36214" spans="26:28" x14ac:dyDescent="0.3">
      <c r="Z36214" s="102"/>
      <c r="AA36214" s="102"/>
      <c r="AB36214" s="102"/>
    </row>
    <row r="36215" spans="26:28" x14ac:dyDescent="0.3">
      <c r="Z36215" s="102"/>
      <c r="AA36215" s="102"/>
      <c r="AB36215" s="102"/>
    </row>
    <row r="36216" spans="26:28" x14ac:dyDescent="0.3">
      <c r="Z36216" s="102"/>
      <c r="AA36216" s="102"/>
      <c r="AB36216" s="102"/>
    </row>
    <row r="36217" spans="26:28" x14ac:dyDescent="0.3">
      <c r="Z36217" s="102"/>
      <c r="AA36217" s="102"/>
      <c r="AB36217" s="102"/>
    </row>
    <row r="36218" spans="26:28" x14ac:dyDescent="0.3">
      <c r="Z36218" s="102"/>
      <c r="AA36218" s="102"/>
      <c r="AB36218" s="102"/>
    </row>
    <row r="36219" spans="26:28" x14ac:dyDescent="0.3">
      <c r="Z36219" s="102"/>
      <c r="AA36219" s="102"/>
      <c r="AB36219" s="102"/>
    </row>
    <row r="36220" spans="26:28" x14ac:dyDescent="0.3">
      <c r="Z36220" s="102"/>
      <c r="AA36220" s="102"/>
      <c r="AB36220" s="102"/>
    </row>
    <row r="36221" spans="26:28" x14ac:dyDescent="0.3">
      <c r="Z36221" s="102"/>
      <c r="AA36221" s="102"/>
      <c r="AB36221" s="102"/>
    </row>
    <row r="36222" spans="26:28" x14ac:dyDescent="0.3">
      <c r="Z36222" s="102"/>
      <c r="AA36222" s="102"/>
      <c r="AB36222" s="102"/>
    </row>
    <row r="36223" spans="26:28" x14ac:dyDescent="0.3">
      <c r="Z36223" s="102"/>
      <c r="AA36223" s="102"/>
      <c r="AB36223" s="102"/>
    </row>
    <row r="36224" spans="26:28" x14ac:dyDescent="0.3">
      <c r="Z36224" s="102"/>
      <c r="AA36224" s="102"/>
      <c r="AB36224" s="102"/>
    </row>
    <row r="36225" spans="26:28" x14ac:dyDescent="0.3">
      <c r="Z36225" s="102"/>
      <c r="AA36225" s="102"/>
      <c r="AB36225" s="102"/>
    </row>
    <row r="36226" spans="26:28" x14ac:dyDescent="0.3">
      <c r="Z36226" s="102"/>
      <c r="AA36226" s="102"/>
      <c r="AB36226" s="102"/>
    </row>
    <row r="36227" spans="26:28" x14ac:dyDescent="0.3">
      <c r="Z36227" s="102"/>
      <c r="AA36227" s="102"/>
      <c r="AB36227" s="102"/>
    </row>
    <row r="36228" spans="26:28" x14ac:dyDescent="0.3">
      <c r="Z36228" s="102"/>
      <c r="AA36228" s="102"/>
      <c r="AB36228" s="102"/>
    </row>
    <row r="36229" spans="26:28" x14ac:dyDescent="0.3">
      <c r="Z36229" s="102"/>
      <c r="AA36229" s="102"/>
      <c r="AB36229" s="102"/>
    </row>
    <row r="36230" spans="26:28" x14ac:dyDescent="0.3">
      <c r="Z36230" s="102"/>
      <c r="AA36230" s="102"/>
      <c r="AB36230" s="102"/>
    </row>
    <row r="36231" spans="26:28" x14ac:dyDescent="0.3">
      <c r="Z36231" s="102"/>
      <c r="AA36231" s="102"/>
      <c r="AB36231" s="102"/>
    </row>
    <row r="36232" spans="26:28" x14ac:dyDescent="0.3">
      <c r="Z36232" s="102"/>
      <c r="AA36232" s="102"/>
      <c r="AB36232" s="102"/>
    </row>
    <row r="36233" spans="26:28" x14ac:dyDescent="0.3">
      <c r="Z36233" s="102"/>
      <c r="AA36233" s="102"/>
      <c r="AB36233" s="102"/>
    </row>
    <row r="36234" spans="26:28" x14ac:dyDescent="0.3">
      <c r="Z36234" s="102"/>
      <c r="AA36234" s="102"/>
      <c r="AB36234" s="102"/>
    </row>
    <row r="36235" spans="26:28" x14ac:dyDescent="0.3">
      <c r="Z36235" s="102"/>
      <c r="AA36235" s="102"/>
      <c r="AB36235" s="102"/>
    </row>
    <row r="36236" spans="26:28" x14ac:dyDescent="0.3">
      <c r="Z36236" s="102"/>
      <c r="AA36236" s="102"/>
      <c r="AB36236" s="102"/>
    </row>
    <row r="36237" spans="26:28" x14ac:dyDescent="0.3">
      <c r="Z36237" s="102"/>
      <c r="AA36237" s="102"/>
      <c r="AB36237" s="102"/>
    </row>
    <row r="36238" spans="26:28" x14ac:dyDescent="0.3">
      <c r="Z36238" s="102"/>
      <c r="AA36238" s="102"/>
      <c r="AB36238" s="102"/>
    </row>
    <row r="36239" spans="26:28" x14ac:dyDescent="0.3">
      <c r="Z36239" s="102"/>
      <c r="AA36239" s="102"/>
      <c r="AB36239" s="102"/>
    </row>
    <row r="36240" spans="26:28" x14ac:dyDescent="0.3">
      <c r="Z36240" s="102"/>
      <c r="AA36240" s="102"/>
      <c r="AB36240" s="102"/>
    </row>
    <row r="36241" spans="26:28" x14ac:dyDescent="0.3">
      <c r="Z36241" s="102"/>
      <c r="AA36241" s="102"/>
      <c r="AB36241" s="102"/>
    </row>
    <row r="36242" spans="26:28" x14ac:dyDescent="0.3">
      <c r="Z36242" s="102"/>
      <c r="AA36242" s="102"/>
      <c r="AB36242" s="102"/>
    </row>
    <row r="36243" spans="26:28" x14ac:dyDescent="0.3">
      <c r="Z36243" s="102"/>
      <c r="AA36243" s="102"/>
      <c r="AB36243" s="102"/>
    </row>
    <row r="36244" spans="26:28" x14ac:dyDescent="0.3">
      <c r="Z36244" s="102"/>
      <c r="AA36244" s="102"/>
      <c r="AB36244" s="102"/>
    </row>
    <row r="36245" spans="26:28" x14ac:dyDescent="0.3">
      <c r="Z36245" s="102"/>
      <c r="AA36245" s="102"/>
      <c r="AB36245" s="102"/>
    </row>
    <row r="36246" spans="26:28" x14ac:dyDescent="0.3">
      <c r="Z36246" s="102"/>
      <c r="AA36246" s="102"/>
      <c r="AB36246" s="102"/>
    </row>
    <row r="36247" spans="26:28" x14ac:dyDescent="0.3">
      <c r="Z36247" s="102"/>
      <c r="AA36247" s="102"/>
      <c r="AB36247" s="102"/>
    </row>
    <row r="36248" spans="26:28" x14ac:dyDescent="0.3">
      <c r="Z36248" s="102"/>
      <c r="AA36248" s="102"/>
      <c r="AB36248" s="102"/>
    </row>
    <row r="36249" spans="26:28" x14ac:dyDescent="0.3">
      <c r="Z36249" s="102"/>
      <c r="AA36249" s="102"/>
      <c r="AB36249" s="102"/>
    </row>
    <row r="36250" spans="26:28" x14ac:dyDescent="0.3">
      <c r="Z36250" s="102"/>
      <c r="AA36250" s="102"/>
      <c r="AB36250" s="102"/>
    </row>
    <row r="36251" spans="26:28" x14ac:dyDescent="0.3">
      <c r="Z36251" s="102"/>
      <c r="AA36251" s="102"/>
      <c r="AB36251" s="102"/>
    </row>
    <row r="36252" spans="26:28" x14ac:dyDescent="0.3">
      <c r="Z36252" s="102"/>
      <c r="AA36252" s="102"/>
      <c r="AB36252" s="102"/>
    </row>
    <row r="36253" spans="26:28" x14ac:dyDescent="0.3">
      <c r="Z36253" s="102"/>
      <c r="AA36253" s="102"/>
      <c r="AB36253" s="102"/>
    </row>
    <row r="36254" spans="26:28" x14ac:dyDescent="0.3">
      <c r="Z36254" s="102"/>
      <c r="AA36254" s="102"/>
      <c r="AB36254" s="102"/>
    </row>
    <row r="36255" spans="26:28" x14ac:dyDescent="0.3">
      <c r="Z36255" s="102"/>
      <c r="AA36255" s="102"/>
      <c r="AB36255" s="102"/>
    </row>
    <row r="36256" spans="26:28" x14ac:dyDescent="0.3">
      <c r="Z36256" s="102"/>
      <c r="AA36256" s="102"/>
      <c r="AB36256" s="102"/>
    </row>
    <row r="36257" spans="26:28" x14ac:dyDescent="0.3">
      <c r="Z36257" s="102"/>
      <c r="AA36257" s="102"/>
      <c r="AB36257" s="102"/>
    </row>
    <row r="36258" spans="26:28" x14ac:dyDescent="0.3">
      <c r="Z36258" s="102"/>
      <c r="AA36258" s="102"/>
      <c r="AB36258" s="102"/>
    </row>
    <row r="36259" spans="26:28" x14ac:dyDescent="0.3">
      <c r="Z36259" s="102"/>
      <c r="AA36259" s="102"/>
      <c r="AB36259" s="102"/>
    </row>
    <row r="36260" spans="26:28" x14ac:dyDescent="0.3">
      <c r="Z36260" s="102"/>
      <c r="AA36260" s="102"/>
      <c r="AB36260" s="102"/>
    </row>
    <row r="36261" spans="26:28" x14ac:dyDescent="0.3">
      <c r="Z36261" s="102"/>
      <c r="AA36261" s="102"/>
      <c r="AB36261" s="102"/>
    </row>
    <row r="36262" spans="26:28" x14ac:dyDescent="0.3">
      <c r="Z36262" s="102"/>
      <c r="AA36262" s="102"/>
      <c r="AB36262" s="102"/>
    </row>
    <row r="36263" spans="26:28" x14ac:dyDescent="0.3">
      <c r="Z36263" s="102"/>
      <c r="AA36263" s="102"/>
      <c r="AB36263" s="102"/>
    </row>
    <row r="36264" spans="26:28" x14ac:dyDescent="0.3">
      <c r="Z36264" s="102"/>
      <c r="AA36264" s="102"/>
      <c r="AB36264" s="102"/>
    </row>
    <row r="36265" spans="26:28" x14ac:dyDescent="0.3">
      <c r="Z36265" s="102"/>
      <c r="AA36265" s="102"/>
      <c r="AB36265" s="102"/>
    </row>
    <row r="36266" spans="26:28" x14ac:dyDescent="0.3">
      <c r="Z36266" s="102"/>
      <c r="AA36266" s="102"/>
      <c r="AB36266" s="102"/>
    </row>
    <row r="36267" spans="26:28" x14ac:dyDescent="0.3">
      <c r="Z36267" s="102"/>
      <c r="AA36267" s="102"/>
      <c r="AB36267" s="102"/>
    </row>
    <row r="36268" spans="26:28" x14ac:dyDescent="0.3">
      <c r="Z36268" s="102"/>
      <c r="AA36268" s="102"/>
      <c r="AB36268" s="102"/>
    </row>
    <row r="36269" spans="26:28" x14ac:dyDescent="0.3">
      <c r="Z36269" s="102"/>
      <c r="AA36269" s="102"/>
      <c r="AB36269" s="102"/>
    </row>
    <row r="36270" spans="26:28" x14ac:dyDescent="0.3">
      <c r="Z36270" s="102"/>
      <c r="AA36270" s="102"/>
      <c r="AB36270" s="102"/>
    </row>
    <row r="36271" spans="26:28" x14ac:dyDescent="0.3">
      <c r="Z36271" s="102"/>
      <c r="AA36271" s="102"/>
      <c r="AB36271" s="102"/>
    </row>
    <row r="36272" spans="26:28" x14ac:dyDescent="0.3">
      <c r="Z36272" s="102"/>
      <c r="AA36272" s="102"/>
      <c r="AB36272" s="102"/>
    </row>
    <row r="36273" spans="26:28" x14ac:dyDescent="0.3">
      <c r="Z36273" s="102"/>
      <c r="AA36273" s="102"/>
      <c r="AB36273" s="102"/>
    </row>
    <row r="36274" spans="26:28" x14ac:dyDescent="0.3">
      <c r="Z36274" s="102"/>
      <c r="AA36274" s="102"/>
      <c r="AB36274" s="102"/>
    </row>
    <row r="36275" spans="26:28" x14ac:dyDescent="0.3">
      <c r="Z36275" s="102"/>
      <c r="AA36275" s="102"/>
      <c r="AB36275" s="102"/>
    </row>
    <row r="36276" spans="26:28" x14ac:dyDescent="0.3">
      <c r="Z36276" s="102"/>
      <c r="AA36276" s="102"/>
      <c r="AB36276" s="102"/>
    </row>
    <row r="36277" spans="26:28" x14ac:dyDescent="0.3">
      <c r="Z36277" s="102"/>
      <c r="AA36277" s="102"/>
      <c r="AB36277" s="102"/>
    </row>
    <row r="36278" spans="26:28" x14ac:dyDescent="0.3">
      <c r="Z36278" s="102"/>
      <c r="AA36278" s="102"/>
      <c r="AB36278" s="102"/>
    </row>
    <row r="36279" spans="26:28" x14ac:dyDescent="0.3">
      <c r="Z36279" s="102"/>
      <c r="AA36279" s="102"/>
      <c r="AB36279" s="102"/>
    </row>
    <row r="36280" spans="26:28" x14ac:dyDescent="0.3">
      <c r="Z36280" s="102"/>
      <c r="AA36280" s="102"/>
      <c r="AB36280" s="102"/>
    </row>
    <row r="36281" spans="26:28" x14ac:dyDescent="0.3">
      <c r="Z36281" s="102"/>
      <c r="AA36281" s="102"/>
      <c r="AB36281" s="102"/>
    </row>
    <row r="36282" spans="26:28" x14ac:dyDescent="0.3">
      <c r="Z36282" s="102"/>
      <c r="AA36282" s="102"/>
      <c r="AB36282" s="102"/>
    </row>
    <row r="36283" spans="26:28" x14ac:dyDescent="0.3">
      <c r="Z36283" s="102"/>
      <c r="AA36283" s="102"/>
      <c r="AB36283" s="102"/>
    </row>
    <row r="36284" spans="26:28" x14ac:dyDescent="0.3">
      <c r="Z36284" s="102"/>
      <c r="AA36284" s="102"/>
      <c r="AB36284" s="102"/>
    </row>
    <row r="36285" spans="26:28" x14ac:dyDescent="0.3">
      <c r="Z36285" s="102"/>
      <c r="AA36285" s="102"/>
      <c r="AB36285" s="102"/>
    </row>
    <row r="36286" spans="26:28" x14ac:dyDescent="0.3">
      <c r="Z36286" s="102"/>
      <c r="AA36286" s="102"/>
      <c r="AB36286" s="102"/>
    </row>
    <row r="36287" spans="26:28" x14ac:dyDescent="0.3">
      <c r="Z36287" s="102"/>
      <c r="AA36287" s="102"/>
      <c r="AB36287" s="102"/>
    </row>
    <row r="36288" spans="26:28" x14ac:dyDescent="0.3">
      <c r="Z36288" s="102"/>
      <c r="AA36288" s="102"/>
      <c r="AB36288" s="102"/>
    </row>
    <row r="36289" spans="26:28" x14ac:dyDescent="0.3">
      <c r="Z36289" s="102"/>
      <c r="AA36289" s="102"/>
      <c r="AB36289" s="102"/>
    </row>
    <row r="36290" spans="26:28" x14ac:dyDescent="0.3">
      <c r="Z36290" s="102"/>
      <c r="AA36290" s="102"/>
      <c r="AB36290" s="102"/>
    </row>
    <row r="36291" spans="26:28" x14ac:dyDescent="0.3">
      <c r="Z36291" s="102"/>
      <c r="AA36291" s="102"/>
      <c r="AB36291" s="102"/>
    </row>
    <row r="36292" spans="26:28" x14ac:dyDescent="0.3">
      <c r="Z36292" s="102"/>
      <c r="AA36292" s="102"/>
      <c r="AB36292" s="102"/>
    </row>
    <row r="36293" spans="26:28" x14ac:dyDescent="0.3">
      <c r="Z36293" s="102"/>
      <c r="AA36293" s="102"/>
      <c r="AB36293" s="102"/>
    </row>
    <row r="36294" spans="26:28" x14ac:dyDescent="0.3">
      <c r="Z36294" s="102"/>
      <c r="AA36294" s="102"/>
      <c r="AB36294" s="102"/>
    </row>
    <row r="36295" spans="26:28" x14ac:dyDescent="0.3">
      <c r="Z36295" s="102"/>
      <c r="AA36295" s="102"/>
      <c r="AB36295" s="102"/>
    </row>
    <row r="36296" spans="26:28" x14ac:dyDescent="0.3">
      <c r="Z36296" s="102"/>
      <c r="AA36296" s="102"/>
      <c r="AB36296" s="102"/>
    </row>
    <row r="36297" spans="26:28" x14ac:dyDescent="0.3">
      <c r="Z36297" s="102"/>
      <c r="AA36297" s="102"/>
      <c r="AB36297" s="102"/>
    </row>
    <row r="36298" spans="26:28" x14ac:dyDescent="0.3">
      <c r="Z36298" s="102"/>
      <c r="AA36298" s="102"/>
      <c r="AB36298" s="102"/>
    </row>
    <row r="36299" spans="26:28" x14ac:dyDescent="0.3">
      <c r="Z36299" s="102"/>
      <c r="AA36299" s="102"/>
      <c r="AB36299" s="102"/>
    </row>
    <row r="36300" spans="26:28" x14ac:dyDescent="0.3">
      <c r="Z36300" s="102"/>
      <c r="AA36300" s="102"/>
      <c r="AB36300" s="102"/>
    </row>
    <row r="36301" spans="26:28" x14ac:dyDescent="0.3">
      <c r="Z36301" s="102"/>
      <c r="AA36301" s="102"/>
      <c r="AB36301" s="102"/>
    </row>
    <row r="36302" spans="26:28" x14ac:dyDescent="0.3">
      <c r="Z36302" s="102"/>
      <c r="AA36302" s="102"/>
      <c r="AB36302" s="102"/>
    </row>
    <row r="36303" spans="26:28" x14ac:dyDescent="0.3">
      <c r="Z36303" s="102"/>
      <c r="AA36303" s="102"/>
      <c r="AB36303" s="102"/>
    </row>
    <row r="36304" spans="26:28" x14ac:dyDescent="0.3">
      <c r="Z36304" s="102"/>
      <c r="AA36304" s="102"/>
      <c r="AB36304" s="102"/>
    </row>
    <row r="36305" spans="26:28" x14ac:dyDescent="0.3">
      <c r="Z36305" s="102"/>
      <c r="AA36305" s="102"/>
      <c r="AB36305" s="102"/>
    </row>
    <row r="36306" spans="26:28" x14ac:dyDescent="0.3">
      <c r="Z36306" s="102"/>
      <c r="AA36306" s="102"/>
      <c r="AB36306" s="102"/>
    </row>
    <row r="36307" spans="26:28" x14ac:dyDescent="0.3">
      <c r="Z36307" s="102"/>
      <c r="AA36307" s="102"/>
      <c r="AB36307" s="102"/>
    </row>
    <row r="36308" spans="26:28" x14ac:dyDescent="0.3">
      <c r="Z36308" s="102"/>
      <c r="AA36308" s="102"/>
      <c r="AB36308" s="102"/>
    </row>
    <row r="36309" spans="26:28" x14ac:dyDescent="0.3">
      <c r="Z36309" s="102"/>
      <c r="AA36309" s="102"/>
      <c r="AB36309" s="102"/>
    </row>
    <row r="36310" spans="26:28" x14ac:dyDescent="0.3">
      <c r="Z36310" s="102"/>
      <c r="AA36310" s="102"/>
      <c r="AB36310" s="102"/>
    </row>
    <row r="36311" spans="26:28" x14ac:dyDescent="0.3">
      <c r="Z36311" s="102"/>
      <c r="AA36311" s="102"/>
      <c r="AB36311" s="102"/>
    </row>
    <row r="36312" spans="26:28" x14ac:dyDescent="0.3">
      <c r="Z36312" s="102"/>
      <c r="AA36312" s="102"/>
      <c r="AB36312" s="102"/>
    </row>
    <row r="36313" spans="26:28" x14ac:dyDescent="0.3">
      <c r="Z36313" s="102"/>
      <c r="AA36313" s="102"/>
      <c r="AB36313" s="102"/>
    </row>
    <row r="36314" spans="26:28" x14ac:dyDescent="0.3">
      <c r="Z36314" s="102"/>
      <c r="AA36314" s="102"/>
      <c r="AB36314" s="102"/>
    </row>
    <row r="36315" spans="26:28" x14ac:dyDescent="0.3">
      <c r="Z36315" s="102"/>
      <c r="AA36315" s="102"/>
      <c r="AB36315" s="102"/>
    </row>
    <row r="36316" spans="26:28" x14ac:dyDescent="0.3">
      <c r="Z36316" s="102"/>
      <c r="AA36316" s="102"/>
      <c r="AB36316" s="102"/>
    </row>
    <row r="36317" spans="26:28" x14ac:dyDescent="0.3">
      <c r="Z36317" s="102"/>
      <c r="AA36317" s="102"/>
      <c r="AB36317" s="102"/>
    </row>
    <row r="36318" spans="26:28" x14ac:dyDescent="0.3">
      <c r="Z36318" s="102"/>
      <c r="AA36318" s="102"/>
      <c r="AB36318" s="102"/>
    </row>
    <row r="36319" spans="26:28" x14ac:dyDescent="0.3">
      <c r="Z36319" s="102"/>
      <c r="AA36319" s="102"/>
      <c r="AB36319" s="102"/>
    </row>
    <row r="36320" spans="26:28" x14ac:dyDescent="0.3">
      <c r="Z36320" s="102"/>
      <c r="AA36320" s="102"/>
      <c r="AB36320" s="102"/>
    </row>
    <row r="36321" spans="26:28" x14ac:dyDescent="0.3">
      <c r="Z36321" s="102"/>
      <c r="AA36321" s="102"/>
      <c r="AB36321" s="102"/>
    </row>
    <row r="36322" spans="26:28" x14ac:dyDescent="0.3">
      <c r="Z36322" s="102"/>
      <c r="AA36322" s="102"/>
      <c r="AB36322" s="102"/>
    </row>
    <row r="36323" spans="26:28" x14ac:dyDescent="0.3">
      <c r="Z36323" s="102"/>
      <c r="AA36323" s="102"/>
      <c r="AB36323" s="102"/>
    </row>
    <row r="36324" spans="26:28" x14ac:dyDescent="0.3">
      <c r="Z36324" s="102"/>
      <c r="AA36324" s="102"/>
      <c r="AB36324" s="102"/>
    </row>
    <row r="36325" spans="26:28" x14ac:dyDescent="0.3">
      <c r="Z36325" s="102"/>
      <c r="AA36325" s="102"/>
      <c r="AB36325" s="102"/>
    </row>
    <row r="36326" spans="26:28" x14ac:dyDescent="0.3">
      <c r="Z36326" s="102"/>
      <c r="AA36326" s="102"/>
      <c r="AB36326" s="102"/>
    </row>
    <row r="36327" spans="26:28" x14ac:dyDescent="0.3">
      <c r="Z36327" s="102"/>
      <c r="AA36327" s="102"/>
      <c r="AB36327" s="102"/>
    </row>
    <row r="36328" spans="26:28" x14ac:dyDescent="0.3">
      <c r="Z36328" s="102"/>
      <c r="AA36328" s="102"/>
      <c r="AB36328" s="102"/>
    </row>
    <row r="36329" spans="26:28" x14ac:dyDescent="0.3">
      <c r="Z36329" s="102"/>
      <c r="AA36329" s="102"/>
      <c r="AB36329" s="102"/>
    </row>
    <row r="36330" spans="26:28" x14ac:dyDescent="0.3">
      <c r="Z36330" s="102"/>
      <c r="AA36330" s="102"/>
      <c r="AB36330" s="102"/>
    </row>
    <row r="36331" spans="26:28" x14ac:dyDescent="0.3">
      <c r="Z36331" s="102"/>
      <c r="AA36331" s="102"/>
      <c r="AB36331" s="102"/>
    </row>
    <row r="36332" spans="26:28" x14ac:dyDescent="0.3">
      <c r="Z36332" s="102"/>
      <c r="AA36332" s="102"/>
      <c r="AB36332" s="102"/>
    </row>
    <row r="36333" spans="26:28" x14ac:dyDescent="0.3">
      <c r="Z36333" s="102"/>
      <c r="AA36333" s="102"/>
      <c r="AB36333" s="102"/>
    </row>
    <row r="36334" spans="26:28" x14ac:dyDescent="0.3">
      <c r="Z36334" s="102"/>
      <c r="AA36334" s="102"/>
      <c r="AB36334" s="102"/>
    </row>
    <row r="36335" spans="26:28" x14ac:dyDescent="0.3">
      <c r="Z36335" s="102"/>
      <c r="AA36335" s="102"/>
      <c r="AB36335" s="102"/>
    </row>
    <row r="36336" spans="26:28" x14ac:dyDescent="0.3">
      <c r="Z36336" s="102"/>
      <c r="AA36336" s="102"/>
      <c r="AB36336" s="102"/>
    </row>
    <row r="36337" spans="26:28" x14ac:dyDescent="0.3">
      <c r="Z36337" s="102"/>
      <c r="AA36337" s="102"/>
      <c r="AB36337" s="102"/>
    </row>
    <row r="36338" spans="26:28" x14ac:dyDescent="0.3">
      <c r="Z36338" s="102"/>
      <c r="AA36338" s="102"/>
      <c r="AB36338" s="102"/>
    </row>
    <row r="36339" spans="26:28" x14ac:dyDescent="0.3">
      <c r="Z36339" s="102"/>
      <c r="AA36339" s="102"/>
      <c r="AB36339" s="102"/>
    </row>
    <row r="36340" spans="26:28" x14ac:dyDescent="0.3">
      <c r="Z36340" s="102"/>
      <c r="AA36340" s="102"/>
      <c r="AB36340" s="102"/>
    </row>
    <row r="36341" spans="26:28" x14ac:dyDescent="0.3">
      <c r="Z36341" s="102"/>
      <c r="AA36341" s="102"/>
      <c r="AB36341" s="102"/>
    </row>
    <row r="36342" spans="26:28" x14ac:dyDescent="0.3">
      <c r="Z36342" s="102"/>
      <c r="AA36342" s="102"/>
      <c r="AB36342" s="102"/>
    </row>
    <row r="36343" spans="26:28" x14ac:dyDescent="0.3">
      <c r="Z36343" s="102"/>
      <c r="AA36343" s="102"/>
      <c r="AB36343" s="102"/>
    </row>
    <row r="36344" spans="26:28" x14ac:dyDescent="0.3">
      <c r="Z36344" s="102"/>
      <c r="AA36344" s="102"/>
      <c r="AB36344" s="102"/>
    </row>
    <row r="36345" spans="26:28" x14ac:dyDescent="0.3">
      <c r="Z36345" s="102"/>
      <c r="AA36345" s="102"/>
      <c r="AB36345" s="102"/>
    </row>
    <row r="36346" spans="26:28" x14ac:dyDescent="0.3">
      <c r="Z36346" s="102"/>
      <c r="AA36346" s="102"/>
      <c r="AB36346" s="102"/>
    </row>
    <row r="36347" spans="26:28" x14ac:dyDescent="0.3">
      <c r="Z36347" s="102"/>
      <c r="AA36347" s="102"/>
      <c r="AB36347" s="102"/>
    </row>
    <row r="36348" spans="26:28" x14ac:dyDescent="0.3">
      <c r="Z36348" s="102"/>
      <c r="AA36348" s="102"/>
      <c r="AB36348" s="102"/>
    </row>
    <row r="36349" spans="26:28" x14ac:dyDescent="0.3">
      <c r="Z36349" s="102"/>
      <c r="AA36349" s="102"/>
      <c r="AB36349" s="102"/>
    </row>
    <row r="36350" spans="26:28" x14ac:dyDescent="0.3">
      <c r="Z36350" s="102"/>
      <c r="AA36350" s="102"/>
      <c r="AB36350" s="102"/>
    </row>
    <row r="36351" spans="26:28" x14ac:dyDescent="0.3">
      <c r="Z36351" s="102"/>
      <c r="AA36351" s="102"/>
      <c r="AB36351" s="102"/>
    </row>
    <row r="36352" spans="26:28" x14ac:dyDescent="0.3">
      <c r="Z36352" s="102"/>
      <c r="AA36352" s="102"/>
      <c r="AB36352" s="102"/>
    </row>
    <row r="36353" spans="26:28" x14ac:dyDescent="0.3">
      <c r="Z36353" s="102"/>
      <c r="AA36353" s="102"/>
      <c r="AB36353" s="102"/>
    </row>
    <row r="36354" spans="26:28" x14ac:dyDescent="0.3">
      <c r="Z36354" s="102"/>
      <c r="AA36354" s="102"/>
      <c r="AB36354" s="102"/>
    </row>
    <row r="36355" spans="26:28" x14ac:dyDescent="0.3">
      <c r="Z36355" s="102"/>
      <c r="AA36355" s="102"/>
      <c r="AB36355" s="102"/>
    </row>
    <row r="36356" spans="26:28" x14ac:dyDescent="0.3">
      <c r="Z36356" s="102"/>
      <c r="AA36356" s="102"/>
      <c r="AB36356" s="102"/>
    </row>
    <row r="36357" spans="26:28" x14ac:dyDescent="0.3">
      <c r="Z36357" s="102"/>
      <c r="AA36357" s="102"/>
      <c r="AB36357" s="102"/>
    </row>
    <row r="36358" spans="26:28" x14ac:dyDescent="0.3">
      <c r="Z36358" s="102"/>
      <c r="AA36358" s="102"/>
      <c r="AB36358" s="102"/>
    </row>
    <row r="36359" spans="26:28" x14ac:dyDescent="0.3">
      <c r="Z36359" s="102"/>
      <c r="AA36359" s="102"/>
      <c r="AB36359" s="102"/>
    </row>
    <row r="36360" spans="26:28" x14ac:dyDescent="0.3">
      <c r="Z36360" s="102"/>
      <c r="AA36360" s="102"/>
      <c r="AB36360" s="102"/>
    </row>
    <row r="36361" spans="26:28" x14ac:dyDescent="0.3">
      <c r="Z36361" s="102"/>
      <c r="AA36361" s="102"/>
      <c r="AB36361" s="102"/>
    </row>
    <row r="36362" spans="26:28" x14ac:dyDescent="0.3">
      <c r="Z36362" s="102"/>
      <c r="AA36362" s="102"/>
      <c r="AB36362" s="102"/>
    </row>
    <row r="36363" spans="26:28" x14ac:dyDescent="0.3">
      <c r="Z36363" s="102"/>
      <c r="AA36363" s="102"/>
      <c r="AB36363" s="102"/>
    </row>
    <row r="36364" spans="26:28" x14ac:dyDescent="0.3">
      <c r="Z36364" s="102"/>
      <c r="AA36364" s="102"/>
      <c r="AB36364" s="102"/>
    </row>
    <row r="36365" spans="26:28" x14ac:dyDescent="0.3">
      <c r="Z36365" s="102"/>
      <c r="AA36365" s="102"/>
      <c r="AB36365" s="102"/>
    </row>
    <row r="36366" spans="26:28" x14ac:dyDescent="0.3">
      <c r="Z36366" s="102"/>
      <c r="AA36366" s="102"/>
      <c r="AB36366" s="102"/>
    </row>
    <row r="36367" spans="26:28" x14ac:dyDescent="0.3">
      <c r="Z36367" s="102"/>
      <c r="AA36367" s="102"/>
      <c r="AB36367" s="102"/>
    </row>
    <row r="36368" spans="26:28" x14ac:dyDescent="0.3">
      <c r="Z36368" s="102"/>
      <c r="AA36368" s="102"/>
      <c r="AB36368" s="102"/>
    </row>
    <row r="36369" spans="26:28" x14ac:dyDescent="0.3">
      <c r="Z36369" s="102"/>
      <c r="AA36369" s="102"/>
      <c r="AB36369" s="102"/>
    </row>
    <row r="36370" spans="26:28" x14ac:dyDescent="0.3">
      <c r="Z36370" s="102"/>
      <c r="AA36370" s="102"/>
      <c r="AB36370" s="102"/>
    </row>
    <row r="36371" spans="26:28" x14ac:dyDescent="0.3">
      <c r="Z36371" s="102"/>
      <c r="AA36371" s="102"/>
      <c r="AB36371" s="102"/>
    </row>
    <row r="36372" spans="26:28" x14ac:dyDescent="0.3">
      <c r="Z36372" s="102"/>
      <c r="AA36372" s="102"/>
      <c r="AB36372" s="102"/>
    </row>
    <row r="36373" spans="26:28" x14ac:dyDescent="0.3">
      <c r="Z36373" s="102"/>
      <c r="AA36373" s="102"/>
      <c r="AB36373" s="102"/>
    </row>
    <row r="36374" spans="26:28" x14ac:dyDescent="0.3">
      <c r="Z36374" s="102"/>
      <c r="AA36374" s="102"/>
      <c r="AB36374" s="102"/>
    </row>
    <row r="36375" spans="26:28" x14ac:dyDescent="0.3">
      <c r="Z36375" s="102"/>
      <c r="AA36375" s="102"/>
      <c r="AB36375" s="102"/>
    </row>
    <row r="36376" spans="26:28" x14ac:dyDescent="0.3">
      <c r="Z36376" s="102"/>
      <c r="AA36376" s="102"/>
      <c r="AB36376" s="102"/>
    </row>
    <row r="36377" spans="26:28" x14ac:dyDescent="0.3">
      <c r="Z36377" s="102"/>
      <c r="AA36377" s="102"/>
      <c r="AB36377" s="102"/>
    </row>
    <row r="36378" spans="26:28" x14ac:dyDescent="0.3">
      <c r="Z36378" s="102"/>
      <c r="AA36378" s="102"/>
      <c r="AB36378" s="102"/>
    </row>
    <row r="36379" spans="26:28" x14ac:dyDescent="0.3">
      <c r="Z36379" s="102"/>
      <c r="AA36379" s="102"/>
      <c r="AB36379" s="102"/>
    </row>
    <row r="36380" spans="26:28" x14ac:dyDescent="0.3">
      <c r="Z36380" s="102"/>
      <c r="AA36380" s="102"/>
      <c r="AB36380" s="102"/>
    </row>
    <row r="36381" spans="26:28" x14ac:dyDescent="0.3">
      <c r="Z36381" s="102"/>
      <c r="AA36381" s="102"/>
      <c r="AB36381" s="102"/>
    </row>
    <row r="36382" spans="26:28" x14ac:dyDescent="0.3">
      <c r="Z36382" s="102"/>
      <c r="AA36382" s="102"/>
      <c r="AB36382" s="102"/>
    </row>
    <row r="36383" spans="26:28" x14ac:dyDescent="0.3">
      <c r="Z36383" s="102"/>
      <c r="AA36383" s="102"/>
      <c r="AB36383" s="102"/>
    </row>
    <row r="36384" spans="26:28" x14ac:dyDescent="0.3">
      <c r="Z36384" s="102"/>
      <c r="AA36384" s="102"/>
      <c r="AB36384" s="102"/>
    </row>
    <row r="36385" spans="26:28" x14ac:dyDescent="0.3">
      <c r="Z36385" s="102"/>
      <c r="AA36385" s="102"/>
      <c r="AB36385" s="102"/>
    </row>
    <row r="36386" spans="26:28" x14ac:dyDescent="0.3">
      <c r="Z36386" s="102"/>
      <c r="AA36386" s="102"/>
      <c r="AB36386" s="102"/>
    </row>
    <row r="36387" spans="26:28" x14ac:dyDescent="0.3">
      <c r="Z36387" s="102"/>
      <c r="AA36387" s="102"/>
      <c r="AB36387" s="102"/>
    </row>
    <row r="36388" spans="26:28" x14ac:dyDescent="0.3">
      <c r="Z36388" s="102"/>
      <c r="AA36388" s="102"/>
      <c r="AB36388" s="102"/>
    </row>
    <row r="36389" spans="26:28" x14ac:dyDescent="0.3">
      <c r="Z36389" s="102"/>
      <c r="AA36389" s="102"/>
      <c r="AB36389" s="102"/>
    </row>
    <row r="36390" spans="26:28" x14ac:dyDescent="0.3">
      <c r="Z36390" s="102"/>
      <c r="AA36390" s="102"/>
      <c r="AB36390" s="102"/>
    </row>
    <row r="36391" spans="26:28" x14ac:dyDescent="0.3">
      <c r="Z36391" s="102"/>
      <c r="AA36391" s="102"/>
      <c r="AB36391" s="102"/>
    </row>
    <row r="36392" spans="26:28" x14ac:dyDescent="0.3">
      <c r="Z36392" s="102"/>
      <c r="AA36392" s="102"/>
      <c r="AB36392" s="102"/>
    </row>
    <row r="36393" spans="26:28" x14ac:dyDescent="0.3">
      <c r="Z36393" s="102"/>
      <c r="AA36393" s="102"/>
      <c r="AB36393" s="102"/>
    </row>
    <row r="36394" spans="26:28" x14ac:dyDescent="0.3">
      <c r="Z36394" s="102"/>
      <c r="AA36394" s="102"/>
      <c r="AB36394" s="102"/>
    </row>
    <row r="36395" spans="26:28" x14ac:dyDescent="0.3">
      <c r="Z36395" s="102"/>
      <c r="AA36395" s="102"/>
      <c r="AB36395" s="102"/>
    </row>
    <row r="36396" spans="26:28" x14ac:dyDescent="0.3">
      <c r="Z36396" s="102"/>
      <c r="AA36396" s="102"/>
      <c r="AB36396" s="102"/>
    </row>
    <row r="36397" spans="26:28" x14ac:dyDescent="0.3">
      <c r="Z36397" s="102"/>
      <c r="AA36397" s="102"/>
      <c r="AB36397" s="102"/>
    </row>
    <row r="36398" spans="26:28" x14ac:dyDescent="0.3">
      <c r="Z36398" s="102"/>
      <c r="AA36398" s="102"/>
      <c r="AB36398" s="102"/>
    </row>
    <row r="36399" spans="26:28" x14ac:dyDescent="0.3">
      <c r="Z36399" s="102"/>
      <c r="AA36399" s="102"/>
      <c r="AB36399" s="102"/>
    </row>
    <row r="36400" spans="26:28" x14ac:dyDescent="0.3">
      <c r="Z36400" s="102"/>
      <c r="AA36400" s="102"/>
      <c r="AB36400" s="102"/>
    </row>
    <row r="36401" spans="26:28" x14ac:dyDescent="0.3">
      <c r="Z36401" s="102"/>
      <c r="AA36401" s="102"/>
      <c r="AB36401" s="102"/>
    </row>
    <row r="36402" spans="26:28" x14ac:dyDescent="0.3">
      <c r="Z36402" s="102"/>
      <c r="AA36402" s="102"/>
      <c r="AB36402" s="102"/>
    </row>
    <row r="36403" spans="26:28" x14ac:dyDescent="0.3">
      <c r="Z36403" s="102"/>
      <c r="AA36403" s="102"/>
      <c r="AB36403" s="102"/>
    </row>
    <row r="36404" spans="26:28" x14ac:dyDescent="0.3">
      <c r="Z36404" s="102"/>
      <c r="AA36404" s="102"/>
      <c r="AB36404" s="102"/>
    </row>
    <row r="36405" spans="26:28" x14ac:dyDescent="0.3">
      <c r="Z36405" s="102"/>
      <c r="AA36405" s="102"/>
      <c r="AB36405" s="102"/>
    </row>
    <row r="36406" spans="26:28" x14ac:dyDescent="0.3">
      <c r="Z36406" s="102"/>
      <c r="AA36406" s="102"/>
      <c r="AB36406" s="102"/>
    </row>
    <row r="36407" spans="26:28" x14ac:dyDescent="0.3">
      <c r="Z36407" s="102"/>
      <c r="AA36407" s="102"/>
      <c r="AB36407" s="102"/>
    </row>
    <row r="36408" spans="26:28" x14ac:dyDescent="0.3">
      <c r="Z36408" s="102"/>
      <c r="AA36408" s="102"/>
      <c r="AB36408" s="102"/>
    </row>
    <row r="36409" spans="26:28" x14ac:dyDescent="0.3">
      <c r="Z36409" s="102"/>
      <c r="AA36409" s="102"/>
      <c r="AB36409" s="102"/>
    </row>
    <row r="36410" spans="26:28" x14ac:dyDescent="0.3">
      <c r="Z36410" s="102"/>
      <c r="AA36410" s="102"/>
      <c r="AB36410" s="102"/>
    </row>
    <row r="36411" spans="26:28" x14ac:dyDescent="0.3">
      <c r="Z36411" s="102"/>
      <c r="AA36411" s="102"/>
      <c r="AB36411" s="102"/>
    </row>
    <row r="36412" spans="26:28" x14ac:dyDescent="0.3">
      <c r="Z36412" s="102"/>
      <c r="AA36412" s="102"/>
      <c r="AB36412" s="102"/>
    </row>
    <row r="36413" spans="26:28" x14ac:dyDescent="0.3">
      <c r="Z36413" s="102"/>
      <c r="AA36413" s="102"/>
      <c r="AB36413" s="102"/>
    </row>
    <row r="36414" spans="26:28" x14ac:dyDescent="0.3">
      <c r="Z36414" s="102"/>
      <c r="AA36414" s="102"/>
      <c r="AB36414" s="102"/>
    </row>
    <row r="36415" spans="26:28" x14ac:dyDescent="0.3">
      <c r="Z36415" s="102"/>
      <c r="AA36415" s="102"/>
      <c r="AB36415" s="102"/>
    </row>
    <row r="36416" spans="26:28" x14ac:dyDescent="0.3">
      <c r="Z36416" s="102"/>
      <c r="AA36416" s="102"/>
      <c r="AB36416" s="102"/>
    </row>
    <row r="36417" spans="26:28" x14ac:dyDescent="0.3">
      <c r="Z36417" s="102"/>
      <c r="AA36417" s="102"/>
      <c r="AB36417" s="102"/>
    </row>
    <row r="36418" spans="26:28" x14ac:dyDescent="0.3">
      <c r="Z36418" s="102"/>
      <c r="AA36418" s="102"/>
      <c r="AB36418" s="102"/>
    </row>
    <row r="36419" spans="26:28" x14ac:dyDescent="0.3">
      <c r="Z36419" s="102"/>
      <c r="AA36419" s="102"/>
      <c r="AB36419" s="102"/>
    </row>
    <row r="36420" spans="26:28" x14ac:dyDescent="0.3">
      <c r="Z36420" s="102"/>
      <c r="AA36420" s="102"/>
      <c r="AB36420" s="102"/>
    </row>
    <row r="36421" spans="26:28" x14ac:dyDescent="0.3">
      <c r="Z36421" s="102"/>
      <c r="AA36421" s="102"/>
      <c r="AB36421" s="102"/>
    </row>
    <row r="36422" spans="26:28" x14ac:dyDescent="0.3">
      <c r="Z36422" s="102"/>
      <c r="AA36422" s="102"/>
      <c r="AB36422" s="102"/>
    </row>
    <row r="36423" spans="26:28" x14ac:dyDescent="0.3">
      <c r="Z36423" s="102"/>
      <c r="AA36423" s="102"/>
      <c r="AB36423" s="102"/>
    </row>
    <row r="36424" spans="26:28" x14ac:dyDescent="0.3">
      <c r="Z36424" s="102"/>
      <c r="AA36424" s="102"/>
      <c r="AB36424" s="102"/>
    </row>
    <row r="36425" spans="26:28" x14ac:dyDescent="0.3">
      <c r="Z36425" s="102"/>
      <c r="AA36425" s="102"/>
      <c r="AB36425" s="102"/>
    </row>
    <row r="36426" spans="26:28" x14ac:dyDescent="0.3">
      <c r="Z36426" s="102"/>
      <c r="AA36426" s="102"/>
      <c r="AB36426" s="102"/>
    </row>
    <row r="36427" spans="26:28" x14ac:dyDescent="0.3">
      <c r="Z36427" s="102"/>
      <c r="AA36427" s="102"/>
      <c r="AB36427" s="102"/>
    </row>
    <row r="36428" spans="26:28" x14ac:dyDescent="0.3">
      <c r="Z36428" s="102"/>
      <c r="AA36428" s="102"/>
      <c r="AB36428" s="102"/>
    </row>
    <row r="36429" spans="26:28" x14ac:dyDescent="0.3">
      <c r="Z36429" s="102"/>
      <c r="AA36429" s="102"/>
      <c r="AB36429" s="102"/>
    </row>
    <row r="36430" spans="26:28" x14ac:dyDescent="0.3">
      <c r="Z36430" s="102"/>
      <c r="AA36430" s="102"/>
      <c r="AB36430" s="102"/>
    </row>
    <row r="36431" spans="26:28" x14ac:dyDescent="0.3">
      <c r="Z36431" s="102"/>
      <c r="AA36431" s="102"/>
      <c r="AB36431" s="102"/>
    </row>
    <row r="36432" spans="26:28" x14ac:dyDescent="0.3">
      <c r="Z36432" s="102"/>
      <c r="AA36432" s="102"/>
      <c r="AB36432" s="102"/>
    </row>
    <row r="36433" spans="26:28" x14ac:dyDescent="0.3">
      <c r="Z36433" s="102"/>
      <c r="AA36433" s="102"/>
      <c r="AB36433" s="102"/>
    </row>
    <row r="36434" spans="26:28" x14ac:dyDescent="0.3">
      <c r="Z36434" s="102"/>
      <c r="AA36434" s="102"/>
      <c r="AB36434" s="102"/>
    </row>
    <row r="36435" spans="26:28" x14ac:dyDescent="0.3">
      <c r="Z36435" s="102"/>
      <c r="AA36435" s="102"/>
      <c r="AB36435" s="102"/>
    </row>
    <row r="36436" spans="26:28" x14ac:dyDescent="0.3">
      <c r="Z36436" s="102"/>
      <c r="AA36436" s="102"/>
      <c r="AB36436" s="102"/>
    </row>
    <row r="36437" spans="26:28" x14ac:dyDescent="0.3">
      <c r="Z36437" s="102"/>
      <c r="AA36437" s="102"/>
      <c r="AB36437" s="102"/>
    </row>
    <row r="36438" spans="26:28" x14ac:dyDescent="0.3">
      <c r="Z36438" s="102"/>
      <c r="AA36438" s="102"/>
      <c r="AB36438" s="102"/>
    </row>
    <row r="36439" spans="26:28" x14ac:dyDescent="0.3">
      <c r="Z36439" s="102"/>
      <c r="AA36439" s="102"/>
      <c r="AB36439" s="102"/>
    </row>
    <row r="36440" spans="26:28" x14ac:dyDescent="0.3">
      <c r="Z36440" s="102"/>
      <c r="AA36440" s="102"/>
      <c r="AB36440" s="102"/>
    </row>
    <row r="36441" spans="26:28" x14ac:dyDescent="0.3">
      <c r="Z36441" s="102"/>
      <c r="AA36441" s="102"/>
      <c r="AB36441" s="102"/>
    </row>
    <row r="36442" spans="26:28" x14ac:dyDescent="0.3">
      <c r="Z36442" s="102"/>
      <c r="AA36442" s="102"/>
      <c r="AB36442" s="102"/>
    </row>
    <row r="36443" spans="26:28" x14ac:dyDescent="0.3">
      <c r="Z36443" s="102"/>
      <c r="AA36443" s="102"/>
      <c r="AB36443" s="102"/>
    </row>
    <row r="36444" spans="26:28" x14ac:dyDescent="0.3">
      <c r="Z36444" s="102"/>
      <c r="AA36444" s="102"/>
      <c r="AB36444" s="102"/>
    </row>
    <row r="36445" spans="26:28" x14ac:dyDescent="0.3">
      <c r="Z36445" s="102"/>
      <c r="AA36445" s="102"/>
      <c r="AB36445" s="102"/>
    </row>
    <row r="36446" spans="26:28" x14ac:dyDescent="0.3">
      <c r="Z36446" s="102"/>
      <c r="AA36446" s="102"/>
      <c r="AB36446" s="102"/>
    </row>
    <row r="36447" spans="26:28" x14ac:dyDescent="0.3">
      <c r="Z36447" s="102"/>
      <c r="AA36447" s="102"/>
      <c r="AB36447" s="102"/>
    </row>
    <row r="36448" spans="26:28" x14ac:dyDescent="0.3">
      <c r="Z36448" s="102"/>
      <c r="AA36448" s="102"/>
      <c r="AB36448" s="102"/>
    </row>
    <row r="36449" spans="26:28" x14ac:dyDescent="0.3">
      <c r="Z36449" s="102"/>
      <c r="AA36449" s="102"/>
      <c r="AB36449" s="102"/>
    </row>
    <row r="36450" spans="26:28" x14ac:dyDescent="0.3">
      <c r="Z36450" s="102"/>
      <c r="AA36450" s="102"/>
      <c r="AB36450" s="102"/>
    </row>
    <row r="36451" spans="26:28" x14ac:dyDescent="0.3">
      <c r="Z36451" s="102"/>
      <c r="AA36451" s="102"/>
      <c r="AB36451" s="102"/>
    </row>
    <row r="36452" spans="26:28" x14ac:dyDescent="0.3">
      <c r="Z36452" s="102"/>
      <c r="AA36452" s="102"/>
      <c r="AB36452" s="102"/>
    </row>
    <row r="36453" spans="26:28" x14ac:dyDescent="0.3">
      <c r="Z36453" s="102"/>
      <c r="AA36453" s="102"/>
      <c r="AB36453" s="102"/>
    </row>
    <row r="36454" spans="26:28" x14ac:dyDescent="0.3">
      <c r="Z36454" s="102"/>
      <c r="AA36454" s="102"/>
      <c r="AB36454" s="102"/>
    </row>
    <row r="36455" spans="26:28" x14ac:dyDescent="0.3">
      <c r="Z36455" s="102"/>
      <c r="AA36455" s="102"/>
      <c r="AB36455" s="102"/>
    </row>
    <row r="36456" spans="26:28" x14ac:dyDescent="0.3">
      <c r="Z36456" s="102"/>
      <c r="AA36456" s="102"/>
      <c r="AB36456" s="102"/>
    </row>
    <row r="36457" spans="26:28" x14ac:dyDescent="0.3">
      <c r="Z36457" s="102"/>
      <c r="AA36457" s="102"/>
      <c r="AB36457" s="102"/>
    </row>
    <row r="36458" spans="26:28" x14ac:dyDescent="0.3">
      <c r="Z36458" s="102"/>
      <c r="AA36458" s="102"/>
      <c r="AB36458" s="102"/>
    </row>
    <row r="36459" spans="26:28" x14ac:dyDescent="0.3">
      <c r="Z36459" s="102"/>
      <c r="AA36459" s="102"/>
      <c r="AB36459" s="102"/>
    </row>
    <row r="36460" spans="26:28" x14ac:dyDescent="0.3">
      <c r="Z36460" s="102"/>
      <c r="AA36460" s="102"/>
      <c r="AB36460" s="102"/>
    </row>
    <row r="36461" spans="26:28" x14ac:dyDescent="0.3">
      <c r="Z36461" s="102"/>
      <c r="AA36461" s="102"/>
      <c r="AB36461" s="102"/>
    </row>
    <row r="36462" spans="26:28" x14ac:dyDescent="0.3">
      <c r="Z36462" s="102"/>
      <c r="AA36462" s="102"/>
      <c r="AB36462" s="102"/>
    </row>
    <row r="36463" spans="26:28" x14ac:dyDescent="0.3">
      <c r="Z36463" s="102"/>
      <c r="AA36463" s="102"/>
      <c r="AB36463" s="102"/>
    </row>
    <row r="36464" spans="26:28" x14ac:dyDescent="0.3">
      <c r="Z36464" s="102"/>
      <c r="AA36464" s="102"/>
      <c r="AB36464" s="102"/>
    </row>
    <row r="36465" spans="26:28" x14ac:dyDescent="0.3">
      <c r="Z36465" s="102"/>
      <c r="AA36465" s="102"/>
      <c r="AB36465" s="102"/>
    </row>
    <row r="36466" spans="26:28" x14ac:dyDescent="0.3">
      <c r="Z36466" s="102"/>
      <c r="AA36466" s="102"/>
      <c r="AB36466" s="102"/>
    </row>
    <row r="36467" spans="26:28" x14ac:dyDescent="0.3">
      <c r="Z36467" s="102"/>
      <c r="AA36467" s="102"/>
      <c r="AB36467" s="102"/>
    </row>
    <row r="36468" spans="26:28" x14ac:dyDescent="0.3">
      <c r="Z36468" s="102"/>
      <c r="AA36468" s="102"/>
      <c r="AB36468" s="102"/>
    </row>
    <row r="36469" spans="26:28" x14ac:dyDescent="0.3">
      <c r="Z36469" s="102"/>
      <c r="AA36469" s="102"/>
      <c r="AB36469" s="102"/>
    </row>
    <row r="36470" spans="26:28" x14ac:dyDescent="0.3">
      <c r="Z36470" s="102"/>
      <c r="AA36470" s="102"/>
      <c r="AB36470" s="102"/>
    </row>
    <row r="36471" spans="26:28" x14ac:dyDescent="0.3">
      <c r="Z36471" s="102"/>
      <c r="AA36471" s="102"/>
      <c r="AB36471" s="102"/>
    </row>
    <row r="36472" spans="26:28" x14ac:dyDescent="0.3">
      <c r="Z36472" s="102"/>
      <c r="AA36472" s="102"/>
      <c r="AB36472" s="102"/>
    </row>
    <row r="36473" spans="26:28" x14ac:dyDescent="0.3">
      <c r="Z36473" s="102"/>
      <c r="AA36473" s="102"/>
      <c r="AB36473" s="102"/>
    </row>
    <row r="36474" spans="26:28" x14ac:dyDescent="0.3">
      <c r="Z36474" s="102"/>
      <c r="AA36474" s="102"/>
      <c r="AB36474" s="102"/>
    </row>
    <row r="36475" spans="26:28" x14ac:dyDescent="0.3">
      <c r="Z36475" s="102"/>
      <c r="AA36475" s="102"/>
      <c r="AB36475" s="102"/>
    </row>
    <row r="36476" spans="26:28" x14ac:dyDescent="0.3">
      <c r="Z36476" s="102"/>
      <c r="AA36476" s="102"/>
      <c r="AB36476" s="102"/>
    </row>
    <row r="36477" spans="26:28" x14ac:dyDescent="0.3">
      <c r="Z36477" s="102"/>
      <c r="AA36477" s="102"/>
      <c r="AB36477" s="102"/>
    </row>
    <row r="36478" spans="26:28" x14ac:dyDescent="0.3">
      <c r="Z36478" s="102"/>
      <c r="AA36478" s="102"/>
      <c r="AB36478" s="102"/>
    </row>
    <row r="36479" spans="26:28" x14ac:dyDescent="0.3">
      <c r="Z36479" s="102"/>
      <c r="AA36479" s="102"/>
      <c r="AB36479" s="102"/>
    </row>
    <row r="36480" spans="26:28" x14ac:dyDescent="0.3">
      <c r="Z36480" s="102"/>
      <c r="AA36480" s="102"/>
      <c r="AB36480" s="102"/>
    </row>
    <row r="36481" spans="26:28" x14ac:dyDescent="0.3">
      <c r="Z36481" s="102"/>
      <c r="AA36481" s="102"/>
      <c r="AB36481" s="102"/>
    </row>
    <row r="36482" spans="26:28" x14ac:dyDescent="0.3">
      <c r="Z36482" s="102"/>
      <c r="AA36482" s="102"/>
      <c r="AB36482" s="102"/>
    </row>
    <row r="36483" spans="26:28" x14ac:dyDescent="0.3">
      <c r="Z36483" s="102"/>
      <c r="AA36483" s="102"/>
      <c r="AB36483" s="102"/>
    </row>
    <row r="36484" spans="26:28" x14ac:dyDescent="0.3">
      <c r="Z36484" s="102"/>
      <c r="AA36484" s="102"/>
      <c r="AB36484" s="102"/>
    </row>
    <row r="36485" spans="26:28" x14ac:dyDescent="0.3">
      <c r="Z36485" s="102"/>
      <c r="AA36485" s="102"/>
      <c r="AB36485" s="102"/>
    </row>
    <row r="36486" spans="26:28" x14ac:dyDescent="0.3">
      <c r="Z36486" s="102"/>
      <c r="AA36486" s="102"/>
      <c r="AB36486" s="102"/>
    </row>
    <row r="36487" spans="26:28" x14ac:dyDescent="0.3">
      <c r="Z36487" s="102"/>
      <c r="AA36487" s="102"/>
      <c r="AB36487" s="102"/>
    </row>
    <row r="36488" spans="26:28" x14ac:dyDescent="0.3">
      <c r="Z36488" s="102"/>
      <c r="AA36488" s="102"/>
      <c r="AB36488" s="102"/>
    </row>
    <row r="36489" spans="26:28" x14ac:dyDescent="0.3">
      <c r="Z36489" s="102"/>
      <c r="AA36489" s="102"/>
      <c r="AB36489" s="102"/>
    </row>
    <row r="36490" spans="26:28" x14ac:dyDescent="0.3">
      <c r="Z36490" s="102"/>
      <c r="AA36490" s="102"/>
      <c r="AB36490" s="102"/>
    </row>
    <row r="36491" spans="26:28" x14ac:dyDescent="0.3">
      <c r="Z36491" s="102"/>
      <c r="AA36491" s="102"/>
      <c r="AB36491" s="102"/>
    </row>
    <row r="36492" spans="26:28" x14ac:dyDescent="0.3">
      <c r="Z36492" s="102"/>
      <c r="AA36492" s="102"/>
      <c r="AB36492" s="102"/>
    </row>
    <row r="36493" spans="26:28" x14ac:dyDescent="0.3">
      <c r="Z36493" s="102"/>
      <c r="AA36493" s="102"/>
      <c r="AB36493" s="102"/>
    </row>
    <row r="36494" spans="26:28" x14ac:dyDescent="0.3">
      <c r="Z36494" s="102"/>
      <c r="AA36494" s="102"/>
      <c r="AB36494" s="102"/>
    </row>
    <row r="36495" spans="26:28" x14ac:dyDescent="0.3">
      <c r="Z36495" s="102"/>
      <c r="AA36495" s="102"/>
      <c r="AB36495" s="102"/>
    </row>
    <row r="36496" spans="26:28" x14ac:dyDescent="0.3">
      <c r="Z36496" s="102"/>
      <c r="AA36496" s="102"/>
      <c r="AB36496" s="102"/>
    </row>
    <row r="36497" spans="26:28" x14ac:dyDescent="0.3">
      <c r="Z36497" s="102"/>
      <c r="AA36497" s="102"/>
      <c r="AB36497" s="102"/>
    </row>
    <row r="36498" spans="26:28" x14ac:dyDescent="0.3">
      <c r="Z36498" s="102"/>
      <c r="AA36498" s="102"/>
      <c r="AB36498" s="102"/>
    </row>
    <row r="36499" spans="26:28" x14ac:dyDescent="0.3">
      <c r="Z36499" s="102"/>
      <c r="AA36499" s="102"/>
      <c r="AB36499" s="102"/>
    </row>
    <row r="36500" spans="26:28" x14ac:dyDescent="0.3">
      <c r="Z36500" s="102"/>
      <c r="AA36500" s="102"/>
      <c r="AB36500" s="102"/>
    </row>
    <row r="36501" spans="26:28" x14ac:dyDescent="0.3">
      <c r="Z36501" s="102"/>
      <c r="AA36501" s="102"/>
      <c r="AB36501" s="102"/>
    </row>
    <row r="36502" spans="26:28" x14ac:dyDescent="0.3">
      <c r="Z36502" s="102"/>
      <c r="AA36502" s="102"/>
      <c r="AB36502" s="102"/>
    </row>
    <row r="36503" spans="26:28" x14ac:dyDescent="0.3">
      <c r="Z36503" s="102"/>
      <c r="AA36503" s="102"/>
      <c r="AB36503" s="102"/>
    </row>
    <row r="36504" spans="26:28" x14ac:dyDescent="0.3">
      <c r="Z36504" s="102"/>
      <c r="AA36504" s="102"/>
      <c r="AB36504" s="102"/>
    </row>
    <row r="36505" spans="26:28" x14ac:dyDescent="0.3">
      <c r="Z36505" s="102"/>
      <c r="AA36505" s="102"/>
      <c r="AB36505" s="102"/>
    </row>
    <row r="36506" spans="26:28" x14ac:dyDescent="0.3">
      <c r="Z36506" s="102"/>
      <c r="AA36506" s="102"/>
      <c r="AB36506" s="102"/>
    </row>
    <row r="36507" spans="26:28" x14ac:dyDescent="0.3">
      <c r="Z36507" s="102"/>
      <c r="AA36507" s="102"/>
      <c r="AB36507" s="102"/>
    </row>
    <row r="36508" spans="26:28" x14ac:dyDescent="0.3">
      <c r="Z36508" s="102"/>
      <c r="AA36508" s="102"/>
      <c r="AB36508" s="102"/>
    </row>
    <row r="36509" spans="26:28" x14ac:dyDescent="0.3">
      <c r="Z36509" s="102"/>
      <c r="AA36509" s="102"/>
      <c r="AB36509" s="102"/>
    </row>
    <row r="36510" spans="26:28" x14ac:dyDescent="0.3">
      <c r="Z36510" s="102"/>
      <c r="AA36510" s="102"/>
      <c r="AB36510" s="102"/>
    </row>
    <row r="36511" spans="26:28" x14ac:dyDescent="0.3">
      <c r="Z36511" s="102"/>
      <c r="AA36511" s="102"/>
      <c r="AB36511" s="102"/>
    </row>
    <row r="36512" spans="26:28" x14ac:dyDescent="0.3">
      <c r="Z36512" s="102"/>
      <c r="AA36512" s="102"/>
      <c r="AB36512" s="102"/>
    </row>
    <row r="36513" spans="26:28" x14ac:dyDescent="0.3">
      <c r="Z36513" s="102"/>
      <c r="AA36513" s="102"/>
      <c r="AB36513" s="102"/>
    </row>
    <row r="36514" spans="26:28" x14ac:dyDescent="0.3">
      <c r="Z36514" s="102"/>
      <c r="AA36514" s="102"/>
      <c r="AB36514" s="102"/>
    </row>
    <row r="36515" spans="26:28" x14ac:dyDescent="0.3">
      <c r="Z36515" s="102"/>
      <c r="AA36515" s="102"/>
      <c r="AB36515" s="102"/>
    </row>
    <row r="36516" spans="26:28" x14ac:dyDescent="0.3">
      <c r="Z36516" s="102"/>
      <c r="AA36516" s="102"/>
      <c r="AB36516" s="102"/>
    </row>
    <row r="36517" spans="26:28" x14ac:dyDescent="0.3">
      <c r="Z36517" s="102"/>
      <c r="AA36517" s="102"/>
      <c r="AB36517" s="102"/>
    </row>
    <row r="36518" spans="26:28" x14ac:dyDescent="0.3">
      <c r="Z36518" s="102"/>
      <c r="AA36518" s="102"/>
      <c r="AB36518" s="102"/>
    </row>
    <row r="36519" spans="26:28" x14ac:dyDescent="0.3">
      <c r="Z36519" s="102"/>
      <c r="AA36519" s="102"/>
      <c r="AB36519" s="102"/>
    </row>
    <row r="36520" spans="26:28" x14ac:dyDescent="0.3">
      <c r="Z36520" s="102"/>
      <c r="AA36520" s="102"/>
      <c r="AB36520" s="102"/>
    </row>
    <row r="36521" spans="26:28" x14ac:dyDescent="0.3">
      <c r="Z36521" s="102"/>
      <c r="AA36521" s="102"/>
      <c r="AB36521" s="102"/>
    </row>
    <row r="36522" spans="26:28" x14ac:dyDescent="0.3">
      <c r="Z36522" s="102"/>
      <c r="AA36522" s="102"/>
      <c r="AB36522" s="102"/>
    </row>
    <row r="36523" spans="26:28" x14ac:dyDescent="0.3">
      <c r="Z36523" s="102"/>
      <c r="AA36523" s="102"/>
      <c r="AB36523" s="102"/>
    </row>
    <row r="36524" spans="26:28" x14ac:dyDescent="0.3">
      <c r="Z36524" s="102"/>
      <c r="AA36524" s="102"/>
      <c r="AB36524" s="102"/>
    </row>
    <row r="36525" spans="26:28" x14ac:dyDescent="0.3">
      <c r="Z36525" s="102"/>
      <c r="AA36525" s="102"/>
      <c r="AB36525" s="102"/>
    </row>
    <row r="36526" spans="26:28" x14ac:dyDescent="0.3">
      <c r="Z36526" s="102"/>
      <c r="AA36526" s="102"/>
      <c r="AB36526" s="102"/>
    </row>
    <row r="36527" spans="26:28" x14ac:dyDescent="0.3">
      <c r="Z36527" s="102"/>
      <c r="AA36527" s="102"/>
      <c r="AB36527" s="102"/>
    </row>
    <row r="36528" spans="26:28" x14ac:dyDescent="0.3">
      <c r="Z36528" s="102"/>
      <c r="AA36528" s="102"/>
      <c r="AB36528" s="102"/>
    </row>
    <row r="36529" spans="26:28" x14ac:dyDescent="0.3">
      <c r="Z36529" s="102"/>
      <c r="AA36529" s="102"/>
      <c r="AB36529" s="102"/>
    </row>
    <row r="36530" spans="26:28" x14ac:dyDescent="0.3">
      <c r="Z36530" s="102"/>
      <c r="AA36530" s="102"/>
      <c r="AB36530" s="102"/>
    </row>
    <row r="36531" spans="26:28" x14ac:dyDescent="0.3">
      <c r="Z36531" s="102"/>
      <c r="AA36531" s="102"/>
      <c r="AB36531" s="102"/>
    </row>
    <row r="36532" spans="26:28" x14ac:dyDescent="0.3">
      <c r="Z36532" s="102"/>
      <c r="AA36532" s="102"/>
      <c r="AB36532" s="102"/>
    </row>
    <row r="36533" spans="26:28" x14ac:dyDescent="0.3">
      <c r="Z36533" s="102"/>
      <c r="AA36533" s="102"/>
      <c r="AB36533" s="102"/>
    </row>
    <row r="36534" spans="26:28" x14ac:dyDescent="0.3">
      <c r="Z36534" s="102"/>
      <c r="AA36534" s="102"/>
      <c r="AB36534" s="102"/>
    </row>
    <row r="36535" spans="26:28" x14ac:dyDescent="0.3">
      <c r="Z36535" s="102"/>
      <c r="AA36535" s="102"/>
      <c r="AB36535" s="102"/>
    </row>
    <row r="36536" spans="26:28" x14ac:dyDescent="0.3">
      <c r="Z36536" s="102"/>
      <c r="AA36536" s="102"/>
      <c r="AB36536" s="102"/>
    </row>
    <row r="36537" spans="26:28" x14ac:dyDescent="0.3">
      <c r="Z36537" s="102"/>
      <c r="AA36537" s="102"/>
      <c r="AB36537" s="102"/>
    </row>
    <row r="36538" spans="26:28" x14ac:dyDescent="0.3">
      <c r="Z36538" s="102"/>
      <c r="AA36538" s="102"/>
      <c r="AB36538" s="102"/>
    </row>
    <row r="36539" spans="26:28" x14ac:dyDescent="0.3">
      <c r="Z36539" s="102"/>
      <c r="AA36539" s="102"/>
      <c r="AB36539" s="102"/>
    </row>
    <row r="36540" spans="26:28" x14ac:dyDescent="0.3">
      <c r="Z36540" s="102"/>
      <c r="AA36540" s="102"/>
      <c r="AB36540" s="102"/>
    </row>
    <row r="36541" spans="26:28" x14ac:dyDescent="0.3">
      <c r="Z36541" s="102"/>
      <c r="AA36541" s="102"/>
      <c r="AB36541" s="102"/>
    </row>
    <row r="36542" spans="26:28" x14ac:dyDescent="0.3">
      <c r="Z36542" s="102"/>
      <c r="AA36542" s="102"/>
      <c r="AB36542" s="102"/>
    </row>
    <row r="36543" spans="26:28" x14ac:dyDescent="0.3">
      <c r="Z36543" s="102"/>
      <c r="AA36543" s="102"/>
      <c r="AB36543" s="102"/>
    </row>
    <row r="36544" spans="26:28" x14ac:dyDescent="0.3">
      <c r="Z36544" s="102"/>
      <c r="AA36544" s="102"/>
      <c r="AB36544" s="102"/>
    </row>
    <row r="36545" spans="26:28" x14ac:dyDescent="0.3">
      <c r="Z36545" s="102"/>
      <c r="AA36545" s="102"/>
      <c r="AB36545" s="102"/>
    </row>
    <row r="36546" spans="26:28" x14ac:dyDescent="0.3">
      <c r="Z36546" s="102"/>
      <c r="AA36546" s="102"/>
      <c r="AB36546" s="102"/>
    </row>
    <row r="36547" spans="26:28" x14ac:dyDescent="0.3">
      <c r="Z36547" s="102"/>
      <c r="AA36547" s="102"/>
      <c r="AB36547" s="102"/>
    </row>
    <row r="36548" spans="26:28" x14ac:dyDescent="0.3">
      <c r="Z36548" s="102"/>
      <c r="AA36548" s="102"/>
      <c r="AB36548" s="102"/>
    </row>
    <row r="36549" spans="26:28" x14ac:dyDescent="0.3">
      <c r="Z36549" s="102"/>
      <c r="AA36549" s="102"/>
      <c r="AB36549" s="102"/>
    </row>
    <row r="36550" spans="26:28" x14ac:dyDescent="0.3">
      <c r="Z36550" s="102"/>
      <c r="AA36550" s="102"/>
      <c r="AB36550" s="102"/>
    </row>
    <row r="36551" spans="26:28" x14ac:dyDescent="0.3">
      <c r="Z36551" s="102"/>
      <c r="AA36551" s="102"/>
      <c r="AB36551" s="102"/>
    </row>
    <row r="36552" spans="26:28" x14ac:dyDescent="0.3">
      <c r="Z36552" s="102"/>
      <c r="AA36552" s="102"/>
      <c r="AB36552" s="102"/>
    </row>
    <row r="36553" spans="26:28" x14ac:dyDescent="0.3">
      <c r="Z36553" s="102"/>
      <c r="AA36553" s="102"/>
      <c r="AB36553" s="102"/>
    </row>
    <row r="36554" spans="26:28" x14ac:dyDescent="0.3">
      <c r="Z36554" s="102"/>
      <c r="AA36554" s="102"/>
      <c r="AB36554" s="102"/>
    </row>
    <row r="36555" spans="26:28" x14ac:dyDescent="0.3">
      <c r="Z36555" s="102"/>
      <c r="AA36555" s="102"/>
      <c r="AB36555" s="102"/>
    </row>
    <row r="36556" spans="26:28" x14ac:dyDescent="0.3">
      <c r="Z36556" s="102"/>
      <c r="AA36556" s="102"/>
      <c r="AB36556" s="102"/>
    </row>
    <row r="36557" spans="26:28" x14ac:dyDescent="0.3">
      <c r="Z36557" s="102"/>
      <c r="AA36557" s="102"/>
      <c r="AB36557" s="102"/>
    </row>
    <row r="36558" spans="26:28" x14ac:dyDescent="0.3">
      <c r="Z36558" s="102"/>
      <c r="AA36558" s="102"/>
      <c r="AB36558" s="102"/>
    </row>
    <row r="36559" spans="26:28" x14ac:dyDescent="0.3">
      <c r="Z36559" s="102"/>
      <c r="AA36559" s="102"/>
      <c r="AB36559" s="102"/>
    </row>
    <row r="36560" spans="26:28" x14ac:dyDescent="0.3">
      <c r="Z36560" s="102"/>
      <c r="AA36560" s="102"/>
      <c r="AB36560" s="102"/>
    </row>
    <row r="36561" spans="26:28" x14ac:dyDescent="0.3">
      <c r="Z36561" s="102"/>
      <c r="AA36561" s="102"/>
      <c r="AB36561" s="102"/>
    </row>
    <row r="36562" spans="26:28" x14ac:dyDescent="0.3">
      <c r="Z36562" s="102"/>
      <c r="AA36562" s="102"/>
      <c r="AB36562" s="102"/>
    </row>
    <row r="36563" spans="26:28" x14ac:dyDescent="0.3">
      <c r="Z36563" s="102"/>
      <c r="AA36563" s="102"/>
      <c r="AB36563" s="102"/>
    </row>
    <row r="36564" spans="26:28" x14ac:dyDescent="0.3">
      <c r="Z36564" s="102"/>
      <c r="AA36564" s="102"/>
      <c r="AB36564" s="102"/>
    </row>
    <row r="36565" spans="26:28" x14ac:dyDescent="0.3">
      <c r="Z36565" s="102"/>
      <c r="AA36565" s="102"/>
      <c r="AB36565" s="102"/>
    </row>
    <row r="36566" spans="26:28" x14ac:dyDescent="0.3">
      <c r="Z36566" s="102"/>
      <c r="AA36566" s="102"/>
      <c r="AB36566" s="102"/>
    </row>
    <row r="36567" spans="26:28" x14ac:dyDescent="0.3">
      <c r="Z36567" s="102"/>
      <c r="AA36567" s="102"/>
      <c r="AB36567" s="102"/>
    </row>
    <row r="36568" spans="26:28" x14ac:dyDescent="0.3">
      <c r="Z36568" s="102"/>
      <c r="AA36568" s="102"/>
      <c r="AB36568" s="102"/>
    </row>
    <row r="36569" spans="26:28" x14ac:dyDescent="0.3">
      <c r="Z36569" s="102"/>
      <c r="AA36569" s="102"/>
      <c r="AB36569" s="102"/>
    </row>
    <row r="36570" spans="26:28" x14ac:dyDescent="0.3">
      <c r="Z36570" s="102"/>
      <c r="AA36570" s="102"/>
      <c r="AB36570" s="102"/>
    </row>
    <row r="36571" spans="26:28" x14ac:dyDescent="0.3">
      <c r="Z36571" s="102"/>
      <c r="AA36571" s="102"/>
      <c r="AB36571" s="102"/>
    </row>
    <row r="36572" spans="26:28" x14ac:dyDescent="0.3">
      <c r="Z36572" s="102"/>
      <c r="AA36572" s="102"/>
      <c r="AB36572" s="102"/>
    </row>
    <row r="36573" spans="26:28" x14ac:dyDescent="0.3">
      <c r="Z36573" s="102"/>
      <c r="AA36573" s="102"/>
      <c r="AB36573" s="102"/>
    </row>
    <row r="36574" spans="26:28" x14ac:dyDescent="0.3">
      <c r="Z36574" s="102"/>
      <c r="AA36574" s="102"/>
      <c r="AB36574" s="102"/>
    </row>
    <row r="36575" spans="26:28" x14ac:dyDescent="0.3">
      <c r="Z36575" s="102"/>
      <c r="AA36575" s="102"/>
      <c r="AB36575" s="102"/>
    </row>
    <row r="36576" spans="26:28" x14ac:dyDescent="0.3">
      <c r="Z36576" s="102"/>
      <c r="AA36576" s="102"/>
      <c r="AB36576" s="102"/>
    </row>
    <row r="36577" spans="26:28" x14ac:dyDescent="0.3">
      <c r="Z36577" s="102"/>
      <c r="AA36577" s="102"/>
      <c r="AB36577" s="102"/>
    </row>
    <row r="36578" spans="26:28" x14ac:dyDescent="0.3">
      <c r="Z36578" s="102"/>
      <c r="AA36578" s="102"/>
      <c r="AB36578" s="102"/>
    </row>
    <row r="36579" spans="26:28" x14ac:dyDescent="0.3">
      <c r="Z36579" s="102"/>
      <c r="AA36579" s="102"/>
      <c r="AB36579" s="102"/>
    </row>
    <row r="36580" spans="26:28" x14ac:dyDescent="0.3">
      <c r="Z36580" s="102"/>
      <c r="AA36580" s="102"/>
      <c r="AB36580" s="102"/>
    </row>
    <row r="36581" spans="26:28" x14ac:dyDescent="0.3">
      <c r="Z36581" s="102"/>
      <c r="AA36581" s="102"/>
      <c r="AB36581" s="102"/>
    </row>
    <row r="36582" spans="26:28" x14ac:dyDescent="0.3">
      <c r="Z36582" s="102"/>
      <c r="AA36582" s="102"/>
      <c r="AB36582" s="102"/>
    </row>
    <row r="36583" spans="26:28" x14ac:dyDescent="0.3">
      <c r="Z36583" s="102"/>
      <c r="AA36583" s="102"/>
      <c r="AB36583" s="102"/>
    </row>
    <row r="36584" spans="26:28" x14ac:dyDescent="0.3">
      <c r="Z36584" s="102"/>
      <c r="AA36584" s="102"/>
      <c r="AB36584" s="102"/>
    </row>
    <row r="36585" spans="26:28" x14ac:dyDescent="0.3">
      <c r="Z36585" s="102"/>
      <c r="AA36585" s="102"/>
      <c r="AB36585" s="102"/>
    </row>
    <row r="36586" spans="26:28" x14ac:dyDescent="0.3">
      <c r="Z36586" s="102"/>
      <c r="AA36586" s="102"/>
      <c r="AB36586" s="102"/>
    </row>
    <row r="36587" spans="26:28" x14ac:dyDescent="0.3">
      <c r="Z36587" s="102"/>
      <c r="AA36587" s="102"/>
      <c r="AB36587" s="102"/>
    </row>
    <row r="36588" spans="26:28" x14ac:dyDescent="0.3">
      <c r="Z36588" s="102"/>
      <c r="AA36588" s="102"/>
      <c r="AB36588" s="102"/>
    </row>
    <row r="36589" spans="26:28" x14ac:dyDescent="0.3">
      <c r="Z36589" s="102"/>
      <c r="AA36589" s="102"/>
      <c r="AB36589" s="102"/>
    </row>
    <row r="36590" spans="26:28" x14ac:dyDescent="0.3">
      <c r="Z36590" s="102"/>
      <c r="AA36590" s="102"/>
      <c r="AB36590" s="102"/>
    </row>
    <row r="36591" spans="26:28" x14ac:dyDescent="0.3">
      <c r="Z36591" s="102"/>
      <c r="AA36591" s="102"/>
      <c r="AB36591" s="102"/>
    </row>
    <row r="36592" spans="26:28" x14ac:dyDescent="0.3">
      <c r="Z36592" s="102"/>
      <c r="AA36592" s="102"/>
      <c r="AB36592" s="102"/>
    </row>
    <row r="36593" spans="26:28" x14ac:dyDescent="0.3">
      <c r="Z36593" s="102"/>
      <c r="AA36593" s="102"/>
      <c r="AB36593" s="102"/>
    </row>
    <row r="36594" spans="26:28" x14ac:dyDescent="0.3">
      <c r="Z36594" s="102"/>
      <c r="AA36594" s="102"/>
      <c r="AB36594" s="102"/>
    </row>
    <row r="36595" spans="26:28" x14ac:dyDescent="0.3">
      <c r="Z36595" s="102"/>
      <c r="AA36595" s="102"/>
      <c r="AB36595" s="102"/>
    </row>
    <row r="36596" spans="26:28" x14ac:dyDescent="0.3">
      <c r="Z36596" s="102"/>
      <c r="AA36596" s="102"/>
      <c r="AB36596" s="102"/>
    </row>
    <row r="36597" spans="26:28" x14ac:dyDescent="0.3">
      <c r="Z36597" s="102"/>
      <c r="AA36597" s="102"/>
      <c r="AB36597" s="102"/>
    </row>
    <row r="36598" spans="26:28" x14ac:dyDescent="0.3">
      <c r="Z36598" s="102"/>
      <c r="AA36598" s="102"/>
      <c r="AB36598" s="102"/>
    </row>
    <row r="36599" spans="26:28" x14ac:dyDescent="0.3">
      <c r="Z36599" s="102"/>
      <c r="AA36599" s="102"/>
      <c r="AB36599" s="102"/>
    </row>
    <row r="36600" spans="26:28" x14ac:dyDescent="0.3">
      <c r="Z36600" s="102"/>
      <c r="AA36600" s="102"/>
      <c r="AB36600" s="102"/>
    </row>
    <row r="36601" spans="26:28" x14ac:dyDescent="0.3">
      <c r="Z36601" s="102"/>
      <c r="AA36601" s="102"/>
      <c r="AB36601" s="102"/>
    </row>
    <row r="36602" spans="26:28" x14ac:dyDescent="0.3">
      <c r="Z36602" s="102"/>
      <c r="AA36602" s="102"/>
      <c r="AB36602" s="102"/>
    </row>
    <row r="36603" spans="26:28" x14ac:dyDescent="0.3">
      <c r="Z36603" s="102"/>
      <c r="AA36603" s="102"/>
      <c r="AB36603" s="102"/>
    </row>
    <row r="36604" spans="26:28" x14ac:dyDescent="0.3">
      <c r="Z36604" s="102"/>
      <c r="AA36604" s="102"/>
      <c r="AB36604" s="102"/>
    </row>
    <row r="36605" spans="26:28" x14ac:dyDescent="0.3">
      <c r="Z36605" s="102"/>
      <c r="AA36605" s="102"/>
      <c r="AB36605" s="102"/>
    </row>
    <row r="36606" spans="26:28" x14ac:dyDescent="0.3">
      <c r="Z36606" s="102"/>
      <c r="AA36606" s="102"/>
      <c r="AB36606" s="102"/>
    </row>
    <row r="36607" spans="26:28" x14ac:dyDescent="0.3">
      <c r="Z36607" s="102"/>
      <c r="AA36607" s="102"/>
      <c r="AB36607" s="102"/>
    </row>
    <row r="36608" spans="26:28" x14ac:dyDescent="0.3">
      <c r="Z36608" s="102"/>
      <c r="AA36608" s="102"/>
      <c r="AB36608" s="102"/>
    </row>
    <row r="36609" spans="26:28" x14ac:dyDescent="0.3">
      <c r="Z36609" s="102"/>
      <c r="AA36609" s="102"/>
      <c r="AB36609" s="102"/>
    </row>
    <row r="36610" spans="26:28" x14ac:dyDescent="0.3">
      <c r="Z36610" s="102"/>
      <c r="AA36610" s="102"/>
      <c r="AB36610" s="102"/>
    </row>
    <row r="36611" spans="26:28" x14ac:dyDescent="0.3">
      <c r="Z36611" s="102"/>
      <c r="AA36611" s="102"/>
      <c r="AB36611" s="102"/>
    </row>
    <row r="36612" spans="26:28" x14ac:dyDescent="0.3">
      <c r="Z36612" s="102"/>
      <c r="AA36612" s="102"/>
      <c r="AB36612" s="102"/>
    </row>
    <row r="36613" spans="26:28" x14ac:dyDescent="0.3">
      <c r="Z36613" s="102"/>
      <c r="AA36613" s="102"/>
      <c r="AB36613" s="102"/>
    </row>
    <row r="36614" spans="26:28" x14ac:dyDescent="0.3">
      <c r="Z36614" s="102"/>
      <c r="AA36614" s="102"/>
      <c r="AB36614" s="102"/>
    </row>
    <row r="36615" spans="26:28" x14ac:dyDescent="0.3">
      <c r="Z36615" s="102"/>
      <c r="AA36615" s="102"/>
      <c r="AB36615" s="102"/>
    </row>
    <row r="36616" spans="26:28" x14ac:dyDescent="0.3">
      <c r="Z36616" s="102"/>
      <c r="AA36616" s="102"/>
      <c r="AB36616" s="102"/>
    </row>
    <row r="36617" spans="26:28" x14ac:dyDescent="0.3">
      <c r="Z36617" s="102"/>
      <c r="AA36617" s="102"/>
      <c r="AB36617" s="102"/>
    </row>
    <row r="36618" spans="26:28" x14ac:dyDescent="0.3">
      <c r="Z36618" s="102"/>
      <c r="AA36618" s="102"/>
      <c r="AB36618" s="102"/>
    </row>
    <row r="36619" spans="26:28" x14ac:dyDescent="0.3">
      <c r="Z36619" s="102"/>
      <c r="AA36619" s="102"/>
      <c r="AB36619" s="102"/>
    </row>
    <row r="36620" spans="26:28" x14ac:dyDescent="0.3">
      <c r="Z36620" s="102"/>
      <c r="AA36620" s="102"/>
      <c r="AB36620" s="102"/>
    </row>
    <row r="36621" spans="26:28" x14ac:dyDescent="0.3">
      <c r="Z36621" s="102"/>
      <c r="AA36621" s="102"/>
      <c r="AB36621" s="102"/>
    </row>
    <row r="36622" spans="26:28" x14ac:dyDescent="0.3">
      <c r="Z36622" s="102"/>
      <c r="AA36622" s="102"/>
      <c r="AB36622" s="102"/>
    </row>
    <row r="36623" spans="26:28" x14ac:dyDescent="0.3">
      <c r="Z36623" s="102"/>
      <c r="AA36623" s="102"/>
      <c r="AB36623" s="102"/>
    </row>
    <row r="36624" spans="26:28" x14ac:dyDescent="0.3">
      <c r="Z36624" s="102"/>
      <c r="AA36624" s="102"/>
      <c r="AB36624" s="102"/>
    </row>
    <row r="36625" spans="26:28" x14ac:dyDescent="0.3">
      <c r="Z36625" s="102"/>
      <c r="AA36625" s="102"/>
      <c r="AB36625" s="102"/>
    </row>
    <row r="36626" spans="26:28" x14ac:dyDescent="0.3">
      <c r="Z36626" s="102"/>
      <c r="AA36626" s="102"/>
      <c r="AB36626" s="102"/>
    </row>
    <row r="36627" spans="26:28" x14ac:dyDescent="0.3">
      <c r="Z36627" s="102"/>
      <c r="AA36627" s="102"/>
      <c r="AB36627" s="102"/>
    </row>
    <row r="36628" spans="26:28" x14ac:dyDescent="0.3">
      <c r="Z36628" s="102"/>
      <c r="AA36628" s="102"/>
      <c r="AB36628" s="102"/>
    </row>
    <row r="36629" spans="26:28" x14ac:dyDescent="0.3">
      <c r="Z36629" s="102"/>
      <c r="AA36629" s="102"/>
      <c r="AB36629" s="102"/>
    </row>
    <row r="36630" spans="26:28" x14ac:dyDescent="0.3">
      <c r="Z36630" s="102"/>
      <c r="AA36630" s="102"/>
      <c r="AB36630" s="102"/>
    </row>
    <row r="36631" spans="26:28" x14ac:dyDescent="0.3">
      <c r="Z36631" s="102"/>
      <c r="AA36631" s="102"/>
      <c r="AB36631" s="102"/>
    </row>
    <row r="36632" spans="26:28" x14ac:dyDescent="0.3">
      <c r="Z36632" s="102"/>
      <c r="AA36632" s="102"/>
      <c r="AB36632" s="102"/>
    </row>
    <row r="36633" spans="26:28" x14ac:dyDescent="0.3">
      <c r="Z36633" s="102"/>
      <c r="AA36633" s="102"/>
      <c r="AB36633" s="102"/>
    </row>
    <row r="36634" spans="26:28" x14ac:dyDescent="0.3">
      <c r="Z36634" s="102"/>
      <c r="AA36634" s="102"/>
      <c r="AB36634" s="102"/>
    </row>
    <row r="36635" spans="26:28" x14ac:dyDescent="0.3">
      <c r="Z36635" s="102"/>
      <c r="AA36635" s="102"/>
      <c r="AB36635" s="102"/>
    </row>
    <row r="36636" spans="26:28" x14ac:dyDescent="0.3">
      <c r="Z36636" s="102"/>
      <c r="AA36636" s="102"/>
      <c r="AB36636" s="102"/>
    </row>
    <row r="36637" spans="26:28" x14ac:dyDescent="0.3">
      <c r="Z36637" s="102"/>
      <c r="AA36637" s="102"/>
      <c r="AB36637" s="102"/>
    </row>
    <row r="36638" spans="26:28" x14ac:dyDescent="0.3">
      <c r="Z36638" s="102"/>
      <c r="AA36638" s="102"/>
      <c r="AB36638" s="102"/>
    </row>
    <row r="36639" spans="26:28" x14ac:dyDescent="0.3">
      <c r="Z36639" s="102"/>
      <c r="AA36639" s="102"/>
      <c r="AB36639" s="102"/>
    </row>
    <row r="36640" spans="26:28" x14ac:dyDescent="0.3">
      <c r="Z36640" s="102"/>
      <c r="AA36640" s="102"/>
      <c r="AB36640" s="102"/>
    </row>
    <row r="36641" spans="26:28" x14ac:dyDescent="0.3">
      <c r="Z36641" s="102"/>
      <c r="AA36641" s="102"/>
      <c r="AB36641" s="102"/>
    </row>
    <row r="36642" spans="26:28" x14ac:dyDescent="0.3">
      <c r="Z36642" s="102"/>
      <c r="AA36642" s="102"/>
      <c r="AB36642" s="102"/>
    </row>
    <row r="36643" spans="26:28" x14ac:dyDescent="0.3">
      <c r="Z36643" s="102"/>
      <c r="AA36643" s="102"/>
      <c r="AB36643" s="102"/>
    </row>
    <row r="36644" spans="26:28" x14ac:dyDescent="0.3">
      <c r="Z36644" s="102"/>
      <c r="AA36644" s="102"/>
      <c r="AB36644" s="102"/>
    </row>
    <row r="36645" spans="26:28" x14ac:dyDescent="0.3">
      <c r="Z36645" s="102"/>
      <c r="AA36645" s="102"/>
      <c r="AB36645" s="102"/>
    </row>
    <row r="36646" spans="26:28" x14ac:dyDescent="0.3">
      <c r="Z36646" s="102"/>
      <c r="AA36646" s="102"/>
      <c r="AB36646" s="102"/>
    </row>
    <row r="36647" spans="26:28" x14ac:dyDescent="0.3">
      <c r="Z36647" s="102"/>
      <c r="AA36647" s="102"/>
      <c r="AB36647" s="102"/>
    </row>
    <row r="36648" spans="26:28" x14ac:dyDescent="0.3">
      <c r="Z36648" s="102"/>
      <c r="AA36648" s="102"/>
      <c r="AB36648" s="102"/>
    </row>
    <row r="36649" spans="26:28" x14ac:dyDescent="0.3">
      <c r="Z36649" s="102"/>
      <c r="AA36649" s="102"/>
      <c r="AB36649" s="102"/>
    </row>
    <row r="36650" spans="26:28" x14ac:dyDescent="0.3">
      <c r="Z36650" s="102"/>
      <c r="AA36650" s="102"/>
      <c r="AB36650" s="102"/>
    </row>
    <row r="36651" spans="26:28" x14ac:dyDescent="0.3">
      <c r="Z36651" s="102"/>
      <c r="AA36651" s="102"/>
      <c r="AB36651" s="102"/>
    </row>
    <row r="36652" spans="26:28" x14ac:dyDescent="0.3">
      <c r="Z36652" s="102"/>
      <c r="AA36652" s="102"/>
      <c r="AB36652" s="102"/>
    </row>
    <row r="36653" spans="26:28" x14ac:dyDescent="0.3">
      <c r="Z36653" s="102"/>
      <c r="AA36653" s="102"/>
      <c r="AB36653" s="102"/>
    </row>
    <row r="36654" spans="26:28" x14ac:dyDescent="0.3">
      <c r="Z36654" s="102"/>
      <c r="AA36654" s="102"/>
      <c r="AB36654" s="102"/>
    </row>
    <row r="36655" spans="26:28" x14ac:dyDescent="0.3">
      <c r="Z36655" s="102"/>
      <c r="AA36655" s="102"/>
      <c r="AB36655" s="102"/>
    </row>
    <row r="36656" spans="26:28" x14ac:dyDescent="0.3">
      <c r="Z36656" s="102"/>
      <c r="AA36656" s="102"/>
      <c r="AB36656" s="102"/>
    </row>
    <row r="36657" spans="26:28" x14ac:dyDescent="0.3">
      <c r="Z36657" s="102"/>
      <c r="AA36657" s="102"/>
      <c r="AB36657" s="102"/>
    </row>
    <row r="36658" spans="26:28" x14ac:dyDescent="0.3">
      <c r="Z36658" s="102"/>
      <c r="AA36658" s="102"/>
      <c r="AB36658" s="102"/>
    </row>
    <row r="36659" spans="26:28" x14ac:dyDescent="0.3">
      <c r="Z36659" s="102"/>
      <c r="AA36659" s="102"/>
      <c r="AB36659" s="102"/>
    </row>
    <row r="36660" spans="26:28" x14ac:dyDescent="0.3">
      <c r="Z36660" s="102"/>
      <c r="AA36660" s="102"/>
      <c r="AB36660" s="102"/>
    </row>
    <row r="36661" spans="26:28" x14ac:dyDescent="0.3">
      <c r="Z36661" s="102"/>
      <c r="AA36661" s="102"/>
      <c r="AB36661" s="102"/>
    </row>
    <row r="36662" spans="26:28" x14ac:dyDescent="0.3">
      <c r="Z36662" s="102"/>
      <c r="AA36662" s="102"/>
      <c r="AB36662" s="102"/>
    </row>
    <row r="36663" spans="26:28" x14ac:dyDescent="0.3">
      <c r="Z36663" s="102"/>
      <c r="AA36663" s="102"/>
      <c r="AB36663" s="102"/>
    </row>
    <row r="36664" spans="26:28" x14ac:dyDescent="0.3">
      <c r="Z36664" s="102"/>
      <c r="AA36664" s="102"/>
      <c r="AB36664" s="102"/>
    </row>
    <row r="36665" spans="26:28" x14ac:dyDescent="0.3">
      <c r="Z36665" s="102"/>
      <c r="AA36665" s="102"/>
      <c r="AB36665" s="102"/>
    </row>
    <row r="36666" spans="26:28" x14ac:dyDescent="0.3">
      <c r="Z36666" s="102"/>
      <c r="AA36666" s="102"/>
      <c r="AB36666" s="102"/>
    </row>
    <row r="36667" spans="26:28" x14ac:dyDescent="0.3">
      <c r="Z36667" s="102"/>
      <c r="AA36667" s="102"/>
      <c r="AB36667" s="102"/>
    </row>
    <row r="36668" spans="26:28" x14ac:dyDescent="0.3">
      <c r="Z36668" s="102"/>
      <c r="AA36668" s="102"/>
      <c r="AB36668" s="102"/>
    </row>
    <row r="36669" spans="26:28" x14ac:dyDescent="0.3">
      <c r="Z36669" s="102"/>
      <c r="AA36669" s="102"/>
      <c r="AB36669" s="102"/>
    </row>
    <row r="36670" spans="26:28" x14ac:dyDescent="0.3">
      <c r="Z36670" s="102"/>
      <c r="AA36670" s="102"/>
      <c r="AB36670" s="102"/>
    </row>
    <row r="36671" spans="26:28" x14ac:dyDescent="0.3">
      <c r="Z36671" s="102"/>
      <c r="AA36671" s="102"/>
      <c r="AB36671" s="102"/>
    </row>
    <row r="36672" spans="26:28" x14ac:dyDescent="0.3">
      <c r="Z36672" s="102"/>
      <c r="AA36672" s="102"/>
      <c r="AB36672" s="102"/>
    </row>
    <row r="36673" spans="26:28" x14ac:dyDescent="0.3">
      <c r="Z36673" s="102"/>
      <c r="AA36673" s="102"/>
      <c r="AB36673" s="102"/>
    </row>
    <row r="36674" spans="26:28" x14ac:dyDescent="0.3">
      <c r="Z36674" s="102"/>
      <c r="AA36674" s="102"/>
      <c r="AB36674" s="102"/>
    </row>
    <row r="36675" spans="26:28" x14ac:dyDescent="0.3">
      <c r="Z36675" s="102"/>
      <c r="AA36675" s="102"/>
      <c r="AB36675" s="102"/>
    </row>
    <row r="36676" spans="26:28" x14ac:dyDescent="0.3">
      <c r="Z36676" s="102"/>
      <c r="AA36676" s="102"/>
      <c r="AB36676" s="102"/>
    </row>
    <row r="36677" spans="26:28" x14ac:dyDescent="0.3">
      <c r="Z36677" s="102"/>
      <c r="AA36677" s="102"/>
      <c r="AB36677" s="102"/>
    </row>
    <row r="36678" spans="26:28" x14ac:dyDescent="0.3">
      <c r="Z36678" s="102"/>
      <c r="AA36678" s="102"/>
      <c r="AB36678" s="102"/>
    </row>
    <row r="36679" spans="26:28" x14ac:dyDescent="0.3">
      <c r="Z36679" s="102"/>
      <c r="AA36679" s="102"/>
      <c r="AB36679" s="102"/>
    </row>
    <row r="36680" spans="26:28" x14ac:dyDescent="0.3">
      <c r="Z36680" s="102"/>
      <c r="AA36680" s="102"/>
      <c r="AB36680" s="102"/>
    </row>
    <row r="36681" spans="26:28" x14ac:dyDescent="0.3">
      <c r="Z36681" s="102"/>
      <c r="AA36681" s="102"/>
      <c r="AB36681" s="102"/>
    </row>
    <row r="36682" spans="26:28" x14ac:dyDescent="0.3">
      <c r="Z36682" s="102"/>
      <c r="AA36682" s="102"/>
      <c r="AB36682" s="102"/>
    </row>
    <row r="36683" spans="26:28" x14ac:dyDescent="0.3">
      <c r="Z36683" s="102"/>
      <c r="AA36683" s="102"/>
      <c r="AB36683" s="102"/>
    </row>
    <row r="36684" spans="26:28" x14ac:dyDescent="0.3">
      <c r="Z36684" s="102"/>
      <c r="AA36684" s="102"/>
      <c r="AB36684" s="102"/>
    </row>
    <row r="36685" spans="26:28" x14ac:dyDescent="0.3">
      <c r="Z36685" s="102"/>
      <c r="AA36685" s="102"/>
      <c r="AB36685" s="102"/>
    </row>
    <row r="36686" spans="26:28" x14ac:dyDescent="0.3">
      <c r="Z36686" s="102"/>
      <c r="AA36686" s="102"/>
      <c r="AB36686" s="102"/>
    </row>
    <row r="36687" spans="26:28" x14ac:dyDescent="0.3">
      <c r="Z36687" s="102"/>
      <c r="AA36687" s="102"/>
      <c r="AB36687" s="102"/>
    </row>
    <row r="36688" spans="26:28" x14ac:dyDescent="0.3">
      <c r="Z36688" s="102"/>
      <c r="AA36688" s="102"/>
      <c r="AB36688" s="102"/>
    </row>
    <row r="36689" spans="26:28" x14ac:dyDescent="0.3">
      <c r="Z36689" s="102"/>
      <c r="AA36689" s="102"/>
      <c r="AB36689" s="102"/>
    </row>
    <row r="36690" spans="26:28" x14ac:dyDescent="0.3">
      <c r="Z36690" s="102"/>
      <c r="AA36690" s="102"/>
      <c r="AB36690" s="102"/>
    </row>
    <row r="36691" spans="26:28" x14ac:dyDescent="0.3">
      <c r="Z36691" s="102"/>
      <c r="AA36691" s="102"/>
      <c r="AB36691" s="102"/>
    </row>
    <row r="36692" spans="26:28" x14ac:dyDescent="0.3">
      <c r="Z36692" s="102"/>
      <c r="AA36692" s="102"/>
      <c r="AB36692" s="102"/>
    </row>
    <row r="36693" spans="26:28" x14ac:dyDescent="0.3">
      <c r="Z36693" s="102"/>
      <c r="AA36693" s="102"/>
      <c r="AB36693" s="102"/>
    </row>
    <row r="36694" spans="26:28" x14ac:dyDescent="0.3">
      <c r="Z36694" s="102"/>
      <c r="AA36694" s="102"/>
      <c r="AB36694" s="102"/>
    </row>
    <row r="36695" spans="26:28" x14ac:dyDescent="0.3">
      <c r="Z36695" s="102"/>
      <c r="AA36695" s="102"/>
      <c r="AB36695" s="102"/>
    </row>
    <row r="36696" spans="26:28" x14ac:dyDescent="0.3">
      <c r="Z36696" s="102"/>
      <c r="AA36696" s="102"/>
      <c r="AB36696" s="102"/>
    </row>
    <row r="36697" spans="26:28" x14ac:dyDescent="0.3">
      <c r="Z36697" s="102"/>
      <c r="AA36697" s="102"/>
      <c r="AB36697" s="102"/>
    </row>
    <row r="36698" spans="26:28" x14ac:dyDescent="0.3">
      <c r="Z36698" s="102"/>
      <c r="AA36698" s="102"/>
      <c r="AB36698" s="102"/>
    </row>
    <row r="36699" spans="26:28" x14ac:dyDescent="0.3">
      <c r="Z36699" s="102"/>
      <c r="AA36699" s="102"/>
      <c r="AB36699" s="102"/>
    </row>
    <row r="36700" spans="26:28" x14ac:dyDescent="0.3">
      <c r="Z36700" s="102"/>
      <c r="AA36700" s="102"/>
      <c r="AB36700" s="102"/>
    </row>
    <row r="36701" spans="26:28" x14ac:dyDescent="0.3">
      <c r="Z36701" s="102"/>
      <c r="AA36701" s="102"/>
      <c r="AB36701" s="102"/>
    </row>
    <row r="36702" spans="26:28" x14ac:dyDescent="0.3">
      <c r="Z36702" s="102"/>
      <c r="AA36702" s="102"/>
      <c r="AB36702" s="102"/>
    </row>
    <row r="36703" spans="26:28" x14ac:dyDescent="0.3">
      <c r="Z36703" s="102"/>
      <c r="AA36703" s="102"/>
      <c r="AB36703" s="102"/>
    </row>
    <row r="36704" spans="26:28" x14ac:dyDescent="0.3">
      <c r="Z36704" s="102"/>
      <c r="AA36704" s="102"/>
      <c r="AB36704" s="102"/>
    </row>
    <row r="36705" spans="26:28" x14ac:dyDescent="0.3">
      <c r="Z36705" s="102"/>
      <c r="AA36705" s="102"/>
      <c r="AB36705" s="102"/>
    </row>
    <row r="36706" spans="26:28" x14ac:dyDescent="0.3">
      <c r="Z36706" s="102"/>
      <c r="AA36706" s="102"/>
      <c r="AB36706" s="102"/>
    </row>
    <row r="36707" spans="26:28" x14ac:dyDescent="0.3">
      <c r="Z36707" s="102"/>
      <c r="AA36707" s="102"/>
      <c r="AB36707" s="102"/>
    </row>
    <row r="36708" spans="26:28" x14ac:dyDescent="0.3">
      <c r="Z36708" s="102"/>
      <c r="AA36708" s="102"/>
      <c r="AB36708" s="102"/>
    </row>
    <row r="36709" spans="26:28" x14ac:dyDescent="0.3">
      <c r="Z36709" s="102"/>
      <c r="AA36709" s="102"/>
      <c r="AB36709" s="102"/>
    </row>
    <row r="36710" spans="26:28" x14ac:dyDescent="0.3">
      <c r="Z36710" s="102"/>
      <c r="AA36710" s="102"/>
      <c r="AB36710" s="102"/>
    </row>
    <row r="36711" spans="26:28" x14ac:dyDescent="0.3">
      <c r="Z36711" s="102"/>
      <c r="AA36711" s="102"/>
      <c r="AB36711" s="102"/>
    </row>
    <row r="36712" spans="26:28" x14ac:dyDescent="0.3">
      <c r="Z36712" s="102"/>
      <c r="AA36712" s="102"/>
      <c r="AB36712" s="102"/>
    </row>
    <row r="36713" spans="26:28" x14ac:dyDescent="0.3">
      <c r="Z36713" s="102"/>
      <c r="AA36713" s="102"/>
      <c r="AB36713" s="102"/>
    </row>
    <row r="36714" spans="26:28" x14ac:dyDescent="0.3">
      <c r="Z36714" s="102"/>
      <c r="AA36714" s="102"/>
      <c r="AB36714" s="102"/>
    </row>
    <row r="36715" spans="26:28" x14ac:dyDescent="0.3">
      <c r="Z36715" s="102"/>
      <c r="AA36715" s="102"/>
      <c r="AB36715" s="102"/>
    </row>
    <row r="36716" spans="26:28" x14ac:dyDescent="0.3">
      <c r="Z36716" s="102"/>
      <c r="AA36716" s="102"/>
      <c r="AB36716" s="102"/>
    </row>
    <row r="36717" spans="26:28" x14ac:dyDescent="0.3">
      <c r="Z36717" s="102"/>
      <c r="AA36717" s="102"/>
      <c r="AB36717" s="102"/>
    </row>
    <row r="36718" spans="26:28" x14ac:dyDescent="0.3">
      <c r="Z36718" s="102"/>
      <c r="AA36718" s="102"/>
      <c r="AB36718" s="102"/>
    </row>
    <row r="36719" spans="26:28" x14ac:dyDescent="0.3">
      <c r="Z36719" s="102"/>
      <c r="AA36719" s="102"/>
      <c r="AB36719" s="102"/>
    </row>
    <row r="36720" spans="26:28" x14ac:dyDescent="0.3">
      <c r="Z36720" s="102"/>
      <c r="AA36720" s="102"/>
      <c r="AB36720" s="102"/>
    </row>
    <row r="36721" spans="26:28" x14ac:dyDescent="0.3">
      <c r="Z36721" s="102"/>
      <c r="AA36721" s="102"/>
      <c r="AB36721" s="102"/>
    </row>
    <row r="36722" spans="26:28" x14ac:dyDescent="0.3">
      <c r="Z36722" s="102"/>
      <c r="AA36722" s="102"/>
      <c r="AB36722" s="102"/>
    </row>
    <row r="36723" spans="26:28" x14ac:dyDescent="0.3">
      <c r="Z36723" s="102"/>
      <c r="AA36723" s="102"/>
      <c r="AB36723" s="102"/>
    </row>
    <row r="36724" spans="26:28" x14ac:dyDescent="0.3">
      <c r="Z36724" s="102"/>
      <c r="AA36724" s="102"/>
      <c r="AB36724" s="102"/>
    </row>
    <row r="36725" spans="26:28" x14ac:dyDescent="0.3">
      <c r="Z36725" s="102"/>
      <c r="AA36725" s="102"/>
      <c r="AB36725" s="102"/>
    </row>
    <row r="36726" spans="26:28" x14ac:dyDescent="0.3">
      <c r="Z36726" s="102"/>
      <c r="AA36726" s="102"/>
      <c r="AB36726" s="102"/>
    </row>
    <row r="36727" spans="26:28" x14ac:dyDescent="0.3">
      <c r="Z36727" s="102"/>
      <c r="AA36727" s="102"/>
      <c r="AB36727" s="102"/>
    </row>
    <row r="36728" spans="26:28" x14ac:dyDescent="0.3">
      <c r="Z36728" s="102"/>
      <c r="AA36728" s="102"/>
      <c r="AB36728" s="102"/>
    </row>
    <row r="36729" spans="26:28" x14ac:dyDescent="0.3">
      <c r="Z36729" s="102"/>
      <c r="AA36729" s="102"/>
      <c r="AB36729" s="102"/>
    </row>
    <row r="36730" spans="26:28" x14ac:dyDescent="0.3">
      <c r="Z36730" s="102"/>
      <c r="AA36730" s="102"/>
      <c r="AB36730" s="102"/>
    </row>
    <row r="36731" spans="26:28" x14ac:dyDescent="0.3">
      <c r="Z36731" s="102"/>
      <c r="AA36731" s="102"/>
      <c r="AB36731" s="102"/>
    </row>
    <row r="36732" spans="26:28" x14ac:dyDescent="0.3">
      <c r="Z36732" s="102"/>
      <c r="AA36732" s="102"/>
      <c r="AB36732" s="102"/>
    </row>
    <row r="36733" spans="26:28" x14ac:dyDescent="0.3">
      <c r="Z36733" s="102"/>
      <c r="AA36733" s="102"/>
      <c r="AB36733" s="102"/>
    </row>
    <row r="36734" spans="26:28" x14ac:dyDescent="0.3">
      <c r="Z36734" s="102"/>
      <c r="AA36734" s="102"/>
      <c r="AB36734" s="102"/>
    </row>
    <row r="36735" spans="26:28" x14ac:dyDescent="0.3">
      <c r="Z36735" s="102"/>
      <c r="AA36735" s="102"/>
      <c r="AB36735" s="102"/>
    </row>
    <row r="36736" spans="26:28" x14ac:dyDescent="0.3">
      <c r="Z36736" s="102"/>
      <c r="AA36736" s="102"/>
      <c r="AB36736" s="102"/>
    </row>
    <row r="36737" spans="26:28" x14ac:dyDescent="0.3">
      <c r="Z36737" s="102"/>
      <c r="AA36737" s="102"/>
      <c r="AB36737" s="102"/>
    </row>
    <row r="36738" spans="26:28" x14ac:dyDescent="0.3">
      <c r="Z36738" s="102"/>
      <c r="AA36738" s="102"/>
      <c r="AB36738" s="102"/>
    </row>
    <row r="36739" spans="26:28" x14ac:dyDescent="0.3">
      <c r="Z36739" s="102"/>
      <c r="AA36739" s="102"/>
      <c r="AB36739" s="102"/>
    </row>
    <row r="36740" spans="26:28" x14ac:dyDescent="0.3">
      <c r="Z36740" s="102"/>
      <c r="AA36740" s="102"/>
      <c r="AB36740" s="102"/>
    </row>
    <row r="36741" spans="26:28" x14ac:dyDescent="0.3">
      <c r="Z36741" s="102"/>
      <c r="AA36741" s="102"/>
      <c r="AB36741" s="102"/>
    </row>
    <row r="36742" spans="26:28" x14ac:dyDescent="0.3">
      <c r="Z36742" s="102"/>
      <c r="AA36742" s="102"/>
      <c r="AB36742" s="102"/>
    </row>
    <row r="36743" spans="26:28" x14ac:dyDescent="0.3">
      <c r="Z36743" s="102"/>
      <c r="AA36743" s="102"/>
      <c r="AB36743" s="102"/>
    </row>
    <row r="36744" spans="26:28" x14ac:dyDescent="0.3">
      <c r="Z36744" s="102"/>
      <c r="AA36744" s="102"/>
      <c r="AB36744" s="102"/>
    </row>
    <row r="36745" spans="26:28" x14ac:dyDescent="0.3">
      <c r="Z36745" s="102"/>
      <c r="AA36745" s="102"/>
      <c r="AB36745" s="102"/>
    </row>
    <row r="36746" spans="26:28" x14ac:dyDescent="0.3">
      <c r="Z36746" s="102"/>
      <c r="AA36746" s="102"/>
      <c r="AB36746" s="102"/>
    </row>
    <row r="36747" spans="26:28" x14ac:dyDescent="0.3">
      <c r="Z36747" s="102"/>
      <c r="AA36747" s="102"/>
      <c r="AB36747" s="102"/>
    </row>
    <row r="36748" spans="26:28" x14ac:dyDescent="0.3">
      <c r="Z36748" s="102"/>
      <c r="AA36748" s="102"/>
      <c r="AB36748" s="102"/>
    </row>
    <row r="36749" spans="26:28" x14ac:dyDescent="0.3">
      <c r="Z36749" s="102"/>
      <c r="AA36749" s="102"/>
      <c r="AB36749" s="102"/>
    </row>
    <row r="36750" spans="26:28" x14ac:dyDescent="0.3">
      <c r="Z36750" s="102"/>
      <c r="AA36750" s="102"/>
      <c r="AB36750" s="102"/>
    </row>
    <row r="36751" spans="26:28" x14ac:dyDescent="0.3">
      <c r="Z36751" s="102"/>
      <c r="AA36751" s="102"/>
      <c r="AB36751" s="102"/>
    </row>
    <row r="36752" spans="26:28" x14ac:dyDescent="0.3">
      <c r="Z36752" s="102"/>
      <c r="AA36752" s="102"/>
      <c r="AB36752" s="102"/>
    </row>
    <row r="36753" spans="26:28" x14ac:dyDescent="0.3">
      <c r="Z36753" s="102"/>
      <c r="AA36753" s="102"/>
      <c r="AB36753" s="102"/>
    </row>
    <row r="36754" spans="26:28" x14ac:dyDescent="0.3">
      <c r="Z36754" s="102"/>
      <c r="AA36754" s="102"/>
      <c r="AB36754" s="102"/>
    </row>
    <row r="36755" spans="26:28" x14ac:dyDescent="0.3">
      <c r="Z36755" s="102"/>
      <c r="AA36755" s="102"/>
      <c r="AB36755" s="102"/>
    </row>
    <row r="36756" spans="26:28" x14ac:dyDescent="0.3">
      <c r="Z36756" s="102"/>
      <c r="AA36756" s="102"/>
      <c r="AB36756" s="102"/>
    </row>
    <row r="36757" spans="26:28" x14ac:dyDescent="0.3">
      <c r="Z36757" s="102"/>
      <c r="AA36757" s="102"/>
      <c r="AB36757" s="102"/>
    </row>
    <row r="36758" spans="26:28" x14ac:dyDescent="0.3">
      <c r="Z36758" s="102"/>
      <c r="AA36758" s="102"/>
      <c r="AB36758" s="102"/>
    </row>
    <row r="36759" spans="26:28" x14ac:dyDescent="0.3">
      <c r="Z36759" s="102"/>
      <c r="AA36759" s="102"/>
      <c r="AB36759" s="102"/>
    </row>
    <row r="36760" spans="26:28" x14ac:dyDescent="0.3">
      <c r="Z36760" s="102"/>
      <c r="AA36760" s="102"/>
      <c r="AB36760" s="102"/>
    </row>
    <row r="36761" spans="26:28" x14ac:dyDescent="0.3">
      <c r="Z36761" s="102"/>
      <c r="AA36761" s="102"/>
      <c r="AB36761" s="102"/>
    </row>
    <row r="36762" spans="26:28" x14ac:dyDescent="0.3">
      <c r="Z36762" s="102"/>
      <c r="AA36762" s="102"/>
      <c r="AB36762" s="102"/>
    </row>
    <row r="36763" spans="26:28" x14ac:dyDescent="0.3">
      <c r="Z36763" s="102"/>
      <c r="AA36763" s="102"/>
      <c r="AB36763" s="102"/>
    </row>
    <row r="36764" spans="26:28" x14ac:dyDescent="0.3">
      <c r="Z36764" s="102"/>
      <c r="AA36764" s="102"/>
      <c r="AB36764" s="102"/>
    </row>
    <row r="36765" spans="26:28" x14ac:dyDescent="0.3">
      <c r="Z36765" s="102"/>
      <c r="AA36765" s="102"/>
      <c r="AB36765" s="102"/>
    </row>
    <row r="36766" spans="26:28" x14ac:dyDescent="0.3">
      <c r="Z36766" s="102"/>
      <c r="AA36766" s="102"/>
      <c r="AB36766" s="102"/>
    </row>
    <row r="36767" spans="26:28" x14ac:dyDescent="0.3">
      <c r="Z36767" s="102"/>
      <c r="AA36767" s="102"/>
      <c r="AB36767" s="102"/>
    </row>
    <row r="36768" spans="26:28" x14ac:dyDescent="0.3">
      <c r="Z36768" s="102"/>
      <c r="AA36768" s="102"/>
      <c r="AB36768" s="102"/>
    </row>
    <row r="36769" spans="26:28" x14ac:dyDescent="0.3">
      <c r="Z36769" s="102"/>
      <c r="AA36769" s="102"/>
      <c r="AB36769" s="102"/>
    </row>
    <row r="36770" spans="26:28" x14ac:dyDescent="0.3">
      <c r="Z36770" s="102"/>
      <c r="AA36770" s="102"/>
      <c r="AB36770" s="102"/>
    </row>
    <row r="36771" spans="26:28" x14ac:dyDescent="0.3">
      <c r="Z36771" s="102"/>
      <c r="AA36771" s="102"/>
      <c r="AB36771" s="102"/>
    </row>
    <row r="36772" spans="26:28" x14ac:dyDescent="0.3">
      <c r="Z36772" s="102"/>
      <c r="AA36772" s="102"/>
      <c r="AB36772" s="102"/>
    </row>
    <row r="36773" spans="26:28" x14ac:dyDescent="0.3">
      <c r="Z36773" s="102"/>
      <c r="AA36773" s="102"/>
      <c r="AB36773" s="102"/>
    </row>
    <row r="36774" spans="26:28" x14ac:dyDescent="0.3">
      <c r="Z36774" s="102"/>
      <c r="AA36774" s="102"/>
      <c r="AB36774" s="102"/>
    </row>
    <row r="36775" spans="26:28" x14ac:dyDescent="0.3">
      <c r="Z36775" s="102"/>
      <c r="AA36775" s="102"/>
      <c r="AB36775" s="102"/>
    </row>
    <row r="36776" spans="26:28" x14ac:dyDescent="0.3">
      <c r="Z36776" s="102"/>
      <c r="AA36776" s="102"/>
      <c r="AB36776" s="102"/>
    </row>
    <row r="36777" spans="26:28" x14ac:dyDescent="0.3">
      <c r="Z36777" s="102"/>
      <c r="AA36777" s="102"/>
      <c r="AB36777" s="102"/>
    </row>
    <row r="36778" spans="26:28" x14ac:dyDescent="0.3">
      <c r="Z36778" s="102"/>
      <c r="AA36778" s="102"/>
      <c r="AB36778" s="102"/>
    </row>
    <row r="36779" spans="26:28" x14ac:dyDescent="0.3">
      <c r="Z36779" s="102"/>
      <c r="AA36779" s="102"/>
      <c r="AB36779" s="102"/>
    </row>
    <row r="36780" spans="26:28" x14ac:dyDescent="0.3">
      <c r="Z36780" s="102"/>
      <c r="AA36780" s="102"/>
      <c r="AB36780" s="102"/>
    </row>
    <row r="36781" spans="26:28" x14ac:dyDescent="0.3">
      <c r="Z36781" s="102"/>
      <c r="AA36781" s="102"/>
      <c r="AB36781" s="102"/>
    </row>
    <row r="36782" spans="26:28" x14ac:dyDescent="0.3">
      <c r="Z36782" s="102"/>
      <c r="AA36782" s="102"/>
      <c r="AB36782" s="102"/>
    </row>
    <row r="36783" spans="26:28" x14ac:dyDescent="0.3">
      <c r="Z36783" s="102"/>
      <c r="AA36783" s="102"/>
      <c r="AB36783" s="102"/>
    </row>
    <row r="36784" spans="26:28" x14ac:dyDescent="0.3">
      <c r="Z36784" s="102"/>
      <c r="AA36784" s="102"/>
      <c r="AB36784" s="102"/>
    </row>
    <row r="36785" spans="26:28" x14ac:dyDescent="0.3">
      <c r="Z36785" s="102"/>
      <c r="AA36785" s="102"/>
      <c r="AB36785" s="102"/>
    </row>
    <row r="36786" spans="26:28" x14ac:dyDescent="0.3">
      <c r="Z36786" s="102"/>
      <c r="AA36786" s="102"/>
      <c r="AB36786" s="102"/>
    </row>
    <row r="36787" spans="26:28" x14ac:dyDescent="0.3">
      <c r="Z36787" s="102"/>
      <c r="AA36787" s="102"/>
      <c r="AB36787" s="102"/>
    </row>
    <row r="36788" spans="26:28" x14ac:dyDescent="0.3">
      <c r="Z36788" s="102"/>
      <c r="AA36788" s="102"/>
      <c r="AB36788" s="102"/>
    </row>
    <row r="36789" spans="26:28" x14ac:dyDescent="0.3">
      <c r="Z36789" s="102"/>
      <c r="AA36789" s="102"/>
      <c r="AB36789" s="102"/>
    </row>
    <row r="36790" spans="26:28" x14ac:dyDescent="0.3">
      <c r="Z36790" s="102"/>
      <c r="AA36790" s="102"/>
      <c r="AB36790" s="102"/>
    </row>
    <row r="36791" spans="26:28" x14ac:dyDescent="0.3">
      <c r="Z36791" s="102"/>
      <c r="AA36791" s="102"/>
      <c r="AB36791" s="102"/>
    </row>
    <row r="36792" spans="26:28" x14ac:dyDescent="0.3">
      <c r="Z36792" s="102"/>
      <c r="AA36792" s="102"/>
      <c r="AB36792" s="102"/>
    </row>
    <row r="36793" spans="26:28" x14ac:dyDescent="0.3">
      <c r="Z36793" s="102"/>
      <c r="AA36793" s="102"/>
      <c r="AB36793" s="102"/>
    </row>
    <row r="36794" spans="26:28" x14ac:dyDescent="0.3">
      <c r="Z36794" s="102"/>
      <c r="AA36794" s="102"/>
      <c r="AB36794" s="102"/>
    </row>
    <row r="36795" spans="26:28" x14ac:dyDescent="0.3">
      <c r="Z36795" s="102"/>
      <c r="AA36795" s="102"/>
      <c r="AB36795" s="102"/>
    </row>
    <row r="36796" spans="26:28" x14ac:dyDescent="0.3">
      <c r="Z36796" s="102"/>
      <c r="AA36796" s="102"/>
      <c r="AB36796" s="102"/>
    </row>
    <row r="36797" spans="26:28" x14ac:dyDescent="0.3">
      <c r="Z36797" s="102"/>
      <c r="AA36797" s="102"/>
      <c r="AB36797" s="102"/>
    </row>
    <row r="36798" spans="26:28" x14ac:dyDescent="0.3">
      <c r="Z36798" s="102"/>
      <c r="AA36798" s="102"/>
      <c r="AB36798" s="102"/>
    </row>
    <row r="36799" spans="26:28" x14ac:dyDescent="0.3">
      <c r="Z36799" s="102"/>
      <c r="AA36799" s="102"/>
      <c r="AB36799" s="102"/>
    </row>
    <row r="36800" spans="26:28" x14ac:dyDescent="0.3">
      <c r="Z36800" s="102"/>
      <c r="AA36800" s="102"/>
      <c r="AB36800" s="102"/>
    </row>
    <row r="36801" spans="26:28" x14ac:dyDescent="0.3">
      <c r="Z36801" s="102"/>
      <c r="AA36801" s="102"/>
      <c r="AB36801" s="102"/>
    </row>
    <row r="36802" spans="26:28" x14ac:dyDescent="0.3">
      <c r="Z36802" s="102"/>
      <c r="AA36802" s="102"/>
      <c r="AB36802" s="102"/>
    </row>
    <row r="36803" spans="26:28" x14ac:dyDescent="0.3">
      <c r="Z36803" s="102"/>
      <c r="AA36803" s="102"/>
      <c r="AB36803" s="102"/>
    </row>
    <row r="36804" spans="26:28" x14ac:dyDescent="0.3">
      <c r="Z36804" s="102"/>
      <c r="AA36804" s="102"/>
      <c r="AB36804" s="102"/>
    </row>
    <row r="36805" spans="26:28" x14ac:dyDescent="0.3">
      <c r="Z36805" s="102"/>
      <c r="AA36805" s="102"/>
      <c r="AB36805" s="102"/>
    </row>
    <row r="36806" spans="26:28" x14ac:dyDescent="0.3">
      <c r="Z36806" s="102"/>
      <c r="AA36806" s="102"/>
      <c r="AB36806" s="102"/>
    </row>
    <row r="36807" spans="26:28" x14ac:dyDescent="0.3">
      <c r="Z36807" s="102"/>
      <c r="AA36807" s="102"/>
      <c r="AB36807" s="102"/>
    </row>
    <row r="36808" spans="26:28" x14ac:dyDescent="0.3">
      <c r="Z36808" s="102"/>
      <c r="AA36808" s="102"/>
      <c r="AB36808" s="102"/>
    </row>
    <row r="36809" spans="26:28" x14ac:dyDescent="0.3">
      <c r="Z36809" s="102"/>
      <c r="AA36809" s="102"/>
      <c r="AB36809" s="102"/>
    </row>
    <row r="36810" spans="26:28" x14ac:dyDescent="0.3">
      <c r="Z36810" s="102"/>
      <c r="AA36810" s="102"/>
      <c r="AB36810" s="102"/>
    </row>
    <row r="36811" spans="26:28" x14ac:dyDescent="0.3">
      <c r="Z36811" s="102"/>
      <c r="AA36811" s="102"/>
      <c r="AB36811" s="102"/>
    </row>
    <row r="36812" spans="26:28" x14ac:dyDescent="0.3">
      <c r="Z36812" s="102"/>
      <c r="AA36812" s="102"/>
      <c r="AB36812" s="102"/>
    </row>
    <row r="36813" spans="26:28" x14ac:dyDescent="0.3">
      <c r="Z36813" s="102"/>
      <c r="AA36813" s="102"/>
      <c r="AB36813" s="102"/>
    </row>
    <row r="36814" spans="26:28" x14ac:dyDescent="0.3">
      <c r="Z36814" s="102"/>
      <c r="AA36814" s="102"/>
      <c r="AB36814" s="102"/>
    </row>
    <row r="36815" spans="26:28" x14ac:dyDescent="0.3">
      <c r="Z36815" s="102"/>
      <c r="AA36815" s="102"/>
      <c r="AB36815" s="102"/>
    </row>
    <row r="36816" spans="26:28" x14ac:dyDescent="0.3">
      <c r="Z36816" s="102"/>
      <c r="AA36816" s="102"/>
      <c r="AB36816" s="102"/>
    </row>
    <row r="36817" spans="26:28" x14ac:dyDescent="0.3">
      <c r="Z36817" s="102"/>
      <c r="AA36817" s="102"/>
      <c r="AB36817" s="102"/>
    </row>
    <row r="36818" spans="26:28" x14ac:dyDescent="0.3">
      <c r="Z36818" s="102"/>
      <c r="AA36818" s="102"/>
      <c r="AB36818" s="102"/>
    </row>
    <row r="36819" spans="26:28" x14ac:dyDescent="0.3">
      <c r="Z36819" s="102"/>
      <c r="AA36819" s="102"/>
      <c r="AB36819" s="102"/>
    </row>
    <row r="36820" spans="26:28" x14ac:dyDescent="0.3">
      <c r="Z36820" s="102"/>
      <c r="AA36820" s="102"/>
      <c r="AB36820" s="102"/>
    </row>
    <row r="36821" spans="26:28" x14ac:dyDescent="0.3">
      <c r="Z36821" s="102"/>
      <c r="AA36821" s="102"/>
      <c r="AB36821" s="102"/>
    </row>
    <row r="36822" spans="26:28" x14ac:dyDescent="0.3">
      <c r="Z36822" s="102"/>
      <c r="AA36822" s="102"/>
      <c r="AB36822" s="102"/>
    </row>
    <row r="36823" spans="26:28" x14ac:dyDescent="0.3">
      <c r="Z36823" s="102"/>
      <c r="AA36823" s="102"/>
      <c r="AB36823" s="102"/>
    </row>
    <row r="36824" spans="26:28" x14ac:dyDescent="0.3">
      <c r="Z36824" s="102"/>
      <c r="AA36824" s="102"/>
      <c r="AB36824" s="102"/>
    </row>
    <row r="36825" spans="26:28" x14ac:dyDescent="0.3">
      <c r="Z36825" s="102"/>
      <c r="AA36825" s="102"/>
      <c r="AB36825" s="102"/>
    </row>
    <row r="36826" spans="26:28" x14ac:dyDescent="0.3">
      <c r="Z36826" s="102"/>
      <c r="AA36826" s="102"/>
      <c r="AB36826" s="102"/>
    </row>
    <row r="36827" spans="26:28" x14ac:dyDescent="0.3">
      <c r="Z36827" s="102"/>
      <c r="AA36827" s="102"/>
      <c r="AB36827" s="102"/>
    </row>
    <row r="36828" spans="26:28" x14ac:dyDescent="0.3">
      <c r="Z36828" s="102"/>
      <c r="AA36828" s="102"/>
      <c r="AB36828" s="102"/>
    </row>
    <row r="36829" spans="26:28" x14ac:dyDescent="0.3">
      <c r="Z36829" s="102"/>
      <c r="AA36829" s="102"/>
      <c r="AB36829" s="102"/>
    </row>
    <row r="36830" spans="26:28" x14ac:dyDescent="0.3">
      <c r="Z36830" s="102"/>
      <c r="AA36830" s="102"/>
      <c r="AB36830" s="102"/>
    </row>
    <row r="36831" spans="26:28" x14ac:dyDescent="0.3">
      <c r="Z36831" s="102"/>
      <c r="AA36831" s="102"/>
      <c r="AB36831" s="102"/>
    </row>
    <row r="36832" spans="26:28" x14ac:dyDescent="0.3">
      <c r="Z36832" s="102"/>
      <c r="AA36832" s="102"/>
      <c r="AB36832" s="102"/>
    </row>
    <row r="36833" spans="26:28" x14ac:dyDescent="0.3">
      <c r="Z36833" s="102"/>
      <c r="AA36833" s="102"/>
      <c r="AB36833" s="102"/>
    </row>
    <row r="36834" spans="26:28" x14ac:dyDescent="0.3">
      <c r="Z36834" s="102"/>
      <c r="AA36834" s="102"/>
      <c r="AB36834" s="102"/>
    </row>
    <row r="36835" spans="26:28" x14ac:dyDescent="0.3">
      <c r="Z36835" s="102"/>
      <c r="AA36835" s="102"/>
      <c r="AB36835" s="102"/>
    </row>
    <row r="36836" spans="26:28" x14ac:dyDescent="0.3">
      <c r="Z36836" s="102"/>
      <c r="AA36836" s="102"/>
      <c r="AB36836" s="102"/>
    </row>
    <row r="36837" spans="26:28" x14ac:dyDescent="0.3">
      <c r="Z36837" s="102"/>
      <c r="AA36837" s="102"/>
      <c r="AB36837" s="102"/>
    </row>
    <row r="36838" spans="26:28" x14ac:dyDescent="0.3">
      <c r="Z36838" s="102"/>
      <c r="AA36838" s="102"/>
      <c r="AB36838" s="102"/>
    </row>
    <row r="36839" spans="26:28" x14ac:dyDescent="0.3">
      <c r="Z36839" s="102"/>
      <c r="AA36839" s="102"/>
      <c r="AB36839" s="102"/>
    </row>
    <row r="36840" spans="26:28" x14ac:dyDescent="0.3">
      <c r="Z36840" s="102"/>
      <c r="AA36840" s="102"/>
      <c r="AB36840" s="102"/>
    </row>
    <row r="36841" spans="26:28" x14ac:dyDescent="0.3">
      <c r="Z36841" s="102"/>
      <c r="AA36841" s="102"/>
      <c r="AB36841" s="102"/>
    </row>
    <row r="36842" spans="26:28" x14ac:dyDescent="0.3">
      <c r="Z36842" s="102"/>
      <c r="AA36842" s="102"/>
      <c r="AB36842" s="102"/>
    </row>
    <row r="36843" spans="26:28" x14ac:dyDescent="0.3">
      <c r="Z36843" s="102"/>
      <c r="AA36843" s="102"/>
      <c r="AB36843" s="102"/>
    </row>
    <row r="36844" spans="26:28" x14ac:dyDescent="0.3">
      <c r="Z36844" s="102"/>
      <c r="AA36844" s="102"/>
      <c r="AB36844" s="102"/>
    </row>
    <row r="36845" spans="26:28" x14ac:dyDescent="0.3">
      <c r="Z36845" s="102"/>
      <c r="AA36845" s="102"/>
      <c r="AB36845" s="102"/>
    </row>
    <row r="36846" spans="26:28" x14ac:dyDescent="0.3">
      <c r="Z36846" s="102"/>
      <c r="AA36846" s="102"/>
      <c r="AB36846" s="102"/>
    </row>
    <row r="36847" spans="26:28" x14ac:dyDescent="0.3">
      <c r="Z36847" s="102"/>
      <c r="AA36847" s="102"/>
      <c r="AB36847" s="102"/>
    </row>
    <row r="36848" spans="26:28" x14ac:dyDescent="0.3">
      <c r="Z36848" s="102"/>
      <c r="AA36848" s="102"/>
      <c r="AB36848" s="102"/>
    </row>
    <row r="36849" spans="26:28" x14ac:dyDescent="0.3">
      <c r="Z36849" s="102"/>
      <c r="AA36849" s="102"/>
      <c r="AB36849" s="102"/>
    </row>
    <row r="36850" spans="26:28" x14ac:dyDescent="0.3">
      <c r="Z36850" s="102"/>
      <c r="AA36850" s="102"/>
      <c r="AB36850" s="102"/>
    </row>
    <row r="36851" spans="26:28" x14ac:dyDescent="0.3">
      <c r="Z36851" s="102"/>
      <c r="AA36851" s="102"/>
      <c r="AB36851" s="102"/>
    </row>
    <row r="36852" spans="26:28" x14ac:dyDescent="0.3">
      <c r="Z36852" s="102"/>
      <c r="AA36852" s="102"/>
      <c r="AB36852" s="102"/>
    </row>
    <row r="36853" spans="26:28" x14ac:dyDescent="0.3">
      <c r="Z36853" s="102"/>
      <c r="AA36853" s="102"/>
      <c r="AB36853" s="102"/>
    </row>
    <row r="36854" spans="26:28" x14ac:dyDescent="0.3">
      <c r="Z36854" s="102"/>
      <c r="AA36854" s="102"/>
      <c r="AB36854" s="102"/>
    </row>
    <row r="36855" spans="26:28" x14ac:dyDescent="0.3">
      <c r="Z36855" s="102"/>
      <c r="AA36855" s="102"/>
      <c r="AB36855" s="102"/>
    </row>
    <row r="36856" spans="26:28" x14ac:dyDescent="0.3">
      <c r="Z36856" s="102"/>
      <c r="AA36856" s="102"/>
      <c r="AB36856" s="102"/>
    </row>
    <row r="36857" spans="26:28" x14ac:dyDescent="0.3">
      <c r="Z36857" s="102"/>
      <c r="AA36857" s="102"/>
      <c r="AB36857" s="102"/>
    </row>
    <row r="36858" spans="26:28" x14ac:dyDescent="0.3">
      <c r="Z36858" s="102"/>
      <c r="AA36858" s="102"/>
      <c r="AB36858" s="102"/>
    </row>
    <row r="36859" spans="26:28" x14ac:dyDescent="0.3">
      <c r="Z36859" s="102"/>
      <c r="AA36859" s="102"/>
      <c r="AB36859" s="102"/>
    </row>
    <row r="36860" spans="26:28" x14ac:dyDescent="0.3">
      <c r="Z36860" s="102"/>
      <c r="AA36860" s="102"/>
      <c r="AB36860" s="102"/>
    </row>
    <row r="36861" spans="26:28" x14ac:dyDescent="0.3">
      <c r="Z36861" s="102"/>
      <c r="AA36861" s="102"/>
      <c r="AB36861" s="102"/>
    </row>
    <row r="36862" spans="26:28" x14ac:dyDescent="0.3">
      <c r="Z36862" s="102"/>
      <c r="AA36862" s="102"/>
      <c r="AB36862" s="102"/>
    </row>
    <row r="36863" spans="26:28" x14ac:dyDescent="0.3">
      <c r="Z36863" s="102"/>
      <c r="AA36863" s="102"/>
      <c r="AB36863" s="102"/>
    </row>
    <row r="36864" spans="26:28" x14ac:dyDescent="0.3">
      <c r="Z36864" s="102"/>
      <c r="AA36864" s="102"/>
      <c r="AB36864" s="102"/>
    </row>
    <row r="36865" spans="26:28" x14ac:dyDescent="0.3">
      <c r="Z36865" s="102"/>
      <c r="AA36865" s="102"/>
      <c r="AB36865" s="102"/>
    </row>
    <row r="36866" spans="26:28" x14ac:dyDescent="0.3">
      <c r="Z36866" s="102"/>
      <c r="AA36866" s="102"/>
      <c r="AB36866" s="102"/>
    </row>
    <row r="36867" spans="26:28" x14ac:dyDescent="0.3">
      <c r="Z36867" s="102"/>
      <c r="AA36867" s="102"/>
      <c r="AB36867" s="102"/>
    </row>
    <row r="36868" spans="26:28" x14ac:dyDescent="0.3">
      <c r="Z36868" s="102"/>
      <c r="AA36868" s="102"/>
      <c r="AB36868" s="102"/>
    </row>
    <row r="36869" spans="26:28" x14ac:dyDescent="0.3">
      <c r="Z36869" s="102"/>
      <c r="AA36869" s="102"/>
      <c r="AB36869" s="102"/>
    </row>
    <row r="36870" spans="26:28" x14ac:dyDescent="0.3">
      <c r="Z36870" s="102"/>
      <c r="AA36870" s="102"/>
      <c r="AB36870" s="102"/>
    </row>
    <row r="36871" spans="26:28" x14ac:dyDescent="0.3">
      <c r="Z36871" s="102"/>
      <c r="AA36871" s="102"/>
      <c r="AB36871" s="102"/>
    </row>
    <row r="36872" spans="26:28" x14ac:dyDescent="0.3">
      <c r="Z36872" s="102"/>
      <c r="AA36872" s="102"/>
      <c r="AB36872" s="102"/>
    </row>
    <row r="36873" spans="26:28" x14ac:dyDescent="0.3">
      <c r="Z36873" s="102"/>
      <c r="AA36873" s="102"/>
      <c r="AB36873" s="102"/>
    </row>
    <row r="36874" spans="26:28" x14ac:dyDescent="0.3">
      <c r="Z36874" s="102"/>
      <c r="AA36874" s="102"/>
      <c r="AB36874" s="102"/>
    </row>
    <row r="36875" spans="26:28" x14ac:dyDescent="0.3">
      <c r="Z36875" s="102"/>
      <c r="AA36875" s="102"/>
      <c r="AB36875" s="102"/>
    </row>
    <row r="36876" spans="26:28" x14ac:dyDescent="0.3">
      <c r="Z36876" s="102"/>
      <c r="AA36876" s="102"/>
      <c r="AB36876" s="102"/>
    </row>
    <row r="36877" spans="26:28" x14ac:dyDescent="0.3">
      <c r="Z36877" s="102"/>
      <c r="AA36877" s="102"/>
      <c r="AB36877" s="102"/>
    </row>
    <row r="36878" spans="26:28" x14ac:dyDescent="0.3">
      <c r="Z36878" s="102"/>
      <c r="AA36878" s="102"/>
      <c r="AB36878" s="102"/>
    </row>
    <row r="36879" spans="26:28" x14ac:dyDescent="0.3">
      <c r="Z36879" s="102"/>
      <c r="AA36879" s="102"/>
      <c r="AB36879" s="102"/>
    </row>
    <row r="36880" spans="26:28" x14ac:dyDescent="0.3">
      <c r="Z36880" s="102"/>
      <c r="AA36880" s="102"/>
      <c r="AB36880" s="102"/>
    </row>
    <row r="36881" spans="26:28" x14ac:dyDescent="0.3">
      <c r="Z36881" s="102"/>
      <c r="AA36881" s="102"/>
      <c r="AB36881" s="102"/>
    </row>
    <row r="36882" spans="26:28" x14ac:dyDescent="0.3">
      <c r="Z36882" s="102"/>
      <c r="AA36882" s="102"/>
      <c r="AB36882" s="102"/>
    </row>
    <row r="36883" spans="26:28" x14ac:dyDescent="0.3">
      <c r="Z36883" s="102"/>
      <c r="AA36883" s="102"/>
      <c r="AB36883" s="102"/>
    </row>
    <row r="36884" spans="26:28" x14ac:dyDescent="0.3">
      <c r="Z36884" s="102"/>
      <c r="AA36884" s="102"/>
      <c r="AB36884" s="102"/>
    </row>
    <row r="36885" spans="26:28" x14ac:dyDescent="0.3">
      <c r="Z36885" s="102"/>
      <c r="AA36885" s="102"/>
      <c r="AB36885" s="102"/>
    </row>
    <row r="36886" spans="26:28" x14ac:dyDescent="0.3">
      <c r="Z36886" s="102"/>
      <c r="AA36886" s="102"/>
      <c r="AB36886" s="102"/>
    </row>
    <row r="36887" spans="26:28" x14ac:dyDescent="0.3">
      <c r="Z36887" s="102"/>
      <c r="AA36887" s="102"/>
      <c r="AB36887" s="102"/>
    </row>
    <row r="36888" spans="26:28" x14ac:dyDescent="0.3">
      <c r="Z36888" s="102"/>
      <c r="AA36888" s="102"/>
      <c r="AB36888" s="102"/>
    </row>
    <row r="36889" spans="26:28" x14ac:dyDescent="0.3">
      <c r="Z36889" s="102"/>
      <c r="AA36889" s="102"/>
      <c r="AB36889" s="102"/>
    </row>
    <row r="36890" spans="26:28" x14ac:dyDescent="0.3">
      <c r="Z36890" s="102"/>
      <c r="AA36890" s="102"/>
      <c r="AB36890" s="102"/>
    </row>
    <row r="36891" spans="26:28" x14ac:dyDescent="0.3">
      <c r="Z36891" s="102"/>
      <c r="AA36891" s="102"/>
      <c r="AB36891" s="102"/>
    </row>
    <row r="36892" spans="26:28" x14ac:dyDescent="0.3">
      <c r="Z36892" s="102"/>
      <c r="AA36892" s="102"/>
      <c r="AB36892" s="102"/>
    </row>
    <row r="36893" spans="26:28" x14ac:dyDescent="0.3">
      <c r="Z36893" s="102"/>
      <c r="AA36893" s="102"/>
      <c r="AB36893" s="102"/>
    </row>
    <row r="36894" spans="26:28" x14ac:dyDescent="0.3">
      <c r="Z36894" s="102"/>
      <c r="AA36894" s="102"/>
      <c r="AB36894" s="102"/>
    </row>
    <row r="36895" spans="26:28" x14ac:dyDescent="0.3">
      <c r="Z36895" s="102"/>
      <c r="AA36895" s="102"/>
      <c r="AB36895" s="102"/>
    </row>
    <row r="36896" spans="26:28" x14ac:dyDescent="0.3">
      <c r="Z36896" s="102"/>
      <c r="AA36896" s="102"/>
      <c r="AB36896" s="102"/>
    </row>
    <row r="36897" spans="26:28" x14ac:dyDescent="0.3">
      <c r="Z36897" s="102"/>
      <c r="AA36897" s="102"/>
      <c r="AB36897" s="102"/>
    </row>
    <row r="36898" spans="26:28" x14ac:dyDescent="0.3">
      <c r="Z36898" s="102"/>
      <c r="AA36898" s="102"/>
      <c r="AB36898" s="102"/>
    </row>
    <row r="36899" spans="26:28" x14ac:dyDescent="0.3">
      <c r="Z36899" s="102"/>
      <c r="AA36899" s="102"/>
      <c r="AB36899" s="102"/>
    </row>
    <row r="36900" spans="26:28" x14ac:dyDescent="0.3">
      <c r="Z36900" s="102"/>
      <c r="AA36900" s="102"/>
      <c r="AB36900" s="102"/>
    </row>
    <row r="36901" spans="26:28" x14ac:dyDescent="0.3">
      <c r="Z36901" s="102"/>
      <c r="AA36901" s="102"/>
      <c r="AB36901" s="102"/>
    </row>
    <row r="36902" spans="26:28" x14ac:dyDescent="0.3">
      <c r="Z36902" s="102"/>
      <c r="AA36902" s="102"/>
      <c r="AB36902" s="102"/>
    </row>
    <row r="36903" spans="26:28" x14ac:dyDescent="0.3">
      <c r="Z36903" s="102"/>
      <c r="AA36903" s="102"/>
      <c r="AB36903" s="102"/>
    </row>
    <row r="36904" spans="26:28" x14ac:dyDescent="0.3">
      <c r="Z36904" s="102"/>
      <c r="AA36904" s="102"/>
      <c r="AB36904" s="102"/>
    </row>
    <row r="36905" spans="26:28" x14ac:dyDescent="0.3">
      <c r="Z36905" s="102"/>
      <c r="AA36905" s="102"/>
      <c r="AB36905" s="102"/>
    </row>
    <row r="36906" spans="26:28" x14ac:dyDescent="0.3">
      <c r="Z36906" s="102"/>
      <c r="AA36906" s="102"/>
      <c r="AB36906" s="102"/>
    </row>
    <row r="36907" spans="26:28" x14ac:dyDescent="0.3">
      <c r="Z36907" s="102"/>
      <c r="AA36907" s="102"/>
      <c r="AB36907" s="102"/>
    </row>
    <row r="36908" spans="26:28" x14ac:dyDescent="0.3">
      <c r="Z36908" s="102"/>
      <c r="AA36908" s="102"/>
      <c r="AB36908" s="102"/>
    </row>
    <row r="36909" spans="26:28" x14ac:dyDescent="0.3">
      <c r="Z36909" s="102"/>
      <c r="AA36909" s="102"/>
      <c r="AB36909" s="102"/>
    </row>
    <row r="36910" spans="26:28" x14ac:dyDescent="0.3">
      <c r="Z36910" s="102"/>
      <c r="AA36910" s="102"/>
      <c r="AB36910" s="102"/>
    </row>
    <row r="36911" spans="26:28" x14ac:dyDescent="0.3">
      <c r="Z36911" s="102"/>
      <c r="AA36911" s="102"/>
      <c r="AB36911" s="102"/>
    </row>
    <row r="36912" spans="26:28" x14ac:dyDescent="0.3">
      <c r="Z36912" s="102"/>
      <c r="AA36912" s="102"/>
      <c r="AB36912" s="102"/>
    </row>
    <row r="36913" spans="26:28" x14ac:dyDescent="0.3">
      <c r="Z36913" s="102"/>
      <c r="AA36913" s="102"/>
      <c r="AB36913" s="102"/>
    </row>
    <row r="36914" spans="26:28" x14ac:dyDescent="0.3">
      <c r="Z36914" s="102"/>
      <c r="AA36914" s="102"/>
      <c r="AB36914" s="102"/>
    </row>
    <row r="36915" spans="26:28" x14ac:dyDescent="0.3">
      <c r="Z36915" s="102"/>
      <c r="AA36915" s="102"/>
      <c r="AB36915" s="102"/>
    </row>
    <row r="36916" spans="26:28" x14ac:dyDescent="0.3">
      <c r="Z36916" s="102"/>
      <c r="AA36916" s="102"/>
      <c r="AB36916" s="102"/>
    </row>
    <row r="36917" spans="26:28" x14ac:dyDescent="0.3">
      <c r="Z36917" s="102"/>
      <c r="AA36917" s="102"/>
      <c r="AB36917" s="102"/>
    </row>
    <row r="36918" spans="26:28" x14ac:dyDescent="0.3">
      <c r="Z36918" s="102"/>
      <c r="AA36918" s="102"/>
      <c r="AB36918" s="102"/>
    </row>
    <row r="36919" spans="26:28" x14ac:dyDescent="0.3">
      <c r="Z36919" s="102"/>
      <c r="AA36919" s="102"/>
      <c r="AB36919" s="102"/>
    </row>
    <row r="36920" spans="26:28" x14ac:dyDescent="0.3">
      <c r="Z36920" s="102"/>
      <c r="AA36920" s="102"/>
      <c r="AB36920" s="102"/>
    </row>
    <row r="36921" spans="26:28" x14ac:dyDescent="0.3">
      <c r="Z36921" s="102"/>
      <c r="AA36921" s="102"/>
      <c r="AB36921" s="102"/>
    </row>
    <row r="36922" spans="26:28" x14ac:dyDescent="0.3">
      <c r="Z36922" s="102"/>
      <c r="AA36922" s="102"/>
      <c r="AB36922" s="102"/>
    </row>
    <row r="36923" spans="26:28" x14ac:dyDescent="0.3">
      <c r="Z36923" s="102"/>
      <c r="AA36923" s="102"/>
      <c r="AB36923" s="102"/>
    </row>
    <row r="36924" spans="26:28" x14ac:dyDescent="0.3">
      <c r="Z36924" s="102"/>
      <c r="AA36924" s="102"/>
      <c r="AB36924" s="102"/>
    </row>
    <row r="36925" spans="26:28" x14ac:dyDescent="0.3">
      <c r="Z36925" s="102"/>
      <c r="AA36925" s="102"/>
      <c r="AB36925" s="102"/>
    </row>
    <row r="36926" spans="26:28" x14ac:dyDescent="0.3">
      <c r="Z36926" s="102"/>
      <c r="AA36926" s="102"/>
      <c r="AB36926" s="102"/>
    </row>
    <row r="36927" spans="26:28" x14ac:dyDescent="0.3">
      <c r="Z36927" s="102"/>
      <c r="AA36927" s="102"/>
      <c r="AB36927" s="102"/>
    </row>
    <row r="36928" spans="26:28" x14ac:dyDescent="0.3">
      <c r="Z36928" s="102"/>
      <c r="AA36928" s="102"/>
      <c r="AB36928" s="102"/>
    </row>
    <row r="36929" spans="26:28" x14ac:dyDescent="0.3">
      <c r="Z36929" s="102"/>
      <c r="AA36929" s="102"/>
      <c r="AB36929" s="102"/>
    </row>
    <row r="36930" spans="26:28" x14ac:dyDescent="0.3">
      <c r="Z36930" s="102"/>
      <c r="AA36930" s="102"/>
      <c r="AB36930" s="102"/>
    </row>
    <row r="36931" spans="26:28" x14ac:dyDescent="0.3">
      <c r="Z36931" s="102"/>
      <c r="AA36931" s="102"/>
      <c r="AB36931" s="102"/>
    </row>
    <row r="36932" spans="26:28" x14ac:dyDescent="0.3">
      <c r="Z36932" s="102"/>
      <c r="AA36932" s="102"/>
      <c r="AB36932" s="102"/>
    </row>
    <row r="36933" spans="26:28" x14ac:dyDescent="0.3">
      <c r="Z36933" s="102"/>
      <c r="AA36933" s="102"/>
      <c r="AB36933" s="102"/>
    </row>
    <row r="36934" spans="26:28" x14ac:dyDescent="0.3">
      <c r="Z36934" s="102"/>
      <c r="AA36934" s="102"/>
      <c r="AB36934" s="102"/>
    </row>
    <row r="36935" spans="26:28" x14ac:dyDescent="0.3">
      <c r="Z36935" s="102"/>
      <c r="AA36935" s="102"/>
      <c r="AB36935" s="102"/>
    </row>
    <row r="36936" spans="26:28" x14ac:dyDescent="0.3">
      <c r="Z36936" s="102"/>
      <c r="AA36936" s="102"/>
      <c r="AB36936" s="102"/>
    </row>
    <row r="36937" spans="26:28" x14ac:dyDescent="0.3">
      <c r="Z36937" s="102"/>
      <c r="AA36937" s="102"/>
      <c r="AB36937" s="102"/>
    </row>
    <row r="36938" spans="26:28" x14ac:dyDescent="0.3">
      <c r="Z36938" s="102"/>
      <c r="AA36938" s="102"/>
      <c r="AB36938" s="102"/>
    </row>
    <row r="36939" spans="26:28" x14ac:dyDescent="0.3">
      <c r="Z36939" s="102"/>
      <c r="AA36939" s="102"/>
      <c r="AB36939" s="102"/>
    </row>
    <row r="36940" spans="26:28" x14ac:dyDescent="0.3">
      <c r="Z36940" s="102"/>
      <c r="AA36940" s="102"/>
      <c r="AB36940" s="102"/>
    </row>
    <row r="36941" spans="26:28" x14ac:dyDescent="0.3">
      <c r="Z36941" s="102"/>
      <c r="AA36941" s="102"/>
      <c r="AB36941" s="102"/>
    </row>
    <row r="36942" spans="26:28" x14ac:dyDescent="0.3">
      <c r="Z36942" s="102"/>
      <c r="AA36942" s="102"/>
      <c r="AB36942" s="102"/>
    </row>
    <row r="36943" spans="26:28" x14ac:dyDescent="0.3">
      <c r="Z36943" s="102"/>
      <c r="AA36943" s="102"/>
      <c r="AB36943" s="102"/>
    </row>
    <row r="36944" spans="26:28" x14ac:dyDescent="0.3">
      <c r="Z36944" s="102"/>
      <c r="AA36944" s="102"/>
      <c r="AB36944" s="102"/>
    </row>
    <row r="36945" spans="26:28" x14ac:dyDescent="0.3">
      <c r="Z36945" s="102"/>
      <c r="AA36945" s="102"/>
      <c r="AB36945" s="102"/>
    </row>
    <row r="36946" spans="26:28" x14ac:dyDescent="0.3">
      <c r="Z36946" s="102"/>
      <c r="AA36946" s="102"/>
      <c r="AB36946" s="102"/>
    </row>
    <row r="36947" spans="26:28" x14ac:dyDescent="0.3">
      <c r="Z36947" s="102"/>
      <c r="AA36947" s="102"/>
      <c r="AB36947" s="102"/>
    </row>
    <row r="36948" spans="26:28" x14ac:dyDescent="0.3">
      <c r="Z36948" s="102"/>
      <c r="AA36948" s="102"/>
      <c r="AB36948" s="102"/>
    </row>
    <row r="36949" spans="26:28" x14ac:dyDescent="0.3">
      <c r="Z36949" s="102"/>
      <c r="AA36949" s="102"/>
      <c r="AB36949" s="102"/>
    </row>
    <row r="36950" spans="26:28" x14ac:dyDescent="0.3">
      <c r="Z36950" s="102"/>
      <c r="AA36950" s="102"/>
      <c r="AB36950" s="102"/>
    </row>
    <row r="36951" spans="26:28" x14ac:dyDescent="0.3">
      <c r="Z36951" s="102"/>
      <c r="AA36951" s="102"/>
      <c r="AB36951" s="102"/>
    </row>
    <row r="36952" spans="26:28" x14ac:dyDescent="0.3">
      <c r="Z36952" s="102"/>
      <c r="AA36952" s="102"/>
      <c r="AB36952" s="102"/>
    </row>
    <row r="36953" spans="26:28" x14ac:dyDescent="0.3">
      <c r="Z36953" s="102"/>
      <c r="AA36953" s="102"/>
      <c r="AB36953" s="102"/>
    </row>
    <row r="36954" spans="26:28" x14ac:dyDescent="0.3">
      <c r="Z36954" s="102"/>
      <c r="AA36954" s="102"/>
      <c r="AB36954" s="102"/>
    </row>
    <row r="36955" spans="26:28" x14ac:dyDescent="0.3">
      <c r="Z36955" s="102"/>
      <c r="AA36955" s="102"/>
      <c r="AB36955" s="102"/>
    </row>
    <row r="36956" spans="26:28" x14ac:dyDescent="0.3">
      <c r="Z36956" s="102"/>
      <c r="AA36956" s="102"/>
      <c r="AB36956" s="102"/>
    </row>
    <row r="36957" spans="26:28" x14ac:dyDescent="0.3">
      <c r="Z36957" s="102"/>
      <c r="AA36957" s="102"/>
      <c r="AB36957" s="102"/>
    </row>
    <row r="36958" spans="26:28" x14ac:dyDescent="0.3">
      <c r="Z36958" s="102"/>
      <c r="AA36958" s="102"/>
      <c r="AB36958" s="102"/>
    </row>
    <row r="36959" spans="26:28" x14ac:dyDescent="0.3">
      <c r="Z36959" s="102"/>
      <c r="AA36959" s="102"/>
      <c r="AB36959" s="102"/>
    </row>
    <row r="36960" spans="26:28" x14ac:dyDescent="0.3">
      <c r="Z36960" s="102"/>
      <c r="AA36960" s="102"/>
      <c r="AB36960" s="102"/>
    </row>
    <row r="36961" spans="26:28" x14ac:dyDescent="0.3">
      <c r="Z36961" s="102"/>
      <c r="AA36961" s="102"/>
      <c r="AB36961" s="102"/>
    </row>
    <row r="36962" spans="26:28" x14ac:dyDescent="0.3">
      <c r="Z36962" s="102"/>
      <c r="AA36962" s="102"/>
      <c r="AB36962" s="102"/>
    </row>
    <row r="36963" spans="26:28" x14ac:dyDescent="0.3">
      <c r="Z36963" s="102"/>
      <c r="AA36963" s="102"/>
      <c r="AB36963" s="102"/>
    </row>
    <row r="36964" spans="26:28" x14ac:dyDescent="0.3">
      <c r="Z36964" s="102"/>
      <c r="AA36964" s="102"/>
      <c r="AB36964" s="102"/>
    </row>
    <row r="36965" spans="26:28" x14ac:dyDescent="0.3">
      <c r="Z36965" s="102"/>
      <c r="AA36965" s="102"/>
      <c r="AB36965" s="102"/>
    </row>
    <row r="36966" spans="26:28" x14ac:dyDescent="0.3">
      <c r="Z36966" s="102"/>
      <c r="AA36966" s="102"/>
      <c r="AB36966" s="102"/>
    </row>
    <row r="36967" spans="26:28" x14ac:dyDescent="0.3">
      <c r="Z36967" s="102"/>
      <c r="AA36967" s="102"/>
      <c r="AB36967" s="102"/>
    </row>
    <row r="36968" spans="26:28" x14ac:dyDescent="0.3">
      <c r="Z36968" s="102"/>
      <c r="AA36968" s="102"/>
      <c r="AB36968" s="102"/>
    </row>
    <row r="36969" spans="26:28" x14ac:dyDescent="0.3">
      <c r="Z36969" s="102"/>
      <c r="AA36969" s="102"/>
      <c r="AB36969" s="102"/>
    </row>
    <row r="36970" spans="26:28" x14ac:dyDescent="0.3">
      <c r="Z36970" s="102"/>
      <c r="AA36970" s="102"/>
      <c r="AB36970" s="102"/>
    </row>
    <row r="36971" spans="26:28" x14ac:dyDescent="0.3">
      <c r="Z36971" s="102"/>
      <c r="AA36971" s="102"/>
      <c r="AB36971" s="102"/>
    </row>
    <row r="36972" spans="26:28" x14ac:dyDescent="0.3">
      <c r="Z36972" s="102"/>
      <c r="AA36972" s="102"/>
      <c r="AB36972" s="102"/>
    </row>
    <row r="36973" spans="26:28" x14ac:dyDescent="0.3">
      <c r="Z36973" s="102"/>
      <c r="AA36973" s="102"/>
      <c r="AB36973" s="102"/>
    </row>
    <row r="36974" spans="26:28" x14ac:dyDescent="0.3">
      <c r="Z36974" s="102"/>
      <c r="AA36974" s="102"/>
      <c r="AB36974" s="102"/>
    </row>
    <row r="36975" spans="26:28" x14ac:dyDescent="0.3">
      <c r="Z36975" s="102"/>
      <c r="AA36975" s="102"/>
      <c r="AB36975" s="102"/>
    </row>
    <row r="36976" spans="26:28" x14ac:dyDescent="0.3">
      <c r="Z36976" s="102"/>
      <c r="AA36976" s="102"/>
      <c r="AB36976" s="102"/>
    </row>
    <row r="36977" spans="26:28" x14ac:dyDescent="0.3">
      <c r="Z36977" s="102"/>
      <c r="AA36977" s="102"/>
      <c r="AB36977" s="102"/>
    </row>
    <row r="36978" spans="26:28" x14ac:dyDescent="0.3">
      <c r="Z36978" s="102"/>
      <c r="AA36978" s="102"/>
      <c r="AB36978" s="102"/>
    </row>
    <row r="36979" spans="26:28" x14ac:dyDescent="0.3">
      <c r="Z36979" s="102"/>
      <c r="AA36979" s="102"/>
      <c r="AB36979" s="102"/>
    </row>
    <row r="36980" spans="26:28" x14ac:dyDescent="0.3">
      <c r="Z36980" s="102"/>
      <c r="AA36980" s="102"/>
      <c r="AB36980" s="102"/>
    </row>
    <row r="36981" spans="26:28" x14ac:dyDescent="0.3">
      <c r="Z36981" s="102"/>
      <c r="AA36981" s="102"/>
      <c r="AB36981" s="102"/>
    </row>
    <row r="36982" spans="26:28" x14ac:dyDescent="0.3">
      <c r="Z36982" s="102"/>
      <c r="AA36982" s="102"/>
      <c r="AB36982" s="102"/>
    </row>
    <row r="36983" spans="26:28" x14ac:dyDescent="0.3">
      <c r="Z36983" s="102"/>
      <c r="AA36983" s="102"/>
      <c r="AB36983" s="102"/>
    </row>
    <row r="36984" spans="26:28" x14ac:dyDescent="0.3">
      <c r="Z36984" s="102"/>
      <c r="AA36984" s="102"/>
      <c r="AB36984" s="102"/>
    </row>
    <row r="36985" spans="26:28" x14ac:dyDescent="0.3">
      <c r="Z36985" s="102"/>
      <c r="AA36985" s="102"/>
      <c r="AB36985" s="102"/>
    </row>
    <row r="36986" spans="26:28" x14ac:dyDescent="0.3">
      <c r="Z36986" s="102"/>
      <c r="AA36986" s="102"/>
      <c r="AB36986" s="102"/>
    </row>
    <row r="36987" spans="26:28" x14ac:dyDescent="0.3">
      <c r="Z36987" s="102"/>
      <c r="AA36987" s="102"/>
      <c r="AB36987" s="102"/>
    </row>
    <row r="36988" spans="26:28" x14ac:dyDescent="0.3">
      <c r="Z36988" s="102"/>
      <c r="AA36988" s="102"/>
      <c r="AB36988" s="102"/>
    </row>
    <row r="36989" spans="26:28" x14ac:dyDescent="0.3">
      <c r="Z36989" s="102"/>
      <c r="AA36989" s="102"/>
      <c r="AB36989" s="102"/>
    </row>
    <row r="36990" spans="26:28" x14ac:dyDescent="0.3">
      <c r="Z36990" s="102"/>
      <c r="AA36990" s="102"/>
      <c r="AB36990" s="102"/>
    </row>
    <row r="36991" spans="26:28" x14ac:dyDescent="0.3">
      <c r="Z36991" s="102"/>
      <c r="AA36991" s="102"/>
      <c r="AB36991" s="102"/>
    </row>
    <row r="36992" spans="26:28" x14ac:dyDescent="0.3">
      <c r="Z36992" s="102"/>
      <c r="AA36992" s="102"/>
      <c r="AB36992" s="102"/>
    </row>
    <row r="36993" spans="26:28" x14ac:dyDescent="0.3">
      <c r="Z36993" s="102"/>
      <c r="AA36993" s="102"/>
      <c r="AB36993" s="102"/>
    </row>
    <row r="36994" spans="26:28" x14ac:dyDescent="0.3">
      <c r="Z36994" s="102"/>
      <c r="AA36994" s="102"/>
      <c r="AB36994" s="102"/>
    </row>
    <row r="36995" spans="26:28" x14ac:dyDescent="0.3">
      <c r="Z36995" s="102"/>
      <c r="AA36995" s="102"/>
      <c r="AB36995" s="102"/>
    </row>
    <row r="36996" spans="26:28" x14ac:dyDescent="0.3">
      <c r="Z36996" s="102"/>
      <c r="AA36996" s="102"/>
      <c r="AB36996" s="102"/>
    </row>
    <row r="36997" spans="26:28" x14ac:dyDescent="0.3">
      <c r="Z36997" s="102"/>
      <c r="AA36997" s="102"/>
      <c r="AB36997" s="102"/>
    </row>
    <row r="36998" spans="26:28" x14ac:dyDescent="0.3">
      <c r="Z36998" s="102"/>
      <c r="AA36998" s="102"/>
      <c r="AB36998" s="102"/>
    </row>
    <row r="36999" spans="26:28" x14ac:dyDescent="0.3">
      <c r="Z36999" s="102"/>
      <c r="AA36999" s="102"/>
      <c r="AB36999" s="102"/>
    </row>
    <row r="37000" spans="26:28" x14ac:dyDescent="0.3">
      <c r="Z37000" s="102"/>
      <c r="AA37000" s="102"/>
      <c r="AB37000" s="102"/>
    </row>
    <row r="37001" spans="26:28" x14ac:dyDescent="0.3">
      <c r="Z37001" s="102"/>
      <c r="AA37001" s="102"/>
      <c r="AB37001" s="102"/>
    </row>
    <row r="37002" spans="26:28" x14ac:dyDescent="0.3">
      <c r="Z37002" s="102"/>
      <c r="AA37002" s="102"/>
      <c r="AB37002" s="102"/>
    </row>
    <row r="37003" spans="26:28" x14ac:dyDescent="0.3">
      <c r="Z37003" s="102"/>
      <c r="AA37003" s="102"/>
      <c r="AB37003" s="102"/>
    </row>
    <row r="37004" spans="26:28" x14ac:dyDescent="0.3">
      <c r="Z37004" s="102"/>
      <c r="AA37004" s="102"/>
      <c r="AB37004" s="102"/>
    </row>
    <row r="37005" spans="26:28" x14ac:dyDescent="0.3">
      <c r="Z37005" s="102"/>
      <c r="AA37005" s="102"/>
      <c r="AB37005" s="102"/>
    </row>
    <row r="37006" spans="26:28" x14ac:dyDescent="0.3">
      <c r="Z37006" s="102"/>
      <c r="AA37006" s="102"/>
      <c r="AB37006" s="102"/>
    </row>
    <row r="37007" spans="26:28" x14ac:dyDescent="0.3">
      <c r="Z37007" s="102"/>
      <c r="AA37007" s="102"/>
      <c r="AB37007" s="102"/>
    </row>
    <row r="37008" spans="26:28" x14ac:dyDescent="0.3">
      <c r="Z37008" s="102"/>
      <c r="AA37008" s="102"/>
      <c r="AB37008" s="102"/>
    </row>
    <row r="37009" spans="26:28" x14ac:dyDescent="0.3">
      <c r="Z37009" s="102"/>
      <c r="AA37009" s="102"/>
      <c r="AB37009" s="102"/>
    </row>
    <row r="37010" spans="26:28" x14ac:dyDescent="0.3">
      <c r="Z37010" s="102"/>
      <c r="AA37010" s="102"/>
      <c r="AB37010" s="102"/>
    </row>
    <row r="37011" spans="26:28" x14ac:dyDescent="0.3">
      <c r="Z37011" s="102"/>
      <c r="AA37011" s="102"/>
      <c r="AB37011" s="102"/>
    </row>
    <row r="37012" spans="26:28" x14ac:dyDescent="0.3">
      <c r="Z37012" s="102"/>
      <c r="AA37012" s="102"/>
      <c r="AB37012" s="102"/>
    </row>
    <row r="37013" spans="26:28" x14ac:dyDescent="0.3">
      <c r="Z37013" s="102"/>
      <c r="AA37013" s="102"/>
      <c r="AB37013" s="102"/>
    </row>
    <row r="37014" spans="26:28" x14ac:dyDescent="0.3">
      <c r="Z37014" s="102"/>
      <c r="AA37014" s="102"/>
      <c r="AB37014" s="102"/>
    </row>
    <row r="37015" spans="26:28" x14ac:dyDescent="0.3">
      <c r="Z37015" s="102"/>
      <c r="AA37015" s="102"/>
      <c r="AB37015" s="102"/>
    </row>
    <row r="37016" spans="26:28" x14ac:dyDescent="0.3">
      <c r="Z37016" s="102"/>
      <c r="AA37016" s="102"/>
      <c r="AB37016" s="102"/>
    </row>
    <row r="37017" spans="26:28" x14ac:dyDescent="0.3">
      <c r="Z37017" s="102"/>
      <c r="AA37017" s="102"/>
      <c r="AB37017" s="102"/>
    </row>
    <row r="37018" spans="26:28" x14ac:dyDescent="0.3">
      <c r="Z37018" s="102"/>
      <c r="AA37018" s="102"/>
      <c r="AB37018" s="102"/>
    </row>
    <row r="37019" spans="26:28" x14ac:dyDescent="0.3">
      <c r="Z37019" s="102"/>
      <c r="AA37019" s="102"/>
      <c r="AB37019" s="102"/>
    </row>
    <row r="37020" spans="26:28" x14ac:dyDescent="0.3">
      <c r="Z37020" s="102"/>
      <c r="AA37020" s="102"/>
      <c r="AB37020" s="102"/>
    </row>
    <row r="37021" spans="26:28" x14ac:dyDescent="0.3">
      <c r="Z37021" s="102"/>
      <c r="AA37021" s="102"/>
      <c r="AB37021" s="102"/>
    </row>
    <row r="37022" spans="26:28" x14ac:dyDescent="0.3">
      <c r="Z37022" s="102"/>
      <c r="AA37022" s="102"/>
      <c r="AB37022" s="102"/>
    </row>
    <row r="37023" spans="26:28" x14ac:dyDescent="0.3">
      <c r="Z37023" s="102"/>
      <c r="AA37023" s="102"/>
      <c r="AB37023" s="102"/>
    </row>
    <row r="37024" spans="26:28" x14ac:dyDescent="0.3">
      <c r="Z37024" s="102"/>
      <c r="AA37024" s="102"/>
      <c r="AB37024" s="102"/>
    </row>
    <row r="37025" spans="26:28" x14ac:dyDescent="0.3">
      <c r="Z37025" s="102"/>
      <c r="AA37025" s="102"/>
      <c r="AB37025" s="102"/>
    </row>
    <row r="37026" spans="26:28" x14ac:dyDescent="0.3">
      <c r="Z37026" s="102"/>
      <c r="AA37026" s="102"/>
      <c r="AB37026" s="102"/>
    </row>
    <row r="37027" spans="26:28" x14ac:dyDescent="0.3">
      <c r="Z37027" s="102"/>
      <c r="AA37027" s="102"/>
      <c r="AB37027" s="102"/>
    </row>
    <row r="37028" spans="26:28" x14ac:dyDescent="0.3">
      <c r="Z37028" s="102"/>
      <c r="AA37028" s="102"/>
      <c r="AB37028" s="102"/>
    </row>
    <row r="37029" spans="26:28" x14ac:dyDescent="0.3">
      <c r="Z37029" s="102"/>
      <c r="AA37029" s="102"/>
      <c r="AB37029" s="102"/>
    </row>
    <row r="37030" spans="26:28" x14ac:dyDescent="0.3">
      <c r="Z37030" s="102"/>
      <c r="AA37030" s="102"/>
      <c r="AB37030" s="102"/>
    </row>
    <row r="37031" spans="26:28" x14ac:dyDescent="0.3">
      <c r="Z37031" s="102"/>
      <c r="AA37031" s="102"/>
      <c r="AB37031" s="102"/>
    </row>
    <row r="37032" spans="26:28" x14ac:dyDescent="0.3">
      <c r="Z37032" s="102"/>
      <c r="AA37032" s="102"/>
      <c r="AB37032" s="102"/>
    </row>
    <row r="37033" spans="26:28" x14ac:dyDescent="0.3">
      <c r="Z37033" s="102"/>
      <c r="AA37033" s="102"/>
      <c r="AB37033" s="102"/>
    </row>
    <row r="37034" spans="26:28" x14ac:dyDescent="0.3">
      <c r="Z37034" s="102"/>
      <c r="AA37034" s="102"/>
      <c r="AB37034" s="102"/>
    </row>
    <row r="37035" spans="26:28" x14ac:dyDescent="0.3">
      <c r="Z37035" s="102"/>
      <c r="AA37035" s="102"/>
      <c r="AB37035" s="102"/>
    </row>
    <row r="37036" spans="26:28" x14ac:dyDescent="0.3">
      <c r="Z37036" s="102"/>
      <c r="AA37036" s="102"/>
      <c r="AB37036" s="102"/>
    </row>
    <row r="37037" spans="26:28" x14ac:dyDescent="0.3">
      <c r="Z37037" s="102"/>
      <c r="AA37037" s="102"/>
      <c r="AB37037" s="102"/>
    </row>
    <row r="37038" spans="26:28" x14ac:dyDescent="0.3">
      <c r="Z37038" s="102"/>
      <c r="AA37038" s="102"/>
      <c r="AB37038" s="102"/>
    </row>
    <row r="37039" spans="26:28" x14ac:dyDescent="0.3">
      <c r="Z37039" s="102"/>
      <c r="AA37039" s="102"/>
      <c r="AB37039" s="102"/>
    </row>
    <row r="37040" spans="26:28" x14ac:dyDescent="0.3">
      <c r="Z37040" s="102"/>
      <c r="AA37040" s="102"/>
      <c r="AB37040" s="102"/>
    </row>
    <row r="37041" spans="26:28" x14ac:dyDescent="0.3">
      <c r="Z37041" s="102"/>
      <c r="AA37041" s="102"/>
      <c r="AB37041" s="102"/>
    </row>
    <row r="37042" spans="26:28" x14ac:dyDescent="0.3">
      <c r="Z37042" s="102"/>
      <c r="AA37042" s="102"/>
      <c r="AB37042" s="102"/>
    </row>
    <row r="37043" spans="26:28" x14ac:dyDescent="0.3">
      <c r="Z37043" s="102"/>
      <c r="AA37043" s="102"/>
      <c r="AB37043" s="102"/>
    </row>
    <row r="37044" spans="26:28" x14ac:dyDescent="0.3">
      <c r="Z37044" s="102"/>
      <c r="AA37044" s="102"/>
      <c r="AB37044" s="102"/>
    </row>
    <row r="37045" spans="26:28" x14ac:dyDescent="0.3">
      <c r="Z37045" s="102"/>
      <c r="AA37045" s="102"/>
      <c r="AB37045" s="102"/>
    </row>
    <row r="37046" spans="26:28" x14ac:dyDescent="0.3">
      <c r="Z37046" s="102"/>
      <c r="AA37046" s="102"/>
      <c r="AB37046" s="102"/>
    </row>
    <row r="37047" spans="26:28" x14ac:dyDescent="0.3">
      <c r="Z37047" s="102"/>
      <c r="AA37047" s="102"/>
      <c r="AB37047" s="102"/>
    </row>
    <row r="37048" spans="26:28" x14ac:dyDescent="0.3">
      <c r="Z37048" s="102"/>
      <c r="AA37048" s="102"/>
      <c r="AB37048" s="102"/>
    </row>
    <row r="37049" spans="26:28" x14ac:dyDescent="0.3">
      <c r="Z37049" s="102"/>
      <c r="AA37049" s="102"/>
      <c r="AB37049" s="102"/>
    </row>
    <row r="37050" spans="26:28" x14ac:dyDescent="0.3">
      <c r="Z37050" s="102"/>
      <c r="AA37050" s="102"/>
      <c r="AB37050" s="102"/>
    </row>
    <row r="37051" spans="26:28" x14ac:dyDescent="0.3">
      <c r="Z37051" s="102"/>
      <c r="AA37051" s="102"/>
      <c r="AB37051" s="102"/>
    </row>
    <row r="37052" spans="26:28" x14ac:dyDescent="0.3">
      <c r="Z37052" s="102"/>
      <c r="AA37052" s="102"/>
      <c r="AB37052" s="102"/>
    </row>
    <row r="37053" spans="26:28" x14ac:dyDescent="0.3">
      <c r="Z37053" s="102"/>
      <c r="AA37053" s="102"/>
      <c r="AB37053" s="102"/>
    </row>
    <row r="37054" spans="26:28" x14ac:dyDescent="0.3">
      <c r="Z37054" s="102"/>
      <c r="AA37054" s="102"/>
      <c r="AB37054" s="102"/>
    </row>
    <row r="37055" spans="26:28" x14ac:dyDescent="0.3">
      <c r="Z37055" s="102"/>
      <c r="AA37055" s="102"/>
      <c r="AB37055" s="102"/>
    </row>
    <row r="37056" spans="26:28" x14ac:dyDescent="0.3">
      <c r="Z37056" s="102"/>
      <c r="AA37056" s="102"/>
      <c r="AB37056" s="102"/>
    </row>
    <row r="37057" spans="26:28" x14ac:dyDescent="0.3">
      <c r="Z37057" s="102"/>
      <c r="AA37057" s="102"/>
      <c r="AB37057" s="102"/>
    </row>
    <row r="37058" spans="26:28" x14ac:dyDescent="0.3">
      <c r="Z37058" s="102"/>
      <c r="AA37058" s="102"/>
      <c r="AB37058" s="102"/>
    </row>
    <row r="37059" spans="26:28" x14ac:dyDescent="0.3">
      <c r="Z37059" s="102"/>
      <c r="AA37059" s="102"/>
      <c r="AB37059" s="102"/>
    </row>
    <row r="37060" spans="26:28" x14ac:dyDescent="0.3">
      <c r="Z37060" s="102"/>
      <c r="AA37060" s="102"/>
      <c r="AB37060" s="102"/>
    </row>
    <row r="37061" spans="26:28" x14ac:dyDescent="0.3">
      <c r="Z37061" s="102"/>
      <c r="AA37061" s="102"/>
      <c r="AB37061" s="102"/>
    </row>
    <row r="37062" spans="26:28" x14ac:dyDescent="0.3">
      <c r="Z37062" s="102"/>
      <c r="AA37062" s="102"/>
      <c r="AB37062" s="102"/>
    </row>
    <row r="37063" spans="26:28" x14ac:dyDescent="0.3">
      <c r="Z37063" s="102"/>
      <c r="AA37063" s="102"/>
      <c r="AB37063" s="102"/>
    </row>
    <row r="37064" spans="26:28" x14ac:dyDescent="0.3">
      <c r="Z37064" s="102"/>
      <c r="AA37064" s="102"/>
      <c r="AB37064" s="102"/>
    </row>
    <row r="37065" spans="26:28" x14ac:dyDescent="0.3">
      <c r="Z37065" s="102"/>
      <c r="AA37065" s="102"/>
      <c r="AB37065" s="102"/>
    </row>
    <row r="37066" spans="26:28" x14ac:dyDescent="0.3">
      <c r="Z37066" s="102"/>
      <c r="AA37066" s="102"/>
      <c r="AB37066" s="102"/>
    </row>
    <row r="37067" spans="26:28" x14ac:dyDescent="0.3">
      <c r="Z37067" s="102"/>
      <c r="AA37067" s="102"/>
      <c r="AB37067" s="102"/>
    </row>
    <row r="37068" spans="26:28" x14ac:dyDescent="0.3">
      <c r="Z37068" s="102"/>
      <c r="AA37068" s="102"/>
      <c r="AB37068" s="102"/>
    </row>
    <row r="37069" spans="26:28" x14ac:dyDescent="0.3">
      <c r="Z37069" s="102"/>
      <c r="AA37069" s="102"/>
      <c r="AB37069" s="102"/>
    </row>
    <row r="37070" spans="26:28" x14ac:dyDescent="0.3">
      <c r="Z37070" s="102"/>
      <c r="AA37070" s="102"/>
      <c r="AB37070" s="102"/>
    </row>
    <row r="37071" spans="26:28" x14ac:dyDescent="0.3">
      <c r="Z37071" s="102"/>
      <c r="AA37071" s="102"/>
      <c r="AB37071" s="102"/>
    </row>
    <row r="37072" spans="26:28" x14ac:dyDescent="0.3">
      <c r="Z37072" s="102"/>
      <c r="AA37072" s="102"/>
      <c r="AB37072" s="102"/>
    </row>
    <row r="37073" spans="26:28" x14ac:dyDescent="0.3">
      <c r="Z37073" s="102"/>
      <c r="AA37073" s="102"/>
      <c r="AB37073" s="102"/>
    </row>
    <row r="37074" spans="26:28" x14ac:dyDescent="0.3">
      <c r="Z37074" s="102"/>
      <c r="AA37074" s="102"/>
      <c r="AB37074" s="102"/>
    </row>
    <row r="37075" spans="26:28" x14ac:dyDescent="0.3">
      <c r="Z37075" s="102"/>
      <c r="AA37075" s="102"/>
      <c r="AB37075" s="102"/>
    </row>
    <row r="37076" spans="26:28" x14ac:dyDescent="0.3">
      <c r="Z37076" s="102"/>
      <c r="AA37076" s="102"/>
      <c r="AB37076" s="102"/>
    </row>
    <row r="37077" spans="26:28" x14ac:dyDescent="0.3">
      <c r="Z37077" s="102"/>
      <c r="AA37077" s="102"/>
      <c r="AB37077" s="102"/>
    </row>
    <row r="37078" spans="26:28" x14ac:dyDescent="0.3">
      <c r="Z37078" s="102"/>
      <c r="AA37078" s="102"/>
      <c r="AB37078" s="102"/>
    </row>
    <row r="37079" spans="26:28" x14ac:dyDescent="0.3">
      <c r="Z37079" s="102"/>
      <c r="AA37079" s="102"/>
      <c r="AB37079" s="102"/>
    </row>
    <row r="37080" spans="26:28" x14ac:dyDescent="0.3">
      <c r="Z37080" s="102"/>
      <c r="AA37080" s="102"/>
      <c r="AB37080" s="102"/>
    </row>
    <row r="37081" spans="26:28" x14ac:dyDescent="0.3">
      <c r="Z37081" s="102"/>
      <c r="AA37081" s="102"/>
      <c r="AB37081" s="102"/>
    </row>
    <row r="37082" spans="26:28" x14ac:dyDescent="0.3">
      <c r="Z37082" s="102"/>
      <c r="AA37082" s="102"/>
      <c r="AB37082" s="102"/>
    </row>
    <row r="37083" spans="26:28" x14ac:dyDescent="0.3">
      <c r="Z37083" s="102"/>
      <c r="AA37083" s="102"/>
      <c r="AB37083" s="102"/>
    </row>
    <row r="37084" spans="26:28" x14ac:dyDescent="0.3">
      <c r="Z37084" s="102"/>
      <c r="AA37084" s="102"/>
      <c r="AB37084" s="102"/>
    </row>
    <row r="37085" spans="26:28" x14ac:dyDescent="0.3">
      <c r="Z37085" s="102"/>
      <c r="AA37085" s="102"/>
      <c r="AB37085" s="102"/>
    </row>
    <row r="37086" spans="26:28" x14ac:dyDescent="0.3">
      <c r="Z37086" s="102"/>
      <c r="AA37086" s="102"/>
      <c r="AB37086" s="102"/>
    </row>
    <row r="37087" spans="26:28" x14ac:dyDescent="0.3">
      <c r="Z37087" s="102"/>
      <c r="AA37087" s="102"/>
      <c r="AB37087" s="102"/>
    </row>
    <row r="37088" spans="26:28" x14ac:dyDescent="0.3">
      <c r="Z37088" s="102"/>
      <c r="AA37088" s="102"/>
      <c r="AB37088" s="102"/>
    </row>
    <row r="37089" spans="26:28" x14ac:dyDescent="0.3">
      <c r="Z37089" s="102"/>
      <c r="AA37089" s="102"/>
      <c r="AB37089" s="102"/>
    </row>
    <row r="37090" spans="26:28" x14ac:dyDescent="0.3">
      <c r="Z37090" s="102"/>
      <c r="AA37090" s="102"/>
      <c r="AB37090" s="102"/>
    </row>
    <row r="37091" spans="26:28" x14ac:dyDescent="0.3">
      <c r="Z37091" s="102"/>
      <c r="AA37091" s="102"/>
      <c r="AB37091" s="102"/>
    </row>
    <row r="37092" spans="26:28" x14ac:dyDescent="0.3">
      <c r="Z37092" s="102"/>
      <c r="AA37092" s="102"/>
      <c r="AB37092" s="102"/>
    </row>
    <row r="37093" spans="26:28" x14ac:dyDescent="0.3">
      <c r="Z37093" s="102"/>
      <c r="AA37093" s="102"/>
      <c r="AB37093" s="102"/>
    </row>
    <row r="37094" spans="26:28" x14ac:dyDescent="0.3">
      <c r="Z37094" s="102"/>
      <c r="AA37094" s="102"/>
      <c r="AB37094" s="102"/>
    </row>
    <row r="37095" spans="26:28" x14ac:dyDescent="0.3">
      <c r="Z37095" s="102"/>
      <c r="AA37095" s="102"/>
      <c r="AB37095" s="102"/>
    </row>
    <row r="37096" spans="26:28" x14ac:dyDescent="0.3">
      <c r="Z37096" s="102"/>
      <c r="AA37096" s="102"/>
      <c r="AB37096" s="102"/>
    </row>
    <row r="37097" spans="26:28" x14ac:dyDescent="0.3">
      <c r="Z37097" s="102"/>
      <c r="AA37097" s="102"/>
      <c r="AB37097" s="102"/>
    </row>
    <row r="37098" spans="26:28" x14ac:dyDescent="0.3">
      <c r="Z37098" s="102"/>
      <c r="AA37098" s="102"/>
      <c r="AB37098" s="102"/>
    </row>
    <row r="37099" spans="26:28" x14ac:dyDescent="0.3">
      <c r="Z37099" s="102"/>
      <c r="AA37099" s="102"/>
      <c r="AB37099" s="102"/>
    </row>
    <row r="37100" spans="26:28" x14ac:dyDescent="0.3">
      <c r="Z37100" s="102"/>
      <c r="AA37100" s="102"/>
      <c r="AB37100" s="102"/>
    </row>
    <row r="37101" spans="26:28" x14ac:dyDescent="0.3">
      <c r="Z37101" s="102"/>
      <c r="AA37101" s="102"/>
      <c r="AB37101" s="102"/>
    </row>
    <row r="37102" spans="26:28" x14ac:dyDescent="0.3">
      <c r="Z37102" s="102"/>
      <c r="AA37102" s="102"/>
      <c r="AB37102" s="102"/>
    </row>
    <row r="37103" spans="26:28" x14ac:dyDescent="0.3">
      <c r="Z37103" s="102"/>
      <c r="AA37103" s="102"/>
      <c r="AB37103" s="102"/>
    </row>
    <row r="37104" spans="26:28" x14ac:dyDescent="0.3">
      <c r="Z37104" s="102"/>
      <c r="AA37104" s="102"/>
      <c r="AB37104" s="102"/>
    </row>
    <row r="37105" spans="26:28" x14ac:dyDescent="0.3">
      <c r="Z37105" s="102"/>
      <c r="AA37105" s="102"/>
      <c r="AB37105" s="102"/>
    </row>
    <row r="37106" spans="26:28" x14ac:dyDescent="0.3">
      <c r="Z37106" s="102"/>
      <c r="AA37106" s="102"/>
      <c r="AB37106" s="102"/>
    </row>
    <row r="37107" spans="26:28" x14ac:dyDescent="0.3">
      <c r="Z37107" s="102"/>
      <c r="AA37107" s="102"/>
      <c r="AB37107" s="102"/>
    </row>
    <row r="37108" spans="26:28" x14ac:dyDescent="0.3">
      <c r="Z37108" s="102"/>
      <c r="AA37108" s="102"/>
      <c r="AB37108" s="102"/>
    </row>
    <row r="37109" spans="26:28" x14ac:dyDescent="0.3">
      <c r="Z37109" s="102"/>
      <c r="AA37109" s="102"/>
      <c r="AB37109" s="102"/>
    </row>
    <row r="37110" spans="26:28" x14ac:dyDescent="0.3">
      <c r="Z37110" s="102"/>
      <c r="AA37110" s="102"/>
      <c r="AB37110" s="102"/>
    </row>
    <row r="37111" spans="26:28" x14ac:dyDescent="0.3">
      <c r="Z37111" s="102"/>
      <c r="AA37111" s="102"/>
      <c r="AB37111" s="102"/>
    </row>
    <row r="37112" spans="26:28" x14ac:dyDescent="0.3">
      <c r="Z37112" s="102"/>
      <c r="AA37112" s="102"/>
      <c r="AB37112" s="102"/>
    </row>
    <row r="37113" spans="26:28" x14ac:dyDescent="0.3">
      <c r="Z37113" s="102"/>
      <c r="AA37113" s="102"/>
      <c r="AB37113" s="102"/>
    </row>
    <row r="37114" spans="26:28" x14ac:dyDescent="0.3">
      <c r="Z37114" s="102"/>
      <c r="AA37114" s="102"/>
      <c r="AB37114" s="102"/>
    </row>
    <row r="37115" spans="26:28" x14ac:dyDescent="0.3">
      <c r="Z37115" s="102"/>
      <c r="AA37115" s="102"/>
      <c r="AB37115" s="102"/>
    </row>
    <row r="37116" spans="26:28" x14ac:dyDescent="0.3">
      <c r="Z37116" s="102"/>
      <c r="AA37116" s="102"/>
      <c r="AB37116" s="102"/>
    </row>
    <row r="37117" spans="26:28" x14ac:dyDescent="0.3">
      <c r="Z37117" s="102"/>
      <c r="AA37117" s="102"/>
      <c r="AB37117" s="102"/>
    </row>
    <row r="37118" spans="26:28" x14ac:dyDescent="0.3">
      <c r="Z37118" s="102"/>
      <c r="AA37118" s="102"/>
      <c r="AB37118" s="102"/>
    </row>
    <row r="37119" spans="26:28" x14ac:dyDescent="0.3">
      <c r="Z37119" s="102"/>
      <c r="AA37119" s="102"/>
      <c r="AB37119" s="102"/>
    </row>
    <row r="37120" spans="26:28" x14ac:dyDescent="0.3">
      <c r="Z37120" s="102"/>
      <c r="AA37120" s="102"/>
      <c r="AB37120" s="102"/>
    </row>
    <row r="37121" spans="26:28" x14ac:dyDescent="0.3">
      <c r="Z37121" s="102"/>
      <c r="AA37121" s="102"/>
      <c r="AB37121" s="102"/>
    </row>
    <row r="37122" spans="26:28" x14ac:dyDescent="0.3">
      <c r="Z37122" s="102"/>
      <c r="AA37122" s="102"/>
      <c r="AB37122" s="102"/>
    </row>
    <row r="37123" spans="26:28" x14ac:dyDescent="0.3">
      <c r="Z37123" s="102"/>
      <c r="AA37123" s="102"/>
      <c r="AB37123" s="102"/>
    </row>
    <row r="37124" spans="26:28" x14ac:dyDescent="0.3">
      <c r="Z37124" s="102"/>
      <c r="AA37124" s="102"/>
      <c r="AB37124" s="102"/>
    </row>
    <row r="37125" spans="26:28" x14ac:dyDescent="0.3">
      <c r="Z37125" s="102"/>
      <c r="AA37125" s="102"/>
      <c r="AB37125" s="102"/>
    </row>
    <row r="37126" spans="26:28" x14ac:dyDescent="0.3">
      <c r="Z37126" s="102"/>
      <c r="AA37126" s="102"/>
      <c r="AB37126" s="102"/>
    </row>
    <row r="37127" spans="26:28" x14ac:dyDescent="0.3">
      <c r="Z37127" s="102"/>
      <c r="AA37127" s="102"/>
      <c r="AB37127" s="102"/>
    </row>
    <row r="37128" spans="26:28" x14ac:dyDescent="0.3">
      <c r="Z37128" s="102"/>
      <c r="AA37128" s="102"/>
      <c r="AB37128" s="102"/>
    </row>
    <row r="37129" spans="26:28" x14ac:dyDescent="0.3">
      <c r="Z37129" s="102"/>
      <c r="AA37129" s="102"/>
      <c r="AB37129" s="102"/>
    </row>
    <row r="37130" spans="26:28" x14ac:dyDescent="0.3">
      <c r="Z37130" s="102"/>
      <c r="AA37130" s="102"/>
      <c r="AB37130" s="102"/>
    </row>
    <row r="37131" spans="26:28" x14ac:dyDescent="0.3">
      <c r="Z37131" s="102"/>
      <c r="AA37131" s="102"/>
      <c r="AB37131" s="102"/>
    </row>
    <row r="37132" spans="26:28" x14ac:dyDescent="0.3">
      <c r="Z37132" s="102"/>
      <c r="AA37132" s="102"/>
      <c r="AB37132" s="102"/>
    </row>
    <row r="37133" spans="26:28" x14ac:dyDescent="0.3">
      <c r="Z37133" s="102"/>
      <c r="AA37133" s="102"/>
      <c r="AB37133" s="102"/>
    </row>
    <row r="37134" spans="26:28" x14ac:dyDescent="0.3">
      <c r="Z37134" s="102"/>
      <c r="AA37134" s="102"/>
      <c r="AB37134" s="102"/>
    </row>
    <row r="37135" spans="26:28" x14ac:dyDescent="0.3">
      <c r="Z37135" s="102"/>
      <c r="AA37135" s="102"/>
      <c r="AB37135" s="102"/>
    </row>
    <row r="37136" spans="26:28" x14ac:dyDescent="0.3">
      <c r="Z37136" s="102"/>
      <c r="AA37136" s="102"/>
      <c r="AB37136" s="102"/>
    </row>
    <row r="37137" spans="26:28" x14ac:dyDescent="0.3">
      <c r="Z37137" s="102"/>
      <c r="AA37137" s="102"/>
      <c r="AB37137" s="102"/>
    </row>
    <row r="37138" spans="26:28" x14ac:dyDescent="0.3">
      <c r="Z37138" s="102"/>
      <c r="AA37138" s="102"/>
      <c r="AB37138" s="102"/>
    </row>
    <row r="37139" spans="26:28" x14ac:dyDescent="0.3">
      <c r="Z37139" s="102"/>
      <c r="AA37139" s="102"/>
      <c r="AB37139" s="102"/>
    </row>
    <row r="37140" spans="26:28" x14ac:dyDescent="0.3">
      <c r="Z37140" s="102"/>
      <c r="AA37140" s="102"/>
      <c r="AB37140" s="102"/>
    </row>
    <row r="37141" spans="26:28" x14ac:dyDescent="0.3">
      <c r="Z37141" s="102"/>
      <c r="AA37141" s="102"/>
      <c r="AB37141" s="102"/>
    </row>
    <row r="37142" spans="26:28" x14ac:dyDescent="0.3">
      <c r="Z37142" s="102"/>
      <c r="AA37142" s="102"/>
      <c r="AB37142" s="102"/>
    </row>
    <row r="37143" spans="26:28" x14ac:dyDescent="0.3">
      <c r="Z37143" s="102"/>
      <c r="AA37143" s="102"/>
      <c r="AB37143" s="102"/>
    </row>
    <row r="37144" spans="26:28" x14ac:dyDescent="0.3">
      <c r="Z37144" s="102"/>
      <c r="AA37144" s="102"/>
      <c r="AB37144" s="102"/>
    </row>
    <row r="37145" spans="26:28" x14ac:dyDescent="0.3">
      <c r="Z37145" s="102"/>
      <c r="AA37145" s="102"/>
      <c r="AB37145" s="102"/>
    </row>
    <row r="37146" spans="26:28" x14ac:dyDescent="0.3">
      <c r="Z37146" s="102"/>
      <c r="AA37146" s="102"/>
      <c r="AB37146" s="102"/>
    </row>
    <row r="37147" spans="26:28" x14ac:dyDescent="0.3">
      <c r="Z37147" s="102"/>
      <c r="AA37147" s="102"/>
      <c r="AB37147" s="102"/>
    </row>
    <row r="37148" spans="26:28" x14ac:dyDescent="0.3">
      <c r="Z37148" s="102"/>
      <c r="AA37148" s="102"/>
      <c r="AB37148" s="102"/>
    </row>
    <row r="37149" spans="26:28" x14ac:dyDescent="0.3">
      <c r="Z37149" s="102"/>
      <c r="AA37149" s="102"/>
      <c r="AB37149" s="102"/>
    </row>
    <row r="37150" spans="26:28" x14ac:dyDescent="0.3">
      <c r="Z37150" s="102"/>
      <c r="AA37150" s="102"/>
      <c r="AB37150" s="102"/>
    </row>
    <row r="37151" spans="26:28" x14ac:dyDescent="0.3">
      <c r="Z37151" s="102"/>
      <c r="AA37151" s="102"/>
      <c r="AB37151" s="102"/>
    </row>
    <row r="37152" spans="26:28" x14ac:dyDescent="0.3">
      <c r="Z37152" s="102"/>
      <c r="AA37152" s="102"/>
      <c r="AB37152" s="102"/>
    </row>
    <row r="37153" spans="26:28" x14ac:dyDescent="0.3">
      <c r="Z37153" s="102"/>
      <c r="AA37153" s="102"/>
      <c r="AB37153" s="102"/>
    </row>
    <row r="37154" spans="26:28" x14ac:dyDescent="0.3">
      <c r="Z37154" s="102"/>
      <c r="AA37154" s="102"/>
      <c r="AB37154" s="102"/>
    </row>
    <row r="37155" spans="26:28" x14ac:dyDescent="0.3">
      <c r="Z37155" s="102"/>
      <c r="AA37155" s="102"/>
      <c r="AB37155" s="102"/>
    </row>
    <row r="37156" spans="26:28" x14ac:dyDescent="0.3">
      <c r="Z37156" s="102"/>
      <c r="AA37156" s="102"/>
      <c r="AB37156" s="102"/>
    </row>
    <row r="37157" spans="26:28" x14ac:dyDescent="0.3">
      <c r="Z37157" s="102"/>
      <c r="AA37157" s="102"/>
      <c r="AB37157" s="102"/>
    </row>
    <row r="37158" spans="26:28" x14ac:dyDescent="0.3">
      <c r="Z37158" s="102"/>
      <c r="AA37158" s="102"/>
      <c r="AB37158" s="102"/>
    </row>
    <row r="37159" spans="26:28" x14ac:dyDescent="0.3">
      <c r="Z37159" s="102"/>
      <c r="AA37159" s="102"/>
      <c r="AB37159" s="102"/>
    </row>
    <row r="37160" spans="26:28" x14ac:dyDescent="0.3">
      <c r="Z37160" s="102"/>
      <c r="AA37160" s="102"/>
      <c r="AB37160" s="102"/>
    </row>
    <row r="37161" spans="26:28" x14ac:dyDescent="0.3">
      <c r="Z37161" s="102"/>
      <c r="AA37161" s="102"/>
      <c r="AB37161" s="102"/>
    </row>
    <row r="37162" spans="26:28" x14ac:dyDescent="0.3">
      <c r="Z37162" s="102"/>
      <c r="AA37162" s="102"/>
      <c r="AB37162" s="102"/>
    </row>
    <row r="37163" spans="26:28" x14ac:dyDescent="0.3">
      <c r="Z37163" s="102"/>
      <c r="AA37163" s="102"/>
      <c r="AB37163" s="102"/>
    </row>
    <row r="37164" spans="26:28" x14ac:dyDescent="0.3">
      <c r="Z37164" s="102"/>
      <c r="AA37164" s="102"/>
      <c r="AB37164" s="102"/>
    </row>
    <row r="37165" spans="26:28" x14ac:dyDescent="0.3">
      <c r="Z37165" s="102"/>
      <c r="AA37165" s="102"/>
      <c r="AB37165" s="102"/>
    </row>
    <row r="37166" spans="26:28" x14ac:dyDescent="0.3">
      <c r="Z37166" s="102"/>
      <c r="AA37166" s="102"/>
      <c r="AB37166" s="102"/>
    </row>
    <row r="37167" spans="26:28" x14ac:dyDescent="0.3">
      <c r="Z37167" s="102"/>
      <c r="AA37167" s="102"/>
      <c r="AB37167" s="102"/>
    </row>
    <row r="37168" spans="26:28" x14ac:dyDescent="0.3">
      <c r="Z37168" s="102"/>
      <c r="AA37168" s="102"/>
      <c r="AB37168" s="102"/>
    </row>
    <row r="37169" spans="26:28" x14ac:dyDescent="0.3">
      <c r="Z37169" s="102"/>
      <c r="AA37169" s="102"/>
      <c r="AB37169" s="102"/>
    </row>
    <row r="37170" spans="26:28" x14ac:dyDescent="0.3">
      <c r="Z37170" s="102"/>
      <c r="AA37170" s="102"/>
      <c r="AB37170" s="102"/>
    </row>
    <row r="37171" spans="26:28" x14ac:dyDescent="0.3">
      <c r="Z37171" s="102"/>
      <c r="AA37171" s="102"/>
      <c r="AB37171" s="102"/>
    </row>
    <row r="37172" spans="26:28" x14ac:dyDescent="0.3">
      <c r="Z37172" s="102"/>
      <c r="AA37172" s="102"/>
      <c r="AB37172" s="102"/>
    </row>
    <row r="37173" spans="26:28" x14ac:dyDescent="0.3">
      <c r="Z37173" s="102"/>
      <c r="AA37173" s="102"/>
      <c r="AB37173" s="102"/>
    </row>
    <row r="37174" spans="26:28" x14ac:dyDescent="0.3">
      <c r="Z37174" s="102"/>
      <c r="AA37174" s="102"/>
      <c r="AB37174" s="102"/>
    </row>
    <row r="37175" spans="26:28" x14ac:dyDescent="0.3">
      <c r="Z37175" s="102"/>
      <c r="AA37175" s="102"/>
      <c r="AB37175" s="102"/>
    </row>
    <row r="37176" spans="26:28" x14ac:dyDescent="0.3">
      <c r="Z37176" s="102"/>
      <c r="AA37176" s="102"/>
      <c r="AB37176" s="102"/>
    </row>
    <row r="37177" spans="26:28" x14ac:dyDescent="0.3">
      <c r="Z37177" s="102"/>
      <c r="AA37177" s="102"/>
      <c r="AB37177" s="102"/>
    </row>
    <row r="37178" spans="26:28" x14ac:dyDescent="0.3">
      <c r="Z37178" s="102"/>
      <c r="AA37178" s="102"/>
      <c r="AB37178" s="102"/>
    </row>
    <row r="37179" spans="26:28" x14ac:dyDescent="0.3">
      <c r="Z37179" s="102"/>
      <c r="AA37179" s="102"/>
      <c r="AB37179" s="102"/>
    </row>
    <row r="37180" spans="26:28" x14ac:dyDescent="0.3">
      <c r="Z37180" s="102"/>
      <c r="AA37180" s="102"/>
      <c r="AB37180" s="102"/>
    </row>
    <row r="37181" spans="26:28" x14ac:dyDescent="0.3">
      <c r="Z37181" s="102"/>
      <c r="AA37181" s="102"/>
      <c r="AB37181" s="102"/>
    </row>
    <row r="37182" spans="26:28" x14ac:dyDescent="0.3">
      <c r="Z37182" s="102"/>
      <c r="AA37182" s="102"/>
      <c r="AB37182" s="102"/>
    </row>
    <row r="37183" spans="26:28" x14ac:dyDescent="0.3">
      <c r="Z37183" s="102"/>
      <c r="AA37183" s="102"/>
      <c r="AB37183" s="102"/>
    </row>
    <row r="37184" spans="26:28" x14ac:dyDescent="0.3">
      <c r="Z37184" s="102"/>
      <c r="AA37184" s="102"/>
      <c r="AB37184" s="102"/>
    </row>
    <row r="37185" spans="26:28" x14ac:dyDescent="0.3">
      <c r="Z37185" s="102"/>
      <c r="AA37185" s="102"/>
      <c r="AB37185" s="102"/>
    </row>
    <row r="37186" spans="26:28" x14ac:dyDescent="0.3">
      <c r="Z37186" s="102"/>
      <c r="AA37186" s="102"/>
      <c r="AB37186" s="102"/>
    </row>
    <row r="37187" spans="26:28" x14ac:dyDescent="0.3">
      <c r="Z37187" s="102"/>
      <c r="AA37187" s="102"/>
      <c r="AB37187" s="102"/>
    </row>
    <row r="37188" spans="26:28" x14ac:dyDescent="0.3">
      <c r="Z37188" s="102"/>
      <c r="AA37188" s="102"/>
      <c r="AB37188" s="102"/>
    </row>
    <row r="37189" spans="26:28" x14ac:dyDescent="0.3">
      <c r="Z37189" s="102"/>
      <c r="AA37189" s="102"/>
      <c r="AB37189" s="102"/>
    </row>
    <row r="37190" spans="26:28" x14ac:dyDescent="0.3">
      <c r="Z37190" s="102"/>
      <c r="AA37190" s="102"/>
      <c r="AB37190" s="102"/>
    </row>
    <row r="37191" spans="26:28" x14ac:dyDescent="0.3">
      <c r="Z37191" s="102"/>
      <c r="AA37191" s="102"/>
      <c r="AB37191" s="102"/>
    </row>
    <row r="37192" spans="26:28" x14ac:dyDescent="0.3">
      <c r="Z37192" s="102"/>
      <c r="AA37192" s="102"/>
      <c r="AB37192" s="102"/>
    </row>
    <row r="37193" spans="26:28" x14ac:dyDescent="0.3">
      <c r="Z37193" s="102"/>
      <c r="AA37193" s="102"/>
      <c r="AB37193" s="102"/>
    </row>
    <row r="37194" spans="26:28" x14ac:dyDescent="0.3">
      <c r="Z37194" s="102"/>
      <c r="AA37194" s="102"/>
      <c r="AB37194" s="102"/>
    </row>
    <row r="37195" spans="26:28" x14ac:dyDescent="0.3">
      <c r="Z37195" s="102"/>
      <c r="AA37195" s="102"/>
      <c r="AB37195" s="102"/>
    </row>
    <row r="37196" spans="26:28" x14ac:dyDescent="0.3">
      <c r="Z37196" s="102"/>
      <c r="AA37196" s="102"/>
      <c r="AB37196" s="102"/>
    </row>
    <row r="37197" spans="26:28" x14ac:dyDescent="0.3">
      <c r="Z37197" s="102"/>
      <c r="AA37197" s="102"/>
      <c r="AB37197" s="102"/>
    </row>
    <row r="37198" spans="26:28" x14ac:dyDescent="0.3">
      <c r="Z37198" s="102"/>
      <c r="AA37198" s="102"/>
      <c r="AB37198" s="102"/>
    </row>
    <row r="37199" spans="26:28" x14ac:dyDescent="0.3">
      <c r="Z37199" s="102"/>
      <c r="AA37199" s="102"/>
      <c r="AB37199" s="102"/>
    </row>
    <row r="37200" spans="26:28" x14ac:dyDescent="0.3">
      <c r="Z37200" s="102"/>
      <c r="AA37200" s="102"/>
      <c r="AB37200" s="102"/>
    </row>
    <row r="37201" spans="26:28" x14ac:dyDescent="0.3">
      <c r="Z37201" s="102"/>
      <c r="AA37201" s="102"/>
      <c r="AB37201" s="102"/>
    </row>
    <row r="37202" spans="26:28" x14ac:dyDescent="0.3">
      <c r="Z37202" s="102"/>
      <c r="AA37202" s="102"/>
      <c r="AB37202" s="102"/>
    </row>
    <row r="37203" spans="26:28" x14ac:dyDescent="0.3">
      <c r="Z37203" s="102"/>
      <c r="AA37203" s="102"/>
      <c r="AB37203" s="102"/>
    </row>
    <row r="37204" spans="26:28" x14ac:dyDescent="0.3">
      <c r="Z37204" s="102"/>
      <c r="AA37204" s="102"/>
      <c r="AB37204" s="102"/>
    </row>
    <row r="37205" spans="26:28" x14ac:dyDescent="0.3">
      <c r="Z37205" s="102"/>
      <c r="AA37205" s="102"/>
      <c r="AB37205" s="102"/>
    </row>
    <row r="37206" spans="26:28" x14ac:dyDescent="0.3">
      <c r="Z37206" s="102"/>
      <c r="AA37206" s="102"/>
      <c r="AB37206" s="102"/>
    </row>
    <row r="37207" spans="26:28" x14ac:dyDescent="0.3">
      <c r="Z37207" s="102"/>
      <c r="AA37207" s="102"/>
      <c r="AB37207" s="102"/>
    </row>
    <row r="37208" spans="26:28" x14ac:dyDescent="0.3">
      <c r="Z37208" s="102"/>
      <c r="AA37208" s="102"/>
      <c r="AB37208" s="102"/>
    </row>
    <row r="37209" spans="26:28" x14ac:dyDescent="0.3">
      <c r="Z37209" s="102"/>
      <c r="AA37209" s="102"/>
      <c r="AB37209" s="102"/>
    </row>
    <row r="37210" spans="26:28" x14ac:dyDescent="0.3">
      <c r="Z37210" s="102"/>
      <c r="AA37210" s="102"/>
      <c r="AB37210" s="102"/>
    </row>
    <row r="37211" spans="26:28" x14ac:dyDescent="0.3">
      <c r="Z37211" s="102"/>
      <c r="AA37211" s="102"/>
      <c r="AB37211" s="102"/>
    </row>
    <row r="37212" spans="26:28" x14ac:dyDescent="0.3">
      <c r="Z37212" s="102"/>
      <c r="AA37212" s="102"/>
      <c r="AB37212" s="102"/>
    </row>
    <row r="37213" spans="26:28" x14ac:dyDescent="0.3">
      <c r="Z37213" s="102"/>
      <c r="AA37213" s="102"/>
      <c r="AB37213" s="102"/>
    </row>
    <row r="37214" spans="26:28" x14ac:dyDescent="0.3">
      <c r="Z37214" s="102"/>
      <c r="AA37214" s="102"/>
      <c r="AB37214" s="102"/>
    </row>
    <row r="37215" spans="26:28" x14ac:dyDescent="0.3">
      <c r="Z37215" s="102"/>
      <c r="AA37215" s="102"/>
      <c r="AB37215" s="102"/>
    </row>
    <row r="37216" spans="26:28" x14ac:dyDescent="0.3">
      <c r="Z37216" s="102"/>
      <c r="AA37216" s="102"/>
      <c r="AB37216" s="102"/>
    </row>
    <row r="37217" spans="26:28" x14ac:dyDescent="0.3">
      <c r="Z37217" s="102"/>
      <c r="AA37217" s="102"/>
      <c r="AB37217" s="102"/>
    </row>
    <row r="37218" spans="26:28" x14ac:dyDescent="0.3">
      <c r="Z37218" s="102"/>
      <c r="AA37218" s="102"/>
      <c r="AB37218" s="102"/>
    </row>
    <row r="37219" spans="26:28" x14ac:dyDescent="0.3">
      <c r="Z37219" s="102"/>
      <c r="AA37219" s="102"/>
      <c r="AB37219" s="102"/>
    </row>
    <row r="37220" spans="26:28" x14ac:dyDescent="0.3">
      <c r="Z37220" s="102"/>
      <c r="AA37220" s="102"/>
      <c r="AB37220" s="102"/>
    </row>
    <row r="37221" spans="26:28" x14ac:dyDescent="0.3">
      <c r="Z37221" s="102"/>
      <c r="AA37221" s="102"/>
      <c r="AB37221" s="102"/>
    </row>
    <row r="37222" spans="26:28" x14ac:dyDescent="0.3">
      <c r="Z37222" s="102"/>
      <c r="AA37222" s="102"/>
      <c r="AB37222" s="102"/>
    </row>
    <row r="37223" spans="26:28" x14ac:dyDescent="0.3">
      <c r="Z37223" s="102"/>
      <c r="AA37223" s="102"/>
      <c r="AB37223" s="102"/>
    </row>
    <row r="37224" spans="26:28" x14ac:dyDescent="0.3">
      <c r="Z37224" s="102"/>
      <c r="AA37224" s="102"/>
      <c r="AB37224" s="102"/>
    </row>
    <row r="37225" spans="26:28" x14ac:dyDescent="0.3">
      <c r="Z37225" s="102"/>
      <c r="AA37225" s="102"/>
      <c r="AB37225" s="102"/>
    </row>
    <row r="37226" spans="26:28" x14ac:dyDescent="0.3">
      <c r="Z37226" s="102"/>
      <c r="AA37226" s="102"/>
      <c r="AB37226" s="102"/>
    </row>
    <row r="37227" spans="26:28" x14ac:dyDescent="0.3">
      <c r="Z37227" s="102"/>
      <c r="AA37227" s="102"/>
      <c r="AB37227" s="102"/>
    </row>
    <row r="37228" spans="26:28" x14ac:dyDescent="0.3">
      <c r="Z37228" s="102"/>
      <c r="AA37228" s="102"/>
      <c r="AB37228" s="102"/>
    </row>
    <row r="37229" spans="26:28" x14ac:dyDescent="0.3">
      <c r="Z37229" s="102"/>
      <c r="AA37229" s="102"/>
      <c r="AB37229" s="102"/>
    </row>
    <row r="37230" spans="26:28" x14ac:dyDescent="0.3">
      <c r="Z37230" s="102"/>
      <c r="AA37230" s="102"/>
      <c r="AB37230" s="102"/>
    </row>
    <row r="37231" spans="26:28" x14ac:dyDescent="0.3">
      <c r="Z37231" s="102"/>
      <c r="AA37231" s="102"/>
      <c r="AB37231" s="102"/>
    </row>
    <row r="37232" spans="26:28" x14ac:dyDescent="0.3">
      <c r="Z37232" s="102"/>
      <c r="AA37232" s="102"/>
      <c r="AB37232" s="102"/>
    </row>
    <row r="37233" spans="26:28" x14ac:dyDescent="0.3">
      <c r="Z37233" s="102"/>
      <c r="AA37233" s="102"/>
      <c r="AB37233" s="102"/>
    </row>
    <row r="37234" spans="26:28" x14ac:dyDescent="0.3">
      <c r="Z37234" s="102"/>
      <c r="AA37234" s="102"/>
      <c r="AB37234" s="102"/>
    </row>
    <row r="37235" spans="26:28" x14ac:dyDescent="0.3">
      <c r="Z37235" s="102"/>
      <c r="AA37235" s="102"/>
      <c r="AB37235" s="102"/>
    </row>
    <row r="37236" spans="26:28" x14ac:dyDescent="0.3">
      <c r="Z37236" s="102"/>
      <c r="AA37236" s="102"/>
      <c r="AB37236" s="102"/>
    </row>
    <row r="37237" spans="26:28" x14ac:dyDescent="0.3">
      <c r="Z37237" s="102"/>
      <c r="AA37237" s="102"/>
      <c r="AB37237" s="102"/>
    </row>
    <row r="37238" spans="26:28" x14ac:dyDescent="0.3">
      <c r="Z37238" s="102"/>
      <c r="AA37238" s="102"/>
      <c r="AB37238" s="102"/>
    </row>
    <row r="37239" spans="26:28" x14ac:dyDescent="0.3">
      <c r="Z37239" s="102"/>
      <c r="AA37239" s="102"/>
      <c r="AB37239" s="102"/>
    </row>
    <row r="37240" spans="26:28" x14ac:dyDescent="0.3">
      <c r="Z37240" s="102"/>
      <c r="AA37240" s="102"/>
      <c r="AB37240" s="102"/>
    </row>
    <row r="37241" spans="26:28" x14ac:dyDescent="0.3">
      <c r="Z37241" s="102"/>
      <c r="AA37241" s="102"/>
      <c r="AB37241" s="102"/>
    </row>
    <row r="37242" spans="26:28" x14ac:dyDescent="0.3">
      <c r="Z37242" s="102"/>
      <c r="AA37242" s="102"/>
      <c r="AB37242" s="102"/>
    </row>
    <row r="37243" spans="26:28" x14ac:dyDescent="0.3">
      <c r="Z37243" s="102"/>
      <c r="AA37243" s="102"/>
      <c r="AB37243" s="102"/>
    </row>
    <row r="37244" spans="26:28" x14ac:dyDescent="0.3">
      <c r="Z37244" s="102"/>
      <c r="AA37244" s="102"/>
      <c r="AB37244" s="102"/>
    </row>
    <row r="37245" spans="26:28" x14ac:dyDescent="0.3">
      <c r="Z37245" s="102"/>
      <c r="AA37245" s="102"/>
      <c r="AB37245" s="102"/>
    </row>
    <row r="37246" spans="26:28" x14ac:dyDescent="0.3">
      <c r="Z37246" s="102"/>
      <c r="AA37246" s="102"/>
      <c r="AB37246" s="102"/>
    </row>
    <row r="37247" spans="26:28" x14ac:dyDescent="0.3">
      <c r="Z37247" s="102"/>
      <c r="AA37247" s="102"/>
      <c r="AB37247" s="102"/>
    </row>
    <row r="37248" spans="26:28" x14ac:dyDescent="0.3">
      <c r="Z37248" s="102"/>
      <c r="AA37248" s="102"/>
      <c r="AB37248" s="102"/>
    </row>
    <row r="37249" spans="26:28" x14ac:dyDescent="0.3">
      <c r="Z37249" s="102"/>
      <c r="AA37249" s="102"/>
      <c r="AB37249" s="102"/>
    </row>
    <row r="37250" spans="26:28" x14ac:dyDescent="0.3">
      <c r="Z37250" s="102"/>
      <c r="AA37250" s="102"/>
      <c r="AB37250" s="102"/>
    </row>
    <row r="37251" spans="26:28" x14ac:dyDescent="0.3">
      <c r="Z37251" s="102"/>
      <c r="AA37251" s="102"/>
      <c r="AB37251" s="102"/>
    </row>
    <row r="37252" spans="26:28" x14ac:dyDescent="0.3">
      <c r="Z37252" s="102"/>
      <c r="AA37252" s="102"/>
      <c r="AB37252" s="102"/>
    </row>
    <row r="37253" spans="26:28" x14ac:dyDescent="0.3">
      <c r="Z37253" s="102"/>
      <c r="AA37253" s="102"/>
      <c r="AB37253" s="102"/>
    </row>
    <row r="37254" spans="26:28" x14ac:dyDescent="0.3">
      <c r="Z37254" s="102"/>
      <c r="AA37254" s="102"/>
      <c r="AB37254" s="102"/>
    </row>
    <row r="37255" spans="26:28" x14ac:dyDescent="0.3">
      <c r="Z37255" s="102"/>
      <c r="AA37255" s="102"/>
      <c r="AB37255" s="102"/>
    </row>
    <row r="37256" spans="26:28" x14ac:dyDescent="0.3">
      <c r="Z37256" s="102"/>
      <c r="AA37256" s="102"/>
      <c r="AB37256" s="102"/>
    </row>
    <row r="37257" spans="26:28" x14ac:dyDescent="0.3">
      <c r="Z37257" s="102"/>
      <c r="AA37257" s="102"/>
      <c r="AB37257" s="102"/>
    </row>
    <row r="37258" spans="26:28" x14ac:dyDescent="0.3">
      <c r="Z37258" s="102"/>
      <c r="AA37258" s="102"/>
      <c r="AB37258" s="102"/>
    </row>
    <row r="37259" spans="26:28" x14ac:dyDescent="0.3">
      <c r="Z37259" s="102"/>
      <c r="AA37259" s="102"/>
      <c r="AB37259" s="102"/>
    </row>
    <row r="37260" spans="26:28" x14ac:dyDescent="0.3">
      <c r="Z37260" s="102"/>
      <c r="AA37260" s="102"/>
      <c r="AB37260" s="102"/>
    </row>
    <row r="37261" spans="26:28" x14ac:dyDescent="0.3">
      <c r="Z37261" s="102"/>
      <c r="AA37261" s="102"/>
      <c r="AB37261" s="102"/>
    </row>
    <row r="37262" spans="26:28" x14ac:dyDescent="0.3">
      <c r="Z37262" s="102"/>
      <c r="AA37262" s="102"/>
      <c r="AB37262" s="102"/>
    </row>
    <row r="37263" spans="26:28" x14ac:dyDescent="0.3">
      <c r="Z37263" s="102"/>
      <c r="AA37263" s="102"/>
      <c r="AB37263" s="102"/>
    </row>
    <row r="37264" spans="26:28" x14ac:dyDescent="0.3">
      <c r="Z37264" s="102"/>
      <c r="AA37264" s="102"/>
      <c r="AB37264" s="102"/>
    </row>
    <row r="37265" spans="26:28" x14ac:dyDescent="0.3">
      <c r="Z37265" s="102"/>
      <c r="AA37265" s="102"/>
      <c r="AB37265" s="102"/>
    </row>
    <row r="37266" spans="26:28" x14ac:dyDescent="0.3">
      <c r="Z37266" s="102"/>
      <c r="AA37266" s="102"/>
      <c r="AB37266" s="102"/>
    </row>
    <row r="37267" spans="26:28" x14ac:dyDescent="0.3">
      <c r="Z37267" s="102"/>
      <c r="AA37267" s="102"/>
      <c r="AB37267" s="102"/>
    </row>
    <row r="37268" spans="26:28" x14ac:dyDescent="0.3">
      <c r="Z37268" s="102"/>
      <c r="AA37268" s="102"/>
      <c r="AB37268" s="102"/>
    </row>
    <row r="37269" spans="26:28" x14ac:dyDescent="0.3">
      <c r="Z37269" s="102"/>
      <c r="AA37269" s="102"/>
      <c r="AB37269" s="102"/>
    </row>
    <row r="37270" spans="26:28" x14ac:dyDescent="0.3">
      <c r="Z37270" s="102"/>
      <c r="AA37270" s="102"/>
      <c r="AB37270" s="102"/>
    </row>
    <row r="37271" spans="26:28" x14ac:dyDescent="0.3">
      <c r="Z37271" s="102"/>
      <c r="AA37271" s="102"/>
      <c r="AB37271" s="102"/>
    </row>
    <row r="37272" spans="26:28" x14ac:dyDescent="0.3">
      <c r="Z37272" s="102"/>
      <c r="AA37272" s="102"/>
      <c r="AB37272" s="102"/>
    </row>
    <row r="37273" spans="26:28" x14ac:dyDescent="0.3">
      <c r="Z37273" s="102"/>
      <c r="AA37273" s="102"/>
      <c r="AB37273" s="102"/>
    </row>
    <row r="37274" spans="26:28" x14ac:dyDescent="0.3">
      <c r="Z37274" s="102"/>
      <c r="AA37274" s="102"/>
      <c r="AB37274" s="102"/>
    </row>
    <row r="37275" spans="26:28" x14ac:dyDescent="0.3">
      <c r="Z37275" s="102"/>
      <c r="AA37275" s="102"/>
      <c r="AB37275" s="102"/>
    </row>
    <row r="37276" spans="26:28" x14ac:dyDescent="0.3">
      <c r="Z37276" s="102"/>
      <c r="AA37276" s="102"/>
      <c r="AB37276" s="102"/>
    </row>
    <row r="37277" spans="26:28" x14ac:dyDescent="0.3">
      <c r="Z37277" s="102"/>
      <c r="AA37277" s="102"/>
      <c r="AB37277" s="102"/>
    </row>
    <row r="37278" spans="26:28" x14ac:dyDescent="0.3">
      <c r="Z37278" s="102"/>
      <c r="AA37278" s="102"/>
      <c r="AB37278" s="102"/>
    </row>
    <row r="37279" spans="26:28" x14ac:dyDescent="0.3">
      <c r="Z37279" s="102"/>
      <c r="AA37279" s="102"/>
      <c r="AB37279" s="102"/>
    </row>
    <row r="37280" spans="26:28" x14ac:dyDescent="0.3">
      <c r="Z37280" s="102"/>
      <c r="AA37280" s="102"/>
      <c r="AB37280" s="102"/>
    </row>
    <row r="37281" spans="26:28" x14ac:dyDescent="0.3">
      <c r="Z37281" s="102"/>
      <c r="AA37281" s="102"/>
      <c r="AB37281" s="102"/>
    </row>
    <row r="37282" spans="26:28" x14ac:dyDescent="0.3">
      <c r="Z37282" s="102"/>
      <c r="AA37282" s="102"/>
      <c r="AB37282" s="102"/>
    </row>
    <row r="37283" spans="26:28" x14ac:dyDescent="0.3">
      <c r="Z37283" s="102"/>
      <c r="AA37283" s="102"/>
      <c r="AB37283" s="102"/>
    </row>
    <row r="37284" spans="26:28" x14ac:dyDescent="0.3">
      <c r="Z37284" s="102"/>
      <c r="AA37284" s="102"/>
      <c r="AB37284" s="102"/>
    </row>
    <row r="37285" spans="26:28" x14ac:dyDescent="0.3">
      <c r="Z37285" s="102"/>
      <c r="AA37285" s="102"/>
      <c r="AB37285" s="102"/>
    </row>
    <row r="37286" spans="26:28" x14ac:dyDescent="0.3">
      <c r="Z37286" s="102"/>
      <c r="AA37286" s="102"/>
      <c r="AB37286" s="102"/>
    </row>
    <row r="37287" spans="26:28" x14ac:dyDescent="0.3">
      <c r="Z37287" s="102"/>
      <c r="AA37287" s="102"/>
      <c r="AB37287" s="102"/>
    </row>
    <row r="37288" spans="26:28" x14ac:dyDescent="0.3">
      <c r="Z37288" s="102"/>
      <c r="AA37288" s="102"/>
      <c r="AB37288" s="102"/>
    </row>
    <row r="37289" spans="26:28" x14ac:dyDescent="0.3">
      <c r="Z37289" s="102"/>
      <c r="AA37289" s="102"/>
      <c r="AB37289" s="102"/>
    </row>
    <row r="37290" spans="26:28" x14ac:dyDescent="0.3">
      <c r="Z37290" s="102"/>
      <c r="AA37290" s="102"/>
      <c r="AB37290" s="102"/>
    </row>
    <row r="37291" spans="26:28" x14ac:dyDescent="0.3">
      <c r="Z37291" s="102"/>
      <c r="AA37291" s="102"/>
      <c r="AB37291" s="102"/>
    </row>
    <row r="37292" spans="26:28" x14ac:dyDescent="0.3">
      <c r="Z37292" s="102"/>
      <c r="AA37292" s="102"/>
      <c r="AB37292" s="102"/>
    </row>
    <row r="37293" spans="26:28" x14ac:dyDescent="0.3">
      <c r="Z37293" s="102"/>
      <c r="AA37293" s="102"/>
      <c r="AB37293" s="102"/>
    </row>
    <row r="37294" spans="26:28" x14ac:dyDescent="0.3">
      <c r="Z37294" s="102"/>
      <c r="AA37294" s="102"/>
      <c r="AB37294" s="102"/>
    </row>
    <row r="37295" spans="26:28" x14ac:dyDescent="0.3">
      <c r="Z37295" s="102"/>
      <c r="AA37295" s="102"/>
      <c r="AB37295" s="102"/>
    </row>
    <row r="37296" spans="26:28" x14ac:dyDescent="0.3">
      <c r="Z37296" s="102"/>
      <c r="AA37296" s="102"/>
      <c r="AB37296" s="102"/>
    </row>
    <row r="37297" spans="26:28" x14ac:dyDescent="0.3">
      <c r="Z37297" s="102"/>
      <c r="AA37297" s="102"/>
      <c r="AB37297" s="102"/>
    </row>
    <row r="37298" spans="26:28" x14ac:dyDescent="0.3">
      <c r="Z37298" s="102"/>
      <c r="AA37298" s="102"/>
      <c r="AB37298" s="102"/>
    </row>
    <row r="37299" spans="26:28" x14ac:dyDescent="0.3">
      <c r="Z37299" s="102"/>
      <c r="AA37299" s="102"/>
      <c r="AB37299" s="102"/>
    </row>
    <row r="37300" spans="26:28" x14ac:dyDescent="0.3">
      <c r="Z37300" s="102"/>
      <c r="AA37300" s="102"/>
      <c r="AB37300" s="102"/>
    </row>
    <row r="37301" spans="26:28" x14ac:dyDescent="0.3">
      <c r="Z37301" s="102"/>
      <c r="AA37301" s="102"/>
      <c r="AB37301" s="102"/>
    </row>
    <row r="37302" spans="26:28" x14ac:dyDescent="0.3">
      <c r="Z37302" s="102"/>
      <c r="AA37302" s="102"/>
      <c r="AB37302" s="102"/>
    </row>
    <row r="37303" spans="26:28" x14ac:dyDescent="0.3">
      <c r="Z37303" s="102"/>
      <c r="AA37303" s="102"/>
      <c r="AB37303" s="102"/>
    </row>
    <row r="37304" spans="26:28" x14ac:dyDescent="0.3">
      <c r="Z37304" s="102"/>
      <c r="AA37304" s="102"/>
      <c r="AB37304" s="102"/>
    </row>
    <row r="37305" spans="26:28" x14ac:dyDescent="0.3">
      <c r="Z37305" s="102"/>
      <c r="AA37305" s="102"/>
      <c r="AB37305" s="102"/>
    </row>
    <row r="37306" spans="26:28" x14ac:dyDescent="0.3">
      <c r="Z37306" s="102"/>
      <c r="AA37306" s="102"/>
      <c r="AB37306" s="102"/>
    </row>
    <row r="37307" spans="26:28" x14ac:dyDescent="0.3">
      <c r="Z37307" s="102"/>
      <c r="AA37307" s="102"/>
      <c r="AB37307" s="102"/>
    </row>
    <row r="37308" spans="26:28" x14ac:dyDescent="0.3">
      <c r="Z37308" s="102"/>
      <c r="AA37308" s="102"/>
      <c r="AB37308" s="102"/>
    </row>
    <row r="37309" spans="26:28" x14ac:dyDescent="0.3">
      <c r="Z37309" s="102"/>
      <c r="AA37309" s="102"/>
      <c r="AB37309" s="102"/>
    </row>
    <row r="37310" spans="26:28" x14ac:dyDescent="0.3">
      <c r="Z37310" s="102"/>
      <c r="AA37310" s="102"/>
      <c r="AB37310" s="102"/>
    </row>
    <row r="37311" spans="26:28" x14ac:dyDescent="0.3">
      <c r="Z37311" s="102"/>
      <c r="AA37311" s="102"/>
      <c r="AB37311" s="102"/>
    </row>
    <row r="37312" spans="26:28" x14ac:dyDescent="0.3">
      <c r="Z37312" s="102"/>
      <c r="AA37312" s="102"/>
      <c r="AB37312" s="102"/>
    </row>
    <row r="37313" spans="26:28" x14ac:dyDescent="0.3">
      <c r="Z37313" s="102"/>
      <c r="AA37313" s="102"/>
      <c r="AB37313" s="102"/>
    </row>
    <row r="37314" spans="26:28" x14ac:dyDescent="0.3">
      <c r="Z37314" s="102"/>
      <c r="AA37314" s="102"/>
      <c r="AB37314" s="102"/>
    </row>
    <row r="37315" spans="26:28" x14ac:dyDescent="0.3">
      <c r="Z37315" s="102"/>
      <c r="AA37315" s="102"/>
      <c r="AB37315" s="102"/>
    </row>
    <row r="37316" spans="26:28" x14ac:dyDescent="0.3">
      <c r="Z37316" s="102"/>
      <c r="AA37316" s="102"/>
      <c r="AB37316" s="102"/>
    </row>
    <row r="37317" spans="26:28" x14ac:dyDescent="0.3">
      <c r="Z37317" s="102"/>
      <c r="AA37317" s="102"/>
      <c r="AB37317" s="102"/>
    </row>
    <row r="37318" spans="26:28" x14ac:dyDescent="0.3">
      <c r="Z37318" s="102"/>
      <c r="AA37318" s="102"/>
      <c r="AB37318" s="102"/>
    </row>
    <row r="37319" spans="26:28" x14ac:dyDescent="0.3">
      <c r="Z37319" s="102"/>
      <c r="AA37319" s="102"/>
      <c r="AB37319" s="102"/>
    </row>
    <row r="37320" spans="26:28" x14ac:dyDescent="0.3">
      <c r="Z37320" s="102"/>
      <c r="AA37320" s="102"/>
      <c r="AB37320" s="102"/>
    </row>
    <row r="37321" spans="26:28" x14ac:dyDescent="0.3">
      <c r="Z37321" s="102"/>
      <c r="AA37321" s="102"/>
      <c r="AB37321" s="102"/>
    </row>
    <row r="37322" spans="26:28" x14ac:dyDescent="0.3">
      <c r="Z37322" s="102"/>
      <c r="AA37322" s="102"/>
      <c r="AB37322" s="102"/>
    </row>
    <row r="37323" spans="26:28" x14ac:dyDescent="0.3">
      <c r="Z37323" s="102"/>
      <c r="AA37323" s="102"/>
      <c r="AB37323" s="102"/>
    </row>
    <row r="37324" spans="26:28" x14ac:dyDescent="0.3">
      <c r="Z37324" s="102"/>
      <c r="AA37324" s="102"/>
      <c r="AB37324" s="102"/>
    </row>
    <row r="37325" spans="26:28" x14ac:dyDescent="0.3">
      <c r="Z37325" s="102"/>
      <c r="AA37325" s="102"/>
      <c r="AB37325" s="102"/>
    </row>
    <row r="37326" spans="26:28" x14ac:dyDescent="0.3">
      <c r="Z37326" s="102"/>
      <c r="AA37326" s="102"/>
      <c r="AB37326" s="102"/>
    </row>
    <row r="37327" spans="26:28" x14ac:dyDescent="0.3">
      <c r="Z37327" s="102"/>
      <c r="AA37327" s="102"/>
      <c r="AB37327" s="102"/>
    </row>
    <row r="37328" spans="26:28" x14ac:dyDescent="0.3">
      <c r="Z37328" s="102"/>
      <c r="AA37328" s="102"/>
      <c r="AB37328" s="102"/>
    </row>
    <row r="37329" spans="26:28" x14ac:dyDescent="0.3">
      <c r="Z37329" s="102"/>
      <c r="AA37329" s="102"/>
      <c r="AB37329" s="102"/>
    </row>
    <row r="37330" spans="26:28" x14ac:dyDescent="0.3">
      <c r="Z37330" s="102"/>
      <c r="AA37330" s="102"/>
      <c r="AB37330" s="102"/>
    </row>
    <row r="37331" spans="26:28" x14ac:dyDescent="0.3">
      <c r="Z37331" s="102"/>
      <c r="AA37331" s="102"/>
      <c r="AB37331" s="102"/>
    </row>
    <row r="37332" spans="26:28" x14ac:dyDescent="0.3">
      <c r="Z37332" s="102"/>
      <c r="AA37332" s="102"/>
      <c r="AB37332" s="102"/>
    </row>
    <row r="37333" spans="26:28" x14ac:dyDescent="0.3">
      <c r="Z37333" s="102"/>
      <c r="AA37333" s="102"/>
      <c r="AB37333" s="102"/>
    </row>
    <row r="37334" spans="26:28" x14ac:dyDescent="0.3">
      <c r="Z37334" s="102"/>
      <c r="AA37334" s="102"/>
      <c r="AB37334" s="102"/>
    </row>
    <row r="37335" spans="26:28" x14ac:dyDescent="0.3">
      <c r="Z37335" s="102"/>
      <c r="AA37335" s="102"/>
      <c r="AB37335" s="102"/>
    </row>
    <row r="37336" spans="26:28" x14ac:dyDescent="0.3">
      <c r="Z37336" s="102"/>
      <c r="AA37336" s="102"/>
      <c r="AB37336" s="102"/>
    </row>
    <row r="37337" spans="26:28" x14ac:dyDescent="0.3">
      <c r="Z37337" s="102"/>
      <c r="AA37337" s="102"/>
      <c r="AB37337" s="102"/>
    </row>
    <row r="37338" spans="26:28" x14ac:dyDescent="0.3">
      <c r="Z37338" s="102"/>
      <c r="AA37338" s="102"/>
      <c r="AB37338" s="102"/>
    </row>
    <row r="37339" spans="26:28" x14ac:dyDescent="0.3">
      <c r="Z37339" s="102"/>
      <c r="AA37339" s="102"/>
      <c r="AB37339" s="102"/>
    </row>
    <row r="37340" spans="26:28" x14ac:dyDescent="0.3">
      <c r="Z37340" s="102"/>
      <c r="AA37340" s="102"/>
      <c r="AB37340" s="102"/>
    </row>
    <row r="37341" spans="26:28" x14ac:dyDescent="0.3">
      <c r="Z37341" s="102"/>
      <c r="AA37341" s="102"/>
      <c r="AB37341" s="102"/>
    </row>
    <row r="37342" spans="26:28" x14ac:dyDescent="0.3">
      <c r="Z37342" s="102"/>
      <c r="AA37342" s="102"/>
      <c r="AB37342" s="102"/>
    </row>
    <row r="37343" spans="26:28" x14ac:dyDescent="0.3">
      <c r="Z37343" s="102"/>
      <c r="AA37343" s="102"/>
      <c r="AB37343" s="102"/>
    </row>
    <row r="37344" spans="26:28" x14ac:dyDescent="0.3">
      <c r="Z37344" s="102"/>
      <c r="AA37344" s="102"/>
      <c r="AB37344" s="102"/>
    </row>
    <row r="37345" spans="26:28" x14ac:dyDescent="0.3">
      <c r="Z37345" s="102"/>
      <c r="AA37345" s="102"/>
      <c r="AB37345" s="102"/>
    </row>
    <row r="37346" spans="26:28" x14ac:dyDescent="0.3">
      <c r="Z37346" s="102"/>
      <c r="AA37346" s="102"/>
      <c r="AB37346" s="102"/>
    </row>
    <row r="37347" spans="26:28" x14ac:dyDescent="0.3">
      <c r="Z37347" s="102"/>
      <c r="AA37347" s="102"/>
      <c r="AB37347" s="102"/>
    </row>
    <row r="37348" spans="26:28" x14ac:dyDescent="0.3">
      <c r="Z37348" s="102"/>
      <c r="AA37348" s="102"/>
      <c r="AB37348" s="102"/>
    </row>
    <row r="37349" spans="26:28" x14ac:dyDescent="0.3">
      <c r="Z37349" s="102"/>
      <c r="AA37349" s="102"/>
      <c r="AB37349" s="102"/>
    </row>
    <row r="37350" spans="26:28" x14ac:dyDescent="0.3">
      <c r="Z37350" s="102"/>
      <c r="AA37350" s="102"/>
      <c r="AB37350" s="102"/>
    </row>
    <row r="37351" spans="26:28" x14ac:dyDescent="0.3">
      <c r="Z37351" s="102"/>
      <c r="AA37351" s="102"/>
      <c r="AB37351" s="102"/>
    </row>
    <row r="37352" spans="26:28" x14ac:dyDescent="0.3">
      <c r="Z37352" s="102"/>
      <c r="AA37352" s="102"/>
      <c r="AB37352" s="102"/>
    </row>
    <row r="37353" spans="26:28" x14ac:dyDescent="0.3">
      <c r="Z37353" s="102"/>
      <c r="AA37353" s="102"/>
      <c r="AB37353" s="102"/>
    </row>
    <row r="37354" spans="26:28" x14ac:dyDescent="0.3">
      <c r="Z37354" s="102"/>
      <c r="AA37354" s="102"/>
      <c r="AB37354" s="102"/>
    </row>
    <row r="37355" spans="26:28" x14ac:dyDescent="0.3">
      <c r="Z37355" s="102"/>
      <c r="AA37355" s="102"/>
      <c r="AB37355" s="102"/>
    </row>
    <row r="37356" spans="26:28" x14ac:dyDescent="0.3">
      <c r="Z37356" s="102"/>
      <c r="AA37356" s="102"/>
      <c r="AB37356" s="102"/>
    </row>
    <row r="37357" spans="26:28" x14ac:dyDescent="0.3">
      <c r="Z37357" s="102"/>
      <c r="AA37357" s="102"/>
      <c r="AB37357" s="102"/>
    </row>
    <row r="37358" spans="26:28" x14ac:dyDescent="0.3">
      <c r="Z37358" s="102"/>
      <c r="AA37358" s="102"/>
      <c r="AB37358" s="102"/>
    </row>
    <row r="37359" spans="26:28" x14ac:dyDescent="0.3">
      <c r="Z37359" s="102"/>
      <c r="AA37359" s="102"/>
      <c r="AB37359" s="102"/>
    </row>
    <row r="37360" spans="26:28" x14ac:dyDescent="0.3">
      <c r="Z37360" s="102"/>
      <c r="AA37360" s="102"/>
      <c r="AB37360" s="102"/>
    </row>
    <row r="37361" spans="26:28" x14ac:dyDescent="0.3">
      <c r="Z37361" s="102"/>
      <c r="AA37361" s="102"/>
      <c r="AB37361" s="102"/>
    </row>
    <row r="37362" spans="26:28" x14ac:dyDescent="0.3">
      <c r="Z37362" s="102"/>
      <c r="AA37362" s="102"/>
      <c r="AB37362" s="102"/>
    </row>
    <row r="37363" spans="26:28" x14ac:dyDescent="0.3">
      <c r="Z37363" s="102"/>
      <c r="AA37363" s="102"/>
      <c r="AB37363" s="102"/>
    </row>
    <row r="37364" spans="26:28" x14ac:dyDescent="0.3">
      <c r="Z37364" s="102"/>
      <c r="AA37364" s="102"/>
      <c r="AB37364" s="102"/>
    </row>
    <row r="37365" spans="26:28" x14ac:dyDescent="0.3">
      <c r="Z37365" s="102"/>
      <c r="AA37365" s="102"/>
      <c r="AB37365" s="102"/>
    </row>
    <row r="37366" spans="26:28" x14ac:dyDescent="0.3">
      <c r="Z37366" s="102"/>
      <c r="AA37366" s="102"/>
      <c r="AB37366" s="102"/>
    </row>
    <row r="37367" spans="26:28" x14ac:dyDescent="0.3">
      <c r="Z37367" s="102"/>
      <c r="AA37367" s="102"/>
      <c r="AB37367" s="102"/>
    </row>
    <row r="37368" spans="26:28" x14ac:dyDescent="0.3">
      <c r="Z37368" s="102"/>
      <c r="AA37368" s="102"/>
      <c r="AB37368" s="102"/>
    </row>
    <row r="37369" spans="26:28" x14ac:dyDescent="0.3">
      <c r="Z37369" s="102"/>
      <c r="AA37369" s="102"/>
      <c r="AB37369" s="102"/>
    </row>
    <row r="37370" spans="26:28" x14ac:dyDescent="0.3">
      <c r="Z37370" s="102"/>
      <c r="AA37370" s="102"/>
      <c r="AB37370" s="102"/>
    </row>
    <row r="37371" spans="26:28" x14ac:dyDescent="0.3">
      <c r="Z37371" s="102"/>
      <c r="AA37371" s="102"/>
      <c r="AB37371" s="102"/>
    </row>
    <row r="37372" spans="26:28" x14ac:dyDescent="0.3">
      <c r="Z37372" s="102"/>
      <c r="AA37372" s="102"/>
      <c r="AB37372" s="102"/>
    </row>
    <row r="37373" spans="26:28" x14ac:dyDescent="0.3">
      <c r="Z37373" s="102"/>
      <c r="AA37373" s="102"/>
      <c r="AB37373" s="102"/>
    </row>
    <row r="37374" spans="26:28" x14ac:dyDescent="0.3">
      <c r="Z37374" s="102"/>
      <c r="AA37374" s="102"/>
      <c r="AB37374" s="102"/>
    </row>
    <row r="37375" spans="26:28" x14ac:dyDescent="0.3">
      <c r="Z37375" s="102"/>
      <c r="AA37375" s="102"/>
      <c r="AB37375" s="102"/>
    </row>
    <row r="37376" spans="26:28" x14ac:dyDescent="0.3">
      <c r="Z37376" s="102"/>
      <c r="AA37376" s="102"/>
      <c r="AB37376" s="102"/>
    </row>
    <row r="37377" spans="26:28" x14ac:dyDescent="0.3">
      <c r="Z37377" s="102"/>
      <c r="AA37377" s="102"/>
      <c r="AB37377" s="102"/>
    </row>
    <row r="37378" spans="26:28" x14ac:dyDescent="0.3">
      <c r="Z37378" s="102"/>
      <c r="AA37378" s="102"/>
      <c r="AB37378" s="102"/>
    </row>
    <row r="37379" spans="26:28" x14ac:dyDescent="0.3">
      <c r="Z37379" s="102"/>
      <c r="AA37379" s="102"/>
      <c r="AB37379" s="102"/>
    </row>
    <row r="37380" spans="26:28" x14ac:dyDescent="0.3">
      <c r="Z37380" s="102"/>
      <c r="AA37380" s="102"/>
      <c r="AB37380" s="102"/>
    </row>
    <row r="37381" spans="26:28" x14ac:dyDescent="0.3">
      <c r="Z37381" s="102"/>
      <c r="AA37381" s="102"/>
      <c r="AB37381" s="102"/>
    </row>
    <row r="37382" spans="26:28" x14ac:dyDescent="0.3">
      <c r="Z37382" s="102"/>
      <c r="AA37382" s="102"/>
      <c r="AB37382" s="102"/>
    </row>
    <row r="37383" spans="26:28" x14ac:dyDescent="0.3">
      <c r="Z37383" s="102"/>
      <c r="AA37383" s="102"/>
      <c r="AB37383" s="102"/>
    </row>
    <row r="37384" spans="26:28" x14ac:dyDescent="0.3">
      <c r="Z37384" s="102"/>
      <c r="AA37384" s="102"/>
      <c r="AB37384" s="102"/>
    </row>
    <row r="37385" spans="26:28" x14ac:dyDescent="0.3">
      <c r="Z37385" s="102"/>
      <c r="AA37385" s="102"/>
      <c r="AB37385" s="102"/>
    </row>
    <row r="37386" spans="26:28" x14ac:dyDescent="0.3">
      <c r="Z37386" s="102"/>
      <c r="AA37386" s="102"/>
      <c r="AB37386" s="102"/>
    </row>
    <row r="37387" spans="26:28" x14ac:dyDescent="0.3">
      <c r="Z37387" s="102"/>
      <c r="AA37387" s="102"/>
      <c r="AB37387" s="102"/>
    </row>
    <row r="37388" spans="26:28" x14ac:dyDescent="0.3">
      <c r="Z37388" s="102"/>
      <c r="AA37388" s="102"/>
      <c r="AB37388" s="102"/>
    </row>
    <row r="37389" spans="26:28" x14ac:dyDescent="0.3">
      <c r="Z37389" s="102"/>
      <c r="AA37389" s="102"/>
      <c r="AB37389" s="102"/>
    </row>
    <row r="37390" spans="26:28" x14ac:dyDescent="0.3">
      <c r="Z37390" s="102"/>
      <c r="AA37390" s="102"/>
      <c r="AB37390" s="102"/>
    </row>
    <row r="37391" spans="26:28" x14ac:dyDescent="0.3">
      <c r="Z37391" s="102"/>
      <c r="AA37391" s="102"/>
      <c r="AB37391" s="102"/>
    </row>
    <row r="37392" spans="26:28" x14ac:dyDescent="0.3">
      <c r="Z37392" s="102"/>
      <c r="AA37392" s="102"/>
      <c r="AB37392" s="102"/>
    </row>
    <row r="37393" spans="26:28" x14ac:dyDescent="0.3">
      <c r="Z37393" s="102"/>
      <c r="AA37393" s="102"/>
      <c r="AB37393" s="102"/>
    </row>
    <row r="37394" spans="26:28" x14ac:dyDescent="0.3">
      <c r="Z37394" s="102"/>
      <c r="AA37394" s="102"/>
      <c r="AB37394" s="102"/>
    </row>
    <row r="37395" spans="26:28" x14ac:dyDescent="0.3">
      <c r="Z37395" s="102"/>
      <c r="AA37395" s="102"/>
      <c r="AB37395" s="102"/>
    </row>
    <row r="37396" spans="26:28" x14ac:dyDescent="0.3">
      <c r="Z37396" s="102"/>
      <c r="AA37396" s="102"/>
      <c r="AB37396" s="102"/>
    </row>
    <row r="37397" spans="26:28" x14ac:dyDescent="0.3">
      <c r="Z37397" s="102"/>
      <c r="AA37397" s="102"/>
      <c r="AB37397" s="102"/>
    </row>
    <row r="37398" spans="26:28" x14ac:dyDescent="0.3">
      <c r="Z37398" s="102"/>
      <c r="AA37398" s="102"/>
      <c r="AB37398" s="102"/>
    </row>
    <row r="37399" spans="26:28" x14ac:dyDescent="0.3">
      <c r="Z37399" s="102"/>
      <c r="AA37399" s="102"/>
      <c r="AB37399" s="102"/>
    </row>
    <row r="37400" spans="26:28" x14ac:dyDescent="0.3">
      <c r="Z37400" s="102"/>
      <c r="AA37400" s="102"/>
      <c r="AB37400" s="102"/>
    </row>
    <row r="37401" spans="26:28" x14ac:dyDescent="0.3">
      <c r="Z37401" s="102"/>
      <c r="AA37401" s="102"/>
      <c r="AB37401" s="102"/>
    </row>
    <row r="37402" spans="26:28" x14ac:dyDescent="0.3">
      <c r="Z37402" s="102"/>
      <c r="AA37402" s="102"/>
      <c r="AB37402" s="102"/>
    </row>
    <row r="37403" spans="26:28" x14ac:dyDescent="0.3">
      <c r="Z37403" s="102"/>
      <c r="AA37403" s="102"/>
      <c r="AB37403" s="102"/>
    </row>
    <row r="37404" spans="26:28" x14ac:dyDescent="0.3">
      <c r="Z37404" s="102"/>
      <c r="AA37404" s="102"/>
      <c r="AB37404" s="102"/>
    </row>
    <row r="37405" spans="26:28" x14ac:dyDescent="0.3">
      <c r="Z37405" s="102"/>
      <c r="AA37405" s="102"/>
      <c r="AB37405" s="102"/>
    </row>
    <row r="37406" spans="26:28" x14ac:dyDescent="0.3">
      <c r="Z37406" s="102"/>
      <c r="AA37406" s="102"/>
      <c r="AB37406" s="102"/>
    </row>
    <row r="37407" spans="26:28" x14ac:dyDescent="0.3">
      <c r="Z37407" s="102"/>
      <c r="AA37407" s="102"/>
      <c r="AB37407" s="102"/>
    </row>
    <row r="37408" spans="26:28" x14ac:dyDescent="0.3">
      <c r="Z37408" s="102"/>
      <c r="AA37408" s="102"/>
      <c r="AB37408" s="102"/>
    </row>
    <row r="37409" spans="26:28" x14ac:dyDescent="0.3">
      <c r="Z37409" s="102"/>
      <c r="AA37409" s="102"/>
      <c r="AB37409" s="102"/>
    </row>
    <row r="37410" spans="26:28" x14ac:dyDescent="0.3">
      <c r="Z37410" s="102"/>
      <c r="AA37410" s="102"/>
      <c r="AB37410" s="102"/>
    </row>
    <row r="37411" spans="26:28" x14ac:dyDescent="0.3">
      <c r="Z37411" s="102"/>
      <c r="AA37411" s="102"/>
      <c r="AB37411" s="102"/>
    </row>
    <row r="37412" spans="26:28" x14ac:dyDescent="0.3">
      <c r="Z37412" s="102"/>
      <c r="AA37412" s="102"/>
      <c r="AB37412" s="102"/>
    </row>
    <row r="37413" spans="26:28" x14ac:dyDescent="0.3">
      <c r="Z37413" s="102"/>
      <c r="AA37413" s="102"/>
      <c r="AB37413" s="102"/>
    </row>
    <row r="37414" spans="26:28" x14ac:dyDescent="0.3">
      <c r="Z37414" s="102"/>
      <c r="AA37414" s="102"/>
      <c r="AB37414" s="102"/>
    </row>
    <row r="37415" spans="26:28" x14ac:dyDescent="0.3">
      <c r="Z37415" s="102"/>
      <c r="AA37415" s="102"/>
      <c r="AB37415" s="102"/>
    </row>
    <row r="37416" spans="26:28" x14ac:dyDescent="0.3">
      <c r="Z37416" s="102"/>
      <c r="AA37416" s="102"/>
      <c r="AB37416" s="102"/>
    </row>
    <row r="37417" spans="26:28" x14ac:dyDescent="0.3">
      <c r="Z37417" s="102"/>
      <c r="AA37417" s="102"/>
      <c r="AB37417" s="102"/>
    </row>
    <row r="37418" spans="26:28" x14ac:dyDescent="0.3">
      <c r="Z37418" s="102"/>
      <c r="AA37418" s="102"/>
      <c r="AB37418" s="102"/>
    </row>
    <row r="37419" spans="26:28" x14ac:dyDescent="0.3">
      <c r="Z37419" s="102"/>
      <c r="AA37419" s="102"/>
      <c r="AB37419" s="102"/>
    </row>
    <row r="37420" spans="26:28" x14ac:dyDescent="0.3">
      <c r="Z37420" s="102"/>
      <c r="AA37420" s="102"/>
      <c r="AB37420" s="102"/>
    </row>
    <row r="37421" spans="26:28" x14ac:dyDescent="0.3">
      <c r="Z37421" s="102"/>
      <c r="AA37421" s="102"/>
      <c r="AB37421" s="102"/>
    </row>
    <row r="37422" spans="26:28" x14ac:dyDescent="0.3">
      <c r="Z37422" s="102"/>
      <c r="AA37422" s="102"/>
      <c r="AB37422" s="102"/>
    </row>
    <row r="37423" spans="26:28" x14ac:dyDescent="0.3">
      <c r="Z37423" s="102"/>
      <c r="AA37423" s="102"/>
      <c r="AB37423" s="102"/>
    </row>
    <row r="37424" spans="26:28" x14ac:dyDescent="0.3">
      <c r="Z37424" s="102"/>
      <c r="AA37424" s="102"/>
      <c r="AB37424" s="102"/>
    </row>
    <row r="37425" spans="26:28" x14ac:dyDescent="0.3">
      <c r="Z37425" s="102"/>
      <c r="AA37425" s="102"/>
      <c r="AB37425" s="102"/>
    </row>
    <row r="37426" spans="26:28" x14ac:dyDescent="0.3">
      <c r="Z37426" s="102"/>
      <c r="AA37426" s="102"/>
      <c r="AB37426" s="102"/>
    </row>
    <row r="37427" spans="26:28" x14ac:dyDescent="0.3">
      <c r="Z37427" s="102"/>
      <c r="AA37427" s="102"/>
      <c r="AB37427" s="102"/>
    </row>
    <row r="37428" spans="26:28" x14ac:dyDescent="0.3">
      <c r="Z37428" s="102"/>
      <c r="AA37428" s="102"/>
      <c r="AB37428" s="102"/>
    </row>
    <row r="37429" spans="26:28" x14ac:dyDescent="0.3">
      <c r="Z37429" s="102"/>
      <c r="AA37429" s="102"/>
      <c r="AB37429" s="102"/>
    </row>
    <row r="37430" spans="26:28" x14ac:dyDescent="0.3">
      <c r="Z37430" s="102"/>
      <c r="AA37430" s="102"/>
      <c r="AB37430" s="102"/>
    </row>
    <row r="37431" spans="26:28" x14ac:dyDescent="0.3">
      <c r="Z37431" s="102"/>
      <c r="AA37431" s="102"/>
      <c r="AB37431" s="102"/>
    </row>
    <row r="37432" spans="26:28" x14ac:dyDescent="0.3">
      <c r="Z37432" s="102"/>
      <c r="AA37432" s="102"/>
      <c r="AB37432" s="102"/>
    </row>
    <row r="37433" spans="26:28" x14ac:dyDescent="0.3">
      <c r="Z37433" s="102"/>
      <c r="AA37433" s="102"/>
      <c r="AB37433" s="102"/>
    </row>
    <row r="37434" spans="26:28" x14ac:dyDescent="0.3">
      <c r="Z37434" s="102"/>
      <c r="AA37434" s="102"/>
      <c r="AB37434" s="102"/>
    </row>
    <row r="37435" spans="26:28" x14ac:dyDescent="0.3">
      <c r="Z37435" s="102"/>
      <c r="AA37435" s="102"/>
      <c r="AB37435" s="102"/>
    </row>
    <row r="37436" spans="26:28" x14ac:dyDescent="0.3">
      <c r="Z37436" s="102"/>
      <c r="AA37436" s="102"/>
      <c r="AB37436" s="102"/>
    </row>
    <row r="37437" spans="26:28" x14ac:dyDescent="0.3">
      <c r="Z37437" s="102"/>
      <c r="AA37437" s="102"/>
      <c r="AB37437" s="102"/>
    </row>
    <row r="37438" spans="26:28" x14ac:dyDescent="0.3">
      <c r="Z37438" s="102"/>
      <c r="AA37438" s="102"/>
      <c r="AB37438" s="102"/>
    </row>
    <row r="37439" spans="26:28" x14ac:dyDescent="0.3">
      <c r="Z37439" s="102"/>
      <c r="AA37439" s="102"/>
      <c r="AB37439" s="102"/>
    </row>
    <row r="37440" spans="26:28" x14ac:dyDescent="0.3">
      <c r="Z37440" s="102"/>
      <c r="AA37440" s="102"/>
      <c r="AB37440" s="102"/>
    </row>
    <row r="37441" spans="26:28" x14ac:dyDescent="0.3">
      <c r="Z37441" s="102"/>
      <c r="AA37441" s="102"/>
      <c r="AB37441" s="102"/>
    </row>
    <row r="37442" spans="26:28" x14ac:dyDescent="0.3">
      <c r="Z37442" s="102"/>
      <c r="AA37442" s="102"/>
      <c r="AB37442" s="102"/>
    </row>
    <row r="37443" spans="26:28" x14ac:dyDescent="0.3">
      <c r="Z37443" s="102"/>
      <c r="AA37443" s="102"/>
      <c r="AB37443" s="102"/>
    </row>
    <row r="37444" spans="26:28" x14ac:dyDescent="0.3">
      <c r="Z37444" s="102"/>
      <c r="AA37444" s="102"/>
      <c r="AB37444" s="102"/>
    </row>
    <row r="37445" spans="26:28" x14ac:dyDescent="0.3">
      <c r="Z37445" s="102"/>
      <c r="AA37445" s="102"/>
      <c r="AB37445" s="102"/>
    </row>
    <row r="37446" spans="26:28" x14ac:dyDescent="0.3">
      <c r="Z37446" s="102"/>
      <c r="AA37446" s="102"/>
      <c r="AB37446" s="102"/>
    </row>
    <row r="37447" spans="26:28" x14ac:dyDescent="0.3">
      <c r="Z37447" s="102"/>
      <c r="AA37447" s="102"/>
      <c r="AB37447" s="102"/>
    </row>
    <row r="37448" spans="26:28" x14ac:dyDescent="0.3">
      <c r="Z37448" s="102"/>
      <c r="AA37448" s="102"/>
      <c r="AB37448" s="102"/>
    </row>
    <row r="37449" spans="26:28" x14ac:dyDescent="0.3">
      <c r="Z37449" s="102"/>
      <c r="AA37449" s="102"/>
      <c r="AB37449" s="102"/>
    </row>
    <row r="37450" spans="26:28" x14ac:dyDescent="0.3">
      <c r="Z37450" s="102"/>
      <c r="AA37450" s="102"/>
      <c r="AB37450" s="102"/>
    </row>
    <row r="37451" spans="26:28" x14ac:dyDescent="0.3">
      <c r="Z37451" s="102"/>
      <c r="AA37451" s="102"/>
      <c r="AB37451" s="102"/>
    </row>
    <row r="37452" spans="26:28" x14ac:dyDescent="0.3">
      <c r="Z37452" s="102"/>
      <c r="AA37452" s="102"/>
      <c r="AB37452" s="102"/>
    </row>
    <row r="37453" spans="26:28" x14ac:dyDescent="0.3">
      <c r="Z37453" s="102"/>
      <c r="AA37453" s="102"/>
      <c r="AB37453" s="102"/>
    </row>
    <row r="37454" spans="26:28" x14ac:dyDescent="0.3">
      <c r="Z37454" s="102"/>
      <c r="AA37454" s="102"/>
      <c r="AB37454" s="102"/>
    </row>
    <row r="37455" spans="26:28" x14ac:dyDescent="0.3">
      <c r="Z37455" s="102"/>
      <c r="AA37455" s="102"/>
      <c r="AB37455" s="102"/>
    </row>
    <row r="37456" spans="26:28" x14ac:dyDescent="0.3">
      <c r="Z37456" s="102"/>
      <c r="AA37456" s="102"/>
      <c r="AB37456" s="102"/>
    </row>
    <row r="37457" spans="26:28" x14ac:dyDescent="0.3">
      <c r="Z37457" s="102"/>
      <c r="AA37457" s="102"/>
      <c r="AB37457" s="102"/>
    </row>
    <row r="37458" spans="26:28" x14ac:dyDescent="0.3">
      <c r="Z37458" s="102"/>
      <c r="AA37458" s="102"/>
      <c r="AB37458" s="102"/>
    </row>
    <row r="37459" spans="26:28" x14ac:dyDescent="0.3">
      <c r="Z37459" s="102"/>
      <c r="AA37459" s="102"/>
      <c r="AB37459" s="102"/>
    </row>
    <row r="37460" spans="26:28" x14ac:dyDescent="0.3">
      <c r="Z37460" s="102"/>
      <c r="AA37460" s="102"/>
      <c r="AB37460" s="102"/>
    </row>
    <row r="37461" spans="26:28" x14ac:dyDescent="0.3">
      <c r="Z37461" s="102"/>
      <c r="AA37461" s="102"/>
      <c r="AB37461" s="102"/>
    </row>
    <row r="37462" spans="26:28" x14ac:dyDescent="0.3">
      <c r="Z37462" s="102"/>
      <c r="AA37462" s="102"/>
      <c r="AB37462" s="102"/>
    </row>
    <row r="37463" spans="26:28" x14ac:dyDescent="0.3">
      <c r="Z37463" s="102"/>
      <c r="AA37463" s="102"/>
      <c r="AB37463" s="102"/>
    </row>
    <row r="37464" spans="26:28" x14ac:dyDescent="0.3">
      <c r="Z37464" s="102"/>
      <c r="AA37464" s="102"/>
      <c r="AB37464" s="102"/>
    </row>
    <row r="37465" spans="26:28" x14ac:dyDescent="0.3">
      <c r="Z37465" s="102"/>
      <c r="AA37465" s="102"/>
      <c r="AB37465" s="102"/>
    </row>
    <row r="37466" spans="26:28" x14ac:dyDescent="0.3">
      <c r="Z37466" s="102"/>
      <c r="AA37466" s="102"/>
      <c r="AB37466" s="102"/>
    </row>
    <row r="37467" spans="26:28" x14ac:dyDescent="0.3">
      <c r="Z37467" s="102"/>
      <c r="AA37467" s="102"/>
      <c r="AB37467" s="102"/>
    </row>
    <row r="37468" spans="26:28" x14ac:dyDescent="0.3">
      <c r="Z37468" s="102"/>
      <c r="AA37468" s="102"/>
      <c r="AB37468" s="102"/>
    </row>
    <row r="37469" spans="26:28" x14ac:dyDescent="0.3">
      <c r="Z37469" s="102"/>
      <c r="AA37469" s="102"/>
      <c r="AB37469" s="102"/>
    </row>
    <row r="37470" spans="26:28" x14ac:dyDescent="0.3">
      <c r="Z37470" s="102"/>
      <c r="AA37470" s="102"/>
      <c r="AB37470" s="102"/>
    </row>
    <row r="37471" spans="26:28" x14ac:dyDescent="0.3">
      <c r="Z37471" s="102"/>
      <c r="AA37471" s="102"/>
      <c r="AB37471" s="102"/>
    </row>
    <row r="37472" spans="26:28" x14ac:dyDescent="0.3">
      <c r="Z37472" s="102"/>
      <c r="AA37472" s="102"/>
      <c r="AB37472" s="102"/>
    </row>
    <row r="37473" spans="26:28" x14ac:dyDescent="0.3">
      <c r="Z37473" s="102"/>
      <c r="AA37473" s="102"/>
      <c r="AB37473" s="102"/>
    </row>
    <row r="37474" spans="26:28" x14ac:dyDescent="0.3">
      <c r="Z37474" s="102"/>
      <c r="AA37474" s="102"/>
      <c r="AB37474" s="102"/>
    </row>
    <row r="37475" spans="26:28" x14ac:dyDescent="0.3">
      <c r="Z37475" s="102"/>
      <c r="AA37475" s="102"/>
      <c r="AB37475" s="102"/>
    </row>
    <row r="37476" spans="26:28" x14ac:dyDescent="0.3">
      <c r="Z37476" s="102"/>
      <c r="AA37476" s="102"/>
      <c r="AB37476" s="102"/>
    </row>
    <row r="37477" spans="26:28" x14ac:dyDescent="0.3">
      <c r="Z37477" s="102"/>
      <c r="AA37477" s="102"/>
      <c r="AB37477" s="102"/>
    </row>
    <row r="37478" spans="26:28" x14ac:dyDescent="0.3">
      <c r="Z37478" s="102"/>
      <c r="AA37478" s="102"/>
      <c r="AB37478" s="102"/>
    </row>
    <row r="37479" spans="26:28" x14ac:dyDescent="0.3">
      <c r="Z37479" s="102"/>
      <c r="AA37479" s="102"/>
      <c r="AB37479" s="102"/>
    </row>
    <row r="37480" spans="26:28" x14ac:dyDescent="0.3">
      <c r="Z37480" s="102"/>
      <c r="AA37480" s="102"/>
      <c r="AB37480" s="102"/>
    </row>
    <row r="37481" spans="26:28" x14ac:dyDescent="0.3">
      <c r="Z37481" s="102"/>
      <c r="AA37481" s="102"/>
      <c r="AB37481" s="102"/>
    </row>
    <row r="37482" spans="26:28" x14ac:dyDescent="0.3">
      <c r="Z37482" s="102"/>
      <c r="AA37482" s="102"/>
      <c r="AB37482" s="102"/>
    </row>
    <row r="37483" spans="26:28" x14ac:dyDescent="0.3">
      <c r="Z37483" s="102"/>
      <c r="AA37483" s="102"/>
      <c r="AB37483" s="102"/>
    </row>
    <row r="37484" spans="26:28" x14ac:dyDescent="0.3">
      <c r="Z37484" s="102"/>
      <c r="AA37484" s="102"/>
      <c r="AB37484" s="102"/>
    </row>
    <row r="37485" spans="26:28" x14ac:dyDescent="0.3">
      <c r="Z37485" s="102"/>
      <c r="AA37485" s="102"/>
      <c r="AB37485" s="102"/>
    </row>
    <row r="37486" spans="26:28" x14ac:dyDescent="0.3">
      <c r="Z37486" s="102"/>
      <c r="AA37486" s="102"/>
      <c r="AB37486" s="102"/>
    </row>
    <row r="37487" spans="26:28" x14ac:dyDescent="0.3">
      <c r="Z37487" s="102"/>
      <c r="AA37487" s="102"/>
      <c r="AB37487" s="102"/>
    </row>
    <row r="37488" spans="26:28" x14ac:dyDescent="0.3">
      <c r="Z37488" s="102"/>
      <c r="AA37488" s="102"/>
      <c r="AB37488" s="102"/>
    </row>
    <row r="37489" spans="26:28" x14ac:dyDescent="0.3">
      <c r="Z37489" s="102"/>
      <c r="AA37489" s="102"/>
      <c r="AB37489" s="102"/>
    </row>
    <row r="37490" spans="26:28" x14ac:dyDescent="0.3">
      <c r="Z37490" s="102"/>
      <c r="AA37490" s="102"/>
      <c r="AB37490" s="102"/>
    </row>
    <row r="37491" spans="26:28" x14ac:dyDescent="0.3">
      <c r="Z37491" s="102"/>
      <c r="AA37491" s="102"/>
      <c r="AB37491" s="102"/>
    </row>
    <row r="37492" spans="26:28" x14ac:dyDescent="0.3">
      <c r="Z37492" s="102"/>
      <c r="AA37492" s="102"/>
      <c r="AB37492" s="102"/>
    </row>
    <row r="37493" spans="26:28" x14ac:dyDescent="0.3">
      <c r="Z37493" s="102"/>
      <c r="AA37493" s="102"/>
      <c r="AB37493" s="102"/>
    </row>
    <row r="37494" spans="26:28" x14ac:dyDescent="0.3">
      <c r="Z37494" s="102"/>
      <c r="AA37494" s="102"/>
      <c r="AB37494" s="102"/>
    </row>
    <row r="37495" spans="26:28" x14ac:dyDescent="0.3">
      <c r="Z37495" s="102"/>
      <c r="AA37495" s="102"/>
      <c r="AB37495" s="102"/>
    </row>
    <row r="37496" spans="26:28" x14ac:dyDescent="0.3">
      <c r="Z37496" s="102"/>
      <c r="AA37496" s="102"/>
      <c r="AB37496" s="102"/>
    </row>
    <row r="37497" spans="26:28" x14ac:dyDescent="0.3">
      <c r="Z37497" s="102"/>
      <c r="AA37497" s="102"/>
      <c r="AB37497" s="102"/>
    </row>
    <row r="37498" spans="26:28" x14ac:dyDescent="0.3">
      <c r="Z37498" s="102"/>
      <c r="AA37498" s="102"/>
      <c r="AB37498" s="102"/>
    </row>
    <row r="37499" spans="26:28" x14ac:dyDescent="0.3">
      <c r="Z37499" s="102"/>
      <c r="AA37499" s="102"/>
      <c r="AB37499" s="102"/>
    </row>
    <row r="37500" spans="26:28" x14ac:dyDescent="0.3">
      <c r="Z37500" s="102"/>
      <c r="AA37500" s="102"/>
      <c r="AB37500" s="102"/>
    </row>
    <row r="37501" spans="26:28" x14ac:dyDescent="0.3">
      <c r="Z37501" s="102"/>
      <c r="AA37501" s="102"/>
      <c r="AB37501" s="102"/>
    </row>
    <row r="37502" spans="26:28" x14ac:dyDescent="0.3">
      <c r="Z37502" s="102"/>
      <c r="AA37502" s="102"/>
      <c r="AB37502" s="102"/>
    </row>
    <row r="37503" spans="26:28" x14ac:dyDescent="0.3">
      <c r="Z37503" s="102"/>
      <c r="AA37503" s="102"/>
      <c r="AB37503" s="102"/>
    </row>
    <row r="37504" spans="26:28" x14ac:dyDescent="0.3">
      <c r="Z37504" s="102"/>
      <c r="AA37504" s="102"/>
      <c r="AB37504" s="102"/>
    </row>
    <row r="37505" spans="26:28" x14ac:dyDescent="0.3">
      <c r="Z37505" s="102"/>
      <c r="AA37505" s="102"/>
      <c r="AB37505" s="102"/>
    </row>
    <row r="37506" spans="26:28" x14ac:dyDescent="0.3">
      <c r="Z37506" s="102"/>
      <c r="AA37506" s="102"/>
      <c r="AB37506" s="102"/>
    </row>
    <row r="37507" spans="26:28" x14ac:dyDescent="0.3">
      <c r="Z37507" s="102"/>
      <c r="AA37507" s="102"/>
      <c r="AB37507" s="102"/>
    </row>
    <row r="37508" spans="26:28" x14ac:dyDescent="0.3">
      <c r="Z37508" s="102"/>
      <c r="AA37508" s="102"/>
      <c r="AB37508" s="102"/>
    </row>
    <row r="37509" spans="26:28" x14ac:dyDescent="0.3">
      <c r="Z37509" s="102"/>
      <c r="AA37509" s="102"/>
      <c r="AB37509" s="102"/>
    </row>
    <row r="37510" spans="26:28" x14ac:dyDescent="0.3">
      <c r="Z37510" s="102"/>
      <c r="AA37510" s="102"/>
      <c r="AB37510" s="102"/>
    </row>
    <row r="37511" spans="26:28" x14ac:dyDescent="0.3">
      <c r="Z37511" s="102"/>
      <c r="AA37511" s="102"/>
      <c r="AB37511" s="102"/>
    </row>
    <row r="37512" spans="26:28" x14ac:dyDescent="0.3">
      <c r="Z37512" s="102"/>
      <c r="AA37512" s="102"/>
      <c r="AB37512" s="102"/>
    </row>
    <row r="37513" spans="26:28" x14ac:dyDescent="0.3">
      <c r="Z37513" s="102"/>
      <c r="AA37513" s="102"/>
      <c r="AB37513" s="102"/>
    </row>
    <row r="37514" spans="26:28" x14ac:dyDescent="0.3">
      <c r="Z37514" s="102"/>
      <c r="AA37514" s="102"/>
      <c r="AB37514" s="102"/>
    </row>
    <row r="37515" spans="26:28" x14ac:dyDescent="0.3">
      <c r="Z37515" s="102"/>
      <c r="AA37515" s="102"/>
      <c r="AB37515" s="102"/>
    </row>
    <row r="37516" spans="26:28" x14ac:dyDescent="0.3">
      <c r="Z37516" s="102"/>
      <c r="AA37516" s="102"/>
      <c r="AB37516" s="102"/>
    </row>
    <row r="37517" spans="26:28" x14ac:dyDescent="0.3">
      <c r="Z37517" s="102"/>
      <c r="AA37517" s="102"/>
      <c r="AB37517" s="102"/>
    </row>
    <row r="37518" spans="26:28" x14ac:dyDescent="0.3">
      <c r="Z37518" s="102"/>
      <c r="AA37518" s="102"/>
      <c r="AB37518" s="102"/>
    </row>
    <row r="37519" spans="26:28" x14ac:dyDescent="0.3">
      <c r="Z37519" s="102"/>
      <c r="AA37519" s="102"/>
      <c r="AB37519" s="102"/>
    </row>
    <row r="37520" spans="26:28" x14ac:dyDescent="0.3">
      <c r="Z37520" s="102"/>
      <c r="AA37520" s="102"/>
      <c r="AB37520" s="102"/>
    </row>
    <row r="37521" spans="26:28" x14ac:dyDescent="0.3">
      <c r="Z37521" s="102"/>
      <c r="AA37521" s="102"/>
      <c r="AB37521" s="102"/>
    </row>
    <row r="37522" spans="26:28" x14ac:dyDescent="0.3">
      <c r="Z37522" s="102"/>
      <c r="AA37522" s="102"/>
      <c r="AB37522" s="102"/>
    </row>
    <row r="37523" spans="26:28" x14ac:dyDescent="0.3">
      <c r="Z37523" s="102"/>
      <c r="AA37523" s="102"/>
      <c r="AB37523" s="102"/>
    </row>
    <row r="37524" spans="26:28" x14ac:dyDescent="0.3">
      <c r="Z37524" s="102"/>
      <c r="AA37524" s="102"/>
      <c r="AB37524" s="102"/>
    </row>
    <row r="37525" spans="26:28" x14ac:dyDescent="0.3">
      <c r="Z37525" s="102"/>
      <c r="AA37525" s="102"/>
      <c r="AB37525" s="102"/>
    </row>
    <row r="37526" spans="26:28" x14ac:dyDescent="0.3">
      <c r="Z37526" s="102"/>
      <c r="AA37526" s="102"/>
      <c r="AB37526" s="102"/>
    </row>
    <row r="37527" spans="26:28" x14ac:dyDescent="0.3">
      <c r="Z37527" s="102"/>
      <c r="AA37527" s="102"/>
      <c r="AB37527" s="102"/>
    </row>
    <row r="37528" spans="26:28" x14ac:dyDescent="0.3">
      <c r="Z37528" s="102"/>
      <c r="AA37528" s="102"/>
      <c r="AB37528" s="102"/>
    </row>
    <row r="37529" spans="26:28" x14ac:dyDescent="0.3">
      <c r="Z37529" s="102"/>
      <c r="AA37529" s="102"/>
      <c r="AB37529" s="102"/>
    </row>
    <row r="37530" spans="26:28" x14ac:dyDescent="0.3">
      <c r="Z37530" s="102"/>
      <c r="AA37530" s="102"/>
      <c r="AB37530" s="102"/>
    </row>
    <row r="37531" spans="26:28" x14ac:dyDescent="0.3">
      <c r="Z37531" s="102"/>
      <c r="AA37531" s="102"/>
      <c r="AB37531" s="102"/>
    </row>
    <row r="37532" spans="26:28" x14ac:dyDescent="0.3">
      <c r="Z37532" s="102"/>
      <c r="AA37532" s="102"/>
      <c r="AB37532" s="102"/>
    </row>
    <row r="37533" spans="26:28" x14ac:dyDescent="0.3">
      <c r="Z37533" s="102"/>
      <c r="AA37533" s="102"/>
      <c r="AB37533" s="102"/>
    </row>
    <row r="37534" spans="26:28" x14ac:dyDescent="0.3">
      <c r="Z37534" s="102"/>
      <c r="AA37534" s="102"/>
      <c r="AB37534" s="102"/>
    </row>
    <row r="37535" spans="26:28" x14ac:dyDescent="0.3">
      <c r="Z37535" s="102"/>
      <c r="AA37535" s="102"/>
      <c r="AB37535" s="102"/>
    </row>
    <row r="37536" spans="26:28" x14ac:dyDescent="0.3">
      <c r="Z37536" s="102"/>
      <c r="AA37536" s="102"/>
      <c r="AB37536" s="102"/>
    </row>
    <row r="37537" spans="26:28" x14ac:dyDescent="0.3">
      <c r="Z37537" s="102"/>
      <c r="AA37537" s="102"/>
      <c r="AB37537" s="102"/>
    </row>
    <row r="37538" spans="26:28" x14ac:dyDescent="0.3">
      <c r="Z37538" s="102"/>
      <c r="AA37538" s="102"/>
      <c r="AB37538" s="102"/>
    </row>
    <row r="37539" spans="26:28" x14ac:dyDescent="0.3">
      <c r="Z37539" s="102"/>
      <c r="AA37539" s="102"/>
      <c r="AB37539" s="102"/>
    </row>
    <row r="37540" spans="26:28" x14ac:dyDescent="0.3">
      <c r="Z37540" s="102"/>
      <c r="AA37540" s="102"/>
      <c r="AB37540" s="102"/>
    </row>
    <row r="37541" spans="26:28" x14ac:dyDescent="0.3">
      <c r="Z37541" s="102"/>
      <c r="AA37541" s="102"/>
      <c r="AB37541" s="102"/>
    </row>
    <row r="37542" spans="26:28" x14ac:dyDescent="0.3">
      <c r="Z37542" s="102"/>
      <c r="AA37542" s="102"/>
      <c r="AB37542" s="102"/>
    </row>
    <row r="37543" spans="26:28" x14ac:dyDescent="0.3">
      <c r="Z37543" s="102"/>
      <c r="AA37543" s="102"/>
      <c r="AB37543" s="102"/>
    </row>
    <row r="37544" spans="26:28" x14ac:dyDescent="0.3">
      <c r="Z37544" s="102"/>
      <c r="AA37544" s="102"/>
      <c r="AB37544" s="102"/>
    </row>
    <row r="37545" spans="26:28" x14ac:dyDescent="0.3">
      <c r="Z37545" s="102"/>
      <c r="AA37545" s="102"/>
      <c r="AB37545" s="102"/>
    </row>
    <row r="37546" spans="26:28" x14ac:dyDescent="0.3">
      <c r="Z37546" s="102"/>
      <c r="AA37546" s="102"/>
      <c r="AB37546" s="102"/>
    </row>
    <row r="37547" spans="26:28" x14ac:dyDescent="0.3">
      <c r="Z37547" s="102"/>
      <c r="AA37547" s="102"/>
      <c r="AB37547" s="102"/>
    </row>
    <row r="37548" spans="26:28" x14ac:dyDescent="0.3">
      <c r="Z37548" s="102"/>
      <c r="AA37548" s="102"/>
      <c r="AB37548" s="102"/>
    </row>
    <row r="37549" spans="26:28" x14ac:dyDescent="0.3">
      <c r="Z37549" s="102"/>
      <c r="AA37549" s="102"/>
      <c r="AB37549" s="102"/>
    </row>
    <row r="37550" spans="26:28" x14ac:dyDescent="0.3">
      <c r="Z37550" s="102"/>
      <c r="AA37550" s="102"/>
      <c r="AB37550" s="102"/>
    </row>
    <row r="37551" spans="26:28" x14ac:dyDescent="0.3">
      <c r="Z37551" s="102"/>
      <c r="AA37551" s="102"/>
      <c r="AB37551" s="102"/>
    </row>
    <row r="37552" spans="26:28" x14ac:dyDescent="0.3">
      <c r="Z37552" s="102"/>
      <c r="AA37552" s="102"/>
      <c r="AB37552" s="102"/>
    </row>
    <row r="37553" spans="26:28" x14ac:dyDescent="0.3">
      <c r="Z37553" s="102"/>
      <c r="AA37553" s="102"/>
      <c r="AB37553" s="102"/>
    </row>
    <row r="37554" spans="26:28" x14ac:dyDescent="0.3">
      <c r="Z37554" s="102"/>
      <c r="AA37554" s="102"/>
      <c r="AB37554" s="102"/>
    </row>
    <row r="37555" spans="26:28" x14ac:dyDescent="0.3">
      <c r="Z37555" s="102"/>
      <c r="AA37555" s="102"/>
      <c r="AB37555" s="102"/>
    </row>
    <row r="37556" spans="26:28" x14ac:dyDescent="0.3">
      <c r="Z37556" s="102"/>
      <c r="AA37556" s="102"/>
      <c r="AB37556" s="102"/>
    </row>
    <row r="37557" spans="26:28" x14ac:dyDescent="0.3">
      <c r="Z37557" s="102"/>
      <c r="AA37557" s="102"/>
      <c r="AB37557" s="102"/>
    </row>
    <row r="37558" spans="26:28" x14ac:dyDescent="0.3">
      <c r="Z37558" s="102"/>
      <c r="AA37558" s="102"/>
      <c r="AB37558" s="102"/>
    </row>
    <row r="37559" spans="26:28" x14ac:dyDescent="0.3">
      <c r="Z37559" s="102"/>
      <c r="AA37559" s="102"/>
      <c r="AB37559" s="102"/>
    </row>
    <row r="37560" spans="26:28" x14ac:dyDescent="0.3">
      <c r="Z37560" s="102"/>
      <c r="AA37560" s="102"/>
      <c r="AB37560" s="102"/>
    </row>
    <row r="37561" spans="26:28" x14ac:dyDescent="0.3">
      <c r="Z37561" s="102"/>
      <c r="AA37561" s="102"/>
      <c r="AB37561" s="102"/>
    </row>
    <row r="37562" spans="26:28" x14ac:dyDescent="0.3">
      <c r="Z37562" s="102"/>
      <c r="AA37562" s="102"/>
      <c r="AB37562" s="102"/>
    </row>
    <row r="37563" spans="26:28" x14ac:dyDescent="0.3">
      <c r="Z37563" s="102"/>
      <c r="AA37563" s="102"/>
      <c r="AB37563" s="102"/>
    </row>
    <row r="37564" spans="26:28" x14ac:dyDescent="0.3">
      <c r="Z37564" s="102"/>
      <c r="AA37564" s="102"/>
      <c r="AB37564" s="102"/>
    </row>
    <row r="37565" spans="26:28" x14ac:dyDescent="0.3">
      <c r="Z37565" s="102"/>
      <c r="AA37565" s="102"/>
      <c r="AB37565" s="102"/>
    </row>
    <row r="37566" spans="26:28" x14ac:dyDescent="0.3">
      <c r="Z37566" s="102"/>
      <c r="AA37566" s="102"/>
      <c r="AB37566" s="102"/>
    </row>
    <row r="37567" spans="26:28" x14ac:dyDescent="0.3">
      <c r="Z37567" s="102"/>
      <c r="AA37567" s="102"/>
      <c r="AB37567" s="102"/>
    </row>
    <row r="37568" spans="26:28" x14ac:dyDescent="0.3">
      <c r="Z37568" s="102"/>
      <c r="AA37568" s="102"/>
      <c r="AB37568" s="102"/>
    </row>
    <row r="37569" spans="26:28" x14ac:dyDescent="0.3">
      <c r="Z37569" s="102"/>
      <c r="AA37569" s="102"/>
      <c r="AB37569" s="102"/>
    </row>
    <row r="37570" spans="26:28" x14ac:dyDescent="0.3">
      <c r="Z37570" s="102"/>
      <c r="AA37570" s="102"/>
      <c r="AB37570" s="102"/>
    </row>
    <row r="37571" spans="26:28" x14ac:dyDescent="0.3">
      <c r="Z37571" s="102"/>
      <c r="AA37571" s="102"/>
      <c r="AB37571" s="102"/>
    </row>
    <row r="37572" spans="26:28" x14ac:dyDescent="0.3">
      <c r="Z37572" s="102"/>
      <c r="AA37572" s="102"/>
      <c r="AB37572" s="102"/>
    </row>
    <row r="37573" spans="26:28" x14ac:dyDescent="0.3">
      <c r="Z37573" s="102"/>
      <c r="AA37573" s="102"/>
      <c r="AB37573" s="102"/>
    </row>
    <row r="37574" spans="26:28" x14ac:dyDescent="0.3">
      <c r="Z37574" s="102"/>
      <c r="AA37574" s="102"/>
      <c r="AB37574" s="102"/>
    </row>
    <row r="37575" spans="26:28" x14ac:dyDescent="0.3">
      <c r="Z37575" s="102"/>
      <c r="AA37575" s="102"/>
      <c r="AB37575" s="102"/>
    </row>
    <row r="37576" spans="26:28" x14ac:dyDescent="0.3">
      <c r="Z37576" s="102"/>
      <c r="AA37576" s="102"/>
      <c r="AB37576" s="102"/>
    </row>
    <row r="37577" spans="26:28" x14ac:dyDescent="0.3">
      <c r="Z37577" s="102"/>
      <c r="AA37577" s="102"/>
      <c r="AB37577" s="102"/>
    </row>
    <row r="37578" spans="26:28" x14ac:dyDescent="0.3">
      <c r="Z37578" s="102"/>
      <c r="AA37578" s="102"/>
      <c r="AB37578" s="102"/>
    </row>
    <row r="37579" spans="26:28" x14ac:dyDescent="0.3">
      <c r="Z37579" s="102"/>
      <c r="AA37579" s="102"/>
      <c r="AB37579" s="102"/>
    </row>
    <row r="37580" spans="26:28" x14ac:dyDescent="0.3">
      <c r="Z37580" s="102"/>
      <c r="AA37580" s="102"/>
      <c r="AB37580" s="102"/>
    </row>
    <row r="37581" spans="26:28" x14ac:dyDescent="0.3">
      <c r="Z37581" s="102"/>
      <c r="AA37581" s="102"/>
      <c r="AB37581" s="102"/>
    </row>
    <row r="37582" spans="26:28" x14ac:dyDescent="0.3">
      <c r="Z37582" s="102"/>
      <c r="AA37582" s="102"/>
      <c r="AB37582" s="102"/>
    </row>
    <row r="37583" spans="26:28" x14ac:dyDescent="0.3">
      <c r="Z37583" s="102"/>
      <c r="AA37583" s="102"/>
      <c r="AB37583" s="102"/>
    </row>
    <row r="37584" spans="26:28" x14ac:dyDescent="0.3">
      <c r="Z37584" s="102"/>
      <c r="AA37584" s="102"/>
      <c r="AB37584" s="102"/>
    </row>
    <row r="37585" spans="26:28" x14ac:dyDescent="0.3">
      <c r="Z37585" s="102"/>
      <c r="AA37585" s="102"/>
      <c r="AB37585" s="102"/>
    </row>
    <row r="37586" spans="26:28" x14ac:dyDescent="0.3">
      <c r="Z37586" s="102"/>
      <c r="AA37586" s="102"/>
      <c r="AB37586" s="102"/>
    </row>
    <row r="37587" spans="26:28" x14ac:dyDescent="0.3">
      <c r="Z37587" s="102"/>
      <c r="AA37587" s="102"/>
      <c r="AB37587" s="102"/>
    </row>
    <row r="37588" spans="26:28" x14ac:dyDescent="0.3">
      <c r="Z37588" s="102"/>
      <c r="AA37588" s="102"/>
      <c r="AB37588" s="102"/>
    </row>
    <row r="37589" spans="26:28" x14ac:dyDescent="0.3">
      <c r="Z37589" s="102"/>
      <c r="AA37589" s="102"/>
      <c r="AB37589" s="102"/>
    </row>
    <row r="37590" spans="26:28" x14ac:dyDescent="0.3">
      <c r="Z37590" s="102"/>
      <c r="AA37590" s="102"/>
      <c r="AB37590" s="102"/>
    </row>
    <row r="37591" spans="26:28" x14ac:dyDescent="0.3">
      <c r="Z37591" s="102"/>
      <c r="AA37591" s="102"/>
      <c r="AB37591" s="102"/>
    </row>
    <row r="37592" spans="26:28" x14ac:dyDescent="0.3">
      <c r="Z37592" s="102"/>
      <c r="AA37592" s="102"/>
      <c r="AB37592" s="102"/>
    </row>
    <row r="37593" spans="26:28" x14ac:dyDescent="0.3">
      <c r="Z37593" s="102"/>
      <c r="AA37593" s="102"/>
      <c r="AB37593" s="102"/>
    </row>
    <row r="37594" spans="26:28" x14ac:dyDescent="0.3">
      <c r="Z37594" s="102"/>
      <c r="AA37594" s="102"/>
      <c r="AB37594" s="102"/>
    </row>
    <row r="37595" spans="26:28" x14ac:dyDescent="0.3">
      <c r="Z37595" s="102"/>
      <c r="AA37595" s="102"/>
      <c r="AB37595" s="102"/>
    </row>
    <row r="37596" spans="26:28" x14ac:dyDescent="0.3">
      <c r="Z37596" s="102"/>
      <c r="AA37596" s="102"/>
      <c r="AB37596" s="102"/>
    </row>
    <row r="37597" spans="26:28" x14ac:dyDescent="0.3">
      <c r="Z37597" s="102"/>
      <c r="AA37597" s="102"/>
      <c r="AB37597" s="102"/>
    </row>
    <row r="37598" spans="26:28" x14ac:dyDescent="0.3">
      <c r="Z37598" s="102"/>
      <c r="AA37598" s="102"/>
      <c r="AB37598" s="102"/>
    </row>
    <row r="37599" spans="26:28" x14ac:dyDescent="0.3">
      <c r="Z37599" s="102"/>
      <c r="AA37599" s="102"/>
      <c r="AB37599" s="102"/>
    </row>
    <row r="37600" spans="26:28" x14ac:dyDescent="0.3">
      <c r="Z37600" s="102"/>
      <c r="AA37600" s="102"/>
      <c r="AB37600" s="102"/>
    </row>
    <row r="37601" spans="26:28" x14ac:dyDescent="0.3">
      <c r="Z37601" s="102"/>
      <c r="AA37601" s="102"/>
      <c r="AB37601" s="102"/>
    </row>
    <row r="37602" spans="26:28" x14ac:dyDescent="0.3">
      <c r="Z37602" s="102"/>
      <c r="AA37602" s="102"/>
      <c r="AB37602" s="102"/>
    </row>
    <row r="37603" spans="26:28" x14ac:dyDescent="0.3">
      <c r="Z37603" s="102"/>
      <c r="AA37603" s="102"/>
      <c r="AB37603" s="102"/>
    </row>
    <row r="37604" spans="26:28" x14ac:dyDescent="0.3">
      <c r="Z37604" s="102"/>
      <c r="AA37604" s="102"/>
      <c r="AB37604" s="102"/>
    </row>
    <row r="37605" spans="26:28" x14ac:dyDescent="0.3">
      <c r="Z37605" s="102"/>
      <c r="AA37605" s="102"/>
      <c r="AB37605" s="102"/>
    </row>
    <row r="37606" spans="26:28" x14ac:dyDescent="0.3">
      <c r="Z37606" s="102"/>
      <c r="AA37606" s="102"/>
      <c r="AB37606" s="102"/>
    </row>
    <row r="37607" spans="26:28" x14ac:dyDescent="0.3">
      <c r="Z37607" s="102"/>
      <c r="AA37607" s="102"/>
      <c r="AB37607" s="102"/>
    </row>
    <row r="37608" spans="26:28" x14ac:dyDescent="0.3">
      <c r="Z37608" s="102"/>
      <c r="AA37608" s="102"/>
      <c r="AB37608" s="102"/>
    </row>
    <row r="37609" spans="26:28" x14ac:dyDescent="0.3">
      <c r="Z37609" s="102"/>
      <c r="AA37609" s="102"/>
      <c r="AB37609" s="102"/>
    </row>
    <row r="37610" spans="26:28" x14ac:dyDescent="0.3">
      <c r="Z37610" s="102"/>
      <c r="AA37610" s="102"/>
      <c r="AB37610" s="102"/>
    </row>
    <row r="37611" spans="26:28" x14ac:dyDescent="0.3">
      <c r="Z37611" s="102"/>
      <c r="AA37611" s="102"/>
      <c r="AB37611" s="102"/>
    </row>
    <row r="37612" spans="26:28" x14ac:dyDescent="0.3">
      <c r="Z37612" s="102"/>
      <c r="AA37612" s="102"/>
      <c r="AB37612" s="102"/>
    </row>
    <row r="37613" spans="26:28" x14ac:dyDescent="0.3">
      <c r="Z37613" s="102"/>
      <c r="AA37613" s="102"/>
      <c r="AB37613" s="102"/>
    </row>
    <row r="37614" spans="26:28" x14ac:dyDescent="0.3">
      <c r="Z37614" s="102"/>
      <c r="AA37614" s="102"/>
      <c r="AB37614" s="102"/>
    </row>
    <row r="37615" spans="26:28" x14ac:dyDescent="0.3">
      <c r="Z37615" s="102"/>
      <c r="AA37615" s="102"/>
      <c r="AB37615" s="102"/>
    </row>
    <row r="37616" spans="26:28" x14ac:dyDescent="0.3">
      <c r="Z37616" s="102"/>
      <c r="AA37616" s="102"/>
      <c r="AB37616" s="102"/>
    </row>
    <row r="37617" spans="26:28" x14ac:dyDescent="0.3">
      <c r="Z37617" s="102"/>
      <c r="AA37617" s="102"/>
      <c r="AB37617" s="102"/>
    </row>
    <row r="37618" spans="26:28" x14ac:dyDescent="0.3">
      <c r="Z37618" s="102"/>
      <c r="AA37618" s="102"/>
      <c r="AB37618" s="102"/>
    </row>
    <row r="37619" spans="26:28" x14ac:dyDescent="0.3">
      <c r="Z37619" s="102"/>
      <c r="AA37619" s="102"/>
      <c r="AB37619" s="102"/>
    </row>
    <row r="37620" spans="26:28" x14ac:dyDescent="0.3">
      <c r="Z37620" s="102"/>
      <c r="AA37620" s="102"/>
      <c r="AB37620" s="102"/>
    </row>
    <row r="37621" spans="26:28" x14ac:dyDescent="0.3">
      <c r="Z37621" s="102"/>
      <c r="AA37621" s="102"/>
      <c r="AB37621" s="102"/>
    </row>
    <row r="37622" spans="26:28" x14ac:dyDescent="0.3">
      <c r="Z37622" s="102"/>
      <c r="AA37622" s="102"/>
      <c r="AB37622" s="102"/>
    </row>
    <row r="37623" spans="26:28" x14ac:dyDescent="0.3">
      <c r="Z37623" s="102"/>
      <c r="AA37623" s="102"/>
      <c r="AB37623" s="102"/>
    </row>
    <row r="37624" spans="26:28" x14ac:dyDescent="0.3">
      <c r="Z37624" s="102"/>
      <c r="AA37624" s="102"/>
      <c r="AB37624" s="102"/>
    </row>
    <row r="37625" spans="26:28" x14ac:dyDescent="0.3">
      <c r="Z37625" s="102"/>
      <c r="AA37625" s="102"/>
      <c r="AB37625" s="102"/>
    </row>
    <row r="37626" spans="26:28" x14ac:dyDescent="0.3">
      <c r="Z37626" s="102"/>
      <c r="AA37626" s="102"/>
      <c r="AB37626" s="102"/>
    </row>
    <row r="37627" spans="26:28" x14ac:dyDescent="0.3">
      <c r="Z37627" s="102"/>
      <c r="AA37627" s="102"/>
      <c r="AB37627" s="102"/>
    </row>
    <row r="37628" spans="26:28" x14ac:dyDescent="0.3">
      <c r="Z37628" s="102"/>
      <c r="AA37628" s="102"/>
      <c r="AB37628" s="102"/>
    </row>
    <row r="37629" spans="26:28" x14ac:dyDescent="0.3">
      <c r="Z37629" s="102"/>
      <c r="AA37629" s="102"/>
      <c r="AB37629" s="102"/>
    </row>
    <row r="37630" spans="26:28" x14ac:dyDescent="0.3">
      <c r="Z37630" s="102"/>
      <c r="AA37630" s="102"/>
      <c r="AB37630" s="102"/>
    </row>
    <row r="37631" spans="26:28" x14ac:dyDescent="0.3">
      <c r="Z37631" s="102"/>
      <c r="AA37631" s="102"/>
      <c r="AB37631" s="102"/>
    </row>
    <row r="37632" spans="26:28" x14ac:dyDescent="0.3">
      <c r="Z37632" s="102"/>
      <c r="AA37632" s="102"/>
      <c r="AB37632" s="102"/>
    </row>
    <row r="37633" spans="26:28" x14ac:dyDescent="0.3">
      <c r="Z37633" s="102"/>
      <c r="AA37633" s="102"/>
      <c r="AB37633" s="102"/>
    </row>
    <row r="37634" spans="26:28" x14ac:dyDescent="0.3">
      <c r="Z37634" s="102"/>
      <c r="AA37634" s="102"/>
      <c r="AB37634" s="102"/>
    </row>
    <row r="37635" spans="26:28" x14ac:dyDescent="0.3">
      <c r="Z37635" s="102"/>
      <c r="AA37635" s="102"/>
      <c r="AB37635" s="102"/>
    </row>
    <row r="37636" spans="26:28" x14ac:dyDescent="0.3">
      <c r="Z37636" s="102"/>
      <c r="AA37636" s="102"/>
      <c r="AB37636" s="102"/>
    </row>
    <row r="37637" spans="26:28" x14ac:dyDescent="0.3">
      <c r="Z37637" s="102"/>
      <c r="AA37637" s="102"/>
      <c r="AB37637" s="102"/>
    </row>
    <row r="37638" spans="26:28" x14ac:dyDescent="0.3">
      <c r="Z37638" s="102"/>
      <c r="AA37638" s="102"/>
      <c r="AB37638" s="102"/>
    </row>
    <row r="37639" spans="26:28" x14ac:dyDescent="0.3">
      <c r="Z37639" s="102"/>
      <c r="AA37639" s="102"/>
      <c r="AB37639" s="102"/>
    </row>
    <row r="37640" spans="26:28" x14ac:dyDescent="0.3">
      <c r="Z37640" s="102"/>
      <c r="AA37640" s="102"/>
      <c r="AB37640" s="102"/>
    </row>
    <row r="37641" spans="26:28" x14ac:dyDescent="0.3">
      <c r="Z37641" s="102"/>
      <c r="AA37641" s="102"/>
      <c r="AB37641" s="102"/>
    </row>
    <row r="37642" spans="26:28" x14ac:dyDescent="0.3">
      <c r="Z37642" s="102"/>
      <c r="AA37642" s="102"/>
      <c r="AB37642" s="102"/>
    </row>
    <row r="37643" spans="26:28" x14ac:dyDescent="0.3">
      <c r="Z37643" s="102"/>
      <c r="AA37643" s="102"/>
      <c r="AB37643" s="102"/>
    </row>
    <row r="37644" spans="26:28" x14ac:dyDescent="0.3">
      <c r="Z37644" s="102"/>
      <c r="AA37644" s="102"/>
      <c r="AB37644" s="102"/>
    </row>
    <row r="37645" spans="26:28" x14ac:dyDescent="0.3">
      <c r="Z37645" s="102"/>
      <c r="AA37645" s="102"/>
      <c r="AB37645" s="102"/>
    </row>
    <row r="37646" spans="26:28" x14ac:dyDescent="0.3">
      <c r="Z37646" s="102"/>
      <c r="AA37646" s="102"/>
      <c r="AB37646" s="102"/>
    </row>
    <row r="37647" spans="26:28" x14ac:dyDescent="0.3">
      <c r="Z37647" s="102"/>
      <c r="AA37647" s="102"/>
      <c r="AB37647" s="102"/>
    </row>
    <row r="37648" spans="26:28" x14ac:dyDescent="0.3">
      <c r="Z37648" s="102"/>
      <c r="AA37648" s="102"/>
      <c r="AB37648" s="102"/>
    </row>
    <row r="37649" spans="26:28" x14ac:dyDescent="0.3">
      <c r="Z37649" s="102"/>
      <c r="AA37649" s="102"/>
      <c r="AB37649" s="102"/>
    </row>
    <row r="37650" spans="26:28" x14ac:dyDescent="0.3">
      <c r="Z37650" s="102"/>
      <c r="AA37650" s="102"/>
      <c r="AB37650" s="102"/>
    </row>
    <row r="37651" spans="26:28" x14ac:dyDescent="0.3">
      <c r="Z37651" s="102"/>
      <c r="AA37651" s="102"/>
      <c r="AB37651" s="102"/>
    </row>
    <row r="37652" spans="26:28" x14ac:dyDescent="0.3">
      <c r="Z37652" s="102"/>
      <c r="AA37652" s="102"/>
      <c r="AB37652" s="102"/>
    </row>
    <row r="37653" spans="26:28" x14ac:dyDescent="0.3">
      <c r="Z37653" s="102"/>
      <c r="AA37653" s="102"/>
      <c r="AB37653" s="102"/>
    </row>
    <row r="37654" spans="26:28" x14ac:dyDescent="0.3">
      <c r="Z37654" s="102"/>
      <c r="AA37654" s="102"/>
      <c r="AB37654" s="102"/>
    </row>
    <row r="37655" spans="26:28" x14ac:dyDescent="0.3">
      <c r="Z37655" s="102"/>
      <c r="AA37655" s="102"/>
      <c r="AB37655" s="102"/>
    </row>
    <row r="37656" spans="26:28" x14ac:dyDescent="0.3">
      <c r="Z37656" s="102"/>
      <c r="AA37656" s="102"/>
      <c r="AB37656" s="102"/>
    </row>
    <row r="37657" spans="26:28" x14ac:dyDescent="0.3">
      <c r="Z37657" s="102"/>
      <c r="AA37657" s="102"/>
      <c r="AB37657" s="102"/>
    </row>
    <row r="37658" spans="26:28" x14ac:dyDescent="0.3">
      <c r="Z37658" s="102"/>
      <c r="AA37658" s="102"/>
      <c r="AB37658" s="102"/>
    </row>
    <row r="37659" spans="26:28" x14ac:dyDescent="0.3">
      <c r="Z37659" s="102"/>
      <c r="AA37659" s="102"/>
      <c r="AB37659" s="102"/>
    </row>
    <row r="37660" spans="26:28" x14ac:dyDescent="0.3">
      <c r="Z37660" s="102"/>
      <c r="AA37660" s="102"/>
      <c r="AB37660" s="102"/>
    </row>
    <row r="37661" spans="26:28" x14ac:dyDescent="0.3">
      <c r="Z37661" s="102"/>
      <c r="AA37661" s="102"/>
      <c r="AB37661" s="102"/>
    </row>
    <row r="37662" spans="26:28" x14ac:dyDescent="0.3">
      <c r="Z37662" s="102"/>
      <c r="AA37662" s="102"/>
      <c r="AB37662" s="102"/>
    </row>
    <row r="37663" spans="26:28" x14ac:dyDescent="0.3">
      <c r="Z37663" s="102"/>
      <c r="AA37663" s="102"/>
      <c r="AB37663" s="102"/>
    </row>
    <row r="37664" spans="26:28" x14ac:dyDescent="0.3">
      <c r="Z37664" s="102"/>
      <c r="AA37664" s="102"/>
      <c r="AB37664" s="102"/>
    </row>
    <row r="37665" spans="26:28" x14ac:dyDescent="0.3">
      <c r="Z37665" s="102"/>
      <c r="AA37665" s="102"/>
      <c r="AB37665" s="102"/>
    </row>
    <row r="37666" spans="26:28" x14ac:dyDescent="0.3">
      <c r="Z37666" s="102"/>
      <c r="AA37666" s="102"/>
      <c r="AB37666" s="102"/>
    </row>
    <row r="37667" spans="26:28" x14ac:dyDescent="0.3">
      <c r="Z37667" s="102"/>
      <c r="AA37667" s="102"/>
      <c r="AB37667" s="102"/>
    </row>
    <row r="37668" spans="26:28" x14ac:dyDescent="0.3">
      <c r="Z37668" s="102"/>
      <c r="AA37668" s="102"/>
      <c r="AB37668" s="102"/>
    </row>
    <row r="37669" spans="26:28" x14ac:dyDescent="0.3">
      <c r="Z37669" s="102"/>
      <c r="AA37669" s="102"/>
      <c r="AB37669" s="102"/>
    </row>
    <row r="37670" spans="26:28" x14ac:dyDescent="0.3">
      <c r="Z37670" s="102"/>
      <c r="AA37670" s="102"/>
      <c r="AB37670" s="102"/>
    </row>
    <row r="37671" spans="26:28" x14ac:dyDescent="0.3">
      <c r="Z37671" s="102"/>
      <c r="AA37671" s="102"/>
      <c r="AB37671" s="102"/>
    </row>
    <row r="37672" spans="26:28" x14ac:dyDescent="0.3">
      <c r="Z37672" s="102"/>
      <c r="AA37672" s="102"/>
      <c r="AB37672" s="102"/>
    </row>
    <row r="37673" spans="26:28" x14ac:dyDescent="0.3">
      <c r="Z37673" s="102"/>
      <c r="AA37673" s="102"/>
      <c r="AB37673" s="102"/>
    </row>
    <row r="37674" spans="26:28" x14ac:dyDescent="0.3">
      <c r="Z37674" s="102"/>
      <c r="AA37674" s="102"/>
      <c r="AB37674" s="102"/>
    </row>
    <row r="37675" spans="26:28" x14ac:dyDescent="0.3">
      <c r="Z37675" s="102"/>
      <c r="AA37675" s="102"/>
      <c r="AB37675" s="102"/>
    </row>
    <row r="37676" spans="26:28" x14ac:dyDescent="0.3">
      <c r="Z37676" s="102"/>
      <c r="AA37676" s="102"/>
      <c r="AB37676" s="102"/>
    </row>
    <row r="37677" spans="26:28" x14ac:dyDescent="0.3">
      <c r="Z37677" s="102"/>
      <c r="AA37677" s="102"/>
      <c r="AB37677" s="102"/>
    </row>
    <row r="37678" spans="26:28" x14ac:dyDescent="0.3">
      <c r="Z37678" s="102"/>
      <c r="AA37678" s="102"/>
      <c r="AB37678" s="102"/>
    </row>
    <row r="37679" spans="26:28" x14ac:dyDescent="0.3">
      <c r="Z37679" s="102"/>
      <c r="AA37679" s="102"/>
      <c r="AB37679" s="102"/>
    </row>
    <row r="37680" spans="26:28" x14ac:dyDescent="0.3">
      <c r="Z37680" s="102"/>
      <c r="AA37680" s="102"/>
      <c r="AB37680" s="102"/>
    </row>
    <row r="37681" spans="26:28" x14ac:dyDescent="0.3">
      <c r="Z37681" s="102"/>
      <c r="AA37681" s="102"/>
      <c r="AB37681" s="102"/>
    </row>
    <row r="37682" spans="26:28" x14ac:dyDescent="0.3">
      <c r="Z37682" s="102"/>
      <c r="AA37682" s="102"/>
      <c r="AB37682" s="102"/>
    </row>
    <row r="37683" spans="26:28" x14ac:dyDescent="0.3">
      <c r="Z37683" s="102"/>
      <c r="AA37683" s="102"/>
      <c r="AB37683" s="102"/>
    </row>
    <row r="37684" spans="26:28" x14ac:dyDescent="0.3">
      <c r="Z37684" s="102"/>
      <c r="AA37684" s="102"/>
      <c r="AB37684" s="102"/>
    </row>
    <row r="37685" spans="26:28" x14ac:dyDescent="0.3">
      <c r="Z37685" s="102"/>
      <c r="AA37685" s="102"/>
      <c r="AB37685" s="102"/>
    </row>
    <row r="37686" spans="26:28" x14ac:dyDescent="0.3">
      <c r="Z37686" s="102"/>
      <c r="AA37686" s="102"/>
      <c r="AB37686" s="102"/>
    </row>
    <row r="37687" spans="26:28" x14ac:dyDescent="0.3">
      <c r="Z37687" s="102"/>
      <c r="AA37687" s="102"/>
      <c r="AB37687" s="102"/>
    </row>
    <row r="37688" spans="26:28" x14ac:dyDescent="0.3">
      <c r="Z37688" s="102"/>
      <c r="AA37688" s="102"/>
      <c r="AB37688" s="102"/>
    </row>
    <row r="37689" spans="26:28" x14ac:dyDescent="0.3">
      <c r="Z37689" s="102"/>
      <c r="AA37689" s="102"/>
      <c r="AB37689" s="102"/>
    </row>
    <row r="37690" spans="26:28" x14ac:dyDescent="0.3">
      <c r="Z37690" s="102"/>
      <c r="AA37690" s="102"/>
      <c r="AB37690" s="102"/>
    </row>
    <row r="37691" spans="26:28" x14ac:dyDescent="0.3">
      <c r="Z37691" s="102"/>
      <c r="AA37691" s="102"/>
      <c r="AB37691" s="102"/>
    </row>
    <row r="37692" spans="26:28" x14ac:dyDescent="0.3">
      <c r="Z37692" s="102"/>
      <c r="AA37692" s="102"/>
      <c r="AB37692" s="102"/>
    </row>
    <row r="37693" spans="26:28" x14ac:dyDescent="0.3">
      <c r="Z37693" s="102"/>
      <c r="AA37693" s="102"/>
      <c r="AB37693" s="102"/>
    </row>
    <row r="37694" spans="26:28" x14ac:dyDescent="0.3">
      <c r="Z37694" s="102"/>
      <c r="AA37694" s="102"/>
      <c r="AB37694" s="102"/>
    </row>
    <row r="37695" spans="26:28" x14ac:dyDescent="0.3">
      <c r="Z37695" s="102"/>
      <c r="AA37695" s="102"/>
      <c r="AB37695" s="102"/>
    </row>
    <row r="37696" spans="26:28" x14ac:dyDescent="0.3">
      <c r="Z37696" s="102"/>
      <c r="AA37696" s="102"/>
      <c r="AB37696" s="102"/>
    </row>
    <row r="37697" spans="26:28" x14ac:dyDescent="0.3">
      <c r="Z37697" s="102"/>
      <c r="AA37697" s="102"/>
      <c r="AB37697" s="102"/>
    </row>
    <row r="37698" spans="26:28" x14ac:dyDescent="0.3">
      <c r="Z37698" s="102"/>
      <c r="AA37698" s="102"/>
      <c r="AB37698" s="102"/>
    </row>
    <row r="37699" spans="26:28" x14ac:dyDescent="0.3">
      <c r="Z37699" s="102"/>
      <c r="AA37699" s="102"/>
      <c r="AB37699" s="102"/>
    </row>
    <row r="37700" spans="26:28" x14ac:dyDescent="0.3">
      <c r="Z37700" s="102"/>
      <c r="AA37700" s="102"/>
      <c r="AB37700" s="102"/>
    </row>
    <row r="37701" spans="26:28" x14ac:dyDescent="0.3">
      <c r="Z37701" s="102"/>
      <c r="AA37701" s="102"/>
      <c r="AB37701" s="102"/>
    </row>
    <row r="37702" spans="26:28" x14ac:dyDescent="0.3">
      <c r="Z37702" s="102"/>
      <c r="AA37702" s="102"/>
      <c r="AB37702" s="102"/>
    </row>
    <row r="37703" spans="26:28" x14ac:dyDescent="0.3">
      <c r="Z37703" s="102"/>
      <c r="AA37703" s="102"/>
      <c r="AB37703" s="102"/>
    </row>
    <row r="37704" spans="26:28" x14ac:dyDescent="0.3">
      <c r="Z37704" s="102"/>
      <c r="AA37704" s="102"/>
      <c r="AB37704" s="102"/>
    </row>
    <row r="37705" spans="26:28" x14ac:dyDescent="0.3">
      <c r="Z37705" s="102"/>
      <c r="AA37705" s="102"/>
      <c r="AB37705" s="102"/>
    </row>
    <row r="37706" spans="26:28" x14ac:dyDescent="0.3">
      <c r="Z37706" s="102"/>
      <c r="AA37706" s="102"/>
      <c r="AB37706" s="102"/>
    </row>
    <row r="37707" spans="26:28" x14ac:dyDescent="0.3">
      <c r="Z37707" s="102"/>
      <c r="AA37707" s="102"/>
      <c r="AB37707" s="102"/>
    </row>
    <row r="37708" spans="26:28" x14ac:dyDescent="0.3">
      <c r="Z37708" s="102"/>
      <c r="AA37708" s="102"/>
      <c r="AB37708" s="102"/>
    </row>
    <row r="37709" spans="26:28" x14ac:dyDescent="0.3">
      <c r="Z37709" s="102"/>
      <c r="AA37709" s="102"/>
      <c r="AB37709" s="102"/>
    </row>
    <row r="37710" spans="26:28" x14ac:dyDescent="0.3">
      <c r="Z37710" s="102"/>
      <c r="AA37710" s="102"/>
      <c r="AB37710" s="102"/>
    </row>
    <row r="37711" spans="26:28" x14ac:dyDescent="0.3">
      <c r="Z37711" s="102"/>
      <c r="AA37711" s="102"/>
      <c r="AB37711" s="102"/>
    </row>
    <row r="37712" spans="26:28" x14ac:dyDescent="0.3">
      <c r="Z37712" s="102"/>
      <c r="AA37712" s="102"/>
      <c r="AB37712" s="102"/>
    </row>
    <row r="37713" spans="26:28" x14ac:dyDescent="0.3">
      <c r="Z37713" s="102"/>
      <c r="AA37713" s="102"/>
      <c r="AB37713" s="102"/>
    </row>
    <row r="37714" spans="26:28" x14ac:dyDescent="0.3">
      <c r="Z37714" s="102"/>
      <c r="AA37714" s="102"/>
      <c r="AB37714" s="102"/>
    </row>
    <row r="37715" spans="26:28" x14ac:dyDescent="0.3">
      <c r="Z37715" s="102"/>
      <c r="AA37715" s="102"/>
      <c r="AB37715" s="102"/>
    </row>
    <row r="37716" spans="26:28" x14ac:dyDescent="0.3">
      <c r="Z37716" s="102"/>
      <c r="AA37716" s="102"/>
      <c r="AB37716" s="102"/>
    </row>
    <row r="37717" spans="26:28" x14ac:dyDescent="0.3">
      <c r="Z37717" s="102"/>
      <c r="AA37717" s="102"/>
      <c r="AB37717" s="102"/>
    </row>
    <row r="37718" spans="26:28" x14ac:dyDescent="0.3">
      <c r="Z37718" s="102"/>
      <c r="AA37718" s="102"/>
      <c r="AB37718" s="102"/>
    </row>
    <row r="37719" spans="26:28" x14ac:dyDescent="0.3">
      <c r="Z37719" s="102"/>
      <c r="AA37719" s="102"/>
      <c r="AB37719" s="102"/>
    </row>
    <row r="37720" spans="26:28" x14ac:dyDescent="0.3">
      <c r="Z37720" s="102"/>
      <c r="AA37720" s="102"/>
      <c r="AB37720" s="102"/>
    </row>
    <row r="37721" spans="26:28" x14ac:dyDescent="0.3">
      <c r="Z37721" s="102"/>
      <c r="AA37721" s="102"/>
      <c r="AB37721" s="102"/>
    </row>
    <row r="37722" spans="26:28" x14ac:dyDescent="0.3">
      <c r="Z37722" s="102"/>
      <c r="AA37722" s="102"/>
      <c r="AB37722" s="102"/>
    </row>
    <row r="37723" spans="26:28" x14ac:dyDescent="0.3">
      <c r="Z37723" s="102"/>
      <c r="AA37723" s="102"/>
      <c r="AB37723" s="102"/>
    </row>
    <row r="37724" spans="26:28" x14ac:dyDescent="0.3">
      <c r="Z37724" s="102"/>
      <c r="AA37724" s="102"/>
      <c r="AB37724" s="102"/>
    </row>
    <row r="37725" spans="26:28" x14ac:dyDescent="0.3">
      <c r="Z37725" s="102"/>
      <c r="AA37725" s="102"/>
      <c r="AB37725" s="102"/>
    </row>
    <row r="37726" spans="26:28" x14ac:dyDescent="0.3">
      <c r="Z37726" s="102"/>
      <c r="AA37726" s="102"/>
      <c r="AB37726" s="102"/>
    </row>
    <row r="37727" spans="26:28" x14ac:dyDescent="0.3">
      <c r="Z37727" s="102"/>
      <c r="AA37727" s="102"/>
      <c r="AB37727" s="102"/>
    </row>
    <row r="37728" spans="26:28" x14ac:dyDescent="0.3">
      <c r="Z37728" s="102"/>
      <c r="AA37728" s="102"/>
      <c r="AB37728" s="102"/>
    </row>
    <row r="37729" spans="26:28" x14ac:dyDescent="0.3">
      <c r="Z37729" s="102"/>
      <c r="AA37729" s="102"/>
      <c r="AB37729" s="102"/>
    </row>
    <row r="37730" spans="26:28" x14ac:dyDescent="0.3">
      <c r="Z37730" s="102"/>
      <c r="AA37730" s="102"/>
      <c r="AB37730" s="102"/>
    </row>
    <row r="37731" spans="26:28" x14ac:dyDescent="0.3">
      <c r="Z37731" s="102"/>
      <c r="AA37731" s="102"/>
      <c r="AB37731" s="102"/>
    </row>
    <row r="37732" spans="26:28" x14ac:dyDescent="0.3">
      <c r="Z37732" s="102"/>
      <c r="AA37732" s="102"/>
      <c r="AB37732" s="102"/>
    </row>
    <row r="37733" spans="26:28" x14ac:dyDescent="0.3">
      <c r="Z37733" s="102"/>
      <c r="AA37733" s="102"/>
      <c r="AB37733" s="102"/>
    </row>
    <row r="37734" spans="26:28" x14ac:dyDescent="0.3">
      <c r="Z37734" s="102"/>
      <c r="AA37734" s="102"/>
      <c r="AB37734" s="102"/>
    </row>
    <row r="37735" spans="26:28" x14ac:dyDescent="0.3">
      <c r="Z37735" s="102"/>
      <c r="AA37735" s="102"/>
      <c r="AB37735" s="102"/>
    </row>
    <row r="37736" spans="26:28" x14ac:dyDescent="0.3">
      <c r="Z37736" s="102"/>
      <c r="AA37736" s="102"/>
      <c r="AB37736" s="102"/>
    </row>
    <row r="37737" spans="26:28" x14ac:dyDescent="0.3">
      <c r="Z37737" s="102"/>
      <c r="AA37737" s="102"/>
      <c r="AB37737" s="102"/>
    </row>
    <row r="37738" spans="26:28" x14ac:dyDescent="0.3">
      <c r="Z37738" s="102"/>
      <c r="AA37738" s="102"/>
      <c r="AB37738" s="102"/>
    </row>
    <row r="37739" spans="26:28" x14ac:dyDescent="0.3">
      <c r="Z37739" s="102"/>
      <c r="AA37739" s="102"/>
      <c r="AB37739" s="102"/>
    </row>
    <row r="37740" spans="26:28" x14ac:dyDescent="0.3">
      <c r="Z37740" s="102"/>
      <c r="AA37740" s="102"/>
      <c r="AB37740" s="102"/>
    </row>
    <row r="37741" spans="26:28" x14ac:dyDescent="0.3">
      <c r="Z37741" s="102"/>
      <c r="AA37741" s="102"/>
      <c r="AB37741" s="102"/>
    </row>
    <row r="37742" spans="26:28" x14ac:dyDescent="0.3">
      <c r="Z37742" s="102"/>
      <c r="AA37742" s="102"/>
      <c r="AB37742" s="102"/>
    </row>
    <row r="37743" spans="26:28" x14ac:dyDescent="0.3">
      <c r="Z37743" s="102"/>
      <c r="AA37743" s="102"/>
      <c r="AB37743" s="102"/>
    </row>
    <row r="37744" spans="26:28" x14ac:dyDescent="0.3">
      <c r="Z37744" s="102"/>
      <c r="AA37744" s="102"/>
      <c r="AB37744" s="102"/>
    </row>
    <row r="37745" spans="26:28" x14ac:dyDescent="0.3">
      <c r="Z37745" s="102"/>
      <c r="AA37745" s="102"/>
      <c r="AB37745" s="102"/>
    </row>
    <row r="37746" spans="26:28" x14ac:dyDescent="0.3">
      <c r="Z37746" s="102"/>
      <c r="AA37746" s="102"/>
      <c r="AB37746" s="102"/>
    </row>
    <row r="37747" spans="26:28" x14ac:dyDescent="0.3">
      <c r="Z37747" s="102"/>
      <c r="AA37747" s="102"/>
      <c r="AB37747" s="102"/>
    </row>
    <row r="37748" spans="26:28" x14ac:dyDescent="0.3">
      <c r="Z37748" s="102"/>
      <c r="AA37748" s="102"/>
      <c r="AB37748" s="102"/>
    </row>
    <row r="37749" spans="26:28" x14ac:dyDescent="0.3">
      <c r="Z37749" s="102"/>
      <c r="AA37749" s="102"/>
      <c r="AB37749" s="102"/>
    </row>
    <row r="37750" spans="26:28" x14ac:dyDescent="0.3">
      <c r="Z37750" s="102"/>
      <c r="AA37750" s="102"/>
      <c r="AB37750" s="102"/>
    </row>
    <row r="37751" spans="26:28" x14ac:dyDescent="0.3">
      <c r="Z37751" s="102"/>
      <c r="AA37751" s="102"/>
      <c r="AB37751" s="102"/>
    </row>
    <row r="37752" spans="26:28" x14ac:dyDescent="0.3">
      <c r="Z37752" s="102"/>
      <c r="AA37752" s="102"/>
      <c r="AB37752" s="102"/>
    </row>
    <row r="37753" spans="26:28" x14ac:dyDescent="0.3">
      <c r="Z37753" s="102"/>
      <c r="AA37753" s="102"/>
      <c r="AB37753" s="102"/>
    </row>
    <row r="37754" spans="26:28" x14ac:dyDescent="0.3">
      <c r="Z37754" s="102"/>
      <c r="AA37754" s="102"/>
      <c r="AB37754" s="102"/>
    </row>
    <row r="37755" spans="26:28" x14ac:dyDescent="0.3">
      <c r="Z37755" s="102"/>
      <c r="AA37755" s="102"/>
      <c r="AB37755" s="102"/>
    </row>
    <row r="37756" spans="26:28" x14ac:dyDescent="0.3">
      <c r="Z37756" s="102"/>
      <c r="AA37756" s="102"/>
      <c r="AB37756" s="102"/>
    </row>
    <row r="37757" spans="26:28" x14ac:dyDescent="0.3">
      <c r="Z37757" s="102"/>
      <c r="AA37757" s="102"/>
      <c r="AB37757" s="102"/>
    </row>
    <row r="37758" spans="26:28" x14ac:dyDescent="0.3">
      <c r="Z37758" s="102"/>
      <c r="AA37758" s="102"/>
      <c r="AB37758" s="102"/>
    </row>
    <row r="37759" spans="26:28" x14ac:dyDescent="0.3">
      <c r="Z37759" s="102"/>
      <c r="AA37759" s="102"/>
      <c r="AB37759" s="102"/>
    </row>
    <row r="37760" spans="26:28" x14ac:dyDescent="0.3">
      <c r="Z37760" s="102"/>
      <c r="AA37760" s="102"/>
      <c r="AB37760" s="102"/>
    </row>
    <row r="37761" spans="26:28" x14ac:dyDescent="0.3">
      <c r="Z37761" s="102"/>
      <c r="AA37761" s="102"/>
      <c r="AB37761" s="102"/>
    </row>
    <row r="37762" spans="26:28" x14ac:dyDescent="0.3">
      <c r="Z37762" s="102"/>
      <c r="AA37762" s="102"/>
      <c r="AB37762" s="102"/>
    </row>
    <row r="37763" spans="26:28" x14ac:dyDescent="0.3">
      <c r="Z37763" s="102"/>
      <c r="AA37763" s="102"/>
      <c r="AB37763" s="102"/>
    </row>
    <row r="37764" spans="26:28" x14ac:dyDescent="0.3">
      <c r="Z37764" s="102"/>
      <c r="AA37764" s="102"/>
      <c r="AB37764" s="102"/>
    </row>
    <row r="37765" spans="26:28" x14ac:dyDescent="0.3">
      <c r="Z37765" s="102"/>
      <c r="AA37765" s="102"/>
      <c r="AB37765" s="102"/>
    </row>
    <row r="37766" spans="26:28" x14ac:dyDescent="0.3">
      <c r="Z37766" s="102"/>
      <c r="AA37766" s="102"/>
      <c r="AB37766" s="102"/>
    </row>
    <row r="37767" spans="26:28" x14ac:dyDescent="0.3">
      <c r="Z37767" s="102"/>
      <c r="AA37767" s="102"/>
      <c r="AB37767" s="102"/>
    </row>
    <row r="37768" spans="26:28" x14ac:dyDescent="0.3">
      <c r="Z37768" s="102"/>
      <c r="AA37768" s="102"/>
      <c r="AB37768" s="102"/>
    </row>
    <row r="37769" spans="26:28" x14ac:dyDescent="0.3">
      <c r="Z37769" s="102"/>
      <c r="AA37769" s="102"/>
      <c r="AB37769" s="102"/>
    </row>
    <row r="37770" spans="26:28" x14ac:dyDescent="0.3">
      <c r="Z37770" s="102"/>
      <c r="AA37770" s="102"/>
      <c r="AB37770" s="102"/>
    </row>
    <row r="37771" spans="26:28" x14ac:dyDescent="0.3">
      <c r="Z37771" s="102"/>
      <c r="AA37771" s="102"/>
      <c r="AB37771" s="102"/>
    </row>
    <row r="37772" spans="26:28" x14ac:dyDescent="0.3">
      <c r="Z37772" s="102"/>
      <c r="AA37772" s="102"/>
      <c r="AB37772" s="102"/>
    </row>
    <row r="37773" spans="26:28" x14ac:dyDescent="0.3">
      <c r="Z37773" s="102"/>
      <c r="AA37773" s="102"/>
      <c r="AB37773" s="102"/>
    </row>
    <row r="37774" spans="26:28" x14ac:dyDescent="0.3">
      <c r="Z37774" s="102"/>
      <c r="AA37774" s="102"/>
      <c r="AB37774" s="102"/>
    </row>
    <row r="37775" spans="26:28" x14ac:dyDescent="0.3">
      <c r="Z37775" s="102"/>
      <c r="AA37775" s="102"/>
      <c r="AB37775" s="102"/>
    </row>
    <row r="37776" spans="26:28" x14ac:dyDescent="0.3">
      <c r="Z37776" s="102"/>
      <c r="AA37776" s="102"/>
      <c r="AB37776" s="102"/>
    </row>
    <row r="37777" spans="26:28" x14ac:dyDescent="0.3">
      <c r="Z37777" s="102"/>
      <c r="AA37777" s="102"/>
      <c r="AB37777" s="102"/>
    </row>
    <row r="37778" spans="26:28" x14ac:dyDescent="0.3">
      <c r="Z37778" s="102"/>
      <c r="AA37778" s="102"/>
      <c r="AB37778" s="102"/>
    </row>
    <row r="37779" spans="26:28" x14ac:dyDescent="0.3">
      <c r="Z37779" s="102"/>
      <c r="AA37779" s="102"/>
      <c r="AB37779" s="102"/>
    </row>
    <row r="37780" spans="26:28" x14ac:dyDescent="0.3">
      <c r="Z37780" s="102"/>
      <c r="AA37780" s="102"/>
      <c r="AB37780" s="102"/>
    </row>
    <row r="37781" spans="26:28" x14ac:dyDescent="0.3">
      <c r="Z37781" s="102"/>
      <c r="AA37781" s="102"/>
      <c r="AB37781" s="102"/>
    </row>
    <row r="37782" spans="26:28" x14ac:dyDescent="0.3">
      <c r="Z37782" s="102"/>
      <c r="AA37782" s="102"/>
      <c r="AB37782" s="102"/>
    </row>
    <row r="37783" spans="26:28" x14ac:dyDescent="0.3">
      <c r="Z37783" s="102"/>
      <c r="AA37783" s="102"/>
      <c r="AB37783" s="102"/>
    </row>
    <row r="37784" spans="26:28" x14ac:dyDescent="0.3">
      <c r="Z37784" s="102"/>
      <c r="AA37784" s="102"/>
      <c r="AB37784" s="102"/>
    </row>
    <row r="37785" spans="26:28" x14ac:dyDescent="0.3">
      <c r="Z37785" s="102"/>
      <c r="AA37785" s="102"/>
      <c r="AB37785" s="102"/>
    </row>
    <row r="37786" spans="26:28" x14ac:dyDescent="0.3">
      <c r="Z37786" s="102"/>
      <c r="AA37786" s="102"/>
      <c r="AB37786" s="102"/>
    </row>
    <row r="37787" spans="26:28" x14ac:dyDescent="0.3">
      <c r="Z37787" s="102"/>
      <c r="AA37787" s="102"/>
      <c r="AB37787" s="102"/>
    </row>
    <row r="37788" spans="26:28" x14ac:dyDescent="0.3">
      <c r="Z37788" s="102"/>
      <c r="AA37788" s="102"/>
      <c r="AB37788" s="102"/>
    </row>
    <row r="37789" spans="26:28" x14ac:dyDescent="0.3">
      <c r="Z37789" s="102"/>
      <c r="AA37789" s="102"/>
      <c r="AB37789" s="102"/>
    </row>
    <row r="37790" spans="26:28" x14ac:dyDescent="0.3">
      <c r="Z37790" s="102"/>
      <c r="AA37790" s="102"/>
      <c r="AB37790" s="102"/>
    </row>
    <row r="37791" spans="26:28" x14ac:dyDescent="0.3">
      <c r="Z37791" s="102"/>
      <c r="AA37791" s="102"/>
      <c r="AB37791" s="102"/>
    </row>
    <row r="37792" spans="26:28" x14ac:dyDescent="0.3">
      <c r="Z37792" s="102"/>
      <c r="AA37792" s="102"/>
      <c r="AB37792" s="102"/>
    </row>
    <row r="37793" spans="26:28" x14ac:dyDescent="0.3">
      <c r="Z37793" s="102"/>
      <c r="AA37793" s="102"/>
      <c r="AB37793" s="102"/>
    </row>
    <row r="37794" spans="26:28" x14ac:dyDescent="0.3">
      <c r="Z37794" s="102"/>
      <c r="AA37794" s="102"/>
      <c r="AB37794" s="102"/>
    </row>
    <row r="37795" spans="26:28" x14ac:dyDescent="0.3">
      <c r="Z37795" s="102"/>
      <c r="AA37795" s="102"/>
      <c r="AB37795" s="102"/>
    </row>
    <row r="37796" spans="26:28" x14ac:dyDescent="0.3">
      <c r="Z37796" s="102"/>
      <c r="AA37796" s="102"/>
      <c r="AB37796" s="102"/>
    </row>
    <row r="37797" spans="26:28" x14ac:dyDescent="0.3">
      <c r="Z37797" s="102"/>
      <c r="AA37797" s="102"/>
      <c r="AB37797" s="102"/>
    </row>
    <row r="37798" spans="26:28" x14ac:dyDescent="0.3">
      <c r="Z37798" s="102"/>
      <c r="AA37798" s="102"/>
      <c r="AB37798" s="102"/>
    </row>
    <row r="37799" spans="26:28" x14ac:dyDescent="0.3">
      <c r="Z37799" s="102"/>
      <c r="AA37799" s="102"/>
      <c r="AB37799" s="102"/>
    </row>
    <row r="37800" spans="26:28" x14ac:dyDescent="0.3">
      <c r="Z37800" s="102"/>
      <c r="AA37800" s="102"/>
      <c r="AB37800" s="102"/>
    </row>
    <row r="37801" spans="26:28" x14ac:dyDescent="0.3">
      <c r="Z37801" s="102"/>
      <c r="AA37801" s="102"/>
      <c r="AB37801" s="102"/>
    </row>
    <row r="37802" spans="26:28" x14ac:dyDescent="0.3">
      <c r="Z37802" s="102"/>
      <c r="AA37802" s="102"/>
      <c r="AB37802" s="102"/>
    </row>
    <row r="37803" spans="26:28" x14ac:dyDescent="0.3">
      <c r="Z37803" s="102"/>
      <c r="AA37803" s="102"/>
      <c r="AB37803" s="102"/>
    </row>
    <row r="37804" spans="26:28" x14ac:dyDescent="0.3">
      <c r="Z37804" s="102"/>
      <c r="AA37804" s="102"/>
      <c r="AB37804" s="102"/>
    </row>
    <row r="37805" spans="26:28" x14ac:dyDescent="0.3">
      <c r="Z37805" s="102"/>
      <c r="AA37805" s="102"/>
      <c r="AB37805" s="102"/>
    </row>
    <row r="37806" spans="26:28" x14ac:dyDescent="0.3">
      <c r="Z37806" s="102"/>
      <c r="AA37806" s="102"/>
      <c r="AB37806" s="102"/>
    </row>
    <row r="37807" spans="26:28" x14ac:dyDescent="0.3">
      <c r="Z37807" s="102"/>
      <c r="AA37807" s="102"/>
      <c r="AB37807" s="102"/>
    </row>
    <row r="37808" spans="26:28" x14ac:dyDescent="0.3">
      <c r="Z37808" s="102"/>
      <c r="AA37808" s="102"/>
      <c r="AB37808" s="102"/>
    </row>
    <row r="37809" spans="26:28" x14ac:dyDescent="0.3">
      <c r="Z37809" s="102"/>
      <c r="AA37809" s="102"/>
      <c r="AB37809" s="102"/>
    </row>
    <row r="37810" spans="26:28" x14ac:dyDescent="0.3">
      <c r="Z37810" s="102"/>
      <c r="AA37810" s="102"/>
      <c r="AB37810" s="102"/>
    </row>
    <row r="37811" spans="26:28" x14ac:dyDescent="0.3">
      <c r="Z37811" s="102"/>
      <c r="AA37811" s="102"/>
      <c r="AB37811" s="102"/>
    </row>
    <row r="37812" spans="26:28" x14ac:dyDescent="0.3">
      <c r="Z37812" s="102"/>
      <c r="AA37812" s="102"/>
      <c r="AB37812" s="102"/>
    </row>
    <row r="37813" spans="26:28" x14ac:dyDescent="0.3">
      <c r="Z37813" s="102"/>
      <c r="AA37813" s="102"/>
      <c r="AB37813" s="102"/>
    </row>
    <row r="37814" spans="26:28" x14ac:dyDescent="0.3">
      <c r="Z37814" s="102"/>
      <c r="AA37814" s="102"/>
      <c r="AB37814" s="102"/>
    </row>
    <row r="37815" spans="26:28" x14ac:dyDescent="0.3">
      <c r="Z37815" s="102"/>
      <c r="AA37815" s="102"/>
      <c r="AB37815" s="102"/>
    </row>
    <row r="37816" spans="26:28" x14ac:dyDescent="0.3">
      <c r="Z37816" s="102"/>
      <c r="AA37816" s="102"/>
      <c r="AB37816" s="102"/>
    </row>
    <row r="37817" spans="26:28" x14ac:dyDescent="0.3">
      <c r="Z37817" s="102"/>
      <c r="AA37817" s="102"/>
      <c r="AB37817" s="102"/>
    </row>
    <row r="37818" spans="26:28" x14ac:dyDescent="0.3">
      <c r="Z37818" s="102"/>
      <c r="AA37818" s="102"/>
      <c r="AB37818" s="102"/>
    </row>
    <row r="37819" spans="26:28" x14ac:dyDescent="0.3">
      <c r="Z37819" s="102"/>
      <c r="AA37819" s="102"/>
      <c r="AB37819" s="102"/>
    </row>
    <row r="37820" spans="26:28" x14ac:dyDescent="0.3">
      <c r="Z37820" s="102"/>
      <c r="AA37820" s="102"/>
      <c r="AB37820" s="102"/>
    </row>
    <row r="37821" spans="26:28" x14ac:dyDescent="0.3">
      <c r="Z37821" s="102"/>
      <c r="AA37821" s="102"/>
      <c r="AB37821" s="102"/>
    </row>
    <row r="37822" spans="26:28" x14ac:dyDescent="0.3">
      <c r="Z37822" s="102"/>
      <c r="AA37822" s="102"/>
      <c r="AB37822" s="102"/>
    </row>
    <row r="37823" spans="26:28" x14ac:dyDescent="0.3">
      <c r="Z37823" s="102"/>
      <c r="AA37823" s="102"/>
      <c r="AB37823" s="102"/>
    </row>
    <row r="37824" spans="26:28" x14ac:dyDescent="0.3">
      <c r="Z37824" s="102"/>
      <c r="AA37824" s="102"/>
      <c r="AB37824" s="102"/>
    </row>
    <row r="37825" spans="26:28" x14ac:dyDescent="0.3">
      <c r="Z37825" s="102"/>
      <c r="AA37825" s="102"/>
      <c r="AB37825" s="102"/>
    </row>
    <row r="37826" spans="26:28" x14ac:dyDescent="0.3">
      <c r="Z37826" s="102"/>
      <c r="AA37826" s="102"/>
      <c r="AB37826" s="102"/>
    </row>
    <row r="37827" spans="26:28" x14ac:dyDescent="0.3">
      <c r="Z37827" s="102"/>
      <c r="AA37827" s="102"/>
      <c r="AB37827" s="102"/>
    </row>
    <row r="37828" spans="26:28" x14ac:dyDescent="0.3">
      <c r="Z37828" s="102"/>
      <c r="AA37828" s="102"/>
      <c r="AB37828" s="102"/>
    </row>
    <row r="37829" spans="26:28" x14ac:dyDescent="0.3">
      <c r="Z37829" s="102"/>
      <c r="AA37829" s="102"/>
      <c r="AB37829" s="102"/>
    </row>
    <row r="37830" spans="26:28" x14ac:dyDescent="0.3">
      <c r="Z37830" s="102"/>
      <c r="AA37830" s="102"/>
      <c r="AB37830" s="102"/>
    </row>
    <row r="37831" spans="26:28" x14ac:dyDescent="0.3">
      <c r="Z37831" s="102"/>
      <c r="AA37831" s="102"/>
      <c r="AB37831" s="102"/>
    </row>
    <row r="37832" spans="26:28" x14ac:dyDescent="0.3">
      <c r="Z37832" s="102"/>
      <c r="AA37832" s="102"/>
      <c r="AB37832" s="102"/>
    </row>
    <row r="37833" spans="26:28" x14ac:dyDescent="0.3">
      <c r="Z37833" s="102"/>
      <c r="AA37833" s="102"/>
      <c r="AB37833" s="102"/>
    </row>
    <row r="37834" spans="26:28" x14ac:dyDescent="0.3">
      <c r="Z37834" s="102"/>
      <c r="AA37834" s="102"/>
      <c r="AB37834" s="102"/>
    </row>
    <row r="37835" spans="26:28" x14ac:dyDescent="0.3">
      <c r="Z37835" s="102"/>
      <c r="AA37835" s="102"/>
      <c r="AB37835" s="102"/>
    </row>
    <row r="37836" spans="26:28" x14ac:dyDescent="0.3">
      <c r="Z37836" s="102"/>
      <c r="AA37836" s="102"/>
      <c r="AB37836" s="102"/>
    </row>
    <row r="37837" spans="26:28" x14ac:dyDescent="0.3">
      <c r="Z37837" s="102"/>
      <c r="AA37837" s="102"/>
      <c r="AB37837" s="102"/>
    </row>
    <row r="37838" spans="26:28" x14ac:dyDescent="0.3">
      <c r="Z37838" s="102"/>
      <c r="AA37838" s="102"/>
      <c r="AB37838" s="102"/>
    </row>
    <row r="37839" spans="26:28" x14ac:dyDescent="0.3">
      <c r="Z37839" s="102"/>
      <c r="AA37839" s="102"/>
      <c r="AB37839" s="102"/>
    </row>
    <row r="37840" spans="26:28" x14ac:dyDescent="0.3">
      <c r="Z37840" s="102"/>
      <c r="AA37840" s="102"/>
      <c r="AB37840" s="102"/>
    </row>
    <row r="37841" spans="26:28" x14ac:dyDescent="0.3">
      <c r="Z37841" s="102"/>
      <c r="AA37841" s="102"/>
      <c r="AB37841" s="102"/>
    </row>
    <row r="37842" spans="26:28" x14ac:dyDescent="0.3">
      <c r="Z37842" s="102"/>
      <c r="AA37842" s="102"/>
      <c r="AB37842" s="102"/>
    </row>
    <row r="37843" spans="26:28" x14ac:dyDescent="0.3">
      <c r="Z37843" s="102"/>
      <c r="AA37843" s="102"/>
      <c r="AB37843" s="102"/>
    </row>
    <row r="37844" spans="26:28" x14ac:dyDescent="0.3">
      <c r="Z37844" s="102"/>
      <c r="AA37844" s="102"/>
      <c r="AB37844" s="102"/>
    </row>
    <row r="37845" spans="26:28" x14ac:dyDescent="0.3">
      <c r="Z37845" s="102"/>
      <c r="AA37845" s="102"/>
      <c r="AB37845" s="102"/>
    </row>
    <row r="37846" spans="26:28" x14ac:dyDescent="0.3">
      <c r="Z37846" s="102"/>
      <c r="AA37846" s="102"/>
      <c r="AB37846" s="102"/>
    </row>
    <row r="37847" spans="26:28" x14ac:dyDescent="0.3">
      <c r="Z37847" s="102"/>
      <c r="AA37847" s="102"/>
      <c r="AB37847" s="102"/>
    </row>
    <row r="37848" spans="26:28" x14ac:dyDescent="0.3">
      <c r="Z37848" s="102"/>
      <c r="AA37848" s="102"/>
      <c r="AB37848" s="102"/>
    </row>
    <row r="37849" spans="26:28" x14ac:dyDescent="0.3">
      <c r="Z37849" s="102"/>
      <c r="AA37849" s="102"/>
      <c r="AB37849" s="102"/>
    </row>
    <row r="37850" spans="26:28" x14ac:dyDescent="0.3">
      <c r="Z37850" s="102"/>
      <c r="AA37850" s="102"/>
      <c r="AB37850" s="102"/>
    </row>
    <row r="37851" spans="26:28" x14ac:dyDescent="0.3">
      <c r="Z37851" s="102"/>
      <c r="AA37851" s="102"/>
      <c r="AB37851" s="102"/>
    </row>
    <row r="37852" spans="26:28" x14ac:dyDescent="0.3">
      <c r="Z37852" s="102"/>
      <c r="AA37852" s="102"/>
      <c r="AB37852" s="102"/>
    </row>
    <row r="37853" spans="26:28" x14ac:dyDescent="0.3">
      <c r="Z37853" s="102"/>
      <c r="AA37853" s="102"/>
      <c r="AB37853" s="102"/>
    </row>
    <row r="37854" spans="26:28" x14ac:dyDescent="0.3">
      <c r="Z37854" s="102"/>
      <c r="AA37854" s="102"/>
      <c r="AB37854" s="102"/>
    </row>
    <row r="37855" spans="26:28" x14ac:dyDescent="0.3">
      <c r="Z37855" s="102"/>
      <c r="AA37855" s="102"/>
      <c r="AB37855" s="102"/>
    </row>
    <row r="37856" spans="26:28" x14ac:dyDescent="0.3">
      <c r="Z37856" s="102"/>
      <c r="AA37856" s="102"/>
      <c r="AB37856" s="102"/>
    </row>
    <row r="37857" spans="26:28" x14ac:dyDescent="0.3">
      <c r="Z37857" s="102"/>
      <c r="AA37857" s="102"/>
      <c r="AB37857" s="102"/>
    </row>
    <row r="37858" spans="26:28" x14ac:dyDescent="0.3">
      <c r="Z37858" s="102"/>
      <c r="AA37858" s="102"/>
      <c r="AB37858" s="102"/>
    </row>
    <row r="37859" spans="26:28" x14ac:dyDescent="0.3">
      <c r="Z37859" s="102"/>
      <c r="AA37859" s="102"/>
      <c r="AB37859" s="102"/>
    </row>
    <row r="37860" spans="26:28" x14ac:dyDescent="0.3">
      <c r="Z37860" s="102"/>
      <c r="AA37860" s="102"/>
      <c r="AB37860" s="102"/>
    </row>
    <row r="37861" spans="26:28" x14ac:dyDescent="0.3">
      <c r="Z37861" s="102"/>
      <c r="AA37861" s="102"/>
      <c r="AB37861" s="102"/>
    </row>
    <row r="37862" spans="26:28" x14ac:dyDescent="0.3">
      <c r="Z37862" s="102"/>
      <c r="AA37862" s="102"/>
      <c r="AB37862" s="102"/>
    </row>
    <row r="37863" spans="26:28" x14ac:dyDescent="0.3">
      <c r="Z37863" s="102"/>
      <c r="AA37863" s="102"/>
      <c r="AB37863" s="102"/>
    </row>
    <row r="37864" spans="26:28" x14ac:dyDescent="0.3">
      <c r="Z37864" s="102"/>
      <c r="AA37864" s="102"/>
      <c r="AB37864" s="102"/>
    </row>
    <row r="37865" spans="26:28" x14ac:dyDescent="0.3">
      <c r="Z37865" s="102"/>
      <c r="AA37865" s="102"/>
      <c r="AB37865" s="102"/>
    </row>
    <row r="37866" spans="26:28" x14ac:dyDescent="0.3">
      <c r="Z37866" s="102"/>
      <c r="AA37866" s="102"/>
      <c r="AB37866" s="102"/>
    </row>
    <row r="37867" spans="26:28" x14ac:dyDescent="0.3">
      <c r="Z37867" s="102"/>
      <c r="AA37867" s="102"/>
      <c r="AB37867" s="102"/>
    </row>
    <row r="37868" spans="26:28" x14ac:dyDescent="0.3">
      <c r="Z37868" s="102"/>
      <c r="AA37868" s="102"/>
      <c r="AB37868" s="102"/>
    </row>
    <row r="37869" spans="26:28" x14ac:dyDescent="0.3">
      <c r="Z37869" s="102"/>
      <c r="AA37869" s="102"/>
      <c r="AB37869" s="102"/>
    </row>
    <row r="37870" spans="26:28" x14ac:dyDescent="0.3">
      <c r="Z37870" s="102"/>
      <c r="AA37870" s="102"/>
      <c r="AB37870" s="102"/>
    </row>
    <row r="37871" spans="26:28" x14ac:dyDescent="0.3">
      <c r="Z37871" s="102"/>
      <c r="AA37871" s="102"/>
      <c r="AB37871" s="102"/>
    </row>
    <row r="37872" spans="26:28" x14ac:dyDescent="0.3">
      <c r="Z37872" s="102"/>
      <c r="AA37872" s="102"/>
      <c r="AB37872" s="102"/>
    </row>
    <row r="37873" spans="26:28" x14ac:dyDescent="0.3">
      <c r="Z37873" s="102"/>
      <c r="AA37873" s="102"/>
      <c r="AB37873" s="102"/>
    </row>
    <row r="37874" spans="26:28" x14ac:dyDescent="0.3">
      <c r="Z37874" s="102"/>
      <c r="AA37874" s="102"/>
      <c r="AB37874" s="102"/>
    </row>
    <row r="37875" spans="26:28" x14ac:dyDescent="0.3">
      <c r="Z37875" s="102"/>
      <c r="AA37875" s="102"/>
      <c r="AB37875" s="102"/>
    </row>
    <row r="37876" spans="26:28" x14ac:dyDescent="0.3">
      <c r="Z37876" s="102"/>
      <c r="AA37876" s="102"/>
      <c r="AB37876" s="102"/>
    </row>
    <row r="37877" spans="26:28" x14ac:dyDescent="0.3">
      <c r="Z37877" s="102"/>
      <c r="AA37877" s="102"/>
      <c r="AB37877" s="102"/>
    </row>
    <row r="37878" spans="26:28" x14ac:dyDescent="0.3">
      <c r="Z37878" s="102"/>
      <c r="AA37878" s="102"/>
      <c r="AB37878" s="102"/>
    </row>
    <row r="37879" spans="26:28" x14ac:dyDescent="0.3">
      <c r="Z37879" s="102"/>
      <c r="AA37879" s="102"/>
      <c r="AB37879" s="102"/>
    </row>
    <row r="37880" spans="26:28" x14ac:dyDescent="0.3">
      <c r="Z37880" s="102"/>
      <c r="AA37880" s="102"/>
      <c r="AB37880" s="102"/>
    </row>
    <row r="37881" spans="26:28" x14ac:dyDescent="0.3">
      <c r="Z37881" s="102"/>
      <c r="AA37881" s="102"/>
      <c r="AB37881" s="102"/>
    </row>
    <row r="37882" spans="26:28" x14ac:dyDescent="0.3">
      <c r="Z37882" s="102"/>
      <c r="AA37882" s="102"/>
      <c r="AB37882" s="102"/>
    </row>
    <row r="37883" spans="26:28" x14ac:dyDescent="0.3">
      <c r="Z37883" s="102"/>
      <c r="AA37883" s="102"/>
      <c r="AB37883" s="102"/>
    </row>
    <row r="37884" spans="26:28" x14ac:dyDescent="0.3">
      <c r="Z37884" s="102"/>
      <c r="AA37884" s="102"/>
      <c r="AB37884" s="102"/>
    </row>
    <row r="37885" spans="26:28" x14ac:dyDescent="0.3">
      <c r="Z37885" s="102"/>
      <c r="AA37885" s="102"/>
      <c r="AB37885" s="102"/>
    </row>
    <row r="37886" spans="26:28" x14ac:dyDescent="0.3">
      <c r="Z37886" s="102"/>
      <c r="AA37886" s="102"/>
      <c r="AB37886" s="102"/>
    </row>
    <row r="37887" spans="26:28" x14ac:dyDescent="0.3">
      <c r="Z37887" s="102"/>
      <c r="AA37887" s="102"/>
      <c r="AB37887" s="102"/>
    </row>
    <row r="37888" spans="26:28" x14ac:dyDescent="0.3">
      <c r="Z37888" s="102"/>
      <c r="AA37888" s="102"/>
      <c r="AB37888" s="102"/>
    </row>
    <row r="37889" spans="26:28" x14ac:dyDescent="0.3">
      <c r="Z37889" s="102"/>
      <c r="AA37889" s="102"/>
      <c r="AB37889" s="102"/>
    </row>
    <row r="37890" spans="26:28" x14ac:dyDescent="0.3">
      <c r="Z37890" s="102"/>
      <c r="AA37890" s="102"/>
      <c r="AB37890" s="102"/>
    </row>
    <row r="37891" spans="26:28" x14ac:dyDescent="0.3">
      <c r="Z37891" s="102"/>
      <c r="AA37891" s="102"/>
      <c r="AB37891" s="102"/>
    </row>
    <row r="37892" spans="26:28" x14ac:dyDescent="0.3">
      <c r="Z37892" s="102"/>
      <c r="AA37892" s="102"/>
      <c r="AB37892" s="102"/>
    </row>
    <row r="37893" spans="26:28" x14ac:dyDescent="0.3">
      <c r="Z37893" s="102"/>
      <c r="AA37893" s="102"/>
      <c r="AB37893" s="102"/>
    </row>
    <row r="37894" spans="26:28" x14ac:dyDescent="0.3">
      <c r="Z37894" s="102"/>
      <c r="AA37894" s="102"/>
      <c r="AB37894" s="102"/>
    </row>
    <row r="37895" spans="26:28" x14ac:dyDescent="0.3">
      <c r="Z37895" s="102"/>
      <c r="AA37895" s="102"/>
      <c r="AB37895" s="102"/>
    </row>
    <row r="37896" spans="26:28" x14ac:dyDescent="0.3">
      <c r="Z37896" s="102"/>
      <c r="AA37896" s="102"/>
      <c r="AB37896" s="102"/>
    </row>
    <row r="37897" spans="26:28" x14ac:dyDescent="0.3">
      <c r="Z37897" s="102"/>
      <c r="AA37897" s="102"/>
      <c r="AB37897" s="102"/>
    </row>
    <row r="37898" spans="26:28" x14ac:dyDescent="0.3">
      <c r="Z37898" s="102"/>
      <c r="AA37898" s="102"/>
      <c r="AB37898" s="102"/>
    </row>
    <row r="37899" spans="26:28" x14ac:dyDescent="0.3">
      <c r="Z37899" s="102"/>
      <c r="AA37899" s="102"/>
      <c r="AB37899" s="102"/>
    </row>
    <row r="37900" spans="26:28" x14ac:dyDescent="0.3">
      <c r="Z37900" s="102"/>
      <c r="AA37900" s="102"/>
      <c r="AB37900" s="102"/>
    </row>
    <row r="37901" spans="26:28" x14ac:dyDescent="0.3">
      <c r="Z37901" s="102"/>
      <c r="AA37901" s="102"/>
      <c r="AB37901" s="102"/>
    </row>
    <row r="37902" spans="26:28" x14ac:dyDescent="0.3">
      <c r="Z37902" s="102"/>
      <c r="AA37902" s="102"/>
      <c r="AB37902" s="102"/>
    </row>
    <row r="37903" spans="26:28" x14ac:dyDescent="0.3">
      <c r="Z37903" s="102"/>
      <c r="AA37903" s="102"/>
      <c r="AB37903" s="102"/>
    </row>
    <row r="37904" spans="26:28" x14ac:dyDescent="0.3">
      <c r="Z37904" s="102"/>
      <c r="AA37904" s="102"/>
      <c r="AB37904" s="102"/>
    </row>
    <row r="37905" spans="26:28" x14ac:dyDescent="0.3">
      <c r="Z37905" s="102"/>
      <c r="AA37905" s="102"/>
      <c r="AB37905" s="102"/>
    </row>
    <row r="37906" spans="26:28" x14ac:dyDescent="0.3">
      <c r="Z37906" s="102"/>
      <c r="AA37906" s="102"/>
      <c r="AB37906" s="102"/>
    </row>
    <row r="37907" spans="26:28" x14ac:dyDescent="0.3">
      <c r="Z37907" s="102"/>
      <c r="AA37907" s="102"/>
      <c r="AB37907" s="102"/>
    </row>
    <row r="37908" spans="26:28" x14ac:dyDescent="0.3">
      <c r="Z37908" s="102"/>
      <c r="AA37908" s="102"/>
      <c r="AB37908" s="102"/>
    </row>
    <row r="37909" spans="26:28" x14ac:dyDescent="0.3">
      <c r="Z37909" s="102"/>
      <c r="AA37909" s="102"/>
      <c r="AB37909" s="102"/>
    </row>
    <row r="37910" spans="26:28" x14ac:dyDescent="0.3">
      <c r="Z37910" s="102"/>
      <c r="AA37910" s="102"/>
      <c r="AB37910" s="102"/>
    </row>
    <row r="37911" spans="26:28" x14ac:dyDescent="0.3">
      <c r="Z37911" s="102"/>
      <c r="AA37911" s="102"/>
      <c r="AB37911" s="102"/>
    </row>
    <row r="37912" spans="26:28" x14ac:dyDescent="0.3">
      <c r="Z37912" s="102"/>
      <c r="AA37912" s="102"/>
      <c r="AB37912" s="102"/>
    </row>
    <row r="37913" spans="26:28" x14ac:dyDescent="0.3">
      <c r="Z37913" s="102"/>
      <c r="AA37913" s="102"/>
      <c r="AB37913" s="102"/>
    </row>
    <row r="37914" spans="26:28" x14ac:dyDescent="0.3">
      <c r="Z37914" s="102"/>
      <c r="AA37914" s="102"/>
      <c r="AB37914" s="102"/>
    </row>
    <row r="37915" spans="26:28" x14ac:dyDescent="0.3">
      <c r="Z37915" s="102"/>
      <c r="AA37915" s="102"/>
      <c r="AB37915" s="102"/>
    </row>
    <row r="37916" spans="26:28" x14ac:dyDescent="0.3">
      <c r="Z37916" s="102"/>
      <c r="AA37916" s="102"/>
      <c r="AB37916" s="102"/>
    </row>
    <row r="37917" spans="26:28" x14ac:dyDescent="0.3">
      <c r="Z37917" s="102"/>
      <c r="AA37917" s="102"/>
      <c r="AB37917" s="102"/>
    </row>
    <row r="37918" spans="26:28" x14ac:dyDescent="0.3">
      <c r="Z37918" s="102"/>
      <c r="AA37918" s="102"/>
      <c r="AB37918" s="102"/>
    </row>
    <row r="37919" spans="26:28" x14ac:dyDescent="0.3">
      <c r="Z37919" s="102"/>
      <c r="AA37919" s="102"/>
      <c r="AB37919" s="102"/>
    </row>
    <row r="37920" spans="26:28" x14ac:dyDescent="0.3">
      <c r="Z37920" s="102"/>
      <c r="AA37920" s="102"/>
      <c r="AB37920" s="102"/>
    </row>
    <row r="37921" spans="26:28" x14ac:dyDescent="0.3">
      <c r="Z37921" s="102"/>
      <c r="AA37921" s="102"/>
      <c r="AB37921" s="102"/>
    </row>
    <row r="37922" spans="26:28" x14ac:dyDescent="0.3">
      <c r="Z37922" s="102"/>
      <c r="AA37922" s="102"/>
      <c r="AB37922" s="102"/>
    </row>
    <row r="37923" spans="26:28" x14ac:dyDescent="0.3">
      <c r="Z37923" s="102"/>
      <c r="AA37923" s="102"/>
      <c r="AB37923" s="102"/>
    </row>
    <row r="37924" spans="26:28" x14ac:dyDescent="0.3">
      <c r="Z37924" s="102"/>
      <c r="AA37924" s="102"/>
      <c r="AB37924" s="102"/>
    </row>
    <row r="37925" spans="26:28" x14ac:dyDescent="0.3">
      <c r="Z37925" s="102"/>
      <c r="AA37925" s="102"/>
      <c r="AB37925" s="102"/>
    </row>
    <row r="37926" spans="26:28" x14ac:dyDescent="0.3">
      <c r="Z37926" s="102"/>
      <c r="AA37926" s="102"/>
      <c r="AB37926" s="102"/>
    </row>
    <row r="37927" spans="26:28" x14ac:dyDescent="0.3">
      <c r="Z37927" s="102"/>
      <c r="AA37927" s="102"/>
      <c r="AB37927" s="102"/>
    </row>
    <row r="37928" spans="26:28" x14ac:dyDescent="0.3">
      <c r="Z37928" s="102"/>
      <c r="AA37928" s="102"/>
      <c r="AB37928" s="102"/>
    </row>
    <row r="37929" spans="26:28" x14ac:dyDescent="0.3">
      <c r="Z37929" s="102"/>
      <c r="AA37929" s="102"/>
      <c r="AB37929" s="102"/>
    </row>
    <row r="37930" spans="26:28" x14ac:dyDescent="0.3">
      <c r="Z37930" s="102"/>
      <c r="AA37930" s="102"/>
      <c r="AB37930" s="102"/>
    </row>
    <row r="37931" spans="26:28" x14ac:dyDescent="0.3">
      <c r="Z37931" s="102"/>
      <c r="AA37931" s="102"/>
      <c r="AB37931" s="102"/>
    </row>
    <row r="37932" spans="26:28" x14ac:dyDescent="0.3">
      <c r="Z37932" s="102"/>
      <c r="AA37932" s="102"/>
      <c r="AB37932" s="102"/>
    </row>
    <row r="37933" spans="26:28" x14ac:dyDescent="0.3">
      <c r="Z37933" s="102"/>
      <c r="AA37933" s="102"/>
      <c r="AB37933" s="102"/>
    </row>
    <row r="37934" spans="26:28" x14ac:dyDescent="0.3">
      <c r="Z37934" s="102"/>
      <c r="AA37934" s="102"/>
      <c r="AB37934" s="102"/>
    </row>
    <row r="37935" spans="26:28" x14ac:dyDescent="0.3">
      <c r="Z37935" s="102"/>
      <c r="AA37935" s="102"/>
      <c r="AB37935" s="102"/>
    </row>
    <row r="37936" spans="26:28" x14ac:dyDescent="0.3">
      <c r="Z37936" s="102"/>
      <c r="AA37936" s="102"/>
      <c r="AB37936" s="102"/>
    </row>
    <row r="37937" spans="26:28" x14ac:dyDescent="0.3">
      <c r="Z37937" s="102"/>
      <c r="AA37937" s="102"/>
      <c r="AB37937" s="102"/>
    </row>
    <row r="37938" spans="26:28" x14ac:dyDescent="0.3">
      <c r="Z37938" s="102"/>
      <c r="AA37938" s="102"/>
      <c r="AB37938" s="102"/>
    </row>
    <row r="37939" spans="26:28" x14ac:dyDescent="0.3">
      <c r="Z37939" s="102"/>
      <c r="AA37939" s="102"/>
      <c r="AB37939" s="102"/>
    </row>
    <row r="37940" spans="26:28" x14ac:dyDescent="0.3">
      <c r="Z37940" s="102"/>
      <c r="AA37940" s="102"/>
      <c r="AB37940" s="102"/>
    </row>
    <row r="37941" spans="26:28" x14ac:dyDescent="0.3">
      <c r="Z37941" s="102"/>
      <c r="AA37941" s="102"/>
      <c r="AB37941" s="102"/>
    </row>
    <row r="37942" spans="26:28" x14ac:dyDescent="0.3">
      <c r="Z37942" s="102"/>
      <c r="AA37942" s="102"/>
      <c r="AB37942" s="102"/>
    </row>
    <row r="37943" spans="26:28" x14ac:dyDescent="0.3">
      <c r="Z37943" s="102"/>
      <c r="AA37943" s="102"/>
      <c r="AB37943" s="102"/>
    </row>
    <row r="37944" spans="26:28" x14ac:dyDescent="0.3">
      <c r="Z37944" s="102"/>
      <c r="AA37944" s="102"/>
      <c r="AB37944" s="102"/>
    </row>
    <row r="37945" spans="26:28" x14ac:dyDescent="0.3">
      <c r="Z37945" s="102"/>
      <c r="AA37945" s="102"/>
      <c r="AB37945" s="102"/>
    </row>
    <row r="37946" spans="26:28" x14ac:dyDescent="0.3">
      <c r="Z37946" s="102"/>
      <c r="AA37946" s="102"/>
      <c r="AB37946" s="102"/>
    </row>
    <row r="37947" spans="26:28" x14ac:dyDescent="0.3">
      <c r="Z37947" s="102"/>
      <c r="AA37947" s="102"/>
      <c r="AB37947" s="102"/>
    </row>
    <row r="37948" spans="26:28" x14ac:dyDescent="0.3">
      <c r="Z37948" s="102"/>
      <c r="AA37948" s="102"/>
      <c r="AB37948" s="102"/>
    </row>
    <row r="37949" spans="26:28" x14ac:dyDescent="0.3">
      <c r="Z37949" s="102"/>
      <c r="AA37949" s="102"/>
      <c r="AB37949" s="102"/>
    </row>
    <row r="37950" spans="26:28" x14ac:dyDescent="0.3">
      <c r="Z37950" s="102"/>
      <c r="AA37950" s="102"/>
      <c r="AB37950" s="102"/>
    </row>
    <row r="37951" spans="26:28" x14ac:dyDescent="0.3">
      <c r="Z37951" s="102"/>
      <c r="AA37951" s="102"/>
      <c r="AB37951" s="102"/>
    </row>
    <row r="37952" spans="26:28" x14ac:dyDescent="0.3">
      <c r="Z37952" s="102"/>
      <c r="AA37952" s="102"/>
      <c r="AB37952" s="102"/>
    </row>
    <row r="37953" spans="26:28" x14ac:dyDescent="0.3">
      <c r="Z37953" s="102"/>
      <c r="AA37953" s="102"/>
      <c r="AB37953" s="102"/>
    </row>
    <row r="37954" spans="26:28" x14ac:dyDescent="0.3">
      <c r="Z37954" s="102"/>
      <c r="AA37954" s="102"/>
      <c r="AB37954" s="102"/>
    </row>
    <row r="37955" spans="26:28" x14ac:dyDescent="0.3">
      <c r="Z37955" s="102"/>
      <c r="AA37955" s="102"/>
      <c r="AB37955" s="102"/>
    </row>
    <row r="37956" spans="26:28" x14ac:dyDescent="0.3">
      <c r="Z37956" s="102"/>
      <c r="AA37956" s="102"/>
      <c r="AB37956" s="102"/>
    </row>
    <row r="37957" spans="26:28" x14ac:dyDescent="0.3">
      <c r="Z37957" s="102"/>
      <c r="AA37957" s="102"/>
      <c r="AB37957" s="102"/>
    </row>
    <row r="37958" spans="26:28" x14ac:dyDescent="0.3">
      <c r="Z37958" s="102"/>
      <c r="AA37958" s="102"/>
      <c r="AB37958" s="102"/>
    </row>
    <row r="37959" spans="26:28" x14ac:dyDescent="0.3">
      <c r="Z37959" s="102"/>
      <c r="AA37959" s="102"/>
      <c r="AB37959" s="102"/>
    </row>
    <row r="37960" spans="26:28" x14ac:dyDescent="0.3">
      <c r="Z37960" s="102"/>
      <c r="AA37960" s="102"/>
      <c r="AB37960" s="102"/>
    </row>
    <row r="37961" spans="26:28" x14ac:dyDescent="0.3">
      <c r="Z37961" s="102"/>
      <c r="AA37961" s="102"/>
      <c r="AB37961" s="102"/>
    </row>
    <row r="37962" spans="26:28" x14ac:dyDescent="0.3">
      <c r="Z37962" s="102"/>
      <c r="AA37962" s="102"/>
      <c r="AB37962" s="102"/>
    </row>
    <row r="37963" spans="26:28" x14ac:dyDescent="0.3">
      <c r="Z37963" s="102"/>
      <c r="AA37963" s="102"/>
      <c r="AB37963" s="102"/>
    </row>
    <row r="37964" spans="26:28" x14ac:dyDescent="0.3">
      <c r="Z37964" s="102"/>
      <c r="AA37964" s="102"/>
      <c r="AB37964" s="102"/>
    </row>
    <row r="37965" spans="26:28" x14ac:dyDescent="0.3">
      <c r="Z37965" s="102"/>
      <c r="AA37965" s="102"/>
      <c r="AB37965" s="102"/>
    </row>
    <row r="37966" spans="26:28" x14ac:dyDescent="0.3">
      <c r="Z37966" s="102"/>
      <c r="AA37966" s="102"/>
      <c r="AB37966" s="102"/>
    </row>
    <row r="37967" spans="26:28" x14ac:dyDescent="0.3">
      <c r="Z37967" s="102"/>
      <c r="AA37967" s="102"/>
      <c r="AB37967" s="102"/>
    </row>
    <row r="37968" spans="26:28" x14ac:dyDescent="0.3">
      <c r="Z37968" s="102"/>
      <c r="AA37968" s="102"/>
      <c r="AB37968" s="102"/>
    </row>
    <row r="37969" spans="26:28" x14ac:dyDescent="0.3">
      <c r="Z37969" s="102"/>
      <c r="AA37969" s="102"/>
      <c r="AB37969" s="102"/>
    </row>
    <row r="37970" spans="26:28" x14ac:dyDescent="0.3">
      <c r="Z37970" s="102"/>
      <c r="AA37970" s="102"/>
      <c r="AB37970" s="102"/>
    </row>
    <row r="37971" spans="26:28" x14ac:dyDescent="0.3">
      <c r="Z37971" s="102"/>
      <c r="AA37971" s="102"/>
      <c r="AB37971" s="102"/>
    </row>
    <row r="37972" spans="26:28" x14ac:dyDescent="0.3">
      <c r="Z37972" s="102"/>
      <c r="AA37972" s="102"/>
      <c r="AB37972" s="102"/>
    </row>
    <row r="37973" spans="26:28" x14ac:dyDescent="0.3">
      <c r="Z37973" s="102"/>
      <c r="AA37973" s="102"/>
      <c r="AB37973" s="102"/>
    </row>
    <row r="37974" spans="26:28" x14ac:dyDescent="0.3">
      <c r="Z37974" s="102"/>
      <c r="AA37974" s="102"/>
      <c r="AB37974" s="102"/>
    </row>
    <row r="37975" spans="26:28" x14ac:dyDescent="0.3">
      <c r="Z37975" s="102"/>
      <c r="AA37975" s="102"/>
      <c r="AB37975" s="102"/>
    </row>
    <row r="37976" spans="26:28" x14ac:dyDescent="0.3">
      <c r="Z37976" s="102"/>
      <c r="AA37976" s="102"/>
      <c r="AB37976" s="102"/>
    </row>
    <row r="37977" spans="26:28" x14ac:dyDescent="0.3">
      <c r="Z37977" s="102"/>
      <c r="AA37977" s="102"/>
      <c r="AB37977" s="102"/>
    </row>
    <row r="37978" spans="26:28" x14ac:dyDescent="0.3">
      <c r="Z37978" s="102"/>
      <c r="AA37978" s="102"/>
      <c r="AB37978" s="102"/>
    </row>
    <row r="37979" spans="26:28" x14ac:dyDescent="0.3">
      <c r="Z37979" s="102"/>
      <c r="AA37979" s="102"/>
      <c r="AB37979" s="102"/>
    </row>
    <row r="37980" spans="26:28" x14ac:dyDescent="0.3">
      <c r="Z37980" s="102"/>
      <c r="AA37980" s="102"/>
      <c r="AB37980" s="102"/>
    </row>
    <row r="37981" spans="26:28" x14ac:dyDescent="0.3">
      <c r="Z37981" s="102"/>
      <c r="AA37981" s="102"/>
      <c r="AB37981" s="102"/>
    </row>
    <row r="37982" spans="26:28" x14ac:dyDescent="0.3">
      <c r="Z37982" s="102"/>
      <c r="AA37982" s="102"/>
      <c r="AB37982" s="102"/>
    </row>
    <row r="37983" spans="26:28" x14ac:dyDescent="0.3">
      <c r="Z37983" s="102"/>
      <c r="AA37983" s="102"/>
      <c r="AB37983" s="102"/>
    </row>
    <row r="37984" spans="26:28" x14ac:dyDescent="0.3">
      <c r="Z37984" s="102"/>
      <c r="AA37984" s="102"/>
      <c r="AB37984" s="102"/>
    </row>
    <row r="37985" spans="26:28" x14ac:dyDescent="0.3">
      <c r="Z37985" s="102"/>
      <c r="AA37985" s="102"/>
      <c r="AB37985" s="102"/>
    </row>
    <row r="37986" spans="26:28" x14ac:dyDescent="0.3">
      <c r="Z37986" s="102"/>
      <c r="AA37986" s="102"/>
      <c r="AB37986" s="102"/>
    </row>
    <row r="37987" spans="26:28" x14ac:dyDescent="0.3">
      <c r="Z37987" s="102"/>
      <c r="AA37987" s="102"/>
      <c r="AB37987" s="102"/>
    </row>
    <row r="37988" spans="26:28" x14ac:dyDescent="0.3">
      <c r="Z37988" s="102"/>
      <c r="AA37988" s="102"/>
      <c r="AB37988" s="102"/>
    </row>
    <row r="37989" spans="26:28" x14ac:dyDescent="0.3">
      <c r="Z37989" s="102"/>
      <c r="AA37989" s="102"/>
      <c r="AB37989" s="102"/>
    </row>
    <row r="37990" spans="26:28" x14ac:dyDescent="0.3">
      <c r="Z37990" s="102"/>
      <c r="AA37990" s="102"/>
      <c r="AB37990" s="102"/>
    </row>
    <row r="37991" spans="26:28" x14ac:dyDescent="0.3">
      <c r="Z37991" s="102"/>
      <c r="AA37991" s="102"/>
      <c r="AB37991" s="102"/>
    </row>
    <row r="37992" spans="26:28" x14ac:dyDescent="0.3">
      <c r="Z37992" s="102"/>
      <c r="AA37992" s="102"/>
      <c r="AB37992" s="102"/>
    </row>
    <row r="37993" spans="26:28" x14ac:dyDescent="0.3">
      <c r="Z37993" s="102"/>
      <c r="AA37993" s="102"/>
      <c r="AB37993" s="102"/>
    </row>
    <row r="37994" spans="26:28" x14ac:dyDescent="0.3">
      <c r="Z37994" s="102"/>
      <c r="AA37994" s="102"/>
      <c r="AB37994" s="102"/>
    </row>
    <row r="37995" spans="26:28" x14ac:dyDescent="0.3">
      <c r="Z37995" s="102"/>
      <c r="AA37995" s="102"/>
      <c r="AB37995" s="102"/>
    </row>
    <row r="37996" spans="26:28" x14ac:dyDescent="0.3">
      <c r="Z37996" s="102"/>
      <c r="AA37996" s="102"/>
      <c r="AB37996" s="102"/>
    </row>
    <row r="37997" spans="26:28" x14ac:dyDescent="0.3">
      <c r="Z37997" s="102"/>
      <c r="AA37997" s="102"/>
      <c r="AB37997" s="102"/>
    </row>
    <row r="37998" spans="26:28" x14ac:dyDescent="0.3">
      <c r="Z37998" s="102"/>
      <c r="AA37998" s="102"/>
      <c r="AB37998" s="102"/>
    </row>
    <row r="37999" spans="26:28" x14ac:dyDescent="0.3">
      <c r="Z37999" s="102"/>
      <c r="AA37999" s="102"/>
      <c r="AB37999" s="102"/>
    </row>
    <row r="38000" spans="26:28" x14ac:dyDescent="0.3">
      <c r="Z38000" s="102"/>
      <c r="AA38000" s="102"/>
      <c r="AB38000" s="102"/>
    </row>
    <row r="38001" spans="26:28" x14ac:dyDescent="0.3">
      <c r="Z38001" s="102"/>
      <c r="AA38001" s="102"/>
      <c r="AB38001" s="102"/>
    </row>
    <row r="38002" spans="26:28" x14ac:dyDescent="0.3">
      <c r="Z38002" s="102"/>
      <c r="AA38002" s="102"/>
      <c r="AB38002" s="102"/>
    </row>
    <row r="38003" spans="26:28" x14ac:dyDescent="0.3">
      <c r="Z38003" s="102"/>
      <c r="AA38003" s="102"/>
      <c r="AB38003" s="102"/>
    </row>
    <row r="38004" spans="26:28" x14ac:dyDescent="0.3">
      <c r="Z38004" s="102"/>
      <c r="AA38004" s="102"/>
      <c r="AB38004" s="102"/>
    </row>
    <row r="38005" spans="26:28" x14ac:dyDescent="0.3">
      <c r="Z38005" s="102"/>
      <c r="AA38005" s="102"/>
      <c r="AB38005" s="102"/>
    </row>
    <row r="38006" spans="26:28" x14ac:dyDescent="0.3">
      <c r="Z38006" s="102"/>
      <c r="AA38006" s="102"/>
      <c r="AB38006" s="102"/>
    </row>
    <row r="38007" spans="26:28" x14ac:dyDescent="0.3">
      <c r="Z38007" s="102"/>
      <c r="AA38007" s="102"/>
      <c r="AB38007" s="102"/>
    </row>
    <row r="38008" spans="26:28" x14ac:dyDescent="0.3">
      <c r="Z38008" s="102"/>
      <c r="AA38008" s="102"/>
      <c r="AB38008" s="102"/>
    </row>
    <row r="38009" spans="26:28" x14ac:dyDescent="0.3">
      <c r="Z38009" s="102"/>
      <c r="AA38009" s="102"/>
      <c r="AB38009" s="102"/>
    </row>
    <row r="38010" spans="26:28" x14ac:dyDescent="0.3">
      <c r="Z38010" s="102"/>
      <c r="AA38010" s="102"/>
      <c r="AB38010" s="102"/>
    </row>
    <row r="38011" spans="26:28" x14ac:dyDescent="0.3">
      <c r="Z38011" s="102"/>
      <c r="AA38011" s="102"/>
      <c r="AB38011" s="102"/>
    </row>
    <row r="38012" spans="26:28" x14ac:dyDescent="0.3">
      <c r="Z38012" s="102"/>
      <c r="AA38012" s="102"/>
      <c r="AB38012" s="102"/>
    </row>
    <row r="38013" spans="26:28" x14ac:dyDescent="0.3">
      <c r="Z38013" s="102"/>
      <c r="AA38013" s="102"/>
      <c r="AB38013" s="102"/>
    </row>
    <row r="38014" spans="26:28" x14ac:dyDescent="0.3">
      <c r="Z38014" s="102"/>
      <c r="AA38014" s="102"/>
      <c r="AB38014" s="102"/>
    </row>
    <row r="38015" spans="26:28" x14ac:dyDescent="0.3">
      <c r="Z38015" s="102"/>
      <c r="AA38015" s="102"/>
      <c r="AB38015" s="102"/>
    </row>
    <row r="38016" spans="26:28" x14ac:dyDescent="0.3">
      <c r="Z38016" s="102"/>
      <c r="AA38016" s="102"/>
      <c r="AB38016" s="102"/>
    </row>
    <row r="38017" spans="26:28" x14ac:dyDescent="0.3">
      <c r="Z38017" s="102"/>
      <c r="AA38017" s="102"/>
      <c r="AB38017" s="102"/>
    </row>
    <row r="38018" spans="26:28" x14ac:dyDescent="0.3">
      <c r="Z38018" s="102"/>
      <c r="AA38018" s="102"/>
      <c r="AB38018" s="102"/>
    </row>
    <row r="38019" spans="26:28" x14ac:dyDescent="0.3">
      <c r="Z38019" s="102"/>
      <c r="AA38019" s="102"/>
      <c r="AB38019" s="102"/>
    </row>
    <row r="38020" spans="26:28" x14ac:dyDescent="0.3">
      <c r="Z38020" s="102"/>
      <c r="AA38020" s="102"/>
      <c r="AB38020" s="102"/>
    </row>
    <row r="38021" spans="26:28" x14ac:dyDescent="0.3">
      <c r="Z38021" s="102"/>
      <c r="AA38021" s="102"/>
      <c r="AB38021" s="102"/>
    </row>
    <row r="38022" spans="26:28" x14ac:dyDescent="0.3">
      <c r="Z38022" s="102"/>
      <c r="AA38022" s="102"/>
      <c r="AB38022" s="102"/>
    </row>
    <row r="38023" spans="26:28" x14ac:dyDescent="0.3">
      <c r="Z38023" s="102"/>
      <c r="AA38023" s="102"/>
      <c r="AB38023" s="102"/>
    </row>
    <row r="38024" spans="26:28" x14ac:dyDescent="0.3">
      <c r="Z38024" s="102"/>
      <c r="AA38024" s="102"/>
      <c r="AB38024" s="102"/>
    </row>
    <row r="38025" spans="26:28" x14ac:dyDescent="0.3">
      <c r="Z38025" s="102"/>
      <c r="AA38025" s="102"/>
      <c r="AB38025" s="102"/>
    </row>
    <row r="38026" spans="26:28" x14ac:dyDescent="0.3">
      <c r="Z38026" s="102"/>
      <c r="AA38026" s="102"/>
      <c r="AB38026" s="102"/>
    </row>
    <row r="38027" spans="26:28" x14ac:dyDescent="0.3">
      <c r="Z38027" s="102"/>
      <c r="AA38027" s="102"/>
      <c r="AB38027" s="102"/>
    </row>
    <row r="38028" spans="26:28" x14ac:dyDescent="0.3">
      <c r="Z38028" s="102"/>
      <c r="AA38028" s="102"/>
      <c r="AB38028" s="102"/>
    </row>
    <row r="38029" spans="26:28" x14ac:dyDescent="0.3">
      <c r="Z38029" s="102"/>
      <c r="AA38029" s="102"/>
      <c r="AB38029" s="102"/>
    </row>
    <row r="38030" spans="26:28" x14ac:dyDescent="0.3">
      <c r="Z38030" s="102"/>
      <c r="AA38030" s="102"/>
      <c r="AB38030" s="102"/>
    </row>
    <row r="38031" spans="26:28" x14ac:dyDescent="0.3">
      <c r="Z38031" s="102"/>
      <c r="AA38031" s="102"/>
      <c r="AB38031" s="102"/>
    </row>
    <row r="38032" spans="26:28" x14ac:dyDescent="0.3">
      <c r="Z38032" s="102"/>
      <c r="AA38032" s="102"/>
      <c r="AB38032" s="102"/>
    </row>
    <row r="38033" spans="26:28" x14ac:dyDescent="0.3">
      <c r="Z38033" s="102"/>
      <c r="AA38033" s="102"/>
      <c r="AB38033" s="102"/>
    </row>
    <row r="38034" spans="26:28" x14ac:dyDescent="0.3">
      <c r="Z38034" s="102"/>
      <c r="AA38034" s="102"/>
      <c r="AB38034" s="102"/>
    </row>
    <row r="38035" spans="26:28" x14ac:dyDescent="0.3">
      <c r="Z38035" s="102"/>
      <c r="AA38035" s="102"/>
      <c r="AB38035" s="102"/>
    </row>
    <row r="38036" spans="26:28" x14ac:dyDescent="0.3">
      <c r="Z38036" s="102"/>
      <c r="AA38036" s="102"/>
      <c r="AB38036" s="102"/>
    </row>
    <row r="38037" spans="26:28" x14ac:dyDescent="0.3">
      <c r="Z38037" s="102"/>
      <c r="AA38037" s="102"/>
      <c r="AB38037" s="102"/>
    </row>
    <row r="38038" spans="26:28" x14ac:dyDescent="0.3">
      <c r="Z38038" s="102"/>
      <c r="AA38038" s="102"/>
      <c r="AB38038" s="102"/>
    </row>
    <row r="38039" spans="26:28" x14ac:dyDescent="0.3">
      <c r="Z38039" s="102"/>
      <c r="AA38039" s="102"/>
      <c r="AB38039" s="102"/>
    </row>
    <row r="38040" spans="26:28" x14ac:dyDescent="0.3">
      <c r="Z38040" s="102"/>
      <c r="AA38040" s="102"/>
      <c r="AB38040" s="102"/>
    </row>
    <row r="38041" spans="26:28" x14ac:dyDescent="0.3">
      <c r="Z38041" s="102"/>
      <c r="AA38041" s="102"/>
      <c r="AB38041" s="102"/>
    </row>
    <row r="38042" spans="26:28" x14ac:dyDescent="0.3">
      <c r="Z38042" s="102"/>
      <c r="AA38042" s="102"/>
      <c r="AB38042" s="102"/>
    </row>
    <row r="38043" spans="26:28" x14ac:dyDescent="0.3">
      <c r="Z38043" s="102"/>
      <c r="AA38043" s="102"/>
      <c r="AB38043" s="102"/>
    </row>
    <row r="38044" spans="26:28" x14ac:dyDescent="0.3">
      <c r="Z38044" s="102"/>
      <c r="AA38044" s="102"/>
      <c r="AB38044" s="102"/>
    </row>
    <row r="38045" spans="26:28" x14ac:dyDescent="0.3">
      <c r="Z38045" s="102"/>
      <c r="AA38045" s="102"/>
      <c r="AB38045" s="102"/>
    </row>
    <row r="38046" spans="26:28" x14ac:dyDescent="0.3">
      <c r="Z38046" s="102"/>
      <c r="AA38046" s="102"/>
      <c r="AB38046" s="102"/>
    </row>
    <row r="38047" spans="26:28" x14ac:dyDescent="0.3">
      <c r="Z38047" s="102"/>
      <c r="AA38047" s="102"/>
      <c r="AB38047" s="102"/>
    </row>
    <row r="38048" spans="26:28" x14ac:dyDescent="0.3">
      <c r="Z38048" s="102"/>
      <c r="AA38048" s="102"/>
      <c r="AB38048" s="102"/>
    </row>
    <row r="38049" spans="26:28" x14ac:dyDescent="0.3">
      <c r="Z38049" s="102"/>
      <c r="AA38049" s="102"/>
      <c r="AB38049" s="102"/>
    </row>
    <row r="38050" spans="26:28" x14ac:dyDescent="0.3">
      <c r="Z38050" s="102"/>
      <c r="AA38050" s="102"/>
      <c r="AB38050" s="102"/>
    </row>
    <row r="38051" spans="26:28" x14ac:dyDescent="0.3">
      <c r="Z38051" s="102"/>
      <c r="AA38051" s="102"/>
      <c r="AB38051" s="102"/>
    </row>
    <row r="38052" spans="26:28" x14ac:dyDescent="0.3">
      <c r="Z38052" s="102"/>
      <c r="AA38052" s="102"/>
      <c r="AB38052" s="102"/>
    </row>
    <row r="38053" spans="26:28" x14ac:dyDescent="0.3">
      <c r="Z38053" s="102"/>
      <c r="AA38053" s="102"/>
      <c r="AB38053" s="102"/>
    </row>
    <row r="38054" spans="26:28" x14ac:dyDescent="0.3">
      <c r="Z38054" s="102"/>
      <c r="AA38054" s="102"/>
      <c r="AB38054" s="102"/>
    </row>
    <row r="38055" spans="26:28" x14ac:dyDescent="0.3">
      <c r="Z38055" s="102"/>
      <c r="AA38055" s="102"/>
      <c r="AB38055" s="102"/>
    </row>
    <row r="38056" spans="26:28" x14ac:dyDescent="0.3">
      <c r="Z38056" s="102"/>
      <c r="AA38056" s="102"/>
      <c r="AB38056" s="102"/>
    </row>
    <row r="38057" spans="26:28" x14ac:dyDescent="0.3">
      <c r="Z38057" s="102"/>
      <c r="AA38057" s="102"/>
      <c r="AB38057" s="102"/>
    </row>
    <row r="38058" spans="26:28" x14ac:dyDescent="0.3">
      <c r="Z38058" s="102"/>
      <c r="AA38058" s="102"/>
      <c r="AB38058" s="102"/>
    </row>
    <row r="38059" spans="26:28" x14ac:dyDescent="0.3">
      <c r="Z38059" s="102"/>
      <c r="AA38059" s="102"/>
      <c r="AB38059" s="102"/>
    </row>
    <row r="38060" spans="26:28" x14ac:dyDescent="0.3">
      <c r="Z38060" s="102"/>
      <c r="AA38060" s="102"/>
      <c r="AB38060" s="102"/>
    </row>
    <row r="38061" spans="26:28" x14ac:dyDescent="0.3">
      <c r="Z38061" s="102"/>
      <c r="AA38061" s="102"/>
      <c r="AB38061" s="102"/>
    </row>
    <row r="38062" spans="26:28" x14ac:dyDescent="0.3">
      <c r="Z38062" s="102"/>
      <c r="AA38062" s="102"/>
      <c r="AB38062" s="102"/>
    </row>
    <row r="38063" spans="26:28" x14ac:dyDescent="0.3">
      <c r="Z38063" s="102"/>
      <c r="AA38063" s="102"/>
      <c r="AB38063" s="102"/>
    </row>
    <row r="38064" spans="26:28" x14ac:dyDescent="0.3">
      <c r="Z38064" s="102"/>
      <c r="AA38064" s="102"/>
      <c r="AB38064" s="102"/>
    </row>
    <row r="38065" spans="26:28" x14ac:dyDescent="0.3">
      <c r="Z38065" s="102"/>
      <c r="AA38065" s="102"/>
      <c r="AB38065" s="102"/>
    </row>
    <row r="38066" spans="26:28" x14ac:dyDescent="0.3">
      <c r="Z38066" s="102"/>
      <c r="AA38066" s="102"/>
      <c r="AB38066" s="102"/>
    </row>
    <row r="38067" spans="26:28" x14ac:dyDescent="0.3">
      <c r="Z38067" s="102"/>
      <c r="AA38067" s="102"/>
      <c r="AB38067" s="102"/>
    </row>
    <row r="38068" spans="26:28" x14ac:dyDescent="0.3">
      <c r="Z38068" s="102"/>
      <c r="AA38068" s="102"/>
      <c r="AB38068" s="102"/>
    </row>
    <row r="38069" spans="26:28" x14ac:dyDescent="0.3">
      <c r="Z38069" s="102"/>
      <c r="AA38069" s="102"/>
      <c r="AB38069" s="102"/>
    </row>
    <row r="38070" spans="26:28" x14ac:dyDescent="0.3">
      <c r="Z38070" s="102"/>
      <c r="AA38070" s="102"/>
      <c r="AB38070" s="102"/>
    </row>
    <row r="38071" spans="26:28" x14ac:dyDescent="0.3">
      <c r="Z38071" s="102"/>
      <c r="AA38071" s="102"/>
      <c r="AB38071" s="102"/>
    </row>
    <row r="38072" spans="26:28" x14ac:dyDescent="0.3">
      <c r="Z38072" s="102"/>
      <c r="AA38072" s="102"/>
      <c r="AB38072" s="102"/>
    </row>
    <row r="38073" spans="26:28" x14ac:dyDescent="0.3">
      <c r="Z38073" s="102"/>
      <c r="AA38073" s="102"/>
      <c r="AB38073" s="102"/>
    </row>
    <row r="38074" spans="26:28" x14ac:dyDescent="0.3">
      <c r="Z38074" s="102"/>
      <c r="AA38074" s="102"/>
      <c r="AB38074" s="102"/>
    </row>
    <row r="38075" spans="26:28" x14ac:dyDescent="0.3">
      <c r="Z38075" s="102"/>
      <c r="AA38075" s="102"/>
      <c r="AB38075" s="102"/>
    </row>
    <row r="38076" spans="26:28" x14ac:dyDescent="0.3">
      <c r="Z38076" s="102"/>
      <c r="AA38076" s="102"/>
      <c r="AB38076" s="102"/>
    </row>
    <row r="38077" spans="26:28" x14ac:dyDescent="0.3">
      <c r="Z38077" s="102"/>
      <c r="AA38077" s="102"/>
      <c r="AB38077" s="102"/>
    </row>
    <row r="38078" spans="26:28" x14ac:dyDescent="0.3">
      <c r="Z38078" s="102"/>
      <c r="AA38078" s="102"/>
      <c r="AB38078" s="102"/>
    </row>
    <row r="38079" spans="26:28" x14ac:dyDescent="0.3">
      <c r="Z38079" s="102"/>
      <c r="AA38079" s="102"/>
      <c r="AB38079" s="102"/>
    </row>
    <row r="38080" spans="26:28" x14ac:dyDescent="0.3">
      <c r="Z38080" s="102"/>
      <c r="AA38080" s="102"/>
      <c r="AB38080" s="102"/>
    </row>
    <row r="38081" spans="26:28" x14ac:dyDescent="0.3">
      <c r="Z38081" s="102"/>
      <c r="AA38081" s="102"/>
      <c r="AB38081" s="102"/>
    </row>
    <row r="38082" spans="26:28" x14ac:dyDescent="0.3">
      <c r="Z38082" s="102"/>
      <c r="AA38082" s="102"/>
      <c r="AB38082" s="102"/>
    </row>
    <row r="38083" spans="26:28" x14ac:dyDescent="0.3">
      <c r="Z38083" s="102"/>
      <c r="AA38083" s="102"/>
      <c r="AB38083" s="102"/>
    </row>
    <row r="38084" spans="26:28" x14ac:dyDescent="0.3">
      <c r="Z38084" s="102"/>
      <c r="AA38084" s="102"/>
      <c r="AB38084" s="102"/>
    </row>
    <row r="38085" spans="26:28" x14ac:dyDescent="0.3">
      <c r="Z38085" s="102"/>
      <c r="AA38085" s="102"/>
      <c r="AB38085" s="102"/>
    </row>
    <row r="38086" spans="26:28" x14ac:dyDescent="0.3">
      <c r="Z38086" s="102"/>
      <c r="AA38086" s="102"/>
      <c r="AB38086" s="102"/>
    </row>
    <row r="38087" spans="26:28" x14ac:dyDescent="0.3">
      <c r="Z38087" s="102"/>
      <c r="AA38087" s="102"/>
      <c r="AB38087" s="102"/>
    </row>
    <row r="38088" spans="26:28" x14ac:dyDescent="0.3">
      <c r="Z38088" s="102"/>
      <c r="AA38088" s="102"/>
      <c r="AB38088" s="102"/>
    </row>
    <row r="38089" spans="26:28" x14ac:dyDescent="0.3">
      <c r="Z38089" s="102"/>
      <c r="AA38089" s="102"/>
      <c r="AB38089" s="102"/>
    </row>
    <row r="38090" spans="26:28" x14ac:dyDescent="0.3">
      <c r="Z38090" s="102"/>
      <c r="AA38090" s="102"/>
      <c r="AB38090" s="102"/>
    </row>
    <row r="38091" spans="26:28" x14ac:dyDescent="0.3">
      <c r="Z38091" s="102"/>
      <c r="AA38091" s="102"/>
      <c r="AB38091" s="102"/>
    </row>
    <row r="38092" spans="26:28" x14ac:dyDescent="0.3">
      <c r="Z38092" s="102"/>
      <c r="AA38092" s="102"/>
      <c r="AB38092" s="102"/>
    </row>
    <row r="38093" spans="26:28" x14ac:dyDescent="0.3">
      <c r="Z38093" s="102"/>
      <c r="AA38093" s="102"/>
      <c r="AB38093" s="102"/>
    </row>
    <row r="38094" spans="26:28" x14ac:dyDescent="0.3">
      <c r="Z38094" s="102"/>
      <c r="AA38094" s="102"/>
      <c r="AB38094" s="102"/>
    </row>
    <row r="38095" spans="26:28" x14ac:dyDescent="0.3">
      <c r="Z38095" s="102"/>
      <c r="AA38095" s="102"/>
      <c r="AB38095" s="102"/>
    </row>
    <row r="38096" spans="26:28" x14ac:dyDescent="0.3">
      <c r="Z38096" s="102"/>
      <c r="AA38096" s="102"/>
      <c r="AB38096" s="102"/>
    </row>
    <row r="38097" spans="26:28" x14ac:dyDescent="0.3">
      <c r="Z38097" s="102"/>
      <c r="AA38097" s="102"/>
      <c r="AB38097" s="102"/>
    </row>
    <row r="38098" spans="26:28" x14ac:dyDescent="0.3">
      <c r="Z38098" s="102"/>
      <c r="AA38098" s="102"/>
      <c r="AB38098" s="102"/>
    </row>
    <row r="38099" spans="26:28" x14ac:dyDescent="0.3">
      <c r="Z38099" s="102"/>
      <c r="AA38099" s="102"/>
      <c r="AB38099" s="102"/>
    </row>
    <row r="38100" spans="26:28" x14ac:dyDescent="0.3">
      <c r="Z38100" s="102"/>
      <c r="AA38100" s="102"/>
      <c r="AB38100" s="102"/>
    </row>
    <row r="38101" spans="26:28" x14ac:dyDescent="0.3">
      <c r="Z38101" s="102"/>
      <c r="AA38101" s="102"/>
      <c r="AB38101" s="102"/>
    </row>
    <row r="38102" spans="26:28" x14ac:dyDescent="0.3">
      <c r="Z38102" s="102"/>
      <c r="AA38102" s="102"/>
      <c r="AB38102" s="102"/>
    </row>
    <row r="38103" spans="26:28" x14ac:dyDescent="0.3">
      <c r="Z38103" s="102"/>
      <c r="AA38103" s="102"/>
      <c r="AB38103" s="102"/>
    </row>
    <row r="38104" spans="26:28" x14ac:dyDescent="0.3">
      <c r="Z38104" s="102"/>
      <c r="AA38104" s="102"/>
      <c r="AB38104" s="102"/>
    </row>
    <row r="38105" spans="26:28" x14ac:dyDescent="0.3">
      <c r="Z38105" s="102"/>
      <c r="AA38105" s="102"/>
      <c r="AB38105" s="102"/>
    </row>
    <row r="38106" spans="26:28" x14ac:dyDescent="0.3">
      <c r="Z38106" s="102"/>
      <c r="AA38106" s="102"/>
      <c r="AB38106" s="102"/>
    </row>
    <row r="38107" spans="26:28" x14ac:dyDescent="0.3">
      <c r="Z38107" s="102"/>
      <c r="AA38107" s="102"/>
      <c r="AB38107" s="102"/>
    </row>
    <row r="38108" spans="26:28" x14ac:dyDescent="0.3">
      <c r="Z38108" s="102"/>
      <c r="AA38108" s="102"/>
      <c r="AB38108" s="102"/>
    </row>
    <row r="38109" spans="26:28" x14ac:dyDescent="0.3">
      <c r="Z38109" s="102"/>
      <c r="AA38109" s="102"/>
      <c r="AB38109" s="102"/>
    </row>
    <row r="38110" spans="26:28" x14ac:dyDescent="0.3">
      <c r="Z38110" s="102"/>
      <c r="AA38110" s="102"/>
      <c r="AB38110" s="102"/>
    </row>
    <row r="38111" spans="26:28" x14ac:dyDescent="0.3">
      <c r="Z38111" s="102"/>
      <c r="AA38111" s="102"/>
      <c r="AB38111" s="102"/>
    </row>
    <row r="38112" spans="26:28" x14ac:dyDescent="0.3">
      <c r="Z38112" s="102"/>
      <c r="AA38112" s="102"/>
      <c r="AB38112" s="102"/>
    </row>
    <row r="38113" spans="26:28" x14ac:dyDescent="0.3">
      <c r="Z38113" s="102"/>
      <c r="AA38113" s="102"/>
      <c r="AB38113" s="102"/>
    </row>
    <row r="38114" spans="26:28" x14ac:dyDescent="0.3">
      <c r="Z38114" s="102"/>
      <c r="AA38114" s="102"/>
      <c r="AB38114" s="102"/>
    </row>
    <row r="38115" spans="26:28" x14ac:dyDescent="0.3">
      <c r="Z38115" s="102"/>
      <c r="AA38115" s="102"/>
      <c r="AB38115" s="102"/>
    </row>
    <row r="38116" spans="26:28" x14ac:dyDescent="0.3">
      <c r="Z38116" s="102"/>
      <c r="AA38116" s="102"/>
      <c r="AB38116" s="102"/>
    </row>
    <row r="38117" spans="26:28" x14ac:dyDescent="0.3">
      <c r="Z38117" s="102"/>
      <c r="AA38117" s="102"/>
      <c r="AB38117" s="102"/>
    </row>
    <row r="38118" spans="26:28" x14ac:dyDescent="0.3">
      <c r="Z38118" s="102"/>
      <c r="AA38118" s="102"/>
      <c r="AB38118" s="102"/>
    </row>
    <row r="38119" spans="26:28" x14ac:dyDescent="0.3">
      <c r="Z38119" s="102"/>
      <c r="AA38119" s="102"/>
      <c r="AB38119" s="102"/>
    </row>
    <row r="38120" spans="26:28" x14ac:dyDescent="0.3">
      <c r="Z38120" s="102"/>
      <c r="AA38120" s="102"/>
      <c r="AB38120" s="102"/>
    </row>
    <row r="38121" spans="26:28" x14ac:dyDescent="0.3">
      <c r="Z38121" s="102"/>
      <c r="AA38121" s="102"/>
      <c r="AB38121" s="102"/>
    </row>
    <row r="38122" spans="26:28" x14ac:dyDescent="0.3">
      <c r="Z38122" s="102"/>
      <c r="AA38122" s="102"/>
      <c r="AB38122" s="102"/>
    </row>
    <row r="38123" spans="26:28" x14ac:dyDescent="0.3">
      <c r="Z38123" s="102"/>
      <c r="AA38123" s="102"/>
      <c r="AB38123" s="102"/>
    </row>
    <row r="38124" spans="26:28" x14ac:dyDescent="0.3">
      <c r="Z38124" s="102"/>
      <c r="AA38124" s="102"/>
      <c r="AB38124" s="102"/>
    </row>
    <row r="38125" spans="26:28" x14ac:dyDescent="0.3">
      <c r="Z38125" s="102"/>
      <c r="AA38125" s="102"/>
      <c r="AB38125" s="102"/>
    </row>
    <row r="38126" spans="26:28" x14ac:dyDescent="0.3">
      <c r="Z38126" s="102"/>
      <c r="AA38126" s="102"/>
      <c r="AB38126" s="102"/>
    </row>
    <row r="38127" spans="26:28" x14ac:dyDescent="0.3">
      <c r="Z38127" s="102"/>
      <c r="AA38127" s="102"/>
      <c r="AB38127" s="102"/>
    </row>
    <row r="38128" spans="26:28" x14ac:dyDescent="0.3">
      <c r="Z38128" s="102"/>
      <c r="AA38128" s="102"/>
      <c r="AB38128" s="102"/>
    </row>
    <row r="38129" spans="26:28" x14ac:dyDescent="0.3">
      <c r="Z38129" s="102"/>
      <c r="AA38129" s="102"/>
      <c r="AB38129" s="102"/>
    </row>
    <row r="38130" spans="26:28" x14ac:dyDescent="0.3">
      <c r="Z38130" s="102"/>
      <c r="AA38130" s="102"/>
      <c r="AB38130" s="102"/>
    </row>
    <row r="38131" spans="26:28" x14ac:dyDescent="0.3">
      <c r="Z38131" s="102"/>
      <c r="AA38131" s="102"/>
      <c r="AB38131" s="102"/>
    </row>
    <row r="38132" spans="26:28" x14ac:dyDescent="0.3">
      <c r="Z38132" s="102"/>
      <c r="AA38132" s="102"/>
      <c r="AB38132" s="102"/>
    </row>
    <row r="38133" spans="26:28" x14ac:dyDescent="0.3">
      <c r="Z38133" s="102"/>
      <c r="AA38133" s="102"/>
      <c r="AB38133" s="102"/>
    </row>
    <row r="38134" spans="26:28" x14ac:dyDescent="0.3">
      <c r="Z38134" s="102"/>
      <c r="AA38134" s="102"/>
      <c r="AB38134" s="102"/>
    </row>
    <row r="38135" spans="26:28" x14ac:dyDescent="0.3">
      <c r="Z38135" s="102"/>
      <c r="AA38135" s="102"/>
      <c r="AB38135" s="102"/>
    </row>
    <row r="38136" spans="26:28" x14ac:dyDescent="0.3">
      <c r="Z38136" s="102"/>
      <c r="AA38136" s="102"/>
      <c r="AB38136" s="102"/>
    </row>
    <row r="38137" spans="26:28" x14ac:dyDescent="0.3">
      <c r="Z38137" s="102"/>
      <c r="AA38137" s="102"/>
      <c r="AB38137" s="102"/>
    </row>
    <row r="38138" spans="26:28" x14ac:dyDescent="0.3">
      <c r="Z38138" s="102"/>
      <c r="AA38138" s="102"/>
      <c r="AB38138" s="102"/>
    </row>
    <row r="38139" spans="26:28" x14ac:dyDescent="0.3">
      <c r="Z38139" s="102"/>
      <c r="AA38139" s="102"/>
      <c r="AB38139" s="102"/>
    </row>
    <row r="38140" spans="26:28" x14ac:dyDescent="0.3">
      <c r="Z38140" s="102"/>
      <c r="AA38140" s="102"/>
      <c r="AB38140" s="102"/>
    </row>
    <row r="38141" spans="26:28" x14ac:dyDescent="0.3">
      <c r="Z38141" s="102"/>
      <c r="AA38141" s="102"/>
      <c r="AB38141" s="102"/>
    </row>
    <row r="38142" spans="26:28" x14ac:dyDescent="0.3">
      <c r="Z38142" s="102"/>
      <c r="AA38142" s="102"/>
      <c r="AB38142" s="102"/>
    </row>
    <row r="38143" spans="26:28" x14ac:dyDescent="0.3">
      <c r="Z38143" s="102"/>
      <c r="AA38143" s="102"/>
      <c r="AB38143" s="102"/>
    </row>
    <row r="38144" spans="26:28" x14ac:dyDescent="0.3">
      <c r="Z38144" s="102"/>
      <c r="AA38144" s="102"/>
      <c r="AB38144" s="102"/>
    </row>
    <row r="38145" spans="26:28" x14ac:dyDescent="0.3">
      <c r="Z38145" s="102"/>
      <c r="AA38145" s="102"/>
      <c r="AB38145" s="102"/>
    </row>
    <row r="38146" spans="26:28" x14ac:dyDescent="0.3">
      <c r="Z38146" s="102"/>
      <c r="AA38146" s="102"/>
      <c r="AB38146" s="102"/>
    </row>
    <row r="38147" spans="26:28" x14ac:dyDescent="0.3">
      <c r="Z38147" s="102"/>
      <c r="AA38147" s="102"/>
      <c r="AB38147" s="102"/>
    </row>
    <row r="38148" spans="26:28" x14ac:dyDescent="0.3">
      <c r="Z38148" s="102"/>
      <c r="AA38148" s="102"/>
      <c r="AB38148" s="102"/>
    </row>
    <row r="38149" spans="26:28" x14ac:dyDescent="0.3">
      <c r="Z38149" s="102"/>
      <c r="AA38149" s="102"/>
      <c r="AB38149" s="102"/>
    </row>
    <row r="38150" spans="26:28" x14ac:dyDescent="0.3">
      <c r="Z38150" s="102"/>
      <c r="AA38150" s="102"/>
      <c r="AB38150" s="102"/>
    </row>
    <row r="38151" spans="26:28" x14ac:dyDescent="0.3">
      <c r="Z38151" s="102"/>
      <c r="AA38151" s="102"/>
      <c r="AB38151" s="102"/>
    </row>
    <row r="38152" spans="26:28" x14ac:dyDescent="0.3">
      <c r="Z38152" s="102"/>
      <c r="AA38152" s="102"/>
      <c r="AB38152" s="102"/>
    </row>
    <row r="38153" spans="26:28" x14ac:dyDescent="0.3">
      <c r="Z38153" s="102"/>
      <c r="AA38153" s="102"/>
      <c r="AB38153" s="102"/>
    </row>
    <row r="38154" spans="26:28" x14ac:dyDescent="0.3">
      <c r="Z38154" s="102"/>
      <c r="AA38154" s="102"/>
      <c r="AB38154" s="102"/>
    </row>
    <row r="38155" spans="26:28" x14ac:dyDescent="0.3">
      <c r="Z38155" s="102"/>
      <c r="AA38155" s="102"/>
      <c r="AB38155" s="102"/>
    </row>
    <row r="38156" spans="26:28" x14ac:dyDescent="0.3">
      <c r="Z38156" s="102"/>
      <c r="AA38156" s="102"/>
      <c r="AB38156" s="102"/>
    </row>
    <row r="38157" spans="26:28" x14ac:dyDescent="0.3">
      <c r="Z38157" s="102"/>
      <c r="AA38157" s="102"/>
      <c r="AB38157" s="102"/>
    </row>
    <row r="38158" spans="26:28" x14ac:dyDescent="0.3">
      <c r="Z38158" s="102"/>
      <c r="AA38158" s="102"/>
      <c r="AB38158" s="102"/>
    </row>
    <row r="38159" spans="26:28" x14ac:dyDescent="0.3">
      <c r="Z38159" s="102"/>
      <c r="AA38159" s="102"/>
      <c r="AB38159" s="102"/>
    </row>
    <row r="38160" spans="26:28" x14ac:dyDescent="0.3">
      <c r="Z38160" s="102"/>
      <c r="AA38160" s="102"/>
      <c r="AB38160" s="102"/>
    </row>
    <row r="38161" spans="26:28" x14ac:dyDescent="0.3">
      <c r="Z38161" s="102"/>
      <c r="AA38161" s="102"/>
      <c r="AB38161" s="102"/>
    </row>
    <row r="38162" spans="26:28" x14ac:dyDescent="0.3">
      <c r="Z38162" s="102"/>
      <c r="AA38162" s="102"/>
      <c r="AB38162" s="102"/>
    </row>
    <row r="38163" spans="26:28" x14ac:dyDescent="0.3">
      <c r="Z38163" s="102"/>
      <c r="AA38163" s="102"/>
      <c r="AB38163" s="102"/>
    </row>
    <row r="38164" spans="26:28" x14ac:dyDescent="0.3">
      <c r="Z38164" s="102"/>
      <c r="AA38164" s="102"/>
      <c r="AB38164" s="102"/>
    </row>
    <row r="38165" spans="26:28" x14ac:dyDescent="0.3">
      <c r="Z38165" s="102"/>
      <c r="AA38165" s="102"/>
      <c r="AB38165" s="102"/>
    </row>
    <row r="38166" spans="26:28" x14ac:dyDescent="0.3">
      <c r="Z38166" s="102"/>
      <c r="AA38166" s="102"/>
      <c r="AB38166" s="102"/>
    </row>
    <row r="38167" spans="26:28" x14ac:dyDescent="0.3">
      <c r="Z38167" s="102"/>
      <c r="AA38167" s="102"/>
      <c r="AB38167" s="102"/>
    </row>
    <row r="38168" spans="26:28" x14ac:dyDescent="0.3">
      <c r="Z38168" s="102"/>
      <c r="AA38168" s="102"/>
      <c r="AB38168" s="102"/>
    </row>
    <row r="38169" spans="26:28" x14ac:dyDescent="0.3">
      <c r="Z38169" s="102"/>
      <c r="AA38169" s="102"/>
      <c r="AB38169" s="102"/>
    </row>
    <row r="38170" spans="26:28" x14ac:dyDescent="0.3">
      <c r="Z38170" s="102"/>
      <c r="AA38170" s="102"/>
      <c r="AB38170" s="102"/>
    </row>
    <row r="38171" spans="26:28" x14ac:dyDescent="0.3">
      <c r="Z38171" s="102"/>
      <c r="AA38171" s="102"/>
      <c r="AB38171" s="102"/>
    </row>
    <row r="38172" spans="26:28" x14ac:dyDescent="0.3">
      <c r="Z38172" s="102"/>
      <c r="AA38172" s="102"/>
      <c r="AB38172" s="102"/>
    </row>
    <row r="38173" spans="26:28" x14ac:dyDescent="0.3">
      <c r="Z38173" s="102"/>
      <c r="AA38173" s="102"/>
      <c r="AB38173" s="102"/>
    </row>
    <row r="38174" spans="26:28" x14ac:dyDescent="0.3">
      <c r="Z38174" s="102"/>
      <c r="AA38174" s="102"/>
      <c r="AB38174" s="102"/>
    </row>
    <row r="38175" spans="26:28" x14ac:dyDescent="0.3">
      <c r="Z38175" s="102"/>
      <c r="AA38175" s="102"/>
      <c r="AB38175" s="102"/>
    </row>
    <row r="38176" spans="26:28" x14ac:dyDescent="0.3">
      <c r="Z38176" s="102"/>
      <c r="AA38176" s="102"/>
      <c r="AB38176" s="102"/>
    </row>
    <row r="38177" spans="26:28" x14ac:dyDescent="0.3">
      <c r="Z38177" s="102"/>
      <c r="AA38177" s="102"/>
      <c r="AB38177" s="102"/>
    </row>
    <row r="38178" spans="26:28" x14ac:dyDescent="0.3">
      <c r="Z38178" s="102"/>
      <c r="AA38178" s="102"/>
      <c r="AB38178" s="102"/>
    </row>
    <row r="38179" spans="26:28" x14ac:dyDescent="0.3">
      <c r="Z38179" s="102"/>
      <c r="AA38179" s="102"/>
      <c r="AB38179" s="102"/>
    </row>
    <row r="38180" spans="26:28" x14ac:dyDescent="0.3">
      <c r="Z38180" s="102"/>
      <c r="AA38180" s="102"/>
      <c r="AB38180" s="102"/>
    </row>
    <row r="38181" spans="26:28" x14ac:dyDescent="0.3">
      <c r="Z38181" s="102"/>
      <c r="AA38181" s="102"/>
      <c r="AB38181" s="102"/>
    </row>
    <row r="38182" spans="26:28" x14ac:dyDescent="0.3">
      <c r="Z38182" s="102"/>
      <c r="AA38182" s="102"/>
      <c r="AB38182" s="102"/>
    </row>
    <row r="38183" spans="26:28" x14ac:dyDescent="0.3">
      <c r="Z38183" s="102"/>
      <c r="AA38183" s="102"/>
      <c r="AB38183" s="102"/>
    </row>
    <row r="38184" spans="26:28" x14ac:dyDescent="0.3">
      <c r="Z38184" s="102"/>
      <c r="AA38184" s="102"/>
      <c r="AB38184" s="102"/>
    </row>
    <row r="38185" spans="26:28" x14ac:dyDescent="0.3">
      <c r="Z38185" s="102"/>
      <c r="AA38185" s="102"/>
      <c r="AB38185" s="102"/>
    </row>
    <row r="38186" spans="26:28" x14ac:dyDescent="0.3">
      <c r="Z38186" s="102"/>
      <c r="AA38186" s="102"/>
      <c r="AB38186" s="102"/>
    </row>
    <row r="38187" spans="26:28" x14ac:dyDescent="0.3">
      <c r="Z38187" s="102"/>
      <c r="AA38187" s="102"/>
      <c r="AB38187" s="102"/>
    </row>
    <row r="38188" spans="26:28" x14ac:dyDescent="0.3">
      <c r="Z38188" s="102"/>
      <c r="AA38188" s="102"/>
      <c r="AB38188" s="102"/>
    </row>
    <row r="38189" spans="26:28" x14ac:dyDescent="0.3">
      <c r="Z38189" s="102"/>
      <c r="AA38189" s="102"/>
      <c r="AB38189" s="102"/>
    </row>
    <row r="38190" spans="26:28" x14ac:dyDescent="0.3">
      <c r="Z38190" s="102"/>
      <c r="AA38190" s="102"/>
      <c r="AB38190" s="102"/>
    </row>
    <row r="38191" spans="26:28" x14ac:dyDescent="0.3">
      <c r="Z38191" s="102"/>
      <c r="AA38191" s="102"/>
      <c r="AB38191" s="102"/>
    </row>
    <row r="38192" spans="26:28" x14ac:dyDescent="0.3">
      <c r="Z38192" s="102"/>
      <c r="AA38192" s="102"/>
      <c r="AB38192" s="102"/>
    </row>
    <row r="38193" spans="26:28" x14ac:dyDescent="0.3">
      <c r="Z38193" s="102"/>
      <c r="AA38193" s="102"/>
      <c r="AB38193" s="102"/>
    </row>
    <row r="38194" spans="26:28" x14ac:dyDescent="0.3">
      <c r="Z38194" s="102"/>
      <c r="AA38194" s="102"/>
      <c r="AB38194" s="102"/>
    </row>
    <row r="38195" spans="26:28" x14ac:dyDescent="0.3">
      <c r="Z38195" s="102"/>
      <c r="AA38195" s="102"/>
      <c r="AB38195" s="102"/>
    </row>
    <row r="38196" spans="26:28" x14ac:dyDescent="0.3">
      <c r="Z38196" s="102"/>
      <c r="AA38196" s="102"/>
      <c r="AB38196" s="102"/>
    </row>
    <row r="38197" spans="26:28" x14ac:dyDescent="0.3">
      <c r="Z38197" s="102"/>
      <c r="AA38197" s="102"/>
      <c r="AB38197" s="102"/>
    </row>
    <row r="38198" spans="26:28" x14ac:dyDescent="0.3">
      <c r="Z38198" s="102"/>
      <c r="AA38198" s="102"/>
      <c r="AB38198" s="102"/>
    </row>
    <row r="38199" spans="26:28" x14ac:dyDescent="0.3">
      <c r="Z38199" s="102"/>
      <c r="AA38199" s="102"/>
      <c r="AB38199" s="102"/>
    </row>
    <row r="38200" spans="26:28" x14ac:dyDescent="0.3">
      <c r="Z38200" s="102"/>
      <c r="AA38200" s="102"/>
      <c r="AB38200" s="102"/>
    </row>
    <row r="38201" spans="26:28" x14ac:dyDescent="0.3">
      <c r="Z38201" s="102"/>
      <c r="AA38201" s="102"/>
      <c r="AB38201" s="102"/>
    </row>
    <row r="38202" spans="26:28" x14ac:dyDescent="0.3">
      <c r="Z38202" s="102"/>
      <c r="AA38202" s="102"/>
      <c r="AB38202" s="102"/>
    </row>
    <row r="38203" spans="26:28" x14ac:dyDescent="0.3">
      <c r="Z38203" s="102"/>
      <c r="AA38203" s="102"/>
      <c r="AB38203" s="102"/>
    </row>
    <row r="38204" spans="26:28" x14ac:dyDescent="0.3">
      <c r="Z38204" s="102"/>
      <c r="AA38204" s="102"/>
      <c r="AB38204" s="102"/>
    </row>
    <row r="38205" spans="26:28" x14ac:dyDescent="0.3">
      <c r="Z38205" s="102"/>
      <c r="AA38205" s="102"/>
      <c r="AB38205" s="102"/>
    </row>
    <row r="38206" spans="26:28" x14ac:dyDescent="0.3">
      <c r="Z38206" s="102"/>
      <c r="AA38206" s="102"/>
      <c r="AB38206" s="102"/>
    </row>
    <row r="38207" spans="26:28" x14ac:dyDescent="0.3">
      <c r="Z38207" s="102"/>
      <c r="AA38207" s="102"/>
      <c r="AB38207" s="102"/>
    </row>
    <row r="38208" spans="26:28" x14ac:dyDescent="0.3">
      <c r="Z38208" s="102"/>
      <c r="AA38208" s="102"/>
      <c r="AB38208" s="102"/>
    </row>
    <row r="38209" spans="26:28" x14ac:dyDescent="0.3">
      <c r="Z38209" s="102"/>
      <c r="AA38209" s="102"/>
      <c r="AB38209" s="102"/>
    </row>
    <row r="38210" spans="26:28" x14ac:dyDescent="0.3">
      <c r="Z38210" s="102"/>
      <c r="AA38210" s="102"/>
      <c r="AB38210" s="102"/>
    </row>
    <row r="38211" spans="26:28" x14ac:dyDescent="0.3">
      <c r="Z38211" s="102"/>
      <c r="AA38211" s="102"/>
      <c r="AB38211" s="102"/>
    </row>
    <row r="38212" spans="26:28" x14ac:dyDescent="0.3">
      <c r="Z38212" s="102"/>
      <c r="AA38212" s="102"/>
      <c r="AB38212" s="102"/>
    </row>
    <row r="38213" spans="26:28" x14ac:dyDescent="0.3">
      <c r="Z38213" s="102"/>
      <c r="AA38213" s="102"/>
      <c r="AB38213" s="102"/>
    </row>
    <row r="38214" spans="26:28" x14ac:dyDescent="0.3">
      <c r="Z38214" s="102"/>
      <c r="AA38214" s="102"/>
      <c r="AB38214" s="102"/>
    </row>
    <row r="38215" spans="26:28" x14ac:dyDescent="0.3">
      <c r="Z38215" s="102"/>
      <c r="AA38215" s="102"/>
      <c r="AB38215" s="102"/>
    </row>
    <row r="38216" spans="26:28" x14ac:dyDescent="0.3">
      <c r="Z38216" s="102"/>
      <c r="AA38216" s="102"/>
      <c r="AB38216" s="102"/>
    </row>
    <row r="38217" spans="26:28" x14ac:dyDescent="0.3">
      <c r="Z38217" s="102"/>
      <c r="AA38217" s="102"/>
      <c r="AB38217" s="102"/>
    </row>
    <row r="38218" spans="26:28" x14ac:dyDescent="0.3">
      <c r="Z38218" s="102"/>
      <c r="AA38218" s="102"/>
      <c r="AB38218" s="102"/>
    </row>
    <row r="38219" spans="26:28" x14ac:dyDescent="0.3">
      <c r="Z38219" s="102"/>
      <c r="AA38219" s="102"/>
      <c r="AB38219" s="102"/>
    </row>
    <row r="38220" spans="26:28" x14ac:dyDescent="0.3">
      <c r="Z38220" s="102"/>
      <c r="AA38220" s="102"/>
      <c r="AB38220" s="102"/>
    </row>
    <row r="38221" spans="26:28" x14ac:dyDescent="0.3">
      <c r="Z38221" s="102"/>
      <c r="AA38221" s="102"/>
      <c r="AB38221" s="102"/>
    </row>
    <row r="38222" spans="26:28" x14ac:dyDescent="0.3">
      <c r="Z38222" s="102"/>
      <c r="AA38222" s="102"/>
      <c r="AB38222" s="102"/>
    </row>
    <row r="38223" spans="26:28" x14ac:dyDescent="0.3">
      <c r="Z38223" s="102"/>
      <c r="AA38223" s="102"/>
      <c r="AB38223" s="102"/>
    </row>
    <row r="38224" spans="26:28" x14ac:dyDescent="0.3">
      <c r="Z38224" s="102"/>
      <c r="AA38224" s="102"/>
      <c r="AB38224" s="102"/>
    </row>
    <row r="38225" spans="26:28" x14ac:dyDescent="0.3">
      <c r="Z38225" s="102"/>
      <c r="AA38225" s="102"/>
      <c r="AB38225" s="102"/>
    </row>
    <row r="38226" spans="26:28" x14ac:dyDescent="0.3">
      <c r="Z38226" s="102"/>
      <c r="AA38226" s="102"/>
      <c r="AB38226" s="102"/>
    </row>
    <row r="38227" spans="26:28" x14ac:dyDescent="0.3">
      <c r="Z38227" s="102"/>
      <c r="AA38227" s="102"/>
      <c r="AB38227" s="102"/>
    </row>
    <row r="38228" spans="26:28" x14ac:dyDescent="0.3">
      <c r="Z38228" s="102"/>
      <c r="AA38228" s="102"/>
      <c r="AB38228" s="102"/>
    </row>
    <row r="38229" spans="26:28" x14ac:dyDescent="0.3">
      <c r="Z38229" s="102"/>
      <c r="AA38229" s="102"/>
      <c r="AB38229" s="102"/>
    </row>
    <row r="38230" spans="26:28" x14ac:dyDescent="0.3">
      <c r="Z38230" s="102"/>
      <c r="AA38230" s="102"/>
      <c r="AB38230" s="102"/>
    </row>
    <row r="38231" spans="26:28" x14ac:dyDescent="0.3">
      <c r="Z38231" s="102"/>
      <c r="AA38231" s="102"/>
      <c r="AB38231" s="102"/>
    </row>
    <row r="38232" spans="26:28" x14ac:dyDescent="0.3">
      <c r="Z38232" s="102"/>
      <c r="AA38232" s="102"/>
      <c r="AB38232" s="102"/>
    </row>
    <row r="38233" spans="26:28" x14ac:dyDescent="0.3">
      <c r="Z38233" s="102"/>
      <c r="AA38233" s="102"/>
      <c r="AB38233" s="102"/>
    </row>
    <row r="38234" spans="26:28" x14ac:dyDescent="0.3">
      <c r="Z38234" s="102"/>
      <c r="AA38234" s="102"/>
      <c r="AB38234" s="102"/>
    </row>
    <row r="38235" spans="26:28" x14ac:dyDescent="0.3">
      <c r="Z38235" s="102"/>
      <c r="AA38235" s="102"/>
      <c r="AB38235" s="102"/>
    </row>
    <row r="38236" spans="26:28" x14ac:dyDescent="0.3">
      <c r="Z38236" s="102"/>
      <c r="AA38236" s="102"/>
      <c r="AB38236" s="102"/>
    </row>
    <row r="38237" spans="26:28" x14ac:dyDescent="0.3">
      <c r="Z38237" s="102"/>
      <c r="AA38237" s="102"/>
      <c r="AB38237" s="102"/>
    </row>
    <row r="38238" spans="26:28" x14ac:dyDescent="0.3">
      <c r="Z38238" s="102"/>
      <c r="AA38238" s="102"/>
      <c r="AB38238" s="102"/>
    </row>
    <row r="38239" spans="26:28" x14ac:dyDescent="0.3">
      <c r="Z38239" s="102"/>
      <c r="AA38239" s="102"/>
      <c r="AB38239" s="102"/>
    </row>
    <row r="38240" spans="26:28" x14ac:dyDescent="0.3">
      <c r="Z38240" s="102"/>
      <c r="AA38240" s="102"/>
      <c r="AB38240" s="102"/>
    </row>
    <row r="38241" spans="26:28" x14ac:dyDescent="0.3">
      <c r="Z38241" s="102"/>
      <c r="AA38241" s="102"/>
      <c r="AB38241" s="102"/>
    </row>
    <row r="38242" spans="26:28" x14ac:dyDescent="0.3">
      <c r="Z38242" s="102"/>
      <c r="AA38242" s="102"/>
      <c r="AB38242" s="102"/>
    </row>
    <row r="38243" spans="26:28" x14ac:dyDescent="0.3">
      <c r="Z38243" s="102"/>
      <c r="AA38243" s="102"/>
      <c r="AB38243" s="102"/>
    </row>
    <row r="38244" spans="26:28" x14ac:dyDescent="0.3">
      <c r="Z38244" s="102"/>
      <c r="AA38244" s="102"/>
      <c r="AB38244" s="102"/>
    </row>
    <row r="38245" spans="26:28" x14ac:dyDescent="0.3">
      <c r="Z38245" s="102"/>
      <c r="AA38245" s="102"/>
      <c r="AB38245" s="102"/>
    </row>
    <row r="38246" spans="26:28" x14ac:dyDescent="0.3">
      <c r="Z38246" s="102"/>
      <c r="AA38246" s="102"/>
      <c r="AB38246" s="102"/>
    </row>
    <row r="38247" spans="26:28" x14ac:dyDescent="0.3">
      <c r="Z38247" s="102"/>
      <c r="AA38247" s="102"/>
      <c r="AB38247" s="102"/>
    </row>
    <row r="38248" spans="26:28" x14ac:dyDescent="0.3">
      <c r="Z38248" s="102"/>
      <c r="AA38248" s="102"/>
      <c r="AB38248" s="102"/>
    </row>
    <row r="38249" spans="26:28" x14ac:dyDescent="0.3">
      <c r="Z38249" s="102"/>
      <c r="AA38249" s="102"/>
      <c r="AB38249" s="102"/>
    </row>
    <row r="38250" spans="26:28" x14ac:dyDescent="0.3">
      <c r="Z38250" s="102"/>
      <c r="AA38250" s="102"/>
      <c r="AB38250" s="102"/>
    </row>
    <row r="38251" spans="26:28" x14ac:dyDescent="0.3">
      <c r="Z38251" s="102"/>
      <c r="AA38251" s="102"/>
      <c r="AB38251" s="102"/>
    </row>
    <row r="38252" spans="26:28" x14ac:dyDescent="0.3">
      <c r="Z38252" s="102"/>
      <c r="AA38252" s="102"/>
      <c r="AB38252" s="102"/>
    </row>
    <row r="38253" spans="26:28" x14ac:dyDescent="0.3">
      <c r="Z38253" s="102"/>
      <c r="AA38253" s="102"/>
      <c r="AB38253" s="102"/>
    </row>
    <row r="38254" spans="26:28" x14ac:dyDescent="0.3">
      <c r="Z38254" s="102"/>
      <c r="AA38254" s="102"/>
      <c r="AB38254" s="102"/>
    </row>
    <row r="38255" spans="26:28" x14ac:dyDescent="0.3">
      <c r="Z38255" s="102"/>
      <c r="AA38255" s="102"/>
      <c r="AB38255" s="102"/>
    </row>
    <row r="38256" spans="26:28" x14ac:dyDescent="0.3">
      <c r="Z38256" s="102"/>
      <c r="AA38256" s="102"/>
      <c r="AB38256" s="102"/>
    </row>
    <row r="38257" spans="26:28" x14ac:dyDescent="0.3">
      <c r="Z38257" s="102"/>
      <c r="AA38257" s="102"/>
      <c r="AB38257" s="102"/>
    </row>
    <row r="38258" spans="26:28" x14ac:dyDescent="0.3">
      <c r="Z38258" s="102"/>
      <c r="AA38258" s="102"/>
      <c r="AB38258" s="102"/>
    </row>
    <row r="38259" spans="26:28" x14ac:dyDescent="0.3">
      <c r="Z38259" s="102"/>
      <c r="AA38259" s="102"/>
      <c r="AB38259" s="102"/>
    </row>
    <row r="38260" spans="26:28" x14ac:dyDescent="0.3">
      <c r="Z38260" s="102"/>
      <c r="AA38260" s="102"/>
      <c r="AB38260" s="102"/>
    </row>
    <row r="38261" spans="26:28" x14ac:dyDescent="0.3">
      <c r="Z38261" s="102"/>
      <c r="AA38261" s="102"/>
      <c r="AB38261" s="102"/>
    </row>
    <row r="38262" spans="26:28" x14ac:dyDescent="0.3">
      <c r="Z38262" s="102"/>
      <c r="AA38262" s="102"/>
      <c r="AB38262" s="102"/>
    </row>
    <row r="38263" spans="26:28" x14ac:dyDescent="0.3">
      <c r="Z38263" s="102"/>
      <c r="AA38263" s="102"/>
      <c r="AB38263" s="102"/>
    </row>
    <row r="38264" spans="26:28" x14ac:dyDescent="0.3">
      <c r="Z38264" s="102"/>
      <c r="AA38264" s="102"/>
      <c r="AB38264" s="102"/>
    </row>
    <row r="38265" spans="26:28" x14ac:dyDescent="0.3">
      <c r="Z38265" s="102"/>
      <c r="AA38265" s="102"/>
      <c r="AB38265" s="102"/>
    </row>
    <row r="38266" spans="26:28" x14ac:dyDescent="0.3">
      <c r="Z38266" s="102"/>
      <c r="AA38266" s="102"/>
      <c r="AB38266" s="102"/>
    </row>
    <row r="38267" spans="26:28" x14ac:dyDescent="0.3">
      <c r="Z38267" s="102"/>
      <c r="AA38267" s="102"/>
      <c r="AB38267" s="102"/>
    </row>
    <row r="38268" spans="26:28" x14ac:dyDescent="0.3">
      <c r="Z38268" s="102"/>
      <c r="AA38268" s="102"/>
      <c r="AB38268" s="102"/>
    </row>
    <row r="38269" spans="26:28" x14ac:dyDescent="0.3">
      <c r="Z38269" s="102"/>
      <c r="AA38269" s="102"/>
      <c r="AB38269" s="102"/>
    </row>
    <row r="38270" spans="26:28" x14ac:dyDescent="0.3">
      <c r="Z38270" s="102"/>
      <c r="AA38270" s="102"/>
      <c r="AB38270" s="102"/>
    </row>
    <row r="38271" spans="26:28" x14ac:dyDescent="0.3">
      <c r="Z38271" s="102"/>
      <c r="AA38271" s="102"/>
      <c r="AB38271" s="102"/>
    </row>
    <row r="38272" spans="26:28" x14ac:dyDescent="0.3">
      <c r="Z38272" s="102"/>
      <c r="AA38272" s="102"/>
      <c r="AB38272" s="102"/>
    </row>
    <row r="38273" spans="26:28" x14ac:dyDescent="0.3">
      <c r="Z38273" s="102"/>
      <c r="AA38273" s="102"/>
      <c r="AB38273" s="102"/>
    </row>
    <row r="38274" spans="26:28" x14ac:dyDescent="0.3">
      <c r="Z38274" s="102"/>
      <c r="AA38274" s="102"/>
      <c r="AB38274" s="102"/>
    </row>
    <row r="38275" spans="26:28" x14ac:dyDescent="0.3">
      <c r="Z38275" s="102"/>
      <c r="AA38275" s="102"/>
      <c r="AB38275" s="102"/>
    </row>
    <row r="38276" spans="26:28" x14ac:dyDescent="0.3">
      <c r="Z38276" s="102"/>
      <c r="AA38276" s="102"/>
      <c r="AB38276" s="102"/>
    </row>
    <row r="38277" spans="26:28" x14ac:dyDescent="0.3">
      <c r="Z38277" s="102"/>
      <c r="AA38277" s="102"/>
      <c r="AB38277" s="102"/>
    </row>
    <row r="38278" spans="26:28" x14ac:dyDescent="0.3">
      <c r="Z38278" s="102"/>
      <c r="AA38278" s="102"/>
      <c r="AB38278" s="102"/>
    </row>
    <row r="38279" spans="26:28" x14ac:dyDescent="0.3">
      <c r="Z38279" s="102"/>
      <c r="AA38279" s="102"/>
      <c r="AB38279" s="102"/>
    </row>
    <row r="38280" spans="26:28" x14ac:dyDescent="0.3">
      <c r="Z38280" s="102"/>
      <c r="AA38280" s="102"/>
      <c r="AB38280" s="102"/>
    </row>
    <row r="38281" spans="26:28" x14ac:dyDescent="0.3">
      <c r="Z38281" s="102"/>
      <c r="AA38281" s="102"/>
      <c r="AB38281" s="102"/>
    </row>
    <row r="38282" spans="26:28" x14ac:dyDescent="0.3">
      <c r="Z38282" s="102"/>
      <c r="AA38282" s="102"/>
      <c r="AB38282" s="102"/>
    </row>
    <row r="38283" spans="26:28" x14ac:dyDescent="0.3">
      <c r="Z38283" s="102"/>
      <c r="AA38283" s="102"/>
      <c r="AB38283" s="102"/>
    </row>
    <row r="38284" spans="26:28" x14ac:dyDescent="0.3">
      <c r="Z38284" s="102"/>
      <c r="AA38284" s="102"/>
      <c r="AB38284" s="102"/>
    </row>
    <row r="38285" spans="26:28" x14ac:dyDescent="0.3">
      <c r="Z38285" s="102"/>
      <c r="AA38285" s="102"/>
      <c r="AB38285" s="102"/>
    </row>
    <row r="38286" spans="26:28" x14ac:dyDescent="0.3">
      <c r="Z38286" s="102"/>
      <c r="AA38286" s="102"/>
      <c r="AB38286" s="102"/>
    </row>
    <row r="38287" spans="26:28" x14ac:dyDescent="0.3">
      <c r="Z38287" s="102"/>
      <c r="AA38287" s="102"/>
      <c r="AB38287" s="102"/>
    </row>
    <row r="38288" spans="26:28" x14ac:dyDescent="0.3">
      <c r="Z38288" s="102"/>
      <c r="AA38288" s="102"/>
      <c r="AB38288" s="102"/>
    </row>
    <row r="38289" spans="26:28" x14ac:dyDescent="0.3">
      <c r="Z38289" s="102"/>
      <c r="AA38289" s="102"/>
      <c r="AB38289" s="102"/>
    </row>
    <row r="38290" spans="26:28" x14ac:dyDescent="0.3">
      <c r="Z38290" s="102"/>
      <c r="AA38290" s="102"/>
      <c r="AB38290" s="102"/>
    </row>
    <row r="38291" spans="26:28" x14ac:dyDescent="0.3">
      <c r="Z38291" s="102"/>
      <c r="AA38291" s="102"/>
      <c r="AB38291" s="102"/>
    </row>
    <row r="38292" spans="26:28" x14ac:dyDescent="0.3">
      <c r="Z38292" s="102"/>
      <c r="AA38292" s="102"/>
      <c r="AB38292" s="102"/>
    </row>
    <row r="38293" spans="26:28" x14ac:dyDescent="0.3">
      <c r="Z38293" s="102"/>
      <c r="AA38293" s="102"/>
      <c r="AB38293" s="102"/>
    </row>
    <row r="38294" spans="26:28" x14ac:dyDescent="0.3">
      <c r="Z38294" s="102"/>
      <c r="AA38294" s="102"/>
      <c r="AB38294" s="102"/>
    </row>
    <row r="38295" spans="26:28" x14ac:dyDescent="0.3">
      <c r="Z38295" s="102"/>
      <c r="AA38295" s="102"/>
      <c r="AB38295" s="102"/>
    </row>
    <row r="38296" spans="26:28" x14ac:dyDescent="0.3">
      <c r="Z38296" s="102"/>
      <c r="AA38296" s="102"/>
      <c r="AB38296" s="102"/>
    </row>
    <row r="38297" spans="26:28" x14ac:dyDescent="0.3">
      <c r="Z38297" s="102"/>
      <c r="AA38297" s="102"/>
      <c r="AB38297" s="102"/>
    </row>
    <row r="38298" spans="26:28" x14ac:dyDescent="0.3">
      <c r="Z38298" s="102"/>
      <c r="AA38298" s="102"/>
      <c r="AB38298" s="102"/>
    </row>
    <row r="38299" spans="26:28" x14ac:dyDescent="0.3">
      <c r="Z38299" s="102"/>
      <c r="AA38299" s="102"/>
      <c r="AB38299" s="102"/>
    </row>
    <row r="38300" spans="26:28" x14ac:dyDescent="0.3">
      <c r="Z38300" s="102"/>
      <c r="AA38300" s="102"/>
      <c r="AB38300" s="102"/>
    </row>
    <row r="38301" spans="26:28" x14ac:dyDescent="0.3">
      <c r="Z38301" s="102"/>
      <c r="AA38301" s="102"/>
      <c r="AB38301" s="102"/>
    </row>
    <row r="38302" spans="26:28" x14ac:dyDescent="0.3">
      <c r="Z38302" s="102"/>
      <c r="AA38302" s="102"/>
      <c r="AB38302" s="102"/>
    </row>
    <row r="38303" spans="26:28" x14ac:dyDescent="0.3">
      <c r="Z38303" s="102"/>
      <c r="AA38303" s="102"/>
      <c r="AB38303" s="102"/>
    </row>
    <row r="38304" spans="26:28" x14ac:dyDescent="0.3">
      <c r="Z38304" s="102"/>
      <c r="AA38304" s="102"/>
      <c r="AB38304" s="102"/>
    </row>
    <row r="38305" spans="26:28" x14ac:dyDescent="0.3">
      <c r="Z38305" s="102"/>
      <c r="AA38305" s="102"/>
      <c r="AB38305" s="102"/>
    </row>
    <row r="38306" spans="26:28" x14ac:dyDescent="0.3">
      <c r="Z38306" s="102"/>
      <c r="AA38306" s="102"/>
      <c r="AB38306" s="102"/>
    </row>
    <row r="38307" spans="26:28" x14ac:dyDescent="0.3">
      <c r="Z38307" s="102"/>
      <c r="AA38307" s="102"/>
      <c r="AB38307" s="102"/>
    </row>
    <row r="38308" spans="26:28" x14ac:dyDescent="0.3">
      <c r="Z38308" s="102"/>
      <c r="AA38308" s="102"/>
      <c r="AB38308" s="102"/>
    </row>
    <row r="38309" spans="26:28" x14ac:dyDescent="0.3">
      <c r="Z38309" s="102"/>
      <c r="AA38309" s="102"/>
      <c r="AB38309" s="102"/>
    </row>
    <row r="38310" spans="26:28" x14ac:dyDescent="0.3">
      <c r="Z38310" s="102"/>
      <c r="AA38310" s="102"/>
      <c r="AB38310" s="102"/>
    </row>
    <row r="38311" spans="26:28" x14ac:dyDescent="0.3">
      <c r="Z38311" s="102"/>
      <c r="AA38311" s="102"/>
      <c r="AB38311" s="102"/>
    </row>
    <row r="38312" spans="26:28" x14ac:dyDescent="0.3">
      <c r="Z38312" s="102"/>
      <c r="AA38312" s="102"/>
      <c r="AB38312" s="102"/>
    </row>
    <row r="38313" spans="26:28" x14ac:dyDescent="0.3">
      <c r="Z38313" s="102"/>
      <c r="AA38313" s="102"/>
      <c r="AB38313" s="102"/>
    </row>
    <row r="38314" spans="26:28" x14ac:dyDescent="0.3">
      <c r="Z38314" s="102"/>
      <c r="AA38314" s="102"/>
      <c r="AB38314" s="102"/>
    </row>
    <row r="38315" spans="26:28" x14ac:dyDescent="0.3">
      <c r="Z38315" s="102"/>
      <c r="AA38315" s="102"/>
      <c r="AB38315" s="102"/>
    </row>
    <row r="38316" spans="26:28" x14ac:dyDescent="0.3">
      <c r="Z38316" s="102"/>
      <c r="AA38316" s="102"/>
      <c r="AB38316" s="102"/>
    </row>
    <row r="38317" spans="26:28" x14ac:dyDescent="0.3">
      <c r="Z38317" s="102"/>
      <c r="AA38317" s="102"/>
      <c r="AB38317" s="102"/>
    </row>
    <row r="38318" spans="26:28" x14ac:dyDescent="0.3">
      <c r="Z38318" s="102"/>
      <c r="AA38318" s="102"/>
      <c r="AB38318" s="102"/>
    </row>
    <row r="38319" spans="26:28" x14ac:dyDescent="0.3">
      <c r="Z38319" s="102"/>
      <c r="AA38319" s="102"/>
      <c r="AB38319" s="102"/>
    </row>
    <row r="38320" spans="26:28" x14ac:dyDescent="0.3">
      <c r="Z38320" s="102"/>
      <c r="AA38320" s="102"/>
      <c r="AB38320" s="102"/>
    </row>
    <row r="38321" spans="26:28" x14ac:dyDescent="0.3">
      <c r="Z38321" s="102"/>
      <c r="AA38321" s="102"/>
      <c r="AB38321" s="102"/>
    </row>
    <row r="38322" spans="26:28" x14ac:dyDescent="0.3">
      <c r="Z38322" s="102"/>
      <c r="AA38322" s="102"/>
      <c r="AB38322" s="102"/>
    </row>
    <row r="38323" spans="26:28" x14ac:dyDescent="0.3">
      <c r="Z38323" s="102"/>
      <c r="AA38323" s="102"/>
      <c r="AB38323" s="102"/>
    </row>
    <row r="38324" spans="26:28" x14ac:dyDescent="0.3">
      <c r="Z38324" s="102"/>
      <c r="AA38324" s="102"/>
      <c r="AB38324" s="102"/>
    </row>
    <row r="38325" spans="26:28" x14ac:dyDescent="0.3">
      <c r="Z38325" s="102"/>
      <c r="AA38325" s="102"/>
      <c r="AB38325" s="102"/>
    </row>
    <row r="38326" spans="26:28" x14ac:dyDescent="0.3">
      <c r="Z38326" s="102"/>
      <c r="AA38326" s="102"/>
      <c r="AB38326" s="102"/>
    </row>
    <row r="38327" spans="26:28" x14ac:dyDescent="0.3">
      <c r="Z38327" s="102"/>
      <c r="AA38327" s="102"/>
      <c r="AB38327" s="102"/>
    </row>
    <row r="38328" spans="26:28" x14ac:dyDescent="0.3">
      <c r="Z38328" s="102"/>
      <c r="AA38328" s="102"/>
      <c r="AB38328" s="102"/>
    </row>
    <row r="38329" spans="26:28" x14ac:dyDescent="0.3">
      <c r="Z38329" s="102"/>
      <c r="AA38329" s="102"/>
      <c r="AB38329" s="102"/>
    </row>
    <row r="38330" spans="26:28" x14ac:dyDescent="0.3">
      <c r="Z38330" s="102"/>
      <c r="AA38330" s="102"/>
      <c r="AB38330" s="102"/>
    </row>
    <row r="38331" spans="26:28" x14ac:dyDescent="0.3">
      <c r="Z38331" s="102"/>
      <c r="AA38331" s="102"/>
      <c r="AB38331" s="102"/>
    </row>
    <row r="38332" spans="26:28" x14ac:dyDescent="0.3">
      <c r="Z38332" s="102"/>
      <c r="AA38332" s="102"/>
      <c r="AB38332" s="102"/>
    </row>
    <row r="38333" spans="26:28" x14ac:dyDescent="0.3">
      <c r="Z38333" s="102"/>
      <c r="AA38333" s="102"/>
      <c r="AB38333" s="102"/>
    </row>
    <row r="38334" spans="26:28" x14ac:dyDescent="0.3">
      <c r="Z38334" s="102"/>
      <c r="AA38334" s="102"/>
      <c r="AB38334" s="102"/>
    </row>
    <row r="38335" spans="26:28" x14ac:dyDescent="0.3">
      <c r="Z38335" s="102"/>
      <c r="AA38335" s="102"/>
      <c r="AB38335" s="102"/>
    </row>
    <row r="38336" spans="26:28" x14ac:dyDescent="0.3">
      <c r="Z38336" s="102"/>
      <c r="AA38336" s="102"/>
      <c r="AB38336" s="102"/>
    </row>
    <row r="38337" spans="26:28" x14ac:dyDescent="0.3">
      <c r="Z38337" s="102"/>
      <c r="AA38337" s="102"/>
      <c r="AB38337" s="102"/>
    </row>
    <row r="38338" spans="26:28" x14ac:dyDescent="0.3">
      <c r="Z38338" s="102"/>
      <c r="AA38338" s="102"/>
      <c r="AB38338" s="102"/>
    </row>
    <row r="38339" spans="26:28" x14ac:dyDescent="0.3">
      <c r="Z38339" s="102"/>
      <c r="AA38339" s="102"/>
      <c r="AB38339" s="102"/>
    </row>
    <row r="38340" spans="26:28" x14ac:dyDescent="0.3">
      <c r="Z38340" s="102"/>
      <c r="AA38340" s="102"/>
      <c r="AB38340" s="102"/>
    </row>
    <row r="38341" spans="26:28" x14ac:dyDescent="0.3">
      <c r="Z38341" s="102"/>
      <c r="AA38341" s="102"/>
      <c r="AB38341" s="102"/>
    </row>
    <row r="38342" spans="26:28" x14ac:dyDescent="0.3">
      <c r="Z38342" s="102"/>
      <c r="AA38342" s="102"/>
      <c r="AB38342" s="102"/>
    </row>
    <row r="38343" spans="26:28" x14ac:dyDescent="0.3">
      <c r="Z38343" s="102"/>
      <c r="AA38343" s="102"/>
      <c r="AB38343" s="102"/>
    </row>
    <row r="38344" spans="26:28" x14ac:dyDescent="0.3">
      <c r="Z38344" s="102"/>
      <c r="AA38344" s="102"/>
      <c r="AB38344" s="102"/>
    </row>
    <row r="38345" spans="26:28" x14ac:dyDescent="0.3">
      <c r="Z38345" s="102"/>
      <c r="AA38345" s="102"/>
      <c r="AB38345" s="102"/>
    </row>
    <row r="38346" spans="26:28" x14ac:dyDescent="0.3">
      <c r="Z38346" s="102"/>
      <c r="AA38346" s="102"/>
      <c r="AB38346" s="102"/>
    </row>
    <row r="38347" spans="26:28" x14ac:dyDescent="0.3">
      <c r="Z38347" s="102"/>
      <c r="AA38347" s="102"/>
      <c r="AB38347" s="102"/>
    </row>
    <row r="38348" spans="26:28" x14ac:dyDescent="0.3">
      <c r="Z38348" s="102"/>
      <c r="AA38348" s="102"/>
      <c r="AB38348" s="102"/>
    </row>
    <row r="38349" spans="26:28" x14ac:dyDescent="0.3">
      <c r="Z38349" s="102"/>
      <c r="AA38349" s="102"/>
      <c r="AB38349" s="102"/>
    </row>
    <row r="38350" spans="26:28" x14ac:dyDescent="0.3">
      <c r="Z38350" s="102"/>
      <c r="AA38350" s="102"/>
      <c r="AB38350" s="102"/>
    </row>
    <row r="38351" spans="26:28" x14ac:dyDescent="0.3">
      <c r="Z38351" s="102"/>
      <c r="AA38351" s="102"/>
      <c r="AB38351" s="102"/>
    </row>
    <row r="38352" spans="26:28" x14ac:dyDescent="0.3">
      <c r="Z38352" s="102"/>
      <c r="AA38352" s="102"/>
      <c r="AB38352" s="102"/>
    </row>
    <row r="38353" spans="26:28" x14ac:dyDescent="0.3">
      <c r="Z38353" s="102"/>
      <c r="AA38353" s="102"/>
      <c r="AB38353" s="102"/>
    </row>
    <row r="38354" spans="26:28" x14ac:dyDescent="0.3">
      <c r="Z38354" s="102"/>
      <c r="AA38354" s="102"/>
      <c r="AB38354" s="102"/>
    </row>
    <row r="38355" spans="26:28" x14ac:dyDescent="0.3">
      <c r="Z38355" s="102"/>
      <c r="AA38355" s="102"/>
      <c r="AB38355" s="102"/>
    </row>
    <row r="38356" spans="26:28" x14ac:dyDescent="0.3">
      <c r="Z38356" s="102"/>
      <c r="AA38356" s="102"/>
      <c r="AB38356" s="102"/>
    </row>
    <row r="38357" spans="26:28" x14ac:dyDescent="0.3">
      <c r="Z38357" s="102"/>
      <c r="AA38357" s="102"/>
      <c r="AB38357" s="102"/>
    </row>
    <row r="38358" spans="26:28" x14ac:dyDescent="0.3">
      <c r="Z38358" s="102"/>
      <c r="AA38358" s="102"/>
      <c r="AB38358" s="102"/>
    </row>
    <row r="38359" spans="26:28" x14ac:dyDescent="0.3">
      <c r="Z38359" s="102"/>
      <c r="AA38359" s="102"/>
      <c r="AB38359" s="102"/>
    </row>
    <row r="38360" spans="26:28" x14ac:dyDescent="0.3">
      <c r="Z38360" s="102"/>
      <c r="AA38360" s="102"/>
      <c r="AB38360" s="102"/>
    </row>
    <row r="38361" spans="26:28" x14ac:dyDescent="0.3">
      <c r="Z38361" s="102"/>
      <c r="AA38361" s="102"/>
      <c r="AB38361" s="102"/>
    </row>
    <row r="38362" spans="26:28" x14ac:dyDescent="0.3">
      <c r="Z38362" s="102"/>
      <c r="AA38362" s="102"/>
      <c r="AB38362" s="102"/>
    </row>
    <row r="38363" spans="26:28" x14ac:dyDescent="0.3">
      <c r="Z38363" s="102"/>
      <c r="AA38363" s="102"/>
      <c r="AB38363" s="102"/>
    </row>
    <row r="38364" spans="26:28" x14ac:dyDescent="0.3">
      <c r="Z38364" s="102"/>
      <c r="AA38364" s="102"/>
      <c r="AB38364" s="102"/>
    </row>
    <row r="38365" spans="26:28" x14ac:dyDescent="0.3">
      <c r="Z38365" s="102"/>
      <c r="AA38365" s="102"/>
      <c r="AB38365" s="102"/>
    </row>
    <row r="38366" spans="26:28" x14ac:dyDescent="0.3">
      <c r="Z38366" s="102"/>
      <c r="AA38366" s="102"/>
      <c r="AB38366" s="102"/>
    </row>
    <row r="38367" spans="26:28" x14ac:dyDescent="0.3">
      <c r="Z38367" s="102"/>
      <c r="AA38367" s="102"/>
      <c r="AB38367" s="102"/>
    </row>
    <row r="38368" spans="26:28" x14ac:dyDescent="0.3">
      <c r="Z38368" s="102"/>
      <c r="AA38368" s="102"/>
      <c r="AB38368" s="102"/>
    </row>
    <row r="38369" spans="26:28" x14ac:dyDescent="0.3">
      <c r="Z38369" s="102"/>
      <c r="AA38369" s="102"/>
      <c r="AB38369" s="102"/>
    </row>
    <row r="38370" spans="26:28" x14ac:dyDescent="0.3">
      <c r="Z38370" s="102"/>
      <c r="AA38370" s="102"/>
      <c r="AB38370" s="102"/>
    </row>
    <row r="38371" spans="26:28" x14ac:dyDescent="0.3">
      <c r="Z38371" s="102"/>
      <c r="AA38371" s="102"/>
      <c r="AB38371" s="102"/>
    </row>
    <row r="38372" spans="26:28" x14ac:dyDescent="0.3">
      <c r="Z38372" s="102"/>
      <c r="AA38372" s="102"/>
      <c r="AB38372" s="102"/>
    </row>
    <row r="38373" spans="26:28" x14ac:dyDescent="0.3">
      <c r="Z38373" s="102"/>
      <c r="AA38373" s="102"/>
      <c r="AB38373" s="102"/>
    </row>
    <row r="38374" spans="26:28" x14ac:dyDescent="0.3">
      <c r="Z38374" s="102"/>
      <c r="AA38374" s="102"/>
      <c r="AB38374" s="102"/>
    </row>
    <row r="38375" spans="26:28" x14ac:dyDescent="0.3">
      <c r="Z38375" s="102"/>
      <c r="AA38375" s="102"/>
      <c r="AB38375" s="102"/>
    </row>
    <row r="38376" spans="26:28" x14ac:dyDescent="0.3">
      <c r="Z38376" s="102"/>
      <c r="AA38376" s="102"/>
      <c r="AB38376" s="102"/>
    </row>
    <row r="38377" spans="26:28" x14ac:dyDescent="0.3">
      <c r="Z38377" s="102"/>
      <c r="AA38377" s="102"/>
      <c r="AB38377" s="102"/>
    </row>
    <row r="38378" spans="26:28" x14ac:dyDescent="0.3">
      <c r="Z38378" s="102"/>
      <c r="AA38378" s="102"/>
      <c r="AB38378" s="102"/>
    </row>
    <row r="38379" spans="26:28" x14ac:dyDescent="0.3">
      <c r="Z38379" s="102"/>
      <c r="AA38379" s="102"/>
      <c r="AB38379" s="102"/>
    </row>
    <row r="38380" spans="26:28" x14ac:dyDescent="0.3">
      <c r="Z38380" s="102"/>
      <c r="AA38380" s="102"/>
      <c r="AB38380" s="102"/>
    </row>
    <row r="38381" spans="26:28" x14ac:dyDescent="0.3">
      <c r="Z38381" s="102"/>
      <c r="AA38381" s="102"/>
      <c r="AB38381" s="102"/>
    </row>
    <row r="38382" spans="26:28" x14ac:dyDescent="0.3">
      <c r="Z38382" s="102"/>
      <c r="AA38382" s="102"/>
      <c r="AB38382" s="102"/>
    </row>
    <row r="38383" spans="26:28" x14ac:dyDescent="0.3">
      <c r="Z38383" s="102"/>
      <c r="AA38383" s="102"/>
      <c r="AB38383" s="102"/>
    </row>
    <row r="38384" spans="26:28" x14ac:dyDescent="0.3">
      <c r="Z38384" s="102"/>
      <c r="AA38384" s="102"/>
      <c r="AB38384" s="102"/>
    </row>
    <row r="38385" spans="26:28" x14ac:dyDescent="0.3">
      <c r="Z38385" s="102"/>
      <c r="AA38385" s="102"/>
      <c r="AB38385" s="102"/>
    </row>
    <row r="38386" spans="26:28" x14ac:dyDescent="0.3">
      <c r="Z38386" s="102"/>
      <c r="AA38386" s="102"/>
      <c r="AB38386" s="102"/>
    </row>
    <row r="38387" spans="26:28" x14ac:dyDescent="0.3">
      <c r="Z38387" s="102"/>
      <c r="AA38387" s="102"/>
      <c r="AB38387" s="102"/>
    </row>
    <row r="38388" spans="26:28" x14ac:dyDescent="0.3">
      <c r="Z38388" s="102"/>
      <c r="AA38388" s="102"/>
      <c r="AB38388" s="102"/>
    </row>
    <row r="38389" spans="26:28" x14ac:dyDescent="0.3">
      <c r="Z38389" s="102"/>
      <c r="AA38389" s="102"/>
      <c r="AB38389" s="102"/>
    </row>
    <row r="38390" spans="26:28" x14ac:dyDescent="0.3">
      <c r="Z38390" s="102"/>
      <c r="AA38390" s="102"/>
      <c r="AB38390" s="102"/>
    </row>
    <row r="38391" spans="26:28" x14ac:dyDescent="0.3">
      <c r="Z38391" s="102"/>
      <c r="AA38391" s="102"/>
      <c r="AB38391" s="102"/>
    </row>
    <row r="38392" spans="26:28" x14ac:dyDescent="0.3">
      <c r="Z38392" s="102"/>
      <c r="AA38392" s="102"/>
      <c r="AB38392" s="102"/>
    </row>
    <row r="38393" spans="26:28" x14ac:dyDescent="0.3">
      <c r="Z38393" s="102"/>
      <c r="AA38393" s="102"/>
      <c r="AB38393" s="102"/>
    </row>
    <row r="38394" spans="26:28" x14ac:dyDescent="0.3">
      <c r="Z38394" s="102"/>
      <c r="AA38394" s="102"/>
      <c r="AB38394" s="102"/>
    </row>
    <row r="38395" spans="26:28" x14ac:dyDescent="0.3">
      <c r="Z38395" s="102"/>
      <c r="AA38395" s="102"/>
      <c r="AB38395" s="102"/>
    </row>
    <row r="38396" spans="26:28" x14ac:dyDescent="0.3">
      <c r="Z38396" s="102"/>
      <c r="AA38396" s="102"/>
      <c r="AB38396" s="102"/>
    </row>
    <row r="38397" spans="26:28" x14ac:dyDescent="0.3">
      <c r="Z38397" s="102"/>
      <c r="AA38397" s="102"/>
      <c r="AB38397" s="102"/>
    </row>
    <row r="38398" spans="26:28" x14ac:dyDescent="0.3">
      <c r="Z38398" s="102"/>
      <c r="AA38398" s="102"/>
      <c r="AB38398" s="102"/>
    </row>
    <row r="38399" spans="26:28" x14ac:dyDescent="0.3">
      <c r="Z38399" s="102"/>
      <c r="AA38399" s="102"/>
      <c r="AB38399" s="102"/>
    </row>
    <row r="38400" spans="26:28" x14ac:dyDescent="0.3">
      <c r="Z38400" s="102"/>
      <c r="AA38400" s="102"/>
      <c r="AB38400" s="102"/>
    </row>
    <row r="38401" spans="26:28" x14ac:dyDescent="0.3">
      <c r="Z38401" s="102"/>
      <c r="AA38401" s="102"/>
      <c r="AB38401" s="102"/>
    </row>
    <row r="38402" spans="26:28" x14ac:dyDescent="0.3">
      <c r="Z38402" s="102"/>
      <c r="AA38402" s="102"/>
      <c r="AB38402" s="102"/>
    </row>
    <row r="38403" spans="26:28" x14ac:dyDescent="0.3">
      <c r="Z38403" s="102"/>
      <c r="AA38403" s="102"/>
      <c r="AB38403" s="102"/>
    </row>
    <row r="38404" spans="26:28" x14ac:dyDescent="0.3">
      <c r="Z38404" s="102"/>
      <c r="AA38404" s="102"/>
      <c r="AB38404" s="102"/>
    </row>
    <row r="38405" spans="26:28" x14ac:dyDescent="0.3">
      <c r="Z38405" s="102"/>
      <c r="AA38405" s="102"/>
      <c r="AB38405" s="102"/>
    </row>
    <row r="38406" spans="26:28" x14ac:dyDescent="0.3">
      <c r="Z38406" s="102"/>
      <c r="AA38406" s="102"/>
      <c r="AB38406" s="102"/>
    </row>
    <row r="38407" spans="26:28" x14ac:dyDescent="0.3">
      <c r="Z38407" s="102"/>
      <c r="AA38407" s="102"/>
      <c r="AB38407" s="102"/>
    </row>
    <row r="38408" spans="26:28" x14ac:dyDescent="0.3">
      <c r="Z38408" s="102"/>
      <c r="AA38408" s="102"/>
      <c r="AB38408" s="102"/>
    </row>
    <row r="38409" spans="26:28" x14ac:dyDescent="0.3">
      <c r="Z38409" s="102"/>
      <c r="AA38409" s="102"/>
      <c r="AB38409" s="102"/>
    </row>
    <row r="38410" spans="26:28" x14ac:dyDescent="0.3">
      <c r="Z38410" s="102"/>
      <c r="AA38410" s="102"/>
      <c r="AB38410" s="102"/>
    </row>
    <row r="38411" spans="26:28" x14ac:dyDescent="0.3">
      <c r="Z38411" s="102"/>
      <c r="AA38411" s="102"/>
      <c r="AB38411" s="102"/>
    </row>
    <row r="38412" spans="26:28" x14ac:dyDescent="0.3">
      <c r="Z38412" s="102"/>
      <c r="AA38412" s="102"/>
      <c r="AB38412" s="102"/>
    </row>
    <row r="38413" spans="26:28" x14ac:dyDescent="0.3">
      <c r="Z38413" s="102"/>
      <c r="AA38413" s="102"/>
      <c r="AB38413" s="102"/>
    </row>
    <row r="38414" spans="26:28" x14ac:dyDescent="0.3">
      <c r="Z38414" s="102"/>
      <c r="AA38414" s="102"/>
      <c r="AB38414" s="102"/>
    </row>
    <row r="38415" spans="26:28" x14ac:dyDescent="0.3">
      <c r="Z38415" s="102"/>
      <c r="AA38415" s="102"/>
      <c r="AB38415" s="102"/>
    </row>
    <row r="38416" spans="26:28" x14ac:dyDescent="0.3">
      <c r="Z38416" s="102"/>
      <c r="AA38416" s="102"/>
      <c r="AB38416" s="102"/>
    </row>
    <row r="38417" spans="26:28" x14ac:dyDescent="0.3">
      <c r="Z38417" s="102"/>
      <c r="AA38417" s="102"/>
      <c r="AB38417" s="102"/>
    </row>
    <row r="38418" spans="26:28" x14ac:dyDescent="0.3">
      <c r="Z38418" s="102"/>
      <c r="AA38418" s="102"/>
      <c r="AB38418" s="102"/>
    </row>
    <row r="38419" spans="26:28" x14ac:dyDescent="0.3">
      <c r="Z38419" s="102"/>
      <c r="AA38419" s="102"/>
      <c r="AB38419" s="102"/>
    </row>
    <row r="38420" spans="26:28" x14ac:dyDescent="0.3">
      <c r="Z38420" s="102"/>
      <c r="AA38420" s="102"/>
      <c r="AB38420" s="102"/>
    </row>
    <row r="38421" spans="26:28" x14ac:dyDescent="0.3">
      <c r="Z38421" s="102"/>
      <c r="AA38421" s="102"/>
      <c r="AB38421" s="102"/>
    </row>
    <row r="38422" spans="26:28" x14ac:dyDescent="0.3">
      <c r="Z38422" s="102"/>
      <c r="AA38422" s="102"/>
      <c r="AB38422" s="102"/>
    </row>
    <row r="38423" spans="26:28" x14ac:dyDescent="0.3">
      <c r="Z38423" s="102"/>
      <c r="AA38423" s="102"/>
      <c r="AB38423" s="102"/>
    </row>
    <row r="38424" spans="26:28" x14ac:dyDescent="0.3">
      <c r="Z38424" s="102"/>
      <c r="AA38424" s="102"/>
      <c r="AB38424" s="102"/>
    </row>
    <row r="38425" spans="26:28" x14ac:dyDescent="0.3">
      <c r="Z38425" s="102"/>
      <c r="AA38425" s="102"/>
      <c r="AB38425" s="102"/>
    </row>
    <row r="38426" spans="26:28" x14ac:dyDescent="0.3">
      <c r="Z38426" s="102"/>
      <c r="AA38426" s="102"/>
      <c r="AB38426" s="102"/>
    </row>
    <row r="38427" spans="26:28" x14ac:dyDescent="0.3">
      <c r="Z38427" s="102"/>
      <c r="AA38427" s="102"/>
      <c r="AB38427" s="102"/>
    </row>
    <row r="38428" spans="26:28" x14ac:dyDescent="0.3">
      <c r="Z38428" s="102"/>
      <c r="AA38428" s="102"/>
      <c r="AB38428" s="102"/>
    </row>
    <row r="38429" spans="26:28" x14ac:dyDescent="0.3">
      <c r="Z38429" s="102"/>
      <c r="AA38429" s="102"/>
      <c r="AB38429" s="102"/>
    </row>
    <row r="38430" spans="26:28" x14ac:dyDescent="0.3">
      <c r="Z38430" s="102"/>
      <c r="AA38430" s="102"/>
      <c r="AB38430" s="102"/>
    </row>
    <row r="38431" spans="26:28" x14ac:dyDescent="0.3">
      <c r="Z38431" s="102"/>
      <c r="AA38431" s="102"/>
      <c r="AB38431" s="102"/>
    </row>
    <row r="38432" spans="26:28" x14ac:dyDescent="0.3">
      <c r="Z38432" s="102"/>
      <c r="AA38432" s="102"/>
      <c r="AB38432" s="102"/>
    </row>
    <row r="38433" spans="26:28" x14ac:dyDescent="0.3">
      <c r="Z38433" s="102"/>
      <c r="AA38433" s="102"/>
      <c r="AB38433" s="102"/>
    </row>
    <row r="38434" spans="26:28" x14ac:dyDescent="0.3">
      <c r="Z38434" s="102"/>
      <c r="AA38434" s="102"/>
      <c r="AB38434" s="102"/>
    </row>
    <row r="38435" spans="26:28" x14ac:dyDescent="0.3">
      <c r="Z38435" s="102"/>
      <c r="AA38435" s="102"/>
      <c r="AB38435" s="102"/>
    </row>
    <row r="38436" spans="26:28" x14ac:dyDescent="0.3">
      <c r="Z38436" s="102"/>
      <c r="AA38436" s="102"/>
      <c r="AB38436" s="102"/>
    </row>
    <row r="38437" spans="26:28" x14ac:dyDescent="0.3">
      <c r="Z38437" s="102"/>
      <c r="AA38437" s="102"/>
      <c r="AB38437" s="102"/>
    </row>
    <row r="38438" spans="26:28" x14ac:dyDescent="0.3">
      <c r="Z38438" s="102"/>
      <c r="AA38438" s="102"/>
      <c r="AB38438" s="102"/>
    </row>
    <row r="38439" spans="26:28" x14ac:dyDescent="0.3">
      <c r="Z38439" s="102"/>
      <c r="AA38439" s="102"/>
      <c r="AB38439" s="102"/>
    </row>
    <row r="38440" spans="26:28" x14ac:dyDescent="0.3">
      <c r="Z38440" s="102"/>
      <c r="AA38440" s="102"/>
      <c r="AB38440" s="102"/>
    </row>
    <row r="38441" spans="26:28" x14ac:dyDescent="0.3">
      <c r="Z38441" s="102"/>
      <c r="AA38441" s="102"/>
      <c r="AB38441" s="102"/>
    </row>
    <row r="38442" spans="26:28" x14ac:dyDescent="0.3">
      <c r="Z38442" s="102"/>
      <c r="AA38442" s="102"/>
      <c r="AB38442" s="102"/>
    </row>
    <row r="38443" spans="26:28" x14ac:dyDescent="0.3">
      <c r="Z38443" s="102"/>
      <c r="AA38443" s="102"/>
      <c r="AB38443" s="102"/>
    </row>
    <row r="38444" spans="26:28" x14ac:dyDescent="0.3">
      <c r="Z38444" s="102"/>
      <c r="AA38444" s="102"/>
      <c r="AB38444" s="102"/>
    </row>
    <row r="38445" spans="26:28" x14ac:dyDescent="0.3">
      <c r="Z38445" s="102"/>
      <c r="AA38445" s="102"/>
      <c r="AB38445" s="102"/>
    </row>
    <row r="38446" spans="26:28" x14ac:dyDescent="0.3">
      <c r="Z38446" s="102"/>
      <c r="AA38446" s="102"/>
      <c r="AB38446" s="102"/>
    </row>
    <row r="38447" spans="26:28" x14ac:dyDescent="0.3">
      <c r="Z38447" s="102"/>
      <c r="AA38447" s="102"/>
      <c r="AB38447" s="102"/>
    </row>
    <row r="38448" spans="26:28" x14ac:dyDescent="0.3">
      <c r="Z38448" s="102"/>
      <c r="AA38448" s="102"/>
      <c r="AB38448" s="102"/>
    </row>
    <row r="38449" spans="26:28" x14ac:dyDescent="0.3">
      <c r="Z38449" s="102"/>
      <c r="AA38449" s="102"/>
      <c r="AB38449" s="102"/>
    </row>
    <row r="38450" spans="26:28" x14ac:dyDescent="0.3">
      <c r="Z38450" s="102"/>
      <c r="AA38450" s="102"/>
      <c r="AB38450" s="102"/>
    </row>
    <row r="38451" spans="26:28" x14ac:dyDescent="0.3">
      <c r="Z38451" s="102"/>
      <c r="AA38451" s="102"/>
      <c r="AB38451" s="102"/>
    </row>
    <row r="38452" spans="26:28" x14ac:dyDescent="0.3">
      <c r="Z38452" s="102"/>
      <c r="AA38452" s="102"/>
      <c r="AB38452" s="102"/>
    </row>
    <row r="38453" spans="26:28" x14ac:dyDescent="0.3">
      <c r="Z38453" s="102"/>
      <c r="AA38453" s="102"/>
      <c r="AB38453" s="102"/>
    </row>
    <row r="38454" spans="26:28" x14ac:dyDescent="0.3">
      <c r="Z38454" s="102"/>
      <c r="AA38454" s="102"/>
      <c r="AB38454" s="102"/>
    </row>
    <row r="38455" spans="26:28" x14ac:dyDescent="0.3">
      <c r="Z38455" s="102"/>
      <c r="AA38455" s="102"/>
      <c r="AB38455" s="102"/>
    </row>
    <row r="38456" spans="26:28" x14ac:dyDescent="0.3">
      <c r="Z38456" s="102"/>
      <c r="AA38456" s="102"/>
      <c r="AB38456" s="102"/>
    </row>
    <row r="38457" spans="26:28" x14ac:dyDescent="0.3">
      <c r="Z38457" s="102"/>
      <c r="AA38457" s="102"/>
      <c r="AB38457" s="102"/>
    </row>
    <row r="38458" spans="26:28" x14ac:dyDescent="0.3">
      <c r="Z38458" s="102"/>
      <c r="AA38458" s="102"/>
      <c r="AB38458" s="102"/>
    </row>
    <row r="38459" spans="26:28" x14ac:dyDescent="0.3">
      <c r="Z38459" s="102"/>
      <c r="AA38459" s="102"/>
      <c r="AB38459" s="102"/>
    </row>
    <row r="38460" spans="26:28" x14ac:dyDescent="0.3">
      <c r="Z38460" s="102"/>
      <c r="AA38460" s="102"/>
      <c r="AB38460" s="102"/>
    </row>
    <row r="38461" spans="26:28" x14ac:dyDescent="0.3">
      <c r="Z38461" s="102"/>
      <c r="AA38461" s="102"/>
      <c r="AB38461" s="102"/>
    </row>
    <row r="38462" spans="26:28" x14ac:dyDescent="0.3">
      <c r="Z38462" s="102"/>
      <c r="AA38462" s="102"/>
      <c r="AB38462" s="102"/>
    </row>
    <row r="38463" spans="26:28" x14ac:dyDescent="0.3">
      <c r="Z38463" s="102"/>
      <c r="AA38463" s="102"/>
      <c r="AB38463" s="102"/>
    </row>
    <row r="38464" spans="26:28" x14ac:dyDescent="0.3">
      <c r="Z38464" s="102"/>
      <c r="AA38464" s="102"/>
      <c r="AB38464" s="102"/>
    </row>
    <row r="38465" spans="26:28" x14ac:dyDescent="0.3">
      <c r="Z38465" s="102"/>
      <c r="AA38465" s="102"/>
      <c r="AB38465" s="102"/>
    </row>
    <row r="38466" spans="26:28" x14ac:dyDescent="0.3">
      <c r="Z38466" s="102"/>
      <c r="AA38466" s="102"/>
      <c r="AB38466" s="102"/>
    </row>
    <row r="38467" spans="26:28" x14ac:dyDescent="0.3">
      <c r="Z38467" s="102"/>
      <c r="AA38467" s="102"/>
      <c r="AB38467" s="102"/>
    </row>
    <row r="38468" spans="26:28" x14ac:dyDescent="0.3">
      <c r="Z38468" s="102"/>
      <c r="AA38468" s="102"/>
      <c r="AB38468" s="102"/>
    </row>
    <row r="38469" spans="26:28" x14ac:dyDescent="0.3">
      <c r="Z38469" s="102"/>
      <c r="AA38469" s="102"/>
      <c r="AB38469" s="102"/>
    </row>
    <row r="38470" spans="26:28" x14ac:dyDescent="0.3">
      <c r="Z38470" s="102"/>
      <c r="AA38470" s="102"/>
      <c r="AB38470" s="102"/>
    </row>
    <row r="38471" spans="26:28" x14ac:dyDescent="0.3">
      <c r="Z38471" s="102"/>
      <c r="AA38471" s="102"/>
      <c r="AB38471" s="102"/>
    </row>
    <row r="38472" spans="26:28" x14ac:dyDescent="0.3">
      <c r="Z38472" s="102"/>
      <c r="AA38472" s="102"/>
      <c r="AB38472" s="102"/>
    </row>
    <row r="38473" spans="26:28" x14ac:dyDescent="0.3">
      <c r="Z38473" s="102"/>
      <c r="AA38473" s="102"/>
      <c r="AB38473" s="102"/>
    </row>
    <row r="38474" spans="26:28" x14ac:dyDescent="0.3">
      <c r="Z38474" s="102"/>
      <c r="AA38474" s="102"/>
      <c r="AB38474" s="102"/>
    </row>
    <row r="38475" spans="26:28" x14ac:dyDescent="0.3">
      <c r="Z38475" s="102"/>
      <c r="AA38475" s="102"/>
      <c r="AB38475" s="102"/>
    </row>
    <row r="38476" spans="26:28" x14ac:dyDescent="0.3">
      <c r="Z38476" s="102"/>
      <c r="AA38476" s="102"/>
      <c r="AB38476" s="102"/>
    </row>
    <row r="38477" spans="26:28" x14ac:dyDescent="0.3">
      <c r="Z38477" s="102"/>
      <c r="AA38477" s="102"/>
      <c r="AB38477" s="102"/>
    </row>
    <row r="38478" spans="26:28" x14ac:dyDescent="0.3">
      <c r="Z38478" s="102"/>
      <c r="AA38478" s="102"/>
      <c r="AB38478" s="102"/>
    </row>
    <row r="38479" spans="26:28" x14ac:dyDescent="0.3">
      <c r="Z38479" s="102"/>
      <c r="AA38479" s="102"/>
      <c r="AB38479" s="102"/>
    </row>
    <row r="38480" spans="26:28" x14ac:dyDescent="0.3">
      <c r="Z38480" s="102"/>
      <c r="AA38480" s="102"/>
      <c r="AB38480" s="102"/>
    </row>
    <row r="38481" spans="26:28" x14ac:dyDescent="0.3">
      <c r="Z38481" s="102"/>
      <c r="AA38481" s="102"/>
      <c r="AB38481" s="102"/>
    </row>
    <row r="38482" spans="26:28" x14ac:dyDescent="0.3">
      <c r="Z38482" s="102"/>
      <c r="AA38482" s="102"/>
      <c r="AB38482" s="102"/>
    </row>
    <row r="38483" spans="26:28" x14ac:dyDescent="0.3">
      <c r="Z38483" s="102"/>
      <c r="AA38483" s="102"/>
      <c r="AB38483" s="102"/>
    </row>
    <row r="38484" spans="26:28" x14ac:dyDescent="0.3">
      <c r="Z38484" s="102"/>
      <c r="AA38484" s="102"/>
      <c r="AB38484" s="102"/>
    </row>
    <row r="38485" spans="26:28" x14ac:dyDescent="0.3">
      <c r="Z38485" s="102"/>
      <c r="AA38485" s="102"/>
      <c r="AB38485" s="102"/>
    </row>
    <row r="38486" spans="26:28" x14ac:dyDescent="0.3">
      <c r="Z38486" s="102"/>
      <c r="AA38486" s="102"/>
      <c r="AB38486" s="102"/>
    </row>
    <row r="38487" spans="26:28" x14ac:dyDescent="0.3">
      <c r="Z38487" s="102"/>
      <c r="AA38487" s="102"/>
      <c r="AB38487" s="102"/>
    </row>
    <row r="38488" spans="26:28" x14ac:dyDescent="0.3">
      <c r="Z38488" s="102"/>
      <c r="AA38488" s="102"/>
      <c r="AB38488" s="102"/>
    </row>
    <row r="38489" spans="26:28" x14ac:dyDescent="0.3">
      <c r="Z38489" s="102"/>
      <c r="AA38489" s="102"/>
      <c r="AB38489" s="102"/>
    </row>
    <row r="38490" spans="26:28" x14ac:dyDescent="0.3">
      <c r="Z38490" s="102"/>
      <c r="AA38490" s="102"/>
      <c r="AB38490" s="102"/>
    </row>
    <row r="38491" spans="26:28" x14ac:dyDescent="0.3">
      <c r="Z38491" s="102"/>
      <c r="AA38491" s="102"/>
      <c r="AB38491" s="102"/>
    </row>
    <row r="38492" spans="26:28" x14ac:dyDescent="0.3">
      <c r="Z38492" s="102"/>
      <c r="AA38492" s="102"/>
      <c r="AB38492" s="102"/>
    </row>
    <row r="38493" spans="26:28" x14ac:dyDescent="0.3">
      <c r="Z38493" s="102"/>
      <c r="AA38493" s="102"/>
      <c r="AB38493" s="102"/>
    </row>
    <row r="38494" spans="26:28" x14ac:dyDescent="0.3">
      <c r="Z38494" s="102"/>
      <c r="AA38494" s="102"/>
      <c r="AB38494" s="102"/>
    </row>
    <row r="38495" spans="26:28" x14ac:dyDescent="0.3">
      <c r="Z38495" s="102"/>
      <c r="AA38495" s="102"/>
      <c r="AB38495" s="102"/>
    </row>
    <row r="38496" spans="26:28" x14ac:dyDescent="0.3">
      <c r="Z38496" s="102"/>
      <c r="AA38496" s="102"/>
      <c r="AB38496" s="102"/>
    </row>
    <row r="38497" spans="26:28" x14ac:dyDescent="0.3">
      <c r="Z38497" s="102"/>
      <c r="AA38497" s="102"/>
      <c r="AB38497" s="102"/>
    </row>
    <row r="38498" spans="26:28" x14ac:dyDescent="0.3">
      <c r="Z38498" s="102"/>
      <c r="AA38498" s="102"/>
      <c r="AB38498" s="102"/>
    </row>
    <row r="38499" spans="26:28" x14ac:dyDescent="0.3">
      <c r="Z38499" s="102"/>
      <c r="AA38499" s="102"/>
      <c r="AB38499" s="102"/>
    </row>
    <row r="38500" spans="26:28" x14ac:dyDescent="0.3">
      <c r="Z38500" s="102"/>
      <c r="AA38500" s="102"/>
      <c r="AB38500" s="102"/>
    </row>
    <row r="38501" spans="26:28" x14ac:dyDescent="0.3">
      <c r="Z38501" s="102"/>
      <c r="AA38501" s="102"/>
      <c r="AB38501" s="102"/>
    </row>
    <row r="38502" spans="26:28" x14ac:dyDescent="0.3">
      <c r="Z38502" s="102"/>
      <c r="AA38502" s="102"/>
      <c r="AB38502" s="102"/>
    </row>
    <row r="38503" spans="26:28" x14ac:dyDescent="0.3">
      <c r="Z38503" s="102"/>
      <c r="AA38503" s="102"/>
      <c r="AB38503" s="102"/>
    </row>
    <row r="38504" spans="26:28" x14ac:dyDescent="0.3">
      <c r="Z38504" s="102"/>
      <c r="AA38504" s="102"/>
      <c r="AB38504" s="102"/>
    </row>
    <row r="38505" spans="26:28" x14ac:dyDescent="0.3">
      <c r="Z38505" s="102"/>
      <c r="AA38505" s="102"/>
      <c r="AB38505" s="102"/>
    </row>
    <row r="38506" spans="26:28" x14ac:dyDescent="0.3">
      <c r="Z38506" s="102"/>
      <c r="AA38506" s="102"/>
      <c r="AB38506" s="102"/>
    </row>
    <row r="38507" spans="26:28" x14ac:dyDescent="0.3">
      <c r="Z38507" s="102"/>
      <c r="AA38507" s="102"/>
      <c r="AB38507" s="102"/>
    </row>
    <row r="38508" spans="26:28" x14ac:dyDescent="0.3">
      <c r="Z38508" s="102"/>
      <c r="AA38508" s="102"/>
      <c r="AB38508" s="102"/>
    </row>
    <row r="38509" spans="26:28" x14ac:dyDescent="0.3">
      <c r="Z38509" s="102"/>
      <c r="AA38509" s="102"/>
      <c r="AB38509" s="102"/>
    </row>
    <row r="38510" spans="26:28" x14ac:dyDescent="0.3">
      <c r="Z38510" s="102"/>
      <c r="AA38510" s="102"/>
      <c r="AB38510" s="102"/>
    </row>
    <row r="38511" spans="26:28" x14ac:dyDescent="0.3">
      <c r="Z38511" s="102"/>
      <c r="AA38511" s="102"/>
      <c r="AB38511" s="102"/>
    </row>
    <row r="38512" spans="26:28" x14ac:dyDescent="0.3">
      <c r="Z38512" s="102"/>
      <c r="AA38512" s="102"/>
      <c r="AB38512" s="102"/>
    </row>
    <row r="38513" spans="26:28" x14ac:dyDescent="0.3">
      <c r="Z38513" s="102"/>
      <c r="AA38513" s="102"/>
      <c r="AB38513" s="102"/>
    </row>
    <row r="38514" spans="26:28" x14ac:dyDescent="0.3">
      <c r="Z38514" s="102"/>
      <c r="AA38514" s="102"/>
      <c r="AB38514" s="102"/>
    </row>
    <row r="38515" spans="26:28" x14ac:dyDescent="0.3">
      <c r="Z38515" s="102"/>
      <c r="AA38515" s="102"/>
      <c r="AB38515" s="102"/>
    </row>
    <row r="38516" spans="26:28" x14ac:dyDescent="0.3">
      <c r="Z38516" s="102"/>
      <c r="AA38516" s="102"/>
      <c r="AB38516" s="102"/>
    </row>
    <row r="38517" spans="26:28" x14ac:dyDescent="0.3">
      <c r="Z38517" s="102"/>
      <c r="AA38517" s="102"/>
      <c r="AB38517" s="102"/>
    </row>
    <row r="38518" spans="26:28" x14ac:dyDescent="0.3">
      <c r="Z38518" s="102"/>
      <c r="AA38518" s="102"/>
      <c r="AB38518" s="102"/>
    </row>
    <row r="38519" spans="26:28" x14ac:dyDescent="0.3">
      <c r="Z38519" s="102"/>
      <c r="AA38519" s="102"/>
      <c r="AB38519" s="102"/>
    </row>
    <row r="38520" spans="26:28" x14ac:dyDescent="0.3">
      <c r="Z38520" s="102"/>
      <c r="AA38520" s="102"/>
      <c r="AB38520" s="102"/>
    </row>
    <row r="38521" spans="26:28" x14ac:dyDescent="0.3">
      <c r="Z38521" s="102"/>
      <c r="AA38521" s="102"/>
      <c r="AB38521" s="102"/>
    </row>
    <row r="38522" spans="26:28" x14ac:dyDescent="0.3">
      <c r="Z38522" s="102"/>
      <c r="AA38522" s="102"/>
      <c r="AB38522" s="102"/>
    </row>
    <row r="38523" spans="26:28" x14ac:dyDescent="0.3">
      <c r="Z38523" s="102"/>
      <c r="AA38523" s="102"/>
      <c r="AB38523" s="102"/>
    </row>
    <row r="38524" spans="26:28" x14ac:dyDescent="0.3">
      <c r="Z38524" s="102"/>
      <c r="AA38524" s="102"/>
      <c r="AB38524" s="102"/>
    </row>
    <row r="38525" spans="26:28" x14ac:dyDescent="0.3">
      <c r="Z38525" s="102"/>
      <c r="AA38525" s="102"/>
      <c r="AB38525" s="102"/>
    </row>
    <row r="38526" spans="26:28" x14ac:dyDescent="0.3">
      <c r="Z38526" s="102"/>
      <c r="AA38526" s="102"/>
      <c r="AB38526" s="102"/>
    </row>
    <row r="38527" spans="26:28" x14ac:dyDescent="0.3">
      <c r="Z38527" s="102"/>
      <c r="AA38527" s="102"/>
      <c r="AB38527" s="102"/>
    </row>
    <row r="38528" spans="26:28" x14ac:dyDescent="0.3">
      <c r="Z38528" s="102"/>
      <c r="AA38528" s="102"/>
      <c r="AB38528" s="102"/>
    </row>
    <row r="38529" spans="26:28" x14ac:dyDescent="0.3">
      <c r="Z38529" s="102"/>
      <c r="AA38529" s="102"/>
      <c r="AB38529" s="102"/>
    </row>
    <row r="38530" spans="26:28" x14ac:dyDescent="0.3">
      <c r="Z38530" s="102"/>
      <c r="AA38530" s="102"/>
      <c r="AB38530" s="102"/>
    </row>
    <row r="38531" spans="26:28" x14ac:dyDescent="0.3">
      <c r="Z38531" s="102"/>
      <c r="AA38531" s="102"/>
      <c r="AB38531" s="102"/>
    </row>
    <row r="38532" spans="26:28" x14ac:dyDescent="0.3">
      <c r="Z38532" s="102"/>
      <c r="AA38532" s="102"/>
      <c r="AB38532" s="102"/>
    </row>
    <row r="38533" spans="26:28" x14ac:dyDescent="0.3">
      <c r="Z38533" s="102"/>
      <c r="AA38533" s="102"/>
      <c r="AB38533" s="102"/>
    </row>
    <row r="38534" spans="26:28" x14ac:dyDescent="0.3">
      <c r="Z38534" s="102"/>
      <c r="AA38534" s="102"/>
      <c r="AB38534" s="102"/>
    </row>
    <row r="38535" spans="26:28" x14ac:dyDescent="0.3">
      <c r="Z38535" s="102"/>
      <c r="AA38535" s="102"/>
      <c r="AB38535" s="102"/>
    </row>
    <row r="38536" spans="26:28" x14ac:dyDescent="0.3">
      <c r="Z38536" s="102"/>
      <c r="AA38536" s="102"/>
      <c r="AB38536" s="102"/>
    </row>
    <row r="38537" spans="26:28" x14ac:dyDescent="0.3">
      <c r="Z38537" s="102"/>
      <c r="AA38537" s="102"/>
      <c r="AB38537" s="102"/>
    </row>
    <row r="38538" spans="26:28" x14ac:dyDescent="0.3">
      <c r="Z38538" s="102"/>
      <c r="AA38538" s="102"/>
      <c r="AB38538" s="102"/>
    </row>
    <row r="38539" spans="26:28" x14ac:dyDescent="0.3">
      <c r="Z38539" s="102"/>
      <c r="AA38539" s="102"/>
      <c r="AB38539" s="102"/>
    </row>
    <row r="38540" spans="26:28" x14ac:dyDescent="0.3">
      <c r="Z38540" s="102"/>
      <c r="AA38540" s="102"/>
      <c r="AB38540" s="102"/>
    </row>
    <row r="38541" spans="26:28" x14ac:dyDescent="0.3">
      <c r="Z38541" s="102"/>
      <c r="AA38541" s="102"/>
      <c r="AB38541" s="102"/>
    </row>
    <row r="38542" spans="26:28" x14ac:dyDescent="0.3">
      <c r="Z38542" s="102"/>
      <c r="AA38542" s="102"/>
      <c r="AB38542" s="102"/>
    </row>
    <row r="38543" spans="26:28" x14ac:dyDescent="0.3">
      <c r="Z38543" s="102"/>
      <c r="AA38543" s="102"/>
      <c r="AB38543" s="102"/>
    </row>
    <row r="38544" spans="26:28" x14ac:dyDescent="0.3">
      <c r="Z38544" s="102"/>
      <c r="AA38544" s="102"/>
      <c r="AB38544" s="102"/>
    </row>
    <row r="38545" spans="26:28" x14ac:dyDescent="0.3">
      <c r="Z38545" s="102"/>
      <c r="AA38545" s="102"/>
      <c r="AB38545" s="102"/>
    </row>
    <row r="38546" spans="26:28" x14ac:dyDescent="0.3">
      <c r="Z38546" s="102"/>
      <c r="AA38546" s="102"/>
      <c r="AB38546" s="102"/>
    </row>
    <row r="38547" spans="26:28" x14ac:dyDescent="0.3">
      <c r="Z38547" s="102"/>
      <c r="AA38547" s="102"/>
      <c r="AB38547" s="102"/>
    </row>
    <row r="38548" spans="26:28" x14ac:dyDescent="0.3">
      <c r="Z38548" s="102"/>
      <c r="AA38548" s="102"/>
      <c r="AB38548" s="102"/>
    </row>
    <row r="38549" spans="26:28" x14ac:dyDescent="0.3">
      <c r="Z38549" s="102"/>
      <c r="AA38549" s="102"/>
      <c r="AB38549" s="102"/>
    </row>
    <row r="38550" spans="26:28" x14ac:dyDescent="0.3">
      <c r="Z38550" s="102"/>
      <c r="AA38550" s="102"/>
      <c r="AB38550" s="102"/>
    </row>
    <row r="38551" spans="26:28" x14ac:dyDescent="0.3">
      <c r="Z38551" s="102"/>
      <c r="AA38551" s="102"/>
      <c r="AB38551" s="102"/>
    </row>
    <row r="38552" spans="26:28" x14ac:dyDescent="0.3">
      <c r="Z38552" s="102"/>
      <c r="AA38552" s="102"/>
      <c r="AB38552" s="102"/>
    </row>
    <row r="38553" spans="26:28" x14ac:dyDescent="0.3">
      <c r="Z38553" s="102"/>
      <c r="AA38553" s="102"/>
      <c r="AB38553" s="102"/>
    </row>
    <row r="38554" spans="26:28" x14ac:dyDescent="0.3">
      <c r="Z38554" s="102"/>
      <c r="AA38554" s="102"/>
      <c r="AB38554" s="102"/>
    </row>
    <row r="38555" spans="26:28" x14ac:dyDescent="0.3">
      <c r="Z38555" s="102"/>
      <c r="AA38555" s="102"/>
      <c r="AB38555" s="102"/>
    </row>
    <row r="38556" spans="26:28" x14ac:dyDescent="0.3">
      <c r="Z38556" s="102"/>
      <c r="AA38556" s="102"/>
      <c r="AB38556" s="102"/>
    </row>
    <row r="38557" spans="26:28" x14ac:dyDescent="0.3">
      <c r="Z38557" s="102"/>
      <c r="AA38557" s="102"/>
      <c r="AB38557" s="102"/>
    </row>
    <row r="38558" spans="26:28" x14ac:dyDescent="0.3">
      <c r="Z38558" s="102"/>
      <c r="AA38558" s="102"/>
      <c r="AB38558" s="102"/>
    </row>
    <row r="38559" spans="26:28" x14ac:dyDescent="0.3">
      <c r="Z38559" s="102"/>
      <c r="AA38559" s="102"/>
      <c r="AB38559" s="102"/>
    </row>
    <row r="38560" spans="26:28" x14ac:dyDescent="0.3">
      <c r="Z38560" s="102"/>
      <c r="AA38560" s="102"/>
      <c r="AB38560" s="102"/>
    </row>
    <row r="38561" spans="26:28" x14ac:dyDescent="0.3">
      <c r="Z38561" s="102"/>
      <c r="AA38561" s="102"/>
      <c r="AB38561" s="102"/>
    </row>
    <row r="38562" spans="26:28" x14ac:dyDescent="0.3">
      <c r="Z38562" s="102"/>
      <c r="AA38562" s="102"/>
      <c r="AB38562" s="102"/>
    </row>
    <row r="38563" spans="26:28" x14ac:dyDescent="0.3">
      <c r="Z38563" s="102"/>
      <c r="AA38563" s="102"/>
      <c r="AB38563" s="102"/>
    </row>
    <row r="38564" spans="26:28" x14ac:dyDescent="0.3">
      <c r="Z38564" s="102"/>
      <c r="AA38564" s="102"/>
      <c r="AB38564" s="102"/>
    </row>
    <row r="38565" spans="26:28" x14ac:dyDescent="0.3">
      <c r="Z38565" s="102"/>
      <c r="AA38565" s="102"/>
      <c r="AB38565" s="102"/>
    </row>
    <row r="38566" spans="26:28" x14ac:dyDescent="0.3">
      <c r="Z38566" s="102"/>
      <c r="AA38566" s="102"/>
      <c r="AB38566" s="102"/>
    </row>
    <row r="38567" spans="26:28" x14ac:dyDescent="0.3">
      <c r="Z38567" s="102"/>
      <c r="AA38567" s="102"/>
      <c r="AB38567" s="102"/>
    </row>
    <row r="38568" spans="26:28" x14ac:dyDescent="0.3">
      <c r="Z38568" s="102"/>
      <c r="AA38568" s="102"/>
      <c r="AB38568" s="102"/>
    </row>
    <row r="38569" spans="26:28" x14ac:dyDescent="0.3">
      <c r="Z38569" s="102"/>
      <c r="AA38569" s="102"/>
      <c r="AB38569" s="102"/>
    </row>
    <row r="38570" spans="26:28" x14ac:dyDescent="0.3">
      <c r="Z38570" s="102"/>
      <c r="AA38570" s="102"/>
      <c r="AB38570" s="102"/>
    </row>
    <row r="38571" spans="26:28" x14ac:dyDescent="0.3">
      <c r="Z38571" s="102"/>
      <c r="AA38571" s="102"/>
      <c r="AB38571" s="102"/>
    </row>
    <row r="38572" spans="26:28" x14ac:dyDescent="0.3">
      <c r="Z38572" s="102"/>
      <c r="AA38572" s="102"/>
      <c r="AB38572" s="102"/>
    </row>
    <row r="38573" spans="26:28" x14ac:dyDescent="0.3">
      <c r="Z38573" s="102"/>
      <c r="AA38573" s="102"/>
      <c r="AB38573" s="102"/>
    </row>
    <row r="38574" spans="26:28" x14ac:dyDescent="0.3">
      <c r="Z38574" s="102"/>
      <c r="AA38574" s="102"/>
      <c r="AB38574" s="102"/>
    </row>
    <row r="38575" spans="26:28" x14ac:dyDescent="0.3">
      <c r="Z38575" s="102"/>
      <c r="AA38575" s="102"/>
      <c r="AB38575" s="102"/>
    </row>
    <row r="38576" spans="26:28" x14ac:dyDescent="0.3">
      <c r="Z38576" s="102"/>
      <c r="AA38576" s="102"/>
      <c r="AB38576" s="102"/>
    </row>
    <row r="38577" spans="26:28" x14ac:dyDescent="0.3">
      <c r="Z38577" s="102"/>
      <c r="AA38577" s="102"/>
      <c r="AB38577" s="102"/>
    </row>
    <row r="38578" spans="26:28" x14ac:dyDescent="0.3">
      <c r="Z38578" s="102"/>
      <c r="AA38578" s="102"/>
      <c r="AB38578" s="102"/>
    </row>
    <row r="38579" spans="26:28" x14ac:dyDescent="0.3">
      <c r="Z38579" s="102"/>
      <c r="AA38579" s="102"/>
      <c r="AB38579" s="102"/>
    </row>
    <row r="38580" spans="26:28" x14ac:dyDescent="0.3">
      <c r="Z38580" s="102"/>
      <c r="AA38580" s="102"/>
      <c r="AB38580" s="102"/>
    </row>
    <row r="38581" spans="26:28" x14ac:dyDescent="0.3">
      <c r="Z38581" s="102"/>
      <c r="AA38581" s="102"/>
      <c r="AB38581" s="102"/>
    </row>
    <row r="38582" spans="26:28" x14ac:dyDescent="0.3">
      <c r="Z38582" s="102"/>
      <c r="AA38582" s="102"/>
      <c r="AB38582" s="102"/>
    </row>
    <row r="38583" spans="26:28" x14ac:dyDescent="0.3">
      <c r="Z38583" s="102"/>
      <c r="AA38583" s="102"/>
      <c r="AB38583" s="102"/>
    </row>
    <row r="38584" spans="26:28" x14ac:dyDescent="0.3">
      <c r="Z38584" s="102"/>
      <c r="AA38584" s="102"/>
      <c r="AB38584" s="102"/>
    </row>
    <row r="38585" spans="26:28" x14ac:dyDescent="0.3">
      <c r="Z38585" s="102"/>
      <c r="AA38585" s="102"/>
      <c r="AB38585" s="102"/>
    </row>
    <row r="38586" spans="26:28" x14ac:dyDescent="0.3">
      <c r="Z38586" s="102"/>
      <c r="AA38586" s="102"/>
      <c r="AB38586" s="102"/>
    </row>
    <row r="38587" spans="26:28" x14ac:dyDescent="0.3">
      <c r="Z38587" s="102"/>
      <c r="AA38587" s="102"/>
      <c r="AB38587" s="102"/>
    </row>
    <row r="38588" spans="26:28" x14ac:dyDescent="0.3">
      <c r="Z38588" s="102"/>
      <c r="AA38588" s="102"/>
      <c r="AB38588" s="102"/>
    </row>
    <row r="38589" spans="26:28" x14ac:dyDescent="0.3">
      <c r="Z38589" s="102"/>
      <c r="AA38589" s="102"/>
      <c r="AB38589" s="102"/>
    </row>
    <row r="38590" spans="26:28" x14ac:dyDescent="0.3">
      <c r="Z38590" s="102"/>
      <c r="AA38590" s="102"/>
      <c r="AB38590" s="102"/>
    </row>
    <row r="38591" spans="26:28" x14ac:dyDescent="0.3">
      <c r="Z38591" s="102"/>
      <c r="AA38591" s="102"/>
      <c r="AB38591" s="102"/>
    </row>
    <row r="38592" spans="26:28" x14ac:dyDescent="0.3">
      <c r="Z38592" s="102"/>
      <c r="AA38592" s="102"/>
      <c r="AB38592" s="102"/>
    </row>
    <row r="38593" spans="26:28" x14ac:dyDescent="0.3">
      <c r="Z38593" s="102"/>
      <c r="AA38593" s="102"/>
      <c r="AB38593" s="102"/>
    </row>
    <row r="38594" spans="26:28" x14ac:dyDescent="0.3">
      <c r="Z38594" s="102"/>
      <c r="AA38594" s="102"/>
      <c r="AB38594" s="102"/>
    </row>
    <row r="38595" spans="26:28" x14ac:dyDescent="0.3">
      <c r="Z38595" s="102"/>
      <c r="AA38595" s="102"/>
      <c r="AB38595" s="102"/>
    </row>
    <row r="38596" spans="26:28" x14ac:dyDescent="0.3">
      <c r="Z38596" s="102"/>
      <c r="AA38596" s="102"/>
      <c r="AB38596" s="102"/>
    </row>
    <row r="38597" spans="26:28" x14ac:dyDescent="0.3">
      <c r="Z38597" s="102"/>
      <c r="AA38597" s="102"/>
      <c r="AB38597" s="102"/>
    </row>
    <row r="38598" spans="26:28" x14ac:dyDescent="0.3">
      <c r="Z38598" s="102"/>
      <c r="AA38598" s="102"/>
      <c r="AB38598" s="102"/>
    </row>
    <row r="38599" spans="26:28" x14ac:dyDescent="0.3">
      <c r="Z38599" s="102"/>
      <c r="AA38599" s="102"/>
      <c r="AB38599" s="102"/>
    </row>
    <row r="38600" spans="26:28" x14ac:dyDescent="0.3">
      <c r="Z38600" s="102"/>
      <c r="AA38600" s="102"/>
      <c r="AB38600" s="102"/>
    </row>
    <row r="38601" spans="26:28" x14ac:dyDescent="0.3">
      <c r="Z38601" s="102"/>
      <c r="AA38601" s="102"/>
      <c r="AB38601" s="102"/>
    </row>
    <row r="38602" spans="26:28" x14ac:dyDescent="0.3">
      <c r="Z38602" s="102"/>
      <c r="AA38602" s="102"/>
      <c r="AB38602" s="102"/>
    </row>
    <row r="38603" spans="26:28" x14ac:dyDescent="0.3">
      <c r="Z38603" s="102"/>
      <c r="AA38603" s="102"/>
      <c r="AB38603" s="102"/>
    </row>
    <row r="38604" spans="26:28" x14ac:dyDescent="0.3">
      <c r="Z38604" s="102"/>
      <c r="AA38604" s="102"/>
      <c r="AB38604" s="102"/>
    </row>
    <row r="38605" spans="26:28" x14ac:dyDescent="0.3">
      <c r="Z38605" s="102"/>
      <c r="AA38605" s="102"/>
      <c r="AB38605" s="102"/>
    </row>
    <row r="38606" spans="26:28" x14ac:dyDescent="0.3">
      <c r="Z38606" s="102"/>
      <c r="AA38606" s="102"/>
      <c r="AB38606" s="102"/>
    </row>
    <row r="38607" spans="26:28" x14ac:dyDescent="0.3">
      <c r="Z38607" s="102"/>
      <c r="AA38607" s="102"/>
      <c r="AB38607" s="102"/>
    </row>
    <row r="38608" spans="26:28" x14ac:dyDescent="0.3">
      <c r="Z38608" s="102"/>
      <c r="AA38608" s="102"/>
      <c r="AB38608" s="102"/>
    </row>
    <row r="38609" spans="26:28" x14ac:dyDescent="0.3">
      <c r="Z38609" s="102"/>
      <c r="AA38609" s="102"/>
      <c r="AB38609" s="102"/>
    </row>
    <row r="38610" spans="26:28" x14ac:dyDescent="0.3">
      <c r="Z38610" s="102"/>
      <c r="AA38610" s="102"/>
      <c r="AB38610" s="102"/>
    </row>
    <row r="38611" spans="26:28" x14ac:dyDescent="0.3">
      <c r="Z38611" s="102"/>
      <c r="AA38611" s="102"/>
      <c r="AB38611" s="102"/>
    </row>
    <row r="38612" spans="26:28" x14ac:dyDescent="0.3">
      <c r="Z38612" s="102"/>
      <c r="AA38612" s="102"/>
      <c r="AB38612" s="102"/>
    </row>
    <row r="38613" spans="26:28" x14ac:dyDescent="0.3">
      <c r="Z38613" s="102"/>
      <c r="AA38613" s="102"/>
      <c r="AB38613" s="102"/>
    </row>
    <row r="38614" spans="26:28" x14ac:dyDescent="0.3">
      <c r="Z38614" s="102"/>
      <c r="AA38614" s="102"/>
      <c r="AB38614" s="102"/>
    </row>
    <row r="38615" spans="26:28" x14ac:dyDescent="0.3">
      <c r="Z38615" s="102"/>
      <c r="AA38615" s="102"/>
      <c r="AB38615" s="102"/>
    </row>
    <row r="38616" spans="26:28" x14ac:dyDescent="0.3">
      <c r="Z38616" s="102"/>
      <c r="AA38616" s="102"/>
      <c r="AB38616" s="102"/>
    </row>
    <row r="38617" spans="26:28" x14ac:dyDescent="0.3">
      <c r="Z38617" s="102"/>
      <c r="AA38617" s="102"/>
      <c r="AB38617" s="102"/>
    </row>
    <row r="38618" spans="26:28" x14ac:dyDescent="0.3">
      <c r="Z38618" s="102"/>
      <c r="AA38618" s="102"/>
      <c r="AB38618" s="102"/>
    </row>
    <row r="38619" spans="26:28" x14ac:dyDescent="0.3">
      <c r="Z38619" s="102"/>
      <c r="AA38619" s="102"/>
      <c r="AB38619" s="102"/>
    </row>
    <row r="38620" spans="26:28" x14ac:dyDescent="0.3">
      <c r="Z38620" s="102"/>
      <c r="AA38620" s="102"/>
      <c r="AB38620" s="102"/>
    </row>
    <row r="38621" spans="26:28" x14ac:dyDescent="0.3">
      <c r="Z38621" s="102"/>
      <c r="AA38621" s="102"/>
      <c r="AB38621" s="102"/>
    </row>
    <row r="38622" spans="26:28" x14ac:dyDescent="0.3">
      <c r="Z38622" s="102"/>
      <c r="AA38622" s="102"/>
      <c r="AB38622" s="102"/>
    </row>
    <row r="38623" spans="26:28" x14ac:dyDescent="0.3">
      <c r="Z38623" s="102"/>
      <c r="AA38623" s="102"/>
      <c r="AB38623" s="102"/>
    </row>
    <row r="38624" spans="26:28" x14ac:dyDescent="0.3">
      <c r="Z38624" s="102"/>
      <c r="AA38624" s="102"/>
      <c r="AB38624" s="102"/>
    </row>
    <row r="38625" spans="26:28" x14ac:dyDescent="0.3">
      <c r="Z38625" s="102"/>
      <c r="AA38625" s="102"/>
      <c r="AB38625" s="102"/>
    </row>
    <row r="38626" spans="26:28" x14ac:dyDescent="0.3">
      <c r="Z38626" s="102"/>
      <c r="AA38626" s="102"/>
      <c r="AB38626" s="102"/>
    </row>
    <row r="38627" spans="26:28" x14ac:dyDescent="0.3">
      <c r="Z38627" s="102"/>
      <c r="AA38627" s="102"/>
      <c r="AB38627" s="102"/>
    </row>
    <row r="38628" spans="26:28" x14ac:dyDescent="0.3">
      <c r="Z38628" s="102"/>
      <c r="AA38628" s="102"/>
      <c r="AB38628" s="102"/>
    </row>
    <row r="38629" spans="26:28" x14ac:dyDescent="0.3">
      <c r="Z38629" s="102"/>
      <c r="AA38629" s="102"/>
      <c r="AB38629" s="102"/>
    </row>
    <row r="38630" spans="26:28" x14ac:dyDescent="0.3">
      <c r="Z38630" s="102"/>
      <c r="AA38630" s="102"/>
      <c r="AB38630" s="102"/>
    </row>
    <row r="38631" spans="26:28" x14ac:dyDescent="0.3">
      <c r="Z38631" s="102"/>
      <c r="AA38631" s="102"/>
      <c r="AB38631" s="102"/>
    </row>
    <row r="38632" spans="26:28" x14ac:dyDescent="0.3">
      <c r="Z38632" s="102"/>
      <c r="AA38632" s="102"/>
      <c r="AB38632" s="102"/>
    </row>
    <row r="38633" spans="26:28" x14ac:dyDescent="0.3">
      <c r="Z38633" s="102"/>
      <c r="AA38633" s="102"/>
      <c r="AB38633" s="102"/>
    </row>
    <row r="38634" spans="26:28" x14ac:dyDescent="0.3">
      <c r="Z38634" s="102"/>
      <c r="AA38634" s="102"/>
      <c r="AB38634" s="102"/>
    </row>
    <row r="38635" spans="26:28" x14ac:dyDescent="0.3">
      <c r="Z38635" s="102"/>
      <c r="AA38635" s="102"/>
      <c r="AB38635" s="102"/>
    </row>
    <row r="38636" spans="26:28" x14ac:dyDescent="0.3">
      <c r="Z38636" s="102"/>
      <c r="AA38636" s="102"/>
      <c r="AB38636" s="102"/>
    </row>
    <row r="38637" spans="26:28" x14ac:dyDescent="0.3">
      <c r="Z38637" s="102"/>
      <c r="AA38637" s="102"/>
      <c r="AB38637" s="102"/>
    </row>
    <row r="38638" spans="26:28" x14ac:dyDescent="0.3">
      <c r="Z38638" s="102"/>
      <c r="AA38638" s="102"/>
      <c r="AB38638" s="102"/>
    </row>
    <row r="38639" spans="26:28" x14ac:dyDescent="0.3">
      <c r="Z38639" s="102"/>
      <c r="AA38639" s="102"/>
      <c r="AB38639" s="102"/>
    </row>
    <row r="38640" spans="26:28" x14ac:dyDescent="0.3">
      <c r="Z38640" s="102"/>
      <c r="AA38640" s="102"/>
      <c r="AB38640" s="102"/>
    </row>
    <row r="38641" spans="26:28" x14ac:dyDescent="0.3">
      <c r="Z38641" s="102"/>
      <c r="AA38641" s="102"/>
      <c r="AB38641" s="102"/>
    </row>
    <row r="38642" spans="26:28" x14ac:dyDescent="0.3">
      <c r="Z38642" s="102"/>
      <c r="AA38642" s="102"/>
      <c r="AB38642" s="102"/>
    </row>
    <row r="38643" spans="26:28" x14ac:dyDescent="0.3">
      <c r="Z38643" s="102"/>
      <c r="AA38643" s="102"/>
      <c r="AB38643" s="102"/>
    </row>
    <row r="38644" spans="26:28" x14ac:dyDescent="0.3">
      <c r="Z38644" s="102"/>
      <c r="AA38644" s="102"/>
      <c r="AB38644" s="102"/>
    </row>
    <row r="38645" spans="26:28" x14ac:dyDescent="0.3">
      <c r="Z38645" s="102"/>
      <c r="AA38645" s="102"/>
      <c r="AB38645" s="102"/>
    </row>
    <row r="38646" spans="26:28" x14ac:dyDescent="0.3">
      <c r="Z38646" s="102"/>
      <c r="AA38646" s="102"/>
      <c r="AB38646" s="102"/>
    </row>
    <row r="38647" spans="26:28" x14ac:dyDescent="0.3">
      <c r="Z38647" s="102"/>
      <c r="AA38647" s="102"/>
      <c r="AB38647" s="102"/>
    </row>
    <row r="38648" spans="26:28" x14ac:dyDescent="0.3">
      <c r="Z38648" s="102"/>
      <c r="AA38648" s="102"/>
      <c r="AB38648" s="102"/>
    </row>
    <row r="38649" spans="26:28" x14ac:dyDescent="0.3">
      <c r="Z38649" s="102"/>
      <c r="AA38649" s="102"/>
      <c r="AB38649" s="102"/>
    </row>
    <row r="38650" spans="26:28" x14ac:dyDescent="0.3">
      <c r="Z38650" s="102"/>
      <c r="AA38650" s="102"/>
      <c r="AB38650" s="102"/>
    </row>
    <row r="38651" spans="26:28" x14ac:dyDescent="0.3">
      <c r="Z38651" s="102"/>
      <c r="AA38651" s="102"/>
      <c r="AB38651" s="102"/>
    </row>
    <row r="38652" spans="26:28" x14ac:dyDescent="0.3">
      <c r="Z38652" s="102"/>
      <c r="AA38652" s="102"/>
      <c r="AB38652" s="102"/>
    </row>
    <row r="38653" spans="26:28" x14ac:dyDescent="0.3">
      <c r="Z38653" s="102"/>
      <c r="AA38653" s="102"/>
      <c r="AB38653" s="102"/>
    </row>
    <row r="38654" spans="26:28" x14ac:dyDescent="0.3">
      <c r="Z38654" s="102"/>
      <c r="AA38654" s="102"/>
      <c r="AB38654" s="102"/>
    </row>
    <row r="38655" spans="26:28" x14ac:dyDescent="0.3">
      <c r="Z38655" s="102"/>
      <c r="AA38655" s="102"/>
      <c r="AB38655" s="102"/>
    </row>
    <row r="38656" spans="26:28" x14ac:dyDescent="0.3">
      <c r="Z38656" s="102"/>
      <c r="AA38656" s="102"/>
      <c r="AB38656" s="102"/>
    </row>
    <row r="38657" spans="26:28" x14ac:dyDescent="0.3">
      <c r="Z38657" s="102"/>
      <c r="AA38657" s="102"/>
      <c r="AB38657" s="102"/>
    </row>
    <row r="38658" spans="26:28" x14ac:dyDescent="0.3">
      <c r="Z38658" s="102"/>
      <c r="AA38658" s="102"/>
      <c r="AB38658" s="102"/>
    </row>
    <row r="38659" spans="26:28" x14ac:dyDescent="0.3">
      <c r="Z38659" s="102"/>
      <c r="AA38659" s="102"/>
      <c r="AB38659" s="102"/>
    </row>
    <row r="38660" spans="26:28" x14ac:dyDescent="0.3">
      <c r="Z38660" s="102"/>
      <c r="AA38660" s="102"/>
      <c r="AB38660" s="102"/>
    </row>
    <row r="38661" spans="26:28" x14ac:dyDescent="0.3">
      <c r="Z38661" s="102"/>
      <c r="AA38661" s="102"/>
      <c r="AB38661" s="102"/>
    </row>
    <row r="38662" spans="26:28" x14ac:dyDescent="0.3">
      <c r="Z38662" s="102"/>
      <c r="AA38662" s="102"/>
      <c r="AB38662" s="102"/>
    </row>
    <row r="38663" spans="26:28" x14ac:dyDescent="0.3">
      <c r="Z38663" s="102"/>
      <c r="AA38663" s="102"/>
      <c r="AB38663" s="102"/>
    </row>
    <row r="38664" spans="26:28" x14ac:dyDescent="0.3">
      <c r="Z38664" s="102"/>
      <c r="AA38664" s="102"/>
      <c r="AB38664" s="102"/>
    </row>
    <row r="38665" spans="26:28" x14ac:dyDescent="0.3">
      <c r="Z38665" s="102"/>
      <c r="AA38665" s="102"/>
      <c r="AB38665" s="102"/>
    </row>
    <row r="38666" spans="26:28" x14ac:dyDescent="0.3">
      <c r="Z38666" s="102"/>
      <c r="AA38666" s="102"/>
      <c r="AB38666" s="102"/>
    </row>
    <row r="38667" spans="26:28" x14ac:dyDescent="0.3">
      <c r="Z38667" s="102"/>
      <c r="AA38667" s="102"/>
      <c r="AB38667" s="102"/>
    </row>
    <row r="38668" spans="26:28" x14ac:dyDescent="0.3">
      <c r="Z38668" s="102"/>
      <c r="AA38668" s="102"/>
      <c r="AB38668" s="102"/>
    </row>
    <row r="38669" spans="26:28" x14ac:dyDescent="0.3">
      <c r="Z38669" s="102"/>
      <c r="AA38669" s="102"/>
      <c r="AB38669" s="102"/>
    </row>
    <row r="38670" spans="26:28" x14ac:dyDescent="0.3">
      <c r="Z38670" s="102"/>
      <c r="AA38670" s="102"/>
      <c r="AB38670" s="102"/>
    </row>
    <row r="38671" spans="26:28" x14ac:dyDescent="0.3">
      <c r="Z38671" s="102"/>
      <c r="AA38671" s="102"/>
      <c r="AB38671" s="102"/>
    </row>
    <row r="38672" spans="26:28" x14ac:dyDescent="0.3">
      <c r="Z38672" s="102"/>
      <c r="AA38672" s="102"/>
      <c r="AB38672" s="102"/>
    </row>
    <row r="38673" spans="26:28" x14ac:dyDescent="0.3">
      <c r="Z38673" s="102"/>
      <c r="AA38673" s="102"/>
      <c r="AB38673" s="102"/>
    </row>
    <row r="38674" spans="26:28" x14ac:dyDescent="0.3">
      <c r="Z38674" s="102"/>
      <c r="AA38674" s="102"/>
      <c r="AB38674" s="102"/>
    </row>
    <row r="38675" spans="26:28" x14ac:dyDescent="0.3">
      <c r="Z38675" s="102"/>
      <c r="AA38675" s="102"/>
      <c r="AB38675" s="102"/>
    </row>
    <row r="38676" spans="26:28" x14ac:dyDescent="0.3">
      <c r="Z38676" s="102"/>
      <c r="AA38676" s="102"/>
      <c r="AB38676" s="102"/>
    </row>
    <row r="38677" spans="26:28" x14ac:dyDescent="0.3">
      <c r="Z38677" s="102"/>
      <c r="AA38677" s="102"/>
      <c r="AB38677" s="102"/>
    </row>
    <row r="38678" spans="26:28" x14ac:dyDescent="0.3">
      <c r="Z38678" s="102"/>
      <c r="AA38678" s="102"/>
      <c r="AB38678" s="102"/>
    </row>
    <row r="38679" spans="26:28" x14ac:dyDescent="0.3">
      <c r="Z38679" s="102"/>
      <c r="AA38679" s="102"/>
      <c r="AB38679" s="102"/>
    </row>
    <row r="38680" spans="26:28" x14ac:dyDescent="0.3">
      <c r="Z38680" s="102"/>
      <c r="AA38680" s="102"/>
      <c r="AB38680" s="102"/>
    </row>
    <row r="38681" spans="26:28" x14ac:dyDescent="0.3">
      <c r="Z38681" s="102"/>
      <c r="AA38681" s="102"/>
      <c r="AB38681" s="102"/>
    </row>
    <row r="38682" spans="26:28" x14ac:dyDescent="0.3">
      <c r="Z38682" s="102"/>
      <c r="AA38682" s="102"/>
      <c r="AB38682" s="102"/>
    </row>
    <row r="38683" spans="26:28" x14ac:dyDescent="0.3">
      <c r="Z38683" s="102"/>
      <c r="AA38683" s="102"/>
      <c r="AB38683" s="102"/>
    </row>
    <row r="38684" spans="26:28" x14ac:dyDescent="0.3">
      <c r="Z38684" s="102"/>
      <c r="AA38684" s="102"/>
      <c r="AB38684" s="102"/>
    </row>
    <row r="38685" spans="26:28" x14ac:dyDescent="0.3">
      <c r="Z38685" s="102"/>
      <c r="AA38685" s="102"/>
      <c r="AB38685" s="102"/>
    </row>
    <row r="38686" spans="26:28" x14ac:dyDescent="0.3">
      <c r="Z38686" s="102"/>
      <c r="AA38686" s="102"/>
      <c r="AB38686" s="102"/>
    </row>
    <row r="38687" spans="26:28" x14ac:dyDescent="0.3">
      <c r="Z38687" s="102"/>
      <c r="AA38687" s="102"/>
      <c r="AB38687" s="102"/>
    </row>
    <row r="38688" spans="26:28" x14ac:dyDescent="0.3">
      <c r="Z38688" s="102"/>
      <c r="AA38688" s="102"/>
      <c r="AB38688" s="102"/>
    </row>
    <row r="38689" spans="26:28" x14ac:dyDescent="0.3">
      <c r="Z38689" s="102"/>
      <c r="AA38689" s="102"/>
      <c r="AB38689" s="102"/>
    </row>
    <row r="38690" spans="26:28" x14ac:dyDescent="0.3">
      <c r="Z38690" s="102"/>
      <c r="AA38690" s="102"/>
      <c r="AB38690" s="102"/>
    </row>
    <row r="38691" spans="26:28" x14ac:dyDescent="0.3">
      <c r="Z38691" s="102"/>
      <c r="AA38691" s="102"/>
      <c r="AB38691" s="102"/>
    </row>
    <row r="38692" spans="26:28" x14ac:dyDescent="0.3">
      <c r="Z38692" s="102"/>
      <c r="AA38692" s="102"/>
      <c r="AB38692" s="102"/>
    </row>
    <row r="38693" spans="26:28" x14ac:dyDescent="0.3">
      <c r="Z38693" s="102"/>
      <c r="AA38693" s="102"/>
      <c r="AB38693" s="102"/>
    </row>
    <row r="38694" spans="26:28" x14ac:dyDescent="0.3">
      <c r="Z38694" s="102"/>
      <c r="AA38694" s="102"/>
      <c r="AB38694" s="102"/>
    </row>
    <row r="38695" spans="26:28" x14ac:dyDescent="0.3">
      <c r="Z38695" s="102"/>
      <c r="AA38695" s="102"/>
      <c r="AB38695" s="102"/>
    </row>
    <row r="38696" spans="26:28" x14ac:dyDescent="0.3">
      <c r="Z38696" s="102"/>
      <c r="AA38696" s="102"/>
      <c r="AB38696" s="102"/>
    </row>
    <row r="38697" spans="26:28" x14ac:dyDescent="0.3">
      <c r="Z38697" s="102"/>
      <c r="AA38697" s="102"/>
      <c r="AB38697" s="102"/>
    </row>
    <row r="38698" spans="26:28" x14ac:dyDescent="0.3">
      <c r="Z38698" s="102"/>
      <c r="AA38698" s="102"/>
      <c r="AB38698" s="102"/>
    </row>
    <row r="38699" spans="26:28" x14ac:dyDescent="0.3">
      <c r="Z38699" s="102"/>
      <c r="AA38699" s="102"/>
      <c r="AB38699" s="102"/>
    </row>
    <row r="38700" spans="26:28" x14ac:dyDescent="0.3">
      <c r="Z38700" s="102"/>
      <c r="AA38700" s="102"/>
      <c r="AB38700" s="102"/>
    </row>
    <row r="38701" spans="26:28" x14ac:dyDescent="0.3">
      <c r="Z38701" s="102"/>
      <c r="AA38701" s="102"/>
      <c r="AB38701" s="102"/>
    </row>
    <row r="38702" spans="26:28" x14ac:dyDescent="0.3">
      <c r="Z38702" s="102"/>
      <c r="AA38702" s="102"/>
      <c r="AB38702" s="102"/>
    </row>
    <row r="38703" spans="26:28" x14ac:dyDescent="0.3">
      <c r="Z38703" s="102"/>
      <c r="AA38703" s="102"/>
      <c r="AB38703" s="102"/>
    </row>
    <row r="38704" spans="26:28" x14ac:dyDescent="0.3">
      <c r="Z38704" s="102"/>
      <c r="AA38704" s="102"/>
      <c r="AB38704" s="102"/>
    </row>
    <row r="38705" spans="26:28" x14ac:dyDescent="0.3">
      <c r="Z38705" s="102"/>
      <c r="AA38705" s="102"/>
      <c r="AB38705" s="102"/>
    </row>
    <row r="38706" spans="26:28" x14ac:dyDescent="0.3">
      <c r="Z38706" s="102"/>
      <c r="AA38706" s="102"/>
      <c r="AB38706" s="102"/>
    </row>
    <row r="38707" spans="26:28" x14ac:dyDescent="0.3">
      <c r="Z38707" s="102"/>
      <c r="AA38707" s="102"/>
      <c r="AB38707" s="102"/>
    </row>
    <row r="38708" spans="26:28" x14ac:dyDescent="0.3">
      <c r="Z38708" s="102"/>
      <c r="AA38708" s="102"/>
      <c r="AB38708" s="102"/>
    </row>
    <row r="38709" spans="26:28" x14ac:dyDescent="0.3">
      <c r="Z38709" s="102"/>
      <c r="AA38709" s="102"/>
      <c r="AB38709" s="102"/>
    </row>
    <row r="38710" spans="26:28" x14ac:dyDescent="0.3">
      <c r="Z38710" s="102"/>
      <c r="AA38710" s="102"/>
      <c r="AB38710" s="102"/>
    </row>
    <row r="38711" spans="26:28" x14ac:dyDescent="0.3">
      <c r="Z38711" s="102"/>
      <c r="AA38711" s="102"/>
      <c r="AB38711" s="102"/>
    </row>
    <row r="38712" spans="26:28" x14ac:dyDescent="0.3">
      <c r="Z38712" s="102"/>
      <c r="AA38712" s="102"/>
      <c r="AB38712" s="102"/>
    </row>
    <row r="38713" spans="26:28" x14ac:dyDescent="0.3">
      <c r="Z38713" s="102"/>
      <c r="AA38713" s="102"/>
      <c r="AB38713" s="102"/>
    </row>
    <row r="38714" spans="26:28" x14ac:dyDescent="0.3">
      <c r="Z38714" s="102"/>
      <c r="AA38714" s="102"/>
      <c r="AB38714" s="102"/>
    </row>
    <row r="38715" spans="26:28" x14ac:dyDescent="0.3">
      <c r="Z38715" s="102"/>
      <c r="AA38715" s="102"/>
      <c r="AB38715" s="102"/>
    </row>
    <row r="38716" spans="26:28" x14ac:dyDescent="0.3">
      <c r="Z38716" s="102"/>
      <c r="AA38716" s="102"/>
      <c r="AB38716" s="102"/>
    </row>
    <row r="38717" spans="26:28" x14ac:dyDescent="0.3">
      <c r="Z38717" s="102"/>
      <c r="AA38717" s="102"/>
      <c r="AB38717" s="102"/>
    </row>
    <row r="38718" spans="26:28" x14ac:dyDescent="0.3">
      <c r="Z38718" s="102"/>
      <c r="AA38718" s="102"/>
      <c r="AB38718" s="102"/>
    </row>
    <row r="38719" spans="26:28" x14ac:dyDescent="0.3">
      <c r="Z38719" s="102"/>
      <c r="AA38719" s="102"/>
      <c r="AB38719" s="102"/>
    </row>
    <row r="38720" spans="26:28" x14ac:dyDescent="0.3">
      <c r="Z38720" s="102"/>
      <c r="AA38720" s="102"/>
      <c r="AB38720" s="102"/>
    </row>
    <row r="38721" spans="26:28" x14ac:dyDescent="0.3">
      <c r="Z38721" s="102"/>
      <c r="AA38721" s="102"/>
      <c r="AB38721" s="102"/>
    </row>
    <row r="38722" spans="26:28" x14ac:dyDescent="0.3">
      <c r="Z38722" s="102"/>
      <c r="AA38722" s="102"/>
      <c r="AB38722" s="102"/>
    </row>
    <row r="38723" spans="26:28" x14ac:dyDescent="0.3">
      <c r="Z38723" s="102"/>
      <c r="AA38723" s="102"/>
      <c r="AB38723" s="102"/>
    </row>
    <row r="38724" spans="26:28" x14ac:dyDescent="0.3">
      <c r="Z38724" s="102"/>
      <c r="AA38724" s="102"/>
      <c r="AB38724" s="102"/>
    </row>
    <row r="38725" spans="26:28" x14ac:dyDescent="0.3">
      <c r="Z38725" s="102"/>
      <c r="AA38725" s="102"/>
      <c r="AB38725" s="102"/>
    </row>
    <row r="38726" spans="26:28" x14ac:dyDescent="0.3">
      <c r="Z38726" s="102"/>
      <c r="AA38726" s="102"/>
      <c r="AB38726" s="102"/>
    </row>
    <row r="38727" spans="26:28" x14ac:dyDescent="0.3">
      <c r="Z38727" s="102"/>
      <c r="AA38727" s="102"/>
      <c r="AB38727" s="102"/>
    </row>
    <row r="38728" spans="26:28" x14ac:dyDescent="0.3">
      <c r="Z38728" s="102"/>
      <c r="AA38728" s="102"/>
      <c r="AB38728" s="102"/>
    </row>
    <row r="38729" spans="26:28" x14ac:dyDescent="0.3">
      <c r="Z38729" s="102"/>
      <c r="AA38729" s="102"/>
      <c r="AB38729" s="102"/>
    </row>
    <row r="38730" spans="26:28" x14ac:dyDescent="0.3">
      <c r="Z38730" s="102"/>
      <c r="AA38730" s="102"/>
      <c r="AB38730" s="102"/>
    </row>
    <row r="38731" spans="26:28" x14ac:dyDescent="0.3">
      <c r="Z38731" s="102"/>
      <c r="AA38731" s="102"/>
      <c r="AB38731" s="102"/>
    </row>
    <row r="38732" spans="26:28" x14ac:dyDescent="0.3">
      <c r="Z38732" s="102"/>
      <c r="AA38732" s="102"/>
      <c r="AB38732" s="102"/>
    </row>
    <row r="38733" spans="26:28" x14ac:dyDescent="0.3">
      <c r="Z38733" s="102"/>
      <c r="AA38733" s="102"/>
      <c r="AB38733" s="102"/>
    </row>
    <row r="38734" spans="26:28" x14ac:dyDescent="0.3">
      <c r="Z38734" s="102"/>
      <c r="AA38734" s="102"/>
      <c r="AB38734" s="102"/>
    </row>
    <row r="38735" spans="26:28" x14ac:dyDescent="0.3">
      <c r="Z38735" s="102"/>
      <c r="AA38735" s="102"/>
      <c r="AB38735" s="102"/>
    </row>
    <row r="38736" spans="26:28" x14ac:dyDescent="0.3">
      <c r="Z38736" s="102"/>
      <c r="AA38736" s="102"/>
      <c r="AB38736" s="102"/>
    </row>
    <row r="38737" spans="26:28" x14ac:dyDescent="0.3">
      <c r="Z38737" s="102"/>
      <c r="AA38737" s="102"/>
      <c r="AB38737" s="102"/>
    </row>
    <row r="38738" spans="26:28" x14ac:dyDescent="0.3">
      <c r="Z38738" s="102"/>
      <c r="AA38738" s="102"/>
      <c r="AB38738" s="102"/>
    </row>
    <row r="38739" spans="26:28" x14ac:dyDescent="0.3">
      <c r="Z38739" s="102"/>
      <c r="AA38739" s="102"/>
      <c r="AB38739" s="102"/>
    </row>
    <row r="38740" spans="26:28" x14ac:dyDescent="0.3">
      <c r="Z38740" s="102"/>
      <c r="AA38740" s="102"/>
      <c r="AB38740" s="102"/>
    </row>
    <row r="38741" spans="26:28" x14ac:dyDescent="0.3">
      <c r="Z38741" s="102"/>
      <c r="AA38741" s="102"/>
      <c r="AB38741" s="102"/>
    </row>
    <row r="38742" spans="26:28" x14ac:dyDescent="0.3">
      <c r="Z38742" s="102"/>
      <c r="AA38742" s="102"/>
      <c r="AB38742" s="102"/>
    </row>
    <row r="38743" spans="26:28" x14ac:dyDescent="0.3">
      <c r="Z38743" s="102"/>
      <c r="AA38743" s="102"/>
      <c r="AB38743" s="102"/>
    </row>
    <row r="38744" spans="26:28" x14ac:dyDescent="0.3">
      <c r="Z38744" s="102"/>
      <c r="AA38744" s="102"/>
      <c r="AB38744" s="102"/>
    </row>
    <row r="38745" spans="26:28" x14ac:dyDescent="0.3">
      <c r="Z38745" s="102"/>
      <c r="AA38745" s="102"/>
      <c r="AB38745" s="102"/>
    </row>
    <row r="38746" spans="26:28" x14ac:dyDescent="0.3">
      <c r="Z38746" s="102"/>
      <c r="AA38746" s="102"/>
      <c r="AB38746" s="102"/>
    </row>
    <row r="38747" spans="26:28" x14ac:dyDescent="0.3">
      <c r="Z38747" s="102"/>
      <c r="AA38747" s="102"/>
      <c r="AB38747" s="102"/>
    </row>
    <row r="38748" spans="26:28" x14ac:dyDescent="0.3">
      <c r="Z38748" s="102"/>
      <c r="AA38748" s="102"/>
      <c r="AB38748" s="102"/>
    </row>
    <row r="38749" spans="26:28" x14ac:dyDescent="0.3">
      <c r="Z38749" s="102"/>
      <c r="AA38749" s="102"/>
      <c r="AB38749" s="102"/>
    </row>
    <row r="38750" spans="26:28" x14ac:dyDescent="0.3">
      <c r="Z38750" s="102"/>
      <c r="AA38750" s="102"/>
      <c r="AB38750" s="102"/>
    </row>
    <row r="38751" spans="26:28" x14ac:dyDescent="0.3">
      <c r="Z38751" s="102"/>
      <c r="AA38751" s="102"/>
      <c r="AB38751" s="102"/>
    </row>
    <row r="38752" spans="26:28" x14ac:dyDescent="0.3">
      <c r="Z38752" s="102"/>
      <c r="AA38752" s="102"/>
      <c r="AB38752" s="102"/>
    </row>
    <row r="38753" spans="26:28" x14ac:dyDescent="0.3">
      <c r="Z38753" s="102"/>
      <c r="AA38753" s="102"/>
      <c r="AB38753" s="102"/>
    </row>
    <row r="38754" spans="26:28" x14ac:dyDescent="0.3">
      <c r="Z38754" s="102"/>
      <c r="AA38754" s="102"/>
      <c r="AB38754" s="102"/>
    </row>
    <row r="38755" spans="26:28" x14ac:dyDescent="0.3">
      <c r="Z38755" s="102"/>
      <c r="AA38755" s="102"/>
      <c r="AB38755" s="102"/>
    </row>
    <row r="38756" spans="26:28" x14ac:dyDescent="0.3">
      <c r="Z38756" s="102"/>
      <c r="AA38756" s="102"/>
      <c r="AB38756" s="102"/>
    </row>
    <row r="38757" spans="26:28" x14ac:dyDescent="0.3">
      <c r="Z38757" s="102"/>
      <c r="AA38757" s="102"/>
      <c r="AB38757" s="102"/>
    </row>
    <row r="38758" spans="26:28" x14ac:dyDescent="0.3">
      <c r="Z38758" s="102"/>
      <c r="AA38758" s="102"/>
      <c r="AB38758" s="102"/>
    </row>
    <row r="38759" spans="26:28" x14ac:dyDescent="0.3">
      <c r="Z38759" s="102"/>
      <c r="AA38759" s="102"/>
      <c r="AB38759" s="102"/>
    </row>
    <row r="38760" spans="26:28" x14ac:dyDescent="0.3">
      <c r="Z38760" s="102"/>
      <c r="AA38760" s="102"/>
      <c r="AB38760" s="102"/>
    </row>
    <row r="38761" spans="26:28" x14ac:dyDescent="0.3">
      <c r="Z38761" s="102"/>
      <c r="AA38761" s="102"/>
      <c r="AB38761" s="102"/>
    </row>
    <row r="38762" spans="26:28" x14ac:dyDescent="0.3">
      <c r="Z38762" s="102"/>
      <c r="AA38762" s="102"/>
      <c r="AB38762" s="102"/>
    </row>
    <row r="38763" spans="26:28" x14ac:dyDescent="0.3">
      <c r="Z38763" s="102"/>
      <c r="AA38763" s="102"/>
      <c r="AB38763" s="102"/>
    </row>
    <row r="38764" spans="26:28" x14ac:dyDescent="0.3">
      <c r="Z38764" s="102"/>
      <c r="AA38764" s="102"/>
      <c r="AB38764" s="102"/>
    </row>
    <row r="38765" spans="26:28" x14ac:dyDescent="0.3">
      <c r="Z38765" s="102"/>
      <c r="AA38765" s="102"/>
      <c r="AB38765" s="102"/>
    </row>
    <row r="38766" spans="26:28" x14ac:dyDescent="0.3">
      <c r="Z38766" s="102"/>
      <c r="AA38766" s="102"/>
      <c r="AB38766" s="102"/>
    </row>
    <row r="38767" spans="26:28" x14ac:dyDescent="0.3">
      <c r="Z38767" s="102"/>
      <c r="AA38767" s="102"/>
      <c r="AB38767" s="102"/>
    </row>
    <row r="38768" spans="26:28" x14ac:dyDescent="0.3">
      <c r="Z38768" s="102"/>
      <c r="AA38768" s="102"/>
      <c r="AB38768" s="102"/>
    </row>
    <row r="38769" spans="26:28" x14ac:dyDescent="0.3">
      <c r="Z38769" s="102"/>
      <c r="AA38769" s="102"/>
      <c r="AB38769" s="102"/>
    </row>
    <row r="38770" spans="26:28" x14ac:dyDescent="0.3">
      <c r="Z38770" s="102"/>
      <c r="AA38770" s="102"/>
      <c r="AB38770" s="102"/>
    </row>
    <row r="38771" spans="26:28" x14ac:dyDescent="0.3">
      <c r="Z38771" s="102"/>
      <c r="AA38771" s="102"/>
      <c r="AB38771" s="102"/>
    </row>
    <row r="38772" spans="26:28" x14ac:dyDescent="0.3">
      <c r="Z38772" s="102"/>
      <c r="AA38772" s="102"/>
      <c r="AB38772" s="102"/>
    </row>
    <row r="38773" spans="26:28" x14ac:dyDescent="0.3">
      <c r="Z38773" s="102"/>
      <c r="AA38773" s="102"/>
      <c r="AB38773" s="102"/>
    </row>
    <row r="38774" spans="26:28" x14ac:dyDescent="0.3">
      <c r="Z38774" s="102"/>
      <c r="AA38774" s="102"/>
      <c r="AB38774" s="102"/>
    </row>
    <row r="38775" spans="26:28" x14ac:dyDescent="0.3">
      <c r="Z38775" s="102"/>
      <c r="AA38775" s="102"/>
      <c r="AB38775" s="102"/>
    </row>
    <row r="38776" spans="26:28" x14ac:dyDescent="0.3">
      <c r="Z38776" s="102"/>
      <c r="AA38776" s="102"/>
      <c r="AB38776" s="102"/>
    </row>
    <row r="38777" spans="26:28" x14ac:dyDescent="0.3">
      <c r="Z38777" s="102"/>
      <c r="AA38777" s="102"/>
      <c r="AB38777" s="102"/>
    </row>
    <row r="38778" spans="26:28" x14ac:dyDescent="0.3">
      <c r="Z38778" s="102"/>
      <c r="AA38778" s="102"/>
      <c r="AB38778" s="102"/>
    </row>
    <row r="38779" spans="26:28" x14ac:dyDescent="0.3">
      <c r="Z38779" s="102"/>
      <c r="AA38779" s="102"/>
      <c r="AB38779" s="102"/>
    </row>
    <row r="38780" spans="26:28" x14ac:dyDescent="0.3">
      <c r="Z38780" s="102"/>
      <c r="AA38780" s="102"/>
      <c r="AB38780" s="102"/>
    </row>
    <row r="38781" spans="26:28" x14ac:dyDescent="0.3">
      <c r="Z38781" s="102"/>
      <c r="AA38781" s="102"/>
      <c r="AB38781" s="102"/>
    </row>
    <row r="38782" spans="26:28" x14ac:dyDescent="0.3">
      <c r="Z38782" s="102"/>
      <c r="AA38782" s="102"/>
      <c r="AB38782" s="102"/>
    </row>
    <row r="38783" spans="26:28" x14ac:dyDescent="0.3">
      <c r="Z38783" s="102"/>
      <c r="AA38783" s="102"/>
      <c r="AB38783" s="102"/>
    </row>
    <row r="38784" spans="26:28" x14ac:dyDescent="0.3">
      <c r="Z38784" s="102"/>
      <c r="AA38784" s="102"/>
      <c r="AB38784" s="102"/>
    </row>
    <row r="38785" spans="26:28" x14ac:dyDescent="0.3">
      <c r="Z38785" s="102"/>
      <c r="AA38785" s="102"/>
      <c r="AB38785" s="102"/>
    </row>
    <row r="38786" spans="26:28" x14ac:dyDescent="0.3">
      <c r="Z38786" s="102"/>
      <c r="AA38786" s="102"/>
      <c r="AB38786" s="102"/>
    </row>
    <row r="38787" spans="26:28" x14ac:dyDescent="0.3">
      <c r="Z38787" s="102"/>
      <c r="AA38787" s="102"/>
      <c r="AB38787" s="102"/>
    </row>
    <row r="38788" spans="26:28" x14ac:dyDescent="0.3">
      <c r="Z38788" s="102"/>
      <c r="AA38788" s="102"/>
      <c r="AB38788" s="102"/>
    </row>
    <row r="38789" spans="26:28" x14ac:dyDescent="0.3">
      <c r="Z38789" s="102"/>
      <c r="AA38789" s="102"/>
      <c r="AB38789" s="102"/>
    </row>
    <row r="38790" spans="26:28" x14ac:dyDescent="0.3">
      <c r="Z38790" s="102"/>
      <c r="AA38790" s="102"/>
      <c r="AB38790" s="102"/>
    </row>
    <row r="38791" spans="26:28" x14ac:dyDescent="0.3">
      <c r="Z38791" s="102"/>
      <c r="AA38791" s="102"/>
      <c r="AB38791" s="102"/>
    </row>
    <row r="38792" spans="26:28" x14ac:dyDescent="0.3">
      <c r="Z38792" s="102"/>
      <c r="AA38792" s="102"/>
      <c r="AB38792" s="102"/>
    </row>
    <row r="38793" spans="26:28" x14ac:dyDescent="0.3">
      <c r="Z38793" s="102"/>
      <c r="AA38793" s="102"/>
      <c r="AB38793" s="102"/>
    </row>
    <row r="38794" spans="26:28" x14ac:dyDescent="0.3">
      <c r="Z38794" s="102"/>
      <c r="AA38794" s="102"/>
      <c r="AB38794" s="102"/>
    </row>
    <row r="38795" spans="26:28" x14ac:dyDescent="0.3">
      <c r="Z38795" s="102"/>
      <c r="AA38795" s="102"/>
      <c r="AB38795" s="102"/>
    </row>
    <row r="38796" spans="26:28" x14ac:dyDescent="0.3">
      <c r="Z38796" s="102"/>
      <c r="AA38796" s="102"/>
      <c r="AB38796" s="102"/>
    </row>
    <row r="38797" spans="26:28" x14ac:dyDescent="0.3">
      <c r="Z38797" s="102"/>
      <c r="AA38797" s="102"/>
      <c r="AB38797" s="102"/>
    </row>
    <row r="38798" spans="26:28" x14ac:dyDescent="0.3">
      <c r="Z38798" s="102"/>
      <c r="AA38798" s="102"/>
      <c r="AB38798" s="102"/>
    </row>
    <row r="38799" spans="26:28" x14ac:dyDescent="0.3">
      <c r="Z38799" s="102"/>
      <c r="AA38799" s="102"/>
      <c r="AB38799" s="102"/>
    </row>
    <row r="38800" spans="26:28" x14ac:dyDescent="0.3">
      <c r="Z38800" s="102"/>
      <c r="AA38800" s="102"/>
      <c r="AB38800" s="102"/>
    </row>
    <row r="38801" spans="26:28" x14ac:dyDescent="0.3">
      <c r="Z38801" s="102"/>
      <c r="AA38801" s="102"/>
      <c r="AB38801" s="102"/>
    </row>
    <row r="38802" spans="26:28" x14ac:dyDescent="0.3">
      <c r="Z38802" s="102"/>
      <c r="AA38802" s="102"/>
      <c r="AB38802" s="102"/>
    </row>
    <row r="38803" spans="26:28" x14ac:dyDescent="0.3">
      <c r="Z38803" s="102"/>
      <c r="AA38803" s="102"/>
      <c r="AB38803" s="102"/>
    </row>
    <row r="38804" spans="26:28" x14ac:dyDescent="0.3">
      <c r="Z38804" s="102"/>
      <c r="AA38804" s="102"/>
      <c r="AB38804" s="102"/>
    </row>
    <row r="38805" spans="26:28" x14ac:dyDescent="0.3">
      <c r="Z38805" s="102"/>
      <c r="AA38805" s="102"/>
      <c r="AB38805" s="102"/>
    </row>
    <row r="38806" spans="26:28" x14ac:dyDescent="0.3">
      <c r="Z38806" s="102"/>
      <c r="AA38806" s="102"/>
      <c r="AB38806" s="102"/>
    </row>
    <row r="38807" spans="26:28" x14ac:dyDescent="0.3">
      <c r="Z38807" s="102"/>
      <c r="AA38807" s="102"/>
      <c r="AB38807" s="102"/>
    </row>
    <row r="38808" spans="26:28" x14ac:dyDescent="0.3">
      <c r="Z38808" s="102"/>
      <c r="AA38808" s="102"/>
      <c r="AB38808" s="102"/>
    </row>
    <row r="38809" spans="26:28" x14ac:dyDescent="0.3">
      <c r="Z38809" s="102"/>
      <c r="AA38809" s="102"/>
      <c r="AB38809" s="102"/>
    </row>
    <row r="38810" spans="26:28" x14ac:dyDescent="0.3">
      <c r="Z38810" s="102"/>
      <c r="AA38810" s="102"/>
      <c r="AB38810" s="102"/>
    </row>
    <row r="38811" spans="26:28" x14ac:dyDescent="0.3">
      <c r="Z38811" s="102"/>
      <c r="AA38811" s="102"/>
      <c r="AB38811" s="102"/>
    </row>
    <row r="38812" spans="26:28" x14ac:dyDescent="0.3">
      <c r="Z38812" s="102"/>
      <c r="AA38812" s="102"/>
      <c r="AB38812" s="102"/>
    </row>
    <row r="38813" spans="26:28" x14ac:dyDescent="0.3">
      <c r="Z38813" s="102"/>
      <c r="AA38813" s="102"/>
      <c r="AB38813" s="102"/>
    </row>
    <row r="38814" spans="26:28" x14ac:dyDescent="0.3">
      <c r="Z38814" s="102"/>
      <c r="AA38814" s="102"/>
      <c r="AB38814" s="102"/>
    </row>
    <row r="38815" spans="26:28" x14ac:dyDescent="0.3">
      <c r="Z38815" s="102"/>
      <c r="AA38815" s="102"/>
      <c r="AB38815" s="102"/>
    </row>
    <row r="38816" spans="26:28" x14ac:dyDescent="0.3">
      <c r="Z38816" s="102"/>
      <c r="AA38816" s="102"/>
      <c r="AB38816" s="102"/>
    </row>
    <row r="38817" spans="26:28" x14ac:dyDescent="0.3">
      <c r="Z38817" s="102"/>
      <c r="AA38817" s="102"/>
      <c r="AB38817" s="102"/>
    </row>
    <row r="38818" spans="26:28" x14ac:dyDescent="0.3">
      <c r="Z38818" s="102"/>
      <c r="AA38818" s="102"/>
      <c r="AB38818" s="102"/>
    </row>
    <row r="38819" spans="26:28" x14ac:dyDescent="0.3">
      <c r="Z38819" s="102"/>
      <c r="AA38819" s="102"/>
      <c r="AB38819" s="102"/>
    </row>
    <row r="38820" spans="26:28" x14ac:dyDescent="0.3">
      <c r="Z38820" s="102"/>
      <c r="AA38820" s="102"/>
      <c r="AB38820" s="102"/>
    </row>
    <row r="38821" spans="26:28" x14ac:dyDescent="0.3">
      <c r="Z38821" s="102"/>
      <c r="AA38821" s="102"/>
      <c r="AB38821" s="102"/>
    </row>
    <row r="38822" spans="26:28" x14ac:dyDescent="0.3">
      <c r="Z38822" s="102"/>
      <c r="AA38822" s="102"/>
      <c r="AB38822" s="102"/>
    </row>
    <row r="38823" spans="26:28" x14ac:dyDescent="0.3">
      <c r="Z38823" s="102"/>
      <c r="AA38823" s="102"/>
      <c r="AB38823" s="102"/>
    </row>
    <row r="38824" spans="26:28" x14ac:dyDescent="0.3">
      <c r="Z38824" s="102"/>
      <c r="AA38824" s="102"/>
      <c r="AB38824" s="102"/>
    </row>
    <row r="38825" spans="26:28" x14ac:dyDescent="0.3">
      <c r="Z38825" s="102"/>
      <c r="AA38825" s="102"/>
      <c r="AB38825" s="102"/>
    </row>
    <row r="38826" spans="26:28" x14ac:dyDescent="0.3">
      <c r="Z38826" s="102"/>
      <c r="AA38826" s="102"/>
      <c r="AB38826" s="102"/>
    </row>
    <row r="38827" spans="26:28" x14ac:dyDescent="0.3">
      <c r="Z38827" s="102"/>
      <c r="AA38827" s="102"/>
      <c r="AB38827" s="102"/>
    </row>
    <row r="38828" spans="26:28" x14ac:dyDescent="0.3">
      <c r="Z38828" s="102"/>
      <c r="AA38828" s="102"/>
      <c r="AB38828" s="102"/>
    </row>
    <row r="38829" spans="26:28" x14ac:dyDescent="0.3">
      <c r="Z38829" s="102"/>
      <c r="AA38829" s="102"/>
      <c r="AB38829" s="102"/>
    </row>
    <row r="38830" spans="26:28" x14ac:dyDescent="0.3">
      <c r="Z38830" s="102"/>
      <c r="AA38830" s="102"/>
      <c r="AB38830" s="102"/>
    </row>
    <row r="38831" spans="26:28" x14ac:dyDescent="0.3">
      <c r="Z38831" s="102"/>
      <c r="AA38831" s="102"/>
      <c r="AB38831" s="102"/>
    </row>
    <row r="38832" spans="26:28" x14ac:dyDescent="0.3">
      <c r="Z38832" s="102"/>
      <c r="AA38832" s="102"/>
      <c r="AB38832" s="102"/>
    </row>
    <row r="38833" spans="26:28" x14ac:dyDescent="0.3">
      <c r="Z38833" s="102"/>
      <c r="AA38833" s="102"/>
      <c r="AB38833" s="102"/>
    </row>
    <row r="38834" spans="26:28" x14ac:dyDescent="0.3">
      <c r="Z38834" s="102"/>
      <c r="AA38834" s="102"/>
      <c r="AB38834" s="102"/>
    </row>
    <row r="38835" spans="26:28" x14ac:dyDescent="0.3">
      <c r="Z38835" s="102"/>
      <c r="AA38835" s="102"/>
      <c r="AB38835" s="102"/>
    </row>
    <row r="38836" spans="26:28" x14ac:dyDescent="0.3">
      <c r="Z38836" s="102"/>
      <c r="AA38836" s="102"/>
      <c r="AB38836" s="102"/>
    </row>
    <row r="38837" spans="26:28" x14ac:dyDescent="0.3">
      <c r="Z38837" s="102"/>
      <c r="AA38837" s="102"/>
      <c r="AB38837" s="102"/>
    </row>
    <row r="38838" spans="26:28" x14ac:dyDescent="0.3">
      <c r="Z38838" s="102"/>
      <c r="AA38838" s="102"/>
      <c r="AB38838" s="102"/>
    </row>
    <row r="38839" spans="26:28" x14ac:dyDescent="0.3">
      <c r="Z38839" s="102"/>
      <c r="AA38839" s="102"/>
      <c r="AB38839" s="102"/>
    </row>
    <row r="38840" spans="26:28" x14ac:dyDescent="0.3">
      <c r="Z38840" s="102"/>
      <c r="AA38840" s="102"/>
      <c r="AB38840" s="102"/>
    </row>
    <row r="38841" spans="26:28" x14ac:dyDescent="0.3">
      <c r="Z38841" s="102"/>
      <c r="AA38841" s="102"/>
      <c r="AB38841" s="102"/>
    </row>
    <row r="38842" spans="26:28" x14ac:dyDescent="0.3">
      <c r="Z38842" s="102"/>
      <c r="AA38842" s="102"/>
      <c r="AB38842" s="102"/>
    </row>
    <row r="38843" spans="26:28" x14ac:dyDescent="0.3">
      <c r="Z38843" s="102"/>
      <c r="AA38843" s="102"/>
      <c r="AB38843" s="102"/>
    </row>
    <row r="38844" spans="26:28" x14ac:dyDescent="0.3">
      <c r="Z38844" s="102"/>
      <c r="AA38844" s="102"/>
      <c r="AB38844" s="102"/>
    </row>
    <row r="38845" spans="26:28" x14ac:dyDescent="0.3">
      <c r="Z38845" s="102"/>
      <c r="AA38845" s="102"/>
      <c r="AB38845" s="102"/>
    </row>
    <row r="38846" spans="26:28" x14ac:dyDescent="0.3">
      <c r="Z38846" s="102"/>
      <c r="AA38846" s="102"/>
      <c r="AB38846" s="102"/>
    </row>
    <row r="38847" spans="26:28" x14ac:dyDescent="0.3">
      <c r="Z38847" s="102"/>
      <c r="AA38847" s="102"/>
      <c r="AB38847" s="102"/>
    </row>
    <row r="38848" spans="26:28" x14ac:dyDescent="0.3">
      <c r="Z38848" s="102"/>
      <c r="AA38848" s="102"/>
      <c r="AB38848" s="102"/>
    </row>
    <row r="38849" spans="26:28" x14ac:dyDescent="0.3">
      <c r="Z38849" s="102"/>
      <c r="AA38849" s="102"/>
      <c r="AB38849" s="102"/>
    </row>
    <row r="38850" spans="26:28" x14ac:dyDescent="0.3">
      <c r="Z38850" s="102"/>
      <c r="AA38850" s="102"/>
      <c r="AB38850" s="102"/>
    </row>
    <row r="38851" spans="26:28" x14ac:dyDescent="0.3">
      <c r="Z38851" s="102"/>
      <c r="AA38851" s="102"/>
      <c r="AB38851" s="102"/>
    </row>
    <row r="38852" spans="26:28" x14ac:dyDescent="0.3">
      <c r="Z38852" s="102"/>
      <c r="AA38852" s="102"/>
      <c r="AB38852" s="102"/>
    </row>
    <row r="38853" spans="26:28" x14ac:dyDescent="0.3">
      <c r="Z38853" s="102"/>
      <c r="AA38853" s="102"/>
      <c r="AB38853" s="102"/>
    </row>
    <row r="38854" spans="26:28" x14ac:dyDescent="0.3">
      <c r="Z38854" s="102"/>
      <c r="AA38854" s="102"/>
      <c r="AB38854" s="102"/>
    </row>
    <row r="38855" spans="26:28" x14ac:dyDescent="0.3">
      <c r="Z38855" s="102"/>
      <c r="AA38855" s="102"/>
      <c r="AB38855" s="102"/>
    </row>
    <row r="38856" spans="26:28" x14ac:dyDescent="0.3">
      <c r="Z38856" s="102"/>
      <c r="AA38856" s="102"/>
      <c r="AB38856" s="102"/>
    </row>
    <row r="38857" spans="26:28" x14ac:dyDescent="0.3">
      <c r="Z38857" s="102"/>
      <c r="AA38857" s="102"/>
      <c r="AB38857" s="102"/>
    </row>
    <row r="38858" spans="26:28" x14ac:dyDescent="0.3">
      <c r="Z38858" s="102"/>
      <c r="AA38858" s="102"/>
      <c r="AB38858" s="102"/>
    </row>
    <row r="38859" spans="26:28" x14ac:dyDescent="0.3">
      <c r="Z38859" s="102"/>
      <c r="AA38859" s="102"/>
      <c r="AB38859" s="102"/>
    </row>
    <row r="38860" spans="26:28" x14ac:dyDescent="0.3">
      <c r="Z38860" s="102"/>
      <c r="AA38860" s="102"/>
      <c r="AB38860" s="102"/>
    </row>
    <row r="38861" spans="26:28" x14ac:dyDescent="0.3">
      <c r="Z38861" s="102"/>
      <c r="AA38861" s="102"/>
      <c r="AB38861" s="102"/>
    </row>
    <row r="38862" spans="26:28" x14ac:dyDescent="0.3">
      <c r="Z38862" s="102"/>
      <c r="AA38862" s="102"/>
      <c r="AB38862" s="102"/>
    </row>
    <row r="38863" spans="26:28" x14ac:dyDescent="0.3">
      <c r="Z38863" s="102"/>
      <c r="AA38863" s="102"/>
      <c r="AB38863" s="102"/>
    </row>
    <row r="38864" spans="26:28" x14ac:dyDescent="0.3">
      <c r="Z38864" s="102"/>
      <c r="AA38864" s="102"/>
      <c r="AB38864" s="102"/>
    </row>
    <row r="38865" spans="26:28" x14ac:dyDescent="0.3">
      <c r="Z38865" s="102"/>
      <c r="AA38865" s="102"/>
      <c r="AB38865" s="102"/>
    </row>
    <row r="38866" spans="26:28" x14ac:dyDescent="0.3">
      <c r="Z38866" s="102"/>
      <c r="AA38866" s="102"/>
      <c r="AB38866" s="102"/>
    </row>
    <row r="38867" spans="26:28" x14ac:dyDescent="0.3">
      <c r="Z38867" s="102"/>
      <c r="AA38867" s="102"/>
      <c r="AB38867" s="102"/>
    </row>
    <row r="38868" spans="26:28" x14ac:dyDescent="0.3">
      <c r="Z38868" s="102"/>
      <c r="AA38868" s="102"/>
      <c r="AB38868" s="102"/>
    </row>
    <row r="38869" spans="26:28" x14ac:dyDescent="0.3">
      <c r="Z38869" s="102"/>
      <c r="AA38869" s="102"/>
      <c r="AB38869" s="102"/>
    </row>
    <row r="38870" spans="26:28" x14ac:dyDescent="0.3">
      <c r="Z38870" s="102"/>
      <c r="AA38870" s="102"/>
      <c r="AB38870" s="102"/>
    </row>
    <row r="38871" spans="26:28" x14ac:dyDescent="0.3">
      <c r="Z38871" s="102"/>
      <c r="AA38871" s="102"/>
      <c r="AB38871" s="102"/>
    </row>
    <row r="38872" spans="26:28" x14ac:dyDescent="0.3">
      <c r="Z38872" s="102"/>
      <c r="AA38872" s="102"/>
      <c r="AB38872" s="102"/>
    </row>
    <row r="38873" spans="26:28" x14ac:dyDescent="0.3">
      <c r="Z38873" s="102"/>
      <c r="AA38873" s="102"/>
      <c r="AB38873" s="102"/>
    </row>
    <row r="38874" spans="26:28" x14ac:dyDescent="0.3">
      <c r="Z38874" s="102"/>
      <c r="AA38874" s="102"/>
      <c r="AB38874" s="102"/>
    </row>
    <row r="38875" spans="26:28" x14ac:dyDescent="0.3">
      <c r="Z38875" s="102"/>
      <c r="AA38875" s="102"/>
      <c r="AB38875" s="102"/>
    </row>
    <row r="38876" spans="26:28" x14ac:dyDescent="0.3">
      <c r="Z38876" s="102"/>
      <c r="AA38876" s="102"/>
      <c r="AB38876" s="102"/>
    </row>
    <row r="38877" spans="26:28" x14ac:dyDescent="0.3">
      <c r="Z38877" s="102"/>
      <c r="AA38877" s="102"/>
      <c r="AB38877" s="102"/>
    </row>
    <row r="38878" spans="26:28" x14ac:dyDescent="0.3">
      <c r="Z38878" s="102"/>
      <c r="AA38878" s="102"/>
      <c r="AB38878" s="102"/>
    </row>
    <row r="38879" spans="26:28" x14ac:dyDescent="0.3">
      <c r="Z38879" s="102"/>
      <c r="AA38879" s="102"/>
      <c r="AB38879" s="102"/>
    </row>
    <row r="38880" spans="26:28" x14ac:dyDescent="0.3">
      <c r="Z38880" s="102"/>
      <c r="AA38880" s="102"/>
      <c r="AB38880" s="102"/>
    </row>
    <row r="38881" spans="26:28" x14ac:dyDescent="0.3">
      <c r="Z38881" s="102"/>
      <c r="AA38881" s="102"/>
      <c r="AB38881" s="102"/>
    </row>
    <row r="38882" spans="26:28" x14ac:dyDescent="0.3">
      <c r="Z38882" s="102"/>
      <c r="AA38882" s="102"/>
      <c r="AB38882" s="102"/>
    </row>
    <row r="38883" spans="26:28" x14ac:dyDescent="0.3">
      <c r="Z38883" s="102"/>
      <c r="AA38883" s="102"/>
      <c r="AB38883" s="102"/>
    </row>
    <row r="38884" spans="26:28" x14ac:dyDescent="0.3">
      <c r="Z38884" s="102"/>
      <c r="AA38884" s="102"/>
      <c r="AB38884" s="102"/>
    </row>
    <row r="38885" spans="26:28" x14ac:dyDescent="0.3">
      <c r="Z38885" s="102"/>
      <c r="AA38885" s="102"/>
      <c r="AB38885" s="102"/>
    </row>
    <row r="38886" spans="26:28" x14ac:dyDescent="0.3">
      <c r="Z38886" s="102"/>
      <c r="AA38886" s="102"/>
      <c r="AB38886" s="102"/>
    </row>
    <row r="38887" spans="26:28" x14ac:dyDescent="0.3">
      <c r="Z38887" s="102"/>
      <c r="AA38887" s="102"/>
      <c r="AB38887" s="102"/>
    </row>
    <row r="38888" spans="26:28" x14ac:dyDescent="0.3">
      <c r="Z38888" s="102"/>
      <c r="AA38888" s="102"/>
      <c r="AB38888" s="102"/>
    </row>
    <row r="38889" spans="26:28" x14ac:dyDescent="0.3">
      <c r="Z38889" s="102"/>
      <c r="AA38889" s="102"/>
      <c r="AB38889" s="102"/>
    </row>
    <row r="38890" spans="26:28" x14ac:dyDescent="0.3">
      <c r="Z38890" s="102"/>
      <c r="AA38890" s="102"/>
      <c r="AB38890" s="102"/>
    </row>
    <row r="38891" spans="26:28" x14ac:dyDescent="0.3">
      <c r="Z38891" s="102"/>
      <c r="AA38891" s="102"/>
      <c r="AB38891" s="102"/>
    </row>
    <row r="38892" spans="26:28" x14ac:dyDescent="0.3">
      <c r="Z38892" s="102"/>
      <c r="AA38892" s="102"/>
      <c r="AB38892" s="102"/>
    </row>
    <row r="38893" spans="26:28" x14ac:dyDescent="0.3">
      <c r="Z38893" s="102"/>
      <c r="AA38893" s="102"/>
      <c r="AB38893" s="102"/>
    </row>
    <row r="38894" spans="26:28" x14ac:dyDescent="0.3">
      <c r="Z38894" s="102"/>
      <c r="AA38894" s="102"/>
      <c r="AB38894" s="102"/>
    </row>
    <row r="38895" spans="26:28" x14ac:dyDescent="0.3">
      <c r="Z38895" s="102"/>
      <c r="AA38895" s="102"/>
      <c r="AB38895" s="102"/>
    </row>
    <row r="38896" spans="26:28" x14ac:dyDescent="0.3">
      <c r="Z38896" s="102"/>
      <c r="AA38896" s="102"/>
      <c r="AB38896" s="102"/>
    </row>
    <row r="38897" spans="26:28" x14ac:dyDescent="0.3">
      <c r="Z38897" s="102"/>
      <c r="AA38897" s="102"/>
      <c r="AB38897" s="102"/>
    </row>
    <row r="38898" spans="26:28" x14ac:dyDescent="0.3">
      <c r="Z38898" s="102"/>
      <c r="AA38898" s="102"/>
      <c r="AB38898" s="102"/>
    </row>
    <row r="38899" spans="26:28" x14ac:dyDescent="0.3">
      <c r="Z38899" s="102"/>
      <c r="AA38899" s="102"/>
      <c r="AB38899" s="102"/>
    </row>
    <row r="38900" spans="26:28" x14ac:dyDescent="0.3">
      <c r="Z38900" s="102"/>
      <c r="AA38900" s="102"/>
      <c r="AB38900" s="102"/>
    </row>
    <row r="38901" spans="26:28" x14ac:dyDescent="0.3">
      <c r="Z38901" s="102"/>
      <c r="AA38901" s="102"/>
      <c r="AB38901" s="102"/>
    </row>
    <row r="38902" spans="26:28" x14ac:dyDescent="0.3">
      <c r="Z38902" s="102"/>
      <c r="AA38902" s="102"/>
      <c r="AB38902" s="102"/>
    </row>
    <row r="38903" spans="26:28" x14ac:dyDescent="0.3">
      <c r="Z38903" s="102"/>
      <c r="AA38903" s="102"/>
      <c r="AB38903" s="102"/>
    </row>
    <row r="38904" spans="26:28" x14ac:dyDescent="0.3">
      <c r="Z38904" s="102"/>
      <c r="AA38904" s="102"/>
      <c r="AB38904" s="102"/>
    </row>
    <row r="38905" spans="26:28" x14ac:dyDescent="0.3">
      <c r="Z38905" s="102"/>
      <c r="AA38905" s="102"/>
      <c r="AB38905" s="102"/>
    </row>
    <row r="38906" spans="26:28" x14ac:dyDescent="0.3">
      <c r="Z38906" s="102"/>
      <c r="AA38906" s="102"/>
      <c r="AB38906" s="102"/>
    </row>
    <row r="38907" spans="26:28" x14ac:dyDescent="0.3">
      <c r="Z38907" s="102"/>
      <c r="AA38907" s="102"/>
      <c r="AB38907" s="102"/>
    </row>
    <row r="38908" spans="26:28" x14ac:dyDescent="0.3">
      <c r="Z38908" s="102"/>
      <c r="AA38908" s="102"/>
      <c r="AB38908" s="102"/>
    </row>
    <row r="38909" spans="26:28" x14ac:dyDescent="0.3">
      <c r="Z38909" s="102"/>
      <c r="AA38909" s="102"/>
      <c r="AB38909" s="102"/>
    </row>
    <row r="38910" spans="26:28" x14ac:dyDescent="0.3">
      <c r="Z38910" s="102"/>
      <c r="AA38910" s="102"/>
      <c r="AB38910" s="102"/>
    </row>
    <row r="38911" spans="26:28" x14ac:dyDescent="0.3">
      <c r="Z38911" s="102"/>
      <c r="AA38911" s="102"/>
      <c r="AB38911" s="102"/>
    </row>
    <row r="38912" spans="26:28" x14ac:dyDescent="0.3">
      <c r="Z38912" s="102"/>
      <c r="AA38912" s="102"/>
      <c r="AB38912" s="102"/>
    </row>
    <row r="38913" spans="26:28" x14ac:dyDescent="0.3">
      <c r="Z38913" s="102"/>
      <c r="AA38913" s="102"/>
      <c r="AB38913" s="102"/>
    </row>
    <row r="38914" spans="26:28" x14ac:dyDescent="0.3">
      <c r="Z38914" s="102"/>
      <c r="AA38914" s="102"/>
      <c r="AB38914" s="102"/>
    </row>
    <row r="38915" spans="26:28" x14ac:dyDescent="0.3">
      <c r="Z38915" s="102"/>
      <c r="AA38915" s="102"/>
      <c r="AB38915" s="102"/>
    </row>
    <row r="38916" spans="26:28" x14ac:dyDescent="0.3">
      <c r="Z38916" s="102"/>
      <c r="AA38916" s="102"/>
      <c r="AB38916" s="102"/>
    </row>
    <row r="38917" spans="26:28" x14ac:dyDescent="0.3">
      <c r="Z38917" s="102"/>
      <c r="AA38917" s="102"/>
      <c r="AB38917" s="102"/>
    </row>
    <row r="38918" spans="26:28" x14ac:dyDescent="0.3">
      <c r="Z38918" s="102"/>
      <c r="AA38918" s="102"/>
      <c r="AB38918" s="102"/>
    </row>
    <row r="38919" spans="26:28" x14ac:dyDescent="0.3">
      <c r="Z38919" s="102"/>
      <c r="AA38919" s="102"/>
      <c r="AB38919" s="102"/>
    </row>
    <row r="38920" spans="26:28" x14ac:dyDescent="0.3">
      <c r="Z38920" s="102"/>
      <c r="AA38920" s="102"/>
      <c r="AB38920" s="102"/>
    </row>
    <row r="38921" spans="26:28" x14ac:dyDescent="0.3">
      <c r="Z38921" s="102"/>
      <c r="AA38921" s="102"/>
      <c r="AB38921" s="102"/>
    </row>
    <row r="38922" spans="26:28" x14ac:dyDescent="0.3">
      <c r="Z38922" s="102"/>
      <c r="AA38922" s="102"/>
      <c r="AB38922" s="102"/>
    </row>
    <row r="38923" spans="26:28" x14ac:dyDescent="0.3">
      <c r="Z38923" s="102"/>
      <c r="AA38923" s="102"/>
      <c r="AB38923" s="102"/>
    </row>
    <row r="38924" spans="26:28" x14ac:dyDescent="0.3">
      <c r="Z38924" s="102"/>
      <c r="AA38924" s="102"/>
      <c r="AB38924" s="102"/>
    </row>
    <row r="38925" spans="26:28" x14ac:dyDescent="0.3">
      <c r="Z38925" s="102"/>
      <c r="AA38925" s="102"/>
      <c r="AB38925" s="102"/>
    </row>
    <row r="38926" spans="26:28" x14ac:dyDescent="0.3">
      <c r="Z38926" s="102"/>
      <c r="AA38926" s="102"/>
      <c r="AB38926" s="102"/>
    </row>
    <row r="38927" spans="26:28" x14ac:dyDescent="0.3">
      <c r="Z38927" s="102"/>
      <c r="AA38927" s="102"/>
      <c r="AB38927" s="102"/>
    </row>
    <row r="38928" spans="26:28" x14ac:dyDescent="0.3">
      <c r="Z38928" s="102"/>
      <c r="AA38928" s="102"/>
      <c r="AB38928" s="102"/>
    </row>
    <row r="38929" spans="26:28" x14ac:dyDescent="0.3">
      <c r="Z38929" s="102"/>
      <c r="AA38929" s="102"/>
      <c r="AB38929" s="102"/>
    </row>
    <row r="38930" spans="26:28" x14ac:dyDescent="0.3">
      <c r="Z38930" s="102"/>
      <c r="AA38930" s="102"/>
      <c r="AB38930" s="102"/>
    </row>
    <row r="38931" spans="26:28" x14ac:dyDescent="0.3">
      <c r="Z38931" s="102"/>
      <c r="AA38931" s="102"/>
      <c r="AB38931" s="102"/>
    </row>
    <row r="38932" spans="26:28" x14ac:dyDescent="0.3">
      <c r="Z38932" s="102"/>
      <c r="AA38932" s="102"/>
      <c r="AB38932" s="102"/>
    </row>
    <row r="38933" spans="26:28" x14ac:dyDescent="0.3">
      <c r="Z38933" s="102"/>
      <c r="AA38933" s="102"/>
      <c r="AB38933" s="102"/>
    </row>
    <row r="38934" spans="26:28" x14ac:dyDescent="0.3">
      <c r="Z38934" s="102"/>
      <c r="AA38934" s="102"/>
      <c r="AB38934" s="102"/>
    </row>
    <row r="38935" spans="26:28" x14ac:dyDescent="0.3">
      <c r="Z38935" s="102"/>
      <c r="AA38935" s="102"/>
      <c r="AB38935" s="102"/>
    </row>
    <row r="38936" spans="26:28" x14ac:dyDescent="0.3">
      <c r="Z38936" s="102"/>
      <c r="AA38936" s="102"/>
      <c r="AB38936" s="102"/>
    </row>
    <row r="38937" spans="26:28" x14ac:dyDescent="0.3">
      <c r="Z38937" s="102"/>
      <c r="AA38937" s="102"/>
      <c r="AB38937" s="102"/>
    </row>
    <row r="38938" spans="26:28" x14ac:dyDescent="0.3">
      <c r="Z38938" s="102"/>
      <c r="AA38938" s="102"/>
      <c r="AB38938" s="102"/>
    </row>
    <row r="38939" spans="26:28" x14ac:dyDescent="0.3">
      <c r="Z38939" s="102"/>
      <c r="AA38939" s="102"/>
      <c r="AB38939" s="102"/>
    </row>
    <row r="38940" spans="26:28" x14ac:dyDescent="0.3">
      <c r="Z38940" s="102"/>
      <c r="AA38940" s="102"/>
      <c r="AB38940" s="102"/>
    </row>
    <row r="38941" spans="26:28" x14ac:dyDescent="0.3">
      <c r="Z38941" s="102"/>
      <c r="AA38941" s="102"/>
      <c r="AB38941" s="102"/>
    </row>
    <row r="38942" spans="26:28" x14ac:dyDescent="0.3">
      <c r="Z38942" s="102"/>
      <c r="AA38942" s="102"/>
      <c r="AB38942" s="102"/>
    </row>
    <row r="38943" spans="26:28" x14ac:dyDescent="0.3">
      <c r="Z38943" s="102"/>
      <c r="AA38943" s="102"/>
      <c r="AB38943" s="102"/>
    </row>
    <row r="38944" spans="26:28" x14ac:dyDescent="0.3">
      <c r="Z38944" s="102"/>
      <c r="AA38944" s="102"/>
      <c r="AB38944" s="102"/>
    </row>
    <row r="38945" spans="26:28" x14ac:dyDescent="0.3">
      <c r="Z38945" s="102"/>
      <c r="AA38945" s="102"/>
      <c r="AB38945" s="102"/>
    </row>
    <row r="38946" spans="26:28" x14ac:dyDescent="0.3">
      <c r="Z38946" s="102"/>
      <c r="AA38946" s="102"/>
      <c r="AB38946" s="102"/>
    </row>
    <row r="38947" spans="26:28" x14ac:dyDescent="0.3">
      <c r="Z38947" s="102"/>
      <c r="AA38947" s="102"/>
      <c r="AB38947" s="102"/>
    </row>
    <row r="38948" spans="26:28" x14ac:dyDescent="0.3">
      <c r="Z38948" s="102"/>
      <c r="AA38948" s="102"/>
      <c r="AB38948" s="102"/>
    </row>
    <row r="38949" spans="26:28" x14ac:dyDescent="0.3">
      <c r="Z38949" s="102"/>
      <c r="AA38949" s="102"/>
      <c r="AB38949" s="102"/>
    </row>
    <row r="38950" spans="26:28" x14ac:dyDescent="0.3">
      <c r="Z38950" s="102"/>
      <c r="AA38950" s="102"/>
      <c r="AB38950" s="102"/>
    </row>
    <row r="38951" spans="26:28" x14ac:dyDescent="0.3">
      <c r="Z38951" s="102"/>
      <c r="AA38951" s="102"/>
      <c r="AB38951" s="102"/>
    </row>
    <row r="38952" spans="26:28" x14ac:dyDescent="0.3">
      <c r="Z38952" s="102"/>
      <c r="AA38952" s="102"/>
      <c r="AB38952" s="102"/>
    </row>
    <row r="38953" spans="26:28" x14ac:dyDescent="0.3">
      <c r="Z38953" s="102"/>
      <c r="AA38953" s="102"/>
      <c r="AB38953" s="102"/>
    </row>
    <row r="38954" spans="26:28" x14ac:dyDescent="0.3">
      <c r="Z38954" s="102"/>
      <c r="AA38954" s="102"/>
      <c r="AB38954" s="102"/>
    </row>
    <row r="38955" spans="26:28" x14ac:dyDescent="0.3">
      <c r="Z38955" s="102"/>
      <c r="AA38955" s="102"/>
      <c r="AB38955" s="102"/>
    </row>
    <row r="38956" spans="26:28" x14ac:dyDescent="0.3">
      <c r="Z38956" s="102"/>
      <c r="AA38956" s="102"/>
      <c r="AB38956" s="102"/>
    </row>
    <row r="38957" spans="26:28" x14ac:dyDescent="0.3">
      <c r="Z38957" s="102"/>
      <c r="AA38957" s="102"/>
      <c r="AB38957" s="102"/>
    </row>
    <row r="38958" spans="26:28" x14ac:dyDescent="0.3">
      <c r="Z38958" s="102"/>
      <c r="AA38958" s="102"/>
      <c r="AB38958" s="102"/>
    </row>
    <row r="38959" spans="26:28" x14ac:dyDescent="0.3">
      <c r="Z38959" s="102"/>
      <c r="AA38959" s="102"/>
      <c r="AB38959" s="102"/>
    </row>
    <row r="38960" spans="26:28" x14ac:dyDescent="0.3">
      <c r="Z38960" s="102"/>
      <c r="AA38960" s="102"/>
      <c r="AB38960" s="102"/>
    </row>
    <row r="38961" spans="26:28" x14ac:dyDescent="0.3">
      <c r="Z38961" s="102"/>
      <c r="AA38961" s="102"/>
      <c r="AB38961" s="102"/>
    </row>
    <row r="38962" spans="26:28" x14ac:dyDescent="0.3">
      <c r="Z38962" s="102"/>
      <c r="AA38962" s="102"/>
      <c r="AB38962" s="102"/>
    </row>
    <row r="38963" spans="26:28" x14ac:dyDescent="0.3">
      <c r="Z38963" s="102"/>
      <c r="AA38963" s="102"/>
      <c r="AB38963" s="102"/>
    </row>
    <row r="38964" spans="26:28" x14ac:dyDescent="0.3">
      <c r="Z38964" s="102"/>
      <c r="AA38964" s="102"/>
      <c r="AB38964" s="102"/>
    </row>
    <row r="38965" spans="26:28" x14ac:dyDescent="0.3">
      <c r="Z38965" s="102"/>
      <c r="AA38965" s="102"/>
      <c r="AB38965" s="102"/>
    </row>
    <row r="38966" spans="26:28" x14ac:dyDescent="0.3">
      <c r="Z38966" s="102"/>
      <c r="AA38966" s="102"/>
      <c r="AB38966" s="102"/>
    </row>
    <row r="38967" spans="26:28" x14ac:dyDescent="0.3">
      <c r="Z38967" s="102"/>
      <c r="AA38967" s="102"/>
      <c r="AB38967" s="102"/>
    </row>
    <row r="38968" spans="26:28" x14ac:dyDescent="0.3">
      <c r="Z38968" s="102"/>
      <c r="AA38968" s="102"/>
      <c r="AB38968" s="102"/>
    </row>
    <row r="38969" spans="26:28" x14ac:dyDescent="0.3">
      <c r="Z38969" s="102"/>
      <c r="AA38969" s="102"/>
      <c r="AB38969" s="102"/>
    </row>
    <row r="38970" spans="26:28" x14ac:dyDescent="0.3">
      <c r="Z38970" s="102"/>
      <c r="AA38970" s="102"/>
      <c r="AB38970" s="102"/>
    </row>
    <row r="38971" spans="26:28" x14ac:dyDescent="0.3">
      <c r="Z38971" s="102"/>
      <c r="AA38971" s="102"/>
      <c r="AB38971" s="102"/>
    </row>
    <row r="38972" spans="26:28" x14ac:dyDescent="0.3">
      <c r="Z38972" s="102"/>
      <c r="AA38972" s="102"/>
      <c r="AB38972" s="102"/>
    </row>
    <row r="38973" spans="26:28" x14ac:dyDescent="0.3">
      <c r="Z38973" s="102"/>
      <c r="AA38973" s="102"/>
      <c r="AB38973" s="102"/>
    </row>
    <row r="38974" spans="26:28" x14ac:dyDescent="0.3">
      <c r="Z38974" s="102"/>
      <c r="AA38974" s="102"/>
      <c r="AB38974" s="102"/>
    </row>
    <row r="38975" spans="26:28" x14ac:dyDescent="0.3">
      <c r="Z38975" s="102"/>
      <c r="AA38975" s="102"/>
      <c r="AB38975" s="102"/>
    </row>
    <row r="38976" spans="26:28" x14ac:dyDescent="0.3">
      <c r="Z38976" s="102"/>
      <c r="AA38976" s="102"/>
      <c r="AB38976" s="102"/>
    </row>
    <row r="38977" spans="26:28" x14ac:dyDescent="0.3">
      <c r="Z38977" s="102"/>
      <c r="AA38977" s="102"/>
      <c r="AB38977" s="102"/>
    </row>
    <row r="38978" spans="26:28" x14ac:dyDescent="0.3">
      <c r="Z38978" s="102"/>
      <c r="AA38978" s="102"/>
      <c r="AB38978" s="102"/>
    </row>
    <row r="38979" spans="26:28" x14ac:dyDescent="0.3">
      <c r="Z38979" s="102"/>
      <c r="AA38979" s="102"/>
      <c r="AB38979" s="102"/>
    </row>
    <row r="38980" spans="26:28" x14ac:dyDescent="0.3">
      <c r="Z38980" s="102"/>
      <c r="AA38980" s="102"/>
      <c r="AB38980" s="102"/>
    </row>
    <row r="38981" spans="26:28" x14ac:dyDescent="0.3">
      <c r="Z38981" s="102"/>
      <c r="AA38981" s="102"/>
      <c r="AB38981" s="102"/>
    </row>
    <row r="38982" spans="26:28" x14ac:dyDescent="0.3">
      <c r="Z38982" s="102"/>
      <c r="AA38982" s="102"/>
      <c r="AB38982" s="102"/>
    </row>
    <row r="38983" spans="26:28" x14ac:dyDescent="0.3">
      <c r="Z38983" s="102"/>
      <c r="AA38983" s="102"/>
      <c r="AB38983" s="102"/>
    </row>
    <row r="38984" spans="26:28" x14ac:dyDescent="0.3">
      <c r="Z38984" s="102"/>
      <c r="AA38984" s="102"/>
      <c r="AB38984" s="102"/>
    </row>
    <row r="38985" spans="26:28" x14ac:dyDescent="0.3">
      <c r="Z38985" s="102"/>
      <c r="AA38985" s="102"/>
      <c r="AB38985" s="102"/>
    </row>
    <row r="38986" spans="26:28" x14ac:dyDescent="0.3">
      <c r="Z38986" s="102"/>
      <c r="AA38986" s="102"/>
      <c r="AB38986" s="102"/>
    </row>
    <row r="38987" spans="26:28" x14ac:dyDescent="0.3">
      <c r="Z38987" s="102"/>
      <c r="AA38987" s="102"/>
      <c r="AB38987" s="102"/>
    </row>
    <row r="38988" spans="26:28" x14ac:dyDescent="0.3">
      <c r="Z38988" s="102"/>
      <c r="AA38988" s="102"/>
      <c r="AB38988" s="102"/>
    </row>
    <row r="38989" spans="26:28" x14ac:dyDescent="0.3">
      <c r="Z38989" s="102"/>
      <c r="AA38989" s="102"/>
      <c r="AB38989" s="102"/>
    </row>
    <row r="38990" spans="26:28" x14ac:dyDescent="0.3">
      <c r="Z38990" s="102"/>
      <c r="AA38990" s="102"/>
      <c r="AB38990" s="102"/>
    </row>
    <row r="38991" spans="26:28" x14ac:dyDescent="0.3">
      <c r="Z38991" s="102"/>
      <c r="AA38991" s="102"/>
      <c r="AB38991" s="102"/>
    </row>
    <row r="38992" spans="26:28" x14ac:dyDescent="0.3">
      <c r="Z38992" s="102"/>
      <c r="AA38992" s="102"/>
      <c r="AB38992" s="102"/>
    </row>
    <row r="38993" spans="26:28" x14ac:dyDescent="0.3">
      <c r="Z38993" s="102"/>
      <c r="AA38993" s="102"/>
      <c r="AB38993" s="102"/>
    </row>
    <row r="38994" spans="26:28" x14ac:dyDescent="0.3">
      <c r="Z38994" s="102"/>
      <c r="AA38994" s="102"/>
      <c r="AB38994" s="102"/>
    </row>
    <row r="38995" spans="26:28" x14ac:dyDescent="0.3">
      <c r="Z38995" s="102"/>
      <c r="AA38995" s="102"/>
      <c r="AB38995" s="102"/>
    </row>
    <row r="38996" spans="26:28" x14ac:dyDescent="0.3">
      <c r="Z38996" s="102"/>
      <c r="AA38996" s="102"/>
      <c r="AB38996" s="102"/>
    </row>
    <row r="38997" spans="26:28" x14ac:dyDescent="0.3">
      <c r="Z38997" s="102"/>
      <c r="AA38997" s="102"/>
      <c r="AB38997" s="102"/>
    </row>
    <row r="38998" spans="26:28" x14ac:dyDescent="0.3">
      <c r="Z38998" s="102"/>
      <c r="AA38998" s="102"/>
      <c r="AB38998" s="102"/>
    </row>
    <row r="38999" spans="26:28" x14ac:dyDescent="0.3">
      <c r="Z38999" s="102"/>
      <c r="AA38999" s="102"/>
      <c r="AB38999" s="102"/>
    </row>
    <row r="39000" spans="26:28" x14ac:dyDescent="0.3">
      <c r="Z39000" s="102"/>
      <c r="AA39000" s="102"/>
      <c r="AB39000" s="102"/>
    </row>
    <row r="39001" spans="26:28" x14ac:dyDescent="0.3">
      <c r="Z39001" s="102"/>
      <c r="AA39001" s="102"/>
      <c r="AB39001" s="102"/>
    </row>
    <row r="39002" spans="26:28" x14ac:dyDescent="0.3">
      <c r="Z39002" s="102"/>
      <c r="AA39002" s="102"/>
      <c r="AB39002" s="102"/>
    </row>
    <row r="39003" spans="26:28" x14ac:dyDescent="0.3">
      <c r="Z39003" s="102"/>
      <c r="AA39003" s="102"/>
      <c r="AB39003" s="102"/>
    </row>
    <row r="39004" spans="26:28" x14ac:dyDescent="0.3">
      <c r="Z39004" s="102"/>
      <c r="AA39004" s="102"/>
      <c r="AB39004" s="102"/>
    </row>
    <row r="39005" spans="26:28" x14ac:dyDescent="0.3">
      <c r="Z39005" s="102"/>
      <c r="AA39005" s="102"/>
      <c r="AB39005" s="102"/>
    </row>
    <row r="39006" spans="26:28" x14ac:dyDescent="0.3">
      <c r="Z39006" s="102"/>
      <c r="AA39006" s="102"/>
      <c r="AB39006" s="102"/>
    </row>
    <row r="39007" spans="26:28" x14ac:dyDescent="0.3">
      <c r="Z39007" s="102"/>
      <c r="AA39007" s="102"/>
      <c r="AB39007" s="102"/>
    </row>
    <row r="39008" spans="26:28" x14ac:dyDescent="0.3">
      <c r="Z39008" s="102"/>
      <c r="AA39008" s="102"/>
      <c r="AB39008" s="102"/>
    </row>
    <row r="39009" spans="26:28" x14ac:dyDescent="0.3">
      <c r="Z39009" s="102"/>
      <c r="AA39009" s="102"/>
      <c r="AB39009" s="102"/>
    </row>
    <row r="39010" spans="26:28" x14ac:dyDescent="0.3">
      <c r="Z39010" s="102"/>
      <c r="AA39010" s="102"/>
      <c r="AB39010" s="102"/>
    </row>
    <row r="39011" spans="26:28" x14ac:dyDescent="0.3">
      <c r="Z39011" s="102"/>
      <c r="AA39011" s="102"/>
      <c r="AB39011" s="102"/>
    </row>
    <row r="39012" spans="26:28" x14ac:dyDescent="0.3">
      <c r="Z39012" s="102"/>
      <c r="AA39012" s="102"/>
      <c r="AB39012" s="102"/>
    </row>
    <row r="39013" spans="26:28" x14ac:dyDescent="0.3">
      <c r="Z39013" s="102"/>
      <c r="AA39013" s="102"/>
      <c r="AB39013" s="102"/>
    </row>
    <row r="39014" spans="26:28" x14ac:dyDescent="0.3">
      <c r="Z39014" s="102"/>
      <c r="AA39014" s="102"/>
      <c r="AB39014" s="102"/>
    </row>
    <row r="39015" spans="26:28" x14ac:dyDescent="0.3">
      <c r="Z39015" s="102"/>
      <c r="AA39015" s="102"/>
      <c r="AB39015" s="102"/>
    </row>
    <row r="39016" spans="26:28" x14ac:dyDescent="0.3">
      <c r="Z39016" s="102"/>
      <c r="AA39016" s="102"/>
      <c r="AB39016" s="102"/>
    </row>
    <row r="39017" spans="26:28" x14ac:dyDescent="0.3">
      <c r="Z39017" s="102"/>
      <c r="AA39017" s="102"/>
      <c r="AB39017" s="102"/>
    </row>
    <row r="39018" spans="26:28" x14ac:dyDescent="0.3">
      <c r="Z39018" s="102"/>
      <c r="AA39018" s="102"/>
      <c r="AB39018" s="102"/>
    </row>
    <row r="39019" spans="26:28" x14ac:dyDescent="0.3">
      <c r="Z39019" s="102"/>
      <c r="AA39019" s="102"/>
      <c r="AB39019" s="102"/>
    </row>
    <row r="39020" spans="26:28" x14ac:dyDescent="0.3">
      <c r="Z39020" s="102"/>
      <c r="AA39020" s="102"/>
      <c r="AB39020" s="102"/>
    </row>
    <row r="39021" spans="26:28" x14ac:dyDescent="0.3">
      <c r="Z39021" s="102"/>
      <c r="AA39021" s="102"/>
      <c r="AB39021" s="102"/>
    </row>
    <row r="39022" spans="26:28" x14ac:dyDescent="0.3">
      <c r="Z39022" s="102"/>
      <c r="AA39022" s="102"/>
      <c r="AB39022" s="102"/>
    </row>
    <row r="39023" spans="26:28" x14ac:dyDescent="0.3">
      <c r="Z39023" s="102"/>
      <c r="AA39023" s="102"/>
      <c r="AB39023" s="102"/>
    </row>
    <row r="39024" spans="26:28" x14ac:dyDescent="0.3">
      <c r="Z39024" s="102"/>
      <c r="AA39024" s="102"/>
      <c r="AB39024" s="102"/>
    </row>
    <row r="39025" spans="26:28" x14ac:dyDescent="0.3">
      <c r="Z39025" s="102"/>
      <c r="AA39025" s="102"/>
      <c r="AB39025" s="102"/>
    </row>
    <row r="39026" spans="26:28" x14ac:dyDescent="0.3">
      <c r="Z39026" s="102"/>
      <c r="AA39026" s="102"/>
      <c r="AB39026" s="102"/>
    </row>
    <row r="39027" spans="26:28" x14ac:dyDescent="0.3">
      <c r="Z39027" s="102"/>
      <c r="AA39027" s="102"/>
      <c r="AB39027" s="102"/>
    </row>
    <row r="39028" spans="26:28" x14ac:dyDescent="0.3">
      <c r="Z39028" s="102"/>
      <c r="AA39028" s="102"/>
      <c r="AB39028" s="102"/>
    </row>
    <row r="39029" spans="26:28" x14ac:dyDescent="0.3">
      <c r="Z39029" s="102"/>
      <c r="AA39029" s="102"/>
      <c r="AB39029" s="102"/>
    </row>
    <row r="39030" spans="26:28" x14ac:dyDescent="0.3">
      <c r="Z39030" s="102"/>
      <c r="AA39030" s="102"/>
      <c r="AB39030" s="102"/>
    </row>
    <row r="39031" spans="26:28" x14ac:dyDescent="0.3">
      <c r="Z39031" s="102"/>
      <c r="AA39031" s="102"/>
      <c r="AB39031" s="102"/>
    </row>
    <row r="39032" spans="26:28" x14ac:dyDescent="0.3">
      <c r="Z39032" s="102"/>
      <c r="AA39032" s="102"/>
      <c r="AB39032" s="102"/>
    </row>
    <row r="39033" spans="26:28" x14ac:dyDescent="0.3">
      <c r="Z39033" s="102"/>
      <c r="AA39033" s="102"/>
      <c r="AB39033" s="102"/>
    </row>
    <row r="39034" spans="26:28" x14ac:dyDescent="0.3">
      <c r="Z39034" s="102"/>
      <c r="AA39034" s="102"/>
      <c r="AB39034" s="102"/>
    </row>
    <row r="39035" spans="26:28" x14ac:dyDescent="0.3">
      <c r="Z39035" s="102"/>
      <c r="AA39035" s="102"/>
      <c r="AB39035" s="102"/>
    </row>
    <row r="39036" spans="26:28" x14ac:dyDescent="0.3">
      <c r="Z39036" s="102"/>
      <c r="AA39036" s="102"/>
      <c r="AB39036" s="102"/>
    </row>
    <row r="39037" spans="26:28" x14ac:dyDescent="0.3">
      <c r="Z39037" s="102"/>
      <c r="AA39037" s="102"/>
      <c r="AB39037" s="102"/>
    </row>
    <row r="39038" spans="26:28" x14ac:dyDescent="0.3">
      <c r="Z39038" s="102"/>
      <c r="AA39038" s="102"/>
      <c r="AB39038" s="102"/>
    </row>
    <row r="39039" spans="26:28" x14ac:dyDescent="0.3">
      <c r="Z39039" s="102"/>
      <c r="AA39039" s="102"/>
      <c r="AB39039" s="102"/>
    </row>
    <row r="39040" spans="26:28" x14ac:dyDescent="0.3">
      <c r="Z39040" s="102"/>
      <c r="AA39040" s="102"/>
      <c r="AB39040" s="102"/>
    </row>
    <row r="39041" spans="26:28" x14ac:dyDescent="0.3">
      <c r="Z39041" s="102"/>
      <c r="AA39041" s="102"/>
      <c r="AB39041" s="102"/>
    </row>
    <row r="39042" spans="26:28" x14ac:dyDescent="0.3">
      <c r="Z39042" s="102"/>
      <c r="AA39042" s="102"/>
      <c r="AB39042" s="102"/>
    </row>
    <row r="39043" spans="26:28" x14ac:dyDescent="0.3">
      <c r="Z39043" s="102"/>
      <c r="AA39043" s="102"/>
      <c r="AB39043" s="102"/>
    </row>
    <row r="39044" spans="26:28" x14ac:dyDescent="0.3">
      <c r="Z39044" s="102"/>
      <c r="AA39044" s="102"/>
      <c r="AB39044" s="102"/>
    </row>
    <row r="39045" spans="26:28" x14ac:dyDescent="0.3">
      <c r="Z39045" s="102"/>
      <c r="AA39045" s="102"/>
      <c r="AB39045" s="102"/>
    </row>
    <row r="39046" spans="26:28" x14ac:dyDescent="0.3">
      <c r="Z39046" s="102"/>
      <c r="AA39046" s="102"/>
      <c r="AB39046" s="102"/>
    </row>
    <row r="39047" spans="26:28" x14ac:dyDescent="0.3">
      <c r="Z39047" s="102"/>
      <c r="AA39047" s="102"/>
      <c r="AB39047" s="102"/>
    </row>
    <row r="39048" spans="26:28" x14ac:dyDescent="0.3">
      <c r="Z39048" s="102"/>
      <c r="AA39048" s="102"/>
      <c r="AB39048" s="102"/>
    </row>
    <row r="39049" spans="26:28" x14ac:dyDescent="0.3">
      <c r="Z39049" s="102"/>
      <c r="AA39049" s="102"/>
      <c r="AB39049" s="102"/>
    </row>
    <row r="39050" spans="26:28" x14ac:dyDescent="0.3">
      <c r="Z39050" s="102"/>
      <c r="AA39050" s="102"/>
      <c r="AB39050" s="102"/>
    </row>
    <row r="39051" spans="26:28" x14ac:dyDescent="0.3">
      <c r="Z39051" s="102"/>
      <c r="AA39051" s="102"/>
      <c r="AB39051" s="102"/>
    </row>
    <row r="39052" spans="26:28" x14ac:dyDescent="0.3">
      <c r="Z39052" s="102"/>
      <c r="AA39052" s="102"/>
      <c r="AB39052" s="102"/>
    </row>
    <row r="39053" spans="26:28" x14ac:dyDescent="0.3">
      <c r="Z39053" s="102"/>
      <c r="AA39053" s="102"/>
      <c r="AB39053" s="102"/>
    </row>
    <row r="39054" spans="26:28" x14ac:dyDescent="0.3">
      <c r="Z39054" s="102"/>
      <c r="AA39054" s="102"/>
      <c r="AB39054" s="102"/>
    </row>
    <row r="39055" spans="26:28" x14ac:dyDescent="0.3">
      <c r="Z39055" s="102"/>
      <c r="AA39055" s="102"/>
      <c r="AB39055" s="102"/>
    </row>
    <row r="39056" spans="26:28" x14ac:dyDescent="0.3">
      <c r="Z39056" s="102"/>
      <c r="AA39056" s="102"/>
      <c r="AB39056" s="102"/>
    </row>
    <row r="39057" spans="26:28" x14ac:dyDescent="0.3">
      <c r="Z39057" s="102"/>
      <c r="AA39057" s="102"/>
      <c r="AB39057" s="102"/>
    </row>
    <row r="39058" spans="26:28" x14ac:dyDescent="0.3">
      <c r="Z39058" s="102"/>
      <c r="AA39058" s="102"/>
      <c r="AB39058" s="102"/>
    </row>
    <row r="39059" spans="26:28" x14ac:dyDescent="0.3">
      <c r="Z39059" s="102"/>
      <c r="AA39059" s="102"/>
      <c r="AB39059" s="102"/>
    </row>
    <row r="39060" spans="26:28" x14ac:dyDescent="0.3">
      <c r="Z39060" s="102"/>
      <c r="AA39060" s="102"/>
      <c r="AB39060" s="102"/>
    </row>
    <row r="39061" spans="26:28" x14ac:dyDescent="0.3">
      <c r="Z39061" s="102"/>
      <c r="AA39061" s="102"/>
      <c r="AB39061" s="102"/>
    </row>
    <row r="39062" spans="26:28" x14ac:dyDescent="0.3">
      <c r="Z39062" s="102"/>
      <c r="AA39062" s="102"/>
      <c r="AB39062" s="102"/>
    </row>
    <row r="39063" spans="26:28" x14ac:dyDescent="0.3">
      <c r="Z39063" s="102"/>
      <c r="AA39063" s="102"/>
      <c r="AB39063" s="102"/>
    </row>
    <row r="39064" spans="26:28" x14ac:dyDescent="0.3">
      <c r="Z39064" s="102"/>
      <c r="AA39064" s="102"/>
      <c r="AB39064" s="102"/>
    </row>
    <row r="39065" spans="26:28" x14ac:dyDescent="0.3">
      <c r="Z39065" s="102"/>
      <c r="AA39065" s="102"/>
      <c r="AB39065" s="102"/>
    </row>
    <row r="39066" spans="26:28" x14ac:dyDescent="0.3">
      <c r="Z39066" s="102"/>
      <c r="AA39066" s="102"/>
      <c r="AB39066" s="102"/>
    </row>
    <row r="39067" spans="26:28" x14ac:dyDescent="0.3">
      <c r="Z39067" s="102"/>
      <c r="AA39067" s="102"/>
      <c r="AB39067" s="102"/>
    </row>
    <row r="39068" spans="26:28" x14ac:dyDescent="0.3">
      <c r="Z39068" s="102"/>
      <c r="AA39068" s="102"/>
      <c r="AB39068" s="102"/>
    </row>
    <row r="39069" spans="26:28" x14ac:dyDescent="0.3">
      <c r="Z39069" s="102"/>
      <c r="AA39069" s="102"/>
      <c r="AB39069" s="102"/>
    </row>
    <row r="39070" spans="26:28" x14ac:dyDescent="0.3">
      <c r="Z39070" s="102"/>
      <c r="AA39070" s="102"/>
      <c r="AB39070" s="102"/>
    </row>
    <row r="39071" spans="26:28" x14ac:dyDescent="0.3">
      <c r="Z39071" s="102"/>
      <c r="AA39071" s="102"/>
      <c r="AB39071" s="102"/>
    </row>
    <row r="39072" spans="26:28" x14ac:dyDescent="0.3">
      <c r="Z39072" s="102"/>
      <c r="AA39072" s="102"/>
      <c r="AB39072" s="102"/>
    </row>
    <row r="39073" spans="26:28" x14ac:dyDescent="0.3">
      <c r="Z39073" s="102"/>
      <c r="AA39073" s="102"/>
      <c r="AB39073" s="102"/>
    </row>
    <row r="39074" spans="26:28" x14ac:dyDescent="0.3">
      <c r="Z39074" s="102"/>
      <c r="AA39074" s="102"/>
      <c r="AB39074" s="102"/>
    </row>
    <row r="39075" spans="26:28" x14ac:dyDescent="0.3">
      <c r="Z39075" s="102"/>
      <c r="AA39075" s="102"/>
      <c r="AB39075" s="102"/>
    </row>
    <row r="39076" spans="26:28" x14ac:dyDescent="0.3">
      <c r="Z39076" s="102"/>
      <c r="AA39076" s="102"/>
      <c r="AB39076" s="102"/>
    </row>
    <row r="39077" spans="26:28" x14ac:dyDescent="0.3">
      <c r="Z39077" s="102"/>
      <c r="AA39077" s="102"/>
      <c r="AB39077" s="102"/>
    </row>
    <row r="39078" spans="26:28" x14ac:dyDescent="0.3">
      <c r="Z39078" s="102"/>
      <c r="AA39078" s="102"/>
      <c r="AB39078" s="102"/>
    </row>
    <row r="39079" spans="26:28" x14ac:dyDescent="0.3">
      <c r="Z39079" s="102"/>
      <c r="AA39079" s="102"/>
      <c r="AB39079" s="102"/>
    </row>
    <row r="39080" spans="26:28" x14ac:dyDescent="0.3">
      <c r="Z39080" s="102"/>
      <c r="AA39080" s="102"/>
      <c r="AB39080" s="102"/>
    </row>
    <row r="39081" spans="26:28" x14ac:dyDescent="0.3">
      <c r="Z39081" s="102"/>
      <c r="AA39081" s="102"/>
      <c r="AB39081" s="102"/>
    </row>
    <row r="39082" spans="26:28" x14ac:dyDescent="0.3">
      <c r="Z39082" s="102"/>
      <c r="AA39082" s="102"/>
      <c r="AB39082" s="102"/>
    </row>
    <row r="39083" spans="26:28" x14ac:dyDescent="0.3">
      <c r="Z39083" s="102"/>
      <c r="AA39083" s="102"/>
      <c r="AB39083" s="102"/>
    </row>
    <row r="39084" spans="26:28" x14ac:dyDescent="0.3">
      <c r="Z39084" s="102"/>
      <c r="AA39084" s="102"/>
      <c r="AB39084" s="102"/>
    </row>
    <row r="39085" spans="26:28" x14ac:dyDescent="0.3">
      <c r="Z39085" s="102"/>
      <c r="AA39085" s="102"/>
      <c r="AB39085" s="102"/>
    </row>
    <row r="39086" spans="26:28" x14ac:dyDescent="0.3">
      <c r="Z39086" s="102"/>
      <c r="AA39086" s="102"/>
      <c r="AB39086" s="102"/>
    </row>
    <row r="39087" spans="26:28" x14ac:dyDescent="0.3">
      <c r="Z39087" s="102"/>
      <c r="AA39087" s="102"/>
      <c r="AB39087" s="102"/>
    </row>
    <row r="39088" spans="26:28" x14ac:dyDescent="0.3">
      <c r="Z39088" s="102"/>
      <c r="AA39088" s="102"/>
      <c r="AB39088" s="102"/>
    </row>
    <row r="39089" spans="26:28" x14ac:dyDescent="0.3">
      <c r="Z39089" s="102"/>
      <c r="AA39089" s="102"/>
      <c r="AB39089" s="102"/>
    </row>
    <row r="39090" spans="26:28" x14ac:dyDescent="0.3">
      <c r="Z39090" s="102"/>
      <c r="AA39090" s="102"/>
      <c r="AB39090" s="102"/>
    </row>
    <row r="39091" spans="26:28" x14ac:dyDescent="0.3">
      <c r="Z39091" s="102"/>
      <c r="AA39091" s="102"/>
      <c r="AB39091" s="102"/>
    </row>
    <row r="39092" spans="26:28" x14ac:dyDescent="0.3">
      <c r="Z39092" s="102"/>
      <c r="AA39092" s="102"/>
      <c r="AB39092" s="102"/>
    </row>
    <row r="39093" spans="26:28" x14ac:dyDescent="0.3">
      <c r="Z39093" s="102"/>
      <c r="AA39093" s="102"/>
      <c r="AB39093" s="102"/>
    </row>
    <row r="39094" spans="26:28" x14ac:dyDescent="0.3">
      <c r="Z39094" s="102"/>
      <c r="AA39094" s="102"/>
      <c r="AB39094" s="102"/>
    </row>
    <row r="39095" spans="26:28" x14ac:dyDescent="0.3">
      <c r="Z39095" s="102"/>
      <c r="AA39095" s="102"/>
      <c r="AB39095" s="102"/>
    </row>
    <row r="39096" spans="26:28" x14ac:dyDescent="0.3">
      <c r="Z39096" s="102"/>
      <c r="AA39096" s="102"/>
      <c r="AB39096" s="102"/>
    </row>
    <row r="39097" spans="26:28" x14ac:dyDescent="0.3">
      <c r="Z39097" s="102"/>
      <c r="AA39097" s="102"/>
      <c r="AB39097" s="102"/>
    </row>
    <row r="39098" spans="26:28" x14ac:dyDescent="0.3">
      <c r="Z39098" s="102"/>
      <c r="AA39098" s="102"/>
      <c r="AB39098" s="102"/>
    </row>
    <row r="39099" spans="26:28" x14ac:dyDescent="0.3">
      <c r="Z39099" s="102"/>
      <c r="AA39099" s="102"/>
      <c r="AB39099" s="102"/>
    </row>
    <row r="39100" spans="26:28" x14ac:dyDescent="0.3">
      <c r="Z39100" s="102"/>
      <c r="AA39100" s="102"/>
      <c r="AB39100" s="102"/>
    </row>
    <row r="39101" spans="26:28" x14ac:dyDescent="0.3">
      <c r="Z39101" s="102"/>
      <c r="AA39101" s="102"/>
      <c r="AB39101" s="102"/>
    </row>
    <row r="39102" spans="26:28" x14ac:dyDescent="0.3">
      <c r="Z39102" s="102"/>
      <c r="AA39102" s="102"/>
      <c r="AB39102" s="102"/>
    </row>
    <row r="39103" spans="26:28" x14ac:dyDescent="0.3">
      <c r="Z39103" s="102"/>
      <c r="AA39103" s="102"/>
      <c r="AB39103" s="102"/>
    </row>
    <row r="39104" spans="26:28" x14ac:dyDescent="0.3">
      <c r="Z39104" s="102"/>
      <c r="AA39104" s="102"/>
      <c r="AB39104" s="102"/>
    </row>
    <row r="39105" spans="26:28" x14ac:dyDescent="0.3">
      <c r="Z39105" s="102"/>
      <c r="AA39105" s="102"/>
      <c r="AB39105" s="102"/>
    </row>
    <row r="39106" spans="26:28" x14ac:dyDescent="0.3">
      <c r="Z39106" s="102"/>
      <c r="AA39106" s="102"/>
      <c r="AB39106" s="102"/>
    </row>
    <row r="39107" spans="26:28" x14ac:dyDescent="0.3">
      <c r="Z39107" s="102"/>
      <c r="AA39107" s="102"/>
      <c r="AB39107" s="102"/>
    </row>
    <row r="39108" spans="26:28" x14ac:dyDescent="0.3">
      <c r="Z39108" s="102"/>
      <c r="AA39108" s="102"/>
      <c r="AB39108" s="102"/>
    </row>
    <row r="39109" spans="26:28" x14ac:dyDescent="0.3">
      <c r="Z39109" s="102"/>
      <c r="AA39109" s="102"/>
      <c r="AB39109" s="102"/>
    </row>
    <row r="39110" spans="26:28" x14ac:dyDescent="0.3">
      <c r="Z39110" s="102"/>
      <c r="AA39110" s="102"/>
      <c r="AB39110" s="102"/>
    </row>
    <row r="39111" spans="26:28" x14ac:dyDescent="0.3">
      <c r="Z39111" s="102"/>
      <c r="AA39111" s="102"/>
      <c r="AB39111" s="102"/>
    </row>
    <row r="39112" spans="26:28" x14ac:dyDescent="0.3">
      <c r="Z39112" s="102"/>
      <c r="AA39112" s="102"/>
      <c r="AB39112" s="102"/>
    </row>
    <row r="39113" spans="26:28" x14ac:dyDescent="0.3">
      <c r="Z39113" s="102"/>
      <c r="AA39113" s="102"/>
      <c r="AB39113" s="102"/>
    </row>
    <row r="39114" spans="26:28" x14ac:dyDescent="0.3">
      <c r="Z39114" s="102"/>
      <c r="AA39114" s="102"/>
      <c r="AB39114" s="102"/>
    </row>
    <row r="39115" spans="26:28" x14ac:dyDescent="0.3">
      <c r="Z39115" s="102"/>
      <c r="AA39115" s="102"/>
      <c r="AB39115" s="102"/>
    </row>
    <row r="39116" spans="26:28" x14ac:dyDescent="0.3">
      <c r="Z39116" s="102"/>
      <c r="AA39116" s="102"/>
      <c r="AB39116" s="102"/>
    </row>
    <row r="39117" spans="26:28" x14ac:dyDescent="0.3">
      <c r="Z39117" s="102"/>
      <c r="AA39117" s="102"/>
      <c r="AB39117" s="102"/>
    </row>
    <row r="39118" spans="26:28" x14ac:dyDescent="0.3">
      <c r="Z39118" s="102"/>
      <c r="AA39118" s="102"/>
      <c r="AB39118" s="102"/>
    </row>
    <row r="39119" spans="26:28" x14ac:dyDescent="0.3">
      <c r="Z39119" s="102"/>
      <c r="AA39119" s="102"/>
      <c r="AB39119" s="102"/>
    </row>
    <row r="39120" spans="26:28" x14ac:dyDescent="0.3">
      <c r="Z39120" s="102"/>
      <c r="AA39120" s="102"/>
      <c r="AB39120" s="102"/>
    </row>
    <row r="39121" spans="26:28" x14ac:dyDescent="0.3">
      <c r="Z39121" s="102"/>
      <c r="AA39121" s="102"/>
      <c r="AB39121" s="102"/>
    </row>
    <row r="39122" spans="26:28" x14ac:dyDescent="0.3">
      <c r="Z39122" s="102"/>
      <c r="AA39122" s="102"/>
      <c r="AB39122" s="102"/>
    </row>
    <row r="39123" spans="26:28" x14ac:dyDescent="0.3">
      <c r="Z39123" s="102"/>
      <c r="AA39123" s="102"/>
      <c r="AB39123" s="102"/>
    </row>
    <row r="39124" spans="26:28" x14ac:dyDescent="0.3">
      <c r="Z39124" s="102"/>
      <c r="AA39124" s="102"/>
      <c r="AB39124" s="102"/>
    </row>
    <row r="39125" spans="26:28" x14ac:dyDescent="0.3">
      <c r="Z39125" s="102"/>
      <c r="AA39125" s="102"/>
      <c r="AB39125" s="102"/>
    </row>
    <row r="39126" spans="26:28" x14ac:dyDescent="0.3">
      <c r="Z39126" s="102"/>
      <c r="AA39126" s="102"/>
      <c r="AB39126" s="102"/>
    </row>
    <row r="39127" spans="26:28" x14ac:dyDescent="0.3">
      <c r="Z39127" s="102"/>
      <c r="AA39127" s="102"/>
      <c r="AB39127" s="102"/>
    </row>
    <row r="39128" spans="26:28" x14ac:dyDescent="0.3">
      <c r="Z39128" s="102"/>
      <c r="AA39128" s="102"/>
      <c r="AB39128" s="102"/>
    </row>
    <row r="39129" spans="26:28" x14ac:dyDescent="0.3">
      <c r="Z39129" s="102"/>
      <c r="AA39129" s="102"/>
      <c r="AB39129" s="102"/>
    </row>
    <row r="39130" spans="26:28" x14ac:dyDescent="0.3">
      <c r="Z39130" s="102"/>
      <c r="AA39130" s="102"/>
      <c r="AB39130" s="102"/>
    </row>
    <row r="39131" spans="26:28" x14ac:dyDescent="0.3">
      <c r="Z39131" s="102"/>
      <c r="AA39131" s="102"/>
      <c r="AB39131" s="102"/>
    </row>
    <row r="39132" spans="26:28" x14ac:dyDescent="0.3">
      <c r="Z39132" s="102"/>
      <c r="AA39132" s="102"/>
      <c r="AB39132" s="102"/>
    </row>
    <row r="39133" spans="26:28" x14ac:dyDescent="0.3">
      <c r="Z39133" s="102"/>
      <c r="AA39133" s="102"/>
      <c r="AB39133" s="102"/>
    </row>
    <row r="39134" spans="26:28" x14ac:dyDescent="0.3">
      <c r="Z39134" s="102"/>
      <c r="AA39134" s="102"/>
      <c r="AB39134" s="102"/>
    </row>
    <row r="39135" spans="26:28" x14ac:dyDescent="0.3">
      <c r="Z39135" s="102"/>
      <c r="AA39135" s="102"/>
      <c r="AB39135" s="102"/>
    </row>
    <row r="39136" spans="26:28" x14ac:dyDescent="0.3">
      <c r="Z39136" s="102"/>
      <c r="AA39136" s="102"/>
      <c r="AB39136" s="102"/>
    </row>
    <row r="39137" spans="26:28" x14ac:dyDescent="0.3">
      <c r="Z39137" s="102"/>
      <c r="AA39137" s="102"/>
      <c r="AB39137" s="102"/>
    </row>
    <row r="39138" spans="26:28" x14ac:dyDescent="0.3">
      <c r="Z39138" s="102"/>
      <c r="AA39138" s="102"/>
      <c r="AB39138" s="102"/>
    </row>
    <row r="39139" spans="26:28" x14ac:dyDescent="0.3">
      <c r="Z39139" s="102"/>
      <c r="AA39139" s="102"/>
      <c r="AB39139" s="102"/>
    </row>
    <row r="39140" spans="26:28" x14ac:dyDescent="0.3">
      <c r="Z39140" s="102"/>
      <c r="AA39140" s="102"/>
      <c r="AB39140" s="102"/>
    </row>
    <row r="39141" spans="26:28" x14ac:dyDescent="0.3">
      <c r="Z39141" s="102"/>
      <c r="AA39141" s="102"/>
      <c r="AB39141" s="102"/>
    </row>
    <row r="39142" spans="26:28" x14ac:dyDescent="0.3">
      <c r="Z39142" s="102"/>
      <c r="AA39142" s="102"/>
      <c r="AB39142" s="102"/>
    </row>
    <row r="39143" spans="26:28" x14ac:dyDescent="0.3">
      <c r="Z39143" s="102"/>
      <c r="AA39143" s="102"/>
      <c r="AB39143" s="102"/>
    </row>
    <row r="39144" spans="26:28" x14ac:dyDescent="0.3">
      <c r="Z39144" s="102"/>
      <c r="AA39144" s="102"/>
      <c r="AB39144" s="102"/>
    </row>
    <row r="39145" spans="26:28" x14ac:dyDescent="0.3">
      <c r="Z39145" s="102"/>
      <c r="AA39145" s="102"/>
      <c r="AB39145" s="102"/>
    </row>
    <row r="39146" spans="26:28" x14ac:dyDescent="0.3">
      <c r="Z39146" s="102"/>
      <c r="AA39146" s="102"/>
      <c r="AB39146" s="102"/>
    </row>
    <row r="39147" spans="26:28" x14ac:dyDescent="0.3">
      <c r="Z39147" s="102"/>
      <c r="AA39147" s="102"/>
      <c r="AB39147" s="102"/>
    </row>
    <row r="39148" spans="26:28" x14ac:dyDescent="0.3">
      <c r="Z39148" s="102"/>
      <c r="AA39148" s="102"/>
      <c r="AB39148" s="102"/>
    </row>
    <row r="39149" spans="26:28" x14ac:dyDescent="0.3">
      <c r="Z39149" s="102"/>
      <c r="AA39149" s="102"/>
      <c r="AB39149" s="102"/>
    </row>
    <row r="39150" spans="26:28" x14ac:dyDescent="0.3">
      <c r="Z39150" s="102"/>
      <c r="AA39150" s="102"/>
      <c r="AB39150" s="102"/>
    </row>
    <row r="39151" spans="26:28" x14ac:dyDescent="0.3">
      <c r="Z39151" s="102"/>
      <c r="AA39151" s="102"/>
      <c r="AB39151" s="102"/>
    </row>
    <row r="39152" spans="26:28" x14ac:dyDescent="0.3">
      <c r="Z39152" s="102"/>
      <c r="AA39152" s="102"/>
      <c r="AB39152" s="102"/>
    </row>
    <row r="39153" spans="26:28" x14ac:dyDescent="0.3">
      <c r="Z39153" s="102"/>
      <c r="AA39153" s="102"/>
      <c r="AB39153" s="102"/>
    </row>
    <row r="39154" spans="26:28" x14ac:dyDescent="0.3">
      <c r="Z39154" s="102"/>
      <c r="AA39154" s="102"/>
      <c r="AB39154" s="102"/>
    </row>
    <row r="39155" spans="26:28" x14ac:dyDescent="0.3">
      <c r="Z39155" s="102"/>
      <c r="AA39155" s="102"/>
      <c r="AB39155" s="102"/>
    </row>
    <row r="39156" spans="26:28" x14ac:dyDescent="0.3">
      <c r="Z39156" s="102"/>
      <c r="AA39156" s="102"/>
      <c r="AB39156" s="102"/>
    </row>
    <row r="39157" spans="26:28" x14ac:dyDescent="0.3">
      <c r="Z39157" s="102"/>
      <c r="AA39157" s="102"/>
      <c r="AB39157" s="102"/>
    </row>
    <row r="39158" spans="26:28" x14ac:dyDescent="0.3">
      <c r="Z39158" s="102"/>
      <c r="AA39158" s="102"/>
      <c r="AB39158" s="102"/>
    </row>
    <row r="39159" spans="26:28" x14ac:dyDescent="0.3">
      <c r="Z39159" s="102"/>
      <c r="AA39159" s="102"/>
      <c r="AB39159" s="102"/>
    </row>
    <row r="39160" spans="26:28" x14ac:dyDescent="0.3">
      <c r="Z39160" s="102"/>
      <c r="AA39160" s="102"/>
      <c r="AB39160" s="102"/>
    </row>
    <row r="39161" spans="26:28" x14ac:dyDescent="0.3">
      <c r="Z39161" s="102"/>
      <c r="AA39161" s="102"/>
      <c r="AB39161" s="102"/>
    </row>
    <row r="39162" spans="26:28" x14ac:dyDescent="0.3">
      <c r="Z39162" s="102"/>
      <c r="AA39162" s="102"/>
      <c r="AB39162" s="102"/>
    </row>
    <row r="39163" spans="26:28" x14ac:dyDescent="0.3">
      <c r="Z39163" s="102"/>
      <c r="AA39163" s="102"/>
      <c r="AB39163" s="102"/>
    </row>
    <row r="39164" spans="26:28" x14ac:dyDescent="0.3">
      <c r="Z39164" s="102"/>
      <c r="AA39164" s="102"/>
      <c r="AB39164" s="102"/>
    </row>
    <row r="39165" spans="26:28" x14ac:dyDescent="0.3">
      <c r="Z39165" s="102"/>
      <c r="AA39165" s="102"/>
      <c r="AB39165" s="102"/>
    </row>
    <row r="39166" spans="26:28" x14ac:dyDescent="0.3">
      <c r="Z39166" s="102"/>
      <c r="AA39166" s="102"/>
      <c r="AB39166" s="102"/>
    </row>
    <row r="39167" spans="26:28" x14ac:dyDescent="0.3">
      <c r="Z39167" s="102"/>
      <c r="AA39167" s="102"/>
      <c r="AB39167" s="102"/>
    </row>
    <row r="39168" spans="26:28" x14ac:dyDescent="0.3">
      <c r="Z39168" s="102"/>
      <c r="AA39168" s="102"/>
      <c r="AB39168" s="102"/>
    </row>
    <row r="39169" spans="26:28" x14ac:dyDescent="0.3">
      <c r="Z39169" s="102"/>
      <c r="AA39169" s="102"/>
      <c r="AB39169" s="102"/>
    </row>
    <row r="39170" spans="26:28" x14ac:dyDescent="0.3">
      <c r="Z39170" s="102"/>
      <c r="AA39170" s="102"/>
      <c r="AB39170" s="102"/>
    </row>
    <row r="39171" spans="26:28" x14ac:dyDescent="0.3">
      <c r="Z39171" s="102"/>
      <c r="AA39171" s="102"/>
      <c r="AB39171" s="102"/>
    </row>
    <row r="39172" spans="26:28" x14ac:dyDescent="0.3">
      <c r="Z39172" s="102"/>
      <c r="AA39172" s="102"/>
      <c r="AB39172" s="102"/>
    </row>
    <row r="39173" spans="26:28" x14ac:dyDescent="0.3">
      <c r="Z39173" s="102"/>
      <c r="AA39173" s="102"/>
      <c r="AB39173" s="102"/>
    </row>
    <row r="39174" spans="26:28" x14ac:dyDescent="0.3">
      <c r="Z39174" s="102"/>
      <c r="AA39174" s="102"/>
      <c r="AB39174" s="102"/>
    </row>
    <row r="39175" spans="26:28" x14ac:dyDescent="0.3">
      <c r="Z39175" s="102"/>
      <c r="AA39175" s="102"/>
      <c r="AB39175" s="102"/>
    </row>
    <row r="39176" spans="26:28" x14ac:dyDescent="0.3">
      <c r="Z39176" s="102"/>
      <c r="AA39176" s="102"/>
      <c r="AB39176" s="102"/>
    </row>
    <row r="39177" spans="26:28" x14ac:dyDescent="0.3">
      <c r="Z39177" s="102"/>
      <c r="AA39177" s="102"/>
      <c r="AB39177" s="102"/>
    </row>
    <row r="39178" spans="26:28" x14ac:dyDescent="0.3">
      <c r="Z39178" s="102"/>
      <c r="AA39178" s="102"/>
      <c r="AB39178" s="102"/>
    </row>
    <row r="39179" spans="26:28" x14ac:dyDescent="0.3">
      <c r="Z39179" s="102"/>
      <c r="AA39179" s="102"/>
      <c r="AB39179" s="102"/>
    </row>
    <row r="39180" spans="26:28" x14ac:dyDescent="0.3">
      <c r="Z39180" s="102"/>
      <c r="AA39180" s="102"/>
      <c r="AB39180" s="102"/>
    </row>
    <row r="39181" spans="26:28" x14ac:dyDescent="0.3">
      <c r="Z39181" s="102"/>
      <c r="AA39181" s="102"/>
      <c r="AB39181" s="102"/>
    </row>
    <row r="39182" spans="26:28" x14ac:dyDescent="0.3">
      <c r="Z39182" s="102"/>
      <c r="AA39182" s="102"/>
      <c r="AB39182" s="102"/>
    </row>
    <row r="39183" spans="26:28" x14ac:dyDescent="0.3">
      <c r="Z39183" s="102"/>
      <c r="AA39183" s="102"/>
      <c r="AB39183" s="102"/>
    </row>
    <row r="39184" spans="26:28" x14ac:dyDescent="0.3">
      <c r="Z39184" s="102"/>
      <c r="AA39184" s="102"/>
      <c r="AB39184" s="102"/>
    </row>
    <row r="39185" spans="26:28" x14ac:dyDescent="0.3">
      <c r="Z39185" s="102"/>
      <c r="AA39185" s="102"/>
      <c r="AB39185" s="102"/>
    </row>
    <row r="39186" spans="26:28" x14ac:dyDescent="0.3">
      <c r="Z39186" s="102"/>
      <c r="AA39186" s="102"/>
      <c r="AB39186" s="102"/>
    </row>
    <row r="39187" spans="26:28" x14ac:dyDescent="0.3">
      <c r="Z39187" s="102"/>
      <c r="AA39187" s="102"/>
      <c r="AB39187" s="102"/>
    </row>
    <row r="39188" spans="26:28" x14ac:dyDescent="0.3">
      <c r="Z39188" s="102"/>
      <c r="AA39188" s="102"/>
      <c r="AB39188" s="102"/>
    </row>
    <row r="39189" spans="26:28" x14ac:dyDescent="0.3">
      <c r="Z39189" s="102"/>
      <c r="AA39189" s="102"/>
      <c r="AB39189" s="102"/>
    </row>
    <row r="39190" spans="26:28" x14ac:dyDescent="0.3">
      <c r="Z39190" s="102"/>
      <c r="AA39190" s="102"/>
      <c r="AB39190" s="102"/>
    </row>
    <row r="39191" spans="26:28" x14ac:dyDescent="0.3">
      <c r="Z39191" s="102"/>
      <c r="AA39191" s="102"/>
      <c r="AB39191" s="102"/>
    </row>
    <row r="39192" spans="26:28" x14ac:dyDescent="0.3">
      <c r="Z39192" s="102"/>
      <c r="AA39192" s="102"/>
      <c r="AB39192" s="102"/>
    </row>
    <row r="39193" spans="26:28" x14ac:dyDescent="0.3">
      <c r="Z39193" s="102"/>
      <c r="AA39193" s="102"/>
      <c r="AB39193" s="102"/>
    </row>
    <row r="39194" spans="26:28" x14ac:dyDescent="0.3">
      <c r="Z39194" s="102"/>
      <c r="AA39194" s="102"/>
      <c r="AB39194" s="102"/>
    </row>
    <row r="39195" spans="26:28" x14ac:dyDescent="0.3">
      <c r="Z39195" s="102"/>
      <c r="AA39195" s="102"/>
      <c r="AB39195" s="102"/>
    </row>
    <row r="39196" spans="26:28" x14ac:dyDescent="0.3">
      <c r="Z39196" s="102"/>
      <c r="AA39196" s="102"/>
      <c r="AB39196" s="102"/>
    </row>
    <row r="39197" spans="26:28" x14ac:dyDescent="0.3">
      <c r="Z39197" s="102"/>
      <c r="AA39197" s="102"/>
      <c r="AB39197" s="102"/>
    </row>
    <row r="39198" spans="26:28" x14ac:dyDescent="0.3">
      <c r="Z39198" s="102"/>
      <c r="AA39198" s="102"/>
      <c r="AB39198" s="102"/>
    </row>
    <row r="39199" spans="26:28" x14ac:dyDescent="0.3">
      <c r="Z39199" s="102"/>
      <c r="AA39199" s="102"/>
      <c r="AB39199" s="102"/>
    </row>
    <row r="39200" spans="26:28" x14ac:dyDescent="0.3">
      <c r="Z39200" s="102"/>
      <c r="AA39200" s="102"/>
      <c r="AB39200" s="102"/>
    </row>
    <row r="39201" spans="26:28" x14ac:dyDescent="0.3">
      <c r="Z39201" s="102"/>
      <c r="AA39201" s="102"/>
      <c r="AB39201" s="102"/>
    </row>
    <row r="39202" spans="26:28" x14ac:dyDescent="0.3">
      <c r="Z39202" s="102"/>
      <c r="AA39202" s="102"/>
      <c r="AB39202" s="102"/>
    </row>
    <row r="39203" spans="26:28" x14ac:dyDescent="0.3">
      <c r="Z39203" s="102"/>
      <c r="AA39203" s="102"/>
      <c r="AB39203" s="102"/>
    </row>
    <row r="39204" spans="26:28" x14ac:dyDescent="0.3">
      <c r="Z39204" s="102"/>
      <c r="AA39204" s="102"/>
      <c r="AB39204" s="102"/>
    </row>
    <row r="39205" spans="26:28" x14ac:dyDescent="0.3">
      <c r="Z39205" s="102"/>
      <c r="AA39205" s="102"/>
      <c r="AB39205" s="102"/>
    </row>
    <row r="39206" spans="26:28" x14ac:dyDescent="0.3">
      <c r="Z39206" s="102"/>
      <c r="AA39206" s="102"/>
      <c r="AB39206" s="102"/>
    </row>
    <row r="39207" spans="26:28" x14ac:dyDescent="0.3">
      <c r="Z39207" s="102"/>
      <c r="AA39207" s="102"/>
      <c r="AB39207" s="102"/>
    </row>
    <row r="39208" spans="26:28" x14ac:dyDescent="0.3">
      <c r="Z39208" s="102"/>
      <c r="AA39208" s="102"/>
      <c r="AB39208" s="102"/>
    </row>
    <row r="39209" spans="26:28" x14ac:dyDescent="0.3">
      <c r="Z39209" s="102"/>
      <c r="AA39209" s="102"/>
      <c r="AB39209" s="102"/>
    </row>
    <row r="39210" spans="26:28" x14ac:dyDescent="0.3">
      <c r="Z39210" s="102"/>
      <c r="AA39210" s="102"/>
      <c r="AB39210" s="102"/>
    </row>
    <row r="39211" spans="26:28" x14ac:dyDescent="0.3">
      <c r="Z39211" s="102"/>
      <c r="AA39211" s="102"/>
      <c r="AB39211" s="102"/>
    </row>
    <row r="39212" spans="26:28" x14ac:dyDescent="0.3">
      <c r="Z39212" s="102"/>
      <c r="AA39212" s="102"/>
      <c r="AB39212" s="102"/>
    </row>
    <row r="39213" spans="26:28" x14ac:dyDescent="0.3">
      <c r="Z39213" s="102"/>
      <c r="AA39213" s="102"/>
      <c r="AB39213" s="102"/>
    </row>
    <row r="39214" spans="26:28" x14ac:dyDescent="0.3">
      <c r="Z39214" s="102"/>
      <c r="AA39214" s="102"/>
      <c r="AB39214" s="102"/>
    </row>
    <row r="39215" spans="26:28" x14ac:dyDescent="0.3">
      <c r="Z39215" s="102"/>
      <c r="AA39215" s="102"/>
      <c r="AB39215" s="102"/>
    </row>
    <row r="39216" spans="26:28" x14ac:dyDescent="0.3">
      <c r="Z39216" s="102"/>
      <c r="AA39216" s="102"/>
      <c r="AB39216" s="102"/>
    </row>
    <row r="39217" spans="26:28" x14ac:dyDescent="0.3">
      <c r="Z39217" s="102"/>
      <c r="AA39217" s="102"/>
      <c r="AB39217" s="102"/>
    </row>
    <row r="39218" spans="26:28" x14ac:dyDescent="0.3">
      <c r="Z39218" s="102"/>
      <c r="AA39218" s="102"/>
      <c r="AB39218" s="102"/>
    </row>
    <row r="39219" spans="26:28" x14ac:dyDescent="0.3">
      <c r="Z39219" s="102"/>
      <c r="AA39219" s="102"/>
      <c r="AB39219" s="102"/>
    </row>
    <row r="39220" spans="26:28" x14ac:dyDescent="0.3">
      <c r="Z39220" s="102"/>
      <c r="AA39220" s="102"/>
      <c r="AB39220" s="102"/>
    </row>
    <row r="39221" spans="26:28" x14ac:dyDescent="0.3">
      <c r="Z39221" s="102"/>
      <c r="AA39221" s="102"/>
      <c r="AB39221" s="102"/>
    </row>
    <row r="39222" spans="26:28" x14ac:dyDescent="0.3">
      <c r="Z39222" s="102"/>
      <c r="AA39222" s="102"/>
      <c r="AB39222" s="102"/>
    </row>
    <row r="39223" spans="26:28" x14ac:dyDescent="0.3">
      <c r="Z39223" s="102"/>
      <c r="AA39223" s="102"/>
      <c r="AB39223" s="102"/>
    </row>
    <row r="39224" spans="26:28" x14ac:dyDescent="0.3">
      <c r="Z39224" s="102"/>
      <c r="AA39224" s="102"/>
      <c r="AB39224" s="102"/>
    </row>
    <row r="39225" spans="26:28" x14ac:dyDescent="0.3">
      <c r="Z39225" s="102"/>
      <c r="AA39225" s="102"/>
      <c r="AB39225" s="102"/>
    </row>
    <row r="39226" spans="26:28" x14ac:dyDescent="0.3">
      <c r="Z39226" s="102"/>
      <c r="AA39226" s="102"/>
      <c r="AB39226" s="102"/>
    </row>
    <row r="39227" spans="26:28" x14ac:dyDescent="0.3">
      <c r="Z39227" s="102"/>
      <c r="AA39227" s="102"/>
      <c r="AB39227" s="102"/>
    </row>
    <row r="39228" spans="26:28" x14ac:dyDescent="0.3">
      <c r="Z39228" s="102"/>
      <c r="AA39228" s="102"/>
      <c r="AB39228" s="102"/>
    </row>
    <row r="39229" spans="26:28" x14ac:dyDescent="0.3">
      <c r="Z39229" s="102"/>
      <c r="AA39229" s="102"/>
      <c r="AB39229" s="102"/>
    </row>
    <row r="39230" spans="26:28" x14ac:dyDescent="0.3">
      <c r="Z39230" s="102"/>
      <c r="AA39230" s="102"/>
      <c r="AB39230" s="102"/>
    </row>
    <row r="39231" spans="26:28" x14ac:dyDescent="0.3">
      <c r="Z39231" s="102"/>
      <c r="AA39231" s="102"/>
      <c r="AB39231" s="102"/>
    </row>
    <row r="39232" spans="26:28" x14ac:dyDescent="0.3">
      <c r="Z39232" s="102"/>
      <c r="AA39232" s="102"/>
      <c r="AB39232" s="102"/>
    </row>
    <row r="39233" spans="26:28" x14ac:dyDescent="0.3">
      <c r="Z39233" s="102"/>
      <c r="AA39233" s="102"/>
      <c r="AB39233" s="102"/>
    </row>
    <row r="39234" spans="26:28" x14ac:dyDescent="0.3">
      <c r="Z39234" s="102"/>
      <c r="AA39234" s="102"/>
      <c r="AB39234" s="102"/>
    </row>
    <row r="39235" spans="26:28" x14ac:dyDescent="0.3">
      <c r="Z39235" s="102"/>
      <c r="AA39235" s="102"/>
      <c r="AB39235" s="102"/>
    </row>
    <row r="39236" spans="26:28" x14ac:dyDescent="0.3">
      <c r="Z39236" s="102"/>
      <c r="AA39236" s="102"/>
      <c r="AB39236" s="102"/>
    </row>
    <row r="39237" spans="26:28" x14ac:dyDescent="0.3">
      <c r="Z39237" s="102"/>
      <c r="AA39237" s="102"/>
      <c r="AB39237" s="102"/>
    </row>
    <row r="39238" spans="26:28" x14ac:dyDescent="0.3">
      <c r="Z39238" s="102"/>
      <c r="AA39238" s="102"/>
      <c r="AB39238" s="102"/>
    </row>
    <row r="39239" spans="26:28" x14ac:dyDescent="0.3">
      <c r="Z39239" s="102"/>
      <c r="AA39239" s="102"/>
      <c r="AB39239" s="102"/>
    </row>
    <row r="39240" spans="26:28" x14ac:dyDescent="0.3">
      <c r="Z39240" s="102"/>
      <c r="AA39240" s="102"/>
      <c r="AB39240" s="102"/>
    </row>
    <row r="39241" spans="26:28" x14ac:dyDescent="0.3">
      <c r="Z39241" s="102"/>
      <c r="AA39241" s="102"/>
      <c r="AB39241" s="102"/>
    </row>
    <row r="39242" spans="26:28" x14ac:dyDescent="0.3">
      <c r="Z39242" s="102"/>
      <c r="AA39242" s="102"/>
      <c r="AB39242" s="102"/>
    </row>
    <row r="39243" spans="26:28" x14ac:dyDescent="0.3">
      <c r="Z39243" s="102"/>
      <c r="AA39243" s="102"/>
      <c r="AB39243" s="102"/>
    </row>
    <row r="39244" spans="26:28" x14ac:dyDescent="0.3">
      <c r="Z39244" s="102"/>
      <c r="AA39244" s="102"/>
      <c r="AB39244" s="102"/>
    </row>
    <row r="39245" spans="26:28" x14ac:dyDescent="0.3">
      <c r="Z39245" s="102"/>
      <c r="AA39245" s="102"/>
      <c r="AB39245" s="102"/>
    </row>
    <row r="39246" spans="26:28" x14ac:dyDescent="0.3">
      <c r="Z39246" s="102"/>
      <c r="AA39246" s="102"/>
      <c r="AB39246" s="102"/>
    </row>
    <row r="39247" spans="26:28" x14ac:dyDescent="0.3">
      <c r="Z39247" s="102"/>
      <c r="AA39247" s="102"/>
      <c r="AB39247" s="102"/>
    </row>
    <row r="39248" spans="26:28" x14ac:dyDescent="0.3">
      <c r="Z39248" s="102"/>
      <c r="AA39248" s="102"/>
      <c r="AB39248" s="102"/>
    </row>
    <row r="39249" spans="26:28" x14ac:dyDescent="0.3">
      <c r="Z39249" s="102"/>
      <c r="AA39249" s="102"/>
      <c r="AB39249" s="102"/>
    </row>
    <row r="39250" spans="26:28" x14ac:dyDescent="0.3">
      <c r="Z39250" s="102"/>
      <c r="AA39250" s="102"/>
      <c r="AB39250" s="102"/>
    </row>
    <row r="39251" spans="26:28" x14ac:dyDescent="0.3">
      <c r="Z39251" s="102"/>
      <c r="AA39251" s="102"/>
      <c r="AB39251" s="102"/>
    </row>
    <row r="39252" spans="26:28" x14ac:dyDescent="0.3">
      <c r="Z39252" s="102"/>
      <c r="AA39252" s="102"/>
      <c r="AB39252" s="102"/>
    </row>
    <row r="39253" spans="26:28" x14ac:dyDescent="0.3">
      <c r="Z39253" s="102"/>
      <c r="AA39253" s="102"/>
      <c r="AB39253" s="102"/>
    </row>
    <row r="39254" spans="26:28" x14ac:dyDescent="0.3">
      <c r="Z39254" s="102"/>
      <c r="AA39254" s="102"/>
      <c r="AB39254" s="102"/>
    </row>
    <row r="39255" spans="26:28" x14ac:dyDescent="0.3">
      <c r="Z39255" s="102"/>
      <c r="AA39255" s="102"/>
      <c r="AB39255" s="102"/>
    </row>
    <row r="39256" spans="26:28" x14ac:dyDescent="0.3">
      <c r="Z39256" s="102"/>
      <c r="AA39256" s="102"/>
      <c r="AB39256" s="102"/>
    </row>
    <row r="39257" spans="26:28" x14ac:dyDescent="0.3">
      <c r="Z39257" s="102"/>
      <c r="AA39257" s="102"/>
      <c r="AB39257" s="102"/>
    </row>
    <row r="39258" spans="26:28" x14ac:dyDescent="0.3">
      <c r="Z39258" s="102"/>
      <c r="AA39258" s="102"/>
      <c r="AB39258" s="102"/>
    </row>
    <row r="39259" spans="26:28" x14ac:dyDescent="0.3">
      <c r="Z39259" s="102"/>
      <c r="AA39259" s="102"/>
      <c r="AB39259" s="102"/>
    </row>
    <row r="39260" spans="26:28" x14ac:dyDescent="0.3">
      <c r="Z39260" s="102"/>
      <c r="AA39260" s="102"/>
      <c r="AB39260" s="102"/>
    </row>
    <row r="39261" spans="26:28" x14ac:dyDescent="0.3">
      <c r="Z39261" s="102"/>
      <c r="AA39261" s="102"/>
      <c r="AB39261" s="102"/>
    </row>
    <row r="39262" spans="26:28" x14ac:dyDescent="0.3">
      <c r="Z39262" s="102"/>
      <c r="AA39262" s="102"/>
      <c r="AB39262" s="102"/>
    </row>
    <row r="39263" spans="26:28" x14ac:dyDescent="0.3">
      <c r="Z39263" s="102"/>
      <c r="AA39263" s="102"/>
      <c r="AB39263" s="102"/>
    </row>
    <row r="39264" spans="26:28" x14ac:dyDescent="0.3">
      <c r="Z39264" s="102"/>
      <c r="AA39264" s="102"/>
      <c r="AB39264" s="102"/>
    </row>
    <row r="39265" spans="26:28" x14ac:dyDescent="0.3">
      <c r="Z39265" s="102"/>
      <c r="AA39265" s="102"/>
      <c r="AB39265" s="102"/>
    </row>
    <row r="39266" spans="26:28" x14ac:dyDescent="0.3">
      <c r="Z39266" s="102"/>
      <c r="AA39266" s="102"/>
      <c r="AB39266" s="102"/>
    </row>
    <row r="39267" spans="26:28" x14ac:dyDescent="0.3">
      <c r="Z39267" s="102"/>
      <c r="AA39267" s="102"/>
      <c r="AB39267" s="102"/>
    </row>
    <row r="39268" spans="26:28" x14ac:dyDescent="0.3">
      <c r="Z39268" s="102"/>
      <c r="AA39268" s="102"/>
      <c r="AB39268" s="102"/>
    </row>
    <row r="39269" spans="26:28" x14ac:dyDescent="0.3">
      <c r="Z39269" s="102"/>
      <c r="AA39269" s="102"/>
      <c r="AB39269" s="102"/>
    </row>
    <row r="39270" spans="26:28" x14ac:dyDescent="0.3">
      <c r="Z39270" s="102"/>
      <c r="AA39270" s="102"/>
      <c r="AB39270" s="102"/>
    </row>
    <row r="39271" spans="26:28" x14ac:dyDescent="0.3">
      <c r="Z39271" s="102"/>
      <c r="AA39271" s="102"/>
      <c r="AB39271" s="102"/>
    </row>
    <row r="39272" spans="26:28" x14ac:dyDescent="0.3">
      <c r="Z39272" s="102"/>
      <c r="AA39272" s="102"/>
      <c r="AB39272" s="102"/>
    </row>
    <row r="39273" spans="26:28" x14ac:dyDescent="0.3">
      <c r="Z39273" s="102"/>
      <c r="AA39273" s="102"/>
      <c r="AB39273" s="102"/>
    </row>
    <row r="39274" spans="26:28" x14ac:dyDescent="0.3">
      <c r="Z39274" s="102"/>
      <c r="AA39274" s="102"/>
      <c r="AB39274" s="102"/>
    </row>
    <row r="39275" spans="26:28" x14ac:dyDescent="0.3">
      <c r="Z39275" s="102"/>
      <c r="AA39275" s="102"/>
      <c r="AB39275" s="102"/>
    </row>
    <row r="39276" spans="26:28" x14ac:dyDescent="0.3">
      <c r="Z39276" s="102"/>
      <c r="AA39276" s="102"/>
      <c r="AB39276" s="102"/>
    </row>
    <row r="39277" spans="26:28" x14ac:dyDescent="0.3">
      <c r="Z39277" s="102"/>
      <c r="AA39277" s="102"/>
      <c r="AB39277" s="102"/>
    </row>
    <row r="39278" spans="26:28" x14ac:dyDescent="0.3">
      <c r="Z39278" s="102"/>
      <c r="AA39278" s="102"/>
      <c r="AB39278" s="102"/>
    </row>
    <row r="39279" spans="26:28" x14ac:dyDescent="0.3">
      <c r="Z39279" s="102"/>
      <c r="AA39279" s="102"/>
      <c r="AB39279" s="102"/>
    </row>
    <row r="39280" spans="26:28" x14ac:dyDescent="0.3">
      <c r="Z39280" s="102"/>
      <c r="AA39280" s="102"/>
      <c r="AB39280" s="102"/>
    </row>
    <row r="39281" spans="26:28" x14ac:dyDescent="0.3">
      <c r="Z39281" s="102"/>
      <c r="AA39281" s="102"/>
      <c r="AB39281" s="102"/>
    </row>
    <row r="39282" spans="26:28" x14ac:dyDescent="0.3">
      <c r="Z39282" s="102"/>
      <c r="AA39282" s="102"/>
      <c r="AB39282" s="102"/>
    </row>
    <row r="39283" spans="26:28" x14ac:dyDescent="0.3">
      <c r="Z39283" s="102"/>
      <c r="AA39283" s="102"/>
      <c r="AB39283" s="102"/>
    </row>
    <row r="39284" spans="26:28" x14ac:dyDescent="0.3">
      <c r="Z39284" s="102"/>
      <c r="AA39284" s="102"/>
      <c r="AB39284" s="102"/>
    </row>
    <row r="39285" spans="26:28" x14ac:dyDescent="0.3">
      <c r="Z39285" s="102"/>
      <c r="AA39285" s="102"/>
      <c r="AB39285" s="102"/>
    </row>
    <row r="39286" spans="26:28" x14ac:dyDescent="0.3">
      <c r="Z39286" s="102"/>
      <c r="AA39286" s="102"/>
      <c r="AB39286" s="102"/>
    </row>
    <row r="39287" spans="26:28" x14ac:dyDescent="0.3">
      <c r="Z39287" s="102"/>
      <c r="AA39287" s="102"/>
      <c r="AB39287" s="102"/>
    </row>
    <row r="39288" spans="26:28" x14ac:dyDescent="0.3">
      <c r="Z39288" s="102"/>
      <c r="AA39288" s="102"/>
      <c r="AB39288" s="102"/>
    </row>
    <row r="39289" spans="26:28" x14ac:dyDescent="0.3">
      <c r="Z39289" s="102"/>
      <c r="AA39289" s="102"/>
      <c r="AB39289" s="102"/>
    </row>
    <row r="39290" spans="26:28" x14ac:dyDescent="0.3">
      <c r="Z39290" s="102"/>
      <c r="AA39290" s="102"/>
      <c r="AB39290" s="102"/>
    </row>
    <row r="39291" spans="26:28" x14ac:dyDescent="0.3">
      <c r="Z39291" s="102"/>
      <c r="AA39291" s="102"/>
      <c r="AB39291" s="102"/>
    </row>
    <row r="39292" spans="26:28" x14ac:dyDescent="0.3">
      <c r="Z39292" s="102"/>
      <c r="AA39292" s="102"/>
      <c r="AB39292" s="102"/>
    </row>
    <row r="39293" spans="26:28" x14ac:dyDescent="0.3">
      <c r="Z39293" s="102"/>
      <c r="AA39293" s="102"/>
      <c r="AB39293" s="102"/>
    </row>
    <row r="39294" spans="26:28" x14ac:dyDescent="0.3">
      <c r="Z39294" s="102"/>
      <c r="AA39294" s="102"/>
      <c r="AB39294" s="102"/>
    </row>
    <row r="39295" spans="26:28" x14ac:dyDescent="0.3">
      <c r="Z39295" s="102"/>
      <c r="AA39295" s="102"/>
      <c r="AB39295" s="102"/>
    </row>
    <row r="39296" spans="26:28" x14ac:dyDescent="0.3">
      <c r="Z39296" s="102"/>
      <c r="AA39296" s="102"/>
      <c r="AB39296" s="102"/>
    </row>
    <row r="39297" spans="26:28" x14ac:dyDescent="0.3">
      <c r="Z39297" s="102"/>
      <c r="AA39297" s="102"/>
      <c r="AB39297" s="102"/>
    </row>
    <row r="39298" spans="26:28" x14ac:dyDescent="0.3">
      <c r="Z39298" s="102"/>
      <c r="AA39298" s="102"/>
      <c r="AB39298" s="102"/>
    </row>
    <row r="39299" spans="26:28" x14ac:dyDescent="0.3">
      <c r="Z39299" s="102"/>
      <c r="AA39299" s="102"/>
      <c r="AB39299" s="102"/>
    </row>
    <row r="39300" spans="26:28" x14ac:dyDescent="0.3">
      <c r="Z39300" s="102"/>
      <c r="AA39300" s="102"/>
      <c r="AB39300" s="102"/>
    </row>
    <row r="39301" spans="26:28" x14ac:dyDescent="0.3">
      <c r="Z39301" s="102"/>
      <c r="AA39301" s="102"/>
      <c r="AB39301" s="102"/>
    </row>
    <row r="39302" spans="26:28" x14ac:dyDescent="0.3">
      <c r="Z39302" s="102"/>
      <c r="AA39302" s="102"/>
      <c r="AB39302" s="102"/>
    </row>
    <row r="39303" spans="26:28" x14ac:dyDescent="0.3">
      <c r="Z39303" s="102"/>
      <c r="AA39303" s="102"/>
      <c r="AB39303" s="102"/>
    </row>
    <row r="39304" spans="26:28" x14ac:dyDescent="0.3">
      <c r="Z39304" s="102"/>
      <c r="AA39304" s="102"/>
      <c r="AB39304" s="102"/>
    </row>
    <row r="39305" spans="26:28" x14ac:dyDescent="0.3">
      <c r="Z39305" s="102"/>
      <c r="AA39305" s="102"/>
      <c r="AB39305" s="102"/>
    </row>
    <row r="39306" spans="26:28" x14ac:dyDescent="0.3">
      <c r="Z39306" s="102"/>
      <c r="AA39306" s="102"/>
      <c r="AB39306" s="102"/>
    </row>
    <row r="39307" spans="26:28" x14ac:dyDescent="0.3">
      <c r="Z39307" s="102"/>
      <c r="AA39307" s="102"/>
      <c r="AB39307" s="102"/>
    </row>
    <row r="39308" spans="26:28" x14ac:dyDescent="0.3">
      <c r="Z39308" s="102"/>
      <c r="AA39308" s="102"/>
      <c r="AB39308" s="102"/>
    </row>
    <row r="39309" spans="26:28" x14ac:dyDescent="0.3">
      <c r="Z39309" s="102"/>
      <c r="AA39309" s="102"/>
      <c r="AB39309" s="102"/>
    </row>
    <row r="39310" spans="26:28" x14ac:dyDescent="0.3">
      <c r="Z39310" s="102"/>
      <c r="AA39310" s="102"/>
      <c r="AB39310" s="102"/>
    </row>
    <row r="39311" spans="26:28" x14ac:dyDescent="0.3">
      <c r="Z39311" s="102"/>
      <c r="AA39311" s="102"/>
      <c r="AB39311" s="102"/>
    </row>
    <row r="39312" spans="26:28" x14ac:dyDescent="0.3">
      <c r="Z39312" s="102"/>
      <c r="AA39312" s="102"/>
      <c r="AB39312" s="102"/>
    </row>
    <row r="39313" spans="26:28" x14ac:dyDescent="0.3">
      <c r="Z39313" s="102"/>
      <c r="AA39313" s="102"/>
      <c r="AB39313" s="102"/>
    </row>
    <row r="39314" spans="26:28" x14ac:dyDescent="0.3">
      <c r="Z39314" s="102"/>
      <c r="AA39314" s="102"/>
      <c r="AB39314" s="102"/>
    </row>
    <row r="39315" spans="26:28" x14ac:dyDescent="0.3">
      <c r="Z39315" s="102"/>
      <c r="AA39315" s="102"/>
      <c r="AB39315" s="102"/>
    </row>
    <row r="39316" spans="26:28" x14ac:dyDescent="0.3">
      <c r="Z39316" s="102"/>
      <c r="AA39316" s="102"/>
      <c r="AB39316" s="102"/>
    </row>
    <row r="39317" spans="26:28" x14ac:dyDescent="0.3">
      <c r="Z39317" s="102"/>
      <c r="AA39317" s="102"/>
      <c r="AB39317" s="102"/>
    </row>
    <row r="39318" spans="26:28" x14ac:dyDescent="0.3">
      <c r="Z39318" s="102"/>
      <c r="AA39318" s="102"/>
      <c r="AB39318" s="102"/>
    </row>
    <row r="39319" spans="26:28" x14ac:dyDescent="0.3">
      <c r="Z39319" s="102"/>
      <c r="AA39319" s="102"/>
      <c r="AB39319" s="102"/>
    </row>
    <row r="39320" spans="26:28" x14ac:dyDescent="0.3">
      <c r="Z39320" s="102"/>
      <c r="AA39320" s="102"/>
      <c r="AB39320" s="102"/>
    </row>
    <row r="39321" spans="26:28" x14ac:dyDescent="0.3">
      <c r="Z39321" s="102"/>
      <c r="AA39321" s="102"/>
      <c r="AB39321" s="102"/>
    </row>
    <row r="39322" spans="26:28" x14ac:dyDescent="0.3">
      <c r="Z39322" s="102"/>
      <c r="AA39322" s="102"/>
      <c r="AB39322" s="102"/>
    </row>
    <row r="39323" spans="26:28" x14ac:dyDescent="0.3">
      <c r="Z39323" s="102"/>
      <c r="AA39323" s="102"/>
      <c r="AB39323" s="102"/>
    </row>
    <row r="39324" spans="26:28" x14ac:dyDescent="0.3">
      <c r="Z39324" s="102"/>
      <c r="AA39324" s="102"/>
      <c r="AB39324" s="102"/>
    </row>
    <row r="39325" spans="26:28" x14ac:dyDescent="0.3">
      <c r="Z39325" s="102"/>
      <c r="AA39325" s="102"/>
      <c r="AB39325" s="102"/>
    </row>
    <row r="39326" spans="26:28" x14ac:dyDescent="0.3">
      <c r="Z39326" s="102"/>
      <c r="AA39326" s="102"/>
      <c r="AB39326" s="102"/>
    </row>
    <row r="39327" spans="26:28" x14ac:dyDescent="0.3">
      <c r="Z39327" s="102"/>
      <c r="AA39327" s="102"/>
      <c r="AB39327" s="102"/>
    </row>
    <row r="39328" spans="26:28" x14ac:dyDescent="0.3">
      <c r="Z39328" s="102"/>
      <c r="AA39328" s="102"/>
      <c r="AB39328" s="102"/>
    </row>
    <row r="39329" spans="26:28" x14ac:dyDescent="0.3">
      <c r="Z39329" s="102"/>
      <c r="AA39329" s="102"/>
      <c r="AB39329" s="102"/>
    </row>
    <row r="39330" spans="26:28" x14ac:dyDescent="0.3">
      <c r="Z39330" s="102"/>
      <c r="AA39330" s="102"/>
      <c r="AB39330" s="102"/>
    </row>
    <row r="39331" spans="26:28" x14ac:dyDescent="0.3">
      <c r="Z39331" s="102"/>
      <c r="AA39331" s="102"/>
      <c r="AB39331" s="102"/>
    </row>
    <row r="39332" spans="26:28" x14ac:dyDescent="0.3">
      <c r="Z39332" s="102"/>
      <c r="AA39332" s="102"/>
      <c r="AB39332" s="102"/>
    </row>
    <row r="39333" spans="26:28" x14ac:dyDescent="0.3">
      <c r="Z39333" s="102"/>
      <c r="AA39333" s="102"/>
      <c r="AB39333" s="102"/>
    </row>
    <row r="39334" spans="26:28" x14ac:dyDescent="0.3">
      <c r="Z39334" s="102"/>
      <c r="AA39334" s="102"/>
      <c r="AB39334" s="102"/>
    </row>
    <row r="39335" spans="26:28" x14ac:dyDescent="0.3">
      <c r="Z39335" s="102"/>
      <c r="AA39335" s="102"/>
      <c r="AB39335" s="102"/>
    </row>
    <row r="39336" spans="26:28" x14ac:dyDescent="0.3">
      <c r="Z39336" s="102"/>
      <c r="AA39336" s="102"/>
      <c r="AB39336" s="102"/>
    </row>
    <row r="39337" spans="26:28" x14ac:dyDescent="0.3">
      <c r="Z39337" s="102"/>
      <c r="AA39337" s="102"/>
      <c r="AB39337" s="102"/>
    </row>
    <row r="39338" spans="26:28" x14ac:dyDescent="0.3">
      <c r="Z39338" s="102"/>
      <c r="AA39338" s="102"/>
      <c r="AB39338" s="102"/>
    </row>
    <row r="39339" spans="26:28" x14ac:dyDescent="0.3">
      <c r="Z39339" s="102"/>
      <c r="AA39339" s="102"/>
      <c r="AB39339" s="102"/>
    </row>
    <row r="39340" spans="26:28" x14ac:dyDescent="0.3">
      <c r="Z39340" s="102"/>
      <c r="AA39340" s="102"/>
      <c r="AB39340" s="102"/>
    </row>
    <row r="39341" spans="26:28" x14ac:dyDescent="0.3">
      <c r="Z39341" s="102"/>
      <c r="AA39341" s="102"/>
      <c r="AB39341" s="102"/>
    </row>
    <row r="39342" spans="26:28" x14ac:dyDescent="0.3">
      <c r="Z39342" s="102"/>
      <c r="AA39342" s="102"/>
      <c r="AB39342" s="102"/>
    </row>
    <row r="39343" spans="26:28" x14ac:dyDescent="0.3">
      <c r="Z39343" s="102"/>
      <c r="AA39343" s="102"/>
      <c r="AB39343" s="102"/>
    </row>
    <row r="39344" spans="26:28" x14ac:dyDescent="0.3">
      <c r="Z39344" s="102"/>
      <c r="AA39344" s="102"/>
      <c r="AB39344" s="102"/>
    </row>
    <row r="39345" spans="26:28" x14ac:dyDescent="0.3">
      <c r="Z39345" s="102"/>
      <c r="AA39345" s="102"/>
      <c r="AB39345" s="102"/>
    </row>
    <row r="39346" spans="26:28" x14ac:dyDescent="0.3">
      <c r="Z39346" s="102"/>
      <c r="AA39346" s="102"/>
      <c r="AB39346" s="102"/>
    </row>
    <row r="39347" spans="26:28" x14ac:dyDescent="0.3">
      <c r="Z39347" s="102"/>
      <c r="AA39347" s="102"/>
      <c r="AB39347" s="102"/>
    </row>
    <row r="39348" spans="26:28" x14ac:dyDescent="0.3">
      <c r="Z39348" s="102"/>
      <c r="AA39348" s="102"/>
      <c r="AB39348" s="102"/>
    </row>
    <row r="39349" spans="26:28" x14ac:dyDescent="0.3">
      <c r="Z39349" s="102"/>
      <c r="AA39349" s="102"/>
      <c r="AB39349" s="102"/>
    </row>
    <row r="39350" spans="26:28" x14ac:dyDescent="0.3">
      <c r="Z39350" s="102"/>
      <c r="AA39350" s="102"/>
      <c r="AB39350" s="102"/>
    </row>
    <row r="39351" spans="26:28" x14ac:dyDescent="0.3">
      <c r="Z39351" s="102"/>
      <c r="AA39351" s="102"/>
      <c r="AB39351" s="102"/>
    </row>
    <row r="39352" spans="26:28" x14ac:dyDescent="0.3">
      <c r="Z39352" s="102"/>
      <c r="AA39352" s="102"/>
      <c r="AB39352" s="102"/>
    </row>
    <row r="39353" spans="26:28" x14ac:dyDescent="0.3">
      <c r="Z39353" s="102"/>
      <c r="AA39353" s="102"/>
      <c r="AB39353" s="102"/>
    </row>
    <row r="39354" spans="26:28" x14ac:dyDescent="0.3">
      <c r="Z39354" s="102"/>
      <c r="AA39354" s="102"/>
      <c r="AB39354" s="102"/>
    </row>
    <row r="39355" spans="26:28" x14ac:dyDescent="0.3">
      <c r="Z39355" s="102"/>
      <c r="AA39355" s="102"/>
      <c r="AB39355" s="102"/>
    </row>
    <row r="39356" spans="26:28" x14ac:dyDescent="0.3">
      <c r="Z39356" s="102"/>
      <c r="AA39356" s="102"/>
      <c r="AB39356" s="102"/>
    </row>
    <row r="39357" spans="26:28" x14ac:dyDescent="0.3">
      <c r="Z39357" s="102"/>
      <c r="AA39357" s="102"/>
      <c r="AB39357" s="102"/>
    </row>
    <row r="39358" spans="26:28" x14ac:dyDescent="0.3">
      <c r="Z39358" s="102"/>
      <c r="AA39358" s="102"/>
      <c r="AB39358" s="102"/>
    </row>
    <row r="39359" spans="26:28" x14ac:dyDescent="0.3">
      <c r="Z39359" s="102"/>
      <c r="AA39359" s="102"/>
      <c r="AB39359" s="102"/>
    </row>
    <row r="39360" spans="26:28" x14ac:dyDescent="0.3">
      <c r="Z39360" s="102"/>
      <c r="AA39360" s="102"/>
      <c r="AB39360" s="102"/>
    </row>
    <row r="39361" spans="26:28" x14ac:dyDescent="0.3">
      <c r="Z39361" s="102"/>
      <c r="AA39361" s="102"/>
      <c r="AB39361" s="102"/>
    </row>
    <row r="39362" spans="26:28" x14ac:dyDescent="0.3">
      <c r="Z39362" s="102"/>
      <c r="AA39362" s="102"/>
      <c r="AB39362" s="102"/>
    </row>
    <row r="39363" spans="26:28" x14ac:dyDescent="0.3">
      <c r="Z39363" s="102"/>
      <c r="AA39363" s="102"/>
      <c r="AB39363" s="102"/>
    </row>
    <row r="39364" spans="26:28" x14ac:dyDescent="0.3">
      <c r="Z39364" s="102"/>
      <c r="AA39364" s="102"/>
      <c r="AB39364" s="102"/>
    </row>
    <row r="39365" spans="26:28" x14ac:dyDescent="0.3">
      <c r="Z39365" s="102"/>
      <c r="AA39365" s="102"/>
      <c r="AB39365" s="102"/>
    </row>
    <row r="39366" spans="26:28" x14ac:dyDescent="0.3">
      <c r="Z39366" s="102"/>
      <c r="AA39366" s="102"/>
      <c r="AB39366" s="102"/>
    </row>
    <row r="39367" spans="26:28" x14ac:dyDescent="0.3">
      <c r="Z39367" s="102"/>
      <c r="AA39367" s="102"/>
      <c r="AB39367" s="102"/>
    </row>
    <row r="39368" spans="26:28" x14ac:dyDescent="0.3">
      <c r="Z39368" s="102"/>
      <c r="AA39368" s="102"/>
      <c r="AB39368" s="102"/>
    </row>
    <row r="39369" spans="26:28" x14ac:dyDescent="0.3">
      <c r="Z39369" s="102"/>
      <c r="AA39369" s="102"/>
      <c r="AB39369" s="102"/>
    </row>
    <row r="39370" spans="26:28" x14ac:dyDescent="0.3">
      <c r="Z39370" s="102"/>
      <c r="AA39370" s="102"/>
      <c r="AB39370" s="102"/>
    </row>
    <row r="39371" spans="26:28" x14ac:dyDescent="0.3">
      <c r="Z39371" s="102"/>
      <c r="AA39371" s="102"/>
      <c r="AB39371" s="102"/>
    </row>
    <row r="39372" spans="26:28" x14ac:dyDescent="0.3">
      <c r="Z39372" s="102"/>
      <c r="AA39372" s="102"/>
      <c r="AB39372" s="102"/>
    </row>
    <row r="39373" spans="26:28" x14ac:dyDescent="0.3">
      <c r="Z39373" s="102"/>
      <c r="AA39373" s="102"/>
      <c r="AB39373" s="102"/>
    </row>
    <row r="39374" spans="26:28" x14ac:dyDescent="0.3">
      <c r="Z39374" s="102"/>
      <c r="AA39374" s="102"/>
      <c r="AB39374" s="102"/>
    </row>
    <row r="39375" spans="26:28" x14ac:dyDescent="0.3">
      <c r="Z39375" s="102"/>
      <c r="AA39375" s="102"/>
      <c r="AB39375" s="102"/>
    </row>
    <row r="39376" spans="26:28" x14ac:dyDescent="0.3">
      <c r="Z39376" s="102"/>
      <c r="AA39376" s="102"/>
      <c r="AB39376" s="102"/>
    </row>
    <row r="39377" spans="26:28" x14ac:dyDescent="0.3">
      <c r="Z39377" s="102"/>
      <c r="AA39377" s="102"/>
      <c r="AB39377" s="102"/>
    </row>
    <row r="39378" spans="26:28" x14ac:dyDescent="0.3">
      <c r="Z39378" s="102"/>
      <c r="AA39378" s="102"/>
      <c r="AB39378" s="102"/>
    </row>
    <row r="39379" spans="26:28" x14ac:dyDescent="0.3">
      <c r="Z39379" s="102"/>
      <c r="AA39379" s="102"/>
      <c r="AB39379" s="102"/>
    </row>
    <row r="39380" spans="26:28" x14ac:dyDescent="0.3">
      <c r="Z39380" s="102"/>
      <c r="AA39380" s="102"/>
      <c r="AB39380" s="102"/>
    </row>
    <row r="39381" spans="26:28" x14ac:dyDescent="0.3">
      <c r="Z39381" s="102"/>
      <c r="AA39381" s="102"/>
      <c r="AB39381" s="102"/>
    </row>
    <row r="39382" spans="26:28" x14ac:dyDescent="0.3">
      <c r="Z39382" s="102"/>
      <c r="AA39382" s="102"/>
      <c r="AB39382" s="102"/>
    </row>
    <row r="39383" spans="26:28" x14ac:dyDescent="0.3">
      <c r="Z39383" s="102"/>
      <c r="AA39383" s="102"/>
      <c r="AB39383" s="102"/>
    </row>
    <row r="39384" spans="26:28" x14ac:dyDescent="0.3">
      <c r="Z39384" s="102"/>
      <c r="AA39384" s="102"/>
      <c r="AB39384" s="102"/>
    </row>
    <row r="39385" spans="26:28" x14ac:dyDescent="0.3">
      <c r="Z39385" s="102"/>
      <c r="AA39385" s="102"/>
      <c r="AB39385" s="102"/>
    </row>
    <row r="39386" spans="26:28" x14ac:dyDescent="0.3">
      <c r="Z39386" s="102"/>
      <c r="AA39386" s="102"/>
      <c r="AB39386" s="102"/>
    </row>
    <row r="39387" spans="26:28" x14ac:dyDescent="0.3">
      <c r="Z39387" s="102"/>
      <c r="AA39387" s="102"/>
      <c r="AB39387" s="102"/>
    </row>
    <row r="39388" spans="26:28" x14ac:dyDescent="0.3">
      <c r="Z39388" s="102"/>
      <c r="AA39388" s="102"/>
      <c r="AB39388" s="102"/>
    </row>
    <row r="39389" spans="26:28" x14ac:dyDescent="0.3">
      <c r="Z39389" s="102"/>
      <c r="AA39389" s="102"/>
      <c r="AB39389" s="102"/>
    </row>
    <row r="39390" spans="26:28" x14ac:dyDescent="0.3">
      <c r="Z39390" s="102"/>
      <c r="AA39390" s="102"/>
      <c r="AB39390" s="102"/>
    </row>
    <row r="39391" spans="26:28" x14ac:dyDescent="0.3">
      <c r="Z39391" s="102"/>
      <c r="AA39391" s="102"/>
      <c r="AB39391" s="102"/>
    </row>
    <row r="39392" spans="26:28" x14ac:dyDescent="0.3">
      <c r="Z39392" s="102"/>
      <c r="AA39392" s="102"/>
      <c r="AB39392" s="102"/>
    </row>
    <row r="39393" spans="26:28" x14ac:dyDescent="0.3">
      <c r="Z39393" s="102"/>
      <c r="AA39393" s="102"/>
      <c r="AB39393" s="102"/>
    </row>
    <row r="39394" spans="26:28" x14ac:dyDescent="0.3">
      <c r="Z39394" s="102"/>
      <c r="AA39394" s="102"/>
      <c r="AB39394" s="102"/>
    </row>
    <row r="39395" spans="26:28" x14ac:dyDescent="0.3">
      <c r="Z39395" s="102"/>
      <c r="AA39395" s="102"/>
      <c r="AB39395" s="102"/>
    </row>
    <row r="39396" spans="26:28" x14ac:dyDescent="0.3">
      <c r="Z39396" s="102"/>
      <c r="AA39396" s="102"/>
      <c r="AB39396" s="102"/>
    </row>
    <row r="39397" spans="26:28" x14ac:dyDescent="0.3">
      <c r="Z39397" s="102"/>
      <c r="AA39397" s="102"/>
      <c r="AB39397" s="102"/>
    </row>
    <row r="39398" spans="26:28" x14ac:dyDescent="0.3">
      <c r="Z39398" s="102"/>
      <c r="AA39398" s="102"/>
      <c r="AB39398" s="102"/>
    </row>
    <row r="39399" spans="26:28" x14ac:dyDescent="0.3">
      <c r="Z39399" s="102"/>
      <c r="AA39399" s="102"/>
      <c r="AB39399" s="102"/>
    </row>
    <row r="39400" spans="26:28" x14ac:dyDescent="0.3">
      <c r="Z39400" s="102"/>
      <c r="AA39400" s="102"/>
      <c r="AB39400" s="102"/>
    </row>
    <row r="39401" spans="26:28" x14ac:dyDescent="0.3">
      <c r="Z39401" s="102"/>
      <c r="AA39401" s="102"/>
      <c r="AB39401" s="102"/>
    </row>
    <row r="39402" spans="26:28" x14ac:dyDescent="0.3">
      <c r="Z39402" s="102"/>
      <c r="AA39402" s="102"/>
      <c r="AB39402" s="102"/>
    </row>
    <row r="39403" spans="26:28" x14ac:dyDescent="0.3">
      <c r="Z39403" s="102"/>
      <c r="AA39403" s="102"/>
      <c r="AB39403" s="102"/>
    </row>
    <row r="39404" spans="26:28" x14ac:dyDescent="0.3">
      <c r="Z39404" s="102"/>
      <c r="AA39404" s="102"/>
      <c r="AB39404" s="102"/>
    </row>
    <row r="39405" spans="26:28" x14ac:dyDescent="0.3">
      <c r="Z39405" s="102"/>
      <c r="AA39405" s="102"/>
      <c r="AB39405" s="102"/>
    </row>
    <row r="39406" spans="26:28" x14ac:dyDescent="0.3">
      <c r="Z39406" s="102"/>
      <c r="AA39406" s="102"/>
      <c r="AB39406" s="102"/>
    </row>
    <row r="39407" spans="26:28" x14ac:dyDescent="0.3">
      <c r="Z39407" s="102"/>
      <c r="AA39407" s="102"/>
      <c r="AB39407" s="102"/>
    </row>
    <row r="39408" spans="26:28" x14ac:dyDescent="0.3">
      <c r="Z39408" s="102"/>
      <c r="AA39408" s="102"/>
      <c r="AB39408" s="102"/>
    </row>
    <row r="39409" spans="26:28" x14ac:dyDescent="0.3">
      <c r="Z39409" s="102"/>
      <c r="AA39409" s="102"/>
      <c r="AB39409" s="102"/>
    </row>
    <row r="39410" spans="26:28" x14ac:dyDescent="0.3">
      <c r="Z39410" s="102"/>
      <c r="AA39410" s="102"/>
      <c r="AB39410" s="102"/>
    </row>
    <row r="39411" spans="26:28" x14ac:dyDescent="0.3">
      <c r="Z39411" s="102"/>
      <c r="AA39411" s="102"/>
      <c r="AB39411" s="102"/>
    </row>
    <row r="39412" spans="26:28" x14ac:dyDescent="0.3">
      <c r="Z39412" s="102"/>
      <c r="AA39412" s="102"/>
      <c r="AB39412" s="102"/>
    </row>
    <row r="39413" spans="26:28" x14ac:dyDescent="0.3">
      <c r="Z39413" s="102"/>
      <c r="AA39413" s="102"/>
      <c r="AB39413" s="102"/>
    </row>
    <row r="39414" spans="26:28" x14ac:dyDescent="0.3">
      <c r="Z39414" s="102"/>
      <c r="AA39414" s="102"/>
      <c r="AB39414" s="102"/>
    </row>
    <row r="39415" spans="26:28" x14ac:dyDescent="0.3">
      <c r="Z39415" s="102"/>
      <c r="AA39415" s="102"/>
      <c r="AB39415" s="102"/>
    </row>
    <row r="39416" spans="26:28" x14ac:dyDescent="0.3">
      <c r="Z39416" s="102"/>
      <c r="AA39416" s="102"/>
      <c r="AB39416" s="102"/>
    </row>
    <row r="39417" spans="26:28" x14ac:dyDescent="0.3">
      <c r="Z39417" s="102"/>
      <c r="AA39417" s="102"/>
      <c r="AB39417" s="102"/>
    </row>
    <row r="39418" spans="26:28" x14ac:dyDescent="0.3">
      <c r="Z39418" s="102"/>
      <c r="AA39418" s="102"/>
      <c r="AB39418" s="102"/>
    </row>
    <row r="39419" spans="26:28" x14ac:dyDescent="0.3">
      <c r="Z39419" s="102"/>
      <c r="AA39419" s="102"/>
      <c r="AB39419" s="102"/>
    </row>
    <row r="39420" spans="26:28" x14ac:dyDescent="0.3">
      <c r="Z39420" s="102"/>
      <c r="AA39420" s="102"/>
      <c r="AB39420" s="102"/>
    </row>
    <row r="39421" spans="26:28" x14ac:dyDescent="0.3">
      <c r="Z39421" s="102"/>
      <c r="AA39421" s="102"/>
      <c r="AB39421" s="102"/>
    </row>
    <row r="39422" spans="26:28" x14ac:dyDescent="0.3">
      <c r="Z39422" s="102"/>
      <c r="AA39422" s="102"/>
      <c r="AB39422" s="102"/>
    </row>
    <row r="39423" spans="26:28" x14ac:dyDescent="0.3">
      <c r="Z39423" s="102"/>
      <c r="AA39423" s="102"/>
      <c r="AB39423" s="102"/>
    </row>
    <row r="39424" spans="26:28" x14ac:dyDescent="0.3">
      <c r="Z39424" s="102"/>
      <c r="AA39424" s="102"/>
      <c r="AB39424" s="102"/>
    </row>
    <row r="39425" spans="26:28" x14ac:dyDescent="0.3">
      <c r="Z39425" s="102"/>
      <c r="AA39425" s="102"/>
      <c r="AB39425" s="102"/>
    </row>
    <row r="39426" spans="26:28" x14ac:dyDescent="0.3">
      <c r="Z39426" s="102"/>
      <c r="AA39426" s="102"/>
      <c r="AB39426" s="102"/>
    </row>
    <row r="39427" spans="26:28" x14ac:dyDescent="0.3">
      <c r="Z39427" s="102"/>
      <c r="AA39427" s="102"/>
      <c r="AB39427" s="102"/>
    </row>
    <row r="39428" spans="26:28" x14ac:dyDescent="0.3">
      <c r="Z39428" s="102"/>
      <c r="AA39428" s="102"/>
      <c r="AB39428" s="102"/>
    </row>
    <row r="39429" spans="26:28" x14ac:dyDescent="0.3">
      <c r="Z39429" s="102"/>
      <c r="AA39429" s="102"/>
      <c r="AB39429" s="102"/>
    </row>
    <row r="39430" spans="26:28" x14ac:dyDescent="0.3">
      <c r="Z39430" s="102"/>
      <c r="AA39430" s="102"/>
      <c r="AB39430" s="102"/>
    </row>
    <row r="39431" spans="26:28" x14ac:dyDescent="0.3">
      <c r="Z39431" s="102"/>
      <c r="AA39431" s="102"/>
      <c r="AB39431" s="102"/>
    </row>
    <row r="39432" spans="26:28" x14ac:dyDescent="0.3">
      <c r="Z39432" s="102"/>
      <c r="AA39432" s="102"/>
      <c r="AB39432" s="102"/>
    </row>
    <row r="39433" spans="26:28" x14ac:dyDescent="0.3">
      <c r="Z39433" s="102"/>
      <c r="AA39433" s="102"/>
      <c r="AB39433" s="102"/>
    </row>
    <row r="39434" spans="26:28" x14ac:dyDescent="0.3">
      <c r="Z39434" s="102"/>
      <c r="AA39434" s="102"/>
      <c r="AB39434" s="102"/>
    </row>
    <row r="39435" spans="26:28" x14ac:dyDescent="0.3">
      <c r="Z39435" s="102"/>
      <c r="AA39435" s="102"/>
      <c r="AB39435" s="102"/>
    </row>
    <row r="39436" spans="26:28" x14ac:dyDescent="0.3">
      <c r="Z39436" s="102"/>
      <c r="AA39436" s="102"/>
      <c r="AB39436" s="102"/>
    </row>
    <row r="39437" spans="26:28" x14ac:dyDescent="0.3">
      <c r="Z39437" s="102"/>
      <c r="AA39437" s="102"/>
      <c r="AB39437" s="102"/>
    </row>
    <row r="39438" spans="26:28" x14ac:dyDescent="0.3">
      <c r="Z39438" s="102"/>
      <c r="AA39438" s="102"/>
      <c r="AB39438" s="102"/>
    </row>
    <row r="39439" spans="26:28" x14ac:dyDescent="0.3">
      <c r="Z39439" s="102"/>
      <c r="AA39439" s="102"/>
      <c r="AB39439" s="102"/>
    </row>
    <row r="39440" spans="26:28" x14ac:dyDescent="0.3">
      <c r="Z39440" s="102"/>
      <c r="AA39440" s="102"/>
      <c r="AB39440" s="102"/>
    </row>
    <row r="39441" spans="26:28" x14ac:dyDescent="0.3">
      <c r="Z39441" s="102"/>
      <c r="AA39441" s="102"/>
      <c r="AB39441" s="102"/>
    </row>
    <row r="39442" spans="26:28" x14ac:dyDescent="0.3">
      <c r="Z39442" s="102"/>
      <c r="AA39442" s="102"/>
      <c r="AB39442" s="102"/>
    </row>
    <row r="39443" spans="26:28" x14ac:dyDescent="0.3">
      <c r="Z39443" s="102"/>
      <c r="AA39443" s="102"/>
      <c r="AB39443" s="102"/>
    </row>
    <row r="39444" spans="26:28" x14ac:dyDescent="0.3">
      <c r="Z39444" s="102"/>
      <c r="AA39444" s="102"/>
      <c r="AB39444" s="102"/>
    </row>
    <row r="39445" spans="26:28" x14ac:dyDescent="0.3">
      <c r="Z39445" s="102"/>
      <c r="AA39445" s="102"/>
      <c r="AB39445" s="102"/>
    </row>
    <row r="39446" spans="26:28" x14ac:dyDescent="0.3">
      <c r="Z39446" s="102"/>
      <c r="AA39446" s="102"/>
      <c r="AB39446" s="102"/>
    </row>
    <row r="39447" spans="26:28" x14ac:dyDescent="0.3">
      <c r="Z39447" s="102"/>
      <c r="AA39447" s="102"/>
      <c r="AB39447" s="102"/>
    </row>
    <row r="39448" spans="26:28" x14ac:dyDescent="0.3">
      <c r="Z39448" s="102"/>
      <c r="AA39448" s="102"/>
      <c r="AB39448" s="102"/>
    </row>
    <row r="39449" spans="26:28" x14ac:dyDescent="0.3">
      <c r="Z39449" s="102"/>
      <c r="AA39449" s="102"/>
      <c r="AB39449" s="102"/>
    </row>
    <row r="39450" spans="26:28" x14ac:dyDescent="0.3">
      <c r="Z39450" s="102"/>
      <c r="AA39450" s="102"/>
      <c r="AB39450" s="102"/>
    </row>
    <row r="39451" spans="26:28" x14ac:dyDescent="0.3">
      <c r="Z39451" s="102"/>
      <c r="AA39451" s="102"/>
      <c r="AB39451" s="102"/>
    </row>
    <row r="39452" spans="26:28" x14ac:dyDescent="0.3">
      <c r="Z39452" s="102"/>
      <c r="AA39452" s="102"/>
      <c r="AB39452" s="102"/>
    </row>
    <row r="39453" spans="26:28" x14ac:dyDescent="0.3">
      <c r="Z39453" s="102"/>
      <c r="AA39453" s="102"/>
      <c r="AB39453" s="102"/>
    </row>
    <row r="39454" spans="26:28" x14ac:dyDescent="0.3">
      <c r="Z39454" s="102"/>
      <c r="AA39454" s="102"/>
      <c r="AB39454" s="102"/>
    </row>
    <row r="39455" spans="26:28" x14ac:dyDescent="0.3">
      <c r="Z39455" s="102"/>
      <c r="AA39455" s="102"/>
      <c r="AB39455" s="102"/>
    </row>
    <row r="39456" spans="26:28" x14ac:dyDescent="0.3">
      <c r="Z39456" s="102"/>
      <c r="AA39456" s="102"/>
      <c r="AB39456" s="102"/>
    </row>
    <row r="39457" spans="26:28" x14ac:dyDescent="0.3">
      <c r="Z39457" s="102"/>
      <c r="AA39457" s="102"/>
      <c r="AB39457" s="102"/>
    </row>
    <row r="39458" spans="26:28" x14ac:dyDescent="0.3">
      <c r="Z39458" s="102"/>
      <c r="AA39458" s="102"/>
      <c r="AB39458" s="102"/>
    </row>
    <row r="39459" spans="26:28" x14ac:dyDescent="0.3">
      <c r="Z39459" s="102"/>
      <c r="AA39459" s="102"/>
      <c r="AB39459" s="102"/>
    </row>
    <row r="39460" spans="26:28" x14ac:dyDescent="0.3">
      <c r="Z39460" s="102"/>
      <c r="AA39460" s="102"/>
      <c r="AB39460" s="102"/>
    </row>
    <row r="39461" spans="26:28" x14ac:dyDescent="0.3">
      <c r="Z39461" s="102"/>
      <c r="AA39461" s="102"/>
      <c r="AB39461" s="102"/>
    </row>
    <row r="39462" spans="26:28" x14ac:dyDescent="0.3">
      <c r="Z39462" s="102"/>
      <c r="AA39462" s="102"/>
      <c r="AB39462" s="102"/>
    </row>
    <row r="39463" spans="26:28" x14ac:dyDescent="0.3">
      <c r="Z39463" s="102"/>
      <c r="AA39463" s="102"/>
      <c r="AB39463" s="102"/>
    </row>
    <row r="39464" spans="26:28" x14ac:dyDescent="0.3">
      <c r="Z39464" s="102"/>
      <c r="AA39464" s="102"/>
      <c r="AB39464" s="102"/>
    </row>
    <row r="39465" spans="26:28" x14ac:dyDescent="0.3">
      <c r="Z39465" s="102"/>
      <c r="AA39465" s="102"/>
      <c r="AB39465" s="102"/>
    </row>
    <row r="39466" spans="26:28" x14ac:dyDescent="0.3">
      <c r="Z39466" s="102"/>
      <c r="AA39466" s="102"/>
      <c r="AB39466" s="102"/>
    </row>
    <row r="39467" spans="26:28" x14ac:dyDescent="0.3">
      <c r="Z39467" s="102"/>
      <c r="AA39467" s="102"/>
      <c r="AB39467" s="102"/>
    </row>
    <row r="39468" spans="26:28" x14ac:dyDescent="0.3">
      <c r="Z39468" s="102"/>
      <c r="AA39468" s="102"/>
      <c r="AB39468" s="102"/>
    </row>
    <row r="39469" spans="26:28" x14ac:dyDescent="0.3">
      <c r="Z39469" s="102"/>
      <c r="AA39469" s="102"/>
      <c r="AB39469" s="102"/>
    </row>
    <row r="39470" spans="26:28" x14ac:dyDescent="0.3">
      <c r="Z39470" s="102"/>
      <c r="AA39470" s="102"/>
      <c r="AB39470" s="102"/>
    </row>
    <row r="39471" spans="26:28" x14ac:dyDescent="0.3">
      <c r="Z39471" s="102"/>
      <c r="AA39471" s="102"/>
      <c r="AB39471" s="102"/>
    </row>
    <row r="39472" spans="26:28" x14ac:dyDescent="0.3">
      <c r="Z39472" s="102"/>
      <c r="AA39472" s="102"/>
      <c r="AB39472" s="102"/>
    </row>
    <row r="39473" spans="26:28" x14ac:dyDescent="0.3">
      <c r="Z39473" s="102"/>
      <c r="AA39473" s="102"/>
      <c r="AB39473" s="102"/>
    </row>
    <row r="39474" spans="26:28" x14ac:dyDescent="0.3">
      <c r="Z39474" s="102"/>
      <c r="AA39474" s="102"/>
      <c r="AB39474" s="102"/>
    </row>
    <row r="39475" spans="26:28" x14ac:dyDescent="0.3">
      <c r="Z39475" s="102"/>
      <c r="AA39475" s="102"/>
      <c r="AB39475" s="102"/>
    </row>
    <row r="39476" spans="26:28" x14ac:dyDescent="0.3">
      <c r="Z39476" s="102"/>
      <c r="AA39476" s="102"/>
      <c r="AB39476" s="102"/>
    </row>
    <row r="39477" spans="26:28" x14ac:dyDescent="0.3">
      <c r="Z39477" s="102"/>
      <c r="AA39477" s="102"/>
      <c r="AB39477" s="102"/>
    </row>
    <row r="39478" spans="26:28" x14ac:dyDescent="0.3">
      <c r="Z39478" s="102"/>
      <c r="AA39478" s="102"/>
      <c r="AB39478" s="102"/>
    </row>
    <row r="39479" spans="26:28" x14ac:dyDescent="0.3">
      <c r="Z39479" s="102"/>
      <c r="AA39479" s="102"/>
      <c r="AB39479" s="102"/>
    </row>
    <row r="39480" spans="26:28" x14ac:dyDescent="0.3">
      <c r="Z39480" s="102"/>
      <c r="AA39480" s="102"/>
      <c r="AB39480" s="102"/>
    </row>
    <row r="39481" spans="26:28" x14ac:dyDescent="0.3">
      <c r="Z39481" s="102"/>
      <c r="AA39481" s="102"/>
      <c r="AB39481" s="102"/>
    </row>
    <row r="39482" spans="26:28" x14ac:dyDescent="0.3">
      <c r="Z39482" s="102"/>
      <c r="AA39482" s="102"/>
      <c r="AB39482" s="102"/>
    </row>
    <row r="39483" spans="26:28" x14ac:dyDescent="0.3">
      <c r="Z39483" s="102"/>
      <c r="AA39483" s="102"/>
      <c r="AB39483" s="102"/>
    </row>
    <row r="39484" spans="26:28" x14ac:dyDescent="0.3">
      <c r="Z39484" s="102"/>
      <c r="AA39484" s="102"/>
      <c r="AB39484" s="102"/>
    </row>
    <row r="39485" spans="26:28" x14ac:dyDescent="0.3">
      <c r="Z39485" s="102"/>
      <c r="AA39485" s="102"/>
      <c r="AB39485" s="102"/>
    </row>
    <row r="39486" spans="26:28" x14ac:dyDescent="0.3">
      <c r="Z39486" s="102"/>
      <c r="AA39486" s="102"/>
      <c r="AB39486" s="102"/>
    </row>
    <row r="39487" spans="26:28" x14ac:dyDescent="0.3">
      <c r="Z39487" s="102"/>
      <c r="AA39487" s="102"/>
      <c r="AB39487" s="102"/>
    </row>
    <row r="39488" spans="26:28" x14ac:dyDescent="0.3">
      <c r="Z39488" s="102"/>
      <c r="AA39488" s="102"/>
      <c r="AB39488" s="102"/>
    </row>
    <row r="39489" spans="26:28" x14ac:dyDescent="0.3">
      <c r="Z39489" s="102"/>
      <c r="AA39489" s="102"/>
      <c r="AB39489" s="102"/>
    </row>
    <row r="39490" spans="26:28" x14ac:dyDescent="0.3">
      <c r="Z39490" s="102"/>
      <c r="AA39490" s="102"/>
      <c r="AB39490" s="102"/>
    </row>
    <row r="39491" spans="26:28" x14ac:dyDescent="0.3">
      <c r="Z39491" s="102"/>
      <c r="AA39491" s="102"/>
      <c r="AB39491" s="102"/>
    </row>
    <row r="39492" spans="26:28" x14ac:dyDescent="0.3">
      <c r="Z39492" s="102"/>
      <c r="AA39492" s="102"/>
      <c r="AB39492" s="102"/>
    </row>
    <row r="39493" spans="26:28" x14ac:dyDescent="0.3">
      <c r="Z39493" s="102"/>
      <c r="AA39493" s="102"/>
      <c r="AB39493" s="102"/>
    </row>
    <row r="39494" spans="26:28" x14ac:dyDescent="0.3">
      <c r="Z39494" s="102"/>
      <c r="AA39494" s="102"/>
      <c r="AB39494" s="102"/>
    </row>
    <row r="39495" spans="26:28" x14ac:dyDescent="0.3">
      <c r="Z39495" s="102"/>
      <c r="AA39495" s="102"/>
      <c r="AB39495" s="102"/>
    </row>
    <row r="39496" spans="26:28" x14ac:dyDescent="0.3">
      <c r="Z39496" s="102"/>
      <c r="AA39496" s="102"/>
      <c r="AB39496" s="102"/>
    </row>
    <row r="39497" spans="26:28" x14ac:dyDescent="0.3">
      <c r="Z39497" s="102"/>
      <c r="AA39497" s="102"/>
      <c r="AB39497" s="102"/>
    </row>
    <row r="39498" spans="26:28" x14ac:dyDescent="0.3">
      <c r="Z39498" s="102"/>
      <c r="AA39498" s="102"/>
      <c r="AB39498" s="102"/>
    </row>
    <row r="39499" spans="26:28" x14ac:dyDescent="0.3">
      <c r="Z39499" s="102"/>
      <c r="AA39499" s="102"/>
      <c r="AB39499" s="102"/>
    </row>
    <row r="39500" spans="26:28" x14ac:dyDescent="0.3">
      <c r="Z39500" s="102"/>
      <c r="AA39500" s="102"/>
      <c r="AB39500" s="102"/>
    </row>
    <row r="39501" spans="26:28" x14ac:dyDescent="0.3">
      <c r="Z39501" s="102"/>
      <c r="AA39501" s="102"/>
      <c r="AB39501" s="102"/>
    </row>
    <row r="39502" spans="26:28" x14ac:dyDescent="0.3">
      <c r="Z39502" s="102"/>
      <c r="AA39502" s="102"/>
      <c r="AB39502" s="102"/>
    </row>
    <row r="39503" spans="26:28" x14ac:dyDescent="0.3">
      <c r="Z39503" s="102"/>
      <c r="AA39503" s="102"/>
      <c r="AB39503" s="102"/>
    </row>
    <row r="39504" spans="26:28" x14ac:dyDescent="0.3">
      <c r="Z39504" s="102"/>
      <c r="AA39504" s="102"/>
      <c r="AB39504" s="102"/>
    </row>
    <row r="39505" spans="26:28" x14ac:dyDescent="0.3">
      <c r="Z39505" s="102"/>
      <c r="AA39505" s="102"/>
      <c r="AB39505" s="102"/>
    </row>
    <row r="39506" spans="26:28" x14ac:dyDescent="0.3">
      <c r="Z39506" s="102"/>
      <c r="AA39506" s="102"/>
      <c r="AB39506" s="102"/>
    </row>
    <row r="39507" spans="26:28" x14ac:dyDescent="0.3">
      <c r="Z39507" s="102"/>
      <c r="AA39507" s="102"/>
      <c r="AB39507" s="102"/>
    </row>
    <row r="39508" spans="26:28" x14ac:dyDescent="0.3">
      <c r="Z39508" s="102"/>
      <c r="AA39508" s="102"/>
      <c r="AB39508" s="102"/>
    </row>
    <row r="39509" spans="26:28" x14ac:dyDescent="0.3">
      <c r="Z39509" s="102"/>
      <c r="AA39509" s="102"/>
      <c r="AB39509" s="102"/>
    </row>
    <row r="39510" spans="26:28" x14ac:dyDescent="0.3">
      <c r="Z39510" s="102"/>
      <c r="AA39510" s="102"/>
      <c r="AB39510" s="102"/>
    </row>
    <row r="39511" spans="26:28" x14ac:dyDescent="0.3">
      <c r="Z39511" s="102"/>
      <c r="AA39511" s="102"/>
      <c r="AB39511" s="102"/>
    </row>
    <row r="39512" spans="26:28" x14ac:dyDescent="0.3">
      <c r="Z39512" s="102"/>
      <c r="AA39512" s="102"/>
      <c r="AB39512" s="102"/>
    </row>
    <row r="39513" spans="26:28" x14ac:dyDescent="0.3">
      <c r="Z39513" s="102"/>
      <c r="AA39513" s="102"/>
      <c r="AB39513" s="102"/>
    </row>
    <row r="39514" spans="26:28" x14ac:dyDescent="0.3">
      <c r="Z39514" s="102"/>
      <c r="AA39514" s="102"/>
      <c r="AB39514" s="102"/>
    </row>
    <row r="39515" spans="26:28" x14ac:dyDescent="0.3">
      <c r="Z39515" s="102"/>
      <c r="AA39515" s="102"/>
      <c r="AB39515" s="102"/>
    </row>
    <row r="39516" spans="26:28" x14ac:dyDescent="0.3">
      <c r="Z39516" s="102"/>
      <c r="AA39516" s="102"/>
      <c r="AB39516" s="102"/>
    </row>
    <row r="39517" spans="26:28" x14ac:dyDescent="0.3">
      <c r="Z39517" s="102"/>
      <c r="AA39517" s="102"/>
      <c r="AB39517" s="102"/>
    </row>
    <row r="39518" spans="26:28" x14ac:dyDescent="0.3">
      <c r="Z39518" s="102"/>
      <c r="AA39518" s="102"/>
      <c r="AB39518" s="102"/>
    </row>
    <row r="39519" spans="26:28" x14ac:dyDescent="0.3">
      <c r="Z39519" s="102"/>
      <c r="AA39519" s="102"/>
      <c r="AB39519" s="102"/>
    </row>
    <row r="39520" spans="26:28" x14ac:dyDescent="0.3">
      <c r="Z39520" s="102"/>
      <c r="AA39520" s="102"/>
      <c r="AB39520" s="102"/>
    </row>
    <row r="39521" spans="26:28" x14ac:dyDescent="0.3">
      <c r="Z39521" s="102"/>
      <c r="AA39521" s="102"/>
      <c r="AB39521" s="102"/>
    </row>
    <row r="39522" spans="26:28" x14ac:dyDescent="0.3">
      <c r="Z39522" s="102"/>
      <c r="AA39522" s="102"/>
      <c r="AB39522" s="102"/>
    </row>
    <row r="39523" spans="26:28" x14ac:dyDescent="0.3">
      <c r="Z39523" s="102"/>
      <c r="AA39523" s="102"/>
      <c r="AB39523" s="102"/>
    </row>
    <row r="39524" spans="26:28" x14ac:dyDescent="0.3">
      <c r="Z39524" s="102"/>
      <c r="AA39524" s="102"/>
      <c r="AB39524" s="102"/>
    </row>
    <row r="39525" spans="26:28" x14ac:dyDescent="0.3">
      <c r="Z39525" s="102"/>
      <c r="AA39525" s="102"/>
      <c r="AB39525" s="102"/>
    </row>
    <row r="39526" spans="26:28" x14ac:dyDescent="0.3">
      <c r="Z39526" s="102"/>
      <c r="AA39526" s="102"/>
      <c r="AB39526" s="102"/>
    </row>
    <row r="39527" spans="26:28" x14ac:dyDescent="0.3">
      <c r="Z39527" s="102"/>
      <c r="AA39527" s="102"/>
      <c r="AB39527" s="102"/>
    </row>
    <row r="39528" spans="26:28" x14ac:dyDescent="0.3">
      <c r="Z39528" s="102"/>
      <c r="AA39528" s="102"/>
      <c r="AB39528" s="102"/>
    </row>
    <row r="39529" spans="26:28" x14ac:dyDescent="0.3">
      <c r="Z39529" s="102"/>
      <c r="AA39529" s="102"/>
      <c r="AB39529" s="102"/>
    </row>
    <row r="39530" spans="26:28" x14ac:dyDescent="0.3">
      <c r="Z39530" s="102"/>
      <c r="AA39530" s="102"/>
      <c r="AB39530" s="102"/>
    </row>
    <row r="39531" spans="26:28" x14ac:dyDescent="0.3">
      <c r="Z39531" s="102"/>
      <c r="AA39531" s="102"/>
      <c r="AB39531" s="102"/>
    </row>
    <row r="39532" spans="26:28" x14ac:dyDescent="0.3">
      <c r="Z39532" s="102"/>
      <c r="AA39532" s="102"/>
      <c r="AB39532" s="102"/>
    </row>
    <row r="39533" spans="26:28" x14ac:dyDescent="0.3">
      <c r="Z39533" s="102"/>
      <c r="AA39533" s="102"/>
      <c r="AB39533" s="102"/>
    </row>
    <row r="39534" spans="26:28" x14ac:dyDescent="0.3">
      <c r="Z39534" s="102"/>
      <c r="AA39534" s="102"/>
      <c r="AB39534" s="102"/>
    </row>
    <row r="39535" spans="26:28" x14ac:dyDescent="0.3">
      <c r="Z39535" s="102"/>
      <c r="AA39535" s="102"/>
      <c r="AB39535" s="102"/>
    </row>
    <row r="39536" spans="26:28" x14ac:dyDescent="0.3">
      <c r="Z39536" s="102"/>
      <c r="AA39536" s="102"/>
      <c r="AB39536" s="102"/>
    </row>
    <row r="39537" spans="26:28" x14ac:dyDescent="0.3">
      <c r="Z39537" s="102"/>
      <c r="AA39537" s="102"/>
      <c r="AB39537" s="102"/>
    </row>
    <row r="39538" spans="26:28" x14ac:dyDescent="0.3">
      <c r="Z39538" s="102"/>
      <c r="AA39538" s="102"/>
      <c r="AB39538" s="102"/>
    </row>
    <row r="39539" spans="26:28" x14ac:dyDescent="0.3">
      <c r="Z39539" s="102"/>
      <c r="AA39539" s="102"/>
      <c r="AB39539" s="102"/>
    </row>
    <row r="39540" spans="26:28" x14ac:dyDescent="0.3">
      <c r="Z39540" s="102"/>
      <c r="AA39540" s="102"/>
      <c r="AB39540" s="102"/>
    </row>
    <row r="39541" spans="26:28" x14ac:dyDescent="0.3">
      <c r="Z39541" s="102"/>
      <c r="AA39541" s="102"/>
      <c r="AB39541" s="102"/>
    </row>
    <row r="39542" spans="26:28" x14ac:dyDescent="0.3">
      <c r="Z39542" s="102"/>
      <c r="AA39542" s="102"/>
      <c r="AB39542" s="102"/>
    </row>
    <row r="39543" spans="26:28" x14ac:dyDescent="0.3">
      <c r="Z39543" s="102"/>
      <c r="AA39543" s="102"/>
      <c r="AB39543" s="102"/>
    </row>
    <row r="39544" spans="26:28" x14ac:dyDescent="0.3">
      <c r="Z39544" s="102"/>
      <c r="AA39544" s="102"/>
      <c r="AB39544" s="102"/>
    </row>
    <row r="39545" spans="26:28" x14ac:dyDescent="0.3">
      <c r="Z39545" s="102"/>
      <c r="AA39545" s="102"/>
      <c r="AB39545" s="102"/>
    </row>
    <row r="39546" spans="26:28" x14ac:dyDescent="0.3">
      <c r="Z39546" s="102"/>
      <c r="AA39546" s="102"/>
      <c r="AB39546" s="102"/>
    </row>
    <row r="39547" spans="26:28" x14ac:dyDescent="0.3">
      <c r="Z39547" s="102"/>
      <c r="AA39547" s="102"/>
      <c r="AB39547" s="102"/>
    </row>
    <row r="39548" spans="26:28" x14ac:dyDescent="0.3">
      <c r="Z39548" s="102"/>
      <c r="AA39548" s="102"/>
      <c r="AB39548" s="102"/>
    </row>
    <row r="39549" spans="26:28" x14ac:dyDescent="0.3">
      <c r="Z39549" s="102"/>
      <c r="AA39549" s="102"/>
      <c r="AB39549" s="102"/>
    </row>
    <row r="39550" spans="26:28" x14ac:dyDescent="0.3">
      <c r="Z39550" s="102"/>
      <c r="AA39550" s="102"/>
      <c r="AB39550" s="102"/>
    </row>
    <row r="39551" spans="26:28" x14ac:dyDescent="0.3">
      <c r="Z39551" s="102"/>
      <c r="AA39551" s="102"/>
      <c r="AB39551" s="102"/>
    </row>
    <row r="39552" spans="26:28" x14ac:dyDescent="0.3">
      <c r="Z39552" s="102"/>
      <c r="AA39552" s="102"/>
      <c r="AB39552" s="102"/>
    </row>
    <row r="39553" spans="26:28" x14ac:dyDescent="0.3">
      <c r="Z39553" s="102"/>
      <c r="AA39553" s="102"/>
      <c r="AB39553" s="102"/>
    </row>
    <row r="39554" spans="26:28" x14ac:dyDescent="0.3">
      <c r="Z39554" s="102"/>
      <c r="AA39554" s="102"/>
      <c r="AB39554" s="102"/>
    </row>
    <row r="39555" spans="26:28" x14ac:dyDescent="0.3">
      <c r="Z39555" s="102"/>
      <c r="AA39555" s="102"/>
      <c r="AB39555" s="102"/>
    </row>
    <row r="39556" spans="26:28" x14ac:dyDescent="0.3">
      <c r="Z39556" s="102"/>
      <c r="AA39556" s="102"/>
      <c r="AB39556" s="102"/>
    </row>
    <row r="39557" spans="26:28" x14ac:dyDescent="0.3">
      <c r="Z39557" s="102"/>
      <c r="AA39557" s="102"/>
      <c r="AB39557" s="102"/>
    </row>
    <row r="39558" spans="26:28" x14ac:dyDescent="0.3">
      <c r="Z39558" s="102"/>
      <c r="AA39558" s="102"/>
      <c r="AB39558" s="102"/>
    </row>
    <row r="39559" spans="26:28" x14ac:dyDescent="0.3">
      <c r="Z39559" s="102"/>
      <c r="AA39559" s="102"/>
      <c r="AB39559" s="102"/>
    </row>
    <row r="39560" spans="26:28" x14ac:dyDescent="0.3">
      <c r="Z39560" s="102"/>
      <c r="AA39560" s="102"/>
      <c r="AB39560" s="102"/>
    </row>
    <row r="39561" spans="26:28" x14ac:dyDescent="0.3">
      <c r="Z39561" s="102"/>
      <c r="AA39561" s="102"/>
      <c r="AB39561" s="102"/>
    </row>
    <row r="39562" spans="26:28" x14ac:dyDescent="0.3">
      <c r="Z39562" s="102"/>
      <c r="AA39562" s="102"/>
      <c r="AB39562" s="102"/>
    </row>
    <row r="39563" spans="26:28" x14ac:dyDescent="0.3">
      <c r="Z39563" s="102"/>
      <c r="AA39563" s="102"/>
      <c r="AB39563" s="102"/>
    </row>
    <row r="39564" spans="26:28" x14ac:dyDescent="0.3">
      <c r="Z39564" s="102"/>
      <c r="AA39564" s="102"/>
      <c r="AB39564" s="102"/>
    </row>
    <row r="39565" spans="26:28" x14ac:dyDescent="0.3">
      <c r="Z39565" s="102"/>
      <c r="AA39565" s="102"/>
      <c r="AB39565" s="102"/>
    </row>
    <row r="39566" spans="26:28" x14ac:dyDescent="0.3">
      <c r="Z39566" s="102"/>
      <c r="AA39566" s="102"/>
      <c r="AB39566" s="102"/>
    </row>
    <row r="39567" spans="26:28" x14ac:dyDescent="0.3">
      <c r="Z39567" s="102"/>
      <c r="AA39567" s="102"/>
      <c r="AB39567" s="102"/>
    </row>
    <row r="39568" spans="26:28" x14ac:dyDescent="0.3">
      <c r="Z39568" s="102"/>
      <c r="AA39568" s="102"/>
      <c r="AB39568" s="102"/>
    </row>
    <row r="39569" spans="26:28" x14ac:dyDescent="0.3">
      <c r="Z39569" s="102"/>
      <c r="AA39569" s="102"/>
      <c r="AB39569" s="102"/>
    </row>
    <row r="39570" spans="26:28" x14ac:dyDescent="0.3">
      <c r="Z39570" s="102"/>
      <c r="AA39570" s="102"/>
      <c r="AB39570" s="102"/>
    </row>
    <row r="39571" spans="26:28" x14ac:dyDescent="0.3">
      <c r="Z39571" s="102"/>
      <c r="AA39571" s="102"/>
      <c r="AB39571" s="102"/>
    </row>
    <row r="39572" spans="26:28" x14ac:dyDescent="0.3">
      <c r="Z39572" s="102"/>
      <c r="AA39572" s="102"/>
      <c r="AB39572" s="102"/>
    </row>
    <row r="39573" spans="26:28" x14ac:dyDescent="0.3">
      <c r="Z39573" s="102"/>
      <c r="AA39573" s="102"/>
      <c r="AB39573" s="102"/>
    </row>
    <row r="39574" spans="26:28" x14ac:dyDescent="0.3">
      <c r="Z39574" s="102"/>
      <c r="AA39574" s="102"/>
      <c r="AB39574" s="102"/>
    </row>
    <row r="39575" spans="26:28" x14ac:dyDescent="0.3">
      <c r="Z39575" s="102"/>
      <c r="AA39575" s="102"/>
      <c r="AB39575" s="102"/>
    </row>
    <row r="39576" spans="26:28" x14ac:dyDescent="0.3">
      <c r="Z39576" s="102"/>
      <c r="AA39576" s="102"/>
      <c r="AB39576" s="102"/>
    </row>
    <row r="39577" spans="26:28" x14ac:dyDescent="0.3">
      <c r="Z39577" s="102"/>
      <c r="AA39577" s="102"/>
      <c r="AB39577" s="102"/>
    </row>
    <row r="39578" spans="26:28" x14ac:dyDescent="0.3">
      <c r="Z39578" s="102"/>
      <c r="AA39578" s="102"/>
      <c r="AB39578" s="102"/>
    </row>
    <row r="39579" spans="26:28" x14ac:dyDescent="0.3">
      <c r="Z39579" s="102"/>
      <c r="AA39579" s="102"/>
      <c r="AB39579" s="102"/>
    </row>
    <row r="39580" spans="26:28" x14ac:dyDescent="0.3">
      <c r="Z39580" s="102"/>
      <c r="AA39580" s="102"/>
      <c r="AB39580" s="102"/>
    </row>
    <row r="39581" spans="26:28" x14ac:dyDescent="0.3">
      <c r="Z39581" s="102"/>
      <c r="AA39581" s="102"/>
      <c r="AB39581" s="102"/>
    </row>
    <row r="39582" spans="26:28" x14ac:dyDescent="0.3">
      <c r="Z39582" s="102"/>
      <c r="AA39582" s="102"/>
      <c r="AB39582" s="102"/>
    </row>
    <row r="39583" spans="26:28" x14ac:dyDescent="0.3">
      <c r="Z39583" s="102"/>
      <c r="AA39583" s="102"/>
      <c r="AB39583" s="102"/>
    </row>
    <row r="39584" spans="26:28" x14ac:dyDescent="0.3">
      <c r="Z39584" s="102"/>
      <c r="AA39584" s="102"/>
      <c r="AB39584" s="102"/>
    </row>
    <row r="39585" spans="26:28" x14ac:dyDescent="0.3">
      <c r="Z39585" s="102"/>
      <c r="AA39585" s="102"/>
      <c r="AB39585" s="102"/>
    </row>
    <row r="39586" spans="26:28" x14ac:dyDescent="0.3">
      <c r="Z39586" s="102"/>
      <c r="AA39586" s="102"/>
      <c r="AB39586" s="102"/>
    </row>
    <row r="39587" spans="26:28" x14ac:dyDescent="0.3">
      <c r="Z39587" s="102"/>
      <c r="AA39587" s="102"/>
      <c r="AB39587" s="102"/>
    </row>
    <row r="39588" spans="26:28" x14ac:dyDescent="0.3">
      <c r="Z39588" s="102"/>
      <c r="AA39588" s="102"/>
      <c r="AB39588" s="102"/>
    </row>
    <row r="39589" spans="26:28" x14ac:dyDescent="0.3">
      <c r="Z39589" s="102"/>
      <c r="AA39589" s="102"/>
      <c r="AB39589" s="102"/>
    </row>
    <row r="39590" spans="26:28" x14ac:dyDescent="0.3">
      <c r="Z39590" s="102"/>
      <c r="AA39590" s="102"/>
      <c r="AB39590" s="102"/>
    </row>
    <row r="39591" spans="26:28" x14ac:dyDescent="0.3">
      <c r="Z39591" s="102"/>
      <c r="AA39591" s="102"/>
      <c r="AB39591" s="102"/>
    </row>
    <row r="39592" spans="26:28" x14ac:dyDescent="0.3">
      <c r="Z39592" s="102"/>
      <c r="AA39592" s="102"/>
      <c r="AB39592" s="102"/>
    </row>
    <row r="39593" spans="26:28" x14ac:dyDescent="0.3">
      <c r="Z39593" s="102"/>
      <c r="AA39593" s="102"/>
      <c r="AB39593" s="102"/>
    </row>
    <row r="39594" spans="26:28" x14ac:dyDescent="0.3">
      <c r="Z39594" s="102"/>
      <c r="AA39594" s="102"/>
      <c r="AB39594" s="102"/>
    </row>
    <row r="39595" spans="26:28" x14ac:dyDescent="0.3">
      <c r="Z39595" s="102"/>
      <c r="AA39595" s="102"/>
      <c r="AB39595" s="102"/>
    </row>
    <row r="39596" spans="26:28" x14ac:dyDescent="0.3">
      <c r="Z39596" s="102"/>
      <c r="AA39596" s="102"/>
      <c r="AB39596" s="102"/>
    </row>
    <row r="39597" spans="26:28" x14ac:dyDescent="0.3">
      <c r="Z39597" s="102"/>
      <c r="AA39597" s="102"/>
      <c r="AB39597" s="102"/>
    </row>
    <row r="39598" spans="26:28" x14ac:dyDescent="0.3">
      <c r="Z39598" s="102"/>
      <c r="AA39598" s="102"/>
      <c r="AB39598" s="102"/>
    </row>
    <row r="39599" spans="26:28" x14ac:dyDescent="0.3">
      <c r="Z39599" s="102"/>
      <c r="AA39599" s="102"/>
      <c r="AB39599" s="102"/>
    </row>
    <row r="39600" spans="26:28" x14ac:dyDescent="0.3">
      <c r="Z39600" s="102"/>
      <c r="AA39600" s="102"/>
      <c r="AB39600" s="102"/>
    </row>
    <row r="39601" spans="26:28" x14ac:dyDescent="0.3">
      <c r="Z39601" s="102"/>
      <c r="AA39601" s="102"/>
      <c r="AB39601" s="102"/>
    </row>
    <row r="39602" spans="26:28" x14ac:dyDescent="0.3">
      <c r="Z39602" s="102"/>
      <c r="AA39602" s="102"/>
      <c r="AB39602" s="102"/>
    </row>
    <row r="39603" spans="26:28" x14ac:dyDescent="0.3">
      <c r="Z39603" s="102"/>
      <c r="AA39603" s="102"/>
      <c r="AB39603" s="102"/>
    </row>
    <row r="39604" spans="26:28" x14ac:dyDescent="0.3">
      <c r="Z39604" s="102"/>
      <c r="AA39604" s="102"/>
      <c r="AB39604" s="102"/>
    </row>
    <row r="39605" spans="26:28" x14ac:dyDescent="0.3">
      <c r="Z39605" s="102"/>
      <c r="AA39605" s="102"/>
      <c r="AB39605" s="102"/>
    </row>
    <row r="39606" spans="26:28" x14ac:dyDescent="0.3">
      <c r="Z39606" s="102"/>
      <c r="AA39606" s="102"/>
      <c r="AB39606" s="102"/>
    </row>
    <row r="39607" spans="26:28" x14ac:dyDescent="0.3">
      <c r="Z39607" s="102"/>
      <c r="AA39607" s="102"/>
      <c r="AB39607" s="102"/>
    </row>
    <row r="39608" spans="26:28" x14ac:dyDescent="0.3">
      <c r="Z39608" s="102"/>
      <c r="AA39608" s="102"/>
      <c r="AB39608" s="102"/>
    </row>
    <row r="39609" spans="26:28" x14ac:dyDescent="0.3">
      <c r="Z39609" s="102"/>
      <c r="AA39609" s="102"/>
      <c r="AB39609" s="102"/>
    </row>
    <row r="39610" spans="26:28" x14ac:dyDescent="0.3">
      <c r="Z39610" s="102"/>
      <c r="AA39610" s="102"/>
      <c r="AB39610" s="102"/>
    </row>
    <row r="39611" spans="26:28" x14ac:dyDescent="0.3">
      <c r="Z39611" s="102"/>
      <c r="AA39611" s="102"/>
      <c r="AB39611" s="102"/>
    </row>
    <row r="39612" spans="26:28" x14ac:dyDescent="0.3">
      <c r="Z39612" s="102"/>
      <c r="AA39612" s="102"/>
      <c r="AB39612" s="102"/>
    </row>
    <row r="39613" spans="26:28" x14ac:dyDescent="0.3">
      <c r="Z39613" s="102"/>
      <c r="AA39613" s="102"/>
      <c r="AB39613" s="102"/>
    </row>
    <row r="39614" spans="26:28" x14ac:dyDescent="0.3">
      <c r="Z39614" s="102"/>
      <c r="AA39614" s="102"/>
      <c r="AB39614" s="102"/>
    </row>
    <row r="39615" spans="26:28" x14ac:dyDescent="0.3">
      <c r="Z39615" s="102"/>
      <c r="AA39615" s="102"/>
      <c r="AB39615" s="102"/>
    </row>
    <row r="39616" spans="26:28" x14ac:dyDescent="0.3">
      <c r="Z39616" s="102"/>
      <c r="AA39616" s="102"/>
      <c r="AB39616" s="102"/>
    </row>
    <row r="39617" spans="26:28" x14ac:dyDescent="0.3">
      <c r="Z39617" s="102"/>
      <c r="AA39617" s="102"/>
      <c r="AB39617" s="102"/>
    </row>
    <row r="39618" spans="26:28" x14ac:dyDescent="0.3">
      <c r="Z39618" s="102"/>
      <c r="AA39618" s="102"/>
      <c r="AB39618" s="102"/>
    </row>
    <row r="39619" spans="26:28" x14ac:dyDescent="0.3">
      <c r="Z39619" s="102"/>
      <c r="AA39619" s="102"/>
      <c r="AB39619" s="102"/>
    </row>
    <row r="39620" spans="26:28" x14ac:dyDescent="0.3">
      <c r="Z39620" s="102"/>
      <c r="AA39620" s="102"/>
      <c r="AB39620" s="102"/>
    </row>
    <row r="39621" spans="26:28" x14ac:dyDescent="0.3">
      <c r="Z39621" s="102"/>
      <c r="AA39621" s="102"/>
      <c r="AB39621" s="102"/>
    </row>
    <row r="39622" spans="26:28" x14ac:dyDescent="0.3">
      <c r="Z39622" s="102"/>
      <c r="AA39622" s="102"/>
      <c r="AB39622" s="102"/>
    </row>
    <row r="39623" spans="26:28" x14ac:dyDescent="0.3">
      <c r="Z39623" s="102"/>
      <c r="AA39623" s="102"/>
      <c r="AB39623" s="102"/>
    </row>
    <row r="39624" spans="26:28" x14ac:dyDescent="0.3">
      <c r="Z39624" s="102"/>
      <c r="AA39624" s="102"/>
      <c r="AB39624" s="102"/>
    </row>
    <row r="39625" spans="26:28" x14ac:dyDescent="0.3">
      <c r="Z39625" s="102"/>
      <c r="AA39625" s="102"/>
      <c r="AB39625" s="102"/>
    </row>
    <row r="39626" spans="26:28" x14ac:dyDescent="0.3">
      <c r="Z39626" s="102"/>
      <c r="AA39626" s="102"/>
      <c r="AB39626" s="102"/>
    </row>
    <row r="39627" spans="26:28" x14ac:dyDescent="0.3">
      <c r="Z39627" s="102"/>
      <c r="AA39627" s="102"/>
      <c r="AB39627" s="102"/>
    </row>
    <row r="39628" spans="26:28" x14ac:dyDescent="0.3">
      <c r="Z39628" s="102"/>
      <c r="AA39628" s="102"/>
      <c r="AB39628" s="102"/>
    </row>
    <row r="39629" spans="26:28" x14ac:dyDescent="0.3">
      <c r="Z39629" s="102"/>
      <c r="AA39629" s="102"/>
      <c r="AB39629" s="102"/>
    </row>
    <row r="39630" spans="26:28" x14ac:dyDescent="0.3">
      <c r="Z39630" s="102"/>
      <c r="AA39630" s="102"/>
      <c r="AB39630" s="102"/>
    </row>
    <row r="39631" spans="26:28" x14ac:dyDescent="0.3">
      <c r="Z39631" s="102"/>
      <c r="AA39631" s="102"/>
      <c r="AB39631" s="102"/>
    </row>
    <row r="39632" spans="26:28" x14ac:dyDescent="0.3">
      <c r="Z39632" s="102"/>
      <c r="AA39632" s="102"/>
      <c r="AB39632" s="102"/>
    </row>
    <row r="39633" spans="26:28" x14ac:dyDescent="0.3">
      <c r="Z39633" s="102"/>
      <c r="AA39633" s="102"/>
      <c r="AB39633" s="102"/>
    </row>
    <row r="39634" spans="26:28" x14ac:dyDescent="0.3">
      <c r="Z39634" s="102"/>
      <c r="AA39634" s="102"/>
      <c r="AB39634" s="102"/>
    </row>
    <row r="39635" spans="26:28" x14ac:dyDescent="0.3">
      <c r="Z39635" s="102"/>
      <c r="AA39635" s="102"/>
      <c r="AB39635" s="102"/>
    </row>
    <row r="39636" spans="26:28" x14ac:dyDescent="0.3">
      <c r="Z39636" s="102"/>
      <c r="AA39636" s="102"/>
      <c r="AB39636" s="102"/>
    </row>
    <row r="39637" spans="26:28" x14ac:dyDescent="0.3">
      <c r="Z39637" s="102"/>
      <c r="AA39637" s="102"/>
      <c r="AB39637" s="102"/>
    </row>
    <row r="39638" spans="26:28" x14ac:dyDescent="0.3">
      <c r="Z39638" s="102"/>
      <c r="AA39638" s="102"/>
      <c r="AB39638" s="102"/>
    </row>
    <row r="39639" spans="26:28" x14ac:dyDescent="0.3">
      <c r="Z39639" s="102"/>
      <c r="AA39639" s="102"/>
      <c r="AB39639" s="102"/>
    </row>
    <row r="39640" spans="26:28" x14ac:dyDescent="0.3">
      <c r="Z39640" s="102"/>
      <c r="AA39640" s="102"/>
      <c r="AB39640" s="102"/>
    </row>
    <row r="39641" spans="26:28" x14ac:dyDescent="0.3">
      <c r="Z39641" s="102"/>
      <c r="AA39641" s="102"/>
      <c r="AB39641" s="102"/>
    </row>
    <row r="39642" spans="26:28" x14ac:dyDescent="0.3">
      <c r="Z39642" s="102"/>
      <c r="AA39642" s="102"/>
      <c r="AB39642" s="102"/>
    </row>
    <row r="39643" spans="26:28" x14ac:dyDescent="0.3">
      <c r="Z39643" s="102"/>
      <c r="AA39643" s="102"/>
      <c r="AB39643" s="102"/>
    </row>
    <row r="39644" spans="26:28" x14ac:dyDescent="0.3">
      <c r="Z39644" s="102"/>
      <c r="AA39644" s="102"/>
      <c r="AB39644" s="102"/>
    </row>
    <row r="39645" spans="26:28" x14ac:dyDescent="0.3">
      <c r="Z39645" s="102"/>
      <c r="AA39645" s="102"/>
      <c r="AB39645" s="102"/>
    </row>
    <row r="39646" spans="26:28" x14ac:dyDescent="0.3">
      <c r="Z39646" s="102"/>
      <c r="AA39646" s="102"/>
      <c r="AB39646" s="102"/>
    </row>
    <row r="39647" spans="26:28" x14ac:dyDescent="0.3">
      <c r="Z39647" s="102"/>
      <c r="AA39647" s="102"/>
      <c r="AB39647" s="102"/>
    </row>
    <row r="39648" spans="26:28" x14ac:dyDescent="0.3">
      <c r="Z39648" s="102"/>
      <c r="AA39648" s="102"/>
      <c r="AB39648" s="102"/>
    </row>
    <row r="39649" spans="26:28" x14ac:dyDescent="0.3">
      <c r="Z39649" s="102"/>
      <c r="AA39649" s="102"/>
      <c r="AB39649" s="102"/>
    </row>
    <row r="39650" spans="26:28" x14ac:dyDescent="0.3">
      <c r="Z39650" s="102"/>
      <c r="AA39650" s="102"/>
      <c r="AB39650" s="102"/>
    </row>
    <row r="39651" spans="26:28" x14ac:dyDescent="0.3">
      <c r="Z39651" s="102"/>
      <c r="AA39651" s="102"/>
      <c r="AB39651" s="102"/>
    </row>
    <row r="39652" spans="26:28" x14ac:dyDescent="0.3">
      <c r="Z39652" s="102"/>
      <c r="AA39652" s="102"/>
      <c r="AB39652" s="102"/>
    </row>
    <row r="39653" spans="26:28" x14ac:dyDescent="0.3">
      <c r="Z39653" s="102"/>
      <c r="AA39653" s="102"/>
      <c r="AB39653" s="102"/>
    </row>
    <row r="39654" spans="26:28" x14ac:dyDescent="0.3">
      <c r="Z39654" s="102"/>
      <c r="AA39654" s="102"/>
      <c r="AB39654" s="102"/>
    </row>
    <row r="39655" spans="26:28" x14ac:dyDescent="0.3">
      <c r="Z39655" s="102"/>
      <c r="AA39655" s="102"/>
      <c r="AB39655" s="102"/>
    </row>
    <row r="39656" spans="26:28" x14ac:dyDescent="0.3">
      <c r="Z39656" s="102"/>
      <c r="AA39656" s="102"/>
      <c r="AB39656" s="102"/>
    </row>
    <row r="39657" spans="26:28" x14ac:dyDescent="0.3">
      <c r="Z39657" s="102"/>
      <c r="AA39657" s="102"/>
      <c r="AB39657" s="102"/>
    </row>
    <row r="39658" spans="26:28" x14ac:dyDescent="0.3">
      <c r="Z39658" s="102"/>
      <c r="AA39658" s="102"/>
      <c r="AB39658" s="102"/>
    </row>
    <row r="39659" spans="26:28" x14ac:dyDescent="0.3">
      <c r="Z39659" s="102"/>
      <c r="AA39659" s="102"/>
      <c r="AB39659" s="102"/>
    </row>
    <row r="39660" spans="26:28" x14ac:dyDescent="0.3">
      <c r="Z39660" s="102"/>
      <c r="AA39660" s="102"/>
      <c r="AB39660" s="102"/>
    </row>
    <row r="39661" spans="26:28" x14ac:dyDescent="0.3">
      <c r="Z39661" s="102"/>
      <c r="AA39661" s="102"/>
      <c r="AB39661" s="102"/>
    </row>
    <row r="39662" spans="26:28" x14ac:dyDescent="0.3">
      <c r="Z39662" s="102"/>
      <c r="AA39662" s="102"/>
      <c r="AB39662" s="102"/>
    </row>
    <row r="39663" spans="26:28" x14ac:dyDescent="0.3">
      <c r="Z39663" s="102"/>
      <c r="AA39663" s="102"/>
      <c r="AB39663" s="102"/>
    </row>
    <row r="39664" spans="26:28" x14ac:dyDescent="0.3">
      <c r="Z39664" s="102"/>
      <c r="AA39664" s="102"/>
      <c r="AB39664" s="102"/>
    </row>
    <row r="39665" spans="26:28" x14ac:dyDescent="0.3">
      <c r="Z39665" s="102"/>
      <c r="AA39665" s="102"/>
      <c r="AB39665" s="102"/>
    </row>
    <row r="39666" spans="26:28" x14ac:dyDescent="0.3">
      <c r="Z39666" s="102"/>
      <c r="AA39666" s="102"/>
      <c r="AB39666" s="102"/>
    </row>
    <row r="39667" spans="26:28" x14ac:dyDescent="0.3">
      <c r="Z39667" s="102"/>
      <c r="AA39667" s="102"/>
      <c r="AB39667" s="102"/>
    </row>
    <row r="39668" spans="26:28" x14ac:dyDescent="0.3">
      <c r="Z39668" s="102"/>
      <c r="AA39668" s="102"/>
      <c r="AB39668" s="102"/>
    </row>
    <row r="39669" spans="26:28" x14ac:dyDescent="0.3">
      <c r="Z39669" s="102"/>
      <c r="AA39669" s="102"/>
      <c r="AB39669" s="102"/>
    </row>
    <row r="39670" spans="26:28" x14ac:dyDescent="0.3">
      <c r="Z39670" s="102"/>
      <c r="AA39670" s="102"/>
      <c r="AB39670" s="102"/>
    </row>
    <row r="39671" spans="26:28" x14ac:dyDescent="0.3">
      <c r="Z39671" s="102"/>
      <c r="AA39671" s="102"/>
      <c r="AB39671" s="102"/>
    </row>
    <row r="39672" spans="26:28" x14ac:dyDescent="0.3">
      <c r="Z39672" s="102"/>
      <c r="AA39672" s="102"/>
      <c r="AB39672" s="102"/>
    </row>
    <row r="39673" spans="26:28" x14ac:dyDescent="0.3">
      <c r="Z39673" s="102"/>
      <c r="AA39673" s="102"/>
      <c r="AB39673" s="102"/>
    </row>
    <row r="39674" spans="26:28" x14ac:dyDescent="0.3">
      <c r="Z39674" s="102"/>
      <c r="AA39674" s="102"/>
      <c r="AB39674" s="102"/>
    </row>
    <row r="39675" spans="26:28" x14ac:dyDescent="0.3">
      <c r="Z39675" s="102"/>
      <c r="AA39675" s="102"/>
      <c r="AB39675" s="102"/>
    </row>
    <row r="39676" spans="26:28" x14ac:dyDescent="0.3">
      <c r="Z39676" s="102"/>
      <c r="AA39676" s="102"/>
      <c r="AB39676" s="102"/>
    </row>
    <row r="39677" spans="26:28" x14ac:dyDescent="0.3">
      <c r="Z39677" s="102"/>
      <c r="AA39677" s="102"/>
      <c r="AB39677" s="102"/>
    </row>
    <row r="39678" spans="26:28" x14ac:dyDescent="0.3">
      <c r="Z39678" s="102"/>
      <c r="AA39678" s="102"/>
      <c r="AB39678" s="102"/>
    </row>
    <row r="39679" spans="26:28" x14ac:dyDescent="0.3">
      <c r="Z39679" s="102"/>
      <c r="AA39679" s="102"/>
      <c r="AB39679" s="102"/>
    </row>
    <row r="39680" spans="26:28" x14ac:dyDescent="0.3">
      <c r="Z39680" s="102"/>
      <c r="AA39680" s="102"/>
      <c r="AB39680" s="102"/>
    </row>
    <row r="39681" spans="26:28" x14ac:dyDescent="0.3">
      <c r="Z39681" s="102"/>
      <c r="AA39681" s="102"/>
      <c r="AB39681" s="102"/>
    </row>
    <row r="39682" spans="26:28" x14ac:dyDescent="0.3">
      <c r="Z39682" s="102"/>
      <c r="AA39682" s="102"/>
      <c r="AB39682" s="102"/>
    </row>
    <row r="39683" spans="26:28" x14ac:dyDescent="0.3">
      <c r="Z39683" s="102"/>
      <c r="AA39683" s="102"/>
      <c r="AB39683" s="102"/>
    </row>
    <row r="39684" spans="26:28" x14ac:dyDescent="0.3">
      <c r="Z39684" s="102"/>
      <c r="AA39684" s="102"/>
      <c r="AB39684" s="102"/>
    </row>
    <row r="39685" spans="26:28" x14ac:dyDescent="0.3">
      <c r="Z39685" s="102"/>
      <c r="AA39685" s="102"/>
      <c r="AB39685" s="102"/>
    </row>
    <row r="39686" spans="26:28" x14ac:dyDescent="0.3">
      <c r="Z39686" s="102"/>
      <c r="AA39686" s="102"/>
      <c r="AB39686" s="102"/>
    </row>
    <row r="39687" spans="26:28" x14ac:dyDescent="0.3">
      <c r="Z39687" s="102"/>
      <c r="AA39687" s="102"/>
      <c r="AB39687" s="102"/>
    </row>
    <row r="39688" spans="26:28" x14ac:dyDescent="0.3">
      <c r="Z39688" s="102"/>
      <c r="AA39688" s="102"/>
      <c r="AB39688" s="102"/>
    </row>
    <row r="39689" spans="26:28" x14ac:dyDescent="0.3">
      <c r="Z39689" s="102"/>
      <c r="AA39689" s="102"/>
      <c r="AB39689" s="102"/>
    </row>
    <row r="39690" spans="26:28" x14ac:dyDescent="0.3">
      <c r="Z39690" s="102"/>
      <c r="AA39690" s="102"/>
      <c r="AB39690" s="102"/>
    </row>
    <row r="39691" spans="26:28" x14ac:dyDescent="0.3">
      <c r="Z39691" s="102"/>
      <c r="AA39691" s="102"/>
      <c r="AB39691" s="102"/>
    </row>
    <row r="39692" spans="26:28" x14ac:dyDescent="0.3">
      <c r="Z39692" s="102"/>
      <c r="AA39692" s="102"/>
      <c r="AB39692" s="102"/>
    </row>
    <row r="39693" spans="26:28" x14ac:dyDescent="0.3">
      <c r="Z39693" s="102"/>
      <c r="AA39693" s="102"/>
      <c r="AB39693" s="102"/>
    </row>
    <row r="39694" spans="26:28" x14ac:dyDescent="0.3">
      <c r="Z39694" s="102"/>
      <c r="AA39694" s="102"/>
      <c r="AB39694" s="102"/>
    </row>
    <row r="39695" spans="26:28" x14ac:dyDescent="0.3">
      <c r="Z39695" s="102"/>
      <c r="AA39695" s="102"/>
      <c r="AB39695" s="102"/>
    </row>
    <row r="39696" spans="26:28" x14ac:dyDescent="0.3">
      <c r="Z39696" s="102"/>
      <c r="AA39696" s="102"/>
      <c r="AB39696" s="102"/>
    </row>
    <row r="39697" spans="26:28" x14ac:dyDescent="0.3">
      <c r="Z39697" s="102"/>
      <c r="AA39697" s="102"/>
      <c r="AB39697" s="102"/>
    </row>
    <row r="39698" spans="26:28" x14ac:dyDescent="0.3">
      <c r="Z39698" s="102"/>
      <c r="AA39698" s="102"/>
      <c r="AB39698" s="102"/>
    </row>
    <row r="39699" spans="26:28" x14ac:dyDescent="0.3">
      <c r="Z39699" s="102"/>
      <c r="AA39699" s="102"/>
      <c r="AB39699" s="102"/>
    </row>
    <row r="39700" spans="26:28" x14ac:dyDescent="0.3">
      <c r="Z39700" s="102"/>
      <c r="AA39700" s="102"/>
      <c r="AB39700" s="102"/>
    </row>
    <row r="39701" spans="26:28" x14ac:dyDescent="0.3">
      <c r="Z39701" s="102"/>
      <c r="AA39701" s="102"/>
      <c r="AB39701" s="102"/>
    </row>
    <row r="39702" spans="26:28" x14ac:dyDescent="0.3">
      <c r="Z39702" s="102"/>
      <c r="AA39702" s="102"/>
      <c r="AB39702" s="102"/>
    </row>
    <row r="39703" spans="26:28" x14ac:dyDescent="0.3">
      <c r="Z39703" s="102"/>
      <c r="AA39703" s="102"/>
      <c r="AB39703" s="102"/>
    </row>
    <row r="39704" spans="26:28" x14ac:dyDescent="0.3">
      <c r="Z39704" s="102"/>
      <c r="AA39704" s="102"/>
      <c r="AB39704" s="102"/>
    </row>
    <row r="39705" spans="26:28" x14ac:dyDescent="0.3">
      <c r="Z39705" s="102"/>
      <c r="AA39705" s="102"/>
      <c r="AB39705" s="102"/>
    </row>
    <row r="39706" spans="26:28" x14ac:dyDescent="0.3">
      <c r="Z39706" s="102"/>
      <c r="AA39706" s="102"/>
      <c r="AB39706" s="102"/>
    </row>
    <row r="39707" spans="26:28" x14ac:dyDescent="0.3">
      <c r="Z39707" s="102"/>
      <c r="AA39707" s="102"/>
      <c r="AB39707" s="102"/>
    </row>
    <row r="39708" spans="26:28" x14ac:dyDescent="0.3">
      <c r="Z39708" s="102"/>
      <c r="AA39708" s="102"/>
      <c r="AB39708" s="102"/>
    </row>
    <row r="39709" spans="26:28" x14ac:dyDescent="0.3">
      <c r="Z39709" s="102"/>
      <c r="AA39709" s="102"/>
      <c r="AB39709" s="102"/>
    </row>
    <row r="39710" spans="26:28" x14ac:dyDescent="0.3">
      <c r="Z39710" s="102"/>
      <c r="AA39710" s="102"/>
      <c r="AB39710" s="102"/>
    </row>
    <row r="39711" spans="26:28" x14ac:dyDescent="0.3">
      <c r="Z39711" s="102"/>
      <c r="AA39711" s="102"/>
      <c r="AB39711" s="102"/>
    </row>
    <row r="39712" spans="26:28" x14ac:dyDescent="0.3">
      <c r="Z39712" s="102"/>
      <c r="AA39712" s="102"/>
      <c r="AB39712" s="102"/>
    </row>
    <row r="39713" spans="26:28" x14ac:dyDescent="0.3">
      <c r="Z39713" s="102"/>
      <c r="AA39713" s="102"/>
      <c r="AB39713" s="102"/>
    </row>
    <row r="39714" spans="26:28" x14ac:dyDescent="0.3">
      <c r="Z39714" s="102"/>
      <c r="AA39714" s="102"/>
      <c r="AB39714" s="102"/>
    </row>
    <row r="39715" spans="26:28" x14ac:dyDescent="0.3">
      <c r="Z39715" s="102"/>
      <c r="AA39715" s="102"/>
      <c r="AB39715" s="102"/>
    </row>
    <row r="39716" spans="26:28" x14ac:dyDescent="0.3">
      <c r="Z39716" s="102"/>
      <c r="AA39716" s="102"/>
      <c r="AB39716" s="102"/>
    </row>
    <row r="39717" spans="26:28" x14ac:dyDescent="0.3">
      <c r="Z39717" s="102"/>
      <c r="AA39717" s="102"/>
      <c r="AB39717" s="102"/>
    </row>
    <row r="39718" spans="26:28" x14ac:dyDescent="0.3">
      <c r="Z39718" s="102"/>
      <c r="AA39718" s="102"/>
      <c r="AB39718" s="102"/>
    </row>
    <row r="39719" spans="26:28" x14ac:dyDescent="0.3">
      <c r="Z39719" s="102"/>
      <c r="AA39719" s="102"/>
      <c r="AB39719" s="102"/>
    </row>
    <row r="39720" spans="26:28" x14ac:dyDescent="0.3">
      <c r="Z39720" s="102"/>
      <c r="AA39720" s="102"/>
      <c r="AB39720" s="102"/>
    </row>
    <row r="39721" spans="26:28" x14ac:dyDescent="0.3">
      <c r="Z39721" s="102"/>
      <c r="AA39721" s="102"/>
      <c r="AB39721" s="102"/>
    </row>
    <row r="39722" spans="26:28" x14ac:dyDescent="0.3">
      <c r="Z39722" s="102"/>
      <c r="AA39722" s="102"/>
      <c r="AB39722" s="102"/>
    </row>
    <row r="39723" spans="26:28" x14ac:dyDescent="0.3">
      <c r="Z39723" s="102"/>
      <c r="AA39723" s="102"/>
      <c r="AB39723" s="102"/>
    </row>
    <row r="39724" spans="26:28" x14ac:dyDescent="0.3">
      <c r="Z39724" s="102"/>
      <c r="AA39724" s="102"/>
      <c r="AB39724" s="102"/>
    </row>
    <row r="39725" spans="26:28" x14ac:dyDescent="0.3">
      <c r="Z39725" s="102"/>
      <c r="AA39725" s="102"/>
      <c r="AB39725" s="102"/>
    </row>
    <row r="39726" spans="26:28" x14ac:dyDescent="0.3">
      <c r="Z39726" s="102"/>
      <c r="AA39726" s="102"/>
      <c r="AB39726" s="102"/>
    </row>
    <row r="39727" spans="26:28" x14ac:dyDescent="0.3">
      <c r="Z39727" s="102"/>
      <c r="AA39727" s="102"/>
      <c r="AB39727" s="102"/>
    </row>
    <row r="39728" spans="26:28" x14ac:dyDescent="0.3">
      <c r="Z39728" s="102"/>
      <c r="AA39728" s="102"/>
      <c r="AB39728" s="102"/>
    </row>
    <row r="39729" spans="26:28" x14ac:dyDescent="0.3">
      <c r="Z39729" s="102"/>
      <c r="AA39729" s="102"/>
      <c r="AB39729" s="102"/>
    </row>
    <row r="39730" spans="26:28" x14ac:dyDescent="0.3">
      <c r="Z39730" s="102"/>
      <c r="AA39730" s="102"/>
      <c r="AB39730" s="102"/>
    </row>
    <row r="39731" spans="26:28" x14ac:dyDescent="0.3">
      <c r="Z39731" s="102"/>
      <c r="AA39731" s="102"/>
      <c r="AB39731" s="102"/>
    </row>
    <row r="39732" spans="26:28" x14ac:dyDescent="0.3">
      <c r="Z39732" s="102"/>
      <c r="AA39732" s="102"/>
      <c r="AB39732" s="102"/>
    </row>
    <row r="39733" spans="26:28" x14ac:dyDescent="0.3">
      <c r="Z39733" s="102"/>
      <c r="AA39733" s="102"/>
      <c r="AB39733" s="102"/>
    </row>
    <row r="39734" spans="26:28" x14ac:dyDescent="0.3">
      <c r="Z39734" s="102"/>
      <c r="AA39734" s="102"/>
      <c r="AB39734" s="102"/>
    </row>
    <row r="39735" spans="26:28" x14ac:dyDescent="0.3">
      <c r="Z39735" s="102"/>
      <c r="AA39735" s="102"/>
      <c r="AB39735" s="102"/>
    </row>
    <row r="39736" spans="26:28" x14ac:dyDescent="0.3">
      <c r="Z39736" s="102"/>
      <c r="AA39736" s="102"/>
      <c r="AB39736" s="102"/>
    </row>
    <row r="39737" spans="26:28" x14ac:dyDescent="0.3">
      <c r="Z39737" s="102"/>
      <c r="AA39737" s="102"/>
      <c r="AB39737" s="102"/>
    </row>
    <row r="39738" spans="26:28" x14ac:dyDescent="0.3">
      <c r="Z39738" s="102"/>
      <c r="AA39738" s="102"/>
      <c r="AB39738" s="102"/>
    </row>
    <row r="39739" spans="26:28" x14ac:dyDescent="0.3">
      <c r="Z39739" s="102"/>
      <c r="AA39739" s="102"/>
      <c r="AB39739" s="102"/>
    </row>
    <row r="39740" spans="26:28" x14ac:dyDescent="0.3">
      <c r="Z39740" s="102"/>
      <c r="AA39740" s="102"/>
      <c r="AB39740" s="102"/>
    </row>
    <row r="39741" spans="26:28" x14ac:dyDescent="0.3">
      <c r="Z39741" s="102"/>
      <c r="AA39741" s="102"/>
      <c r="AB39741" s="102"/>
    </row>
    <row r="39742" spans="26:28" x14ac:dyDescent="0.3">
      <c r="Z39742" s="102"/>
      <c r="AA39742" s="102"/>
      <c r="AB39742" s="102"/>
    </row>
    <row r="39743" spans="26:28" x14ac:dyDescent="0.3">
      <c r="Z39743" s="102"/>
      <c r="AA39743" s="102"/>
      <c r="AB39743" s="102"/>
    </row>
    <row r="39744" spans="26:28" x14ac:dyDescent="0.3">
      <c r="Z39744" s="102"/>
      <c r="AA39744" s="102"/>
      <c r="AB39744" s="102"/>
    </row>
    <row r="39745" spans="26:28" x14ac:dyDescent="0.3">
      <c r="Z39745" s="102"/>
      <c r="AA39745" s="102"/>
      <c r="AB39745" s="102"/>
    </row>
    <row r="39746" spans="26:28" x14ac:dyDescent="0.3">
      <c r="Z39746" s="102"/>
      <c r="AA39746" s="102"/>
      <c r="AB39746" s="102"/>
    </row>
    <row r="39747" spans="26:28" x14ac:dyDescent="0.3">
      <c r="Z39747" s="102"/>
      <c r="AA39747" s="102"/>
      <c r="AB39747" s="102"/>
    </row>
    <row r="39748" spans="26:28" x14ac:dyDescent="0.3">
      <c r="Z39748" s="102"/>
      <c r="AA39748" s="102"/>
      <c r="AB39748" s="102"/>
    </row>
    <row r="39749" spans="26:28" x14ac:dyDescent="0.3">
      <c r="Z39749" s="102"/>
      <c r="AA39749" s="102"/>
      <c r="AB39749" s="102"/>
    </row>
    <row r="39750" spans="26:28" x14ac:dyDescent="0.3">
      <c r="Z39750" s="102"/>
      <c r="AA39750" s="102"/>
      <c r="AB39750" s="102"/>
    </row>
    <row r="39751" spans="26:28" x14ac:dyDescent="0.3">
      <c r="Z39751" s="102"/>
      <c r="AA39751" s="102"/>
      <c r="AB39751" s="102"/>
    </row>
    <row r="39752" spans="26:28" x14ac:dyDescent="0.3">
      <c r="Z39752" s="102"/>
      <c r="AA39752" s="102"/>
      <c r="AB39752" s="102"/>
    </row>
    <row r="39753" spans="26:28" x14ac:dyDescent="0.3">
      <c r="Z39753" s="102"/>
      <c r="AA39753" s="102"/>
      <c r="AB39753" s="102"/>
    </row>
    <row r="39754" spans="26:28" x14ac:dyDescent="0.3">
      <c r="Z39754" s="102"/>
      <c r="AA39754" s="102"/>
      <c r="AB39754" s="102"/>
    </row>
    <row r="39755" spans="26:28" x14ac:dyDescent="0.3">
      <c r="Z39755" s="102"/>
      <c r="AA39755" s="102"/>
      <c r="AB39755" s="102"/>
    </row>
    <row r="39756" spans="26:28" x14ac:dyDescent="0.3">
      <c r="Z39756" s="102"/>
      <c r="AA39756" s="102"/>
      <c r="AB39756" s="102"/>
    </row>
    <row r="39757" spans="26:28" x14ac:dyDescent="0.3">
      <c r="Z39757" s="102"/>
      <c r="AA39757" s="102"/>
      <c r="AB39757" s="102"/>
    </row>
    <row r="39758" spans="26:28" x14ac:dyDescent="0.3">
      <c r="Z39758" s="102"/>
      <c r="AA39758" s="102"/>
      <c r="AB39758" s="102"/>
    </row>
    <row r="39759" spans="26:28" x14ac:dyDescent="0.3">
      <c r="Z39759" s="102"/>
      <c r="AA39759" s="102"/>
      <c r="AB39759" s="102"/>
    </row>
    <row r="39760" spans="26:28" x14ac:dyDescent="0.3">
      <c r="Z39760" s="102"/>
      <c r="AA39760" s="102"/>
      <c r="AB39760" s="102"/>
    </row>
    <row r="39761" spans="26:28" x14ac:dyDescent="0.3">
      <c r="Z39761" s="102"/>
      <c r="AA39761" s="102"/>
      <c r="AB39761" s="102"/>
    </row>
    <row r="39762" spans="26:28" x14ac:dyDescent="0.3">
      <c r="Z39762" s="102"/>
      <c r="AA39762" s="102"/>
      <c r="AB39762" s="102"/>
    </row>
    <row r="39763" spans="26:28" x14ac:dyDescent="0.3">
      <c r="Z39763" s="102"/>
      <c r="AA39763" s="102"/>
      <c r="AB39763" s="102"/>
    </row>
    <row r="39764" spans="26:28" x14ac:dyDescent="0.3">
      <c r="Z39764" s="102"/>
      <c r="AA39764" s="102"/>
      <c r="AB39764" s="102"/>
    </row>
    <row r="39765" spans="26:28" x14ac:dyDescent="0.3">
      <c r="Z39765" s="102"/>
      <c r="AA39765" s="102"/>
      <c r="AB39765" s="102"/>
    </row>
    <row r="39766" spans="26:28" x14ac:dyDescent="0.3">
      <c r="Z39766" s="102"/>
      <c r="AA39766" s="102"/>
      <c r="AB39766" s="102"/>
    </row>
    <row r="39767" spans="26:28" x14ac:dyDescent="0.3">
      <c r="Z39767" s="102"/>
      <c r="AA39767" s="102"/>
      <c r="AB39767" s="102"/>
    </row>
    <row r="39768" spans="26:28" x14ac:dyDescent="0.3">
      <c r="Z39768" s="102"/>
      <c r="AA39768" s="102"/>
      <c r="AB39768" s="102"/>
    </row>
    <row r="39769" spans="26:28" x14ac:dyDescent="0.3">
      <c r="Z39769" s="102"/>
      <c r="AA39769" s="102"/>
      <c r="AB39769" s="102"/>
    </row>
    <row r="39770" spans="26:28" x14ac:dyDescent="0.3">
      <c r="Z39770" s="102"/>
      <c r="AA39770" s="102"/>
      <c r="AB39770" s="102"/>
    </row>
    <row r="39771" spans="26:28" x14ac:dyDescent="0.3">
      <c r="Z39771" s="102"/>
      <c r="AA39771" s="102"/>
      <c r="AB39771" s="102"/>
    </row>
    <row r="39772" spans="26:28" x14ac:dyDescent="0.3">
      <c r="Z39772" s="102"/>
      <c r="AA39772" s="102"/>
      <c r="AB39772" s="102"/>
    </row>
    <row r="39773" spans="26:28" x14ac:dyDescent="0.3">
      <c r="Z39773" s="102"/>
      <c r="AA39773" s="102"/>
      <c r="AB39773" s="102"/>
    </row>
    <row r="39774" spans="26:28" x14ac:dyDescent="0.3">
      <c r="Z39774" s="102"/>
      <c r="AA39774" s="102"/>
      <c r="AB39774" s="102"/>
    </row>
    <row r="39775" spans="26:28" x14ac:dyDescent="0.3">
      <c r="Z39775" s="102"/>
      <c r="AA39775" s="102"/>
      <c r="AB39775" s="102"/>
    </row>
    <row r="39776" spans="26:28" x14ac:dyDescent="0.3">
      <c r="Z39776" s="102"/>
      <c r="AA39776" s="102"/>
      <c r="AB39776" s="102"/>
    </row>
    <row r="39777" spans="26:28" x14ac:dyDescent="0.3">
      <c r="Z39777" s="102"/>
      <c r="AA39777" s="102"/>
      <c r="AB39777" s="102"/>
    </row>
    <row r="39778" spans="26:28" x14ac:dyDescent="0.3">
      <c r="Z39778" s="102"/>
      <c r="AA39778" s="102"/>
      <c r="AB39778" s="102"/>
    </row>
    <row r="39779" spans="26:28" x14ac:dyDescent="0.3">
      <c r="Z39779" s="102"/>
      <c r="AA39779" s="102"/>
      <c r="AB39779" s="102"/>
    </row>
    <row r="39780" spans="26:28" x14ac:dyDescent="0.3">
      <c r="Z39780" s="102"/>
      <c r="AA39780" s="102"/>
      <c r="AB39780" s="102"/>
    </row>
    <row r="39781" spans="26:28" x14ac:dyDescent="0.3">
      <c r="Z39781" s="102"/>
      <c r="AA39781" s="102"/>
      <c r="AB39781" s="102"/>
    </row>
    <row r="39782" spans="26:28" x14ac:dyDescent="0.3">
      <c r="Z39782" s="102"/>
      <c r="AA39782" s="102"/>
      <c r="AB39782" s="102"/>
    </row>
    <row r="39783" spans="26:28" x14ac:dyDescent="0.3">
      <c r="Z39783" s="102"/>
      <c r="AA39783" s="102"/>
      <c r="AB39783" s="102"/>
    </row>
    <row r="39784" spans="26:28" x14ac:dyDescent="0.3">
      <c r="Z39784" s="102"/>
      <c r="AA39784" s="102"/>
      <c r="AB39784" s="102"/>
    </row>
    <row r="39785" spans="26:28" x14ac:dyDescent="0.3">
      <c r="Z39785" s="102"/>
      <c r="AA39785" s="102"/>
      <c r="AB39785" s="102"/>
    </row>
    <row r="39786" spans="26:28" x14ac:dyDescent="0.3">
      <c r="Z39786" s="102"/>
      <c r="AA39786" s="102"/>
      <c r="AB39786" s="102"/>
    </row>
    <row r="39787" spans="26:28" x14ac:dyDescent="0.3">
      <c r="Z39787" s="102"/>
      <c r="AA39787" s="102"/>
      <c r="AB39787" s="102"/>
    </row>
    <row r="39788" spans="26:28" x14ac:dyDescent="0.3">
      <c r="Z39788" s="102"/>
      <c r="AA39788" s="102"/>
      <c r="AB39788" s="102"/>
    </row>
    <row r="39789" spans="26:28" x14ac:dyDescent="0.3">
      <c r="Z39789" s="102"/>
      <c r="AA39789" s="102"/>
      <c r="AB39789" s="102"/>
    </row>
    <row r="39790" spans="26:28" x14ac:dyDescent="0.3">
      <c r="Z39790" s="102"/>
      <c r="AA39790" s="102"/>
      <c r="AB39790" s="102"/>
    </row>
    <row r="39791" spans="26:28" x14ac:dyDescent="0.3">
      <c r="Z39791" s="102"/>
      <c r="AA39791" s="102"/>
      <c r="AB39791" s="102"/>
    </row>
    <row r="39792" spans="26:28" x14ac:dyDescent="0.3">
      <c r="Z39792" s="102"/>
      <c r="AA39792" s="102"/>
      <c r="AB39792" s="102"/>
    </row>
    <row r="39793" spans="26:28" x14ac:dyDescent="0.3">
      <c r="Z39793" s="102"/>
      <c r="AA39793" s="102"/>
      <c r="AB39793" s="102"/>
    </row>
    <row r="39794" spans="26:28" x14ac:dyDescent="0.3">
      <c r="Z39794" s="102"/>
      <c r="AA39794" s="102"/>
      <c r="AB39794" s="102"/>
    </row>
    <row r="39795" spans="26:28" x14ac:dyDescent="0.3">
      <c r="Z39795" s="102"/>
      <c r="AA39795" s="102"/>
      <c r="AB39795" s="102"/>
    </row>
    <row r="39796" spans="26:28" x14ac:dyDescent="0.3">
      <c r="Z39796" s="102"/>
      <c r="AA39796" s="102"/>
      <c r="AB39796" s="102"/>
    </row>
    <row r="39797" spans="26:28" x14ac:dyDescent="0.3">
      <c r="Z39797" s="102"/>
      <c r="AA39797" s="102"/>
      <c r="AB39797" s="102"/>
    </row>
    <row r="39798" spans="26:28" x14ac:dyDescent="0.3">
      <c r="Z39798" s="102"/>
      <c r="AA39798" s="102"/>
      <c r="AB39798" s="102"/>
    </row>
    <row r="39799" spans="26:28" x14ac:dyDescent="0.3">
      <c r="Z39799" s="102"/>
      <c r="AA39799" s="102"/>
      <c r="AB39799" s="102"/>
    </row>
    <row r="39800" spans="26:28" x14ac:dyDescent="0.3">
      <c r="Z39800" s="102"/>
      <c r="AA39800" s="102"/>
      <c r="AB39800" s="102"/>
    </row>
    <row r="39801" spans="26:28" x14ac:dyDescent="0.3">
      <c r="Z39801" s="102"/>
      <c r="AA39801" s="102"/>
      <c r="AB39801" s="102"/>
    </row>
    <row r="39802" spans="26:28" x14ac:dyDescent="0.3">
      <c r="Z39802" s="102"/>
      <c r="AA39802" s="102"/>
      <c r="AB39802" s="102"/>
    </row>
    <row r="39803" spans="26:28" x14ac:dyDescent="0.3">
      <c r="Z39803" s="102"/>
      <c r="AA39803" s="102"/>
      <c r="AB39803" s="102"/>
    </row>
    <row r="39804" spans="26:28" x14ac:dyDescent="0.3">
      <c r="Z39804" s="102"/>
      <c r="AA39804" s="102"/>
      <c r="AB39804" s="102"/>
    </row>
    <row r="39805" spans="26:28" x14ac:dyDescent="0.3">
      <c r="Z39805" s="102"/>
      <c r="AA39805" s="102"/>
      <c r="AB39805" s="102"/>
    </row>
    <row r="39806" spans="26:28" x14ac:dyDescent="0.3">
      <c r="Z39806" s="102"/>
      <c r="AA39806" s="102"/>
      <c r="AB39806" s="102"/>
    </row>
    <row r="39807" spans="26:28" x14ac:dyDescent="0.3">
      <c r="Z39807" s="102"/>
      <c r="AA39807" s="102"/>
      <c r="AB39807" s="102"/>
    </row>
    <row r="39808" spans="26:28" x14ac:dyDescent="0.3">
      <c r="Z39808" s="102"/>
      <c r="AA39808" s="102"/>
      <c r="AB39808" s="102"/>
    </row>
    <row r="39809" spans="26:28" x14ac:dyDescent="0.3">
      <c r="Z39809" s="102"/>
      <c r="AA39809" s="102"/>
      <c r="AB39809" s="102"/>
    </row>
    <row r="39810" spans="26:28" x14ac:dyDescent="0.3">
      <c r="Z39810" s="102"/>
      <c r="AA39810" s="102"/>
      <c r="AB39810" s="102"/>
    </row>
    <row r="39811" spans="26:28" x14ac:dyDescent="0.3">
      <c r="Z39811" s="102"/>
      <c r="AA39811" s="102"/>
      <c r="AB39811" s="102"/>
    </row>
    <row r="39812" spans="26:28" x14ac:dyDescent="0.3">
      <c r="Z39812" s="102"/>
      <c r="AA39812" s="102"/>
      <c r="AB39812" s="102"/>
    </row>
    <row r="39813" spans="26:28" x14ac:dyDescent="0.3">
      <c r="Z39813" s="102"/>
      <c r="AA39813" s="102"/>
      <c r="AB39813" s="102"/>
    </row>
    <row r="39814" spans="26:28" x14ac:dyDescent="0.3">
      <c r="Z39814" s="102"/>
      <c r="AA39814" s="102"/>
      <c r="AB39814" s="102"/>
    </row>
    <row r="39815" spans="26:28" x14ac:dyDescent="0.3">
      <c r="Z39815" s="102"/>
      <c r="AA39815" s="102"/>
      <c r="AB39815" s="102"/>
    </row>
    <row r="39816" spans="26:28" x14ac:dyDescent="0.3">
      <c r="Z39816" s="102"/>
      <c r="AA39816" s="102"/>
      <c r="AB39816" s="102"/>
    </row>
    <row r="39817" spans="26:28" x14ac:dyDescent="0.3">
      <c r="Z39817" s="102"/>
      <c r="AA39817" s="102"/>
      <c r="AB39817" s="102"/>
    </row>
    <row r="39818" spans="26:28" x14ac:dyDescent="0.3">
      <c r="Z39818" s="102"/>
      <c r="AA39818" s="102"/>
      <c r="AB39818" s="102"/>
    </row>
    <row r="39819" spans="26:28" x14ac:dyDescent="0.3">
      <c r="Z39819" s="102"/>
      <c r="AA39819" s="102"/>
      <c r="AB39819" s="102"/>
    </row>
    <row r="39820" spans="26:28" x14ac:dyDescent="0.3">
      <c r="Z39820" s="102"/>
      <c r="AA39820" s="102"/>
      <c r="AB39820" s="102"/>
    </row>
    <row r="39821" spans="26:28" x14ac:dyDescent="0.3">
      <c r="Z39821" s="102"/>
      <c r="AA39821" s="102"/>
      <c r="AB39821" s="102"/>
    </row>
    <row r="39822" spans="26:28" x14ac:dyDescent="0.3">
      <c r="Z39822" s="102"/>
      <c r="AA39822" s="102"/>
      <c r="AB39822" s="102"/>
    </row>
    <row r="39823" spans="26:28" x14ac:dyDescent="0.3">
      <c r="Z39823" s="102"/>
      <c r="AA39823" s="102"/>
      <c r="AB39823" s="102"/>
    </row>
    <row r="39824" spans="26:28" x14ac:dyDescent="0.3">
      <c r="Z39824" s="102"/>
      <c r="AA39824" s="102"/>
      <c r="AB39824" s="102"/>
    </row>
    <row r="39825" spans="26:28" x14ac:dyDescent="0.3">
      <c r="Z39825" s="102"/>
      <c r="AA39825" s="102"/>
      <c r="AB39825" s="102"/>
    </row>
    <row r="39826" spans="26:28" x14ac:dyDescent="0.3">
      <c r="Z39826" s="102"/>
      <c r="AA39826" s="102"/>
      <c r="AB39826" s="102"/>
    </row>
    <row r="39827" spans="26:28" x14ac:dyDescent="0.3">
      <c r="Z39827" s="102"/>
      <c r="AA39827" s="102"/>
      <c r="AB39827" s="102"/>
    </row>
    <row r="39828" spans="26:28" x14ac:dyDescent="0.3">
      <c r="Z39828" s="102"/>
      <c r="AA39828" s="102"/>
      <c r="AB39828" s="102"/>
    </row>
    <row r="39829" spans="26:28" x14ac:dyDescent="0.3">
      <c r="Z39829" s="102"/>
      <c r="AA39829" s="102"/>
      <c r="AB39829" s="102"/>
    </row>
    <row r="39830" spans="26:28" x14ac:dyDescent="0.3">
      <c r="Z39830" s="102"/>
      <c r="AA39830" s="102"/>
      <c r="AB39830" s="102"/>
    </row>
    <row r="39831" spans="26:28" x14ac:dyDescent="0.3">
      <c r="Z39831" s="102"/>
      <c r="AA39831" s="102"/>
      <c r="AB39831" s="102"/>
    </row>
    <row r="39832" spans="26:28" x14ac:dyDescent="0.3">
      <c r="Z39832" s="102"/>
      <c r="AA39832" s="102"/>
      <c r="AB39832" s="102"/>
    </row>
    <row r="39833" spans="26:28" x14ac:dyDescent="0.3">
      <c r="Z39833" s="102"/>
      <c r="AA39833" s="102"/>
      <c r="AB39833" s="102"/>
    </row>
    <row r="39834" spans="26:28" x14ac:dyDescent="0.3">
      <c r="Z39834" s="102"/>
      <c r="AA39834" s="102"/>
      <c r="AB39834" s="102"/>
    </row>
    <row r="39835" spans="26:28" x14ac:dyDescent="0.3">
      <c r="Z39835" s="102"/>
      <c r="AA39835" s="102"/>
      <c r="AB39835" s="102"/>
    </row>
    <row r="39836" spans="26:28" x14ac:dyDescent="0.3">
      <c r="Z39836" s="102"/>
      <c r="AA39836" s="102"/>
      <c r="AB39836" s="102"/>
    </row>
    <row r="39837" spans="26:28" x14ac:dyDescent="0.3">
      <c r="Z39837" s="102"/>
      <c r="AA39837" s="102"/>
      <c r="AB39837" s="102"/>
    </row>
    <row r="39838" spans="26:28" x14ac:dyDescent="0.3">
      <c r="Z39838" s="102"/>
      <c r="AA39838" s="102"/>
      <c r="AB39838" s="102"/>
    </row>
    <row r="39839" spans="26:28" x14ac:dyDescent="0.3">
      <c r="Z39839" s="102"/>
      <c r="AA39839" s="102"/>
      <c r="AB39839" s="102"/>
    </row>
    <row r="39840" spans="26:28" x14ac:dyDescent="0.3">
      <c r="Z39840" s="102"/>
      <c r="AA39840" s="102"/>
      <c r="AB39840" s="102"/>
    </row>
    <row r="39841" spans="26:28" x14ac:dyDescent="0.3">
      <c r="Z39841" s="102"/>
      <c r="AA39841" s="102"/>
      <c r="AB39841" s="102"/>
    </row>
    <row r="39842" spans="26:28" x14ac:dyDescent="0.3">
      <c r="Z39842" s="102"/>
      <c r="AA39842" s="102"/>
      <c r="AB39842" s="102"/>
    </row>
    <row r="39843" spans="26:28" x14ac:dyDescent="0.3">
      <c r="Z39843" s="102"/>
      <c r="AA39843" s="102"/>
      <c r="AB39843" s="102"/>
    </row>
    <row r="39844" spans="26:28" x14ac:dyDescent="0.3">
      <c r="Z39844" s="102"/>
      <c r="AA39844" s="102"/>
      <c r="AB39844" s="102"/>
    </row>
    <row r="39845" spans="26:28" x14ac:dyDescent="0.3">
      <c r="Z39845" s="102"/>
      <c r="AA39845" s="102"/>
      <c r="AB39845" s="102"/>
    </row>
    <row r="39846" spans="26:28" x14ac:dyDescent="0.3">
      <c r="Z39846" s="102"/>
      <c r="AA39846" s="102"/>
      <c r="AB39846" s="102"/>
    </row>
    <row r="39847" spans="26:28" x14ac:dyDescent="0.3">
      <c r="Z39847" s="102"/>
      <c r="AA39847" s="102"/>
      <c r="AB39847" s="102"/>
    </row>
    <row r="39848" spans="26:28" x14ac:dyDescent="0.3">
      <c r="Z39848" s="102"/>
      <c r="AA39848" s="102"/>
      <c r="AB39848" s="102"/>
    </row>
    <row r="39849" spans="26:28" x14ac:dyDescent="0.3">
      <c r="Z39849" s="102"/>
      <c r="AA39849" s="102"/>
      <c r="AB39849" s="102"/>
    </row>
    <row r="39850" spans="26:28" x14ac:dyDescent="0.3">
      <c r="Z39850" s="102"/>
      <c r="AA39850" s="102"/>
      <c r="AB39850" s="102"/>
    </row>
    <row r="39851" spans="26:28" x14ac:dyDescent="0.3">
      <c r="Z39851" s="102"/>
      <c r="AA39851" s="102"/>
      <c r="AB39851" s="102"/>
    </row>
    <row r="39852" spans="26:28" x14ac:dyDescent="0.3">
      <c r="Z39852" s="102"/>
      <c r="AA39852" s="102"/>
      <c r="AB39852" s="102"/>
    </row>
    <row r="39853" spans="26:28" x14ac:dyDescent="0.3">
      <c r="Z39853" s="102"/>
      <c r="AA39853" s="102"/>
      <c r="AB39853" s="102"/>
    </row>
    <row r="39854" spans="26:28" x14ac:dyDescent="0.3">
      <c r="Z39854" s="102"/>
      <c r="AA39854" s="102"/>
      <c r="AB39854" s="102"/>
    </row>
    <row r="39855" spans="26:28" x14ac:dyDescent="0.3">
      <c r="Z39855" s="102"/>
      <c r="AA39855" s="102"/>
      <c r="AB39855" s="102"/>
    </row>
    <row r="39856" spans="26:28" x14ac:dyDescent="0.3">
      <c r="Z39856" s="102"/>
      <c r="AA39856" s="102"/>
      <c r="AB39856" s="102"/>
    </row>
    <row r="39857" spans="26:28" x14ac:dyDescent="0.3">
      <c r="Z39857" s="102"/>
      <c r="AA39857" s="102"/>
      <c r="AB39857" s="102"/>
    </row>
    <row r="39858" spans="26:28" x14ac:dyDescent="0.3">
      <c r="Z39858" s="102"/>
      <c r="AA39858" s="102"/>
      <c r="AB39858" s="102"/>
    </row>
    <row r="39859" spans="26:28" x14ac:dyDescent="0.3">
      <c r="Z39859" s="102"/>
      <c r="AA39859" s="102"/>
      <c r="AB39859" s="102"/>
    </row>
    <row r="39860" spans="26:28" x14ac:dyDescent="0.3">
      <c r="Z39860" s="102"/>
      <c r="AA39860" s="102"/>
      <c r="AB39860" s="102"/>
    </row>
    <row r="39861" spans="26:28" x14ac:dyDescent="0.3">
      <c r="Z39861" s="102"/>
      <c r="AA39861" s="102"/>
      <c r="AB39861" s="102"/>
    </row>
    <row r="39862" spans="26:28" x14ac:dyDescent="0.3">
      <c r="Z39862" s="102"/>
      <c r="AA39862" s="102"/>
      <c r="AB39862" s="102"/>
    </row>
    <row r="39863" spans="26:28" x14ac:dyDescent="0.3">
      <c r="Z39863" s="102"/>
      <c r="AA39863" s="102"/>
      <c r="AB39863" s="102"/>
    </row>
    <row r="39864" spans="26:28" x14ac:dyDescent="0.3">
      <c r="Z39864" s="102"/>
      <c r="AA39864" s="102"/>
      <c r="AB39864" s="102"/>
    </row>
    <row r="39865" spans="26:28" x14ac:dyDescent="0.3">
      <c r="Z39865" s="102"/>
      <c r="AA39865" s="102"/>
      <c r="AB39865" s="102"/>
    </row>
    <row r="39866" spans="26:28" x14ac:dyDescent="0.3">
      <c r="Z39866" s="102"/>
      <c r="AA39866" s="102"/>
      <c r="AB39866" s="102"/>
    </row>
    <row r="39867" spans="26:28" x14ac:dyDescent="0.3">
      <c r="Z39867" s="102"/>
      <c r="AA39867" s="102"/>
      <c r="AB39867" s="102"/>
    </row>
    <row r="39868" spans="26:28" x14ac:dyDescent="0.3">
      <c r="Z39868" s="102"/>
      <c r="AA39868" s="102"/>
      <c r="AB39868" s="102"/>
    </row>
    <row r="39869" spans="26:28" x14ac:dyDescent="0.3">
      <c r="Z39869" s="102"/>
      <c r="AA39869" s="102"/>
      <c r="AB39869" s="102"/>
    </row>
    <row r="39870" spans="26:28" x14ac:dyDescent="0.3">
      <c r="Z39870" s="102"/>
      <c r="AA39870" s="102"/>
      <c r="AB39870" s="102"/>
    </row>
    <row r="39871" spans="26:28" x14ac:dyDescent="0.3">
      <c r="Z39871" s="102"/>
      <c r="AA39871" s="102"/>
      <c r="AB39871" s="102"/>
    </row>
    <row r="39872" spans="26:28" x14ac:dyDescent="0.3">
      <c r="Z39872" s="102"/>
      <c r="AA39872" s="102"/>
      <c r="AB39872" s="102"/>
    </row>
    <row r="39873" spans="26:28" x14ac:dyDescent="0.3">
      <c r="Z39873" s="102"/>
      <c r="AA39873" s="102"/>
      <c r="AB39873" s="102"/>
    </row>
    <row r="39874" spans="26:28" x14ac:dyDescent="0.3">
      <c r="Z39874" s="102"/>
      <c r="AA39874" s="102"/>
      <c r="AB39874" s="102"/>
    </row>
    <row r="39875" spans="26:28" x14ac:dyDescent="0.3">
      <c r="Z39875" s="102"/>
      <c r="AA39875" s="102"/>
      <c r="AB39875" s="102"/>
    </row>
    <row r="39876" spans="26:28" x14ac:dyDescent="0.3">
      <c r="Z39876" s="102"/>
      <c r="AA39876" s="102"/>
      <c r="AB39876" s="102"/>
    </row>
    <row r="39877" spans="26:28" x14ac:dyDescent="0.3">
      <c r="Z39877" s="102"/>
      <c r="AA39877" s="102"/>
      <c r="AB39877" s="102"/>
    </row>
    <row r="39878" spans="26:28" x14ac:dyDescent="0.3">
      <c r="Z39878" s="102"/>
      <c r="AA39878" s="102"/>
      <c r="AB39878" s="102"/>
    </row>
    <row r="39879" spans="26:28" x14ac:dyDescent="0.3">
      <c r="Z39879" s="102"/>
      <c r="AA39879" s="102"/>
      <c r="AB39879" s="102"/>
    </row>
    <row r="39880" spans="26:28" x14ac:dyDescent="0.3">
      <c r="Z39880" s="102"/>
      <c r="AA39880" s="102"/>
      <c r="AB39880" s="102"/>
    </row>
    <row r="39881" spans="26:28" x14ac:dyDescent="0.3">
      <c r="Z39881" s="102"/>
      <c r="AA39881" s="102"/>
      <c r="AB39881" s="102"/>
    </row>
    <row r="39882" spans="26:28" x14ac:dyDescent="0.3">
      <c r="Z39882" s="102"/>
      <c r="AA39882" s="102"/>
      <c r="AB39882" s="102"/>
    </row>
    <row r="39883" spans="26:28" x14ac:dyDescent="0.3">
      <c r="Z39883" s="102"/>
      <c r="AA39883" s="102"/>
      <c r="AB39883" s="102"/>
    </row>
    <row r="39884" spans="26:28" x14ac:dyDescent="0.3">
      <c r="Z39884" s="102"/>
      <c r="AA39884" s="102"/>
      <c r="AB39884" s="102"/>
    </row>
    <row r="39885" spans="26:28" x14ac:dyDescent="0.3">
      <c r="Z39885" s="102"/>
      <c r="AA39885" s="102"/>
      <c r="AB39885" s="102"/>
    </row>
    <row r="39886" spans="26:28" x14ac:dyDescent="0.3">
      <c r="Z39886" s="102"/>
      <c r="AA39886" s="102"/>
      <c r="AB39886" s="102"/>
    </row>
    <row r="39887" spans="26:28" x14ac:dyDescent="0.3">
      <c r="Z39887" s="102"/>
      <c r="AA39887" s="102"/>
      <c r="AB39887" s="102"/>
    </row>
    <row r="39888" spans="26:28" x14ac:dyDescent="0.3">
      <c r="Z39888" s="102"/>
      <c r="AA39888" s="102"/>
      <c r="AB39888" s="102"/>
    </row>
    <row r="39889" spans="26:28" x14ac:dyDescent="0.3">
      <c r="Z39889" s="102"/>
      <c r="AA39889" s="102"/>
      <c r="AB39889" s="102"/>
    </row>
    <row r="39890" spans="26:28" x14ac:dyDescent="0.3">
      <c r="Z39890" s="102"/>
      <c r="AA39890" s="102"/>
      <c r="AB39890" s="102"/>
    </row>
    <row r="39891" spans="26:28" x14ac:dyDescent="0.3">
      <c r="Z39891" s="102"/>
      <c r="AA39891" s="102"/>
      <c r="AB39891" s="102"/>
    </row>
    <row r="39892" spans="26:28" x14ac:dyDescent="0.3">
      <c r="Z39892" s="102"/>
      <c r="AA39892" s="102"/>
      <c r="AB39892" s="102"/>
    </row>
    <row r="39893" spans="26:28" x14ac:dyDescent="0.3">
      <c r="Z39893" s="102"/>
      <c r="AA39893" s="102"/>
      <c r="AB39893" s="102"/>
    </row>
    <row r="39894" spans="26:28" x14ac:dyDescent="0.3">
      <c r="Z39894" s="102"/>
      <c r="AA39894" s="102"/>
      <c r="AB39894" s="102"/>
    </row>
    <row r="39895" spans="26:28" x14ac:dyDescent="0.3">
      <c r="Z39895" s="102"/>
      <c r="AA39895" s="102"/>
      <c r="AB39895" s="102"/>
    </row>
    <row r="39896" spans="26:28" x14ac:dyDescent="0.3">
      <c r="Z39896" s="102"/>
      <c r="AA39896" s="102"/>
      <c r="AB39896" s="102"/>
    </row>
    <row r="39897" spans="26:28" x14ac:dyDescent="0.3">
      <c r="Z39897" s="102"/>
      <c r="AA39897" s="102"/>
      <c r="AB39897" s="102"/>
    </row>
    <row r="39898" spans="26:28" x14ac:dyDescent="0.3">
      <c r="Z39898" s="102"/>
      <c r="AA39898" s="102"/>
      <c r="AB39898" s="102"/>
    </row>
    <row r="39899" spans="26:28" x14ac:dyDescent="0.3">
      <c r="Z39899" s="102"/>
      <c r="AA39899" s="102"/>
      <c r="AB39899" s="102"/>
    </row>
    <row r="39900" spans="26:28" x14ac:dyDescent="0.3">
      <c r="Z39900" s="102"/>
      <c r="AA39900" s="102"/>
      <c r="AB39900" s="102"/>
    </row>
    <row r="39901" spans="26:28" x14ac:dyDescent="0.3">
      <c r="Z39901" s="102"/>
      <c r="AA39901" s="102"/>
      <c r="AB39901" s="102"/>
    </row>
    <row r="39902" spans="26:28" x14ac:dyDescent="0.3">
      <c r="Z39902" s="102"/>
      <c r="AA39902" s="102"/>
      <c r="AB39902" s="102"/>
    </row>
    <row r="39903" spans="26:28" x14ac:dyDescent="0.3">
      <c r="Z39903" s="102"/>
      <c r="AA39903" s="102"/>
      <c r="AB39903" s="102"/>
    </row>
    <row r="39904" spans="26:28" x14ac:dyDescent="0.3">
      <c r="Z39904" s="102"/>
      <c r="AA39904" s="102"/>
      <c r="AB39904" s="102"/>
    </row>
    <row r="39905" spans="26:28" x14ac:dyDescent="0.3">
      <c r="Z39905" s="102"/>
      <c r="AA39905" s="102"/>
      <c r="AB39905" s="102"/>
    </row>
    <row r="39906" spans="26:28" x14ac:dyDescent="0.3">
      <c r="Z39906" s="102"/>
      <c r="AA39906" s="102"/>
      <c r="AB39906" s="102"/>
    </row>
    <row r="39907" spans="26:28" x14ac:dyDescent="0.3">
      <c r="Z39907" s="102"/>
      <c r="AA39907" s="102"/>
      <c r="AB39907" s="102"/>
    </row>
    <row r="39908" spans="26:28" x14ac:dyDescent="0.3">
      <c r="Z39908" s="102"/>
      <c r="AA39908" s="102"/>
      <c r="AB39908" s="102"/>
    </row>
    <row r="39909" spans="26:28" x14ac:dyDescent="0.3">
      <c r="Z39909" s="102"/>
      <c r="AA39909" s="102"/>
      <c r="AB39909" s="102"/>
    </row>
    <row r="39910" spans="26:28" x14ac:dyDescent="0.3">
      <c r="Z39910" s="102"/>
      <c r="AA39910" s="102"/>
      <c r="AB39910" s="102"/>
    </row>
    <row r="39911" spans="26:28" x14ac:dyDescent="0.3">
      <c r="Z39911" s="102"/>
      <c r="AA39911" s="102"/>
      <c r="AB39911" s="102"/>
    </row>
    <row r="39912" spans="26:28" x14ac:dyDescent="0.3">
      <c r="Z39912" s="102"/>
      <c r="AA39912" s="102"/>
      <c r="AB39912" s="102"/>
    </row>
    <row r="39913" spans="26:28" x14ac:dyDescent="0.3">
      <c r="Z39913" s="102"/>
      <c r="AA39913" s="102"/>
      <c r="AB39913" s="102"/>
    </row>
    <row r="39914" spans="26:28" x14ac:dyDescent="0.3">
      <c r="Z39914" s="102"/>
      <c r="AA39914" s="102"/>
      <c r="AB39914" s="102"/>
    </row>
    <row r="39915" spans="26:28" x14ac:dyDescent="0.3">
      <c r="Z39915" s="102"/>
      <c r="AA39915" s="102"/>
      <c r="AB39915" s="102"/>
    </row>
    <row r="39916" spans="26:28" x14ac:dyDescent="0.3">
      <c r="Z39916" s="102"/>
      <c r="AA39916" s="102"/>
      <c r="AB39916" s="102"/>
    </row>
    <row r="39917" spans="26:28" x14ac:dyDescent="0.3">
      <c r="Z39917" s="102"/>
      <c r="AA39917" s="102"/>
      <c r="AB39917" s="102"/>
    </row>
    <row r="39918" spans="26:28" x14ac:dyDescent="0.3">
      <c r="Z39918" s="102"/>
      <c r="AA39918" s="102"/>
      <c r="AB39918" s="102"/>
    </row>
    <row r="39919" spans="26:28" x14ac:dyDescent="0.3">
      <c r="Z39919" s="102"/>
      <c r="AA39919" s="102"/>
      <c r="AB39919" s="102"/>
    </row>
    <row r="39920" spans="26:28" x14ac:dyDescent="0.3">
      <c r="Z39920" s="102"/>
      <c r="AA39920" s="102"/>
      <c r="AB39920" s="102"/>
    </row>
    <row r="39921" spans="26:28" x14ac:dyDescent="0.3">
      <c r="Z39921" s="102"/>
      <c r="AA39921" s="102"/>
      <c r="AB39921" s="102"/>
    </row>
    <row r="39922" spans="26:28" x14ac:dyDescent="0.3">
      <c r="Z39922" s="102"/>
      <c r="AA39922" s="102"/>
      <c r="AB39922" s="102"/>
    </row>
    <row r="39923" spans="26:28" x14ac:dyDescent="0.3">
      <c r="Z39923" s="102"/>
      <c r="AA39923" s="102"/>
      <c r="AB39923" s="102"/>
    </row>
    <row r="39924" spans="26:28" x14ac:dyDescent="0.3">
      <c r="Z39924" s="102"/>
      <c r="AA39924" s="102"/>
      <c r="AB39924" s="102"/>
    </row>
    <row r="39925" spans="26:28" x14ac:dyDescent="0.3">
      <c r="Z39925" s="102"/>
      <c r="AA39925" s="102"/>
      <c r="AB39925" s="102"/>
    </row>
    <row r="39926" spans="26:28" x14ac:dyDescent="0.3">
      <c r="Z39926" s="102"/>
      <c r="AA39926" s="102"/>
      <c r="AB39926" s="102"/>
    </row>
    <row r="39927" spans="26:28" x14ac:dyDescent="0.3">
      <c r="Z39927" s="102"/>
      <c r="AA39927" s="102"/>
      <c r="AB39927" s="102"/>
    </row>
    <row r="39928" spans="26:28" x14ac:dyDescent="0.3">
      <c r="Z39928" s="102"/>
      <c r="AA39928" s="102"/>
      <c r="AB39928" s="102"/>
    </row>
    <row r="39929" spans="26:28" x14ac:dyDescent="0.3">
      <c r="Z39929" s="102"/>
      <c r="AA39929" s="102"/>
      <c r="AB39929" s="102"/>
    </row>
    <row r="39930" spans="26:28" x14ac:dyDescent="0.3">
      <c r="Z39930" s="102"/>
      <c r="AA39930" s="102"/>
      <c r="AB39930" s="102"/>
    </row>
    <row r="39931" spans="26:28" x14ac:dyDescent="0.3">
      <c r="Z39931" s="102"/>
      <c r="AA39931" s="102"/>
      <c r="AB39931" s="102"/>
    </row>
    <row r="39932" spans="26:28" x14ac:dyDescent="0.3">
      <c r="Z39932" s="102"/>
      <c r="AA39932" s="102"/>
      <c r="AB39932" s="102"/>
    </row>
    <row r="39933" spans="26:28" x14ac:dyDescent="0.3">
      <c r="Z39933" s="102"/>
      <c r="AA39933" s="102"/>
      <c r="AB39933" s="102"/>
    </row>
    <row r="39934" spans="26:28" x14ac:dyDescent="0.3">
      <c r="Z39934" s="102"/>
      <c r="AA39934" s="102"/>
      <c r="AB39934" s="102"/>
    </row>
    <row r="39935" spans="26:28" x14ac:dyDescent="0.3">
      <c r="Z39935" s="102"/>
      <c r="AA39935" s="102"/>
      <c r="AB39935" s="102"/>
    </row>
    <row r="39936" spans="26:28" x14ac:dyDescent="0.3">
      <c r="Z39936" s="102"/>
      <c r="AA39936" s="102"/>
      <c r="AB39936" s="102"/>
    </row>
    <row r="39937" spans="26:28" x14ac:dyDescent="0.3">
      <c r="Z39937" s="102"/>
      <c r="AA39937" s="102"/>
      <c r="AB39937" s="102"/>
    </row>
    <row r="39938" spans="26:28" x14ac:dyDescent="0.3">
      <c r="Z39938" s="102"/>
      <c r="AA39938" s="102"/>
      <c r="AB39938" s="102"/>
    </row>
    <row r="39939" spans="26:28" x14ac:dyDescent="0.3">
      <c r="Z39939" s="102"/>
      <c r="AA39939" s="102"/>
      <c r="AB39939" s="102"/>
    </row>
    <row r="39940" spans="26:28" x14ac:dyDescent="0.3">
      <c r="Z39940" s="102"/>
      <c r="AA39940" s="102"/>
      <c r="AB39940" s="102"/>
    </row>
    <row r="39941" spans="26:28" x14ac:dyDescent="0.3">
      <c r="Z39941" s="102"/>
      <c r="AA39941" s="102"/>
      <c r="AB39941" s="102"/>
    </row>
    <row r="39942" spans="26:28" x14ac:dyDescent="0.3">
      <c r="Z39942" s="102"/>
      <c r="AA39942" s="102"/>
      <c r="AB39942" s="102"/>
    </row>
    <row r="39943" spans="26:28" x14ac:dyDescent="0.3">
      <c r="Z39943" s="102"/>
      <c r="AA39943" s="102"/>
      <c r="AB39943" s="102"/>
    </row>
    <row r="39944" spans="26:28" x14ac:dyDescent="0.3">
      <c r="Z39944" s="102"/>
      <c r="AA39944" s="102"/>
      <c r="AB39944" s="102"/>
    </row>
    <row r="39945" spans="26:28" x14ac:dyDescent="0.3">
      <c r="Z39945" s="102"/>
      <c r="AA39945" s="102"/>
      <c r="AB39945" s="102"/>
    </row>
    <row r="39946" spans="26:28" x14ac:dyDescent="0.3">
      <c r="Z39946" s="102"/>
      <c r="AA39946" s="102"/>
      <c r="AB39946" s="102"/>
    </row>
    <row r="39947" spans="26:28" x14ac:dyDescent="0.3">
      <c r="Z39947" s="102"/>
      <c r="AA39947" s="102"/>
      <c r="AB39947" s="102"/>
    </row>
    <row r="39948" spans="26:28" x14ac:dyDescent="0.3">
      <c r="Z39948" s="102"/>
      <c r="AA39948" s="102"/>
      <c r="AB39948" s="102"/>
    </row>
    <row r="39949" spans="26:28" x14ac:dyDescent="0.3">
      <c r="Z39949" s="102"/>
      <c r="AA39949" s="102"/>
      <c r="AB39949" s="102"/>
    </row>
    <row r="39950" spans="26:28" x14ac:dyDescent="0.3">
      <c r="Z39950" s="102"/>
      <c r="AA39950" s="102"/>
      <c r="AB39950" s="102"/>
    </row>
    <row r="39951" spans="26:28" x14ac:dyDescent="0.3">
      <c r="Z39951" s="102"/>
      <c r="AA39951" s="102"/>
      <c r="AB39951" s="102"/>
    </row>
    <row r="39952" spans="26:28" x14ac:dyDescent="0.3">
      <c r="Z39952" s="102"/>
      <c r="AA39952" s="102"/>
      <c r="AB39952" s="102"/>
    </row>
    <row r="39953" spans="26:28" x14ac:dyDescent="0.3">
      <c r="Z39953" s="102"/>
      <c r="AA39953" s="102"/>
      <c r="AB39953" s="102"/>
    </row>
    <row r="39954" spans="26:28" x14ac:dyDescent="0.3">
      <c r="Z39954" s="102"/>
      <c r="AA39954" s="102"/>
      <c r="AB39954" s="102"/>
    </row>
    <row r="39955" spans="26:28" x14ac:dyDescent="0.3">
      <c r="Z39955" s="102"/>
      <c r="AA39955" s="102"/>
      <c r="AB39955" s="102"/>
    </row>
    <row r="39956" spans="26:28" x14ac:dyDescent="0.3">
      <c r="Z39956" s="102"/>
      <c r="AA39956" s="102"/>
      <c r="AB39956" s="102"/>
    </row>
    <row r="39957" spans="26:28" x14ac:dyDescent="0.3">
      <c r="Z39957" s="102"/>
      <c r="AA39957" s="102"/>
      <c r="AB39957" s="102"/>
    </row>
    <row r="39958" spans="26:28" x14ac:dyDescent="0.3">
      <c r="Z39958" s="102"/>
      <c r="AA39958" s="102"/>
      <c r="AB39958" s="102"/>
    </row>
    <row r="39959" spans="26:28" x14ac:dyDescent="0.3">
      <c r="Z39959" s="102"/>
      <c r="AA39959" s="102"/>
      <c r="AB39959" s="102"/>
    </row>
    <row r="39960" spans="26:28" x14ac:dyDescent="0.3">
      <c r="Z39960" s="102"/>
      <c r="AA39960" s="102"/>
      <c r="AB39960" s="102"/>
    </row>
    <row r="39961" spans="26:28" x14ac:dyDescent="0.3">
      <c r="Z39961" s="102"/>
      <c r="AA39961" s="102"/>
      <c r="AB39961" s="102"/>
    </row>
    <row r="39962" spans="26:28" x14ac:dyDescent="0.3">
      <c r="Z39962" s="102"/>
      <c r="AA39962" s="102"/>
      <c r="AB39962" s="102"/>
    </row>
    <row r="39963" spans="26:28" x14ac:dyDescent="0.3">
      <c r="Z39963" s="102"/>
      <c r="AA39963" s="102"/>
      <c r="AB39963" s="102"/>
    </row>
    <row r="39964" spans="26:28" x14ac:dyDescent="0.3">
      <c r="Z39964" s="102"/>
      <c r="AA39964" s="102"/>
      <c r="AB39964" s="102"/>
    </row>
    <row r="39965" spans="26:28" x14ac:dyDescent="0.3">
      <c r="Z39965" s="102"/>
      <c r="AA39965" s="102"/>
      <c r="AB39965" s="102"/>
    </row>
    <row r="39966" spans="26:28" x14ac:dyDescent="0.3">
      <c r="Z39966" s="102"/>
      <c r="AA39966" s="102"/>
      <c r="AB39966" s="102"/>
    </row>
    <row r="39967" spans="26:28" x14ac:dyDescent="0.3">
      <c r="Z39967" s="102"/>
      <c r="AA39967" s="102"/>
      <c r="AB39967" s="102"/>
    </row>
    <row r="39968" spans="26:28" x14ac:dyDescent="0.3">
      <c r="Z39968" s="102"/>
      <c r="AA39968" s="102"/>
      <c r="AB39968" s="102"/>
    </row>
    <row r="39969" spans="26:28" x14ac:dyDescent="0.3">
      <c r="Z39969" s="102"/>
      <c r="AA39969" s="102"/>
      <c r="AB39969" s="102"/>
    </row>
    <row r="39970" spans="26:28" x14ac:dyDescent="0.3">
      <c r="Z39970" s="102"/>
      <c r="AA39970" s="102"/>
      <c r="AB39970" s="102"/>
    </row>
    <row r="39971" spans="26:28" x14ac:dyDescent="0.3">
      <c r="Z39971" s="102"/>
      <c r="AA39971" s="102"/>
      <c r="AB39971" s="102"/>
    </row>
    <row r="39972" spans="26:28" x14ac:dyDescent="0.3">
      <c r="Z39972" s="102"/>
      <c r="AA39972" s="102"/>
      <c r="AB39972" s="102"/>
    </row>
    <row r="39973" spans="26:28" x14ac:dyDescent="0.3">
      <c r="Z39973" s="102"/>
      <c r="AA39973" s="102"/>
      <c r="AB39973" s="102"/>
    </row>
    <row r="39974" spans="26:28" x14ac:dyDescent="0.3">
      <c r="Z39974" s="102"/>
      <c r="AA39974" s="102"/>
      <c r="AB39974" s="102"/>
    </row>
    <row r="39975" spans="26:28" x14ac:dyDescent="0.3">
      <c r="Z39975" s="102"/>
      <c r="AA39975" s="102"/>
      <c r="AB39975" s="102"/>
    </row>
    <row r="39976" spans="26:28" x14ac:dyDescent="0.3">
      <c r="Z39976" s="102"/>
      <c r="AA39976" s="102"/>
      <c r="AB39976" s="102"/>
    </row>
    <row r="39977" spans="26:28" x14ac:dyDescent="0.3">
      <c r="Z39977" s="102"/>
      <c r="AA39977" s="102"/>
      <c r="AB39977" s="102"/>
    </row>
    <row r="39978" spans="26:28" x14ac:dyDescent="0.3">
      <c r="Z39978" s="102"/>
      <c r="AA39978" s="102"/>
      <c r="AB39978" s="102"/>
    </row>
    <row r="39979" spans="26:28" x14ac:dyDescent="0.3">
      <c r="Z39979" s="102"/>
      <c r="AA39979" s="102"/>
      <c r="AB39979" s="102"/>
    </row>
    <row r="39980" spans="26:28" x14ac:dyDescent="0.3">
      <c r="Z39980" s="102"/>
      <c r="AA39980" s="102"/>
      <c r="AB39980" s="102"/>
    </row>
    <row r="39981" spans="26:28" x14ac:dyDescent="0.3">
      <c r="Z39981" s="102"/>
      <c r="AA39981" s="102"/>
      <c r="AB39981" s="102"/>
    </row>
    <row r="39982" spans="26:28" x14ac:dyDescent="0.3">
      <c r="Z39982" s="102"/>
      <c r="AA39982" s="102"/>
      <c r="AB39982" s="102"/>
    </row>
    <row r="39983" spans="26:28" x14ac:dyDescent="0.3">
      <c r="Z39983" s="102"/>
      <c r="AA39983" s="102"/>
      <c r="AB39983" s="102"/>
    </row>
    <row r="39984" spans="26:28" x14ac:dyDescent="0.3">
      <c r="Z39984" s="102"/>
      <c r="AA39984" s="102"/>
      <c r="AB39984" s="102"/>
    </row>
    <row r="39985" spans="26:28" x14ac:dyDescent="0.3">
      <c r="Z39985" s="102"/>
      <c r="AA39985" s="102"/>
      <c r="AB39985" s="102"/>
    </row>
    <row r="39986" spans="26:28" x14ac:dyDescent="0.3">
      <c r="Z39986" s="102"/>
      <c r="AA39986" s="102"/>
      <c r="AB39986" s="102"/>
    </row>
    <row r="39987" spans="26:28" x14ac:dyDescent="0.3">
      <c r="Z39987" s="102"/>
      <c r="AA39987" s="102"/>
      <c r="AB39987" s="102"/>
    </row>
    <row r="39988" spans="26:28" x14ac:dyDescent="0.3">
      <c r="Z39988" s="102"/>
      <c r="AA39988" s="102"/>
      <c r="AB39988" s="102"/>
    </row>
    <row r="39989" spans="26:28" x14ac:dyDescent="0.3">
      <c r="Z39989" s="102"/>
      <c r="AA39989" s="102"/>
      <c r="AB39989" s="102"/>
    </row>
    <row r="39990" spans="26:28" x14ac:dyDescent="0.3">
      <c r="Z39990" s="102"/>
      <c r="AA39990" s="102"/>
      <c r="AB39990" s="102"/>
    </row>
    <row r="39991" spans="26:28" x14ac:dyDescent="0.3">
      <c r="Z39991" s="102"/>
      <c r="AA39991" s="102"/>
      <c r="AB39991" s="102"/>
    </row>
    <row r="39992" spans="26:28" x14ac:dyDescent="0.3">
      <c r="Z39992" s="102"/>
      <c r="AA39992" s="102"/>
      <c r="AB39992" s="102"/>
    </row>
    <row r="39993" spans="26:28" x14ac:dyDescent="0.3">
      <c r="Z39993" s="102"/>
      <c r="AA39993" s="102"/>
      <c r="AB39993" s="102"/>
    </row>
    <row r="39994" spans="26:28" x14ac:dyDescent="0.3">
      <c r="Z39994" s="102"/>
      <c r="AA39994" s="102"/>
      <c r="AB39994" s="102"/>
    </row>
    <row r="39995" spans="26:28" x14ac:dyDescent="0.3">
      <c r="Z39995" s="102"/>
      <c r="AA39995" s="102"/>
      <c r="AB39995" s="102"/>
    </row>
    <row r="39996" spans="26:28" x14ac:dyDescent="0.3">
      <c r="Z39996" s="102"/>
      <c r="AA39996" s="102"/>
      <c r="AB39996" s="102"/>
    </row>
    <row r="39997" spans="26:28" x14ac:dyDescent="0.3">
      <c r="Z39997" s="102"/>
      <c r="AA39997" s="102"/>
      <c r="AB39997" s="102"/>
    </row>
    <row r="39998" spans="26:28" x14ac:dyDescent="0.3">
      <c r="Z39998" s="102"/>
      <c r="AA39998" s="102"/>
      <c r="AB39998" s="102"/>
    </row>
    <row r="39999" spans="26:28" x14ac:dyDescent="0.3">
      <c r="Z39999" s="102"/>
      <c r="AA39999" s="102"/>
      <c r="AB39999" s="102"/>
    </row>
    <row r="40000" spans="26:28" x14ac:dyDescent="0.3">
      <c r="Z40000" s="102"/>
      <c r="AA40000" s="102"/>
      <c r="AB40000" s="102"/>
    </row>
    <row r="40001" spans="26:28" x14ac:dyDescent="0.3">
      <c r="Z40001" s="102"/>
      <c r="AA40001" s="102"/>
      <c r="AB40001" s="102"/>
    </row>
    <row r="40002" spans="26:28" x14ac:dyDescent="0.3">
      <c r="Z40002" s="102"/>
      <c r="AA40002" s="102"/>
      <c r="AB40002" s="102"/>
    </row>
    <row r="40003" spans="26:28" x14ac:dyDescent="0.3">
      <c r="Z40003" s="102"/>
      <c r="AA40003" s="102"/>
      <c r="AB40003" s="102"/>
    </row>
    <row r="40004" spans="26:28" x14ac:dyDescent="0.3">
      <c r="Z40004" s="102"/>
      <c r="AA40004" s="102"/>
      <c r="AB40004" s="102"/>
    </row>
    <row r="40005" spans="26:28" x14ac:dyDescent="0.3">
      <c r="Z40005" s="102"/>
      <c r="AA40005" s="102"/>
      <c r="AB40005" s="102"/>
    </row>
    <row r="40006" spans="26:28" x14ac:dyDescent="0.3">
      <c r="Z40006" s="102"/>
      <c r="AA40006" s="102"/>
      <c r="AB40006" s="102"/>
    </row>
    <row r="40007" spans="26:28" x14ac:dyDescent="0.3">
      <c r="Z40007" s="102"/>
      <c r="AA40007" s="102"/>
      <c r="AB40007" s="102"/>
    </row>
    <row r="40008" spans="26:28" x14ac:dyDescent="0.3">
      <c r="Z40008" s="102"/>
      <c r="AA40008" s="102"/>
      <c r="AB40008" s="102"/>
    </row>
    <row r="40009" spans="26:28" x14ac:dyDescent="0.3">
      <c r="Z40009" s="102"/>
      <c r="AA40009" s="102"/>
      <c r="AB40009" s="102"/>
    </row>
    <row r="40010" spans="26:28" x14ac:dyDescent="0.3">
      <c r="Z40010" s="102"/>
      <c r="AA40010" s="102"/>
      <c r="AB40010" s="102"/>
    </row>
    <row r="40011" spans="26:28" x14ac:dyDescent="0.3">
      <c r="Z40011" s="102"/>
      <c r="AA40011" s="102"/>
      <c r="AB40011" s="102"/>
    </row>
    <row r="40012" spans="26:28" x14ac:dyDescent="0.3">
      <c r="Z40012" s="102"/>
      <c r="AA40012" s="102"/>
      <c r="AB40012" s="102"/>
    </row>
    <row r="40013" spans="26:28" x14ac:dyDescent="0.3">
      <c r="Z40013" s="102"/>
      <c r="AA40013" s="102"/>
      <c r="AB40013" s="102"/>
    </row>
    <row r="40014" spans="26:28" x14ac:dyDescent="0.3">
      <c r="Z40014" s="102"/>
      <c r="AA40014" s="102"/>
      <c r="AB40014" s="102"/>
    </row>
    <row r="40015" spans="26:28" x14ac:dyDescent="0.3">
      <c r="Z40015" s="102"/>
      <c r="AA40015" s="102"/>
      <c r="AB40015" s="102"/>
    </row>
    <row r="40016" spans="26:28" x14ac:dyDescent="0.3">
      <c r="Z40016" s="102"/>
      <c r="AA40016" s="102"/>
      <c r="AB40016" s="102"/>
    </row>
    <row r="40017" spans="26:28" x14ac:dyDescent="0.3">
      <c r="Z40017" s="102"/>
      <c r="AA40017" s="102"/>
      <c r="AB40017" s="102"/>
    </row>
    <row r="40018" spans="26:28" x14ac:dyDescent="0.3">
      <c r="Z40018" s="102"/>
      <c r="AA40018" s="102"/>
      <c r="AB40018" s="102"/>
    </row>
    <row r="40019" spans="26:28" x14ac:dyDescent="0.3">
      <c r="Z40019" s="102"/>
      <c r="AA40019" s="102"/>
      <c r="AB40019" s="102"/>
    </row>
    <row r="40020" spans="26:28" x14ac:dyDescent="0.3">
      <c r="Z40020" s="102"/>
      <c r="AA40020" s="102"/>
      <c r="AB40020" s="102"/>
    </row>
    <row r="40021" spans="26:28" x14ac:dyDescent="0.3">
      <c r="Z40021" s="102"/>
      <c r="AA40021" s="102"/>
      <c r="AB40021" s="102"/>
    </row>
    <row r="40022" spans="26:28" x14ac:dyDescent="0.3">
      <c r="Z40022" s="102"/>
      <c r="AA40022" s="102"/>
      <c r="AB40022" s="102"/>
    </row>
    <row r="40023" spans="26:28" x14ac:dyDescent="0.3">
      <c r="Z40023" s="102"/>
      <c r="AA40023" s="102"/>
      <c r="AB40023" s="102"/>
    </row>
    <row r="40024" spans="26:28" x14ac:dyDescent="0.3">
      <c r="Z40024" s="102"/>
      <c r="AA40024" s="102"/>
      <c r="AB40024" s="102"/>
    </row>
    <row r="40025" spans="26:28" x14ac:dyDescent="0.3">
      <c r="Z40025" s="102"/>
      <c r="AA40025" s="102"/>
      <c r="AB40025" s="102"/>
    </row>
    <row r="40026" spans="26:28" x14ac:dyDescent="0.3">
      <c r="Z40026" s="102"/>
      <c r="AA40026" s="102"/>
      <c r="AB40026" s="102"/>
    </row>
    <row r="40027" spans="26:28" x14ac:dyDescent="0.3">
      <c r="Z40027" s="102"/>
      <c r="AA40027" s="102"/>
      <c r="AB40027" s="102"/>
    </row>
    <row r="40028" spans="26:28" x14ac:dyDescent="0.3">
      <c r="Z40028" s="102"/>
      <c r="AA40028" s="102"/>
      <c r="AB40028" s="102"/>
    </row>
    <row r="40029" spans="26:28" x14ac:dyDescent="0.3">
      <c r="Z40029" s="102"/>
      <c r="AA40029" s="102"/>
      <c r="AB40029" s="102"/>
    </row>
    <row r="40030" spans="26:28" x14ac:dyDescent="0.3">
      <c r="Z40030" s="102"/>
      <c r="AA40030" s="102"/>
      <c r="AB40030" s="102"/>
    </row>
    <row r="40031" spans="26:28" x14ac:dyDescent="0.3">
      <c r="Z40031" s="102"/>
      <c r="AA40031" s="102"/>
      <c r="AB40031" s="102"/>
    </row>
    <row r="40032" spans="26:28" x14ac:dyDescent="0.3">
      <c r="Z40032" s="102"/>
      <c r="AA40032" s="102"/>
      <c r="AB40032" s="102"/>
    </row>
    <row r="40033" spans="26:28" x14ac:dyDescent="0.3">
      <c r="Z40033" s="102"/>
      <c r="AA40033" s="102"/>
      <c r="AB40033" s="102"/>
    </row>
    <row r="40034" spans="26:28" x14ac:dyDescent="0.3">
      <c r="Z40034" s="102"/>
      <c r="AA40034" s="102"/>
      <c r="AB40034" s="102"/>
    </row>
    <row r="40035" spans="26:28" x14ac:dyDescent="0.3">
      <c r="Z40035" s="102"/>
      <c r="AA40035" s="102"/>
      <c r="AB40035" s="102"/>
    </row>
    <row r="40036" spans="26:28" x14ac:dyDescent="0.3">
      <c r="Z40036" s="102"/>
      <c r="AA40036" s="102"/>
      <c r="AB40036" s="102"/>
    </row>
    <row r="40037" spans="26:28" x14ac:dyDescent="0.3">
      <c r="Z40037" s="102"/>
      <c r="AA40037" s="102"/>
      <c r="AB40037" s="102"/>
    </row>
    <row r="40038" spans="26:28" x14ac:dyDescent="0.3">
      <c r="Z40038" s="102"/>
      <c r="AA40038" s="102"/>
      <c r="AB40038" s="102"/>
    </row>
    <row r="40039" spans="26:28" x14ac:dyDescent="0.3">
      <c r="Z40039" s="102"/>
      <c r="AA40039" s="102"/>
      <c r="AB40039" s="102"/>
    </row>
    <row r="40040" spans="26:28" x14ac:dyDescent="0.3">
      <c r="Z40040" s="102"/>
      <c r="AA40040" s="102"/>
      <c r="AB40040" s="102"/>
    </row>
    <row r="40041" spans="26:28" x14ac:dyDescent="0.3">
      <c r="Z40041" s="102"/>
      <c r="AA40041" s="102"/>
      <c r="AB40041" s="102"/>
    </row>
    <row r="40042" spans="26:28" x14ac:dyDescent="0.3">
      <c r="Z40042" s="102"/>
      <c r="AA40042" s="102"/>
      <c r="AB40042" s="102"/>
    </row>
    <row r="40043" spans="26:28" x14ac:dyDescent="0.3">
      <c r="Z40043" s="102"/>
      <c r="AA40043" s="102"/>
      <c r="AB40043" s="102"/>
    </row>
    <row r="40044" spans="26:28" x14ac:dyDescent="0.3">
      <c r="Z40044" s="102"/>
      <c r="AA40044" s="102"/>
      <c r="AB40044" s="102"/>
    </row>
    <row r="40045" spans="26:28" x14ac:dyDescent="0.3">
      <c r="Z40045" s="102"/>
      <c r="AA40045" s="102"/>
      <c r="AB40045" s="102"/>
    </row>
    <row r="40046" spans="26:28" x14ac:dyDescent="0.3">
      <c r="Z40046" s="102"/>
      <c r="AA40046" s="102"/>
      <c r="AB40046" s="102"/>
    </row>
    <row r="40047" spans="26:28" x14ac:dyDescent="0.3">
      <c r="Z40047" s="102"/>
      <c r="AA40047" s="102"/>
      <c r="AB40047" s="102"/>
    </row>
    <row r="40048" spans="26:28" x14ac:dyDescent="0.3">
      <c r="Z40048" s="102"/>
      <c r="AA40048" s="102"/>
      <c r="AB40048" s="102"/>
    </row>
    <row r="40049" spans="26:28" x14ac:dyDescent="0.3">
      <c r="Z40049" s="102"/>
      <c r="AA40049" s="102"/>
      <c r="AB40049" s="102"/>
    </row>
    <row r="40050" spans="26:28" x14ac:dyDescent="0.3">
      <c r="Z40050" s="102"/>
      <c r="AA40050" s="102"/>
      <c r="AB40050" s="102"/>
    </row>
    <row r="40051" spans="26:28" x14ac:dyDescent="0.3">
      <c r="Z40051" s="102"/>
      <c r="AA40051" s="102"/>
      <c r="AB40051" s="102"/>
    </row>
    <row r="40052" spans="26:28" x14ac:dyDescent="0.3">
      <c r="Z40052" s="102"/>
      <c r="AA40052" s="102"/>
      <c r="AB40052" s="102"/>
    </row>
    <row r="40053" spans="26:28" x14ac:dyDescent="0.3">
      <c r="Z40053" s="102"/>
      <c r="AA40053" s="102"/>
      <c r="AB40053" s="102"/>
    </row>
    <row r="40054" spans="26:28" x14ac:dyDescent="0.3">
      <c r="Z40054" s="102"/>
      <c r="AA40054" s="102"/>
      <c r="AB40054" s="102"/>
    </row>
    <row r="40055" spans="26:28" x14ac:dyDescent="0.3">
      <c r="Z40055" s="102"/>
      <c r="AA40055" s="102"/>
      <c r="AB40055" s="102"/>
    </row>
    <row r="40056" spans="26:28" x14ac:dyDescent="0.3">
      <c r="Z40056" s="102"/>
      <c r="AA40056" s="102"/>
      <c r="AB40056" s="102"/>
    </row>
    <row r="40057" spans="26:28" x14ac:dyDescent="0.3">
      <c r="Z40057" s="102"/>
      <c r="AA40057" s="102"/>
      <c r="AB40057" s="102"/>
    </row>
    <row r="40058" spans="26:28" x14ac:dyDescent="0.3">
      <c r="Z40058" s="102"/>
      <c r="AA40058" s="102"/>
      <c r="AB40058" s="102"/>
    </row>
    <row r="40059" spans="26:28" x14ac:dyDescent="0.3">
      <c r="Z40059" s="102"/>
      <c r="AA40059" s="102"/>
      <c r="AB40059" s="102"/>
    </row>
    <row r="40060" spans="26:28" x14ac:dyDescent="0.3">
      <c r="Z40060" s="102"/>
      <c r="AA40060" s="102"/>
      <c r="AB40060" s="102"/>
    </row>
    <row r="40061" spans="26:28" x14ac:dyDescent="0.3">
      <c r="Z40061" s="102"/>
      <c r="AA40061" s="102"/>
      <c r="AB40061" s="102"/>
    </row>
    <row r="40062" spans="26:28" x14ac:dyDescent="0.3">
      <c r="Z40062" s="102"/>
      <c r="AA40062" s="102"/>
      <c r="AB40062" s="102"/>
    </row>
    <row r="40063" spans="26:28" x14ac:dyDescent="0.3">
      <c r="Z40063" s="102"/>
      <c r="AA40063" s="102"/>
      <c r="AB40063" s="102"/>
    </row>
    <row r="40064" spans="26:28" x14ac:dyDescent="0.3">
      <c r="Z40064" s="102"/>
      <c r="AA40064" s="102"/>
      <c r="AB40064" s="102"/>
    </row>
    <row r="40065" spans="26:28" x14ac:dyDescent="0.3">
      <c r="Z40065" s="102"/>
      <c r="AA40065" s="102"/>
      <c r="AB40065" s="102"/>
    </row>
    <row r="40066" spans="26:28" x14ac:dyDescent="0.3">
      <c r="Z40066" s="102"/>
      <c r="AA40066" s="102"/>
      <c r="AB40066" s="102"/>
    </row>
    <row r="40067" spans="26:28" x14ac:dyDescent="0.3">
      <c r="Z40067" s="102"/>
      <c r="AA40067" s="102"/>
      <c r="AB40067" s="102"/>
    </row>
    <row r="40068" spans="26:28" x14ac:dyDescent="0.3">
      <c r="Z40068" s="102"/>
      <c r="AA40068" s="102"/>
      <c r="AB40068" s="102"/>
    </row>
    <row r="40069" spans="26:28" x14ac:dyDescent="0.3">
      <c r="Z40069" s="102"/>
      <c r="AA40069" s="102"/>
      <c r="AB40069" s="102"/>
    </row>
    <row r="40070" spans="26:28" x14ac:dyDescent="0.3">
      <c r="Z40070" s="102"/>
      <c r="AA40070" s="102"/>
      <c r="AB40070" s="102"/>
    </row>
    <row r="40071" spans="26:28" x14ac:dyDescent="0.3">
      <c r="Z40071" s="102"/>
      <c r="AA40071" s="102"/>
      <c r="AB40071" s="102"/>
    </row>
    <row r="40072" spans="26:28" x14ac:dyDescent="0.3">
      <c r="Z40072" s="102"/>
      <c r="AA40072" s="102"/>
      <c r="AB40072" s="102"/>
    </row>
    <row r="40073" spans="26:28" x14ac:dyDescent="0.3">
      <c r="Z40073" s="102"/>
      <c r="AA40073" s="102"/>
      <c r="AB40073" s="102"/>
    </row>
    <row r="40074" spans="26:28" x14ac:dyDescent="0.3">
      <c r="Z40074" s="102"/>
      <c r="AA40074" s="102"/>
      <c r="AB40074" s="102"/>
    </row>
    <row r="40075" spans="26:28" x14ac:dyDescent="0.3">
      <c r="Z40075" s="102"/>
      <c r="AA40075" s="102"/>
      <c r="AB40075" s="102"/>
    </row>
    <row r="40076" spans="26:28" x14ac:dyDescent="0.3">
      <c r="Z40076" s="102"/>
      <c r="AA40076" s="102"/>
      <c r="AB40076" s="102"/>
    </row>
    <row r="40077" spans="26:28" x14ac:dyDescent="0.3">
      <c r="Z40077" s="102"/>
      <c r="AA40077" s="102"/>
      <c r="AB40077" s="102"/>
    </row>
    <row r="40078" spans="26:28" x14ac:dyDescent="0.3">
      <c r="Z40078" s="102"/>
      <c r="AA40078" s="102"/>
      <c r="AB40078" s="102"/>
    </row>
    <row r="40079" spans="26:28" x14ac:dyDescent="0.3">
      <c r="Z40079" s="102"/>
      <c r="AA40079" s="102"/>
      <c r="AB40079" s="102"/>
    </row>
    <row r="40080" spans="26:28" x14ac:dyDescent="0.3">
      <c r="Z40080" s="102"/>
      <c r="AA40080" s="102"/>
      <c r="AB40080" s="102"/>
    </row>
    <row r="40081" spans="26:28" x14ac:dyDescent="0.3">
      <c r="Z40081" s="102"/>
      <c r="AA40081" s="102"/>
      <c r="AB40081" s="102"/>
    </row>
    <row r="40082" spans="26:28" x14ac:dyDescent="0.3">
      <c r="Z40082" s="102"/>
      <c r="AA40082" s="102"/>
      <c r="AB40082" s="102"/>
    </row>
    <row r="40083" spans="26:28" x14ac:dyDescent="0.3">
      <c r="Z40083" s="102"/>
      <c r="AA40083" s="102"/>
      <c r="AB40083" s="102"/>
    </row>
    <row r="40084" spans="26:28" x14ac:dyDescent="0.3">
      <c r="Z40084" s="102"/>
      <c r="AA40084" s="102"/>
      <c r="AB40084" s="102"/>
    </row>
    <row r="40085" spans="26:28" x14ac:dyDescent="0.3">
      <c r="Z40085" s="102"/>
      <c r="AA40085" s="102"/>
      <c r="AB40085" s="102"/>
    </row>
    <row r="40086" spans="26:28" x14ac:dyDescent="0.3">
      <c r="Z40086" s="102"/>
      <c r="AA40086" s="102"/>
      <c r="AB40086" s="102"/>
    </row>
    <row r="40087" spans="26:28" x14ac:dyDescent="0.3">
      <c r="Z40087" s="102"/>
      <c r="AA40087" s="102"/>
      <c r="AB40087" s="102"/>
    </row>
    <row r="40088" spans="26:28" x14ac:dyDescent="0.3">
      <c r="Z40088" s="102"/>
      <c r="AA40088" s="102"/>
      <c r="AB40088" s="102"/>
    </row>
    <row r="40089" spans="26:28" x14ac:dyDescent="0.3">
      <c r="Z40089" s="102"/>
      <c r="AA40089" s="102"/>
      <c r="AB40089" s="102"/>
    </row>
    <row r="40090" spans="26:28" x14ac:dyDescent="0.3">
      <c r="Z40090" s="102"/>
      <c r="AA40090" s="102"/>
      <c r="AB40090" s="102"/>
    </row>
    <row r="40091" spans="26:28" x14ac:dyDescent="0.3">
      <c r="Z40091" s="102"/>
      <c r="AA40091" s="102"/>
      <c r="AB40091" s="102"/>
    </row>
    <row r="40092" spans="26:28" x14ac:dyDescent="0.3">
      <c r="Z40092" s="102"/>
      <c r="AA40092" s="102"/>
      <c r="AB40092" s="102"/>
    </row>
    <row r="40093" spans="26:28" x14ac:dyDescent="0.3">
      <c r="Z40093" s="102"/>
      <c r="AA40093" s="102"/>
      <c r="AB40093" s="102"/>
    </row>
    <row r="40094" spans="26:28" x14ac:dyDescent="0.3">
      <c r="Z40094" s="102"/>
      <c r="AA40094" s="102"/>
      <c r="AB40094" s="102"/>
    </row>
    <row r="40095" spans="26:28" x14ac:dyDescent="0.3">
      <c r="Z40095" s="102"/>
      <c r="AA40095" s="102"/>
      <c r="AB40095" s="102"/>
    </row>
    <row r="40096" spans="26:28" x14ac:dyDescent="0.3">
      <c r="Z40096" s="102"/>
      <c r="AA40096" s="102"/>
      <c r="AB40096" s="102"/>
    </row>
    <row r="40097" spans="26:28" x14ac:dyDescent="0.3">
      <c r="Z40097" s="102"/>
      <c r="AA40097" s="102"/>
      <c r="AB40097" s="102"/>
    </row>
    <row r="40098" spans="26:28" x14ac:dyDescent="0.3">
      <c r="Z40098" s="102"/>
      <c r="AA40098" s="102"/>
      <c r="AB40098" s="102"/>
    </row>
    <row r="40099" spans="26:28" x14ac:dyDescent="0.3">
      <c r="Z40099" s="102"/>
      <c r="AA40099" s="102"/>
      <c r="AB40099" s="102"/>
    </row>
    <row r="40100" spans="26:28" x14ac:dyDescent="0.3">
      <c r="Z40100" s="102"/>
      <c r="AA40100" s="102"/>
      <c r="AB40100" s="102"/>
    </row>
    <row r="40101" spans="26:28" x14ac:dyDescent="0.3">
      <c r="Z40101" s="102"/>
      <c r="AA40101" s="102"/>
      <c r="AB40101" s="102"/>
    </row>
    <row r="40102" spans="26:28" x14ac:dyDescent="0.3">
      <c r="Z40102" s="102"/>
      <c r="AA40102" s="102"/>
      <c r="AB40102" s="102"/>
    </row>
    <row r="40103" spans="26:28" x14ac:dyDescent="0.3">
      <c r="Z40103" s="102"/>
      <c r="AA40103" s="102"/>
      <c r="AB40103" s="102"/>
    </row>
    <row r="40104" spans="26:28" x14ac:dyDescent="0.3">
      <c r="Z40104" s="102"/>
      <c r="AA40104" s="102"/>
      <c r="AB40104" s="102"/>
    </row>
    <row r="40105" spans="26:28" x14ac:dyDescent="0.3">
      <c r="Z40105" s="102"/>
      <c r="AA40105" s="102"/>
      <c r="AB40105" s="102"/>
    </row>
    <row r="40106" spans="26:28" x14ac:dyDescent="0.3">
      <c r="Z40106" s="102"/>
      <c r="AA40106" s="102"/>
      <c r="AB40106" s="102"/>
    </row>
    <row r="40107" spans="26:28" x14ac:dyDescent="0.3">
      <c r="Z40107" s="102"/>
      <c r="AA40107" s="102"/>
      <c r="AB40107" s="102"/>
    </row>
    <row r="40108" spans="26:28" x14ac:dyDescent="0.3">
      <c r="Z40108" s="102"/>
      <c r="AA40108" s="102"/>
      <c r="AB40108" s="102"/>
    </row>
    <row r="40109" spans="26:28" x14ac:dyDescent="0.3">
      <c r="Z40109" s="102"/>
      <c r="AA40109" s="102"/>
      <c r="AB40109" s="102"/>
    </row>
    <row r="40110" spans="26:28" x14ac:dyDescent="0.3">
      <c r="Z40110" s="102"/>
      <c r="AA40110" s="102"/>
      <c r="AB40110" s="102"/>
    </row>
    <row r="40111" spans="26:28" x14ac:dyDescent="0.3">
      <c r="Z40111" s="102"/>
      <c r="AA40111" s="102"/>
      <c r="AB40111" s="102"/>
    </row>
    <row r="40112" spans="26:28" x14ac:dyDescent="0.3">
      <c r="Z40112" s="102"/>
      <c r="AA40112" s="102"/>
      <c r="AB40112" s="102"/>
    </row>
    <row r="40113" spans="26:28" x14ac:dyDescent="0.3">
      <c r="Z40113" s="102"/>
      <c r="AA40113" s="102"/>
      <c r="AB40113" s="102"/>
    </row>
    <row r="40114" spans="26:28" x14ac:dyDescent="0.3">
      <c r="Z40114" s="102"/>
      <c r="AA40114" s="102"/>
      <c r="AB40114" s="102"/>
    </row>
    <row r="40115" spans="26:28" x14ac:dyDescent="0.3">
      <c r="Z40115" s="102"/>
      <c r="AA40115" s="102"/>
      <c r="AB40115" s="102"/>
    </row>
    <row r="40116" spans="26:28" x14ac:dyDescent="0.3">
      <c r="Z40116" s="102"/>
      <c r="AA40116" s="102"/>
      <c r="AB40116" s="102"/>
    </row>
    <row r="40117" spans="26:28" x14ac:dyDescent="0.3">
      <c r="Z40117" s="102"/>
      <c r="AA40117" s="102"/>
      <c r="AB40117" s="102"/>
    </row>
    <row r="40118" spans="26:28" x14ac:dyDescent="0.3">
      <c r="Z40118" s="102"/>
      <c r="AA40118" s="102"/>
      <c r="AB40118" s="102"/>
    </row>
    <row r="40119" spans="26:28" x14ac:dyDescent="0.3">
      <c r="Z40119" s="102"/>
      <c r="AA40119" s="102"/>
      <c r="AB40119" s="102"/>
    </row>
    <row r="40120" spans="26:28" x14ac:dyDescent="0.3">
      <c r="Z40120" s="102"/>
      <c r="AA40120" s="102"/>
      <c r="AB40120" s="102"/>
    </row>
    <row r="40121" spans="26:28" x14ac:dyDescent="0.3">
      <c r="Z40121" s="102"/>
      <c r="AA40121" s="102"/>
      <c r="AB40121" s="102"/>
    </row>
    <row r="40122" spans="26:28" x14ac:dyDescent="0.3">
      <c r="Z40122" s="102"/>
      <c r="AA40122" s="102"/>
      <c r="AB40122" s="102"/>
    </row>
    <row r="40123" spans="26:28" x14ac:dyDescent="0.3">
      <c r="Z40123" s="102"/>
      <c r="AA40123" s="102"/>
      <c r="AB40123" s="102"/>
    </row>
    <row r="40124" spans="26:28" x14ac:dyDescent="0.3">
      <c r="Z40124" s="102"/>
      <c r="AA40124" s="102"/>
      <c r="AB40124" s="102"/>
    </row>
    <row r="40125" spans="26:28" x14ac:dyDescent="0.3">
      <c r="Z40125" s="102"/>
      <c r="AA40125" s="102"/>
      <c r="AB40125" s="102"/>
    </row>
    <row r="40126" spans="26:28" x14ac:dyDescent="0.3">
      <c r="Z40126" s="102"/>
      <c r="AA40126" s="102"/>
      <c r="AB40126" s="102"/>
    </row>
    <row r="40127" spans="26:28" x14ac:dyDescent="0.3">
      <c r="Z40127" s="102"/>
      <c r="AA40127" s="102"/>
      <c r="AB40127" s="102"/>
    </row>
    <row r="40128" spans="26:28" x14ac:dyDescent="0.3">
      <c r="Z40128" s="102"/>
      <c r="AA40128" s="102"/>
      <c r="AB40128" s="102"/>
    </row>
    <row r="40129" spans="26:28" x14ac:dyDescent="0.3">
      <c r="Z40129" s="102"/>
      <c r="AA40129" s="102"/>
      <c r="AB40129" s="102"/>
    </row>
    <row r="40130" spans="26:28" x14ac:dyDescent="0.3">
      <c r="Z40130" s="102"/>
      <c r="AA40130" s="102"/>
      <c r="AB40130" s="102"/>
    </row>
    <row r="40131" spans="26:28" x14ac:dyDescent="0.3">
      <c r="Z40131" s="102"/>
      <c r="AA40131" s="102"/>
      <c r="AB40131" s="102"/>
    </row>
    <row r="40132" spans="26:28" x14ac:dyDescent="0.3">
      <c r="Z40132" s="102"/>
      <c r="AA40132" s="102"/>
      <c r="AB40132" s="102"/>
    </row>
    <row r="40133" spans="26:28" x14ac:dyDescent="0.3">
      <c r="Z40133" s="102"/>
      <c r="AA40133" s="102"/>
      <c r="AB40133" s="102"/>
    </row>
    <row r="40134" spans="26:28" x14ac:dyDescent="0.3">
      <c r="Z40134" s="102"/>
      <c r="AA40134" s="102"/>
      <c r="AB40134" s="102"/>
    </row>
    <row r="40135" spans="26:28" x14ac:dyDescent="0.3">
      <c r="Z40135" s="102"/>
      <c r="AA40135" s="102"/>
      <c r="AB40135" s="102"/>
    </row>
    <row r="40136" spans="26:28" x14ac:dyDescent="0.3">
      <c r="Z40136" s="102"/>
      <c r="AA40136" s="102"/>
      <c r="AB40136" s="102"/>
    </row>
    <row r="40137" spans="26:28" x14ac:dyDescent="0.3">
      <c r="Z40137" s="102"/>
      <c r="AA40137" s="102"/>
      <c r="AB40137" s="102"/>
    </row>
    <row r="40138" spans="26:28" x14ac:dyDescent="0.3">
      <c r="Z40138" s="102"/>
      <c r="AA40138" s="102"/>
      <c r="AB40138" s="102"/>
    </row>
    <row r="40139" spans="26:28" x14ac:dyDescent="0.3">
      <c r="Z40139" s="102"/>
      <c r="AA40139" s="102"/>
      <c r="AB40139" s="102"/>
    </row>
    <row r="40140" spans="26:28" x14ac:dyDescent="0.3">
      <c r="Z40140" s="102"/>
      <c r="AA40140" s="102"/>
      <c r="AB40140" s="102"/>
    </row>
    <row r="40141" spans="26:28" x14ac:dyDescent="0.3">
      <c r="Z40141" s="102"/>
      <c r="AA40141" s="102"/>
      <c r="AB40141" s="102"/>
    </row>
    <row r="40142" spans="26:28" x14ac:dyDescent="0.3">
      <c r="Z40142" s="102"/>
      <c r="AA40142" s="102"/>
      <c r="AB40142" s="102"/>
    </row>
    <row r="40143" spans="26:28" x14ac:dyDescent="0.3">
      <c r="Z40143" s="102"/>
      <c r="AA40143" s="102"/>
      <c r="AB40143" s="102"/>
    </row>
    <row r="40144" spans="26:28" x14ac:dyDescent="0.3">
      <c r="Z40144" s="102"/>
      <c r="AA40144" s="102"/>
      <c r="AB40144" s="102"/>
    </row>
    <row r="40145" spans="26:28" x14ac:dyDescent="0.3">
      <c r="Z40145" s="102"/>
      <c r="AA40145" s="102"/>
      <c r="AB40145" s="102"/>
    </row>
    <row r="40146" spans="26:28" x14ac:dyDescent="0.3">
      <c r="Z40146" s="102"/>
      <c r="AA40146" s="102"/>
      <c r="AB40146" s="102"/>
    </row>
    <row r="40147" spans="26:28" x14ac:dyDescent="0.3">
      <c r="Z40147" s="102"/>
      <c r="AA40147" s="102"/>
      <c r="AB40147" s="102"/>
    </row>
    <row r="40148" spans="26:28" x14ac:dyDescent="0.3">
      <c r="Z40148" s="102"/>
      <c r="AA40148" s="102"/>
      <c r="AB40148" s="102"/>
    </row>
    <row r="40149" spans="26:28" x14ac:dyDescent="0.3">
      <c r="Z40149" s="102"/>
      <c r="AA40149" s="102"/>
      <c r="AB40149" s="102"/>
    </row>
    <row r="40150" spans="26:28" x14ac:dyDescent="0.3">
      <c r="Z40150" s="102"/>
      <c r="AA40150" s="102"/>
      <c r="AB40150" s="102"/>
    </row>
    <row r="40151" spans="26:28" x14ac:dyDescent="0.3">
      <c r="Z40151" s="102"/>
      <c r="AA40151" s="102"/>
      <c r="AB40151" s="102"/>
    </row>
    <row r="40152" spans="26:28" x14ac:dyDescent="0.3">
      <c r="Z40152" s="102"/>
      <c r="AA40152" s="102"/>
      <c r="AB40152" s="102"/>
    </row>
    <row r="40153" spans="26:28" x14ac:dyDescent="0.3">
      <c r="Z40153" s="102"/>
      <c r="AA40153" s="102"/>
      <c r="AB40153" s="102"/>
    </row>
    <row r="40154" spans="26:28" x14ac:dyDescent="0.3">
      <c r="Z40154" s="102"/>
      <c r="AA40154" s="102"/>
      <c r="AB40154" s="102"/>
    </row>
    <row r="40155" spans="26:28" x14ac:dyDescent="0.3">
      <c r="Z40155" s="102"/>
      <c r="AA40155" s="102"/>
      <c r="AB40155" s="102"/>
    </row>
    <row r="40156" spans="26:28" x14ac:dyDescent="0.3">
      <c r="Z40156" s="102"/>
      <c r="AA40156" s="102"/>
      <c r="AB40156" s="102"/>
    </row>
    <row r="40157" spans="26:28" x14ac:dyDescent="0.3">
      <c r="Z40157" s="102"/>
      <c r="AA40157" s="102"/>
      <c r="AB40157" s="102"/>
    </row>
    <row r="40158" spans="26:28" x14ac:dyDescent="0.3">
      <c r="Z40158" s="102"/>
      <c r="AA40158" s="102"/>
      <c r="AB40158" s="102"/>
    </row>
    <row r="40159" spans="26:28" x14ac:dyDescent="0.3">
      <c r="Z40159" s="102"/>
      <c r="AA40159" s="102"/>
      <c r="AB40159" s="102"/>
    </row>
    <row r="40160" spans="26:28" x14ac:dyDescent="0.3">
      <c r="Z40160" s="102"/>
      <c r="AA40160" s="102"/>
      <c r="AB40160" s="102"/>
    </row>
    <row r="40161" spans="26:28" x14ac:dyDescent="0.3">
      <c r="Z40161" s="102"/>
      <c r="AA40161" s="102"/>
      <c r="AB40161" s="102"/>
    </row>
    <row r="40162" spans="26:28" x14ac:dyDescent="0.3">
      <c r="Z40162" s="102"/>
      <c r="AA40162" s="102"/>
      <c r="AB40162" s="102"/>
    </row>
    <row r="40163" spans="26:28" x14ac:dyDescent="0.3">
      <c r="Z40163" s="102"/>
      <c r="AA40163" s="102"/>
      <c r="AB40163" s="102"/>
    </row>
    <row r="40164" spans="26:28" x14ac:dyDescent="0.3">
      <c r="Z40164" s="102"/>
      <c r="AA40164" s="102"/>
      <c r="AB40164" s="102"/>
    </row>
    <row r="40165" spans="26:28" x14ac:dyDescent="0.3">
      <c r="Z40165" s="102"/>
      <c r="AA40165" s="102"/>
      <c r="AB40165" s="102"/>
    </row>
    <row r="40166" spans="26:28" x14ac:dyDescent="0.3">
      <c r="Z40166" s="102"/>
      <c r="AA40166" s="102"/>
      <c r="AB40166" s="102"/>
    </row>
    <row r="40167" spans="26:28" x14ac:dyDescent="0.3">
      <c r="Z40167" s="102"/>
      <c r="AA40167" s="102"/>
      <c r="AB40167" s="102"/>
    </row>
    <row r="40168" spans="26:28" x14ac:dyDescent="0.3">
      <c r="Z40168" s="102"/>
      <c r="AA40168" s="102"/>
      <c r="AB40168" s="102"/>
    </row>
    <row r="40169" spans="26:28" x14ac:dyDescent="0.3">
      <c r="Z40169" s="102"/>
      <c r="AA40169" s="102"/>
      <c r="AB40169" s="102"/>
    </row>
    <row r="40170" spans="26:28" x14ac:dyDescent="0.3">
      <c r="Z40170" s="102"/>
      <c r="AA40170" s="102"/>
      <c r="AB40170" s="102"/>
    </row>
    <row r="40171" spans="26:28" x14ac:dyDescent="0.3">
      <c r="Z40171" s="102"/>
      <c r="AA40171" s="102"/>
      <c r="AB40171" s="102"/>
    </row>
    <row r="40172" spans="26:28" x14ac:dyDescent="0.3">
      <c r="Z40172" s="102"/>
      <c r="AA40172" s="102"/>
      <c r="AB40172" s="102"/>
    </row>
    <row r="40173" spans="26:28" x14ac:dyDescent="0.3">
      <c r="Z40173" s="102"/>
      <c r="AA40173" s="102"/>
      <c r="AB40173" s="102"/>
    </row>
    <row r="40174" spans="26:28" x14ac:dyDescent="0.3">
      <c r="Z40174" s="102"/>
      <c r="AA40174" s="102"/>
      <c r="AB40174" s="102"/>
    </row>
    <row r="40175" spans="26:28" x14ac:dyDescent="0.3">
      <c r="Z40175" s="102"/>
      <c r="AA40175" s="102"/>
      <c r="AB40175" s="102"/>
    </row>
    <row r="40176" spans="26:28" x14ac:dyDescent="0.3">
      <c r="Z40176" s="102"/>
      <c r="AA40176" s="102"/>
      <c r="AB40176" s="102"/>
    </row>
    <row r="40177" spans="26:28" x14ac:dyDescent="0.3">
      <c r="Z40177" s="102"/>
      <c r="AA40177" s="102"/>
      <c r="AB40177" s="102"/>
    </row>
    <row r="40178" spans="26:28" x14ac:dyDescent="0.3">
      <c r="Z40178" s="102"/>
      <c r="AA40178" s="102"/>
      <c r="AB40178" s="102"/>
    </row>
    <row r="40179" spans="26:28" x14ac:dyDescent="0.3">
      <c r="Z40179" s="102"/>
      <c r="AA40179" s="102"/>
      <c r="AB40179" s="102"/>
    </row>
    <row r="40180" spans="26:28" x14ac:dyDescent="0.3">
      <c r="Z40180" s="102"/>
      <c r="AA40180" s="102"/>
      <c r="AB40180" s="102"/>
    </row>
    <row r="40181" spans="26:28" x14ac:dyDescent="0.3">
      <c r="Z40181" s="102"/>
      <c r="AA40181" s="102"/>
      <c r="AB40181" s="102"/>
    </row>
    <row r="40182" spans="26:28" x14ac:dyDescent="0.3">
      <c r="Z40182" s="102"/>
      <c r="AA40182" s="102"/>
      <c r="AB40182" s="102"/>
    </row>
    <row r="40183" spans="26:28" x14ac:dyDescent="0.3">
      <c r="Z40183" s="102"/>
      <c r="AA40183" s="102"/>
      <c r="AB40183" s="102"/>
    </row>
    <row r="40184" spans="26:28" x14ac:dyDescent="0.3">
      <c r="Z40184" s="102"/>
      <c r="AA40184" s="102"/>
      <c r="AB40184" s="102"/>
    </row>
    <row r="40185" spans="26:28" x14ac:dyDescent="0.3">
      <c r="Z40185" s="102"/>
      <c r="AA40185" s="102"/>
      <c r="AB40185" s="102"/>
    </row>
    <row r="40186" spans="26:28" x14ac:dyDescent="0.3">
      <c r="Z40186" s="102"/>
      <c r="AA40186" s="102"/>
      <c r="AB40186" s="102"/>
    </row>
    <row r="40187" spans="26:28" x14ac:dyDescent="0.3">
      <c r="Z40187" s="102"/>
      <c r="AA40187" s="102"/>
      <c r="AB40187" s="102"/>
    </row>
    <row r="40188" spans="26:28" x14ac:dyDescent="0.3">
      <c r="Z40188" s="102"/>
      <c r="AA40188" s="102"/>
      <c r="AB40188" s="102"/>
    </row>
    <row r="40189" spans="26:28" x14ac:dyDescent="0.3">
      <c r="Z40189" s="102"/>
      <c r="AA40189" s="102"/>
      <c r="AB40189" s="102"/>
    </row>
    <row r="40190" spans="26:28" x14ac:dyDescent="0.3">
      <c r="Z40190" s="102"/>
      <c r="AA40190" s="102"/>
      <c r="AB40190" s="102"/>
    </row>
    <row r="40191" spans="26:28" x14ac:dyDescent="0.3">
      <c r="Z40191" s="102"/>
      <c r="AA40191" s="102"/>
      <c r="AB40191" s="102"/>
    </row>
    <row r="40192" spans="26:28" x14ac:dyDescent="0.3">
      <c r="Z40192" s="102"/>
      <c r="AA40192" s="102"/>
      <c r="AB40192" s="102"/>
    </row>
    <row r="40193" spans="26:28" x14ac:dyDescent="0.3">
      <c r="Z40193" s="102"/>
      <c r="AA40193" s="102"/>
      <c r="AB40193" s="102"/>
    </row>
    <row r="40194" spans="26:28" x14ac:dyDescent="0.3">
      <c r="Z40194" s="102"/>
      <c r="AA40194" s="102"/>
      <c r="AB40194" s="102"/>
    </row>
    <row r="40195" spans="26:28" x14ac:dyDescent="0.3">
      <c r="Z40195" s="102"/>
      <c r="AA40195" s="102"/>
      <c r="AB40195" s="102"/>
    </row>
    <row r="40196" spans="26:28" x14ac:dyDescent="0.3">
      <c r="Z40196" s="102"/>
      <c r="AA40196" s="102"/>
      <c r="AB40196" s="102"/>
    </row>
    <row r="40197" spans="26:28" x14ac:dyDescent="0.3">
      <c r="Z40197" s="102"/>
      <c r="AA40197" s="102"/>
      <c r="AB40197" s="102"/>
    </row>
    <row r="40198" spans="26:28" x14ac:dyDescent="0.3">
      <c r="Z40198" s="102"/>
      <c r="AA40198" s="102"/>
      <c r="AB40198" s="102"/>
    </row>
    <row r="40199" spans="26:28" x14ac:dyDescent="0.3">
      <c r="Z40199" s="102"/>
      <c r="AA40199" s="102"/>
      <c r="AB40199" s="102"/>
    </row>
    <row r="40200" spans="26:28" x14ac:dyDescent="0.3">
      <c r="Z40200" s="102"/>
      <c r="AA40200" s="102"/>
      <c r="AB40200" s="102"/>
    </row>
    <row r="40201" spans="26:28" x14ac:dyDescent="0.3">
      <c r="Z40201" s="102"/>
      <c r="AA40201" s="102"/>
      <c r="AB40201" s="102"/>
    </row>
    <row r="40202" spans="26:28" x14ac:dyDescent="0.3">
      <c r="Z40202" s="102"/>
      <c r="AA40202" s="102"/>
      <c r="AB40202" s="102"/>
    </row>
    <row r="40203" spans="26:28" x14ac:dyDescent="0.3">
      <c r="Z40203" s="102"/>
      <c r="AA40203" s="102"/>
      <c r="AB40203" s="102"/>
    </row>
    <row r="40204" spans="26:28" x14ac:dyDescent="0.3">
      <c r="Z40204" s="102"/>
      <c r="AA40204" s="102"/>
      <c r="AB40204" s="102"/>
    </row>
    <row r="40205" spans="26:28" x14ac:dyDescent="0.3">
      <c r="Z40205" s="102"/>
      <c r="AA40205" s="102"/>
      <c r="AB40205" s="102"/>
    </row>
    <row r="40206" spans="26:28" x14ac:dyDescent="0.3">
      <c r="Z40206" s="102"/>
      <c r="AA40206" s="102"/>
      <c r="AB40206" s="102"/>
    </row>
    <row r="40207" spans="26:28" x14ac:dyDescent="0.3">
      <c r="Z40207" s="102"/>
      <c r="AA40207" s="102"/>
      <c r="AB40207" s="102"/>
    </row>
    <row r="40208" spans="26:28" x14ac:dyDescent="0.3">
      <c r="Z40208" s="102"/>
      <c r="AA40208" s="102"/>
      <c r="AB40208" s="102"/>
    </row>
    <row r="40209" spans="26:28" x14ac:dyDescent="0.3">
      <c r="Z40209" s="102"/>
      <c r="AA40209" s="102"/>
      <c r="AB40209" s="102"/>
    </row>
    <row r="40210" spans="26:28" x14ac:dyDescent="0.3">
      <c r="Z40210" s="102"/>
      <c r="AA40210" s="102"/>
      <c r="AB40210" s="102"/>
    </row>
    <row r="40211" spans="26:28" x14ac:dyDescent="0.3">
      <c r="Z40211" s="102"/>
      <c r="AA40211" s="102"/>
      <c r="AB40211" s="102"/>
    </row>
    <row r="40212" spans="26:28" x14ac:dyDescent="0.3">
      <c r="Z40212" s="102"/>
      <c r="AA40212" s="102"/>
      <c r="AB40212" s="102"/>
    </row>
    <row r="40213" spans="26:28" x14ac:dyDescent="0.3">
      <c r="Z40213" s="102"/>
      <c r="AA40213" s="102"/>
      <c r="AB40213" s="102"/>
    </row>
    <row r="40214" spans="26:28" x14ac:dyDescent="0.3">
      <c r="Z40214" s="102"/>
      <c r="AA40214" s="102"/>
      <c r="AB40214" s="102"/>
    </row>
    <row r="40215" spans="26:28" x14ac:dyDescent="0.3">
      <c r="Z40215" s="102"/>
      <c r="AA40215" s="102"/>
      <c r="AB40215" s="102"/>
    </row>
    <row r="40216" spans="26:28" x14ac:dyDescent="0.3">
      <c r="Z40216" s="102"/>
      <c r="AA40216" s="102"/>
      <c r="AB40216" s="102"/>
    </row>
    <row r="40217" spans="26:28" x14ac:dyDescent="0.3">
      <c r="Z40217" s="102"/>
      <c r="AA40217" s="102"/>
      <c r="AB40217" s="102"/>
    </row>
    <row r="40218" spans="26:28" x14ac:dyDescent="0.3">
      <c r="Z40218" s="102"/>
      <c r="AA40218" s="102"/>
      <c r="AB40218" s="102"/>
    </row>
    <row r="40219" spans="26:28" x14ac:dyDescent="0.3">
      <c r="Z40219" s="102"/>
      <c r="AA40219" s="102"/>
      <c r="AB40219" s="102"/>
    </row>
    <row r="40220" spans="26:28" x14ac:dyDescent="0.3">
      <c r="Z40220" s="102"/>
      <c r="AA40220" s="102"/>
      <c r="AB40220" s="102"/>
    </row>
    <row r="40221" spans="26:28" x14ac:dyDescent="0.3">
      <c r="Z40221" s="102"/>
      <c r="AA40221" s="102"/>
      <c r="AB40221" s="102"/>
    </row>
    <row r="40222" spans="26:28" x14ac:dyDescent="0.3">
      <c r="Z40222" s="102"/>
      <c r="AA40222" s="102"/>
      <c r="AB40222" s="102"/>
    </row>
    <row r="40223" spans="26:28" x14ac:dyDescent="0.3">
      <c r="Z40223" s="102"/>
      <c r="AA40223" s="102"/>
      <c r="AB40223" s="102"/>
    </row>
    <row r="40224" spans="26:28" x14ac:dyDescent="0.3">
      <c r="Z40224" s="102"/>
      <c r="AA40224" s="102"/>
      <c r="AB40224" s="102"/>
    </row>
    <row r="40225" spans="26:28" x14ac:dyDescent="0.3">
      <c r="Z40225" s="102"/>
      <c r="AA40225" s="102"/>
      <c r="AB40225" s="102"/>
    </row>
    <row r="40226" spans="26:28" x14ac:dyDescent="0.3">
      <c r="Z40226" s="102"/>
      <c r="AA40226" s="102"/>
      <c r="AB40226" s="102"/>
    </row>
    <row r="40227" spans="26:28" x14ac:dyDescent="0.3">
      <c r="Z40227" s="102"/>
      <c r="AA40227" s="102"/>
      <c r="AB40227" s="102"/>
    </row>
    <row r="40228" spans="26:28" x14ac:dyDescent="0.3">
      <c r="Z40228" s="102"/>
      <c r="AA40228" s="102"/>
      <c r="AB40228" s="102"/>
    </row>
    <row r="40229" spans="26:28" x14ac:dyDescent="0.3">
      <c r="Z40229" s="102"/>
      <c r="AA40229" s="102"/>
      <c r="AB40229" s="102"/>
    </row>
    <row r="40230" spans="26:28" x14ac:dyDescent="0.3">
      <c r="Z40230" s="102"/>
      <c r="AA40230" s="102"/>
      <c r="AB40230" s="102"/>
    </row>
    <row r="40231" spans="26:28" x14ac:dyDescent="0.3">
      <c r="Z40231" s="102"/>
      <c r="AA40231" s="102"/>
      <c r="AB40231" s="102"/>
    </row>
    <row r="40232" spans="26:28" x14ac:dyDescent="0.3">
      <c r="Z40232" s="102"/>
      <c r="AA40232" s="102"/>
      <c r="AB40232" s="102"/>
    </row>
    <row r="40233" spans="26:28" x14ac:dyDescent="0.3">
      <c r="Z40233" s="102"/>
      <c r="AA40233" s="102"/>
      <c r="AB40233" s="102"/>
    </row>
    <row r="40234" spans="26:28" x14ac:dyDescent="0.3">
      <c r="Z40234" s="102"/>
      <c r="AA40234" s="102"/>
      <c r="AB40234" s="102"/>
    </row>
    <row r="40235" spans="26:28" x14ac:dyDescent="0.3">
      <c r="Z40235" s="102"/>
      <c r="AA40235" s="102"/>
      <c r="AB40235" s="102"/>
    </row>
    <row r="40236" spans="26:28" x14ac:dyDescent="0.3">
      <c r="Z40236" s="102"/>
      <c r="AA40236" s="102"/>
      <c r="AB40236" s="102"/>
    </row>
    <row r="40237" spans="26:28" x14ac:dyDescent="0.3">
      <c r="Z40237" s="102"/>
      <c r="AA40237" s="102"/>
      <c r="AB40237" s="102"/>
    </row>
    <row r="40238" spans="26:28" x14ac:dyDescent="0.3">
      <c r="Z40238" s="102"/>
      <c r="AA40238" s="102"/>
      <c r="AB40238" s="102"/>
    </row>
    <row r="40239" spans="26:28" x14ac:dyDescent="0.3">
      <c r="Z40239" s="102"/>
      <c r="AA40239" s="102"/>
      <c r="AB40239" s="102"/>
    </row>
    <row r="40240" spans="26:28" x14ac:dyDescent="0.3">
      <c r="Z40240" s="102"/>
      <c r="AA40240" s="102"/>
      <c r="AB40240" s="102"/>
    </row>
    <row r="40241" spans="26:28" x14ac:dyDescent="0.3">
      <c r="Z40241" s="102"/>
      <c r="AA40241" s="102"/>
      <c r="AB40241" s="102"/>
    </row>
    <row r="40242" spans="26:28" x14ac:dyDescent="0.3">
      <c r="Z40242" s="102"/>
      <c r="AA40242" s="102"/>
      <c r="AB40242" s="102"/>
    </row>
    <row r="40243" spans="26:28" x14ac:dyDescent="0.3">
      <c r="Z40243" s="102"/>
      <c r="AA40243" s="102"/>
      <c r="AB40243" s="102"/>
    </row>
    <row r="40244" spans="26:28" x14ac:dyDescent="0.3">
      <c r="Z40244" s="102"/>
      <c r="AA40244" s="102"/>
      <c r="AB40244" s="102"/>
    </row>
    <row r="40245" spans="26:28" x14ac:dyDescent="0.3">
      <c r="Z40245" s="102"/>
      <c r="AA40245" s="102"/>
      <c r="AB40245" s="102"/>
    </row>
    <row r="40246" spans="26:28" x14ac:dyDescent="0.3">
      <c r="Z40246" s="102"/>
      <c r="AA40246" s="102"/>
      <c r="AB40246" s="102"/>
    </row>
    <row r="40247" spans="26:28" x14ac:dyDescent="0.3">
      <c r="Z40247" s="102"/>
      <c r="AA40247" s="102"/>
      <c r="AB40247" s="102"/>
    </row>
    <row r="40248" spans="26:28" x14ac:dyDescent="0.3">
      <c r="Z40248" s="102"/>
      <c r="AA40248" s="102"/>
      <c r="AB40248" s="102"/>
    </row>
    <row r="40249" spans="26:28" x14ac:dyDescent="0.3">
      <c r="Z40249" s="102"/>
      <c r="AA40249" s="102"/>
      <c r="AB40249" s="102"/>
    </row>
    <row r="40250" spans="26:28" x14ac:dyDescent="0.3">
      <c r="Z40250" s="102"/>
      <c r="AA40250" s="102"/>
      <c r="AB40250" s="102"/>
    </row>
    <row r="40251" spans="26:28" x14ac:dyDescent="0.3">
      <c r="Z40251" s="102"/>
      <c r="AA40251" s="102"/>
      <c r="AB40251" s="102"/>
    </row>
    <row r="40252" spans="26:28" x14ac:dyDescent="0.3">
      <c r="Z40252" s="102"/>
      <c r="AA40252" s="102"/>
      <c r="AB40252" s="102"/>
    </row>
    <row r="40253" spans="26:28" x14ac:dyDescent="0.3">
      <c r="Z40253" s="102"/>
      <c r="AA40253" s="102"/>
      <c r="AB40253" s="102"/>
    </row>
    <row r="40254" spans="26:28" x14ac:dyDescent="0.3">
      <c r="Z40254" s="102"/>
      <c r="AA40254" s="102"/>
      <c r="AB40254" s="102"/>
    </row>
    <row r="40255" spans="26:28" x14ac:dyDescent="0.3">
      <c r="Z40255" s="102"/>
      <c r="AA40255" s="102"/>
      <c r="AB40255" s="102"/>
    </row>
    <row r="40256" spans="26:28" x14ac:dyDescent="0.3">
      <c r="Z40256" s="102"/>
      <c r="AA40256" s="102"/>
      <c r="AB40256" s="102"/>
    </row>
    <row r="40257" spans="26:28" x14ac:dyDescent="0.3">
      <c r="Z40257" s="102"/>
      <c r="AA40257" s="102"/>
      <c r="AB40257" s="102"/>
    </row>
    <row r="40258" spans="26:28" x14ac:dyDescent="0.3">
      <c r="Z40258" s="102"/>
      <c r="AA40258" s="102"/>
      <c r="AB40258" s="102"/>
    </row>
    <row r="40259" spans="26:28" x14ac:dyDescent="0.3">
      <c r="Z40259" s="102"/>
      <c r="AA40259" s="102"/>
      <c r="AB40259" s="102"/>
    </row>
    <row r="40260" spans="26:28" x14ac:dyDescent="0.3">
      <c r="Z40260" s="102"/>
      <c r="AA40260" s="102"/>
      <c r="AB40260" s="102"/>
    </row>
    <row r="40261" spans="26:28" x14ac:dyDescent="0.3">
      <c r="Z40261" s="102"/>
      <c r="AA40261" s="102"/>
      <c r="AB40261" s="102"/>
    </row>
    <row r="40262" spans="26:28" x14ac:dyDescent="0.3">
      <c r="Z40262" s="102"/>
      <c r="AA40262" s="102"/>
      <c r="AB40262" s="102"/>
    </row>
    <row r="40263" spans="26:28" x14ac:dyDescent="0.3">
      <c r="Z40263" s="102"/>
      <c r="AA40263" s="102"/>
      <c r="AB40263" s="102"/>
    </row>
    <row r="40264" spans="26:28" x14ac:dyDescent="0.3">
      <c r="Z40264" s="102"/>
      <c r="AA40264" s="102"/>
      <c r="AB40264" s="102"/>
    </row>
    <row r="40265" spans="26:28" x14ac:dyDescent="0.3">
      <c r="Z40265" s="102"/>
      <c r="AA40265" s="102"/>
      <c r="AB40265" s="102"/>
    </row>
    <row r="40266" spans="26:28" x14ac:dyDescent="0.3">
      <c r="Z40266" s="102"/>
      <c r="AA40266" s="102"/>
      <c r="AB40266" s="102"/>
    </row>
    <row r="40267" spans="26:28" x14ac:dyDescent="0.3">
      <c r="Z40267" s="102"/>
      <c r="AA40267" s="102"/>
      <c r="AB40267" s="102"/>
    </row>
    <row r="40268" spans="26:28" x14ac:dyDescent="0.3">
      <c r="Z40268" s="102"/>
      <c r="AA40268" s="102"/>
      <c r="AB40268" s="102"/>
    </row>
    <row r="40269" spans="26:28" x14ac:dyDescent="0.3">
      <c r="Z40269" s="102"/>
      <c r="AA40269" s="102"/>
      <c r="AB40269" s="102"/>
    </row>
    <row r="40270" spans="26:28" x14ac:dyDescent="0.3">
      <c r="Z40270" s="102"/>
      <c r="AA40270" s="102"/>
      <c r="AB40270" s="102"/>
    </row>
    <row r="40271" spans="26:28" x14ac:dyDescent="0.3">
      <c r="Z40271" s="102"/>
      <c r="AA40271" s="102"/>
      <c r="AB40271" s="102"/>
    </row>
    <row r="40272" spans="26:28" x14ac:dyDescent="0.3">
      <c r="Z40272" s="102"/>
      <c r="AA40272" s="102"/>
      <c r="AB40272" s="102"/>
    </row>
    <row r="40273" spans="26:28" x14ac:dyDescent="0.3">
      <c r="Z40273" s="102"/>
      <c r="AA40273" s="102"/>
      <c r="AB40273" s="102"/>
    </row>
    <row r="40274" spans="26:28" x14ac:dyDescent="0.3">
      <c r="Z40274" s="102"/>
      <c r="AA40274" s="102"/>
      <c r="AB40274" s="102"/>
    </row>
    <row r="40275" spans="26:28" x14ac:dyDescent="0.3">
      <c r="Z40275" s="102"/>
      <c r="AA40275" s="102"/>
      <c r="AB40275" s="102"/>
    </row>
    <row r="40276" spans="26:28" x14ac:dyDescent="0.3">
      <c r="Z40276" s="102"/>
      <c r="AA40276" s="102"/>
      <c r="AB40276" s="102"/>
    </row>
    <row r="40277" spans="26:28" x14ac:dyDescent="0.3">
      <c r="Z40277" s="102"/>
      <c r="AA40277" s="102"/>
      <c r="AB40277" s="102"/>
    </row>
    <row r="40278" spans="26:28" x14ac:dyDescent="0.3">
      <c r="Z40278" s="102"/>
      <c r="AA40278" s="102"/>
      <c r="AB40278" s="102"/>
    </row>
    <row r="40279" spans="26:28" x14ac:dyDescent="0.3">
      <c r="Z40279" s="102"/>
      <c r="AA40279" s="102"/>
      <c r="AB40279" s="102"/>
    </row>
    <row r="40280" spans="26:28" x14ac:dyDescent="0.3">
      <c r="Z40280" s="102"/>
      <c r="AA40280" s="102"/>
      <c r="AB40280" s="102"/>
    </row>
    <row r="40281" spans="26:28" x14ac:dyDescent="0.3">
      <c r="Z40281" s="102"/>
      <c r="AA40281" s="102"/>
      <c r="AB40281" s="102"/>
    </row>
    <row r="40282" spans="26:28" x14ac:dyDescent="0.3">
      <c r="Z40282" s="102"/>
      <c r="AA40282" s="102"/>
      <c r="AB40282" s="102"/>
    </row>
    <row r="40283" spans="26:28" x14ac:dyDescent="0.3">
      <c r="Z40283" s="102"/>
      <c r="AA40283" s="102"/>
      <c r="AB40283" s="102"/>
    </row>
    <row r="40284" spans="26:28" x14ac:dyDescent="0.3">
      <c r="Z40284" s="102"/>
      <c r="AA40284" s="102"/>
      <c r="AB40284" s="102"/>
    </row>
    <row r="40285" spans="26:28" x14ac:dyDescent="0.3">
      <c r="Z40285" s="102"/>
      <c r="AA40285" s="102"/>
      <c r="AB40285" s="102"/>
    </row>
    <row r="40286" spans="26:28" x14ac:dyDescent="0.3">
      <c r="Z40286" s="102"/>
      <c r="AA40286" s="102"/>
      <c r="AB40286" s="102"/>
    </row>
    <row r="40287" spans="26:28" x14ac:dyDescent="0.3">
      <c r="Z40287" s="102"/>
      <c r="AA40287" s="102"/>
      <c r="AB40287" s="102"/>
    </row>
    <row r="40288" spans="26:28" x14ac:dyDescent="0.3">
      <c r="Z40288" s="102"/>
      <c r="AA40288" s="102"/>
      <c r="AB40288" s="102"/>
    </row>
    <row r="40289" spans="26:28" x14ac:dyDescent="0.3">
      <c r="Z40289" s="102"/>
      <c r="AA40289" s="102"/>
      <c r="AB40289" s="102"/>
    </row>
    <row r="40290" spans="26:28" x14ac:dyDescent="0.3">
      <c r="Z40290" s="102"/>
      <c r="AA40290" s="102"/>
      <c r="AB40290" s="102"/>
    </row>
    <row r="40291" spans="26:28" x14ac:dyDescent="0.3">
      <c r="Z40291" s="102"/>
      <c r="AA40291" s="102"/>
      <c r="AB40291" s="102"/>
    </row>
    <row r="40292" spans="26:28" x14ac:dyDescent="0.3">
      <c r="Z40292" s="102"/>
      <c r="AA40292" s="102"/>
      <c r="AB40292" s="102"/>
    </row>
    <row r="40293" spans="26:28" x14ac:dyDescent="0.3">
      <c r="Z40293" s="102"/>
      <c r="AA40293" s="102"/>
      <c r="AB40293" s="102"/>
    </row>
    <row r="40294" spans="26:28" x14ac:dyDescent="0.3">
      <c r="Z40294" s="102"/>
      <c r="AA40294" s="102"/>
      <c r="AB40294" s="102"/>
    </row>
    <row r="40295" spans="26:28" x14ac:dyDescent="0.3">
      <c r="Z40295" s="102"/>
      <c r="AA40295" s="102"/>
      <c r="AB40295" s="102"/>
    </row>
    <row r="40296" spans="26:28" x14ac:dyDescent="0.3">
      <c r="Z40296" s="102"/>
      <c r="AA40296" s="102"/>
      <c r="AB40296" s="102"/>
    </row>
    <row r="40297" spans="26:28" x14ac:dyDescent="0.3">
      <c r="Z40297" s="102"/>
      <c r="AA40297" s="102"/>
      <c r="AB40297" s="102"/>
    </row>
    <row r="40298" spans="26:28" x14ac:dyDescent="0.3">
      <c r="Z40298" s="102"/>
      <c r="AA40298" s="102"/>
      <c r="AB40298" s="102"/>
    </row>
    <row r="40299" spans="26:28" x14ac:dyDescent="0.3">
      <c r="Z40299" s="102"/>
      <c r="AA40299" s="102"/>
      <c r="AB40299" s="102"/>
    </row>
    <row r="40300" spans="26:28" x14ac:dyDescent="0.3">
      <c r="Z40300" s="102"/>
      <c r="AA40300" s="102"/>
      <c r="AB40300" s="102"/>
    </row>
    <row r="40301" spans="26:28" x14ac:dyDescent="0.3">
      <c r="Z40301" s="102"/>
      <c r="AA40301" s="102"/>
      <c r="AB40301" s="102"/>
    </row>
    <row r="40302" spans="26:28" x14ac:dyDescent="0.3">
      <c r="Z40302" s="102"/>
      <c r="AA40302" s="102"/>
      <c r="AB40302" s="102"/>
    </row>
    <row r="40303" spans="26:28" x14ac:dyDescent="0.3">
      <c r="Z40303" s="102"/>
      <c r="AA40303" s="102"/>
      <c r="AB40303" s="102"/>
    </row>
    <row r="40304" spans="26:28" x14ac:dyDescent="0.3">
      <c r="Z40304" s="102"/>
      <c r="AA40304" s="102"/>
      <c r="AB40304" s="102"/>
    </row>
    <row r="40305" spans="26:28" x14ac:dyDescent="0.3">
      <c r="Z40305" s="102"/>
      <c r="AA40305" s="102"/>
      <c r="AB40305" s="102"/>
    </row>
    <row r="40306" spans="26:28" x14ac:dyDescent="0.3">
      <c r="Z40306" s="102"/>
      <c r="AA40306" s="102"/>
      <c r="AB40306" s="102"/>
    </row>
    <row r="40307" spans="26:28" x14ac:dyDescent="0.3">
      <c r="Z40307" s="102"/>
      <c r="AA40307" s="102"/>
      <c r="AB40307" s="102"/>
    </row>
    <row r="40308" spans="26:28" x14ac:dyDescent="0.3">
      <c r="Z40308" s="102"/>
      <c r="AA40308" s="102"/>
      <c r="AB40308" s="102"/>
    </row>
    <row r="40309" spans="26:28" x14ac:dyDescent="0.3">
      <c r="Z40309" s="102"/>
      <c r="AA40309" s="102"/>
      <c r="AB40309" s="102"/>
    </row>
    <row r="40310" spans="26:28" x14ac:dyDescent="0.3">
      <c r="Z40310" s="102"/>
      <c r="AA40310" s="102"/>
      <c r="AB40310" s="102"/>
    </row>
    <row r="40311" spans="26:28" x14ac:dyDescent="0.3">
      <c r="Z40311" s="102"/>
      <c r="AA40311" s="102"/>
      <c r="AB40311" s="102"/>
    </row>
    <row r="40312" spans="26:28" x14ac:dyDescent="0.3">
      <c r="Z40312" s="102"/>
      <c r="AA40312" s="102"/>
      <c r="AB40312" s="102"/>
    </row>
    <row r="40313" spans="26:28" x14ac:dyDescent="0.3">
      <c r="Z40313" s="102"/>
      <c r="AA40313" s="102"/>
      <c r="AB40313" s="102"/>
    </row>
    <row r="40314" spans="26:28" x14ac:dyDescent="0.3">
      <c r="Z40314" s="102"/>
      <c r="AA40314" s="102"/>
      <c r="AB40314" s="102"/>
    </row>
    <row r="40315" spans="26:28" x14ac:dyDescent="0.3">
      <c r="Z40315" s="102"/>
      <c r="AA40315" s="102"/>
      <c r="AB40315" s="102"/>
    </row>
    <row r="40316" spans="26:28" x14ac:dyDescent="0.3">
      <c r="Z40316" s="102"/>
      <c r="AA40316" s="102"/>
      <c r="AB40316" s="102"/>
    </row>
    <row r="40317" spans="26:28" x14ac:dyDescent="0.3">
      <c r="Z40317" s="102"/>
      <c r="AA40317" s="102"/>
      <c r="AB40317" s="102"/>
    </row>
    <row r="40318" spans="26:28" x14ac:dyDescent="0.3">
      <c r="Z40318" s="102"/>
      <c r="AA40318" s="102"/>
      <c r="AB40318" s="102"/>
    </row>
    <row r="40319" spans="26:28" x14ac:dyDescent="0.3">
      <c r="Z40319" s="102"/>
      <c r="AA40319" s="102"/>
      <c r="AB40319" s="102"/>
    </row>
    <row r="40320" spans="26:28" x14ac:dyDescent="0.3">
      <c r="Z40320" s="102"/>
      <c r="AA40320" s="102"/>
      <c r="AB40320" s="102"/>
    </row>
    <row r="40321" spans="26:28" x14ac:dyDescent="0.3">
      <c r="Z40321" s="102"/>
      <c r="AA40321" s="102"/>
      <c r="AB40321" s="102"/>
    </row>
    <row r="40322" spans="26:28" x14ac:dyDescent="0.3">
      <c r="Z40322" s="102"/>
      <c r="AA40322" s="102"/>
      <c r="AB40322" s="102"/>
    </row>
    <row r="40323" spans="26:28" x14ac:dyDescent="0.3">
      <c r="Z40323" s="102"/>
      <c r="AA40323" s="102"/>
      <c r="AB40323" s="102"/>
    </row>
    <row r="40324" spans="26:28" x14ac:dyDescent="0.3">
      <c r="Z40324" s="102"/>
      <c r="AA40324" s="102"/>
      <c r="AB40324" s="102"/>
    </row>
    <row r="40325" spans="26:28" x14ac:dyDescent="0.3">
      <c r="Z40325" s="102"/>
      <c r="AA40325" s="102"/>
      <c r="AB40325" s="102"/>
    </row>
    <row r="40326" spans="26:28" x14ac:dyDescent="0.3">
      <c r="Z40326" s="102"/>
      <c r="AA40326" s="102"/>
      <c r="AB40326" s="102"/>
    </row>
    <row r="40327" spans="26:28" x14ac:dyDescent="0.3">
      <c r="Z40327" s="102"/>
      <c r="AA40327" s="102"/>
      <c r="AB40327" s="102"/>
    </row>
    <row r="40328" spans="26:28" x14ac:dyDescent="0.3">
      <c r="Z40328" s="102"/>
      <c r="AA40328" s="102"/>
      <c r="AB40328" s="102"/>
    </row>
    <row r="40329" spans="26:28" x14ac:dyDescent="0.3">
      <c r="Z40329" s="102"/>
      <c r="AA40329" s="102"/>
      <c r="AB40329" s="102"/>
    </row>
    <row r="40330" spans="26:28" x14ac:dyDescent="0.3">
      <c r="Z40330" s="102"/>
      <c r="AA40330" s="102"/>
      <c r="AB40330" s="102"/>
    </row>
    <row r="40331" spans="26:28" x14ac:dyDescent="0.3">
      <c r="Z40331" s="102"/>
      <c r="AA40331" s="102"/>
      <c r="AB40331" s="102"/>
    </row>
    <row r="40332" spans="26:28" x14ac:dyDescent="0.3">
      <c r="Z40332" s="102"/>
      <c r="AA40332" s="102"/>
      <c r="AB40332" s="102"/>
    </row>
    <row r="40333" spans="26:28" x14ac:dyDescent="0.3">
      <c r="Z40333" s="102"/>
      <c r="AA40333" s="102"/>
      <c r="AB40333" s="102"/>
    </row>
    <row r="40334" spans="26:28" x14ac:dyDescent="0.3">
      <c r="Z40334" s="102"/>
      <c r="AA40334" s="102"/>
      <c r="AB40334" s="102"/>
    </row>
    <row r="40335" spans="26:28" x14ac:dyDescent="0.3">
      <c r="Z40335" s="102"/>
      <c r="AA40335" s="102"/>
      <c r="AB40335" s="102"/>
    </row>
    <row r="40336" spans="26:28" x14ac:dyDescent="0.3">
      <c r="Z40336" s="102"/>
      <c r="AA40336" s="102"/>
      <c r="AB40336" s="102"/>
    </row>
    <row r="40337" spans="26:28" x14ac:dyDescent="0.3">
      <c r="Z40337" s="102"/>
      <c r="AA40337" s="102"/>
      <c r="AB40337" s="102"/>
    </row>
    <row r="40338" spans="26:28" x14ac:dyDescent="0.3">
      <c r="Z40338" s="102"/>
      <c r="AA40338" s="102"/>
      <c r="AB40338" s="102"/>
    </row>
    <row r="40339" spans="26:28" x14ac:dyDescent="0.3">
      <c r="Z40339" s="102"/>
      <c r="AA40339" s="102"/>
      <c r="AB40339" s="102"/>
    </row>
    <row r="40340" spans="26:28" x14ac:dyDescent="0.3">
      <c r="Z40340" s="102"/>
      <c r="AA40340" s="102"/>
      <c r="AB40340" s="102"/>
    </row>
    <row r="40341" spans="26:28" x14ac:dyDescent="0.3">
      <c r="Z40341" s="102"/>
      <c r="AA40341" s="102"/>
      <c r="AB40341" s="102"/>
    </row>
    <row r="40342" spans="26:28" x14ac:dyDescent="0.3">
      <c r="Z40342" s="102"/>
      <c r="AA40342" s="102"/>
      <c r="AB40342" s="102"/>
    </row>
    <row r="40343" spans="26:28" x14ac:dyDescent="0.3">
      <c r="Z40343" s="102"/>
      <c r="AA40343" s="102"/>
      <c r="AB40343" s="102"/>
    </row>
    <row r="40344" spans="26:28" x14ac:dyDescent="0.3">
      <c r="Z40344" s="102"/>
      <c r="AA40344" s="102"/>
      <c r="AB40344" s="102"/>
    </row>
    <row r="40345" spans="26:28" x14ac:dyDescent="0.3">
      <c r="Z40345" s="102"/>
      <c r="AA40345" s="102"/>
      <c r="AB40345" s="102"/>
    </row>
    <row r="40346" spans="26:28" x14ac:dyDescent="0.3">
      <c r="Z40346" s="102"/>
      <c r="AA40346" s="102"/>
      <c r="AB40346" s="102"/>
    </row>
    <row r="40347" spans="26:28" x14ac:dyDescent="0.3">
      <c r="Z40347" s="102"/>
      <c r="AA40347" s="102"/>
      <c r="AB40347" s="102"/>
    </row>
    <row r="40348" spans="26:28" x14ac:dyDescent="0.3">
      <c r="Z40348" s="102"/>
      <c r="AA40348" s="102"/>
      <c r="AB40348" s="102"/>
    </row>
    <row r="40349" spans="26:28" x14ac:dyDescent="0.3">
      <c r="Z40349" s="102"/>
      <c r="AA40349" s="102"/>
      <c r="AB40349" s="102"/>
    </row>
    <row r="40350" spans="26:28" x14ac:dyDescent="0.3">
      <c r="Z40350" s="102"/>
      <c r="AA40350" s="102"/>
      <c r="AB40350" s="102"/>
    </row>
    <row r="40351" spans="26:28" x14ac:dyDescent="0.3">
      <c r="Z40351" s="102"/>
      <c r="AA40351" s="102"/>
      <c r="AB40351" s="102"/>
    </row>
    <row r="40352" spans="26:28" x14ac:dyDescent="0.3">
      <c r="Z40352" s="102"/>
      <c r="AA40352" s="102"/>
      <c r="AB40352" s="102"/>
    </row>
    <row r="40353" spans="26:28" x14ac:dyDescent="0.3">
      <c r="Z40353" s="102"/>
      <c r="AA40353" s="102"/>
      <c r="AB40353" s="102"/>
    </row>
    <row r="40354" spans="26:28" x14ac:dyDescent="0.3">
      <c r="Z40354" s="102"/>
      <c r="AA40354" s="102"/>
      <c r="AB40354" s="102"/>
    </row>
    <row r="40355" spans="26:28" x14ac:dyDescent="0.3">
      <c r="Z40355" s="102"/>
      <c r="AA40355" s="102"/>
      <c r="AB40355" s="102"/>
    </row>
    <row r="40356" spans="26:28" x14ac:dyDescent="0.3">
      <c r="Z40356" s="102"/>
      <c r="AA40356" s="102"/>
      <c r="AB40356" s="102"/>
    </row>
    <row r="40357" spans="26:28" x14ac:dyDescent="0.3">
      <c r="Z40357" s="102"/>
      <c r="AA40357" s="102"/>
      <c r="AB40357" s="102"/>
    </row>
    <row r="40358" spans="26:28" x14ac:dyDescent="0.3">
      <c r="Z40358" s="102"/>
      <c r="AA40358" s="102"/>
      <c r="AB40358" s="102"/>
    </row>
    <row r="40359" spans="26:28" x14ac:dyDescent="0.3">
      <c r="Z40359" s="102"/>
      <c r="AA40359" s="102"/>
      <c r="AB40359" s="102"/>
    </row>
    <row r="40360" spans="26:28" x14ac:dyDescent="0.3">
      <c r="Z40360" s="102"/>
      <c r="AA40360" s="102"/>
      <c r="AB40360" s="102"/>
    </row>
    <row r="40361" spans="26:28" x14ac:dyDescent="0.3">
      <c r="Z40361" s="102"/>
      <c r="AA40361" s="102"/>
      <c r="AB40361" s="102"/>
    </row>
    <row r="40362" spans="26:28" x14ac:dyDescent="0.3">
      <c r="Z40362" s="102"/>
      <c r="AA40362" s="102"/>
      <c r="AB40362" s="102"/>
    </row>
    <row r="40363" spans="26:28" x14ac:dyDescent="0.3">
      <c r="Z40363" s="102"/>
      <c r="AA40363" s="102"/>
      <c r="AB40363" s="102"/>
    </row>
    <row r="40364" spans="26:28" x14ac:dyDescent="0.3">
      <c r="Z40364" s="102"/>
      <c r="AA40364" s="102"/>
      <c r="AB40364" s="102"/>
    </row>
    <row r="40365" spans="26:28" x14ac:dyDescent="0.3">
      <c r="Z40365" s="102"/>
      <c r="AA40365" s="102"/>
      <c r="AB40365" s="102"/>
    </row>
    <row r="40366" spans="26:28" x14ac:dyDescent="0.3">
      <c r="Z40366" s="102"/>
      <c r="AA40366" s="102"/>
      <c r="AB40366" s="102"/>
    </row>
    <row r="40367" spans="26:28" x14ac:dyDescent="0.3">
      <c r="Z40367" s="102"/>
      <c r="AA40367" s="102"/>
      <c r="AB40367" s="102"/>
    </row>
    <row r="40368" spans="26:28" x14ac:dyDescent="0.3">
      <c r="Z40368" s="102"/>
      <c r="AA40368" s="102"/>
      <c r="AB40368" s="102"/>
    </row>
    <row r="40369" spans="26:28" x14ac:dyDescent="0.3">
      <c r="Z40369" s="102"/>
      <c r="AA40369" s="102"/>
      <c r="AB40369" s="102"/>
    </row>
    <row r="40370" spans="26:28" x14ac:dyDescent="0.3">
      <c r="Z40370" s="102"/>
      <c r="AA40370" s="102"/>
      <c r="AB40370" s="102"/>
    </row>
    <row r="40371" spans="26:28" x14ac:dyDescent="0.3">
      <c r="Z40371" s="102"/>
      <c r="AA40371" s="102"/>
      <c r="AB40371" s="102"/>
    </row>
    <row r="40372" spans="26:28" x14ac:dyDescent="0.3">
      <c r="Z40372" s="102"/>
      <c r="AA40372" s="102"/>
      <c r="AB40372" s="102"/>
    </row>
    <row r="40373" spans="26:28" x14ac:dyDescent="0.3">
      <c r="Z40373" s="102"/>
      <c r="AA40373" s="102"/>
      <c r="AB40373" s="102"/>
    </row>
    <row r="40374" spans="26:28" x14ac:dyDescent="0.3">
      <c r="Z40374" s="102"/>
      <c r="AA40374" s="102"/>
      <c r="AB40374" s="102"/>
    </row>
    <row r="40375" spans="26:28" x14ac:dyDescent="0.3">
      <c r="Z40375" s="102"/>
      <c r="AA40375" s="102"/>
      <c r="AB40375" s="102"/>
    </row>
    <row r="40376" spans="26:28" x14ac:dyDescent="0.3">
      <c r="Z40376" s="102"/>
      <c r="AA40376" s="102"/>
      <c r="AB40376" s="102"/>
    </row>
    <row r="40377" spans="26:28" x14ac:dyDescent="0.3">
      <c r="Z40377" s="102"/>
      <c r="AA40377" s="102"/>
      <c r="AB40377" s="102"/>
    </row>
    <row r="40378" spans="26:28" x14ac:dyDescent="0.3">
      <c r="Z40378" s="102"/>
      <c r="AA40378" s="102"/>
      <c r="AB40378" s="102"/>
    </row>
    <row r="40379" spans="26:28" x14ac:dyDescent="0.3">
      <c r="Z40379" s="102"/>
      <c r="AA40379" s="102"/>
      <c r="AB40379" s="102"/>
    </row>
    <row r="40380" spans="26:28" x14ac:dyDescent="0.3">
      <c r="Z40380" s="102"/>
      <c r="AA40380" s="102"/>
      <c r="AB40380" s="102"/>
    </row>
    <row r="40381" spans="26:28" x14ac:dyDescent="0.3">
      <c r="Z40381" s="102"/>
      <c r="AA40381" s="102"/>
      <c r="AB40381" s="102"/>
    </row>
    <row r="40382" spans="26:28" x14ac:dyDescent="0.3">
      <c r="Z40382" s="102"/>
      <c r="AA40382" s="102"/>
      <c r="AB40382" s="102"/>
    </row>
    <row r="40383" spans="26:28" x14ac:dyDescent="0.3">
      <c r="Z40383" s="102"/>
      <c r="AA40383" s="102"/>
      <c r="AB40383" s="102"/>
    </row>
    <row r="40384" spans="26:28" x14ac:dyDescent="0.3">
      <c r="Z40384" s="102"/>
      <c r="AA40384" s="102"/>
      <c r="AB40384" s="102"/>
    </row>
    <row r="40385" spans="26:28" x14ac:dyDescent="0.3">
      <c r="Z40385" s="102"/>
      <c r="AA40385" s="102"/>
      <c r="AB40385" s="102"/>
    </row>
    <row r="40386" spans="26:28" x14ac:dyDescent="0.3">
      <c r="Z40386" s="102"/>
      <c r="AA40386" s="102"/>
      <c r="AB40386" s="102"/>
    </row>
    <row r="40387" spans="26:28" x14ac:dyDescent="0.3">
      <c r="Z40387" s="102"/>
      <c r="AA40387" s="102"/>
      <c r="AB40387" s="102"/>
    </row>
    <row r="40388" spans="26:28" x14ac:dyDescent="0.3">
      <c r="Z40388" s="102"/>
      <c r="AA40388" s="102"/>
      <c r="AB40388" s="102"/>
    </row>
    <row r="40389" spans="26:28" x14ac:dyDescent="0.3">
      <c r="Z40389" s="102"/>
      <c r="AA40389" s="102"/>
      <c r="AB40389" s="102"/>
    </row>
    <row r="40390" spans="26:28" x14ac:dyDescent="0.3">
      <c r="Z40390" s="102"/>
      <c r="AA40390" s="102"/>
      <c r="AB40390" s="102"/>
    </row>
    <row r="40391" spans="26:28" x14ac:dyDescent="0.3">
      <c r="Z40391" s="102"/>
      <c r="AA40391" s="102"/>
      <c r="AB40391" s="102"/>
    </row>
    <row r="40392" spans="26:28" x14ac:dyDescent="0.3">
      <c r="Z40392" s="102"/>
      <c r="AA40392" s="102"/>
      <c r="AB40392" s="102"/>
    </row>
    <row r="40393" spans="26:28" x14ac:dyDescent="0.3">
      <c r="Z40393" s="102"/>
      <c r="AA40393" s="102"/>
      <c r="AB40393" s="102"/>
    </row>
    <row r="40394" spans="26:28" x14ac:dyDescent="0.3">
      <c r="Z40394" s="102"/>
      <c r="AA40394" s="102"/>
      <c r="AB40394" s="102"/>
    </row>
    <row r="40395" spans="26:28" x14ac:dyDescent="0.3">
      <c r="Z40395" s="102"/>
      <c r="AA40395" s="102"/>
      <c r="AB40395" s="102"/>
    </row>
    <row r="40396" spans="26:28" x14ac:dyDescent="0.3">
      <c r="Z40396" s="102"/>
      <c r="AA40396" s="102"/>
      <c r="AB40396" s="102"/>
    </row>
    <row r="40397" spans="26:28" x14ac:dyDescent="0.3">
      <c r="Z40397" s="102"/>
      <c r="AA40397" s="102"/>
      <c r="AB40397" s="102"/>
    </row>
    <row r="40398" spans="26:28" x14ac:dyDescent="0.3">
      <c r="Z40398" s="102"/>
      <c r="AA40398" s="102"/>
      <c r="AB40398" s="102"/>
    </row>
    <row r="40399" spans="26:28" x14ac:dyDescent="0.3">
      <c r="Z40399" s="102"/>
      <c r="AA40399" s="102"/>
      <c r="AB40399" s="102"/>
    </row>
    <row r="40400" spans="26:28" x14ac:dyDescent="0.3">
      <c r="Z40400" s="102"/>
      <c r="AA40400" s="102"/>
      <c r="AB40400" s="102"/>
    </row>
    <row r="40401" spans="26:28" x14ac:dyDescent="0.3">
      <c r="Z40401" s="102"/>
      <c r="AA40401" s="102"/>
      <c r="AB40401" s="102"/>
    </row>
    <row r="40402" spans="26:28" x14ac:dyDescent="0.3">
      <c r="Z40402" s="102"/>
      <c r="AA40402" s="102"/>
      <c r="AB40402" s="102"/>
    </row>
    <row r="40403" spans="26:28" x14ac:dyDescent="0.3">
      <c r="Z40403" s="102"/>
      <c r="AA40403" s="102"/>
      <c r="AB40403" s="102"/>
    </row>
    <row r="40404" spans="26:28" x14ac:dyDescent="0.3">
      <c r="Z40404" s="102"/>
      <c r="AA40404" s="102"/>
      <c r="AB40404" s="102"/>
    </row>
    <row r="40405" spans="26:28" x14ac:dyDescent="0.3">
      <c r="Z40405" s="102"/>
      <c r="AA40405" s="102"/>
      <c r="AB40405" s="102"/>
    </row>
    <row r="40406" spans="26:28" x14ac:dyDescent="0.3">
      <c r="Z40406" s="102"/>
      <c r="AA40406" s="102"/>
      <c r="AB40406" s="102"/>
    </row>
    <row r="40407" spans="26:28" x14ac:dyDescent="0.3">
      <c r="Z40407" s="102"/>
      <c r="AA40407" s="102"/>
      <c r="AB40407" s="102"/>
    </row>
    <row r="40408" spans="26:28" x14ac:dyDescent="0.3">
      <c r="Z40408" s="102"/>
      <c r="AA40408" s="102"/>
      <c r="AB40408" s="102"/>
    </row>
    <row r="40409" spans="26:28" x14ac:dyDescent="0.3">
      <c r="Z40409" s="102"/>
      <c r="AA40409" s="102"/>
      <c r="AB40409" s="102"/>
    </row>
    <row r="40410" spans="26:28" x14ac:dyDescent="0.3">
      <c r="Z40410" s="102"/>
      <c r="AA40410" s="102"/>
      <c r="AB40410" s="102"/>
    </row>
    <row r="40411" spans="26:28" x14ac:dyDescent="0.3">
      <c r="Z40411" s="102"/>
      <c r="AA40411" s="102"/>
      <c r="AB40411" s="102"/>
    </row>
    <row r="40412" spans="26:28" x14ac:dyDescent="0.3">
      <c r="Z40412" s="102"/>
      <c r="AA40412" s="102"/>
      <c r="AB40412" s="102"/>
    </row>
    <row r="40413" spans="26:28" x14ac:dyDescent="0.3">
      <c r="Z40413" s="102"/>
      <c r="AA40413" s="102"/>
      <c r="AB40413" s="102"/>
    </row>
    <row r="40414" spans="26:28" x14ac:dyDescent="0.3">
      <c r="Z40414" s="102"/>
      <c r="AA40414" s="102"/>
      <c r="AB40414" s="102"/>
    </row>
    <row r="40415" spans="26:28" x14ac:dyDescent="0.3">
      <c r="Z40415" s="102"/>
      <c r="AA40415" s="102"/>
      <c r="AB40415" s="102"/>
    </row>
    <row r="40416" spans="26:28" x14ac:dyDescent="0.3">
      <c r="Z40416" s="102"/>
      <c r="AA40416" s="102"/>
      <c r="AB40416" s="102"/>
    </row>
    <row r="40417" spans="26:28" x14ac:dyDescent="0.3">
      <c r="Z40417" s="102"/>
      <c r="AA40417" s="102"/>
      <c r="AB40417" s="102"/>
    </row>
    <row r="40418" spans="26:28" x14ac:dyDescent="0.3">
      <c r="Z40418" s="102"/>
      <c r="AA40418" s="102"/>
      <c r="AB40418" s="102"/>
    </row>
    <row r="40419" spans="26:28" x14ac:dyDescent="0.3">
      <c r="Z40419" s="102"/>
      <c r="AA40419" s="102"/>
      <c r="AB40419" s="102"/>
    </row>
    <row r="40420" spans="26:28" x14ac:dyDescent="0.3">
      <c r="Z40420" s="102"/>
      <c r="AA40420" s="102"/>
      <c r="AB40420" s="102"/>
    </row>
    <row r="40421" spans="26:28" x14ac:dyDescent="0.3">
      <c r="Z40421" s="102"/>
      <c r="AA40421" s="102"/>
      <c r="AB40421" s="102"/>
    </row>
    <row r="40422" spans="26:28" x14ac:dyDescent="0.3">
      <c r="Z40422" s="102"/>
      <c r="AA40422" s="102"/>
      <c r="AB40422" s="102"/>
    </row>
    <row r="40423" spans="26:28" x14ac:dyDescent="0.3">
      <c r="Z40423" s="102"/>
      <c r="AA40423" s="102"/>
      <c r="AB40423" s="102"/>
    </row>
    <row r="40424" spans="26:28" x14ac:dyDescent="0.3">
      <c r="Z40424" s="102"/>
      <c r="AA40424" s="102"/>
      <c r="AB40424" s="102"/>
    </row>
    <row r="40425" spans="26:28" x14ac:dyDescent="0.3">
      <c r="Z40425" s="102"/>
      <c r="AA40425" s="102"/>
      <c r="AB40425" s="102"/>
    </row>
    <row r="40426" spans="26:28" x14ac:dyDescent="0.3">
      <c r="Z40426" s="102"/>
      <c r="AA40426" s="102"/>
      <c r="AB40426" s="102"/>
    </row>
    <row r="40427" spans="26:28" x14ac:dyDescent="0.3">
      <c r="Z40427" s="102"/>
      <c r="AA40427" s="102"/>
      <c r="AB40427" s="102"/>
    </row>
    <row r="40428" spans="26:28" x14ac:dyDescent="0.3">
      <c r="Z40428" s="102"/>
      <c r="AA40428" s="102"/>
      <c r="AB40428" s="102"/>
    </row>
    <row r="40429" spans="26:28" x14ac:dyDescent="0.3">
      <c r="Z40429" s="102"/>
      <c r="AA40429" s="102"/>
      <c r="AB40429" s="102"/>
    </row>
    <row r="40430" spans="26:28" x14ac:dyDescent="0.3">
      <c r="Z40430" s="102"/>
      <c r="AA40430" s="102"/>
      <c r="AB40430" s="102"/>
    </row>
    <row r="40431" spans="26:28" x14ac:dyDescent="0.3">
      <c r="Z40431" s="102"/>
      <c r="AA40431" s="102"/>
      <c r="AB40431" s="102"/>
    </row>
    <row r="40432" spans="26:28" x14ac:dyDescent="0.3">
      <c r="Z40432" s="102"/>
      <c r="AA40432" s="102"/>
      <c r="AB40432" s="102"/>
    </row>
    <row r="40433" spans="26:28" x14ac:dyDescent="0.3">
      <c r="Z40433" s="102"/>
      <c r="AA40433" s="102"/>
      <c r="AB40433" s="102"/>
    </row>
    <row r="40434" spans="26:28" x14ac:dyDescent="0.3">
      <c r="Z40434" s="102"/>
      <c r="AA40434" s="102"/>
      <c r="AB40434" s="102"/>
    </row>
    <row r="40435" spans="26:28" x14ac:dyDescent="0.3">
      <c r="Z40435" s="102"/>
      <c r="AA40435" s="102"/>
      <c r="AB40435" s="102"/>
    </row>
    <row r="40436" spans="26:28" x14ac:dyDescent="0.3">
      <c r="Z40436" s="102"/>
      <c r="AA40436" s="102"/>
      <c r="AB40436" s="102"/>
    </row>
    <row r="40437" spans="26:28" x14ac:dyDescent="0.3">
      <c r="Z40437" s="102"/>
      <c r="AA40437" s="102"/>
      <c r="AB40437" s="102"/>
    </row>
    <row r="40438" spans="26:28" x14ac:dyDescent="0.3">
      <c r="Z40438" s="102"/>
      <c r="AA40438" s="102"/>
      <c r="AB40438" s="102"/>
    </row>
    <row r="40439" spans="26:28" x14ac:dyDescent="0.3">
      <c r="Z40439" s="102"/>
      <c r="AA40439" s="102"/>
      <c r="AB40439" s="102"/>
    </row>
    <row r="40440" spans="26:28" x14ac:dyDescent="0.3">
      <c r="Z40440" s="102"/>
      <c r="AA40440" s="102"/>
      <c r="AB40440" s="102"/>
    </row>
    <row r="40441" spans="26:28" x14ac:dyDescent="0.3">
      <c r="Z40441" s="102"/>
      <c r="AA40441" s="102"/>
      <c r="AB40441" s="102"/>
    </row>
    <row r="40442" spans="26:28" x14ac:dyDescent="0.3">
      <c r="Z40442" s="102"/>
      <c r="AA40442" s="102"/>
      <c r="AB40442" s="102"/>
    </row>
    <row r="40443" spans="26:28" x14ac:dyDescent="0.3">
      <c r="Z40443" s="102"/>
      <c r="AA40443" s="102"/>
      <c r="AB40443" s="102"/>
    </row>
    <row r="40444" spans="26:28" x14ac:dyDescent="0.3">
      <c r="Z40444" s="102"/>
      <c r="AA40444" s="102"/>
      <c r="AB40444" s="102"/>
    </row>
    <row r="40445" spans="26:28" x14ac:dyDescent="0.3">
      <c r="Z40445" s="102"/>
      <c r="AA40445" s="102"/>
      <c r="AB40445" s="102"/>
    </row>
    <row r="40446" spans="26:28" x14ac:dyDescent="0.3">
      <c r="Z40446" s="102"/>
      <c r="AA40446" s="102"/>
      <c r="AB40446" s="102"/>
    </row>
    <row r="40447" spans="26:28" x14ac:dyDescent="0.3">
      <c r="Z40447" s="102"/>
      <c r="AA40447" s="102"/>
      <c r="AB40447" s="102"/>
    </row>
    <row r="40448" spans="26:28" x14ac:dyDescent="0.3">
      <c r="Z40448" s="102"/>
      <c r="AA40448" s="102"/>
      <c r="AB40448" s="102"/>
    </row>
    <row r="40449" spans="26:28" x14ac:dyDescent="0.3">
      <c r="Z40449" s="102"/>
      <c r="AA40449" s="102"/>
      <c r="AB40449" s="102"/>
    </row>
    <row r="40450" spans="26:28" x14ac:dyDescent="0.3">
      <c r="Z40450" s="102"/>
      <c r="AA40450" s="102"/>
      <c r="AB40450" s="102"/>
    </row>
    <row r="40451" spans="26:28" x14ac:dyDescent="0.3">
      <c r="Z40451" s="102"/>
      <c r="AA40451" s="102"/>
      <c r="AB40451" s="102"/>
    </row>
    <row r="40452" spans="26:28" x14ac:dyDescent="0.3">
      <c r="Z40452" s="102"/>
      <c r="AA40452" s="102"/>
      <c r="AB40452" s="102"/>
    </row>
    <row r="40453" spans="26:28" x14ac:dyDescent="0.3">
      <c r="Z40453" s="102"/>
      <c r="AA40453" s="102"/>
      <c r="AB40453" s="102"/>
    </row>
    <row r="40454" spans="26:28" x14ac:dyDescent="0.3">
      <c r="Z40454" s="102"/>
      <c r="AA40454" s="102"/>
      <c r="AB40454" s="102"/>
    </row>
    <row r="40455" spans="26:28" x14ac:dyDescent="0.3">
      <c r="Z40455" s="102"/>
      <c r="AA40455" s="102"/>
      <c r="AB40455" s="102"/>
    </row>
    <row r="40456" spans="26:28" x14ac:dyDescent="0.3">
      <c r="Z40456" s="102"/>
      <c r="AA40456" s="102"/>
      <c r="AB40456" s="102"/>
    </row>
    <row r="40457" spans="26:28" x14ac:dyDescent="0.3">
      <c r="Z40457" s="102"/>
      <c r="AA40457" s="102"/>
      <c r="AB40457" s="102"/>
    </row>
    <row r="40458" spans="26:28" x14ac:dyDescent="0.3">
      <c r="Z40458" s="102"/>
      <c r="AA40458" s="102"/>
      <c r="AB40458" s="102"/>
    </row>
    <row r="40459" spans="26:28" x14ac:dyDescent="0.3">
      <c r="Z40459" s="102"/>
      <c r="AA40459" s="102"/>
      <c r="AB40459" s="102"/>
    </row>
    <row r="40460" spans="26:28" x14ac:dyDescent="0.3">
      <c r="Z40460" s="102"/>
      <c r="AA40460" s="102"/>
      <c r="AB40460" s="102"/>
    </row>
    <row r="40461" spans="26:28" x14ac:dyDescent="0.3">
      <c r="Z40461" s="102"/>
      <c r="AA40461" s="102"/>
      <c r="AB40461" s="102"/>
    </row>
    <row r="40462" spans="26:28" x14ac:dyDescent="0.3">
      <c r="Z40462" s="102"/>
      <c r="AA40462" s="102"/>
      <c r="AB40462" s="102"/>
    </row>
    <row r="40463" spans="26:28" x14ac:dyDescent="0.3">
      <c r="Z40463" s="102"/>
      <c r="AA40463" s="102"/>
      <c r="AB40463" s="102"/>
    </row>
    <row r="40464" spans="26:28" x14ac:dyDescent="0.3">
      <c r="Z40464" s="102"/>
      <c r="AA40464" s="102"/>
      <c r="AB40464" s="102"/>
    </row>
    <row r="40465" spans="26:28" x14ac:dyDescent="0.3">
      <c r="Z40465" s="102"/>
      <c r="AA40465" s="102"/>
      <c r="AB40465" s="102"/>
    </row>
    <row r="40466" spans="26:28" x14ac:dyDescent="0.3">
      <c r="Z40466" s="102"/>
      <c r="AA40466" s="102"/>
      <c r="AB40466" s="102"/>
    </row>
    <row r="40467" spans="26:28" x14ac:dyDescent="0.3">
      <c r="Z40467" s="102"/>
      <c r="AA40467" s="102"/>
      <c r="AB40467" s="102"/>
    </row>
    <row r="40468" spans="26:28" x14ac:dyDescent="0.3">
      <c r="Z40468" s="102"/>
      <c r="AA40468" s="102"/>
      <c r="AB40468" s="102"/>
    </row>
    <row r="40469" spans="26:28" x14ac:dyDescent="0.3">
      <c r="Z40469" s="102"/>
      <c r="AA40469" s="102"/>
      <c r="AB40469" s="102"/>
    </row>
    <row r="40470" spans="26:28" x14ac:dyDescent="0.3">
      <c r="Z40470" s="102"/>
      <c r="AA40470" s="102"/>
      <c r="AB40470" s="102"/>
    </row>
    <row r="40471" spans="26:28" x14ac:dyDescent="0.3">
      <c r="Z40471" s="102"/>
      <c r="AA40471" s="102"/>
      <c r="AB40471" s="102"/>
    </row>
    <row r="40472" spans="26:28" x14ac:dyDescent="0.3">
      <c r="Z40472" s="102"/>
      <c r="AA40472" s="102"/>
      <c r="AB40472" s="102"/>
    </row>
    <row r="40473" spans="26:28" x14ac:dyDescent="0.3">
      <c r="Z40473" s="102"/>
      <c r="AA40473" s="102"/>
      <c r="AB40473" s="102"/>
    </row>
    <row r="40474" spans="26:28" x14ac:dyDescent="0.3">
      <c r="Z40474" s="102"/>
      <c r="AA40474" s="102"/>
      <c r="AB40474" s="102"/>
    </row>
    <row r="40475" spans="26:28" x14ac:dyDescent="0.3">
      <c r="Z40475" s="102"/>
      <c r="AA40475" s="102"/>
      <c r="AB40475" s="102"/>
    </row>
    <row r="40476" spans="26:28" x14ac:dyDescent="0.3">
      <c r="Z40476" s="102"/>
      <c r="AA40476" s="102"/>
      <c r="AB40476" s="102"/>
    </row>
    <row r="40477" spans="26:28" x14ac:dyDescent="0.3">
      <c r="Z40477" s="102"/>
      <c r="AA40477" s="102"/>
      <c r="AB40477" s="102"/>
    </row>
    <row r="40478" spans="26:28" x14ac:dyDescent="0.3">
      <c r="Z40478" s="102"/>
      <c r="AA40478" s="102"/>
      <c r="AB40478" s="102"/>
    </row>
    <row r="40479" spans="26:28" x14ac:dyDescent="0.3">
      <c r="Z40479" s="102"/>
      <c r="AA40479" s="102"/>
      <c r="AB40479" s="102"/>
    </row>
    <row r="40480" spans="26:28" x14ac:dyDescent="0.3">
      <c r="Z40480" s="102"/>
      <c r="AA40480" s="102"/>
      <c r="AB40480" s="102"/>
    </row>
    <row r="40481" spans="26:28" x14ac:dyDescent="0.3">
      <c r="Z40481" s="102"/>
      <c r="AA40481" s="102"/>
      <c r="AB40481" s="102"/>
    </row>
    <row r="40482" spans="26:28" x14ac:dyDescent="0.3">
      <c r="Z40482" s="102"/>
      <c r="AA40482" s="102"/>
      <c r="AB40482" s="102"/>
    </row>
    <row r="40483" spans="26:28" x14ac:dyDescent="0.3">
      <c r="Z40483" s="102"/>
      <c r="AA40483" s="102"/>
      <c r="AB40483" s="102"/>
    </row>
    <row r="40484" spans="26:28" x14ac:dyDescent="0.3">
      <c r="Z40484" s="102"/>
      <c r="AA40484" s="102"/>
      <c r="AB40484" s="102"/>
    </row>
    <row r="40485" spans="26:28" x14ac:dyDescent="0.3">
      <c r="Z40485" s="102"/>
      <c r="AA40485" s="102"/>
      <c r="AB40485" s="102"/>
    </row>
    <row r="40486" spans="26:28" x14ac:dyDescent="0.3">
      <c r="Z40486" s="102"/>
      <c r="AA40486" s="102"/>
      <c r="AB40486" s="102"/>
    </row>
    <row r="40487" spans="26:28" x14ac:dyDescent="0.3">
      <c r="Z40487" s="102"/>
      <c r="AA40487" s="102"/>
      <c r="AB40487" s="102"/>
    </row>
    <row r="40488" spans="26:28" x14ac:dyDescent="0.3">
      <c r="Z40488" s="102"/>
      <c r="AA40488" s="102"/>
      <c r="AB40488" s="102"/>
    </row>
    <row r="40489" spans="26:28" x14ac:dyDescent="0.3">
      <c r="Z40489" s="102"/>
      <c r="AA40489" s="102"/>
      <c r="AB40489" s="102"/>
    </row>
    <row r="40490" spans="26:28" x14ac:dyDescent="0.3">
      <c r="Z40490" s="102"/>
      <c r="AA40490" s="102"/>
      <c r="AB40490" s="102"/>
    </row>
    <row r="40491" spans="26:28" x14ac:dyDescent="0.3">
      <c r="Z40491" s="102"/>
      <c r="AA40491" s="102"/>
      <c r="AB40491" s="102"/>
    </row>
    <row r="40492" spans="26:28" x14ac:dyDescent="0.3">
      <c r="Z40492" s="102"/>
      <c r="AA40492" s="102"/>
      <c r="AB40492" s="102"/>
    </row>
    <row r="40493" spans="26:28" x14ac:dyDescent="0.3">
      <c r="Z40493" s="102"/>
      <c r="AA40493" s="102"/>
      <c r="AB40493" s="102"/>
    </row>
    <row r="40494" spans="26:28" x14ac:dyDescent="0.3">
      <c r="Z40494" s="102"/>
      <c r="AA40494" s="102"/>
      <c r="AB40494" s="102"/>
    </row>
    <row r="40495" spans="26:28" x14ac:dyDescent="0.3">
      <c r="Z40495" s="102"/>
      <c r="AA40495" s="102"/>
      <c r="AB40495" s="102"/>
    </row>
    <row r="40496" spans="26:28" x14ac:dyDescent="0.3">
      <c r="Z40496" s="102"/>
      <c r="AA40496" s="102"/>
      <c r="AB40496" s="102"/>
    </row>
    <row r="40497" spans="26:28" x14ac:dyDescent="0.3">
      <c r="Z40497" s="102"/>
      <c r="AA40497" s="102"/>
      <c r="AB40497" s="102"/>
    </row>
    <row r="40498" spans="26:28" x14ac:dyDescent="0.3">
      <c r="Z40498" s="102"/>
      <c r="AA40498" s="102"/>
      <c r="AB40498" s="102"/>
    </row>
    <row r="40499" spans="26:28" x14ac:dyDescent="0.3">
      <c r="Z40499" s="102"/>
      <c r="AA40499" s="102"/>
      <c r="AB40499" s="102"/>
    </row>
    <row r="40500" spans="26:28" x14ac:dyDescent="0.3">
      <c r="Z40500" s="102"/>
      <c r="AA40500" s="102"/>
      <c r="AB40500" s="102"/>
    </row>
    <row r="40501" spans="26:28" x14ac:dyDescent="0.3">
      <c r="Z40501" s="102"/>
      <c r="AA40501" s="102"/>
      <c r="AB40501" s="102"/>
    </row>
    <row r="40502" spans="26:28" x14ac:dyDescent="0.3">
      <c r="Z40502" s="102"/>
      <c r="AA40502" s="102"/>
      <c r="AB40502" s="102"/>
    </row>
    <row r="40503" spans="26:28" x14ac:dyDescent="0.3">
      <c r="Z40503" s="102"/>
      <c r="AA40503" s="102"/>
      <c r="AB40503" s="102"/>
    </row>
    <row r="40504" spans="26:28" x14ac:dyDescent="0.3">
      <c r="Z40504" s="102"/>
      <c r="AA40504" s="102"/>
      <c r="AB40504" s="102"/>
    </row>
    <row r="40505" spans="26:28" x14ac:dyDescent="0.3">
      <c r="Z40505" s="102"/>
      <c r="AA40505" s="102"/>
      <c r="AB40505" s="102"/>
    </row>
    <row r="40506" spans="26:28" x14ac:dyDescent="0.3">
      <c r="Z40506" s="102"/>
      <c r="AA40506" s="102"/>
      <c r="AB40506" s="102"/>
    </row>
    <row r="40507" spans="26:28" x14ac:dyDescent="0.3">
      <c r="Z40507" s="102"/>
      <c r="AA40507" s="102"/>
      <c r="AB40507" s="102"/>
    </row>
    <row r="40508" spans="26:28" x14ac:dyDescent="0.3">
      <c r="Z40508" s="102"/>
      <c r="AA40508" s="102"/>
      <c r="AB40508" s="102"/>
    </row>
    <row r="40509" spans="26:28" x14ac:dyDescent="0.3">
      <c r="Z40509" s="102"/>
      <c r="AA40509" s="102"/>
      <c r="AB40509" s="102"/>
    </row>
    <row r="40510" spans="26:28" x14ac:dyDescent="0.3">
      <c r="Z40510" s="102"/>
      <c r="AA40510" s="102"/>
      <c r="AB40510" s="102"/>
    </row>
    <row r="40511" spans="26:28" x14ac:dyDescent="0.3">
      <c r="Z40511" s="102"/>
      <c r="AA40511" s="102"/>
      <c r="AB40511" s="102"/>
    </row>
    <row r="40512" spans="26:28" x14ac:dyDescent="0.3">
      <c r="Z40512" s="102"/>
      <c r="AA40512" s="102"/>
      <c r="AB40512" s="102"/>
    </row>
    <row r="40513" spans="26:28" x14ac:dyDescent="0.3">
      <c r="Z40513" s="102"/>
      <c r="AA40513" s="102"/>
      <c r="AB40513" s="102"/>
    </row>
    <row r="40514" spans="26:28" x14ac:dyDescent="0.3">
      <c r="Z40514" s="102"/>
      <c r="AA40514" s="102"/>
      <c r="AB40514" s="102"/>
    </row>
    <row r="40515" spans="26:28" x14ac:dyDescent="0.3">
      <c r="Z40515" s="102"/>
      <c r="AA40515" s="102"/>
      <c r="AB40515" s="102"/>
    </row>
    <row r="40516" spans="26:28" x14ac:dyDescent="0.3">
      <c r="Z40516" s="102"/>
      <c r="AA40516" s="102"/>
      <c r="AB40516" s="102"/>
    </row>
    <row r="40517" spans="26:28" x14ac:dyDescent="0.3">
      <c r="Z40517" s="102"/>
      <c r="AA40517" s="102"/>
      <c r="AB40517" s="102"/>
    </row>
    <row r="40518" spans="26:28" x14ac:dyDescent="0.3">
      <c r="Z40518" s="102"/>
      <c r="AA40518" s="102"/>
      <c r="AB40518" s="102"/>
    </row>
    <row r="40519" spans="26:28" x14ac:dyDescent="0.3">
      <c r="Z40519" s="102"/>
      <c r="AA40519" s="102"/>
      <c r="AB40519" s="102"/>
    </row>
    <row r="40520" spans="26:28" x14ac:dyDescent="0.3">
      <c r="Z40520" s="102"/>
      <c r="AA40520" s="102"/>
      <c r="AB40520" s="102"/>
    </row>
    <row r="40521" spans="26:28" x14ac:dyDescent="0.3">
      <c r="Z40521" s="102"/>
      <c r="AA40521" s="102"/>
      <c r="AB40521" s="102"/>
    </row>
    <row r="40522" spans="26:28" x14ac:dyDescent="0.3">
      <c r="Z40522" s="102"/>
      <c r="AA40522" s="102"/>
      <c r="AB40522" s="102"/>
    </row>
    <row r="40523" spans="26:28" x14ac:dyDescent="0.3">
      <c r="Z40523" s="102"/>
      <c r="AA40523" s="102"/>
      <c r="AB40523" s="102"/>
    </row>
    <row r="40524" spans="26:28" x14ac:dyDescent="0.3">
      <c r="Z40524" s="102"/>
      <c r="AA40524" s="102"/>
      <c r="AB40524" s="102"/>
    </row>
    <row r="40525" spans="26:28" x14ac:dyDescent="0.3">
      <c r="Z40525" s="102"/>
      <c r="AA40525" s="102"/>
      <c r="AB40525" s="102"/>
    </row>
    <row r="40526" spans="26:28" x14ac:dyDescent="0.3">
      <c r="Z40526" s="102"/>
      <c r="AA40526" s="102"/>
      <c r="AB40526" s="102"/>
    </row>
    <row r="40527" spans="26:28" x14ac:dyDescent="0.3">
      <c r="Z40527" s="102"/>
      <c r="AA40527" s="102"/>
      <c r="AB40527" s="102"/>
    </row>
    <row r="40528" spans="26:28" x14ac:dyDescent="0.3">
      <c r="Z40528" s="102"/>
      <c r="AA40528" s="102"/>
      <c r="AB40528" s="102"/>
    </row>
    <row r="40529" spans="26:28" x14ac:dyDescent="0.3">
      <c r="Z40529" s="102"/>
      <c r="AA40529" s="102"/>
      <c r="AB40529" s="102"/>
    </row>
    <row r="40530" spans="26:28" x14ac:dyDescent="0.3">
      <c r="Z40530" s="102"/>
      <c r="AA40530" s="102"/>
      <c r="AB40530" s="102"/>
    </row>
    <row r="40531" spans="26:28" x14ac:dyDescent="0.3">
      <c r="Z40531" s="102"/>
      <c r="AA40531" s="102"/>
      <c r="AB40531" s="102"/>
    </row>
    <row r="40532" spans="26:28" x14ac:dyDescent="0.3">
      <c r="Z40532" s="102"/>
      <c r="AA40532" s="102"/>
      <c r="AB40532" s="102"/>
    </row>
    <row r="40533" spans="26:28" x14ac:dyDescent="0.3">
      <c r="Z40533" s="102"/>
      <c r="AA40533" s="102"/>
      <c r="AB40533" s="102"/>
    </row>
    <row r="40534" spans="26:28" x14ac:dyDescent="0.3">
      <c r="Z40534" s="102"/>
      <c r="AA40534" s="102"/>
      <c r="AB40534" s="102"/>
    </row>
    <row r="40535" spans="26:28" x14ac:dyDescent="0.3">
      <c r="Z40535" s="102"/>
      <c r="AA40535" s="102"/>
      <c r="AB40535" s="102"/>
    </row>
    <row r="40536" spans="26:28" x14ac:dyDescent="0.3">
      <c r="Z40536" s="102"/>
      <c r="AA40536" s="102"/>
      <c r="AB40536" s="102"/>
    </row>
    <row r="40537" spans="26:28" x14ac:dyDescent="0.3">
      <c r="Z40537" s="102"/>
      <c r="AA40537" s="102"/>
      <c r="AB40537" s="102"/>
    </row>
    <row r="40538" spans="26:28" x14ac:dyDescent="0.3">
      <c r="Z40538" s="102"/>
      <c r="AA40538" s="102"/>
      <c r="AB40538" s="102"/>
    </row>
    <row r="40539" spans="26:28" x14ac:dyDescent="0.3">
      <c r="Z40539" s="102"/>
      <c r="AA40539" s="102"/>
      <c r="AB40539" s="102"/>
    </row>
    <row r="40540" spans="26:28" x14ac:dyDescent="0.3">
      <c r="Z40540" s="102"/>
      <c r="AA40540" s="102"/>
      <c r="AB40540" s="102"/>
    </row>
    <row r="40541" spans="26:28" x14ac:dyDescent="0.3">
      <c r="Z40541" s="102"/>
      <c r="AA40541" s="102"/>
      <c r="AB40541" s="102"/>
    </row>
    <row r="40542" spans="26:28" x14ac:dyDescent="0.3">
      <c r="Z40542" s="102"/>
      <c r="AA40542" s="102"/>
      <c r="AB40542" s="102"/>
    </row>
    <row r="40543" spans="26:28" x14ac:dyDescent="0.3">
      <c r="Z40543" s="102"/>
      <c r="AA40543" s="102"/>
      <c r="AB40543" s="102"/>
    </row>
    <row r="40544" spans="26:28" x14ac:dyDescent="0.3">
      <c r="Z40544" s="102"/>
      <c r="AA40544" s="102"/>
      <c r="AB40544" s="102"/>
    </row>
    <row r="40545" spans="26:28" x14ac:dyDescent="0.3">
      <c r="Z40545" s="102"/>
      <c r="AA40545" s="102"/>
      <c r="AB40545" s="102"/>
    </row>
    <row r="40546" spans="26:28" x14ac:dyDescent="0.3">
      <c r="Z40546" s="102"/>
      <c r="AA40546" s="102"/>
      <c r="AB40546" s="102"/>
    </row>
    <row r="40547" spans="26:28" x14ac:dyDescent="0.3">
      <c r="Z40547" s="102"/>
      <c r="AA40547" s="102"/>
      <c r="AB40547" s="102"/>
    </row>
    <row r="40548" spans="26:28" x14ac:dyDescent="0.3">
      <c r="Z40548" s="102"/>
      <c r="AA40548" s="102"/>
      <c r="AB40548" s="102"/>
    </row>
    <row r="40549" spans="26:28" x14ac:dyDescent="0.3">
      <c r="Z40549" s="102"/>
      <c r="AA40549" s="102"/>
      <c r="AB40549" s="102"/>
    </row>
    <row r="40550" spans="26:28" x14ac:dyDescent="0.3">
      <c r="Z40550" s="102"/>
      <c r="AA40550" s="102"/>
      <c r="AB40550" s="102"/>
    </row>
    <row r="40551" spans="26:28" x14ac:dyDescent="0.3">
      <c r="Z40551" s="102"/>
      <c r="AA40551" s="102"/>
      <c r="AB40551" s="102"/>
    </row>
    <row r="40552" spans="26:28" x14ac:dyDescent="0.3">
      <c r="Z40552" s="102"/>
      <c r="AA40552" s="102"/>
      <c r="AB40552" s="102"/>
    </row>
    <row r="40553" spans="26:28" x14ac:dyDescent="0.3">
      <c r="Z40553" s="102"/>
      <c r="AA40553" s="102"/>
      <c r="AB40553" s="102"/>
    </row>
    <row r="40554" spans="26:28" x14ac:dyDescent="0.3">
      <c r="Z40554" s="102"/>
      <c r="AA40554" s="102"/>
      <c r="AB40554" s="102"/>
    </row>
    <row r="40555" spans="26:28" x14ac:dyDescent="0.3">
      <c r="Z40555" s="102"/>
      <c r="AA40555" s="102"/>
      <c r="AB40555" s="102"/>
    </row>
    <row r="40556" spans="26:28" x14ac:dyDescent="0.3">
      <c r="Z40556" s="102"/>
      <c r="AA40556" s="102"/>
      <c r="AB40556" s="102"/>
    </row>
    <row r="40557" spans="26:28" x14ac:dyDescent="0.3">
      <c r="Z40557" s="102"/>
      <c r="AA40557" s="102"/>
      <c r="AB40557" s="102"/>
    </row>
    <row r="40558" spans="26:28" x14ac:dyDescent="0.3">
      <c r="Z40558" s="102"/>
      <c r="AA40558" s="102"/>
      <c r="AB40558" s="102"/>
    </row>
    <row r="40559" spans="26:28" x14ac:dyDescent="0.3">
      <c r="Z40559" s="102"/>
      <c r="AA40559" s="102"/>
      <c r="AB40559" s="102"/>
    </row>
    <row r="40560" spans="26:28" x14ac:dyDescent="0.3">
      <c r="Z40560" s="102"/>
      <c r="AA40560" s="102"/>
      <c r="AB40560" s="102"/>
    </row>
    <row r="40561" spans="26:28" x14ac:dyDescent="0.3">
      <c r="Z40561" s="102"/>
      <c r="AA40561" s="102"/>
      <c r="AB40561" s="102"/>
    </row>
    <row r="40562" spans="26:28" x14ac:dyDescent="0.3">
      <c r="Z40562" s="102"/>
      <c r="AA40562" s="102"/>
      <c r="AB40562" s="102"/>
    </row>
    <row r="40563" spans="26:28" x14ac:dyDescent="0.3">
      <c r="Z40563" s="102"/>
      <c r="AA40563" s="102"/>
      <c r="AB40563" s="102"/>
    </row>
    <row r="40564" spans="26:28" x14ac:dyDescent="0.3">
      <c r="Z40564" s="102"/>
      <c r="AA40564" s="102"/>
      <c r="AB40564" s="102"/>
    </row>
    <row r="40565" spans="26:28" x14ac:dyDescent="0.3">
      <c r="Z40565" s="102"/>
      <c r="AA40565" s="102"/>
      <c r="AB40565" s="102"/>
    </row>
    <row r="40566" spans="26:28" x14ac:dyDescent="0.3">
      <c r="Z40566" s="102"/>
      <c r="AA40566" s="102"/>
      <c r="AB40566" s="102"/>
    </row>
    <row r="40567" spans="26:28" x14ac:dyDescent="0.3">
      <c r="Z40567" s="102"/>
      <c r="AA40567" s="102"/>
      <c r="AB40567" s="102"/>
    </row>
    <row r="40568" spans="26:28" x14ac:dyDescent="0.3">
      <c r="Z40568" s="102"/>
      <c r="AA40568" s="102"/>
      <c r="AB40568" s="102"/>
    </row>
    <row r="40569" spans="26:28" x14ac:dyDescent="0.3">
      <c r="Z40569" s="102"/>
      <c r="AA40569" s="102"/>
      <c r="AB40569" s="102"/>
    </row>
    <row r="40570" spans="26:28" x14ac:dyDescent="0.3">
      <c r="Z40570" s="102"/>
      <c r="AA40570" s="102"/>
      <c r="AB40570" s="102"/>
    </row>
    <row r="40571" spans="26:28" x14ac:dyDescent="0.3">
      <c r="Z40571" s="102"/>
      <c r="AA40571" s="102"/>
      <c r="AB40571" s="102"/>
    </row>
    <row r="40572" spans="26:28" x14ac:dyDescent="0.3">
      <c r="Z40572" s="102"/>
      <c r="AA40572" s="102"/>
      <c r="AB40572" s="102"/>
    </row>
    <row r="40573" spans="26:28" x14ac:dyDescent="0.3">
      <c r="Z40573" s="102"/>
      <c r="AA40573" s="102"/>
      <c r="AB40573" s="102"/>
    </row>
    <row r="40574" spans="26:28" x14ac:dyDescent="0.3">
      <c r="Z40574" s="102"/>
      <c r="AA40574" s="102"/>
      <c r="AB40574" s="102"/>
    </row>
    <row r="40575" spans="26:28" x14ac:dyDescent="0.3">
      <c r="Z40575" s="102"/>
      <c r="AA40575" s="102"/>
      <c r="AB40575" s="102"/>
    </row>
    <row r="40576" spans="26:28" x14ac:dyDescent="0.3">
      <c r="Z40576" s="102"/>
      <c r="AA40576" s="102"/>
      <c r="AB40576" s="102"/>
    </row>
    <row r="40577" spans="26:28" x14ac:dyDescent="0.3">
      <c r="Z40577" s="102"/>
      <c r="AA40577" s="102"/>
      <c r="AB40577" s="102"/>
    </row>
    <row r="40578" spans="26:28" x14ac:dyDescent="0.3">
      <c r="Z40578" s="102"/>
      <c r="AA40578" s="102"/>
      <c r="AB40578" s="102"/>
    </row>
    <row r="40579" spans="26:28" x14ac:dyDescent="0.3">
      <c r="Z40579" s="102"/>
      <c r="AA40579" s="102"/>
      <c r="AB40579" s="102"/>
    </row>
    <row r="40580" spans="26:28" x14ac:dyDescent="0.3">
      <c r="Z40580" s="102"/>
      <c r="AA40580" s="102"/>
      <c r="AB40580" s="102"/>
    </row>
    <row r="40581" spans="26:28" x14ac:dyDescent="0.3">
      <c r="Z40581" s="102"/>
      <c r="AA40581" s="102"/>
      <c r="AB40581" s="102"/>
    </row>
    <row r="40582" spans="26:28" x14ac:dyDescent="0.3">
      <c r="Z40582" s="102"/>
      <c r="AA40582" s="102"/>
      <c r="AB40582" s="102"/>
    </row>
    <row r="40583" spans="26:28" x14ac:dyDescent="0.3">
      <c r="Z40583" s="102"/>
      <c r="AA40583" s="102"/>
      <c r="AB40583" s="102"/>
    </row>
    <row r="40584" spans="26:28" x14ac:dyDescent="0.3">
      <c r="Z40584" s="102"/>
      <c r="AA40584" s="102"/>
      <c r="AB40584" s="102"/>
    </row>
    <row r="40585" spans="26:28" x14ac:dyDescent="0.3">
      <c r="Z40585" s="102"/>
      <c r="AA40585" s="102"/>
      <c r="AB40585" s="102"/>
    </row>
    <row r="40586" spans="26:28" x14ac:dyDescent="0.3">
      <c r="Z40586" s="102"/>
      <c r="AA40586" s="102"/>
      <c r="AB40586" s="102"/>
    </row>
    <row r="40587" spans="26:28" x14ac:dyDescent="0.3">
      <c r="Z40587" s="102"/>
      <c r="AA40587" s="102"/>
      <c r="AB40587" s="102"/>
    </row>
    <row r="40588" spans="26:28" x14ac:dyDescent="0.3">
      <c r="Z40588" s="102"/>
      <c r="AA40588" s="102"/>
      <c r="AB40588" s="102"/>
    </row>
    <row r="40589" spans="26:28" x14ac:dyDescent="0.3">
      <c r="Z40589" s="102"/>
      <c r="AA40589" s="102"/>
      <c r="AB40589" s="102"/>
    </row>
    <row r="40590" spans="26:28" x14ac:dyDescent="0.3">
      <c r="Z40590" s="102"/>
      <c r="AA40590" s="102"/>
      <c r="AB40590" s="102"/>
    </row>
    <row r="40591" spans="26:28" x14ac:dyDescent="0.3">
      <c r="Z40591" s="102"/>
      <c r="AA40591" s="102"/>
      <c r="AB40591" s="102"/>
    </row>
    <row r="40592" spans="26:28" x14ac:dyDescent="0.3">
      <c r="Z40592" s="102"/>
      <c r="AA40592" s="102"/>
      <c r="AB40592" s="102"/>
    </row>
    <row r="40593" spans="26:28" x14ac:dyDescent="0.3">
      <c r="Z40593" s="102"/>
      <c r="AA40593" s="102"/>
      <c r="AB40593" s="102"/>
    </row>
    <row r="40594" spans="26:28" x14ac:dyDescent="0.3">
      <c r="Z40594" s="102"/>
      <c r="AA40594" s="102"/>
      <c r="AB40594" s="102"/>
    </row>
    <row r="40595" spans="26:28" x14ac:dyDescent="0.3">
      <c r="Z40595" s="102"/>
      <c r="AA40595" s="102"/>
      <c r="AB40595" s="102"/>
    </row>
    <row r="40596" spans="26:28" x14ac:dyDescent="0.3">
      <c r="Z40596" s="102"/>
      <c r="AA40596" s="102"/>
      <c r="AB40596" s="102"/>
    </row>
    <row r="40597" spans="26:28" x14ac:dyDescent="0.3">
      <c r="Z40597" s="102"/>
      <c r="AA40597" s="102"/>
      <c r="AB40597" s="102"/>
    </row>
    <row r="40598" spans="26:28" x14ac:dyDescent="0.3">
      <c r="Z40598" s="102"/>
      <c r="AA40598" s="102"/>
      <c r="AB40598" s="102"/>
    </row>
    <row r="40599" spans="26:28" x14ac:dyDescent="0.3">
      <c r="Z40599" s="102"/>
      <c r="AA40599" s="102"/>
      <c r="AB40599" s="102"/>
    </row>
    <row r="40600" spans="26:28" x14ac:dyDescent="0.3">
      <c r="Z40600" s="102"/>
      <c r="AA40600" s="102"/>
      <c r="AB40600" s="102"/>
    </row>
    <row r="40601" spans="26:28" x14ac:dyDescent="0.3">
      <c r="Z40601" s="102"/>
      <c r="AA40601" s="102"/>
      <c r="AB40601" s="102"/>
    </row>
    <row r="40602" spans="26:28" x14ac:dyDescent="0.3">
      <c r="Z40602" s="102"/>
      <c r="AA40602" s="102"/>
      <c r="AB40602" s="102"/>
    </row>
    <row r="40603" spans="26:28" x14ac:dyDescent="0.3">
      <c r="Z40603" s="102"/>
      <c r="AA40603" s="102"/>
      <c r="AB40603" s="102"/>
    </row>
    <row r="40604" spans="26:28" x14ac:dyDescent="0.3">
      <c r="Z40604" s="102"/>
      <c r="AA40604" s="102"/>
      <c r="AB40604" s="102"/>
    </row>
    <row r="40605" spans="26:28" x14ac:dyDescent="0.3">
      <c r="Z40605" s="102"/>
      <c r="AA40605" s="102"/>
      <c r="AB40605" s="102"/>
    </row>
    <row r="40606" spans="26:28" x14ac:dyDescent="0.3">
      <c r="Z40606" s="102"/>
      <c r="AA40606" s="102"/>
      <c r="AB40606" s="102"/>
    </row>
    <row r="40607" spans="26:28" x14ac:dyDescent="0.3">
      <c r="Z40607" s="102"/>
      <c r="AA40607" s="102"/>
      <c r="AB40607" s="102"/>
    </row>
    <row r="40608" spans="26:28" x14ac:dyDescent="0.3">
      <c r="Z40608" s="102"/>
      <c r="AA40608" s="102"/>
      <c r="AB40608" s="102"/>
    </row>
    <row r="40609" spans="26:28" x14ac:dyDescent="0.3">
      <c r="Z40609" s="102"/>
      <c r="AA40609" s="102"/>
      <c r="AB40609" s="102"/>
    </row>
    <row r="40610" spans="26:28" x14ac:dyDescent="0.3">
      <c r="Z40610" s="102"/>
      <c r="AA40610" s="102"/>
      <c r="AB40610" s="102"/>
    </row>
    <row r="40611" spans="26:28" x14ac:dyDescent="0.3">
      <c r="Z40611" s="102"/>
      <c r="AA40611" s="102"/>
      <c r="AB40611" s="102"/>
    </row>
    <row r="40612" spans="26:28" x14ac:dyDescent="0.3">
      <c r="Z40612" s="102"/>
      <c r="AA40612" s="102"/>
      <c r="AB40612" s="102"/>
    </row>
    <row r="40613" spans="26:28" x14ac:dyDescent="0.3">
      <c r="Z40613" s="102"/>
      <c r="AA40613" s="102"/>
      <c r="AB40613" s="102"/>
    </row>
    <row r="40614" spans="26:28" x14ac:dyDescent="0.3">
      <c r="Z40614" s="102"/>
      <c r="AA40614" s="102"/>
      <c r="AB40614" s="102"/>
    </row>
    <row r="40615" spans="26:28" x14ac:dyDescent="0.3">
      <c r="Z40615" s="102"/>
      <c r="AA40615" s="102"/>
      <c r="AB40615" s="102"/>
    </row>
    <row r="40616" spans="26:28" x14ac:dyDescent="0.3">
      <c r="Z40616" s="102"/>
      <c r="AA40616" s="102"/>
      <c r="AB40616" s="102"/>
    </row>
    <row r="40617" spans="26:28" x14ac:dyDescent="0.3">
      <c r="Z40617" s="102"/>
      <c r="AA40617" s="102"/>
      <c r="AB40617" s="102"/>
    </row>
    <row r="40618" spans="26:28" x14ac:dyDescent="0.3">
      <c r="Z40618" s="102"/>
      <c r="AA40618" s="102"/>
      <c r="AB40618" s="102"/>
    </row>
    <row r="40619" spans="26:28" x14ac:dyDescent="0.3">
      <c r="Z40619" s="102"/>
      <c r="AA40619" s="102"/>
      <c r="AB40619" s="102"/>
    </row>
    <row r="40620" spans="26:28" x14ac:dyDescent="0.3">
      <c r="Z40620" s="102"/>
      <c r="AA40620" s="102"/>
      <c r="AB40620" s="102"/>
    </row>
    <row r="40621" spans="26:28" x14ac:dyDescent="0.3">
      <c r="Z40621" s="102"/>
      <c r="AA40621" s="102"/>
      <c r="AB40621" s="102"/>
    </row>
    <row r="40622" spans="26:28" x14ac:dyDescent="0.3">
      <c r="Z40622" s="102"/>
      <c r="AA40622" s="102"/>
      <c r="AB40622" s="102"/>
    </row>
    <row r="40623" spans="26:28" x14ac:dyDescent="0.3">
      <c r="Z40623" s="102"/>
      <c r="AA40623" s="102"/>
      <c r="AB40623" s="102"/>
    </row>
    <row r="40624" spans="26:28" x14ac:dyDescent="0.3">
      <c r="Z40624" s="102"/>
      <c r="AA40624" s="102"/>
      <c r="AB40624" s="102"/>
    </row>
    <row r="40625" spans="26:28" x14ac:dyDescent="0.3">
      <c r="Z40625" s="102"/>
      <c r="AA40625" s="102"/>
      <c r="AB40625" s="102"/>
    </row>
    <row r="40626" spans="26:28" x14ac:dyDescent="0.3">
      <c r="Z40626" s="102"/>
      <c r="AA40626" s="102"/>
      <c r="AB40626" s="102"/>
    </row>
    <row r="40627" spans="26:28" x14ac:dyDescent="0.3">
      <c r="Z40627" s="102"/>
      <c r="AA40627" s="102"/>
      <c r="AB40627" s="102"/>
    </row>
    <row r="40628" spans="26:28" x14ac:dyDescent="0.3">
      <c r="Z40628" s="102"/>
      <c r="AA40628" s="102"/>
      <c r="AB40628" s="102"/>
    </row>
    <row r="40629" spans="26:28" x14ac:dyDescent="0.3">
      <c r="Z40629" s="102"/>
      <c r="AA40629" s="102"/>
      <c r="AB40629" s="102"/>
    </row>
    <row r="40630" spans="26:28" x14ac:dyDescent="0.3">
      <c r="Z40630" s="102"/>
      <c r="AA40630" s="102"/>
      <c r="AB40630" s="102"/>
    </row>
    <row r="40631" spans="26:28" x14ac:dyDescent="0.3">
      <c r="Z40631" s="102"/>
      <c r="AA40631" s="102"/>
      <c r="AB40631" s="102"/>
    </row>
    <row r="40632" spans="26:28" x14ac:dyDescent="0.3">
      <c r="Z40632" s="102"/>
      <c r="AA40632" s="102"/>
      <c r="AB40632" s="102"/>
    </row>
    <row r="40633" spans="26:28" x14ac:dyDescent="0.3">
      <c r="Z40633" s="102"/>
      <c r="AA40633" s="102"/>
      <c r="AB40633" s="102"/>
    </row>
    <row r="40634" spans="26:28" x14ac:dyDescent="0.3">
      <c r="Z40634" s="102"/>
      <c r="AA40634" s="102"/>
      <c r="AB40634" s="102"/>
    </row>
    <row r="40635" spans="26:28" x14ac:dyDescent="0.3">
      <c r="Z40635" s="102"/>
      <c r="AA40635" s="102"/>
      <c r="AB40635" s="102"/>
    </row>
    <row r="40636" spans="26:28" x14ac:dyDescent="0.3">
      <c r="Z40636" s="102"/>
      <c r="AA40636" s="102"/>
      <c r="AB40636" s="102"/>
    </row>
    <row r="40637" spans="26:28" x14ac:dyDescent="0.3">
      <c r="Z40637" s="102"/>
      <c r="AA40637" s="102"/>
      <c r="AB40637" s="102"/>
    </row>
    <row r="40638" spans="26:28" x14ac:dyDescent="0.3">
      <c r="Z40638" s="102"/>
      <c r="AA40638" s="102"/>
      <c r="AB40638" s="102"/>
    </row>
    <row r="40639" spans="26:28" x14ac:dyDescent="0.3">
      <c r="Z40639" s="102"/>
      <c r="AA40639" s="102"/>
      <c r="AB40639" s="102"/>
    </row>
    <row r="40640" spans="26:28" x14ac:dyDescent="0.3">
      <c r="Z40640" s="102"/>
      <c r="AA40640" s="102"/>
      <c r="AB40640" s="102"/>
    </row>
    <row r="40641" spans="26:28" x14ac:dyDescent="0.3">
      <c r="Z40641" s="102"/>
      <c r="AA40641" s="102"/>
      <c r="AB40641" s="102"/>
    </row>
    <row r="40642" spans="26:28" x14ac:dyDescent="0.3">
      <c r="Z40642" s="102"/>
      <c r="AA40642" s="102"/>
      <c r="AB40642" s="102"/>
    </row>
    <row r="40643" spans="26:28" x14ac:dyDescent="0.3">
      <c r="Z40643" s="102"/>
      <c r="AA40643" s="102"/>
      <c r="AB40643" s="102"/>
    </row>
    <row r="40644" spans="26:28" x14ac:dyDescent="0.3">
      <c r="Z40644" s="102"/>
      <c r="AA40644" s="102"/>
      <c r="AB40644" s="102"/>
    </row>
    <row r="40645" spans="26:28" x14ac:dyDescent="0.3">
      <c r="Z40645" s="102"/>
      <c r="AA40645" s="102"/>
      <c r="AB40645" s="102"/>
    </row>
    <row r="40646" spans="26:28" x14ac:dyDescent="0.3">
      <c r="Z40646" s="102"/>
      <c r="AA40646" s="102"/>
      <c r="AB40646" s="102"/>
    </row>
    <row r="40647" spans="26:28" x14ac:dyDescent="0.3">
      <c r="Z40647" s="102"/>
      <c r="AA40647" s="102"/>
      <c r="AB40647" s="102"/>
    </row>
    <row r="40648" spans="26:28" x14ac:dyDescent="0.3">
      <c r="Z40648" s="102"/>
      <c r="AA40648" s="102"/>
      <c r="AB40648" s="102"/>
    </row>
    <row r="40649" spans="26:28" x14ac:dyDescent="0.3">
      <c r="Z40649" s="102"/>
      <c r="AA40649" s="102"/>
      <c r="AB40649" s="102"/>
    </row>
    <row r="40650" spans="26:28" x14ac:dyDescent="0.3">
      <c r="Z40650" s="102"/>
      <c r="AA40650" s="102"/>
      <c r="AB40650" s="102"/>
    </row>
    <row r="40651" spans="26:28" x14ac:dyDescent="0.3">
      <c r="Z40651" s="102"/>
      <c r="AA40651" s="102"/>
      <c r="AB40651" s="102"/>
    </row>
    <row r="40652" spans="26:28" x14ac:dyDescent="0.3">
      <c r="Z40652" s="102"/>
      <c r="AA40652" s="102"/>
      <c r="AB40652" s="102"/>
    </row>
    <row r="40653" spans="26:28" x14ac:dyDescent="0.3">
      <c r="Z40653" s="102"/>
      <c r="AA40653" s="102"/>
      <c r="AB40653" s="102"/>
    </row>
    <row r="40654" spans="26:28" x14ac:dyDescent="0.3">
      <c r="Z40654" s="102"/>
      <c r="AA40654" s="102"/>
      <c r="AB40654" s="102"/>
    </row>
    <row r="40655" spans="26:28" x14ac:dyDescent="0.3">
      <c r="Z40655" s="102"/>
      <c r="AA40655" s="102"/>
      <c r="AB40655" s="102"/>
    </row>
    <row r="40656" spans="26:28" x14ac:dyDescent="0.3">
      <c r="Z40656" s="102"/>
      <c r="AA40656" s="102"/>
      <c r="AB40656" s="102"/>
    </row>
    <row r="40657" spans="26:28" x14ac:dyDescent="0.3">
      <c r="Z40657" s="102"/>
      <c r="AA40657" s="102"/>
      <c r="AB40657" s="102"/>
    </row>
    <row r="40658" spans="26:28" x14ac:dyDescent="0.3">
      <c r="Z40658" s="102"/>
      <c r="AA40658" s="102"/>
      <c r="AB40658" s="102"/>
    </row>
    <row r="40659" spans="26:28" x14ac:dyDescent="0.3">
      <c r="Z40659" s="102"/>
      <c r="AA40659" s="102"/>
      <c r="AB40659" s="102"/>
    </row>
    <row r="40660" spans="26:28" x14ac:dyDescent="0.3">
      <c r="Z40660" s="102"/>
      <c r="AA40660" s="102"/>
      <c r="AB40660" s="102"/>
    </row>
    <row r="40661" spans="26:28" x14ac:dyDescent="0.3">
      <c r="Z40661" s="102"/>
      <c r="AA40661" s="102"/>
      <c r="AB40661" s="102"/>
    </row>
    <row r="40662" spans="26:28" x14ac:dyDescent="0.3">
      <c r="Z40662" s="102"/>
      <c r="AA40662" s="102"/>
      <c r="AB40662" s="102"/>
    </row>
    <row r="40663" spans="26:28" x14ac:dyDescent="0.3">
      <c r="Z40663" s="102"/>
      <c r="AA40663" s="102"/>
      <c r="AB40663" s="102"/>
    </row>
    <row r="40664" spans="26:28" x14ac:dyDescent="0.3">
      <c r="Z40664" s="102"/>
      <c r="AA40664" s="102"/>
      <c r="AB40664" s="102"/>
    </row>
    <row r="40665" spans="26:28" x14ac:dyDescent="0.3">
      <c r="Z40665" s="102"/>
      <c r="AA40665" s="102"/>
      <c r="AB40665" s="102"/>
    </row>
    <row r="40666" spans="26:28" x14ac:dyDescent="0.3">
      <c r="Z40666" s="102"/>
      <c r="AA40666" s="102"/>
      <c r="AB40666" s="102"/>
    </row>
    <row r="40667" spans="26:28" x14ac:dyDescent="0.3">
      <c r="Z40667" s="102"/>
      <c r="AA40667" s="102"/>
      <c r="AB40667" s="102"/>
    </row>
    <row r="40668" spans="26:28" x14ac:dyDescent="0.3">
      <c r="Z40668" s="102"/>
      <c r="AA40668" s="102"/>
      <c r="AB40668" s="102"/>
    </row>
    <row r="40669" spans="26:28" x14ac:dyDescent="0.3">
      <c r="Z40669" s="102"/>
      <c r="AA40669" s="102"/>
      <c r="AB40669" s="102"/>
    </row>
    <row r="40670" spans="26:28" x14ac:dyDescent="0.3">
      <c r="Z40670" s="102"/>
      <c r="AA40670" s="102"/>
      <c r="AB40670" s="102"/>
    </row>
    <row r="40671" spans="26:28" x14ac:dyDescent="0.3">
      <c r="Z40671" s="102"/>
      <c r="AA40671" s="102"/>
      <c r="AB40671" s="102"/>
    </row>
    <row r="40672" spans="26:28" x14ac:dyDescent="0.3">
      <c r="Z40672" s="102"/>
      <c r="AA40672" s="102"/>
      <c r="AB40672" s="102"/>
    </row>
    <row r="40673" spans="26:28" x14ac:dyDescent="0.3">
      <c r="Z40673" s="102"/>
      <c r="AA40673" s="102"/>
      <c r="AB40673" s="102"/>
    </row>
    <row r="40674" spans="26:28" x14ac:dyDescent="0.3">
      <c r="Z40674" s="102"/>
      <c r="AA40674" s="102"/>
      <c r="AB40674" s="102"/>
    </row>
    <row r="40675" spans="26:28" x14ac:dyDescent="0.3">
      <c r="Z40675" s="102"/>
      <c r="AA40675" s="102"/>
      <c r="AB40675" s="102"/>
    </row>
    <row r="40676" spans="26:28" x14ac:dyDescent="0.3">
      <c r="Z40676" s="102"/>
      <c r="AA40676" s="102"/>
      <c r="AB40676" s="102"/>
    </row>
    <row r="40677" spans="26:28" x14ac:dyDescent="0.3">
      <c r="Z40677" s="102"/>
      <c r="AA40677" s="102"/>
      <c r="AB40677" s="102"/>
    </row>
    <row r="40678" spans="26:28" x14ac:dyDescent="0.3">
      <c r="Z40678" s="102"/>
      <c r="AA40678" s="102"/>
      <c r="AB40678" s="102"/>
    </row>
    <row r="40679" spans="26:28" x14ac:dyDescent="0.3">
      <c r="Z40679" s="102"/>
      <c r="AA40679" s="102"/>
      <c r="AB40679" s="102"/>
    </row>
    <row r="40680" spans="26:28" x14ac:dyDescent="0.3">
      <c r="Z40680" s="102"/>
      <c r="AA40680" s="102"/>
      <c r="AB40680" s="102"/>
    </row>
    <row r="40681" spans="26:28" x14ac:dyDescent="0.3">
      <c r="Z40681" s="102"/>
      <c r="AA40681" s="102"/>
      <c r="AB40681" s="102"/>
    </row>
    <row r="40682" spans="26:28" x14ac:dyDescent="0.3">
      <c r="Z40682" s="102"/>
      <c r="AA40682" s="102"/>
      <c r="AB40682" s="102"/>
    </row>
    <row r="40683" spans="26:28" x14ac:dyDescent="0.3">
      <c r="Z40683" s="102"/>
      <c r="AA40683" s="102"/>
      <c r="AB40683" s="102"/>
    </row>
    <row r="40684" spans="26:28" x14ac:dyDescent="0.3">
      <c r="Z40684" s="102"/>
      <c r="AA40684" s="102"/>
      <c r="AB40684" s="102"/>
    </row>
    <row r="40685" spans="26:28" x14ac:dyDescent="0.3">
      <c r="Z40685" s="102"/>
      <c r="AA40685" s="102"/>
      <c r="AB40685" s="102"/>
    </row>
    <row r="40686" spans="26:28" x14ac:dyDescent="0.3">
      <c r="Z40686" s="102"/>
      <c r="AA40686" s="102"/>
      <c r="AB40686" s="102"/>
    </row>
    <row r="40687" spans="26:28" x14ac:dyDescent="0.3">
      <c r="Z40687" s="102"/>
      <c r="AA40687" s="102"/>
      <c r="AB40687" s="102"/>
    </row>
    <row r="40688" spans="26:28" x14ac:dyDescent="0.3">
      <c r="Z40688" s="102"/>
      <c r="AA40688" s="102"/>
      <c r="AB40688" s="102"/>
    </row>
    <row r="40689" spans="26:28" x14ac:dyDescent="0.3">
      <c r="Z40689" s="102"/>
      <c r="AA40689" s="102"/>
      <c r="AB40689" s="102"/>
    </row>
    <row r="40690" spans="26:28" x14ac:dyDescent="0.3">
      <c r="Z40690" s="102"/>
      <c r="AA40690" s="102"/>
      <c r="AB40690" s="102"/>
    </row>
    <row r="40691" spans="26:28" x14ac:dyDescent="0.3">
      <c r="Z40691" s="102"/>
      <c r="AA40691" s="102"/>
      <c r="AB40691" s="102"/>
    </row>
    <row r="40692" spans="26:28" x14ac:dyDescent="0.3">
      <c r="Z40692" s="102"/>
      <c r="AA40692" s="102"/>
      <c r="AB40692" s="102"/>
    </row>
    <row r="40693" spans="26:28" x14ac:dyDescent="0.3">
      <c r="Z40693" s="102"/>
      <c r="AA40693" s="102"/>
      <c r="AB40693" s="102"/>
    </row>
    <row r="40694" spans="26:28" x14ac:dyDescent="0.3">
      <c r="Z40694" s="102"/>
      <c r="AA40694" s="102"/>
      <c r="AB40694" s="102"/>
    </row>
    <row r="40695" spans="26:28" x14ac:dyDescent="0.3">
      <c r="Z40695" s="102"/>
      <c r="AA40695" s="102"/>
      <c r="AB40695" s="102"/>
    </row>
    <row r="40696" spans="26:28" x14ac:dyDescent="0.3">
      <c r="Z40696" s="102"/>
      <c r="AA40696" s="102"/>
      <c r="AB40696" s="102"/>
    </row>
    <row r="40697" spans="26:28" x14ac:dyDescent="0.3">
      <c r="Z40697" s="102"/>
      <c r="AA40697" s="102"/>
      <c r="AB40697" s="102"/>
    </row>
    <row r="40698" spans="26:28" x14ac:dyDescent="0.3">
      <c r="Z40698" s="102"/>
      <c r="AA40698" s="102"/>
      <c r="AB40698" s="102"/>
    </row>
    <row r="40699" spans="26:28" x14ac:dyDescent="0.3">
      <c r="Z40699" s="102"/>
      <c r="AA40699" s="102"/>
      <c r="AB40699" s="102"/>
    </row>
    <row r="40700" spans="26:28" x14ac:dyDescent="0.3">
      <c r="Z40700" s="102"/>
      <c r="AA40700" s="102"/>
      <c r="AB40700" s="102"/>
    </row>
    <row r="40701" spans="26:28" x14ac:dyDescent="0.3">
      <c r="Z40701" s="102"/>
      <c r="AA40701" s="102"/>
      <c r="AB40701" s="102"/>
    </row>
    <row r="40702" spans="26:28" x14ac:dyDescent="0.3">
      <c r="Z40702" s="102"/>
      <c r="AA40702" s="102"/>
      <c r="AB40702" s="102"/>
    </row>
    <row r="40703" spans="26:28" x14ac:dyDescent="0.3">
      <c r="Z40703" s="102"/>
      <c r="AA40703" s="102"/>
      <c r="AB40703" s="102"/>
    </row>
    <row r="40704" spans="26:28" x14ac:dyDescent="0.3">
      <c r="Z40704" s="102"/>
      <c r="AA40704" s="102"/>
      <c r="AB40704" s="102"/>
    </row>
    <row r="40705" spans="26:28" x14ac:dyDescent="0.3">
      <c r="Z40705" s="102"/>
      <c r="AA40705" s="102"/>
      <c r="AB40705" s="102"/>
    </row>
    <row r="40706" spans="26:28" x14ac:dyDescent="0.3">
      <c r="Z40706" s="102"/>
      <c r="AA40706" s="102"/>
      <c r="AB40706" s="102"/>
    </row>
    <row r="40707" spans="26:28" x14ac:dyDescent="0.3">
      <c r="Z40707" s="102"/>
      <c r="AA40707" s="102"/>
      <c r="AB40707" s="102"/>
    </row>
    <row r="40708" spans="26:28" x14ac:dyDescent="0.3">
      <c r="Z40708" s="102"/>
      <c r="AA40708" s="102"/>
      <c r="AB40708" s="102"/>
    </row>
    <row r="40709" spans="26:28" x14ac:dyDescent="0.3">
      <c r="Z40709" s="102"/>
      <c r="AA40709" s="102"/>
      <c r="AB40709" s="102"/>
    </row>
    <row r="40710" spans="26:28" x14ac:dyDescent="0.3">
      <c r="Z40710" s="102"/>
      <c r="AA40710" s="102"/>
      <c r="AB40710" s="102"/>
    </row>
    <row r="40711" spans="26:28" x14ac:dyDescent="0.3">
      <c r="Z40711" s="102"/>
      <c r="AA40711" s="102"/>
      <c r="AB40711" s="102"/>
    </row>
    <row r="40712" spans="26:28" x14ac:dyDescent="0.3">
      <c r="Z40712" s="102"/>
      <c r="AA40712" s="102"/>
      <c r="AB40712" s="102"/>
    </row>
    <row r="40713" spans="26:28" x14ac:dyDescent="0.3">
      <c r="Z40713" s="102"/>
      <c r="AA40713" s="102"/>
      <c r="AB40713" s="102"/>
    </row>
    <row r="40714" spans="26:28" x14ac:dyDescent="0.3">
      <c r="Z40714" s="102"/>
      <c r="AA40714" s="102"/>
      <c r="AB40714" s="102"/>
    </row>
    <row r="40715" spans="26:28" x14ac:dyDescent="0.3">
      <c r="Z40715" s="102"/>
      <c r="AA40715" s="102"/>
      <c r="AB40715" s="102"/>
    </row>
    <row r="40716" spans="26:28" x14ac:dyDescent="0.3">
      <c r="Z40716" s="102"/>
      <c r="AA40716" s="102"/>
      <c r="AB40716" s="102"/>
    </row>
    <row r="40717" spans="26:28" x14ac:dyDescent="0.3">
      <c r="Z40717" s="102"/>
      <c r="AA40717" s="102"/>
      <c r="AB40717" s="102"/>
    </row>
    <row r="40718" spans="26:28" x14ac:dyDescent="0.3">
      <c r="Z40718" s="102"/>
      <c r="AA40718" s="102"/>
      <c r="AB40718" s="102"/>
    </row>
    <row r="40719" spans="26:28" x14ac:dyDescent="0.3">
      <c r="Z40719" s="102"/>
      <c r="AA40719" s="102"/>
      <c r="AB40719" s="102"/>
    </row>
    <row r="40720" spans="26:28" x14ac:dyDescent="0.3">
      <c r="Z40720" s="102"/>
      <c r="AA40720" s="102"/>
      <c r="AB40720" s="102"/>
    </row>
    <row r="40721" spans="26:28" x14ac:dyDescent="0.3">
      <c r="Z40721" s="102"/>
      <c r="AA40721" s="102"/>
      <c r="AB40721" s="102"/>
    </row>
    <row r="40722" spans="26:28" x14ac:dyDescent="0.3">
      <c r="Z40722" s="102"/>
      <c r="AA40722" s="102"/>
      <c r="AB40722" s="102"/>
    </row>
    <row r="40723" spans="26:28" x14ac:dyDescent="0.3">
      <c r="Z40723" s="102"/>
      <c r="AA40723" s="102"/>
      <c r="AB40723" s="102"/>
    </row>
    <row r="40724" spans="26:28" x14ac:dyDescent="0.3">
      <c r="Z40724" s="102"/>
      <c r="AA40724" s="102"/>
      <c r="AB40724" s="102"/>
    </row>
    <row r="40725" spans="26:28" x14ac:dyDescent="0.3">
      <c r="Z40725" s="102"/>
      <c r="AA40725" s="102"/>
      <c r="AB40725" s="102"/>
    </row>
    <row r="40726" spans="26:28" x14ac:dyDescent="0.3">
      <c r="Z40726" s="102"/>
      <c r="AA40726" s="102"/>
      <c r="AB40726" s="102"/>
    </row>
    <row r="40727" spans="26:28" x14ac:dyDescent="0.3">
      <c r="Z40727" s="102"/>
      <c r="AA40727" s="102"/>
      <c r="AB40727" s="102"/>
    </row>
    <row r="40728" spans="26:28" x14ac:dyDescent="0.3">
      <c r="Z40728" s="102"/>
      <c r="AA40728" s="102"/>
      <c r="AB40728" s="102"/>
    </row>
    <row r="40729" spans="26:28" x14ac:dyDescent="0.3">
      <c r="Z40729" s="102"/>
      <c r="AA40729" s="102"/>
      <c r="AB40729" s="102"/>
    </row>
    <row r="40730" spans="26:28" x14ac:dyDescent="0.3">
      <c r="Z40730" s="102"/>
      <c r="AA40730" s="102"/>
      <c r="AB40730" s="102"/>
    </row>
    <row r="40731" spans="26:28" x14ac:dyDescent="0.3">
      <c r="Z40731" s="102"/>
      <c r="AA40731" s="102"/>
      <c r="AB40731" s="102"/>
    </row>
    <row r="40732" spans="26:28" x14ac:dyDescent="0.3">
      <c r="Z40732" s="102"/>
      <c r="AA40732" s="102"/>
      <c r="AB40732" s="102"/>
    </row>
    <row r="40733" spans="26:28" x14ac:dyDescent="0.3">
      <c r="Z40733" s="102"/>
      <c r="AA40733" s="102"/>
      <c r="AB40733" s="102"/>
    </row>
    <row r="40734" spans="26:28" x14ac:dyDescent="0.3">
      <c r="Z40734" s="102"/>
      <c r="AA40734" s="102"/>
      <c r="AB40734" s="102"/>
    </row>
    <row r="40735" spans="26:28" x14ac:dyDescent="0.3">
      <c r="Z40735" s="102"/>
      <c r="AA40735" s="102"/>
      <c r="AB40735" s="102"/>
    </row>
    <row r="40736" spans="26:28" x14ac:dyDescent="0.3">
      <c r="Z40736" s="102"/>
      <c r="AA40736" s="102"/>
      <c r="AB40736" s="102"/>
    </row>
    <row r="40737" spans="26:28" x14ac:dyDescent="0.3">
      <c r="Z40737" s="102"/>
      <c r="AA40737" s="102"/>
      <c r="AB40737" s="102"/>
    </row>
    <row r="40738" spans="26:28" x14ac:dyDescent="0.3">
      <c r="Z40738" s="102"/>
      <c r="AA40738" s="102"/>
      <c r="AB40738" s="102"/>
    </row>
    <row r="40739" spans="26:28" x14ac:dyDescent="0.3">
      <c r="Z40739" s="102"/>
      <c r="AA40739" s="102"/>
      <c r="AB40739" s="102"/>
    </row>
    <row r="40740" spans="26:28" x14ac:dyDescent="0.3">
      <c r="Z40740" s="102"/>
      <c r="AA40740" s="102"/>
      <c r="AB40740" s="102"/>
    </row>
    <row r="40741" spans="26:28" x14ac:dyDescent="0.3">
      <c r="Z40741" s="102"/>
      <c r="AA40741" s="102"/>
      <c r="AB40741" s="102"/>
    </row>
    <row r="40742" spans="26:28" x14ac:dyDescent="0.3">
      <c r="Z40742" s="102"/>
      <c r="AA40742" s="102"/>
      <c r="AB40742" s="102"/>
    </row>
    <row r="40743" spans="26:28" x14ac:dyDescent="0.3">
      <c r="Z40743" s="102"/>
      <c r="AA40743" s="102"/>
      <c r="AB40743" s="102"/>
    </row>
    <row r="40744" spans="26:28" x14ac:dyDescent="0.3">
      <c r="Z40744" s="102"/>
      <c r="AA40744" s="102"/>
      <c r="AB40744" s="102"/>
    </row>
    <row r="40745" spans="26:28" x14ac:dyDescent="0.3">
      <c r="Z40745" s="102"/>
      <c r="AA40745" s="102"/>
      <c r="AB40745" s="102"/>
    </row>
    <row r="40746" spans="26:28" x14ac:dyDescent="0.3">
      <c r="Z40746" s="102"/>
      <c r="AA40746" s="102"/>
      <c r="AB40746" s="102"/>
    </row>
    <row r="40747" spans="26:28" x14ac:dyDescent="0.3">
      <c r="Z40747" s="102"/>
      <c r="AA40747" s="102"/>
      <c r="AB40747" s="102"/>
    </row>
    <row r="40748" spans="26:28" x14ac:dyDescent="0.3">
      <c r="Z40748" s="102"/>
      <c r="AA40748" s="102"/>
      <c r="AB40748" s="102"/>
    </row>
    <row r="40749" spans="26:28" x14ac:dyDescent="0.3">
      <c r="Z40749" s="102"/>
      <c r="AA40749" s="102"/>
      <c r="AB40749" s="102"/>
    </row>
    <row r="40750" spans="26:28" x14ac:dyDescent="0.3">
      <c r="Z40750" s="102"/>
      <c r="AA40750" s="102"/>
      <c r="AB40750" s="102"/>
    </row>
    <row r="40751" spans="26:28" x14ac:dyDescent="0.3">
      <c r="Z40751" s="102"/>
      <c r="AA40751" s="102"/>
      <c r="AB40751" s="102"/>
    </row>
    <row r="40752" spans="26:28" x14ac:dyDescent="0.3">
      <c r="Z40752" s="102"/>
      <c r="AA40752" s="102"/>
      <c r="AB40752" s="102"/>
    </row>
    <row r="40753" spans="26:28" x14ac:dyDescent="0.3">
      <c r="Z40753" s="102"/>
      <c r="AA40753" s="102"/>
      <c r="AB40753" s="102"/>
    </row>
    <row r="40754" spans="26:28" x14ac:dyDescent="0.3">
      <c r="Z40754" s="102"/>
      <c r="AA40754" s="102"/>
      <c r="AB40754" s="102"/>
    </row>
    <row r="40755" spans="26:28" x14ac:dyDescent="0.3">
      <c r="Z40755" s="102"/>
      <c r="AA40755" s="102"/>
      <c r="AB40755" s="102"/>
    </row>
    <row r="40756" spans="26:28" x14ac:dyDescent="0.3">
      <c r="Z40756" s="102"/>
      <c r="AA40756" s="102"/>
      <c r="AB40756" s="102"/>
    </row>
    <row r="40757" spans="26:28" x14ac:dyDescent="0.3">
      <c r="Z40757" s="102"/>
      <c r="AA40757" s="102"/>
      <c r="AB40757" s="102"/>
    </row>
    <row r="40758" spans="26:28" x14ac:dyDescent="0.3">
      <c r="Z40758" s="102"/>
      <c r="AA40758" s="102"/>
      <c r="AB40758" s="102"/>
    </row>
    <row r="40759" spans="26:28" x14ac:dyDescent="0.3">
      <c r="Z40759" s="102"/>
      <c r="AA40759" s="102"/>
      <c r="AB40759" s="102"/>
    </row>
    <row r="40760" spans="26:28" x14ac:dyDescent="0.3">
      <c r="Z40760" s="102"/>
      <c r="AA40760" s="102"/>
      <c r="AB40760" s="102"/>
    </row>
    <row r="40761" spans="26:28" x14ac:dyDescent="0.3">
      <c r="Z40761" s="102"/>
      <c r="AA40761" s="102"/>
      <c r="AB40761" s="102"/>
    </row>
    <row r="40762" spans="26:28" x14ac:dyDescent="0.3">
      <c r="Z40762" s="102"/>
      <c r="AA40762" s="102"/>
      <c r="AB40762" s="102"/>
    </row>
    <row r="40763" spans="26:28" x14ac:dyDescent="0.3">
      <c r="Z40763" s="102"/>
      <c r="AA40763" s="102"/>
      <c r="AB40763" s="102"/>
    </row>
    <row r="40764" spans="26:28" x14ac:dyDescent="0.3">
      <c r="Z40764" s="102"/>
      <c r="AA40764" s="102"/>
      <c r="AB40764" s="102"/>
    </row>
    <row r="40765" spans="26:28" x14ac:dyDescent="0.3">
      <c r="Z40765" s="102"/>
      <c r="AA40765" s="102"/>
      <c r="AB40765" s="102"/>
    </row>
    <row r="40766" spans="26:28" x14ac:dyDescent="0.3">
      <c r="Z40766" s="102"/>
      <c r="AA40766" s="102"/>
      <c r="AB40766" s="102"/>
    </row>
    <row r="40767" spans="26:28" x14ac:dyDescent="0.3">
      <c r="Z40767" s="102"/>
      <c r="AA40767" s="102"/>
      <c r="AB40767" s="102"/>
    </row>
    <row r="40768" spans="26:28" x14ac:dyDescent="0.3">
      <c r="Z40768" s="102"/>
      <c r="AA40768" s="102"/>
      <c r="AB40768" s="102"/>
    </row>
    <row r="40769" spans="26:28" x14ac:dyDescent="0.3">
      <c r="Z40769" s="102"/>
      <c r="AA40769" s="102"/>
      <c r="AB40769" s="102"/>
    </row>
    <row r="40770" spans="26:28" x14ac:dyDescent="0.3">
      <c r="Z40770" s="102"/>
      <c r="AA40770" s="102"/>
      <c r="AB40770" s="102"/>
    </row>
    <row r="40771" spans="26:28" x14ac:dyDescent="0.3">
      <c r="Z40771" s="102"/>
      <c r="AA40771" s="102"/>
      <c r="AB40771" s="102"/>
    </row>
    <row r="40772" spans="26:28" x14ac:dyDescent="0.3">
      <c r="Z40772" s="102"/>
      <c r="AA40772" s="102"/>
      <c r="AB40772" s="102"/>
    </row>
    <row r="40773" spans="26:28" x14ac:dyDescent="0.3">
      <c r="Z40773" s="102"/>
      <c r="AA40773" s="102"/>
      <c r="AB40773" s="102"/>
    </row>
    <row r="40774" spans="26:28" x14ac:dyDescent="0.3">
      <c r="Z40774" s="102"/>
      <c r="AA40774" s="102"/>
      <c r="AB40774" s="102"/>
    </row>
    <row r="40775" spans="26:28" x14ac:dyDescent="0.3">
      <c r="Z40775" s="102"/>
      <c r="AA40775" s="102"/>
      <c r="AB40775" s="102"/>
    </row>
    <row r="40776" spans="26:28" x14ac:dyDescent="0.3">
      <c r="Z40776" s="102"/>
      <c r="AA40776" s="102"/>
      <c r="AB40776" s="102"/>
    </row>
    <row r="40777" spans="26:28" x14ac:dyDescent="0.3">
      <c r="Z40777" s="102"/>
      <c r="AA40777" s="102"/>
      <c r="AB40777" s="102"/>
    </row>
    <row r="40778" spans="26:28" x14ac:dyDescent="0.3">
      <c r="Z40778" s="102"/>
      <c r="AA40778" s="102"/>
      <c r="AB40778" s="102"/>
    </row>
    <row r="40779" spans="26:28" x14ac:dyDescent="0.3">
      <c r="Z40779" s="102"/>
      <c r="AA40779" s="102"/>
      <c r="AB40779" s="102"/>
    </row>
    <row r="40780" spans="26:28" x14ac:dyDescent="0.3">
      <c r="Z40780" s="102"/>
      <c r="AA40780" s="102"/>
      <c r="AB40780" s="102"/>
    </row>
    <row r="40781" spans="26:28" x14ac:dyDescent="0.3">
      <c r="Z40781" s="102"/>
      <c r="AA40781" s="102"/>
      <c r="AB40781" s="102"/>
    </row>
    <row r="40782" spans="26:28" x14ac:dyDescent="0.3">
      <c r="Z40782" s="102"/>
      <c r="AA40782" s="102"/>
      <c r="AB40782" s="102"/>
    </row>
    <row r="40783" spans="26:28" x14ac:dyDescent="0.3">
      <c r="Z40783" s="102"/>
      <c r="AA40783" s="102"/>
      <c r="AB40783" s="102"/>
    </row>
    <row r="40784" spans="26:28" x14ac:dyDescent="0.3">
      <c r="Z40784" s="102"/>
      <c r="AA40784" s="102"/>
      <c r="AB40784" s="102"/>
    </row>
    <row r="40785" spans="26:28" x14ac:dyDescent="0.3">
      <c r="Z40785" s="102"/>
      <c r="AA40785" s="102"/>
      <c r="AB40785" s="102"/>
    </row>
    <row r="40786" spans="26:28" x14ac:dyDescent="0.3">
      <c r="Z40786" s="102"/>
      <c r="AA40786" s="102"/>
      <c r="AB40786" s="102"/>
    </row>
    <row r="40787" spans="26:28" x14ac:dyDescent="0.3">
      <c r="Z40787" s="102"/>
      <c r="AA40787" s="102"/>
      <c r="AB40787" s="102"/>
    </row>
    <row r="40788" spans="26:28" x14ac:dyDescent="0.3">
      <c r="Z40788" s="102"/>
      <c r="AA40788" s="102"/>
      <c r="AB40788" s="102"/>
    </row>
    <row r="40789" spans="26:28" x14ac:dyDescent="0.3">
      <c r="Z40789" s="102"/>
      <c r="AA40789" s="102"/>
      <c r="AB40789" s="102"/>
    </row>
    <row r="40790" spans="26:28" x14ac:dyDescent="0.3">
      <c r="Z40790" s="102"/>
      <c r="AA40790" s="102"/>
      <c r="AB40790" s="102"/>
    </row>
    <row r="40791" spans="26:28" x14ac:dyDescent="0.3">
      <c r="Z40791" s="102"/>
      <c r="AA40791" s="102"/>
      <c r="AB40791" s="102"/>
    </row>
    <row r="40792" spans="26:28" x14ac:dyDescent="0.3">
      <c r="Z40792" s="102"/>
      <c r="AA40792" s="102"/>
      <c r="AB40792" s="102"/>
    </row>
    <row r="40793" spans="26:28" x14ac:dyDescent="0.3">
      <c r="Z40793" s="102"/>
      <c r="AA40793" s="102"/>
      <c r="AB40793" s="102"/>
    </row>
    <row r="40794" spans="26:28" x14ac:dyDescent="0.3">
      <c r="Z40794" s="102"/>
      <c r="AA40794" s="102"/>
      <c r="AB40794" s="102"/>
    </row>
    <row r="40795" spans="26:28" x14ac:dyDescent="0.3">
      <c r="Z40795" s="102"/>
      <c r="AA40795" s="102"/>
      <c r="AB40795" s="102"/>
    </row>
    <row r="40796" spans="26:28" x14ac:dyDescent="0.3">
      <c r="Z40796" s="102"/>
      <c r="AA40796" s="102"/>
      <c r="AB40796" s="102"/>
    </row>
    <row r="40797" spans="26:28" x14ac:dyDescent="0.3">
      <c r="Z40797" s="102"/>
      <c r="AA40797" s="102"/>
      <c r="AB40797" s="102"/>
    </row>
    <row r="40798" spans="26:28" x14ac:dyDescent="0.3">
      <c r="Z40798" s="102"/>
      <c r="AA40798" s="102"/>
      <c r="AB40798" s="102"/>
    </row>
    <row r="40799" spans="26:28" x14ac:dyDescent="0.3">
      <c r="Z40799" s="102"/>
      <c r="AA40799" s="102"/>
      <c r="AB40799" s="102"/>
    </row>
    <row r="40800" spans="26:28" x14ac:dyDescent="0.3">
      <c r="Z40800" s="102"/>
      <c r="AA40800" s="102"/>
      <c r="AB40800" s="102"/>
    </row>
    <row r="40801" spans="26:28" x14ac:dyDescent="0.3">
      <c r="Z40801" s="102"/>
      <c r="AA40801" s="102"/>
      <c r="AB40801" s="102"/>
    </row>
    <row r="40802" spans="26:28" x14ac:dyDescent="0.3">
      <c r="Z40802" s="102"/>
      <c r="AA40802" s="102"/>
      <c r="AB40802" s="102"/>
    </row>
    <row r="40803" spans="26:28" x14ac:dyDescent="0.3">
      <c r="Z40803" s="102"/>
      <c r="AA40803" s="102"/>
      <c r="AB40803" s="102"/>
    </row>
    <row r="40804" spans="26:28" x14ac:dyDescent="0.3">
      <c r="Z40804" s="102"/>
      <c r="AA40804" s="102"/>
      <c r="AB40804" s="102"/>
    </row>
    <row r="40805" spans="26:28" x14ac:dyDescent="0.3">
      <c r="Z40805" s="102"/>
      <c r="AA40805" s="102"/>
      <c r="AB40805" s="102"/>
    </row>
    <row r="40806" spans="26:28" x14ac:dyDescent="0.3">
      <c r="Z40806" s="102"/>
      <c r="AA40806" s="102"/>
      <c r="AB40806" s="102"/>
    </row>
    <row r="40807" spans="26:28" x14ac:dyDescent="0.3">
      <c r="Z40807" s="102"/>
      <c r="AA40807" s="102"/>
      <c r="AB40807" s="102"/>
    </row>
    <row r="40808" spans="26:28" x14ac:dyDescent="0.3">
      <c r="Z40808" s="102"/>
      <c r="AA40808" s="102"/>
      <c r="AB40808" s="102"/>
    </row>
    <row r="40809" spans="26:28" x14ac:dyDescent="0.3">
      <c r="Z40809" s="102"/>
      <c r="AA40809" s="102"/>
      <c r="AB40809" s="102"/>
    </row>
    <row r="40810" spans="26:28" x14ac:dyDescent="0.3">
      <c r="Z40810" s="102"/>
      <c r="AA40810" s="102"/>
      <c r="AB40810" s="102"/>
    </row>
    <row r="40811" spans="26:28" x14ac:dyDescent="0.3">
      <c r="Z40811" s="102"/>
      <c r="AA40811" s="102"/>
      <c r="AB40811" s="102"/>
    </row>
    <row r="40812" spans="26:28" x14ac:dyDescent="0.3">
      <c r="Z40812" s="102"/>
      <c r="AA40812" s="102"/>
      <c r="AB40812" s="102"/>
    </row>
    <row r="40813" spans="26:28" x14ac:dyDescent="0.3">
      <c r="Z40813" s="102"/>
      <c r="AA40813" s="102"/>
      <c r="AB40813" s="102"/>
    </row>
    <row r="40814" spans="26:28" x14ac:dyDescent="0.3">
      <c r="Z40814" s="102"/>
      <c r="AA40814" s="102"/>
      <c r="AB40814" s="102"/>
    </row>
    <row r="40815" spans="26:28" x14ac:dyDescent="0.3">
      <c r="Z40815" s="102"/>
      <c r="AA40815" s="102"/>
      <c r="AB40815" s="102"/>
    </row>
    <row r="40816" spans="26:28" x14ac:dyDescent="0.3">
      <c r="Z40816" s="102"/>
      <c r="AA40816" s="102"/>
      <c r="AB40816" s="102"/>
    </row>
    <row r="40817" spans="26:28" x14ac:dyDescent="0.3">
      <c r="Z40817" s="102"/>
      <c r="AA40817" s="102"/>
      <c r="AB40817" s="102"/>
    </row>
    <row r="40818" spans="26:28" x14ac:dyDescent="0.3">
      <c r="Z40818" s="102"/>
      <c r="AA40818" s="102"/>
      <c r="AB40818" s="102"/>
    </row>
    <row r="40819" spans="26:28" x14ac:dyDescent="0.3">
      <c r="Z40819" s="102"/>
      <c r="AA40819" s="102"/>
      <c r="AB40819" s="102"/>
    </row>
    <row r="40820" spans="26:28" x14ac:dyDescent="0.3">
      <c r="Z40820" s="102"/>
      <c r="AA40820" s="102"/>
      <c r="AB40820" s="102"/>
    </row>
    <row r="40821" spans="26:28" x14ac:dyDescent="0.3">
      <c r="Z40821" s="102"/>
      <c r="AA40821" s="102"/>
      <c r="AB40821" s="102"/>
    </row>
    <row r="40822" spans="26:28" x14ac:dyDescent="0.3">
      <c r="Z40822" s="102"/>
      <c r="AA40822" s="102"/>
      <c r="AB40822" s="102"/>
    </row>
    <row r="40823" spans="26:28" x14ac:dyDescent="0.3">
      <c r="Z40823" s="102"/>
      <c r="AA40823" s="102"/>
      <c r="AB40823" s="102"/>
    </row>
    <row r="40824" spans="26:28" x14ac:dyDescent="0.3">
      <c r="Z40824" s="102"/>
      <c r="AA40824" s="102"/>
      <c r="AB40824" s="102"/>
    </row>
    <row r="40825" spans="26:28" x14ac:dyDescent="0.3">
      <c r="Z40825" s="102"/>
      <c r="AA40825" s="102"/>
      <c r="AB40825" s="102"/>
    </row>
    <row r="40826" spans="26:28" x14ac:dyDescent="0.3">
      <c r="Z40826" s="102"/>
      <c r="AA40826" s="102"/>
      <c r="AB40826" s="102"/>
    </row>
    <row r="40827" spans="26:28" x14ac:dyDescent="0.3">
      <c r="Z40827" s="102"/>
      <c r="AA40827" s="102"/>
      <c r="AB40827" s="102"/>
    </row>
    <row r="40828" spans="26:28" x14ac:dyDescent="0.3">
      <c r="Z40828" s="102"/>
      <c r="AA40828" s="102"/>
      <c r="AB40828" s="102"/>
    </row>
    <row r="40829" spans="26:28" x14ac:dyDescent="0.3">
      <c r="Z40829" s="102"/>
      <c r="AA40829" s="102"/>
      <c r="AB40829" s="102"/>
    </row>
    <row r="40830" spans="26:28" x14ac:dyDescent="0.3">
      <c r="Z40830" s="102"/>
      <c r="AA40830" s="102"/>
      <c r="AB40830" s="102"/>
    </row>
    <row r="40831" spans="26:28" x14ac:dyDescent="0.3">
      <c r="Z40831" s="102"/>
      <c r="AA40831" s="102"/>
      <c r="AB40831" s="102"/>
    </row>
    <row r="40832" spans="26:28" x14ac:dyDescent="0.3">
      <c r="Z40832" s="102"/>
      <c r="AA40832" s="102"/>
      <c r="AB40832" s="102"/>
    </row>
    <row r="40833" spans="26:28" x14ac:dyDescent="0.3">
      <c r="Z40833" s="102"/>
      <c r="AA40833" s="102"/>
      <c r="AB40833" s="102"/>
    </row>
    <row r="40834" spans="26:28" x14ac:dyDescent="0.3">
      <c r="Z40834" s="102"/>
      <c r="AA40834" s="102"/>
      <c r="AB40834" s="102"/>
    </row>
    <row r="40835" spans="26:28" x14ac:dyDescent="0.3">
      <c r="Z40835" s="102"/>
      <c r="AA40835" s="102"/>
      <c r="AB40835" s="102"/>
    </row>
    <row r="40836" spans="26:28" x14ac:dyDescent="0.3">
      <c r="Z40836" s="102"/>
      <c r="AA40836" s="102"/>
      <c r="AB40836" s="102"/>
    </row>
    <row r="40837" spans="26:28" x14ac:dyDescent="0.3">
      <c r="Z40837" s="102"/>
      <c r="AA40837" s="102"/>
      <c r="AB40837" s="102"/>
    </row>
    <row r="40838" spans="26:28" x14ac:dyDescent="0.3">
      <c r="Z40838" s="102"/>
      <c r="AA40838" s="102"/>
      <c r="AB40838" s="102"/>
    </row>
    <row r="40839" spans="26:28" x14ac:dyDescent="0.3">
      <c r="Z40839" s="102"/>
      <c r="AA40839" s="102"/>
      <c r="AB40839" s="102"/>
    </row>
    <row r="40840" spans="26:28" x14ac:dyDescent="0.3">
      <c r="Z40840" s="102"/>
      <c r="AA40840" s="102"/>
      <c r="AB40840" s="102"/>
    </row>
    <row r="40841" spans="26:28" x14ac:dyDescent="0.3">
      <c r="Z40841" s="102"/>
      <c r="AA40841" s="102"/>
      <c r="AB40841" s="102"/>
    </row>
    <row r="40842" spans="26:28" x14ac:dyDescent="0.3">
      <c r="Z40842" s="102"/>
      <c r="AA40842" s="102"/>
      <c r="AB40842" s="102"/>
    </row>
    <row r="40843" spans="26:28" x14ac:dyDescent="0.3">
      <c r="Z40843" s="102"/>
      <c r="AA40843" s="102"/>
      <c r="AB40843" s="102"/>
    </row>
    <row r="40844" spans="26:28" x14ac:dyDescent="0.3">
      <c r="Z40844" s="102"/>
      <c r="AA40844" s="102"/>
      <c r="AB40844" s="102"/>
    </row>
    <row r="40845" spans="26:28" x14ac:dyDescent="0.3">
      <c r="Z40845" s="102"/>
      <c r="AA40845" s="102"/>
      <c r="AB40845" s="102"/>
    </row>
    <row r="40846" spans="26:28" x14ac:dyDescent="0.3">
      <c r="Z40846" s="102"/>
      <c r="AA40846" s="102"/>
      <c r="AB40846" s="102"/>
    </row>
    <row r="40847" spans="26:28" x14ac:dyDescent="0.3">
      <c r="Z40847" s="102"/>
      <c r="AA40847" s="102"/>
      <c r="AB40847" s="102"/>
    </row>
    <row r="40848" spans="26:28" x14ac:dyDescent="0.3">
      <c r="Z40848" s="102"/>
      <c r="AA40848" s="102"/>
      <c r="AB40848" s="102"/>
    </row>
    <row r="40849" spans="26:28" x14ac:dyDescent="0.3">
      <c r="Z40849" s="102"/>
      <c r="AA40849" s="102"/>
      <c r="AB40849" s="102"/>
    </row>
    <row r="40850" spans="26:28" x14ac:dyDescent="0.3">
      <c r="Z40850" s="102"/>
      <c r="AA40850" s="102"/>
      <c r="AB40850" s="102"/>
    </row>
    <row r="40851" spans="26:28" x14ac:dyDescent="0.3">
      <c r="Z40851" s="102"/>
      <c r="AA40851" s="102"/>
      <c r="AB40851" s="102"/>
    </row>
    <row r="40852" spans="26:28" x14ac:dyDescent="0.3">
      <c r="Z40852" s="102"/>
      <c r="AA40852" s="102"/>
      <c r="AB40852" s="102"/>
    </row>
    <row r="40853" spans="26:28" x14ac:dyDescent="0.3">
      <c r="Z40853" s="102"/>
      <c r="AA40853" s="102"/>
      <c r="AB40853" s="102"/>
    </row>
    <row r="40854" spans="26:28" x14ac:dyDescent="0.3">
      <c r="Z40854" s="102"/>
      <c r="AA40854" s="102"/>
      <c r="AB40854" s="102"/>
    </row>
    <row r="40855" spans="26:28" x14ac:dyDescent="0.3">
      <c r="Z40855" s="102"/>
      <c r="AA40855" s="102"/>
      <c r="AB40855" s="102"/>
    </row>
    <row r="40856" spans="26:28" x14ac:dyDescent="0.3">
      <c r="Z40856" s="102"/>
      <c r="AA40856" s="102"/>
      <c r="AB40856" s="102"/>
    </row>
    <row r="40857" spans="26:28" x14ac:dyDescent="0.3">
      <c r="Z40857" s="102"/>
      <c r="AA40857" s="102"/>
      <c r="AB40857" s="102"/>
    </row>
    <row r="40858" spans="26:28" x14ac:dyDescent="0.3">
      <c r="Z40858" s="102"/>
      <c r="AA40858" s="102"/>
      <c r="AB40858" s="102"/>
    </row>
    <row r="40859" spans="26:28" x14ac:dyDescent="0.3">
      <c r="Z40859" s="102"/>
      <c r="AA40859" s="102"/>
      <c r="AB40859" s="102"/>
    </row>
    <row r="40860" spans="26:28" x14ac:dyDescent="0.3">
      <c r="Z40860" s="102"/>
      <c r="AA40860" s="102"/>
      <c r="AB40860" s="102"/>
    </row>
    <row r="40861" spans="26:28" x14ac:dyDescent="0.3">
      <c r="Z40861" s="102"/>
      <c r="AA40861" s="102"/>
      <c r="AB40861" s="102"/>
    </row>
    <row r="40862" spans="26:28" x14ac:dyDescent="0.3">
      <c r="Z40862" s="102"/>
      <c r="AA40862" s="102"/>
      <c r="AB40862" s="102"/>
    </row>
    <row r="40863" spans="26:28" x14ac:dyDescent="0.3">
      <c r="Z40863" s="102"/>
      <c r="AA40863" s="102"/>
      <c r="AB40863" s="102"/>
    </row>
    <row r="40864" spans="26:28" x14ac:dyDescent="0.3">
      <c r="Z40864" s="102"/>
      <c r="AA40864" s="102"/>
      <c r="AB40864" s="102"/>
    </row>
    <row r="40865" spans="26:28" x14ac:dyDescent="0.3">
      <c r="Z40865" s="102"/>
      <c r="AA40865" s="102"/>
      <c r="AB40865" s="102"/>
    </row>
    <row r="40866" spans="26:28" x14ac:dyDescent="0.3">
      <c r="Z40866" s="102"/>
      <c r="AA40866" s="102"/>
      <c r="AB40866" s="102"/>
    </row>
    <row r="40867" spans="26:28" x14ac:dyDescent="0.3">
      <c r="Z40867" s="102"/>
      <c r="AA40867" s="102"/>
      <c r="AB40867" s="102"/>
    </row>
    <row r="40868" spans="26:28" x14ac:dyDescent="0.3">
      <c r="Z40868" s="102"/>
      <c r="AA40868" s="102"/>
      <c r="AB40868" s="102"/>
    </row>
    <row r="40869" spans="26:28" x14ac:dyDescent="0.3">
      <c r="Z40869" s="102"/>
      <c r="AA40869" s="102"/>
      <c r="AB40869" s="102"/>
    </row>
    <row r="40870" spans="26:28" x14ac:dyDescent="0.3">
      <c r="Z40870" s="102"/>
      <c r="AA40870" s="102"/>
      <c r="AB40870" s="102"/>
    </row>
    <row r="40871" spans="26:28" x14ac:dyDescent="0.3">
      <c r="Z40871" s="102"/>
      <c r="AA40871" s="102"/>
      <c r="AB40871" s="102"/>
    </row>
    <row r="40872" spans="26:28" x14ac:dyDescent="0.3">
      <c r="Z40872" s="102"/>
      <c r="AA40872" s="102"/>
      <c r="AB40872" s="102"/>
    </row>
    <row r="40873" spans="26:28" x14ac:dyDescent="0.3">
      <c r="Z40873" s="102"/>
      <c r="AA40873" s="102"/>
      <c r="AB40873" s="102"/>
    </row>
    <row r="40874" spans="26:28" x14ac:dyDescent="0.3">
      <c r="Z40874" s="102"/>
      <c r="AA40874" s="102"/>
      <c r="AB40874" s="102"/>
    </row>
    <row r="40875" spans="26:28" x14ac:dyDescent="0.3">
      <c r="Z40875" s="102"/>
      <c r="AA40875" s="102"/>
      <c r="AB40875" s="102"/>
    </row>
    <row r="40876" spans="26:28" x14ac:dyDescent="0.3">
      <c r="Z40876" s="102"/>
      <c r="AA40876" s="102"/>
      <c r="AB40876" s="102"/>
    </row>
    <row r="40877" spans="26:28" x14ac:dyDescent="0.3">
      <c r="Z40877" s="102"/>
      <c r="AA40877" s="102"/>
      <c r="AB40877" s="102"/>
    </row>
    <row r="40878" spans="26:28" x14ac:dyDescent="0.3">
      <c r="Z40878" s="102"/>
      <c r="AA40878" s="102"/>
      <c r="AB40878" s="102"/>
    </row>
    <row r="40879" spans="26:28" x14ac:dyDescent="0.3">
      <c r="Z40879" s="102"/>
      <c r="AA40879" s="102"/>
      <c r="AB40879" s="102"/>
    </row>
    <row r="40880" spans="26:28" x14ac:dyDescent="0.3">
      <c r="Z40880" s="102"/>
      <c r="AA40880" s="102"/>
      <c r="AB40880" s="102"/>
    </row>
    <row r="40881" spans="26:28" x14ac:dyDescent="0.3">
      <c r="Z40881" s="102"/>
      <c r="AA40881" s="102"/>
      <c r="AB40881" s="102"/>
    </row>
    <row r="40882" spans="26:28" x14ac:dyDescent="0.3">
      <c r="Z40882" s="102"/>
      <c r="AA40882" s="102"/>
      <c r="AB40882" s="102"/>
    </row>
    <row r="40883" spans="26:28" x14ac:dyDescent="0.3">
      <c r="Z40883" s="102"/>
      <c r="AA40883" s="102"/>
      <c r="AB40883" s="102"/>
    </row>
    <row r="40884" spans="26:28" x14ac:dyDescent="0.3">
      <c r="Z40884" s="102"/>
      <c r="AA40884" s="102"/>
      <c r="AB40884" s="102"/>
    </row>
    <row r="40885" spans="26:28" x14ac:dyDescent="0.3">
      <c r="Z40885" s="102"/>
      <c r="AA40885" s="102"/>
      <c r="AB40885" s="102"/>
    </row>
    <row r="40886" spans="26:28" x14ac:dyDescent="0.3">
      <c r="Z40886" s="102"/>
      <c r="AA40886" s="102"/>
      <c r="AB40886" s="102"/>
    </row>
    <row r="40887" spans="26:28" x14ac:dyDescent="0.3">
      <c r="Z40887" s="102"/>
      <c r="AA40887" s="102"/>
      <c r="AB40887" s="102"/>
    </row>
    <row r="40888" spans="26:28" x14ac:dyDescent="0.3">
      <c r="Z40888" s="102"/>
      <c r="AA40888" s="102"/>
      <c r="AB40888" s="102"/>
    </row>
    <row r="40889" spans="26:28" x14ac:dyDescent="0.3">
      <c r="Z40889" s="102"/>
      <c r="AA40889" s="102"/>
      <c r="AB40889" s="102"/>
    </row>
    <row r="40890" spans="26:28" x14ac:dyDescent="0.3">
      <c r="Z40890" s="102"/>
      <c r="AA40890" s="102"/>
      <c r="AB40890" s="102"/>
    </row>
    <row r="40891" spans="26:28" x14ac:dyDescent="0.3">
      <c r="Z40891" s="102"/>
      <c r="AA40891" s="102"/>
      <c r="AB40891" s="102"/>
    </row>
    <row r="40892" spans="26:28" x14ac:dyDescent="0.3">
      <c r="Z40892" s="102"/>
      <c r="AA40892" s="102"/>
      <c r="AB40892" s="102"/>
    </row>
    <row r="40893" spans="26:28" x14ac:dyDescent="0.3">
      <c r="Z40893" s="102"/>
      <c r="AA40893" s="102"/>
      <c r="AB40893" s="102"/>
    </row>
    <row r="40894" spans="26:28" x14ac:dyDescent="0.3">
      <c r="Z40894" s="102"/>
      <c r="AA40894" s="102"/>
      <c r="AB40894" s="102"/>
    </row>
    <row r="40895" spans="26:28" x14ac:dyDescent="0.3">
      <c r="Z40895" s="102"/>
      <c r="AA40895" s="102"/>
      <c r="AB40895" s="102"/>
    </row>
    <row r="40896" spans="26:28" x14ac:dyDescent="0.3">
      <c r="Z40896" s="102"/>
      <c r="AA40896" s="102"/>
      <c r="AB40896" s="102"/>
    </row>
    <row r="40897" spans="26:28" x14ac:dyDescent="0.3">
      <c r="Z40897" s="102"/>
      <c r="AA40897" s="102"/>
      <c r="AB40897" s="102"/>
    </row>
    <row r="40898" spans="26:28" x14ac:dyDescent="0.3">
      <c r="Z40898" s="102"/>
      <c r="AA40898" s="102"/>
      <c r="AB40898" s="102"/>
    </row>
    <row r="40899" spans="26:28" x14ac:dyDescent="0.3">
      <c r="Z40899" s="102"/>
      <c r="AA40899" s="102"/>
      <c r="AB40899" s="102"/>
    </row>
    <row r="40900" spans="26:28" x14ac:dyDescent="0.3">
      <c r="Z40900" s="102"/>
      <c r="AA40900" s="102"/>
      <c r="AB40900" s="102"/>
    </row>
    <row r="40901" spans="26:28" x14ac:dyDescent="0.3">
      <c r="Z40901" s="102"/>
      <c r="AA40901" s="102"/>
      <c r="AB40901" s="102"/>
    </row>
    <row r="40902" spans="26:28" x14ac:dyDescent="0.3">
      <c r="Z40902" s="102"/>
      <c r="AA40902" s="102"/>
      <c r="AB40902" s="102"/>
    </row>
    <row r="40903" spans="26:28" x14ac:dyDescent="0.3">
      <c r="Z40903" s="102"/>
      <c r="AA40903" s="102"/>
      <c r="AB40903" s="102"/>
    </row>
    <row r="40904" spans="26:28" x14ac:dyDescent="0.3">
      <c r="Z40904" s="102"/>
      <c r="AA40904" s="102"/>
      <c r="AB40904" s="102"/>
    </row>
    <row r="40905" spans="26:28" x14ac:dyDescent="0.3">
      <c r="Z40905" s="102"/>
      <c r="AA40905" s="102"/>
      <c r="AB40905" s="102"/>
    </row>
    <row r="40906" spans="26:28" x14ac:dyDescent="0.3">
      <c r="Z40906" s="102"/>
      <c r="AA40906" s="102"/>
      <c r="AB40906" s="102"/>
    </row>
    <row r="40907" spans="26:28" x14ac:dyDescent="0.3">
      <c r="Z40907" s="102"/>
      <c r="AA40907" s="102"/>
      <c r="AB40907" s="102"/>
    </row>
    <row r="40908" spans="26:28" x14ac:dyDescent="0.3">
      <c r="Z40908" s="102"/>
      <c r="AA40908" s="102"/>
      <c r="AB40908" s="102"/>
    </row>
    <row r="40909" spans="26:28" x14ac:dyDescent="0.3">
      <c r="Z40909" s="102"/>
      <c r="AA40909" s="102"/>
      <c r="AB40909" s="102"/>
    </row>
    <row r="40910" spans="26:28" x14ac:dyDescent="0.3">
      <c r="Z40910" s="102"/>
      <c r="AA40910" s="102"/>
      <c r="AB40910" s="102"/>
    </row>
    <row r="40911" spans="26:28" x14ac:dyDescent="0.3">
      <c r="Z40911" s="102"/>
      <c r="AA40911" s="102"/>
      <c r="AB40911" s="102"/>
    </row>
    <row r="40912" spans="26:28" x14ac:dyDescent="0.3">
      <c r="Z40912" s="102"/>
      <c r="AA40912" s="102"/>
      <c r="AB40912" s="102"/>
    </row>
    <row r="40913" spans="26:28" x14ac:dyDescent="0.3">
      <c r="Z40913" s="102"/>
      <c r="AA40913" s="102"/>
      <c r="AB40913" s="102"/>
    </row>
    <row r="40914" spans="26:28" x14ac:dyDescent="0.3">
      <c r="Z40914" s="102"/>
      <c r="AA40914" s="102"/>
      <c r="AB40914" s="102"/>
    </row>
    <row r="40915" spans="26:28" x14ac:dyDescent="0.3">
      <c r="Z40915" s="102"/>
      <c r="AA40915" s="102"/>
      <c r="AB40915" s="102"/>
    </row>
    <row r="40916" spans="26:28" x14ac:dyDescent="0.3">
      <c r="Z40916" s="102"/>
      <c r="AA40916" s="102"/>
      <c r="AB40916" s="102"/>
    </row>
    <row r="40917" spans="26:28" x14ac:dyDescent="0.3">
      <c r="Z40917" s="102"/>
      <c r="AA40917" s="102"/>
      <c r="AB40917" s="102"/>
    </row>
    <row r="40918" spans="26:28" x14ac:dyDescent="0.3">
      <c r="Z40918" s="102"/>
      <c r="AA40918" s="102"/>
      <c r="AB40918" s="102"/>
    </row>
    <row r="40919" spans="26:28" x14ac:dyDescent="0.3">
      <c r="Z40919" s="102"/>
      <c r="AA40919" s="102"/>
      <c r="AB40919" s="102"/>
    </row>
    <row r="40920" spans="26:28" x14ac:dyDescent="0.3">
      <c r="Z40920" s="102"/>
      <c r="AA40920" s="102"/>
      <c r="AB40920" s="102"/>
    </row>
    <row r="40921" spans="26:28" x14ac:dyDescent="0.3">
      <c r="Z40921" s="102"/>
      <c r="AA40921" s="102"/>
      <c r="AB40921" s="102"/>
    </row>
    <row r="40922" spans="26:28" x14ac:dyDescent="0.3">
      <c r="Z40922" s="102"/>
      <c r="AA40922" s="102"/>
      <c r="AB40922" s="102"/>
    </row>
    <row r="40923" spans="26:28" x14ac:dyDescent="0.3">
      <c r="Z40923" s="102"/>
      <c r="AA40923" s="102"/>
      <c r="AB40923" s="102"/>
    </row>
    <row r="40924" spans="26:28" x14ac:dyDescent="0.3">
      <c r="Z40924" s="102"/>
      <c r="AA40924" s="102"/>
      <c r="AB40924" s="102"/>
    </row>
    <row r="40925" spans="26:28" x14ac:dyDescent="0.3">
      <c r="Z40925" s="102"/>
      <c r="AA40925" s="102"/>
      <c r="AB40925" s="102"/>
    </row>
    <row r="40926" spans="26:28" x14ac:dyDescent="0.3">
      <c r="Z40926" s="102"/>
      <c r="AA40926" s="102"/>
      <c r="AB40926" s="102"/>
    </row>
    <row r="40927" spans="26:28" x14ac:dyDescent="0.3">
      <c r="Z40927" s="102"/>
      <c r="AA40927" s="102"/>
      <c r="AB40927" s="102"/>
    </row>
    <row r="40928" spans="26:28" x14ac:dyDescent="0.3">
      <c r="Z40928" s="102"/>
      <c r="AA40928" s="102"/>
      <c r="AB40928" s="102"/>
    </row>
    <row r="40929" spans="26:28" x14ac:dyDescent="0.3">
      <c r="Z40929" s="102"/>
      <c r="AA40929" s="102"/>
      <c r="AB40929" s="102"/>
    </row>
    <row r="40930" spans="26:28" x14ac:dyDescent="0.3">
      <c r="Z40930" s="102"/>
      <c r="AA40930" s="102"/>
      <c r="AB40930" s="102"/>
    </row>
    <row r="40931" spans="26:28" x14ac:dyDescent="0.3">
      <c r="Z40931" s="102"/>
      <c r="AA40931" s="102"/>
      <c r="AB40931" s="102"/>
    </row>
    <row r="40932" spans="26:28" x14ac:dyDescent="0.3">
      <c r="Z40932" s="102"/>
      <c r="AA40932" s="102"/>
      <c r="AB40932" s="102"/>
    </row>
    <row r="40933" spans="26:28" x14ac:dyDescent="0.3">
      <c r="Z40933" s="102"/>
      <c r="AA40933" s="102"/>
      <c r="AB40933" s="102"/>
    </row>
    <row r="40934" spans="26:28" x14ac:dyDescent="0.3">
      <c r="Z40934" s="102"/>
      <c r="AA40934" s="102"/>
      <c r="AB40934" s="102"/>
    </row>
    <row r="40935" spans="26:28" x14ac:dyDescent="0.3">
      <c r="Z40935" s="102"/>
      <c r="AA40935" s="102"/>
      <c r="AB40935" s="102"/>
    </row>
    <row r="40936" spans="26:28" x14ac:dyDescent="0.3">
      <c r="Z40936" s="102"/>
      <c r="AA40936" s="102"/>
      <c r="AB40936" s="102"/>
    </row>
    <row r="40937" spans="26:28" x14ac:dyDescent="0.3">
      <c r="Z40937" s="102"/>
      <c r="AA40937" s="102"/>
      <c r="AB40937" s="102"/>
    </row>
    <row r="40938" spans="26:28" x14ac:dyDescent="0.3">
      <c r="Z40938" s="102"/>
      <c r="AA40938" s="102"/>
      <c r="AB40938" s="102"/>
    </row>
    <row r="40939" spans="26:28" x14ac:dyDescent="0.3">
      <c r="Z40939" s="102"/>
      <c r="AA40939" s="102"/>
      <c r="AB40939" s="102"/>
    </row>
    <row r="40940" spans="26:28" x14ac:dyDescent="0.3">
      <c r="Z40940" s="102"/>
      <c r="AA40940" s="102"/>
      <c r="AB40940" s="102"/>
    </row>
    <row r="40941" spans="26:28" x14ac:dyDescent="0.3">
      <c r="Z40941" s="102"/>
      <c r="AA40941" s="102"/>
      <c r="AB40941" s="102"/>
    </row>
    <row r="40942" spans="26:28" x14ac:dyDescent="0.3">
      <c r="Z40942" s="102"/>
      <c r="AA40942" s="102"/>
      <c r="AB40942" s="102"/>
    </row>
    <row r="40943" spans="26:28" x14ac:dyDescent="0.3">
      <c r="Z40943" s="102"/>
      <c r="AA40943" s="102"/>
      <c r="AB40943" s="102"/>
    </row>
    <row r="40944" spans="26:28" x14ac:dyDescent="0.3">
      <c r="Z40944" s="102"/>
      <c r="AA40944" s="102"/>
      <c r="AB40944" s="102"/>
    </row>
    <row r="40945" spans="26:28" x14ac:dyDescent="0.3">
      <c r="Z40945" s="102"/>
      <c r="AA40945" s="102"/>
      <c r="AB40945" s="102"/>
    </row>
    <row r="40946" spans="26:28" x14ac:dyDescent="0.3">
      <c r="Z40946" s="102"/>
      <c r="AA40946" s="102"/>
      <c r="AB40946" s="102"/>
    </row>
    <row r="40947" spans="26:28" x14ac:dyDescent="0.3">
      <c r="Z40947" s="102"/>
      <c r="AA40947" s="102"/>
      <c r="AB40947" s="102"/>
    </row>
    <row r="40948" spans="26:28" x14ac:dyDescent="0.3">
      <c r="Z40948" s="102"/>
      <c r="AA40948" s="102"/>
      <c r="AB40948" s="102"/>
    </row>
    <row r="40949" spans="26:28" x14ac:dyDescent="0.3">
      <c r="Z40949" s="102"/>
      <c r="AA40949" s="102"/>
      <c r="AB40949" s="102"/>
    </row>
    <row r="40950" spans="26:28" x14ac:dyDescent="0.3">
      <c r="Z40950" s="102"/>
      <c r="AA40950" s="102"/>
      <c r="AB40950" s="102"/>
    </row>
    <row r="40951" spans="26:28" x14ac:dyDescent="0.3">
      <c r="Z40951" s="102"/>
      <c r="AA40951" s="102"/>
      <c r="AB40951" s="102"/>
    </row>
    <row r="40952" spans="26:28" x14ac:dyDescent="0.3">
      <c r="Z40952" s="102"/>
      <c r="AA40952" s="102"/>
      <c r="AB40952" s="102"/>
    </row>
    <row r="40953" spans="26:28" x14ac:dyDescent="0.3">
      <c r="Z40953" s="102"/>
      <c r="AA40953" s="102"/>
      <c r="AB40953" s="102"/>
    </row>
    <row r="40954" spans="26:28" x14ac:dyDescent="0.3">
      <c r="Z40954" s="102"/>
      <c r="AA40954" s="102"/>
      <c r="AB40954" s="102"/>
    </row>
    <row r="40955" spans="26:28" x14ac:dyDescent="0.3">
      <c r="Z40955" s="102"/>
      <c r="AA40955" s="102"/>
      <c r="AB40955" s="102"/>
    </row>
    <row r="40956" spans="26:28" x14ac:dyDescent="0.3">
      <c r="Z40956" s="102"/>
      <c r="AA40956" s="102"/>
      <c r="AB40956" s="102"/>
    </row>
    <row r="40957" spans="26:28" x14ac:dyDescent="0.3">
      <c r="Z40957" s="102"/>
      <c r="AA40957" s="102"/>
      <c r="AB40957" s="102"/>
    </row>
    <row r="40958" spans="26:28" x14ac:dyDescent="0.3">
      <c r="Z40958" s="102"/>
      <c r="AA40958" s="102"/>
      <c r="AB40958" s="102"/>
    </row>
    <row r="40959" spans="26:28" x14ac:dyDescent="0.3">
      <c r="Z40959" s="102"/>
      <c r="AA40959" s="102"/>
      <c r="AB40959" s="102"/>
    </row>
    <row r="40960" spans="26:28" x14ac:dyDescent="0.3">
      <c r="Z40960" s="102"/>
      <c r="AA40960" s="102"/>
      <c r="AB40960" s="102"/>
    </row>
    <row r="40961" spans="26:28" x14ac:dyDescent="0.3">
      <c r="Z40961" s="102"/>
      <c r="AA40961" s="102"/>
      <c r="AB40961" s="102"/>
    </row>
    <row r="40962" spans="26:28" x14ac:dyDescent="0.3">
      <c r="Z40962" s="102"/>
      <c r="AA40962" s="102"/>
      <c r="AB40962" s="102"/>
    </row>
    <row r="40963" spans="26:28" x14ac:dyDescent="0.3">
      <c r="Z40963" s="102"/>
      <c r="AA40963" s="102"/>
      <c r="AB40963" s="102"/>
    </row>
    <row r="40964" spans="26:28" x14ac:dyDescent="0.3">
      <c r="Z40964" s="102"/>
      <c r="AA40964" s="102"/>
      <c r="AB40964" s="102"/>
    </row>
    <row r="40965" spans="26:28" x14ac:dyDescent="0.3">
      <c r="Z40965" s="102"/>
      <c r="AA40965" s="102"/>
      <c r="AB40965" s="102"/>
    </row>
    <row r="40966" spans="26:28" x14ac:dyDescent="0.3">
      <c r="Z40966" s="102"/>
      <c r="AA40966" s="102"/>
      <c r="AB40966" s="102"/>
    </row>
    <row r="40967" spans="26:28" x14ac:dyDescent="0.3">
      <c r="Z40967" s="102"/>
      <c r="AA40967" s="102"/>
      <c r="AB40967" s="102"/>
    </row>
    <row r="40968" spans="26:28" x14ac:dyDescent="0.3">
      <c r="Z40968" s="102"/>
      <c r="AA40968" s="102"/>
      <c r="AB40968" s="102"/>
    </row>
    <row r="40969" spans="26:28" x14ac:dyDescent="0.3">
      <c r="Z40969" s="102"/>
      <c r="AA40969" s="102"/>
      <c r="AB40969" s="102"/>
    </row>
    <row r="40970" spans="26:28" x14ac:dyDescent="0.3">
      <c r="Z40970" s="102"/>
      <c r="AA40970" s="102"/>
      <c r="AB40970" s="102"/>
    </row>
    <row r="40971" spans="26:28" x14ac:dyDescent="0.3">
      <c r="Z40971" s="102"/>
      <c r="AA40971" s="102"/>
      <c r="AB40971" s="102"/>
    </row>
    <row r="40972" spans="26:28" x14ac:dyDescent="0.3">
      <c r="Z40972" s="102"/>
      <c r="AA40972" s="102"/>
      <c r="AB40972" s="102"/>
    </row>
    <row r="40973" spans="26:28" x14ac:dyDescent="0.3">
      <c r="Z40973" s="102"/>
      <c r="AA40973" s="102"/>
      <c r="AB40973" s="102"/>
    </row>
    <row r="40974" spans="26:28" x14ac:dyDescent="0.3">
      <c r="Z40974" s="102"/>
      <c r="AA40974" s="102"/>
      <c r="AB40974" s="102"/>
    </row>
    <row r="40975" spans="26:28" x14ac:dyDescent="0.3">
      <c r="Z40975" s="102"/>
      <c r="AA40975" s="102"/>
      <c r="AB40975" s="102"/>
    </row>
    <row r="40976" spans="26:28" x14ac:dyDescent="0.3">
      <c r="Z40976" s="102"/>
      <c r="AA40976" s="102"/>
      <c r="AB40976" s="102"/>
    </row>
    <row r="40977" spans="26:28" x14ac:dyDescent="0.3">
      <c r="Z40977" s="102"/>
      <c r="AA40977" s="102"/>
      <c r="AB40977" s="102"/>
    </row>
    <row r="40978" spans="26:28" x14ac:dyDescent="0.3">
      <c r="Z40978" s="102"/>
      <c r="AA40978" s="102"/>
      <c r="AB40978" s="102"/>
    </row>
    <row r="40979" spans="26:28" x14ac:dyDescent="0.3">
      <c r="Z40979" s="102"/>
      <c r="AA40979" s="102"/>
      <c r="AB40979" s="102"/>
    </row>
    <row r="40980" spans="26:28" x14ac:dyDescent="0.3">
      <c r="Z40980" s="102"/>
      <c r="AA40980" s="102"/>
      <c r="AB40980" s="102"/>
    </row>
    <row r="40981" spans="26:28" x14ac:dyDescent="0.3">
      <c r="Z40981" s="102"/>
      <c r="AA40981" s="102"/>
      <c r="AB40981" s="102"/>
    </row>
    <row r="40982" spans="26:28" x14ac:dyDescent="0.3">
      <c r="Z40982" s="102"/>
      <c r="AA40982" s="102"/>
      <c r="AB40982" s="102"/>
    </row>
    <row r="40983" spans="26:28" x14ac:dyDescent="0.3">
      <c r="Z40983" s="102"/>
      <c r="AA40983" s="102"/>
      <c r="AB40983" s="102"/>
    </row>
    <row r="40984" spans="26:28" x14ac:dyDescent="0.3">
      <c r="Z40984" s="102"/>
      <c r="AA40984" s="102"/>
      <c r="AB40984" s="102"/>
    </row>
    <row r="40985" spans="26:28" x14ac:dyDescent="0.3">
      <c r="Z40985" s="102"/>
      <c r="AA40985" s="102"/>
      <c r="AB40985" s="102"/>
    </row>
    <row r="40986" spans="26:28" x14ac:dyDescent="0.3">
      <c r="Z40986" s="102"/>
      <c r="AA40986" s="102"/>
      <c r="AB40986" s="102"/>
    </row>
    <row r="40987" spans="26:28" x14ac:dyDescent="0.3">
      <c r="Z40987" s="102"/>
      <c r="AA40987" s="102"/>
      <c r="AB40987" s="102"/>
    </row>
    <row r="40988" spans="26:28" x14ac:dyDescent="0.3">
      <c r="Z40988" s="102"/>
      <c r="AA40988" s="102"/>
      <c r="AB40988" s="102"/>
    </row>
    <row r="40989" spans="26:28" x14ac:dyDescent="0.3">
      <c r="Z40989" s="102"/>
      <c r="AA40989" s="102"/>
      <c r="AB40989" s="102"/>
    </row>
    <row r="40990" spans="26:28" x14ac:dyDescent="0.3">
      <c r="Z40990" s="102"/>
      <c r="AA40990" s="102"/>
      <c r="AB40990" s="102"/>
    </row>
    <row r="40991" spans="26:28" x14ac:dyDescent="0.3">
      <c r="Z40991" s="102"/>
      <c r="AA40991" s="102"/>
      <c r="AB40991" s="102"/>
    </row>
    <row r="40992" spans="26:28" x14ac:dyDescent="0.3">
      <c r="Z40992" s="102"/>
      <c r="AA40992" s="102"/>
      <c r="AB40992" s="102"/>
    </row>
    <row r="40993" spans="26:28" x14ac:dyDescent="0.3">
      <c r="Z40993" s="102"/>
      <c r="AA40993" s="102"/>
      <c r="AB40993" s="102"/>
    </row>
    <row r="40994" spans="26:28" x14ac:dyDescent="0.3">
      <c r="Z40994" s="102"/>
      <c r="AA40994" s="102"/>
      <c r="AB40994" s="102"/>
    </row>
    <row r="40995" spans="26:28" x14ac:dyDescent="0.3">
      <c r="Z40995" s="102"/>
      <c r="AA40995" s="102"/>
      <c r="AB40995" s="102"/>
    </row>
    <row r="40996" spans="26:28" x14ac:dyDescent="0.3">
      <c r="Z40996" s="102"/>
      <c r="AA40996" s="102"/>
      <c r="AB40996" s="102"/>
    </row>
    <row r="40997" spans="26:28" x14ac:dyDescent="0.3">
      <c r="Z40997" s="102"/>
      <c r="AA40997" s="102"/>
      <c r="AB40997" s="102"/>
    </row>
    <row r="40998" spans="26:28" x14ac:dyDescent="0.3">
      <c r="Z40998" s="102"/>
      <c r="AA40998" s="102"/>
      <c r="AB40998" s="102"/>
    </row>
    <row r="40999" spans="26:28" x14ac:dyDescent="0.3">
      <c r="Z40999" s="102"/>
      <c r="AA40999" s="102"/>
      <c r="AB40999" s="102"/>
    </row>
    <row r="41000" spans="26:28" x14ac:dyDescent="0.3">
      <c r="Z41000" s="102"/>
      <c r="AA41000" s="102"/>
      <c r="AB41000" s="102"/>
    </row>
    <row r="41001" spans="26:28" x14ac:dyDescent="0.3">
      <c r="Z41001" s="102"/>
      <c r="AA41001" s="102"/>
      <c r="AB41001" s="102"/>
    </row>
    <row r="41002" spans="26:28" x14ac:dyDescent="0.3">
      <c r="Z41002" s="102"/>
      <c r="AA41002" s="102"/>
      <c r="AB41002" s="102"/>
    </row>
    <row r="41003" spans="26:28" x14ac:dyDescent="0.3">
      <c r="Z41003" s="102"/>
      <c r="AA41003" s="102"/>
      <c r="AB41003" s="102"/>
    </row>
    <row r="41004" spans="26:28" x14ac:dyDescent="0.3">
      <c r="Z41004" s="102"/>
      <c r="AA41004" s="102"/>
      <c r="AB41004" s="102"/>
    </row>
    <row r="41005" spans="26:28" x14ac:dyDescent="0.3">
      <c r="Z41005" s="102"/>
      <c r="AA41005" s="102"/>
      <c r="AB41005" s="102"/>
    </row>
    <row r="41006" spans="26:28" x14ac:dyDescent="0.3">
      <c r="Z41006" s="102"/>
      <c r="AA41006" s="102"/>
      <c r="AB41006" s="102"/>
    </row>
    <row r="41007" spans="26:28" x14ac:dyDescent="0.3">
      <c r="Z41007" s="102"/>
      <c r="AA41007" s="102"/>
      <c r="AB41007" s="102"/>
    </row>
    <row r="41008" spans="26:28" x14ac:dyDescent="0.3">
      <c r="Z41008" s="102"/>
      <c r="AA41008" s="102"/>
      <c r="AB41008" s="102"/>
    </row>
    <row r="41009" spans="26:28" x14ac:dyDescent="0.3">
      <c r="Z41009" s="102"/>
      <c r="AA41009" s="102"/>
      <c r="AB41009" s="102"/>
    </row>
    <row r="41010" spans="26:28" x14ac:dyDescent="0.3">
      <c r="Z41010" s="102"/>
      <c r="AA41010" s="102"/>
      <c r="AB41010" s="102"/>
    </row>
    <row r="41011" spans="26:28" x14ac:dyDescent="0.3">
      <c r="Z41011" s="102"/>
      <c r="AA41011" s="102"/>
      <c r="AB41011" s="102"/>
    </row>
    <row r="41012" spans="26:28" x14ac:dyDescent="0.3">
      <c r="Z41012" s="102"/>
      <c r="AA41012" s="102"/>
      <c r="AB41012" s="102"/>
    </row>
    <row r="41013" spans="26:28" x14ac:dyDescent="0.3">
      <c r="Z41013" s="102"/>
      <c r="AA41013" s="102"/>
      <c r="AB41013" s="102"/>
    </row>
    <row r="41014" spans="26:28" x14ac:dyDescent="0.3">
      <c r="Z41014" s="102"/>
      <c r="AA41014" s="102"/>
      <c r="AB41014" s="102"/>
    </row>
    <row r="41015" spans="26:28" x14ac:dyDescent="0.3">
      <c r="Z41015" s="102"/>
      <c r="AA41015" s="102"/>
      <c r="AB41015" s="102"/>
    </row>
    <row r="41016" spans="26:28" x14ac:dyDescent="0.3">
      <c r="Z41016" s="102"/>
      <c r="AA41016" s="102"/>
      <c r="AB41016" s="102"/>
    </row>
    <row r="41017" spans="26:28" x14ac:dyDescent="0.3">
      <c r="Z41017" s="102"/>
      <c r="AA41017" s="102"/>
      <c r="AB41017" s="102"/>
    </row>
    <row r="41018" spans="26:28" x14ac:dyDescent="0.3">
      <c r="Z41018" s="102"/>
      <c r="AA41018" s="102"/>
      <c r="AB41018" s="102"/>
    </row>
    <row r="41019" spans="26:28" x14ac:dyDescent="0.3">
      <c r="Z41019" s="102"/>
      <c r="AA41019" s="102"/>
      <c r="AB41019" s="102"/>
    </row>
    <row r="41020" spans="26:28" x14ac:dyDescent="0.3">
      <c r="Z41020" s="102"/>
      <c r="AA41020" s="102"/>
      <c r="AB41020" s="102"/>
    </row>
    <row r="41021" spans="26:28" x14ac:dyDescent="0.3">
      <c r="Z41021" s="102"/>
      <c r="AA41021" s="102"/>
      <c r="AB41021" s="102"/>
    </row>
    <row r="41022" spans="26:28" x14ac:dyDescent="0.3">
      <c r="Z41022" s="102"/>
      <c r="AA41022" s="102"/>
      <c r="AB41022" s="102"/>
    </row>
    <row r="41023" spans="26:28" x14ac:dyDescent="0.3">
      <c r="Z41023" s="102"/>
      <c r="AA41023" s="102"/>
      <c r="AB41023" s="102"/>
    </row>
    <row r="41024" spans="26:28" x14ac:dyDescent="0.3">
      <c r="Z41024" s="102"/>
      <c r="AA41024" s="102"/>
      <c r="AB41024" s="102"/>
    </row>
    <row r="41025" spans="26:28" x14ac:dyDescent="0.3">
      <c r="Z41025" s="102"/>
      <c r="AA41025" s="102"/>
      <c r="AB41025" s="102"/>
    </row>
    <row r="41026" spans="26:28" x14ac:dyDescent="0.3">
      <c r="Z41026" s="102"/>
      <c r="AA41026" s="102"/>
      <c r="AB41026" s="102"/>
    </row>
    <row r="41027" spans="26:28" x14ac:dyDescent="0.3">
      <c r="Z41027" s="102"/>
      <c r="AA41027" s="102"/>
      <c r="AB41027" s="102"/>
    </row>
    <row r="41028" spans="26:28" x14ac:dyDescent="0.3">
      <c r="Z41028" s="102"/>
      <c r="AA41028" s="102"/>
      <c r="AB41028" s="102"/>
    </row>
    <row r="41029" spans="26:28" x14ac:dyDescent="0.3">
      <c r="Z41029" s="102"/>
      <c r="AA41029" s="102"/>
      <c r="AB41029" s="102"/>
    </row>
    <row r="41030" spans="26:28" x14ac:dyDescent="0.3">
      <c r="Z41030" s="102"/>
      <c r="AA41030" s="102"/>
      <c r="AB41030" s="102"/>
    </row>
    <row r="41031" spans="26:28" x14ac:dyDescent="0.3">
      <c r="Z41031" s="102"/>
      <c r="AA41031" s="102"/>
      <c r="AB41031" s="102"/>
    </row>
    <row r="41032" spans="26:28" x14ac:dyDescent="0.3">
      <c r="Z41032" s="102"/>
      <c r="AA41032" s="102"/>
      <c r="AB41032" s="102"/>
    </row>
    <row r="41033" spans="26:28" x14ac:dyDescent="0.3">
      <c r="Z41033" s="102"/>
      <c r="AA41033" s="102"/>
      <c r="AB41033" s="102"/>
    </row>
    <row r="41034" spans="26:28" x14ac:dyDescent="0.3">
      <c r="Z41034" s="102"/>
      <c r="AA41034" s="102"/>
      <c r="AB41034" s="102"/>
    </row>
    <row r="41035" spans="26:28" x14ac:dyDescent="0.3">
      <c r="Z41035" s="102"/>
      <c r="AA41035" s="102"/>
      <c r="AB41035" s="102"/>
    </row>
    <row r="41036" spans="26:28" x14ac:dyDescent="0.3">
      <c r="Z41036" s="102"/>
      <c r="AA41036" s="102"/>
      <c r="AB41036" s="102"/>
    </row>
    <row r="41037" spans="26:28" x14ac:dyDescent="0.3">
      <c r="Z41037" s="102"/>
      <c r="AA41037" s="102"/>
      <c r="AB41037" s="102"/>
    </row>
    <row r="41038" spans="26:28" x14ac:dyDescent="0.3">
      <c r="Z41038" s="102"/>
      <c r="AA41038" s="102"/>
      <c r="AB41038" s="102"/>
    </row>
    <row r="41039" spans="26:28" x14ac:dyDescent="0.3">
      <c r="Z41039" s="102"/>
      <c r="AA41039" s="102"/>
      <c r="AB41039" s="102"/>
    </row>
    <row r="41040" spans="26:28" x14ac:dyDescent="0.3">
      <c r="Z41040" s="102"/>
      <c r="AA41040" s="102"/>
      <c r="AB41040" s="102"/>
    </row>
    <row r="41041" spans="26:28" x14ac:dyDescent="0.3">
      <c r="Z41041" s="102"/>
      <c r="AA41041" s="102"/>
      <c r="AB41041" s="102"/>
    </row>
    <row r="41042" spans="26:28" x14ac:dyDescent="0.3">
      <c r="Z41042" s="102"/>
      <c r="AA41042" s="102"/>
      <c r="AB41042" s="102"/>
    </row>
    <row r="41043" spans="26:28" x14ac:dyDescent="0.3">
      <c r="Z41043" s="102"/>
      <c r="AA41043" s="102"/>
      <c r="AB41043" s="102"/>
    </row>
    <row r="41044" spans="26:28" x14ac:dyDescent="0.3">
      <c r="Z41044" s="102"/>
      <c r="AA41044" s="102"/>
      <c r="AB41044" s="102"/>
    </row>
    <row r="41045" spans="26:28" x14ac:dyDescent="0.3">
      <c r="Z41045" s="102"/>
      <c r="AA41045" s="102"/>
      <c r="AB41045" s="102"/>
    </row>
    <row r="41046" spans="26:28" x14ac:dyDescent="0.3">
      <c r="Z41046" s="102"/>
      <c r="AA41046" s="102"/>
      <c r="AB41046" s="102"/>
    </row>
    <row r="41047" spans="26:28" x14ac:dyDescent="0.3">
      <c r="Z41047" s="102"/>
      <c r="AA41047" s="102"/>
      <c r="AB41047" s="102"/>
    </row>
    <row r="41048" spans="26:28" x14ac:dyDescent="0.3">
      <c r="Z41048" s="102"/>
      <c r="AA41048" s="102"/>
      <c r="AB41048" s="102"/>
    </row>
    <row r="41049" spans="26:28" x14ac:dyDescent="0.3">
      <c r="Z41049" s="102"/>
      <c r="AA41049" s="102"/>
      <c r="AB41049" s="102"/>
    </row>
    <row r="41050" spans="26:28" x14ac:dyDescent="0.3">
      <c r="Z41050" s="102"/>
      <c r="AA41050" s="102"/>
      <c r="AB41050" s="102"/>
    </row>
    <row r="41051" spans="26:28" x14ac:dyDescent="0.3">
      <c r="Z41051" s="102"/>
      <c r="AA41051" s="102"/>
      <c r="AB41051" s="102"/>
    </row>
    <row r="41052" spans="26:28" x14ac:dyDescent="0.3">
      <c r="Z41052" s="102"/>
      <c r="AA41052" s="102"/>
      <c r="AB41052" s="102"/>
    </row>
    <row r="41053" spans="26:28" x14ac:dyDescent="0.3">
      <c r="Z41053" s="102"/>
      <c r="AA41053" s="102"/>
      <c r="AB41053" s="102"/>
    </row>
    <row r="41054" spans="26:28" x14ac:dyDescent="0.3">
      <c r="Z41054" s="102"/>
      <c r="AA41054" s="102"/>
      <c r="AB41054" s="102"/>
    </row>
    <row r="41055" spans="26:28" x14ac:dyDescent="0.3">
      <c r="Z41055" s="102"/>
      <c r="AA41055" s="102"/>
      <c r="AB41055" s="102"/>
    </row>
    <row r="41056" spans="26:28" x14ac:dyDescent="0.3">
      <c r="Z41056" s="102"/>
      <c r="AA41056" s="102"/>
      <c r="AB41056" s="102"/>
    </row>
    <row r="41057" spans="26:28" x14ac:dyDescent="0.3">
      <c r="Z41057" s="102"/>
      <c r="AA41057" s="102"/>
      <c r="AB41057" s="102"/>
    </row>
    <row r="41058" spans="26:28" x14ac:dyDescent="0.3">
      <c r="Z41058" s="102"/>
      <c r="AA41058" s="102"/>
      <c r="AB41058" s="102"/>
    </row>
    <row r="41059" spans="26:28" x14ac:dyDescent="0.3">
      <c r="Z41059" s="102"/>
      <c r="AA41059" s="102"/>
      <c r="AB41059" s="102"/>
    </row>
    <row r="41060" spans="26:28" x14ac:dyDescent="0.3">
      <c r="Z41060" s="102"/>
      <c r="AA41060" s="102"/>
      <c r="AB41060" s="102"/>
    </row>
    <row r="41061" spans="26:28" x14ac:dyDescent="0.3">
      <c r="Z41061" s="102"/>
      <c r="AA41061" s="102"/>
      <c r="AB41061" s="102"/>
    </row>
    <row r="41062" spans="26:28" x14ac:dyDescent="0.3">
      <c r="Z41062" s="102"/>
      <c r="AA41062" s="102"/>
      <c r="AB41062" s="102"/>
    </row>
    <row r="41063" spans="26:28" x14ac:dyDescent="0.3">
      <c r="Z41063" s="102"/>
      <c r="AA41063" s="102"/>
      <c r="AB41063" s="102"/>
    </row>
    <row r="41064" spans="26:28" x14ac:dyDescent="0.3">
      <c r="Z41064" s="102"/>
      <c r="AA41064" s="102"/>
      <c r="AB41064" s="102"/>
    </row>
    <row r="41065" spans="26:28" x14ac:dyDescent="0.3">
      <c r="Z41065" s="102"/>
      <c r="AA41065" s="102"/>
      <c r="AB41065" s="102"/>
    </row>
    <row r="41066" spans="26:28" x14ac:dyDescent="0.3">
      <c r="Z41066" s="102"/>
      <c r="AA41066" s="102"/>
      <c r="AB41066" s="102"/>
    </row>
    <row r="41067" spans="26:28" x14ac:dyDescent="0.3">
      <c r="Z41067" s="102"/>
      <c r="AA41067" s="102"/>
      <c r="AB41067" s="102"/>
    </row>
    <row r="41068" spans="26:28" x14ac:dyDescent="0.3">
      <c r="Z41068" s="102"/>
      <c r="AA41068" s="102"/>
      <c r="AB41068" s="102"/>
    </row>
    <row r="41069" spans="26:28" x14ac:dyDescent="0.3">
      <c r="Z41069" s="102"/>
      <c r="AA41069" s="102"/>
      <c r="AB41069" s="102"/>
    </row>
    <row r="41070" spans="26:28" x14ac:dyDescent="0.3">
      <c r="Z41070" s="102"/>
      <c r="AA41070" s="102"/>
      <c r="AB41070" s="102"/>
    </row>
    <row r="41071" spans="26:28" x14ac:dyDescent="0.3">
      <c r="Z41071" s="102"/>
      <c r="AA41071" s="102"/>
      <c r="AB41071" s="102"/>
    </row>
    <row r="41072" spans="26:28" x14ac:dyDescent="0.3">
      <c r="Z41072" s="102"/>
      <c r="AA41072" s="102"/>
      <c r="AB41072" s="102"/>
    </row>
    <row r="41073" spans="26:28" x14ac:dyDescent="0.3">
      <c r="Z41073" s="102"/>
      <c r="AA41073" s="102"/>
      <c r="AB41073" s="102"/>
    </row>
    <row r="41074" spans="26:28" x14ac:dyDescent="0.3">
      <c r="Z41074" s="102"/>
      <c r="AA41074" s="102"/>
      <c r="AB41074" s="102"/>
    </row>
    <row r="41075" spans="26:28" x14ac:dyDescent="0.3">
      <c r="Z41075" s="102"/>
      <c r="AA41075" s="102"/>
      <c r="AB41075" s="102"/>
    </row>
    <row r="41076" spans="26:28" x14ac:dyDescent="0.3">
      <c r="Z41076" s="102"/>
      <c r="AA41076" s="102"/>
      <c r="AB41076" s="102"/>
    </row>
    <row r="41077" spans="26:28" x14ac:dyDescent="0.3">
      <c r="Z41077" s="102"/>
      <c r="AA41077" s="102"/>
      <c r="AB41077" s="102"/>
    </row>
    <row r="41078" spans="26:28" x14ac:dyDescent="0.3">
      <c r="Z41078" s="102"/>
      <c r="AA41078" s="102"/>
      <c r="AB41078" s="102"/>
    </row>
    <row r="41079" spans="26:28" x14ac:dyDescent="0.3">
      <c r="Z41079" s="102"/>
      <c r="AA41079" s="102"/>
      <c r="AB41079" s="102"/>
    </row>
    <row r="41080" spans="26:28" x14ac:dyDescent="0.3">
      <c r="Z41080" s="102"/>
      <c r="AA41080" s="102"/>
      <c r="AB41080" s="102"/>
    </row>
    <row r="41081" spans="26:28" x14ac:dyDescent="0.3">
      <c r="Z41081" s="102"/>
      <c r="AA41081" s="102"/>
      <c r="AB41081" s="102"/>
    </row>
    <row r="41082" spans="26:28" x14ac:dyDescent="0.3">
      <c r="Z41082" s="102"/>
      <c r="AA41082" s="102"/>
      <c r="AB41082" s="102"/>
    </row>
    <row r="41083" spans="26:28" x14ac:dyDescent="0.3">
      <c r="Z41083" s="102"/>
      <c r="AA41083" s="102"/>
      <c r="AB41083" s="102"/>
    </row>
    <row r="41084" spans="26:28" x14ac:dyDescent="0.3">
      <c r="Z41084" s="102"/>
      <c r="AA41084" s="102"/>
      <c r="AB41084" s="102"/>
    </row>
    <row r="41085" spans="26:28" x14ac:dyDescent="0.3">
      <c r="Z41085" s="102"/>
      <c r="AA41085" s="102"/>
      <c r="AB41085" s="102"/>
    </row>
    <row r="41086" spans="26:28" x14ac:dyDescent="0.3">
      <c r="Z41086" s="102"/>
      <c r="AA41086" s="102"/>
      <c r="AB41086" s="102"/>
    </row>
    <row r="41087" spans="26:28" x14ac:dyDescent="0.3">
      <c r="Z41087" s="102"/>
      <c r="AA41087" s="102"/>
      <c r="AB41087" s="102"/>
    </row>
    <row r="41088" spans="26:28" x14ac:dyDescent="0.3">
      <c r="Z41088" s="102"/>
      <c r="AA41088" s="102"/>
      <c r="AB41088" s="102"/>
    </row>
    <row r="41089" spans="26:28" x14ac:dyDescent="0.3">
      <c r="Z41089" s="102"/>
      <c r="AA41089" s="102"/>
      <c r="AB41089" s="102"/>
    </row>
    <row r="41090" spans="26:28" x14ac:dyDescent="0.3">
      <c r="Z41090" s="102"/>
      <c r="AA41090" s="102"/>
      <c r="AB41090" s="102"/>
    </row>
    <row r="41091" spans="26:28" x14ac:dyDescent="0.3">
      <c r="Z41091" s="102"/>
      <c r="AA41091" s="102"/>
      <c r="AB41091" s="102"/>
    </row>
    <row r="41092" spans="26:28" x14ac:dyDescent="0.3">
      <c r="Z41092" s="102"/>
      <c r="AA41092" s="102"/>
      <c r="AB41092" s="102"/>
    </row>
    <row r="41093" spans="26:28" x14ac:dyDescent="0.3">
      <c r="Z41093" s="102"/>
      <c r="AA41093" s="102"/>
      <c r="AB41093" s="102"/>
    </row>
    <row r="41094" spans="26:28" x14ac:dyDescent="0.3">
      <c r="Z41094" s="102"/>
      <c r="AA41094" s="102"/>
      <c r="AB41094" s="102"/>
    </row>
    <row r="41095" spans="26:28" x14ac:dyDescent="0.3">
      <c r="Z41095" s="102"/>
      <c r="AA41095" s="102"/>
      <c r="AB41095" s="102"/>
    </row>
    <row r="41096" spans="26:28" x14ac:dyDescent="0.3">
      <c r="Z41096" s="102"/>
      <c r="AA41096" s="102"/>
      <c r="AB41096" s="102"/>
    </row>
    <row r="41097" spans="26:28" x14ac:dyDescent="0.3">
      <c r="Z41097" s="102"/>
      <c r="AA41097" s="102"/>
      <c r="AB41097" s="102"/>
    </row>
    <row r="41098" spans="26:28" x14ac:dyDescent="0.3">
      <c r="Z41098" s="102"/>
      <c r="AA41098" s="102"/>
      <c r="AB41098" s="102"/>
    </row>
    <row r="41099" spans="26:28" x14ac:dyDescent="0.3">
      <c r="Z41099" s="102"/>
      <c r="AA41099" s="102"/>
      <c r="AB41099" s="102"/>
    </row>
    <row r="41100" spans="26:28" x14ac:dyDescent="0.3">
      <c r="Z41100" s="102"/>
      <c r="AA41100" s="102"/>
      <c r="AB41100" s="102"/>
    </row>
    <row r="41101" spans="26:28" x14ac:dyDescent="0.3">
      <c r="Z41101" s="102"/>
      <c r="AA41101" s="102"/>
      <c r="AB41101" s="102"/>
    </row>
    <row r="41102" spans="26:28" x14ac:dyDescent="0.3">
      <c r="Z41102" s="102"/>
      <c r="AA41102" s="102"/>
      <c r="AB41102" s="102"/>
    </row>
    <row r="41103" spans="26:28" x14ac:dyDescent="0.3">
      <c r="Z41103" s="102"/>
      <c r="AA41103" s="102"/>
      <c r="AB41103" s="102"/>
    </row>
    <row r="41104" spans="26:28" x14ac:dyDescent="0.3">
      <c r="Z41104" s="102"/>
      <c r="AA41104" s="102"/>
      <c r="AB41104" s="102"/>
    </row>
    <row r="41105" spans="26:28" x14ac:dyDescent="0.3">
      <c r="Z41105" s="102"/>
      <c r="AA41105" s="102"/>
      <c r="AB41105" s="102"/>
    </row>
    <row r="41106" spans="26:28" x14ac:dyDescent="0.3">
      <c r="Z41106" s="102"/>
      <c r="AA41106" s="102"/>
      <c r="AB41106" s="102"/>
    </row>
    <row r="41107" spans="26:28" x14ac:dyDescent="0.3">
      <c r="Z41107" s="102"/>
      <c r="AA41107" s="102"/>
      <c r="AB41107" s="102"/>
    </row>
    <row r="41108" spans="26:28" x14ac:dyDescent="0.3">
      <c r="Z41108" s="102"/>
      <c r="AA41108" s="102"/>
      <c r="AB41108" s="102"/>
    </row>
    <row r="41109" spans="26:28" x14ac:dyDescent="0.3">
      <c r="Z41109" s="102"/>
      <c r="AA41109" s="102"/>
      <c r="AB41109" s="102"/>
    </row>
    <row r="41110" spans="26:28" x14ac:dyDescent="0.3">
      <c r="Z41110" s="102"/>
      <c r="AA41110" s="102"/>
      <c r="AB41110" s="102"/>
    </row>
    <row r="41111" spans="26:28" x14ac:dyDescent="0.3">
      <c r="Z41111" s="102"/>
      <c r="AA41111" s="102"/>
      <c r="AB41111" s="102"/>
    </row>
    <row r="41112" spans="26:28" x14ac:dyDescent="0.3">
      <c r="Z41112" s="102"/>
      <c r="AA41112" s="102"/>
      <c r="AB41112" s="102"/>
    </row>
    <row r="41113" spans="26:28" x14ac:dyDescent="0.3">
      <c r="Z41113" s="102"/>
      <c r="AA41113" s="102"/>
      <c r="AB41113" s="102"/>
    </row>
    <row r="41114" spans="26:28" x14ac:dyDescent="0.3">
      <c r="Z41114" s="102"/>
      <c r="AA41114" s="102"/>
      <c r="AB41114" s="102"/>
    </row>
    <row r="41115" spans="26:28" x14ac:dyDescent="0.3">
      <c r="Z41115" s="102"/>
      <c r="AA41115" s="102"/>
      <c r="AB41115" s="102"/>
    </row>
    <row r="41116" spans="26:28" x14ac:dyDescent="0.3">
      <c r="Z41116" s="102"/>
      <c r="AA41116" s="102"/>
      <c r="AB41116" s="102"/>
    </row>
    <row r="41117" spans="26:28" x14ac:dyDescent="0.3">
      <c r="Z41117" s="102"/>
      <c r="AA41117" s="102"/>
      <c r="AB41117" s="102"/>
    </row>
    <row r="41118" spans="26:28" x14ac:dyDescent="0.3">
      <c r="Z41118" s="102"/>
      <c r="AA41118" s="102"/>
      <c r="AB41118" s="102"/>
    </row>
    <row r="41119" spans="26:28" x14ac:dyDescent="0.3">
      <c r="Z41119" s="102"/>
      <c r="AA41119" s="102"/>
      <c r="AB41119" s="102"/>
    </row>
    <row r="41120" spans="26:28" x14ac:dyDescent="0.3">
      <c r="Z41120" s="102"/>
      <c r="AA41120" s="102"/>
      <c r="AB41120" s="102"/>
    </row>
    <row r="41121" spans="26:28" x14ac:dyDescent="0.3">
      <c r="Z41121" s="102"/>
      <c r="AA41121" s="102"/>
      <c r="AB41121" s="102"/>
    </row>
    <row r="41122" spans="26:28" x14ac:dyDescent="0.3">
      <c r="Z41122" s="102"/>
      <c r="AA41122" s="102"/>
      <c r="AB41122" s="102"/>
    </row>
    <row r="41123" spans="26:28" x14ac:dyDescent="0.3">
      <c r="Z41123" s="102"/>
      <c r="AA41123" s="102"/>
      <c r="AB41123" s="102"/>
    </row>
    <row r="41124" spans="26:28" x14ac:dyDescent="0.3">
      <c r="Z41124" s="102"/>
      <c r="AA41124" s="102"/>
      <c r="AB41124" s="102"/>
    </row>
    <row r="41125" spans="26:28" x14ac:dyDescent="0.3">
      <c r="Z41125" s="102"/>
      <c r="AA41125" s="102"/>
      <c r="AB41125" s="102"/>
    </row>
    <row r="41126" spans="26:28" x14ac:dyDescent="0.3">
      <c r="Z41126" s="102"/>
      <c r="AA41126" s="102"/>
      <c r="AB41126" s="102"/>
    </row>
    <row r="41127" spans="26:28" x14ac:dyDescent="0.3">
      <c r="Z41127" s="102"/>
      <c r="AA41127" s="102"/>
      <c r="AB41127" s="102"/>
    </row>
    <row r="41128" spans="26:28" x14ac:dyDescent="0.3">
      <c r="Z41128" s="102"/>
      <c r="AA41128" s="102"/>
      <c r="AB41128" s="102"/>
    </row>
    <row r="41129" spans="26:28" x14ac:dyDescent="0.3">
      <c r="Z41129" s="102"/>
      <c r="AA41129" s="102"/>
      <c r="AB41129" s="102"/>
    </row>
    <row r="41130" spans="26:28" x14ac:dyDescent="0.3">
      <c r="Z41130" s="102"/>
      <c r="AA41130" s="102"/>
      <c r="AB41130" s="102"/>
    </row>
    <row r="41131" spans="26:28" x14ac:dyDescent="0.3">
      <c r="Z41131" s="102"/>
      <c r="AA41131" s="102"/>
      <c r="AB41131" s="102"/>
    </row>
    <row r="41132" spans="26:28" x14ac:dyDescent="0.3">
      <c r="Z41132" s="102"/>
      <c r="AA41132" s="102"/>
      <c r="AB41132" s="102"/>
    </row>
    <row r="41133" spans="26:28" x14ac:dyDescent="0.3">
      <c r="Z41133" s="102"/>
      <c r="AA41133" s="102"/>
      <c r="AB41133" s="102"/>
    </row>
    <row r="41134" spans="26:28" x14ac:dyDescent="0.3">
      <c r="Z41134" s="102"/>
      <c r="AA41134" s="102"/>
      <c r="AB41134" s="102"/>
    </row>
    <row r="41135" spans="26:28" x14ac:dyDescent="0.3">
      <c r="Z41135" s="102"/>
      <c r="AA41135" s="102"/>
      <c r="AB41135" s="102"/>
    </row>
    <row r="41136" spans="26:28" x14ac:dyDescent="0.3">
      <c r="Z41136" s="102"/>
      <c r="AA41136" s="102"/>
      <c r="AB41136" s="102"/>
    </row>
    <row r="41137" spans="26:28" x14ac:dyDescent="0.3">
      <c r="Z41137" s="102"/>
      <c r="AA41137" s="102"/>
      <c r="AB41137" s="102"/>
    </row>
    <row r="41138" spans="26:28" x14ac:dyDescent="0.3">
      <c r="Z41138" s="102"/>
      <c r="AA41138" s="102"/>
      <c r="AB41138" s="102"/>
    </row>
    <row r="41139" spans="26:28" x14ac:dyDescent="0.3">
      <c r="Z41139" s="102"/>
      <c r="AA41139" s="102"/>
      <c r="AB41139" s="102"/>
    </row>
    <row r="41140" spans="26:28" x14ac:dyDescent="0.3">
      <c r="Z41140" s="102"/>
      <c r="AA41140" s="102"/>
      <c r="AB41140" s="102"/>
    </row>
    <row r="41141" spans="26:28" x14ac:dyDescent="0.3">
      <c r="Z41141" s="102"/>
      <c r="AA41141" s="102"/>
      <c r="AB41141" s="102"/>
    </row>
    <row r="41142" spans="26:28" x14ac:dyDescent="0.3">
      <c r="Z41142" s="102"/>
      <c r="AA41142" s="102"/>
      <c r="AB41142" s="102"/>
    </row>
    <row r="41143" spans="26:28" x14ac:dyDescent="0.3">
      <c r="Z41143" s="102"/>
      <c r="AA41143" s="102"/>
      <c r="AB41143" s="102"/>
    </row>
    <row r="41144" spans="26:28" x14ac:dyDescent="0.3">
      <c r="Z41144" s="102"/>
      <c r="AA41144" s="102"/>
      <c r="AB41144" s="102"/>
    </row>
    <row r="41145" spans="26:28" x14ac:dyDescent="0.3">
      <c r="Z41145" s="102"/>
      <c r="AA41145" s="102"/>
      <c r="AB41145" s="102"/>
    </row>
    <row r="41146" spans="26:28" x14ac:dyDescent="0.3">
      <c r="Z41146" s="102"/>
      <c r="AA41146" s="102"/>
      <c r="AB41146" s="102"/>
    </row>
    <row r="41147" spans="26:28" x14ac:dyDescent="0.3">
      <c r="Z41147" s="102"/>
      <c r="AA41147" s="102"/>
      <c r="AB41147" s="102"/>
    </row>
    <row r="41148" spans="26:28" x14ac:dyDescent="0.3">
      <c r="Z41148" s="102"/>
      <c r="AA41148" s="102"/>
      <c r="AB41148" s="102"/>
    </row>
    <row r="41149" spans="26:28" x14ac:dyDescent="0.3">
      <c r="Z41149" s="102"/>
      <c r="AA41149" s="102"/>
      <c r="AB41149" s="102"/>
    </row>
    <row r="41150" spans="26:28" x14ac:dyDescent="0.3">
      <c r="Z41150" s="102"/>
      <c r="AA41150" s="102"/>
      <c r="AB41150" s="102"/>
    </row>
    <row r="41151" spans="26:28" x14ac:dyDescent="0.3">
      <c r="Z41151" s="102"/>
      <c r="AA41151" s="102"/>
      <c r="AB41151" s="102"/>
    </row>
    <row r="41152" spans="26:28" x14ac:dyDescent="0.3">
      <c r="Z41152" s="102"/>
      <c r="AA41152" s="102"/>
      <c r="AB41152" s="102"/>
    </row>
    <row r="41153" spans="26:28" x14ac:dyDescent="0.3">
      <c r="Z41153" s="102"/>
      <c r="AA41153" s="102"/>
      <c r="AB41153" s="102"/>
    </row>
    <row r="41154" spans="26:28" x14ac:dyDescent="0.3">
      <c r="Z41154" s="102"/>
      <c r="AA41154" s="102"/>
      <c r="AB41154" s="102"/>
    </row>
    <row r="41155" spans="26:28" x14ac:dyDescent="0.3">
      <c r="Z41155" s="102"/>
      <c r="AA41155" s="102"/>
      <c r="AB41155" s="102"/>
    </row>
    <row r="41156" spans="26:28" x14ac:dyDescent="0.3">
      <c r="Z41156" s="102"/>
      <c r="AA41156" s="102"/>
      <c r="AB41156" s="102"/>
    </row>
    <row r="41157" spans="26:28" x14ac:dyDescent="0.3">
      <c r="Z41157" s="102"/>
      <c r="AA41157" s="102"/>
      <c r="AB41157" s="102"/>
    </row>
    <row r="41158" spans="26:28" x14ac:dyDescent="0.3">
      <c r="Z41158" s="102"/>
      <c r="AA41158" s="102"/>
      <c r="AB41158" s="102"/>
    </row>
    <row r="41159" spans="26:28" x14ac:dyDescent="0.3">
      <c r="Z41159" s="102"/>
      <c r="AA41159" s="102"/>
      <c r="AB41159" s="102"/>
    </row>
    <row r="41160" spans="26:28" x14ac:dyDescent="0.3">
      <c r="Z41160" s="102"/>
      <c r="AA41160" s="102"/>
      <c r="AB41160" s="102"/>
    </row>
    <row r="41161" spans="26:28" x14ac:dyDescent="0.3">
      <c r="Z41161" s="102"/>
      <c r="AA41161" s="102"/>
      <c r="AB41161" s="102"/>
    </row>
    <row r="41162" spans="26:28" x14ac:dyDescent="0.3">
      <c r="Z41162" s="102"/>
      <c r="AA41162" s="102"/>
      <c r="AB41162" s="102"/>
    </row>
    <row r="41163" spans="26:28" x14ac:dyDescent="0.3">
      <c r="Z41163" s="102"/>
      <c r="AA41163" s="102"/>
      <c r="AB41163" s="102"/>
    </row>
    <row r="41164" spans="26:28" x14ac:dyDescent="0.3">
      <c r="Z41164" s="102"/>
      <c r="AA41164" s="102"/>
      <c r="AB41164" s="102"/>
    </row>
    <row r="41165" spans="26:28" x14ac:dyDescent="0.3">
      <c r="Z41165" s="102"/>
      <c r="AA41165" s="102"/>
      <c r="AB41165" s="102"/>
    </row>
    <row r="41166" spans="26:28" x14ac:dyDescent="0.3">
      <c r="Z41166" s="102"/>
      <c r="AA41166" s="102"/>
      <c r="AB41166" s="102"/>
    </row>
    <row r="41167" spans="26:28" x14ac:dyDescent="0.3">
      <c r="Z41167" s="102"/>
      <c r="AA41167" s="102"/>
      <c r="AB41167" s="102"/>
    </row>
    <row r="41168" spans="26:28" x14ac:dyDescent="0.3">
      <c r="Z41168" s="102"/>
      <c r="AA41168" s="102"/>
      <c r="AB41168" s="102"/>
    </row>
    <row r="41169" spans="26:28" x14ac:dyDescent="0.3">
      <c r="Z41169" s="102"/>
      <c r="AA41169" s="102"/>
      <c r="AB41169" s="102"/>
    </row>
    <row r="41170" spans="26:28" x14ac:dyDescent="0.3">
      <c r="Z41170" s="102"/>
      <c r="AA41170" s="102"/>
      <c r="AB41170" s="102"/>
    </row>
    <row r="41171" spans="26:28" x14ac:dyDescent="0.3">
      <c r="Z41171" s="102"/>
      <c r="AA41171" s="102"/>
      <c r="AB41171" s="102"/>
    </row>
    <row r="41172" spans="26:28" x14ac:dyDescent="0.3">
      <c r="Z41172" s="102"/>
      <c r="AA41172" s="102"/>
      <c r="AB41172" s="102"/>
    </row>
    <row r="41173" spans="26:28" x14ac:dyDescent="0.3">
      <c r="Z41173" s="102"/>
      <c r="AA41173" s="102"/>
      <c r="AB41173" s="102"/>
    </row>
    <row r="41174" spans="26:28" x14ac:dyDescent="0.3">
      <c r="Z41174" s="102"/>
      <c r="AA41174" s="102"/>
      <c r="AB41174" s="102"/>
    </row>
    <row r="41175" spans="26:28" x14ac:dyDescent="0.3">
      <c r="Z41175" s="102"/>
      <c r="AA41175" s="102"/>
      <c r="AB41175" s="102"/>
    </row>
    <row r="41176" spans="26:28" x14ac:dyDescent="0.3">
      <c r="Z41176" s="102"/>
      <c r="AA41176" s="102"/>
      <c r="AB41176" s="102"/>
    </row>
    <row r="41177" spans="26:28" x14ac:dyDescent="0.3">
      <c r="Z41177" s="102"/>
      <c r="AA41177" s="102"/>
      <c r="AB41177" s="102"/>
    </row>
    <row r="41178" spans="26:28" x14ac:dyDescent="0.3">
      <c r="Z41178" s="102"/>
      <c r="AA41178" s="102"/>
      <c r="AB41178" s="102"/>
    </row>
    <row r="41179" spans="26:28" x14ac:dyDescent="0.3">
      <c r="Z41179" s="102"/>
      <c r="AA41179" s="102"/>
      <c r="AB41179" s="102"/>
    </row>
    <row r="41180" spans="26:28" x14ac:dyDescent="0.3">
      <c r="Z41180" s="102"/>
      <c r="AA41180" s="102"/>
      <c r="AB41180" s="102"/>
    </row>
    <row r="41181" spans="26:28" x14ac:dyDescent="0.3">
      <c r="Z41181" s="102"/>
      <c r="AA41181" s="102"/>
      <c r="AB41181" s="102"/>
    </row>
    <row r="41182" spans="26:28" x14ac:dyDescent="0.3">
      <c r="Z41182" s="102"/>
      <c r="AA41182" s="102"/>
      <c r="AB41182" s="102"/>
    </row>
    <row r="41183" spans="26:28" x14ac:dyDescent="0.3">
      <c r="Z41183" s="102"/>
      <c r="AA41183" s="102"/>
      <c r="AB41183" s="102"/>
    </row>
    <row r="41184" spans="26:28" x14ac:dyDescent="0.3">
      <c r="Z41184" s="102"/>
      <c r="AA41184" s="102"/>
      <c r="AB41184" s="102"/>
    </row>
    <row r="41185" spans="26:28" x14ac:dyDescent="0.3">
      <c r="Z41185" s="102"/>
      <c r="AA41185" s="102"/>
      <c r="AB41185" s="102"/>
    </row>
    <row r="41186" spans="26:28" x14ac:dyDescent="0.3">
      <c r="Z41186" s="102"/>
      <c r="AA41186" s="102"/>
      <c r="AB41186" s="102"/>
    </row>
    <row r="41187" spans="26:28" x14ac:dyDescent="0.3">
      <c r="Z41187" s="102"/>
      <c r="AA41187" s="102"/>
      <c r="AB41187" s="102"/>
    </row>
    <row r="41188" spans="26:28" x14ac:dyDescent="0.3">
      <c r="Z41188" s="102"/>
      <c r="AA41188" s="102"/>
      <c r="AB41188" s="102"/>
    </row>
    <row r="41189" spans="26:28" x14ac:dyDescent="0.3">
      <c r="Z41189" s="102"/>
      <c r="AA41189" s="102"/>
      <c r="AB41189" s="102"/>
    </row>
    <row r="41190" spans="26:28" x14ac:dyDescent="0.3">
      <c r="Z41190" s="102"/>
      <c r="AA41190" s="102"/>
      <c r="AB41190" s="102"/>
    </row>
    <row r="41191" spans="26:28" x14ac:dyDescent="0.3">
      <c r="Z41191" s="102"/>
      <c r="AA41191" s="102"/>
      <c r="AB41191" s="102"/>
    </row>
    <row r="41192" spans="26:28" x14ac:dyDescent="0.3">
      <c r="Z41192" s="102"/>
      <c r="AA41192" s="102"/>
      <c r="AB41192" s="102"/>
    </row>
    <row r="41193" spans="26:28" x14ac:dyDescent="0.3">
      <c r="Z41193" s="102"/>
      <c r="AA41193" s="102"/>
      <c r="AB41193" s="102"/>
    </row>
    <row r="41194" spans="26:28" x14ac:dyDescent="0.3">
      <c r="Z41194" s="102"/>
      <c r="AA41194" s="102"/>
      <c r="AB41194" s="102"/>
    </row>
    <row r="41195" spans="26:28" x14ac:dyDescent="0.3">
      <c r="Z41195" s="102"/>
      <c r="AA41195" s="102"/>
      <c r="AB41195" s="102"/>
    </row>
    <row r="41196" spans="26:28" x14ac:dyDescent="0.3">
      <c r="Z41196" s="102"/>
      <c r="AA41196" s="102"/>
      <c r="AB41196" s="102"/>
    </row>
    <row r="41197" spans="26:28" x14ac:dyDescent="0.3">
      <c r="Z41197" s="102"/>
      <c r="AA41197" s="102"/>
      <c r="AB41197" s="102"/>
    </row>
    <row r="41198" spans="26:28" x14ac:dyDescent="0.3">
      <c r="Z41198" s="102"/>
      <c r="AA41198" s="102"/>
      <c r="AB41198" s="102"/>
    </row>
    <row r="41199" spans="26:28" x14ac:dyDescent="0.3">
      <c r="Z41199" s="102"/>
      <c r="AA41199" s="102"/>
      <c r="AB41199" s="102"/>
    </row>
    <row r="41200" spans="26:28" x14ac:dyDescent="0.3">
      <c r="Z41200" s="102"/>
      <c r="AA41200" s="102"/>
      <c r="AB41200" s="102"/>
    </row>
    <row r="41201" spans="26:28" x14ac:dyDescent="0.3">
      <c r="Z41201" s="102"/>
      <c r="AA41201" s="102"/>
      <c r="AB41201" s="102"/>
    </row>
    <row r="41202" spans="26:28" x14ac:dyDescent="0.3">
      <c r="Z41202" s="102"/>
      <c r="AA41202" s="102"/>
      <c r="AB41202" s="102"/>
    </row>
    <row r="41203" spans="26:28" x14ac:dyDescent="0.3">
      <c r="Z41203" s="102"/>
      <c r="AA41203" s="102"/>
      <c r="AB41203" s="102"/>
    </row>
    <row r="41204" spans="26:28" x14ac:dyDescent="0.3">
      <c r="Z41204" s="102"/>
      <c r="AA41204" s="102"/>
      <c r="AB41204" s="102"/>
    </row>
    <row r="41205" spans="26:28" x14ac:dyDescent="0.3">
      <c r="Z41205" s="102"/>
      <c r="AA41205" s="102"/>
      <c r="AB41205" s="102"/>
    </row>
    <row r="41206" spans="26:28" x14ac:dyDescent="0.3">
      <c r="Z41206" s="102"/>
      <c r="AA41206" s="102"/>
      <c r="AB41206" s="102"/>
    </row>
    <row r="41207" spans="26:28" x14ac:dyDescent="0.3">
      <c r="Z41207" s="102"/>
      <c r="AA41207" s="102"/>
      <c r="AB41207" s="102"/>
    </row>
    <row r="41208" spans="26:28" x14ac:dyDescent="0.3">
      <c r="Z41208" s="102"/>
      <c r="AA41208" s="102"/>
      <c r="AB41208" s="102"/>
    </row>
    <row r="41209" spans="26:28" x14ac:dyDescent="0.3">
      <c r="Z41209" s="102"/>
      <c r="AA41209" s="102"/>
      <c r="AB41209" s="102"/>
    </row>
    <row r="41210" spans="26:28" x14ac:dyDescent="0.3">
      <c r="Z41210" s="102"/>
      <c r="AA41210" s="102"/>
      <c r="AB41210" s="102"/>
    </row>
    <row r="41211" spans="26:28" x14ac:dyDescent="0.3">
      <c r="Z41211" s="102"/>
      <c r="AA41211" s="102"/>
      <c r="AB41211" s="102"/>
    </row>
    <row r="41212" spans="26:28" x14ac:dyDescent="0.3">
      <c r="Z41212" s="102"/>
      <c r="AA41212" s="102"/>
      <c r="AB41212" s="102"/>
    </row>
    <row r="41213" spans="26:28" x14ac:dyDescent="0.3">
      <c r="Z41213" s="102"/>
      <c r="AA41213" s="102"/>
      <c r="AB41213" s="102"/>
    </row>
    <row r="41214" spans="26:28" x14ac:dyDescent="0.3">
      <c r="Z41214" s="102"/>
      <c r="AA41214" s="102"/>
      <c r="AB41214" s="102"/>
    </row>
    <row r="41215" spans="26:28" x14ac:dyDescent="0.3">
      <c r="Z41215" s="102"/>
      <c r="AA41215" s="102"/>
      <c r="AB41215" s="102"/>
    </row>
    <row r="41216" spans="26:28" x14ac:dyDescent="0.3">
      <c r="Z41216" s="102"/>
      <c r="AA41216" s="102"/>
      <c r="AB41216" s="102"/>
    </row>
    <row r="41217" spans="26:28" x14ac:dyDescent="0.3">
      <c r="Z41217" s="102"/>
      <c r="AA41217" s="102"/>
      <c r="AB41217" s="102"/>
    </row>
    <row r="41218" spans="26:28" x14ac:dyDescent="0.3">
      <c r="Z41218" s="102"/>
      <c r="AA41218" s="102"/>
      <c r="AB41218" s="102"/>
    </row>
    <row r="41219" spans="26:28" x14ac:dyDescent="0.3">
      <c r="Z41219" s="102"/>
      <c r="AA41219" s="102"/>
      <c r="AB41219" s="102"/>
    </row>
    <row r="41220" spans="26:28" x14ac:dyDescent="0.3">
      <c r="Z41220" s="102"/>
      <c r="AA41220" s="102"/>
      <c r="AB41220" s="102"/>
    </row>
    <row r="41221" spans="26:28" x14ac:dyDescent="0.3">
      <c r="Z41221" s="102"/>
      <c r="AA41221" s="102"/>
      <c r="AB41221" s="102"/>
    </row>
    <row r="41222" spans="26:28" x14ac:dyDescent="0.3">
      <c r="Z41222" s="102"/>
      <c r="AA41222" s="102"/>
      <c r="AB41222" s="102"/>
    </row>
    <row r="41223" spans="26:28" x14ac:dyDescent="0.3">
      <c r="Z41223" s="102"/>
      <c r="AA41223" s="102"/>
      <c r="AB41223" s="102"/>
    </row>
    <row r="41224" spans="26:28" x14ac:dyDescent="0.3">
      <c r="Z41224" s="102"/>
      <c r="AA41224" s="102"/>
      <c r="AB41224" s="102"/>
    </row>
    <row r="41225" spans="26:28" x14ac:dyDescent="0.3">
      <c r="Z41225" s="102"/>
      <c r="AA41225" s="102"/>
      <c r="AB41225" s="102"/>
    </row>
    <row r="41226" spans="26:28" x14ac:dyDescent="0.3">
      <c r="Z41226" s="102"/>
      <c r="AA41226" s="102"/>
      <c r="AB41226" s="102"/>
    </row>
    <row r="41227" spans="26:28" x14ac:dyDescent="0.3">
      <c r="Z41227" s="102"/>
      <c r="AA41227" s="102"/>
      <c r="AB41227" s="102"/>
    </row>
    <row r="41228" spans="26:28" x14ac:dyDescent="0.3">
      <c r="Z41228" s="102"/>
      <c r="AA41228" s="102"/>
      <c r="AB41228" s="102"/>
    </row>
    <row r="41229" spans="26:28" x14ac:dyDescent="0.3">
      <c r="Z41229" s="102"/>
      <c r="AA41229" s="102"/>
      <c r="AB41229" s="102"/>
    </row>
    <row r="41230" spans="26:28" x14ac:dyDescent="0.3">
      <c r="Z41230" s="102"/>
      <c r="AA41230" s="102"/>
      <c r="AB41230" s="102"/>
    </row>
    <row r="41231" spans="26:28" x14ac:dyDescent="0.3">
      <c r="Z41231" s="102"/>
      <c r="AA41231" s="102"/>
      <c r="AB41231" s="102"/>
    </row>
    <row r="41232" spans="26:28" x14ac:dyDescent="0.3">
      <c r="Z41232" s="102"/>
      <c r="AA41232" s="102"/>
      <c r="AB41232" s="102"/>
    </row>
    <row r="41233" spans="26:28" x14ac:dyDescent="0.3">
      <c r="Z41233" s="102"/>
      <c r="AA41233" s="102"/>
      <c r="AB41233" s="102"/>
    </row>
    <row r="41234" spans="26:28" x14ac:dyDescent="0.3">
      <c r="Z41234" s="102"/>
      <c r="AA41234" s="102"/>
      <c r="AB41234" s="102"/>
    </row>
    <row r="41235" spans="26:28" x14ac:dyDescent="0.3">
      <c r="Z41235" s="102"/>
      <c r="AA41235" s="102"/>
      <c r="AB41235" s="102"/>
    </row>
    <row r="41236" spans="26:28" x14ac:dyDescent="0.3">
      <c r="Z41236" s="102"/>
      <c r="AA41236" s="102"/>
      <c r="AB41236" s="102"/>
    </row>
    <row r="41237" spans="26:28" x14ac:dyDescent="0.3">
      <c r="Z41237" s="102"/>
      <c r="AA41237" s="102"/>
      <c r="AB41237" s="102"/>
    </row>
    <row r="41238" spans="26:28" x14ac:dyDescent="0.3">
      <c r="Z41238" s="102"/>
      <c r="AA41238" s="102"/>
      <c r="AB41238" s="102"/>
    </row>
    <row r="41239" spans="26:28" x14ac:dyDescent="0.3">
      <c r="Z41239" s="102"/>
      <c r="AA41239" s="102"/>
      <c r="AB41239" s="102"/>
    </row>
    <row r="41240" spans="26:28" x14ac:dyDescent="0.3">
      <c r="Z41240" s="102"/>
      <c r="AA41240" s="102"/>
      <c r="AB41240" s="102"/>
    </row>
    <row r="41241" spans="26:28" x14ac:dyDescent="0.3">
      <c r="Z41241" s="102"/>
      <c r="AA41241" s="102"/>
      <c r="AB41241" s="102"/>
    </row>
    <row r="41242" spans="26:28" x14ac:dyDescent="0.3">
      <c r="Z41242" s="102"/>
      <c r="AA41242" s="102"/>
      <c r="AB41242" s="102"/>
    </row>
    <row r="41243" spans="26:28" x14ac:dyDescent="0.3">
      <c r="Z41243" s="102"/>
      <c r="AA41243" s="102"/>
      <c r="AB41243" s="102"/>
    </row>
    <row r="41244" spans="26:28" x14ac:dyDescent="0.3">
      <c r="Z41244" s="102"/>
      <c r="AA41244" s="102"/>
      <c r="AB41244" s="102"/>
    </row>
    <row r="41245" spans="26:28" x14ac:dyDescent="0.3">
      <c r="Z41245" s="102"/>
      <c r="AA41245" s="102"/>
      <c r="AB41245" s="102"/>
    </row>
    <row r="41246" spans="26:28" x14ac:dyDescent="0.3">
      <c r="Z41246" s="102"/>
      <c r="AA41246" s="102"/>
      <c r="AB41246" s="102"/>
    </row>
    <row r="41247" spans="26:28" x14ac:dyDescent="0.3">
      <c r="Z41247" s="102"/>
      <c r="AA41247" s="102"/>
      <c r="AB41247" s="102"/>
    </row>
    <row r="41248" spans="26:28" x14ac:dyDescent="0.3">
      <c r="Z41248" s="102"/>
      <c r="AA41248" s="102"/>
      <c r="AB41248" s="102"/>
    </row>
    <row r="41249" spans="26:28" x14ac:dyDescent="0.3">
      <c r="Z41249" s="102"/>
      <c r="AA41249" s="102"/>
      <c r="AB41249" s="102"/>
    </row>
    <row r="41250" spans="26:28" x14ac:dyDescent="0.3">
      <c r="Z41250" s="102"/>
      <c r="AA41250" s="102"/>
      <c r="AB41250" s="102"/>
    </row>
    <row r="41251" spans="26:28" x14ac:dyDescent="0.3">
      <c r="Z41251" s="102"/>
      <c r="AA41251" s="102"/>
      <c r="AB41251" s="102"/>
    </row>
    <row r="41252" spans="26:28" x14ac:dyDescent="0.3">
      <c r="Z41252" s="102"/>
      <c r="AA41252" s="102"/>
      <c r="AB41252" s="102"/>
    </row>
    <row r="41253" spans="26:28" x14ac:dyDescent="0.3">
      <c r="Z41253" s="102"/>
      <c r="AA41253" s="102"/>
      <c r="AB41253" s="102"/>
    </row>
    <row r="41254" spans="26:28" x14ac:dyDescent="0.3">
      <c r="Z41254" s="102"/>
      <c r="AA41254" s="102"/>
      <c r="AB41254" s="102"/>
    </row>
    <row r="41255" spans="26:28" x14ac:dyDescent="0.3">
      <c r="Z41255" s="102"/>
      <c r="AA41255" s="102"/>
      <c r="AB41255" s="102"/>
    </row>
    <row r="41256" spans="26:28" x14ac:dyDescent="0.3">
      <c r="Z41256" s="102"/>
      <c r="AA41256" s="102"/>
      <c r="AB41256" s="102"/>
    </row>
    <row r="41257" spans="26:28" x14ac:dyDescent="0.3">
      <c r="Z41257" s="102"/>
      <c r="AA41257" s="102"/>
      <c r="AB41257" s="102"/>
    </row>
    <row r="41258" spans="26:28" x14ac:dyDescent="0.3">
      <c r="Z41258" s="102"/>
      <c r="AA41258" s="102"/>
      <c r="AB41258" s="102"/>
    </row>
    <row r="41259" spans="26:28" x14ac:dyDescent="0.3">
      <c r="Z41259" s="102"/>
      <c r="AA41259" s="102"/>
      <c r="AB41259" s="102"/>
    </row>
    <row r="41260" spans="26:28" x14ac:dyDescent="0.3">
      <c r="Z41260" s="102"/>
      <c r="AA41260" s="102"/>
      <c r="AB41260" s="102"/>
    </row>
    <row r="41261" spans="26:28" x14ac:dyDescent="0.3">
      <c r="Z41261" s="102"/>
      <c r="AA41261" s="102"/>
      <c r="AB41261" s="102"/>
    </row>
    <row r="41262" spans="26:28" x14ac:dyDescent="0.3">
      <c r="Z41262" s="102"/>
      <c r="AA41262" s="102"/>
      <c r="AB41262" s="102"/>
    </row>
    <row r="41263" spans="26:28" x14ac:dyDescent="0.3">
      <c r="Z41263" s="102"/>
      <c r="AA41263" s="102"/>
      <c r="AB41263" s="102"/>
    </row>
    <row r="41264" spans="26:28" x14ac:dyDescent="0.3">
      <c r="Z41264" s="102"/>
      <c r="AA41264" s="102"/>
      <c r="AB41264" s="102"/>
    </row>
    <row r="41265" spans="26:28" x14ac:dyDescent="0.3">
      <c r="Z41265" s="102"/>
      <c r="AA41265" s="102"/>
      <c r="AB41265" s="102"/>
    </row>
    <row r="41266" spans="26:28" x14ac:dyDescent="0.3">
      <c r="Z41266" s="102"/>
      <c r="AA41266" s="102"/>
      <c r="AB41266" s="102"/>
    </row>
    <row r="41267" spans="26:28" x14ac:dyDescent="0.3">
      <c r="Z41267" s="102"/>
      <c r="AA41267" s="102"/>
      <c r="AB41267" s="102"/>
    </row>
    <row r="41268" spans="26:28" x14ac:dyDescent="0.3">
      <c r="Z41268" s="102"/>
      <c r="AA41268" s="102"/>
      <c r="AB41268" s="102"/>
    </row>
    <row r="41269" spans="26:28" x14ac:dyDescent="0.3">
      <c r="Z41269" s="102"/>
      <c r="AA41269" s="102"/>
      <c r="AB41269" s="102"/>
    </row>
    <row r="41270" spans="26:28" x14ac:dyDescent="0.3">
      <c r="Z41270" s="102"/>
      <c r="AA41270" s="102"/>
      <c r="AB41270" s="102"/>
    </row>
    <row r="41271" spans="26:28" x14ac:dyDescent="0.3">
      <c r="Z41271" s="102"/>
      <c r="AA41271" s="102"/>
      <c r="AB41271" s="102"/>
    </row>
    <row r="41272" spans="26:28" x14ac:dyDescent="0.3">
      <c r="Z41272" s="102"/>
      <c r="AA41272" s="102"/>
      <c r="AB41272" s="102"/>
    </row>
    <row r="41273" spans="26:28" x14ac:dyDescent="0.3">
      <c r="Z41273" s="102"/>
      <c r="AA41273" s="102"/>
      <c r="AB41273" s="102"/>
    </row>
    <row r="41274" spans="26:28" x14ac:dyDescent="0.3">
      <c r="Z41274" s="102"/>
      <c r="AA41274" s="102"/>
      <c r="AB41274" s="102"/>
    </row>
    <row r="41275" spans="26:28" x14ac:dyDescent="0.3">
      <c r="Z41275" s="102"/>
      <c r="AA41275" s="102"/>
      <c r="AB41275" s="102"/>
    </row>
    <row r="41276" spans="26:28" x14ac:dyDescent="0.3">
      <c r="Z41276" s="102"/>
      <c r="AA41276" s="102"/>
      <c r="AB41276" s="102"/>
    </row>
    <row r="41277" spans="26:28" x14ac:dyDescent="0.3">
      <c r="Z41277" s="102"/>
      <c r="AA41277" s="102"/>
      <c r="AB41277" s="102"/>
    </row>
    <row r="41278" spans="26:28" x14ac:dyDescent="0.3">
      <c r="Z41278" s="102"/>
      <c r="AA41278" s="102"/>
      <c r="AB41278" s="102"/>
    </row>
    <row r="41279" spans="26:28" x14ac:dyDescent="0.3">
      <c r="Z41279" s="102"/>
      <c r="AA41279" s="102"/>
      <c r="AB41279" s="102"/>
    </row>
    <row r="41280" spans="26:28" x14ac:dyDescent="0.3">
      <c r="Z41280" s="102"/>
      <c r="AA41280" s="102"/>
      <c r="AB41280" s="102"/>
    </row>
    <row r="41281" spans="26:28" x14ac:dyDescent="0.3">
      <c r="Z41281" s="102"/>
      <c r="AA41281" s="102"/>
      <c r="AB41281" s="102"/>
    </row>
    <row r="41282" spans="26:28" x14ac:dyDescent="0.3">
      <c r="Z41282" s="102"/>
      <c r="AA41282" s="102"/>
      <c r="AB41282" s="102"/>
    </row>
    <row r="41283" spans="26:28" x14ac:dyDescent="0.3">
      <c r="Z41283" s="102"/>
      <c r="AA41283" s="102"/>
      <c r="AB41283" s="102"/>
    </row>
    <row r="41284" spans="26:28" x14ac:dyDescent="0.3">
      <c r="Z41284" s="102"/>
      <c r="AA41284" s="102"/>
      <c r="AB41284" s="102"/>
    </row>
    <row r="41285" spans="26:28" x14ac:dyDescent="0.3">
      <c r="Z41285" s="102"/>
      <c r="AA41285" s="102"/>
      <c r="AB41285" s="102"/>
    </row>
    <row r="41286" spans="26:28" x14ac:dyDescent="0.3">
      <c r="Z41286" s="102"/>
      <c r="AA41286" s="102"/>
      <c r="AB41286" s="102"/>
    </row>
    <row r="41287" spans="26:28" x14ac:dyDescent="0.3">
      <c r="Z41287" s="102"/>
      <c r="AA41287" s="102"/>
      <c r="AB41287" s="102"/>
    </row>
    <row r="41288" spans="26:28" x14ac:dyDescent="0.3">
      <c r="Z41288" s="102"/>
      <c r="AA41288" s="102"/>
      <c r="AB41288" s="102"/>
    </row>
    <row r="41289" spans="26:28" x14ac:dyDescent="0.3">
      <c r="Z41289" s="102"/>
      <c r="AA41289" s="102"/>
      <c r="AB41289" s="102"/>
    </row>
    <row r="41290" spans="26:28" x14ac:dyDescent="0.3">
      <c r="Z41290" s="102"/>
      <c r="AA41290" s="102"/>
      <c r="AB41290" s="102"/>
    </row>
    <row r="41291" spans="26:28" x14ac:dyDescent="0.3">
      <c r="Z41291" s="102"/>
      <c r="AA41291" s="102"/>
      <c r="AB41291" s="102"/>
    </row>
    <row r="41292" spans="26:28" x14ac:dyDescent="0.3">
      <c r="Z41292" s="102"/>
      <c r="AA41292" s="102"/>
      <c r="AB41292" s="102"/>
    </row>
    <row r="41293" spans="26:28" x14ac:dyDescent="0.3">
      <c r="Z41293" s="102"/>
      <c r="AA41293" s="102"/>
      <c r="AB41293" s="102"/>
    </row>
    <row r="41294" spans="26:28" x14ac:dyDescent="0.3">
      <c r="Z41294" s="102"/>
      <c r="AA41294" s="102"/>
      <c r="AB41294" s="102"/>
    </row>
    <row r="41295" spans="26:28" x14ac:dyDescent="0.3">
      <c r="Z41295" s="102"/>
      <c r="AA41295" s="102"/>
      <c r="AB41295" s="102"/>
    </row>
    <row r="41296" spans="26:28" x14ac:dyDescent="0.3">
      <c r="Z41296" s="102"/>
      <c r="AA41296" s="102"/>
      <c r="AB41296" s="102"/>
    </row>
    <row r="41297" spans="26:28" x14ac:dyDescent="0.3">
      <c r="Z41297" s="102"/>
      <c r="AA41297" s="102"/>
      <c r="AB41297" s="102"/>
    </row>
    <row r="41298" spans="26:28" x14ac:dyDescent="0.3">
      <c r="Z41298" s="102"/>
      <c r="AA41298" s="102"/>
      <c r="AB41298" s="102"/>
    </row>
    <row r="41299" spans="26:28" x14ac:dyDescent="0.3">
      <c r="Z41299" s="102"/>
      <c r="AA41299" s="102"/>
      <c r="AB41299" s="102"/>
    </row>
    <row r="41300" spans="26:28" x14ac:dyDescent="0.3">
      <c r="Z41300" s="102"/>
      <c r="AA41300" s="102"/>
      <c r="AB41300" s="102"/>
    </row>
    <row r="41301" spans="26:28" x14ac:dyDescent="0.3">
      <c r="Z41301" s="102"/>
      <c r="AA41301" s="102"/>
      <c r="AB41301" s="102"/>
    </row>
    <row r="41302" spans="26:28" x14ac:dyDescent="0.3">
      <c r="Z41302" s="102"/>
      <c r="AA41302" s="102"/>
      <c r="AB41302" s="102"/>
    </row>
    <row r="41303" spans="26:28" x14ac:dyDescent="0.3">
      <c r="Z41303" s="102"/>
      <c r="AA41303" s="102"/>
      <c r="AB41303" s="102"/>
    </row>
    <row r="41304" spans="26:28" x14ac:dyDescent="0.3">
      <c r="Z41304" s="102"/>
      <c r="AA41304" s="102"/>
      <c r="AB41304" s="102"/>
    </row>
    <row r="41305" spans="26:28" x14ac:dyDescent="0.3">
      <c r="Z41305" s="102"/>
      <c r="AA41305" s="102"/>
      <c r="AB41305" s="102"/>
    </row>
    <row r="41306" spans="26:28" x14ac:dyDescent="0.3">
      <c r="Z41306" s="102"/>
      <c r="AA41306" s="102"/>
      <c r="AB41306" s="102"/>
    </row>
    <row r="41307" spans="26:28" x14ac:dyDescent="0.3">
      <c r="Z41307" s="102"/>
      <c r="AA41307" s="102"/>
      <c r="AB41307" s="102"/>
    </row>
    <row r="41308" spans="26:28" x14ac:dyDescent="0.3">
      <c r="Z41308" s="102"/>
      <c r="AA41308" s="102"/>
      <c r="AB41308" s="102"/>
    </row>
    <row r="41309" spans="26:28" x14ac:dyDescent="0.3">
      <c r="Z41309" s="102"/>
      <c r="AA41309" s="102"/>
      <c r="AB41309" s="102"/>
    </row>
    <row r="41310" spans="26:28" x14ac:dyDescent="0.3">
      <c r="Z41310" s="102"/>
      <c r="AA41310" s="102"/>
      <c r="AB41310" s="102"/>
    </row>
    <row r="41311" spans="26:28" x14ac:dyDescent="0.3">
      <c r="Z41311" s="102"/>
      <c r="AA41311" s="102"/>
      <c r="AB41311" s="102"/>
    </row>
    <row r="41312" spans="26:28" x14ac:dyDescent="0.3">
      <c r="Z41312" s="102"/>
      <c r="AA41312" s="102"/>
      <c r="AB41312" s="102"/>
    </row>
    <row r="41313" spans="26:28" x14ac:dyDescent="0.3">
      <c r="Z41313" s="102"/>
      <c r="AA41313" s="102"/>
      <c r="AB41313" s="102"/>
    </row>
    <row r="41314" spans="26:28" x14ac:dyDescent="0.3">
      <c r="Z41314" s="102"/>
      <c r="AA41314" s="102"/>
      <c r="AB41314" s="102"/>
    </row>
    <row r="41315" spans="26:28" x14ac:dyDescent="0.3">
      <c r="Z41315" s="102"/>
      <c r="AA41315" s="102"/>
      <c r="AB41315" s="102"/>
    </row>
    <row r="41316" spans="26:28" x14ac:dyDescent="0.3">
      <c r="Z41316" s="102"/>
      <c r="AA41316" s="102"/>
      <c r="AB41316" s="102"/>
    </row>
    <row r="41317" spans="26:28" x14ac:dyDescent="0.3">
      <c r="Z41317" s="102"/>
      <c r="AA41317" s="102"/>
      <c r="AB41317" s="102"/>
    </row>
    <row r="41318" spans="26:28" x14ac:dyDescent="0.3">
      <c r="Z41318" s="102"/>
      <c r="AA41318" s="102"/>
      <c r="AB41318" s="102"/>
    </row>
    <row r="41319" spans="26:28" x14ac:dyDescent="0.3">
      <c r="Z41319" s="102"/>
      <c r="AA41319" s="102"/>
      <c r="AB41319" s="102"/>
    </row>
    <row r="41320" spans="26:28" x14ac:dyDescent="0.3">
      <c r="Z41320" s="102"/>
      <c r="AA41320" s="102"/>
      <c r="AB41320" s="102"/>
    </row>
    <row r="41321" spans="26:28" x14ac:dyDescent="0.3">
      <c r="Z41321" s="102"/>
      <c r="AA41321" s="102"/>
      <c r="AB41321" s="102"/>
    </row>
    <row r="41322" spans="26:28" x14ac:dyDescent="0.3">
      <c r="Z41322" s="102"/>
      <c r="AA41322" s="102"/>
      <c r="AB41322" s="102"/>
    </row>
    <row r="41323" spans="26:28" x14ac:dyDescent="0.3">
      <c r="Z41323" s="102"/>
      <c r="AA41323" s="102"/>
      <c r="AB41323" s="102"/>
    </row>
    <row r="41324" spans="26:28" x14ac:dyDescent="0.3">
      <c r="Z41324" s="102"/>
      <c r="AA41324" s="102"/>
      <c r="AB41324" s="102"/>
    </row>
    <row r="41325" spans="26:28" x14ac:dyDescent="0.3">
      <c r="Z41325" s="102"/>
      <c r="AA41325" s="102"/>
      <c r="AB41325" s="102"/>
    </row>
    <row r="41326" spans="26:28" x14ac:dyDescent="0.3">
      <c r="Z41326" s="102"/>
      <c r="AA41326" s="102"/>
      <c r="AB41326" s="102"/>
    </row>
    <row r="41327" spans="26:28" x14ac:dyDescent="0.3">
      <c r="Z41327" s="102"/>
      <c r="AA41327" s="102"/>
      <c r="AB41327" s="102"/>
    </row>
    <row r="41328" spans="26:28" x14ac:dyDescent="0.3">
      <c r="Z41328" s="102"/>
      <c r="AA41328" s="102"/>
      <c r="AB41328" s="102"/>
    </row>
    <row r="41329" spans="26:28" x14ac:dyDescent="0.3">
      <c r="Z41329" s="102"/>
      <c r="AA41329" s="102"/>
      <c r="AB41329" s="102"/>
    </row>
    <row r="41330" spans="26:28" x14ac:dyDescent="0.3">
      <c r="Z41330" s="102"/>
      <c r="AA41330" s="102"/>
      <c r="AB41330" s="102"/>
    </row>
    <row r="41331" spans="26:28" x14ac:dyDescent="0.3">
      <c r="Z41331" s="102"/>
      <c r="AA41331" s="102"/>
      <c r="AB41331" s="102"/>
    </row>
    <row r="41332" spans="26:28" x14ac:dyDescent="0.3">
      <c r="Z41332" s="102"/>
      <c r="AA41332" s="102"/>
      <c r="AB41332" s="102"/>
    </row>
    <row r="41333" spans="26:28" x14ac:dyDescent="0.3">
      <c r="Z41333" s="102"/>
      <c r="AA41333" s="102"/>
      <c r="AB41333" s="102"/>
    </row>
    <row r="41334" spans="26:28" x14ac:dyDescent="0.3">
      <c r="Z41334" s="102"/>
      <c r="AA41334" s="102"/>
      <c r="AB41334" s="102"/>
    </row>
    <row r="41335" spans="26:28" x14ac:dyDescent="0.3">
      <c r="Z41335" s="102"/>
      <c r="AA41335" s="102"/>
      <c r="AB41335" s="102"/>
    </row>
    <row r="41336" spans="26:28" x14ac:dyDescent="0.3">
      <c r="Z41336" s="102"/>
      <c r="AA41336" s="102"/>
      <c r="AB41336" s="102"/>
    </row>
    <row r="41337" spans="26:28" x14ac:dyDescent="0.3">
      <c r="Z41337" s="102"/>
      <c r="AA41337" s="102"/>
      <c r="AB41337" s="102"/>
    </row>
    <row r="41338" spans="26:28" x14ac:dyDescent="0.3">
      <c r="Z41338" s="102"/>
      <c r="AA41338" s="102"/>
      <c r="AB41338" s="102"/>
    </row>
    <row r="41339" spans="26:28" x14ac:dyDescent="0.3">
      <c r="Z41339" s="102"/>
      <c r="AA41339" s="102"/>
      <c r="AB41339" s="102"/>
    </row>
    <row r="41340" spans="26:28" x14ac:dyDescent="0.3">
      <c r="Z41340" s="102"/>
      <c r="AA41340" s="102"/>
      <c r="AB41340" s="102"/>
    </row>
    <row r="41341" spans="26:28" x14ac:dyDescent="0.3">
      <c r="Z41341" s="102"/>
      <c r="AA41341" s="102"/>
      <c r="AB41341" s="102"/>
    </row>
    <row r="41342" spans="26:28" x14ac:dyDescent="0.3">
      <c r="Z41342" s="102"/>
      <c r="AA41342" s="102"/>
      <c r="AB41342" s="102"/>
    </row>
    <row r="41343" spans="26:28" x14ac:dyDescent="0.3">
      <c r="Z41343" s="102"/>
      <c r="AA41343" s="102"/>
      <c r="AB41343" s="102"/>
    </row>
    <row r="41344" spans="26:28" x14ac:dyDescent="0.3">
      <c r="Z41344" s="102"/>
      <c r="AA41344" s="102"/>
      <c r="AB41344" s="102"/>
    </row>
    <row r="41345" spans="26:28" x14ac:dyDescent="0.3">
      <c r="Z41345" s="102"/>
      <c r="AA41345" s="102"/>
      <c r="AB41345" s="102"/>
    </row>
    <row r="41346" spans="26:28" x14ac:dyDescent="0.3">
      <c r="Z41346" s="102"/>
      <c r="AA41346" s="102"/>
      <c r="AB41346" s="102"/>
    </row>
    <row r="41347" spans="26:28" x14ac:dyDescent="0.3">
      <c r="Z41347" s="102"/>
      <c r="AA41347" s="102"/>
      <c r="AB41347" s="102"/>
    </row>
    <row r="41348" spans="26:28" x14ac:dyDescent="0.3">
      <c r="Z41348" s="102"/>
      <c r="AA41348" s="102"/>
      <c r="AB41348" s="102"/>
    </row>
    <row r="41349" spans="26:28" x14ac:dyDescent="0.3">
      <c r="Z41349" s="102"/>
      <c r="AA41349" s="102"/>
      <c r="AB41349" s="102"/>
    </row>
    <row r="41350" spans="26:28" x14ac:dyDescent="0.3">
      <c r="Z41350" s="102"/>
      <c r="AA41350" s="102"/>
      <c r="AB41350" s="102"/>
    </row>
    <row r="41351" spans="26:28" x14ac:dyDescent="0.3">
      <c r="Z41351" s="102"/>
      <c r="AA41351" s="102"/>
      <c r="AB41351" s="102"/>
    </row>
    <row r="41352" spans="26:28" x14ac:dyDescent="0.3">
      <c r="Z41352" s="102"/>
      <c r="AA41352" s="102"/>
      <c r="AB41352" s="102"/>
    </row>
    <row r="41353" spans="26:28" x14ac:dyDescent="0.3">
      <c r="Z41353" s="102"/>
      <c r="AA41353" s="102"/>
      <c r="AB41353" s="102"/>
    </row>
    <row r="41354" spans="26:28" x14ac:dyDescent="0.3">
      <c r="Z41354" s="102"/>
      <c r="AA41354" s="102"/>
      <c r="AB41354" s="102"/>
    </row>
    <row r="41355" spans="26:28" x14ac:dyDescent="0.3">
      <c r="Z41355" s="102"/>
      <c r="AA41355" s="102"/>
      <c r="AB41355" s="102"/>
    </row>
    <row r="41356" spans="26:28" x14ac:dyDescent="0.3">
      <c r="Z41356" s="102"/>
      <c r="AA41356" s="102"/>
      <c r="AB41356" s="102"/>
    </row>
    <row r="41357" spans="26:28" x14ac:dyDescent="0.3">
      <c r="Z41357" s="102"/>
      <c r="AA41357" s="102"/>
      <c r="AB41357" s="102"/>
    </row>
    <row r="41358" spans="26:28" x14ac:dyDescent="0.3">
      <c r="Z41358" s="102"/>
      <c r="AA41358" s="102"/>
      <c r="AB41358" s="102"/>
    </row>
    <row r="41359" spans="26:28" x14ac:dyDescent="0.3">
      <c r="Z41359" s="102"/>
      <c r="AA41359" s="102"/>
      <c r="AB41359" s="102"/>
    </row>
    <row r="41360" spans="26:28" x14ac:dyDescent="0.3">
      <c r="Z41360" s="102"/>
      <c r="AA41360" s="102"/>
      <c r="AB41360" s="102"/>
    </row>
    <row r="41361" spans="26:28" x14ac:dyDescent="0.3">
      <c r="Z41361" s="102"/>
      <c r="AA41361" s="102"/>
      <c r="AB41361" s="102"/>
    </row>
    <row r="41362" spans="26:28" x14ac:dyDescent="0.3">
      <c r="Z41362" s="102"/>
      <c r="AA41362" s="102"/>
      <c r="AB41362" s="102"/>
    </row>
    <row r="41363" spans="26:28" x14ac:dyDescent="0.3">
      <c r="Z41363" s="102"/>
      <c r="AA41363" s="102"/>
      <c r="AB41363" s="102"/>
    </row>
    <row r="41364" spans="26:28" x14ac:dyDescent="0.3">
      <c r="Z41364" s="102"/>
      <c r="AA41364" s="102"/>
      <c r="AB41364" s="102"/>
    </row>
    <row r="41365" spans="26:28" x14ac:dyDescent="0.3">
      <c r="Z41365" s="102"/>
      <c r="AA41365" s="102"/>
      <c r="AB41365" s="102"/>
    </row>
    <row r="41366" spans="26:28" x14ac:dyDescent="0.3">
      <c r="Z41366" s="102"/>
      <c r="AA41366" s="102"/>
      <c r="AB41366" s="102"/>
    </row>
    <row r="41367" spans="26:28" x14ac:dyDescent="0.3">
      <c r="Z41367" s="102"/>
      <c r="AA41367" s="102"/>
      <c r="AB41367" s="102"/>
    </row>
    <row r="41368" spans="26:28" x14ac:dyDescent="0.3">
      <c r="Z41368" s="102"/>
      <c r="AA41368" s="102"/>
      <c r="AB41368" s="102"/>
    </row>
    <row r="41369" spans="26:28" x14ac:dyDescent="0.3">
      <c r="Z41369" s="102"/>
      <c r="AA41369" s="102"/>
      <c r="AB41369" s="102"/>
    </row>
    <row r="41370" spans="26:28" x14ac:dyDescent="0.3">
      <c r="Z41370" s="102"/>
      <c r="AA41370" s="102"/>
      <c r="AB41370" s="102"/>
    </row>
    <row r="41371" spans="26:28" x14ac:dyDescent="0.3">
      <c r="Z41371" s="102"/>
      <c r="AA41371" s="102"/>
      <c r="AB41371" s="102"/>
    </row>
    <row r="41372" spans="26:28" x14ac:dyDescent="0.3">
      <c r="Z41372" s="102"/>
      <c r="AA41372" s="102"/>
      <c r="AB41372" s="102"/>
    </row>
    <row r="41373" spans="26:28" x14ac:dyDescent="0.3">
      <c r="Z41373" s="102"/>
      <c r="AA41373" s="102"/>
      <c r="AB41373" s="102"/>
    </row>
    <row r="41374" spans="26:28" x14ac:dyDescent="0.3">
      <c r="Z41374" s="102"/>
      <c r="AA41374" s="102"/>
      <c r="AB41374" s="102"/>
    </row>
    <row r="41375" spans="26:28" x14ac:dyDescent="0.3">
      <c r="Z41375" s="102"/>
      <c r="AA41375" s="102"/>
      <c r="AB41375" s="102"/>
    </row>
    <row r="41376" spans="26:28" x14ac:dyDescent="0.3">
      <c r="Z41376" s="102"/>
      <c r="AA41376" s="102"/>
      <c r="AB41376" s="102"/>
    </row>
    <row r="41377" spans="26:28" x14ac:dyDescent="0.3">
      <c r="Z41377" s="102"/>
      <c r="AA41377" s="102"/>
      <c r="AB41377" s="102"/>
    </row>
    <row r="41378" spans="26:28" x14ac:dyDescent="0.3">
      <c r="Z41378" s="102"/>
      <c r="AA41378" s="102"/>
      <c r="AB41378" s="102"/>
    </row>
    <row r="41379" spans="26:28" x14ac:dyDescent="0.3">
      <c r="Z41379" s="102"/>
      <c r="AA41379" s="102"/>
      <c r="AB41379" s="102"/>
    </row>
    <row r="41380" spans="26:28" x14ac:dyDescent="0.3">
      <c r="Z41380" s="102"/>
      <c r="AA41380" s="102"/>
      <c r="AB41380" s="102"/>
    </row>
    <row r="41381" spans="26:28" x14ac:dyDescent="0.3">
      <c r="Z41381" s="102"/>
      <c r="AA41381" s="102"/>
      <c r="AB41381" s="102"/>
    </row>
    <row r="41382" spans="26:28" x14ac:dyDescent="0.3">
      <c r="Z41382" s="102"/>
      <c r="AA41382" s="102"/>
      <c r="AB41382" s="102"/>
    </row>
    <row r="41383" spans="26:28" x14ac:dyDescent="0.3">
      <c r="Z41383" s="102"/>
      <c r="AA41383" s="102"/>
      <c r="AB41383" s="102"/>
    </row>
    <row r="41384" spans="26:28" x14ac:dyDescent="0.3">
      <c r="Z41384" s="102"/>
      <c r="AA41384" s="102"/>
      <c r="AB41384" s="102"/>
    </row>
    <row r="41385" spans="26:28" x14ac:dyDescent="0.3">
      <c r="Z41385" s="102"/>
      <c r="AA41385" s="102"/>
      <c r="AB41385" s="102"/>
    </row>
    <row r="41386" spans="26:28" x14ac:dyDescent="0.3">
      <c r="Z41386" s="102"/>
      <c r="AA41386" s="102"/>
      <c r="AB41386" s="102"/>
    </row>
    <row r="41387" spans="26:28" x14ac:dyDescent="0.3">
      <c r="Z41387" s="102"/>
      <c r="AA41387" s="102"/>
      <c r="AB41387" s="102"/>
    </row>
    <row r="41388" spans="26:28" x14ac:dyDescent="0.3">
      <c r="Z41388" s="102"/>
      <c r="AA41388" s="102"/>
      <c r="AB41388" s="102"/>
    </row>
    <row r="41389" spans="26:28" x14ac:dyDescent="0.3">
      <c r="Z41389" s="102"/>
      <c r="AA41389" s="102"/>
      <c r="AB41389" s="102"/>
    </row>
    <row r="41390" spans="26:28" x14ac:dyDescent="0.3">
      <c r="Z41390" s="102"/>
      <c r="AA41390" s="102"/>
      <c r="AB41390" s="102"/>
    </row>
    <row r="41391" spans="26:28" x14ac:dyDescent="0.3">
      <c r="Z41391" s="102"/>
      <c r="AA41391" s="102"/>
      <c r="AB41391" s="102"/>
    </row>
    <row r="41392" spans="26:28" x14ac:dyDescent="0.3">
      <c r="Z41392" s="102"/>
      <c r="AA41392" s="102"/>
      <c r="AB41392" s="102"/>
    </row>
    <row r="41393" spans="26:28" x14ac:dyDescent="0.3">
      <c r="Z41393" s="102"/>
      <c r="AA41393" s="102"/>
      <c r="AB41393" s="102"/>
    </row>
    <row r="41394" spans="26:28" x14ac:dyDescent="0.3">
      <c r="Z41394" s="102"/>
      <c r="AA41394" s="102"/>
      <c r="AB41394" s="102"/>
    </row>
    <row r="41395" spans="26:28" x14ac:dyDescent="0.3">
      <c r="Z41395" s="102"/>
      <c r="AA41395" s="102"/>
      <c r="AB41395" s="102"/>
    </row>
    <row r="41396" spans="26:28" x14ac:dyDescent="0.3">
      <c r="Z41396" s="102"/>
      <c r="AA41396" s="102"/>
      <c r="AB41396" s="102"/>
    </row>
    <row r="41397" spans="26:28" x14ac:dyDescent="0.3">
      <c r="Z41397" s="102"/>
      <c r="AA41397" s="102"/>
      <c r="AB41397" s="102"/>
    </row>
    <row r="41398" spans="26:28" x14ac:dyDescent="0.3">
      <c r="Z41398" s="102"/>
      <c r="AA41398" s="102"/>
      <c r="AB41398" s="102"/>
    </row>
    <row r="41399" spans="26:28" x14ac:dyDescent="0.3">
      <c r="Z41399" s="102"/>
      <c r="AA41399" s="102"/>
      <c r="AB41399" s="102"/>
    </row>
    <row r="41400" spans="26:28" x14ac:dyDescent="0.3">
      <c r="Z41400" s="102"/>
      <c r="AA41400" s="102"/>
      <c r="AB41400" s="102"/>
    </row>
    <row r="41401" spans="26:28" x14ac:dyDescent="0.3">
      <c r="Z41401" s="102"/>
      <c r="AA41401" s="102"/>
      <c r="AB41401" s="102"/>
    </row>
    <row r="41402" spans="26:28" x14ac:dyDescent="0.3">
      <c r="Z41402" s="102"/>
      <c r="AA41402" s="102"/>
      <c r="AB41402" s="102"/>
    </row>
    <row r="41403" spans="26:28" x14ac:dyDescent="0.3">
      <c r="Z41403" s="102"/>
      <c r="AA41403" s="102"/>
      <c r="AB41403" s="102"/>
    </row>
    <row r="41404" spans="26:28" x14ac:dyDescent="0.3">
      <c r="Z41404" s="102"/>
      <c r="AA41404" s="102"/>
      <c r="AB41404" s="102"/>
    </row>
    <row r="41405" spans="26:28" x14ac:dyDescent="0.3">
      <c r="Z41405" s="102"/>
      <c r="AA41405" s="102"/>
      <c r="AB41405" s="102"/>
    </row>
    <row r="41406" spans="26:28" x14ac:dyDescent="0.3">
      <c r="Z41406" s="102"/>
      <c r="AA41406" s="102"/>
      <c r="AB41406" s="102"/>
    </row>
    <row r="41407" spans="26:28" x14ac:dyDescent="0.3">
      <c r="Z41407" s="102"/>
      <c r="AA41407" s="102"/>
      <c r="AB41407" s="102"/>
    </row>
    <row r="41408" spans="26:28" x14ac:dyDescent="0.3">
      <c r="Z41408" s="102"/>
      <c r="AA41408" s="102"/>
      <c r="AB41408" s="102"/>
    </row>
    <row r="41409" spans="26:28" x14ac:dyDescent="0.3">
      <c r="Z41409" s="102"/>
      <c r="AA41409" s="102"/>
      <c r="AB41409" s="102"/>
    </row>
    <row r="41410" spans="26:28" x14ac:dyDescent="0.3">
      <c r="Z41410" s="102"/>
      <c r="AA41410" s="102"/>
      <c r="AB41410" s="102"/>
    </row>
    <row r="41411" spans="26:28" x14ac:dyDescent="0.3">
      <c r="Z41411" s="102"/>
      <c r="AA41411" s="102"/>
      <c r="AB41411" s="102"/>
    </row>
    <row r="41412" spans="26:28" x14ac:dyDescent="0.3">
      <c r="Z41412" s="102"/>
      <c r="AA41412" s="102"/>
      <c r="AB41412" s="102"/>
    </row>
    <row r="41413" spans="26:28" x14ac:dyDescent="0.3">
      <c r="Z41413" s="102"/>
      <c r="AA41413" s="102"/>
      <c r="AB41413" s="102"/>
    </row>
    <row r="41414" spans="26:28" x14ac:dyDescent="0.3">
      <c r="Z41414" s="102"/>
      <c r="AA41414" s="102"/>
      <c r="AB41414" s="102"/>
    </row>
    <row r="41415" spans="26:28" x14ac:dyDescent="0.3">
      <c r="Z41415" s="102"/>
      <c r="AA41415" s="102"/>
      <c r="AB41415" s="102"/>
    </row>
    <row r="41416" spans="26:28" x14ac:dyDescent="0.3">
      <c r="Z41416" s="102"/>
      <c r="AA41416" s="102"/>
      <c r="AB41416" s="102"/>
    </row>
    <row r="41417" spans="26:28" x14ac:dyDescent="0.3">
      <c r="Z41417" s="102"/>
      <c r="AA41417" s="102"/>
      <c r="AB41417" s="102"/>
    </row>
    <row r="41418" spans="26:28" x14ac:dyDescent="0.3">
      <c r="Z41418" s="102"/>
      <c r="AA41418" s="102"/>
      <c r="AB41418" s="102"/>
    </row>
    <row r="41419" spans="26:28" x14ac:dyDescent="0.3">
      <c r="Z41419" s="102"/>
      <c r="AA41419" s="102"/>
      <c r="AB41419" s="102"/>
    </row>
    <row r="41420" spans="26:28" x14ac:dyDescent="0.3">
      <c r="Z41420" s="102"/>
      <c r="AA41420" s="102"/>
      <c r="AB41420" s="102"/>
    </row>
    <row r="41421" spans="26:28" x14ac:dyDescent="0.3">
      <c r="Z41421" s="102"/>
      <c r="AA41421" s="102"/>
      <c r="AB41421" s="102"/>
    </row>
    <row r="41422" spans="26:28" x14ac:dyDescent="0.3">
      <c r="Z41422" s="102"/>
      <c r="AA41422" s="102"/>
      <c r="AB41422" s="102"/>
    </row>
    <row r="41423" spans="26:28" x14ac:dyDescent="0.3">
      <c r="Z41423" s="102"/>
      <c r="AA41423" s="102"/>
      <c r="AB41423" s="102"/>
    </row>
    <row r="41424" spans="26:28" x14ac:dyDescent="0.3">
      <c r="Z41424" s="102"/>
      <c r="AA41424" s="102"/>
      <c r="AB41424" s="102"/>
    </row>
    <row r="41425" spans="26:28" x14ac:dyDescent="0.3">
      <c r="Z41425" s="102"/>
      <c r="AA41425" s="102"/>
      <c r="AB41425" s="102"/>
    </row>
    <row r="41426" spans="26:28" x14ac:dyDescent="0.3">
      <c r="Z41426" s="102"/>
      <c r="AA41426" s="102"/>
      <c r="AB41426" s="102"/>
    </row>
    <row r="41427" spans="26:28" x14ac:dyDescent="0.3">
      <c r="Z41427" s="102"/>
      <c r="AA41427" s="102"/>
      <c r="AB41427" s="102"/>
    </row>
    <row r="41428" spans="26:28" x14ac:dyDescent="0.3">
      <c r="Z41428" s="102"/>
      <c r="AA41428" s="102"/>
      <c r="AB41428" s="102"/>
    </row>
    <row r="41429" spans="26:28" x14ac:dyDescent="0.3">
      <c r="Z41429" s="102"/>
      <c r="AA41429" s="102"/>
      <c r="AB41429" s="102"/>
    </row>
    <row r="41430" spans="26:28" x14ac:dyDescent="0.3">
      <c r="Z41430" s="102"/>
      <c r="AA41430" s="102"/>
      <c r="AB41430" s="102"/>
    </row>
    <row r="41431" spans="26:28" x14ac:dyDescent="0.3">
      <c r="Z41431" s="102"/>
      <c r="AA41431" s="102"/>
      <c r="AB41431" s="102"/>
    </row>
    <row r="41432" spans="26:28" x14ac:dyDescent="0.3">
      <c r="Z41432" s="102"/>
      <c r="AA41432" s="102"/>
      <c r="AB41432" s="102"/>
    </row>
    <row r="41433" spans="26:28" x14ac:dyDescent="0.3">
      <c r="Z41433" s="102"/>
      <c r="AA41433" s="102"/>
      <c r="AB41433" s="102"/>
    </row>
    <row r="41434" spans="26:28" x14ac:dyDescent="0.3">
      <c r="Z41434" s="102"/>
      <c r="AA41434" s="102"/>
      <c r="AB41434" s="102"/>
    </row>
    <row r="41435" spans="26:28" x14ac:dyDescent="0.3">
      <c r="Z41435" s="102"/>
      <c r="AA41435" s="102"/>
      <c r="AB41435" s="102"/>
    </row>
    <row r="41436" spans="26:28" x14ac:dyDescent="0.3">
      <c r="Z41436" s="102"/>
      <c r="AA41436" s="102"/>
      <c r="AB41436" s="102"/>
    </row>
    <row r="41437" spans="26:28" x14ac:dyDescent="0.3">
      <c r="Z41437" s="102"/>
      <c r="AA41437" s="102"/>
      <c r="AB41437" s="102"/>
    </row>
    <row r="41438" spans="26:28" x14ac:dyDescent="0.3">
      <c r="Z41438" s="102"/>
      <c r="AA41438" s="102"/>
      <c r="AB41438" s="102"/>
    </row>
    <row r="41439" spans="26:28" x14ac:dyDescent="0.3">
      <c r="Z41439" s="102"/>
      <c r="AA41439" s="102"/>
      <c r="AB41439" s="102"/>
    </row>
    <row r="41440" spans="26:28" x14ac:dyDescent="0.3">
      <c r="Z41440" s="102"/>
      <c r="AA41440" s="102"/>
      <c r="AB41440" s="102"/>
    </row>
    <row r="41441" spans="26:28" x14ac:dyDescent="0.3">
      <c r="Z41441" s="102"/>
      <c r="AA41441" s="102"/>
      <c r="AB41441" s="102"/>
    </row>
    <row r="41442" spans="26:28" x14ac:dyDescent="0.3">
      <c r="Z41442" s="102"/>
      <c r="AA41442" s="102"/>
      <c r="AB41442" s="102"/>
    </row>
    <row r="41443" spans="26:28" x14ac:dyDescent="0.3">
      <c r="Z41443" s="102"/>
      <c r="AA41443" s="102"/>
      <c r="AB41443" s="102"/>
    </row>
    <row r="41444" spans="26:28" x14ac:dyDescent="0.3">
      <c r="Z41444" s="102"/>
      <c r="AA41444" s="102"/>
      <c r="AB41444" s="102"/>
    </row>
    <row r="41445" spans="26:28" x14ac:dyDescent="0.3">
      <c r="Z41445" s="102"/>
      <c r="AA41445" s="102"/>
      <c r="AB41445" s="102"/>
    </row>
    <row r="41446" spans="26:28" x14ac:dyDescent="0.3">
      <c r="Z41446" s="102"/>
      <c r="AA41446" s="102"/>
      <c r="AB41446" s="102"/>
    </row>
    <row r="41447" spans="26:28" x14ac:dyDescent="0.3">
      <c r="Z41447" s="102"/>
      <c r="AA41447" s="102"/>
      <c r="AB41447" s="102"/>
    </row>
    <row r="41448" spans="26:28" x14ac:dyDescent="0.3">
      <c r="Z41448" s="102"/>
      <c r="AA41448" s="102"/>
      <c r="AB41448" s="102"/>
    </row>
    <row r="41449" spans="26:28" x14ac:dyDescent="0.3">
      <c r="Z41449" s="102"/>
      <c r="AA41449" s="102"/>
      <c r="AB41449" s="102"/>
    </row>
    <row r="41450" spans="26:28" x14ac:dyDescent="0.3">
      <c r="Z41450" s="102"/>
      <c r="AA41450" s="102"/>
      <c r="AB41450" s="102"/>
    </row>
    <row r="41451" spans="26:28" x14ac:dyDescent="0.3">
      <c r="Z41451" s="102"/>
      <c r="AA41451" s="102"/>
      <c r="AB41451" s="102"/>
    </row>
    <row r="41452" spans="26:28" x14ac:dyDescent="0.3">
      <c r="Z41452" s="102"/>
      <c r="AA41452" s="102"/>
      <c r="AB41452" s="102"/>
    </row>
    <row r="41453" spans="26:28" x14ac:dyDescent="0.3">
      <c r="Z41453" s="102"/>
      <c r="AA41453" s="102"/>
      <c r="AB41453" s="102"/>
    </row>
    <row r="41454" spans="26:28" x14ac:dyDescent="0.3">
      <c r="Z41454" s="102"/>
      <c r="AA41454" s="102"/>
      <c r="AB41454" s="102"/>
    </row>
    <row r="41455" spans="26:28" x14ac:dyDescent="0.3">
      <c r="Z41455" s="102"/>
      <c r="AA41455" s="102"/>
      <c r="AB41455" s="102"/>
    </row>
    <row r="41456" spans="26:28" x14ac:dyDescent="0.3">
      <c r="Z41456" s="102"/>
      <c r="AA41456" s="102"/>
      <c r="AB41456" s="102"/>
    </row>
    <row r="41457" spans="26:28" x14ac:dyDescent="0.3">
      <c r="Z41457" s="102"/>
      <c r="AA41457" s="102"/>
      <c r="AB41457" s="102"/>
    </row>
    <row r="41458" spans="26:28" x14ac:dyDescent="0.3">
      <c r="Z41458" s="102"/>
      <c r="AA41458" s="102"/>
      <c r="AB41458" s="102"/>
    </row>
    <row r="41459" spans="26:28" x14ac:dyDescent="0.3">
      <c r="Z41459" s="102"/>
      <c r="AA41459" s="102"/>
      <c r="AB41459" s="102"/>
    </row>
    <row r="41460" spans="26:28" x14ac:dyDescent="0.3">
      <c r="Z41460" s="102"/>
      <c r="AA41460" s="102"/>
      <c r="AB41460" s="102"/>
    </row>
    <row r="41461" spans="26:28" x14ac:dyDescent="0.3">
      <c r="Z41461" s="102"/>
      <c r="AA41461" s="102"/>
      <c r="AB41461" s="102"/>
    </row>
    <row r="41462" spans="26:28" x14ac:dyDescent="0.3">
      <c r="Z41462" s="102"/>
      <c r="AA41462" s="102"/>
      <c r="AB41462" s="102"/>
    </row>
    <row r="41463" spans="26:28" x14ac:dyDescent="0.3">
      <c r="Z41463" s="102"/>
      <c r="AA41463" s="102"/>
      <c r="AB41463" s="102"/>
    </row>
    <row r="41464" spans="26:28" x14ac:dyDescent="0.3">
      <c r="Z41464" s="102"/>
      <c r="AA41464" s="102"/>
      <c r="AB41464" s="102"/>
    </row>
    <row r="41465" spans="26:28" x14ac:dyDescent="0.3">
      <c r="Z41465" s="102"/>
      <c r="AA41465" s="102"/>
      <c r="AB41465" s="102"/>
    </row>
    <row r="41466" spans="26:28" x14ac:dyDescent="0.3">
      <c r="Z41466" s="102"/>
      <c r="AA41466" s="102"/>
      <c r="AB41466" s="102"/>
    </row>
    <row r="41467" spans="26:28" x14ac:dyDescent="0.3">
      <c r="Z41467" s="102"/>
      <c r="AA41467" s="102"/>
      <c r="AB41467" s="102"/>
    </row>
    <row r="41468" spans="26:28" x14ac:dyDescent="0.3">
      <c r="Z41468" s="102"/>
      <c r="AA41468" s="102"/>
      <c r="AB41468" s="102"/>
    </row>
    <row r="41469" spans="26:28" x14ac:dyDescent="0.3">
      <c r="Z41469" s="102"/>
      <c r="AA41469" s="102"/>
      <c r="AB41469" s="102"/>
    </row>
    <row r="41470" spans="26:28" x14ac:dyDescent="0.3">
      <c r="Z41470" s="102"/>
      <c r="AA41470" s="102"/>
      <c r="AB41470" s="102"/>
    </row>
    <row r="41471" spans="26:28" x14ac:dyDescent="0.3">
      <c r="Z41471" s="102"/>
      <c r="AA41471" s="102"/>
      <c r="AB41471" s="102"/>
    </row>
    <row r="41472" spans="26:28" x14ac:dyDescent="0.3">
      <c r="Z41472" s="102"/>
      <c r="AA41472" s="102"/>
      <c r="AB41472" s="102"/>
    </row>
    <row r="41473" spans="26:28" x14ac:dyDescent="0.3">
      <c r="Z41473" s="102"/>
      <c r="AA41473" s="102"/>
      <c r="AB41473" s="102"/>
    </row>
    <row r="41474" spans="26:28" x14ac:dyDescent="0.3">
      <c r="Z41474" s="102"/>
      <c r="AA41474" s="102"/>
      <c r="AB41474" s="102"/>
    </row>
    <row r="41475" spans="26:28" x14ac:dyDescent="0.3">
      <c r="Z41475" s="102"/>
      <c r="AA41475" s="102"/>
      <c r="AB41475" s="102"/>
    </row>
    <row r="41476" spans="26:28" x14ac:dyDescent="0.3">
      <c r="Z41476" s="102"/>
      <c r="AA41476" s="102"/>
      <c r="AB41476" s="102"/>
    </row>
    <row r="41477" spans="26:28" x14ac:dyDescent="0.3">
      <c r="Z41477" s="102"/>
      <c r="AA41477" s="102"/>
      <c r="AB41477" s="102"/>
    </row>
    <row r="41478" spans="26:28" x14ac:dyDescent="0.3">
      <c r="Z41478" s="102"/>
      <c r="AA41478" s="102"/>
      <c r="AB41478" s="102"/>
    </row>
    <row r="41479" spans="26:28" x14ac:dyDescent="0.3">
      <c r="Z41479" s="102"/>
      <c r="AA41479" s="102"/>
      <c r="AB41479" s="102"/>
    </row>
    <row r="41480" spans="26:28" x14ac:dyDescent="0.3">
      <c r="Z41480" s="102"/>
      <c r="AA41480" s="102"/>
      <c r="AB41480" s="102"/>
    </row>
    <row r="41481" spans="26:28" x14ac:dyDescent="0.3">
      <c r="Z41481" s="102"/>
      <c r="AA41481" s="102"/>
      <c r="AB41481" s="102"/>
    </row>
    <row r="41482" spans="26:28" x14ac:dyDescent="0.3">
      <c r="Z41482" s="102"/>
      <c r="AA41482" s="102"/>
      <c r="AB41482" s="102"/>
    </row>
    <row r="41483" spans="26:28" x14ac:dyDescent="0.3">
      <c r="Z41483" s="102"/>
      <c r="AA41483" s="102"/>
      <c r="AB41483" s="102"/>
    </row>
    <row r="41484" spans="26:28" x14ac:dyDescent="0.3">
      <c r="Z41484" s="102"/>
      <c r="AA41484" s="102"/>
      <c r="AB41484" s="102"/>
    </row>
    <row r="41485" spans="26:28" x14ac:dyDescent="0.3">
      <c r="Z41485" s="102"/>
      <c r="AA41485" s="102"/>
      <c r="AB41485" s="102"/>
    </row>
    <row r="41486" spans="26:28" x14ac:dyDescent="0.3">
      <c r="Z41486" s="102"/>
      <c r="AA41486" s="102"/>
      <c r="AB41486" s="102"/>
    </row>
    <row r="41487" spans="26:28" x14ac:dyDescent="0.3">
      <c r="Z41487" s="102"/>
      <c r="AA41487" s="102"/>
      <c r="AB41487" s="102"/>
    </row>
    <row r="41488" spans="26:28" x14ac:dyDescent="0.3">
      <c r="Z41488" s="102"/>
      <c r="AA41488" s="102"/>
      <c r="AB41488" s="102"/>
    </row>
    <row r="41489" spans="26:28" x14ac:dyDescent="0.3">
      <c r="Z41489" s="102"/>
      <c r="AA41489" s="102"/>
      <c r="AB41489" s="102"/>
    </row>
    <row r="41490" spans="26:28" x14ac:dyDescent="0.3">
      <c r="Z41490" s="102"/>
      <c r="AA41490" s="102"/>
      <c r="AB41490" s="102"/>
    </row>
    <row r="41491" spans="26:28" x14ac:dyDescent="0.3">
      <c r="Z41491" s="102"/>
      <c r="AA41491" s="102"/>
      <c r="AB41491" s="102"/>
    </row>
    <row r="41492" spans="26:28" x14ac:dyDescent="0.3">
      <c r="Z41492" s="102"/>
      <c r="AA41492" s="102"/>
      <c r="AB41492" s="102"/>
    </row>
    <row r="41493" spans="26:28" x14ac:dyDescent="0.3">
      <c r="Z41493" s="102"/>
      <c r="AA41493" s="102"/>
      <c r="AB41493" s="102"/>
    </row>
    <row r="41494" spans="26:28" x14ac:dyDescent="0.3">
      <c r="Z41494" s="102"/>
      <c r="AA41494" s="102"/>
      <c r="AB41494" s="102"/>
    </row>
    <row r="41495" spans="26:28" x14ac:dyDescent="0.3">
      <c r="Z41495" s="102"/>
      <c r="AA41495" s="102"/>
      <c r="AB41495" s="102"/>
    </row>
    <row r="41496" spans="26:28" x14ac:dyDescent="0.3">
      <c r="Z41496" s="102"/>
      <c r="AA41496" s="102"/>
      <c r="AB41496" s="102"/>
    </row>
    <row r="41497" spans="26:28" x14ac:dyDescent="0.3">
      <c r="Z41497" s="102"/>
      <c r="AA41497" s="102"/>
      <c r="AB41497" s="102"/>
    </row>
    <row r="41498" spans="26:28" x14ac:dyDescent="0.3">
      <c r="Z41498" s="102"/>
      <c r="AA41498" s="102"/>
      <c r="AB41498" s="102"/>
    </row>
    <row r="41499" spans="26:28" x14ac:dyDescent="0.3">
      <c r="Z41499" s="102"/>
      <c r="AA41499" s="102"/>
      <c r="AB41499" s="102"/>
    </row>
    <row r="41500" spans="26:28" x14ac:dyDescent="0.3">
      <c r="Z41500" s="102"/>
      <c r="AA41500" s="102"/>
      <c r="AB41500" s="102"/>
    </row>
    <row r="41501" spans="26:28" x14ac:dyDescent="0.3">
      <c r="Z41501" s="102"/>
      <c r="AA41501" s="102"/>
      <c r="AB41501" s="102"/>
    </row>
    <row r="41502" spans="26:28" x14ac:dyDescent="0.3">
      <c r="Z41502" s="102"/>
      <c r="AA41502" s="102"/>
      <c r="AB41502" s="102"/>
    </row>
    <row r="41503" spans="26:28" x14ac:dyDescent="0.3">
      <c r="Z41503" s="102"/>
      <c r="AA41503" s="102"/>
      <c r="AB41503" s="102"/>
    </row>
    <row r="41504" spans="26:28" x14ac:dyDescent="0.3">
      <c r="Z41504" s="102"/>
      <c r="AA41504" s="102"/>
      <c r="AB41504" s="102"/>
    </row>
    <row r="41505" spans="26:28" x14ac:dyDescent="0.3">
      <c r="Z41505" s="102"/>
      <c r="AA41505" s="102"/>
      <c r="AB41505" s="102"/>
    </row>
    <row r="41506" spans="26:28" x14ac:dyDescent="0.3">
      <c r="Z41506" s="102"/>
      <c r="AA41506" s="102"/>
      <c r="AB41506" s="102"/>
    </row>
    <row r="41507" spans="26:28" x14ac:dyDescent="0.3">
      <c r="Z41507" s="102"/>
      <c r="AA41507" s="102"/>
      <c r="AB41507" s="102"/>
    </row>
    <row r="41508" spans="26:28" x14ac:dyDescent="0.3">
      <c r="Z41508" s="102"/>
      <c r="AA41508" s="102"/>
      <c r="AB41508" s="102"/>
    </row>
    <row r="41509" spans="26:28" x14ac:dyDescent="0.3">
      <c r="Z41509" s="102"/>
      <c r="AA41509" s="102"/>
      <c r="AB41509" s="102"/>
    </row>
    <row r="41510" spans="26:28" x14ac:dyDescent="0.3">
      <c r="Z41510" s="102"/>
      <c r="AA41510" s="102"/>
      <c r="AB41510" s="102"/>
    </row>
    <row r="41511" spans="26:28" x14ac:dyDescent="0.3">
      <c r="Z41511" s="102"/>
      <c r="AA41511" s="102"/>
      <c r="AB41511" s="102"/>
    </row>
    <row r="41512" spans="26:28" x14ac:dyDescent="0.3">
      <c r="Z41512" s="102"/>
      <c r="AA41512" s="102"/>
      <c r="AB41512" s="102"/>
    </row>
    <row r="41513" spans="26:28" x14ac:dyDescent="0.3">
      <c r="Z41513" s="102"/>
      <c r="AA41513" s="102"/>
      <c r="AB41513" s="102"/>
    </row>
    <row r="41514" spans="26:28" x14ac:dyDescent="0.3">
      <c r="Z41514" s="102"/>
      <c r="AA41514" s="102"/>
      <c r="AB41514" s="102"/>
    </row>
    <row r="41515" spans="26:28" x14ac:dyDescent="0.3">
      <c r="Z41515" s="102"/>
      <c r="AA41515" s="102"/>
      <c r="AB41515" s="102"/>
    </row>
    <row r="41516" spans="26:28" x14ac:dyDescent="0.3">
      <c r="Z41516" s="102"/>
      <c r="AA41516" s="102"/>
      <c r="AB41516" s="102"/>
    </row>
    <row r="41517" spans="26:28" x14ac:dyDescent="0.3">
      <c r="Z41517" s="102"/>
      <c r="AA41517" s="102"/>
      <c r="AB41517" s="102"/>
    </row>
    <row r="41518" spans="26:28" x14ac:dyDescent="0.3">
      <c r="Z41518" s="102"/>
      <c r="AA41518" s="102"/>
      <c r="AB41518" s="102"/>
    </row>
    <row r="41519" spans="26:28" x14ac:dyDescent="0.3">
      <c r="Z41519" s="102"/>
      <c r="AA41519" s="102"/>
      <c r="AB41519" s="102"/>
    </row>
    <row r="41520" spans="26:28" x14ac:dyDescent="0.3">
      <c r="Z41520" s="102"/>
      <c r="AA41520" s="102"/>
      <c r="AB41520" s="102"/>
    </row>
    <row r="41521" spans="26:28" x14ac:dyDescent="0.3">
      <c r="Z41521" s="102"/>
      <c r="AA41521" s="102"/>
      <c r="AB41521" s="102"/>
    </row>
    <row r="41522" spans="26:28" x14ac:dyDescent="0.3">
      <c r="Z41522" s="102"/>
      <c r="AA41522" s="102"/>
      <c r="AB41522" s="102"/>
    </row>
    <row r="41523" spans="26:28" x14ac:dyDescent="0.3">
      <c r="Z41523" s="102"/>
      <c r="AA41523" s="102"/>
      <c r="AB41523" s="102"/>
    </row>
    <row r="41524" spans="26:28" x14ac:dyDescent="0.3">
      <c r="Z41524" s="102"/>
      <c r="AA41524" s="102"/>
      <c r="AB41524" s="102"/>
    </row>
    <row r="41525" spans="26:28" x14ac:dyDescent="0.3">
      <c r="Z41525" s="102"/>
      <c r="AA41525" s="102"/>
      <c r="AB41525" s="102"/>
    </row>
    <row r="41526" spans="26:28" x14ac:dyDescent="0.3">
      <c r="Z41526" s="102"/>
      <c r="AA41526" s="102"/>
      <c r="AB41526" s="102"/>
    </row>
    <row r="41527" spans="26:28" x14ac:dyDescent="0.3">
      <c r="Z41527" s="102"/>
      <c r="AA41527" s="102"/>
      <c r="AB41527" s="102"/>
    </row>
    <row r="41528" spans="26:28" x14ac:dyDescent="0.3">
      <c r="Z41528" s="102"/>
      <c r="AA41528" s="102"/>
      <c r="AB41528" s="102"/>
    </row>
    <row r="41529" spans="26:28" x14ac:dyDescent="0.3">
      <c r="Z41529" s="102"/>
      <c r="AA41529" s="102"/>
      <c r="AB41529" s="102"/>
    </row>
    <row r="41530" spans="26:28" x14ac:dyDescent="0.3">
      <c r="Z41530" s="102"/>
      <c r="AA41530" s="102"/>
      <c r="AB41530" s="102"/>
    </row>
    <row r="41531" spans="26:28" x14ac:dyDescent="0.3">
      <c r="Z41531" s="102"/>
      <c r="AA41531" s="102"/>
      <c r="AB41531" s="102"/>
    </row>
    <row r="41532" spans="26:28" x14ac:dyDescent="0.3">
      <c r="Z41532" s="102"/>
      <c r="AA41532" s="102"/>
      <c r="AB41532" s="102"/>
    </row>
    <row r="41533" spans="26:28" x14ac:dyDescent="0.3">
      <c r="Z41533" s="102"/>
      <c r="AA41533" s="102"/>
      <c r="AB41533" s="102"/>
    </row>
    <row r="41534" spans="26:28" x14ac:dyDescent="0.3">
      <c r="Z41534" s="102"/>
      <c r="AA41534" s="102"/>
      <c r="AB41534" s="102"/>
    </row>
    <row r="41535" spans="26:28" x14ac:dyDescent="0.3">
      <c r="Z41535" s="102"/>
      <c r="AA41535" s="102"/>
      <c r="AB41535" s="102"/>
    </row>
    <row r="41536" spans="26:28" x14ac:dyDescent="0.3">
      <c r="Z41536" s="102"/>
      <c r="AA41536" s="102"/>
      <c r="AB41536" s="102"/>
    </row>
    <row r="41537" spans="26:28" x14ac:dyDescent="0.3">
      <c r="Z41537" s="102"/>
      <c r="AA41537" s="102"/>
      <c r="AB41537" s="102"/>
    </row>
    <row r="41538" spans="26:28" x14ac:dyDescent="0.3">
      <c r="Z41538" s="102"/>
      <c r="AA41538" s="102"/>
      <c r="AB41538" s="102"/>
    </row>
    <row r="41539" spans="26:28" x14ac:dyDescent="0.3">
      <c r="Z41539" s="102"/>
      <c r="AA41539" s="102"/>
      <c r="AB41539" s="102"/>
    </row>
    <row r="41540" spans="26:28" x14ac:dyDescent="0.3">
      <c r="Z41540" s="102"/>
      <c r="AA41540" s="102"/>
      <c r="AB41540" s="102"/>
    </row>
    <row r="41541" spans="26:28" x14ac:dyDescent="0.3">
      <c r="Z41541" s="102"/>
      <c r="AA41541" s="102"/>
      <c r="AB41541" s="102"/>
    </row>
    <row r="41542" spans="26:28" x14ac:dyDescent="0.3">
      <c r="Z41542" s="102"/>
      <c r="AA41542" s="102"/>
      <c r="AB41542" s="102"/>
    </row>
    <row r="41543" spans="26:28" x14ac:dyDescent="0.3">
      <c r="Z41543" s="102"/>
      <c r="AA41543" s="102"/>
      <c r="AB41543" s="102"/>
    </row>
    <row r="41544" spans="26:28" x14ac:dyDescent="0.3">
      <c r="Z41544" s="102"/>
      <c r="AA41544" s="102"/>
      <c r="AB41544" s="102"/>
    </row>
    <row r="41545" spans="26:28" x14ac:dyDescent="0.3">
      <c r="Z41545" s="102"/>
      <c r="AA41545" s="102"/>
      <c r="AB41545" s="102"/>
    </row>
    <row r="41546" spans="26:28" x14ac:dyDescent="0.3">
      <c r="Z41546" s="102"/>
      <c r="AA41546" s="102"/>
      <c r="AB41546" s="102"/>
    </row>
    <row r="41547" spans="26:28" x14ac:dyDescent="0.3">
      <c r="Z41547" s="102"/>
      <c r="AA41547" s="102"/>
      <c r="AB41547" s="102"/>
    </row>
    <row r="41548" spans="26:28" x14ac:dyDescent="0.3">
      <c r="Z41548" s="102"/>
      <c r="AA41548" s="102"/>
      <c r="AB41548" s="102"/>
    </row>
    <row r="41549" spans="26:28" x14ac:dyDescent="0.3">
      <c r="Z41549" s="102"/>
      <c r="AA41549" s="102"/>
      <c r="AB41549" s="102"/>
    </row>
    <row r="41550" spans="26:28" x14ac:dyDescent="0.3">
      <c r="Z41550" s="102"/>
      <c r="AA41550" s="102"/>
      <c r="AB41550" s="102"/>
    </row>
    <row r="41551" spans="26:28" x14ac:dyDescent="0.3">
      <c r="Z41551" s="102"/>
      <c r="AA41551" s="102"/>
      <c r="AB41551" s="102"/>
    </row>
    <row r="41552" spans="26:28" x14ac:dyDescent="0.3">
      <c r="Z41552" s="102"/>
      <c r="AA41552" s="102"/>
      <c r="AB41552" s="102"/>
    </row>
    <row r="41553" spans="26:28" x14ac:dyDescent="0.3">
      <c r="Z41553" s="102"/>
      <c r="AA41553" s="102"/>
      <c r="AB41553" s="102"/>
    </row>
    <row r="41554" spans="26:28" x14ac:dyDescent="0.3">
      <c r="Z41554" s="102"/>
      <c r="AA41554" s="102"/>
      <c r="AB41554" s="102"/>
    </row>
    <row r="41555" spans="26:28" x14ac:dyDescent="0.3">
      <c r="Z41555" s="102"/>
      <c r="AA41555" s="102"/>
      <c r="AB41555" s="102"/>
    </row>
    <row r="41556" spans="26:28" x14ac:dyDescent="0.3">
      <c r="Z41556" s="102"/>
      <c r="AA41556" s="102"/>
      <c r="AB41556" s="102"/>
    </row>
    <row r="41557" spans="26:28" x14ac:dyDescent="0.3">
      <c r="Z41557" s="102"/>
      <c r="AA41557" s="102"/>
      <c r="AB41557" s="102"/>
    </row>
    <row r="41558" spans="26:28" x14ac:dyDescent="0.3">
      <c r="Z41558" s="102"/>
      <c r="AA41558" s="102"/>
      <c r="AB41558" s="102"/>
    </row>
    <row r="41559" spans="26:28" x14ac:dyDescent="0.3">
      <c r="Z41559" s="102"/>
      <c r="AA41559" s="102"/>
      <c r="AB41559" s="102"/>
    </row>
    <row r="41560" spans="26:28" x14ac:dyDescent="0.3">
      <c r="Z41560" s="102"/>
      <c r="AA41560" s="102"/>
      <c r="AB41560" s="102"/>
    </row>
    <row r="41561" spans="26:28" x14ac:dyDescent="0.3">
      <c r="Z41561" s="102"/>
      <c r="AA41561" s="102"/>
      <c r="AB41561" s="102"/>
    </row>
    <row r="41562" spans="26:28" x14ac:dyDescent="0.3">
      <c r="Z41562" s="102"/>
      <c r="AA41562" s="102"/>
      <c r="AB41562" s="102"/>
    </row>
    <row r="41563" spans="26:28" x14ac:dyDescent="0.3">
      <c r="Z41563" s="102"/>
      <c r="AA41563" s="102"/>
      <c r="AB41563" s="102"/>
    </row>
    <row r="41564" spans="26:28" x14ac:dyDescent="0.3">
      <c r="Z41564" s="102"/>
      <c r="AA41564" s="102"/>
      <c r="AB41564" s="102"/>
    </row>
    <row r="41565" spans="26:28" x14ac:dyDescent="0.3">
      <c r="Z41565" s="102"/>
      <c r="AA41565" s="102"/>
      <c r="AB41565" s="102"/>
    </row>
    <row r="41566" spans="26:28" x14ac:dyDescent="0.3">
      <c r="Z41566" s="102"/>
      <c r="AA41566" s="102"/>
      <c r="AB41566" s="102"/>
    </row>
    <row r="41567" spans="26:28" x14ac:dyDescent="0.3">
      <c r="Z41567" s="102"/>
      <c r="AA41567" s="102"/>
      <c r="AB41567" s="102"/>
    </row>
    <row r="41568" spans="26:28" x14ac:dyDescent="0.3">
      <c r="Z41568" s="102"/>
      <c r="AA41568" s="102"/>
      <c r="AB41568" s="102"/>
    </row>
    <row r="41569" spans="26:28" x14ac:dyDescent="0.3">
      <c r="Z41569" s="102"/>
      <c r="AA41569" s="102"/>
      <c r="AB41569" s="102"/>
    </row>
    <row r="41570" spans="26:28" x14ac:dyDescent="0.3">
      <c r="Z41570" s="102"/>
      <c r="AA41570" s="102"/>
      <c r="AB41570" s="102"/>
    </row>
    <row r="41571" spans="26:28" x14ac:dyDescent="0.3">
      <c r="Z41571" s="102"/>
      <c r="AA41571" s="102"/>
      <c r="AB41571" s="102"/>
    </row>
    <row r="41572" spans="26:28" x14ac:dyDescent="0.3">
      <c r="Z41572" s="102"/>
      <c r="AA41572" s="102"/>
      <c r="AB41572" s="102"/>
    </row>
    <row r="41573" spans="26:28" x14ac:dyDescent="0.3">
      <c r="Z41573" s="102"/>
      <c r="AA41573" s="102"/>
      <c r="AB41573" s="102"/>
    </row>
    <row r="41574" spans="26:28" x14ac:dyDescent="0.3">
      <c r="Z41574" s="102"/>
      <c r="AA41574" s="102"/>
      <c r="AB41574" s="102"/>
    </row>
    <row r="41575" spans="26:28" x14ac:dyDescent="0.3">
      <c r="Z41575" s="102"/>
      <c r="AA41575" s="102"/>
      <c r="AB41575" s="102"/>
    </row>
    <row r="41576" spans="26:28" x14ac:dyDescent="0.3">
      <c r="Z41576" s="102"/>
      <c r="AA41576" s="102"/>
      <c r="AB41576" s="102"/>
    </row>
    <row r="41577" spans="26:28" x14ac:dyDescent="0.3">
      <c r="Z41577" s="102"/>
      <c r="AA41577" s="102"/>
      <c r="AB41577" s="102"/>
    </row>
    <row r="41578" spans="26:28" x14ac:dyDescent="0.3">
      <c r="Z41578" s="102"/>
      <c r="AA41578" s="102"/>
      <c r="AB41578" s="102"/>
    </row>
    <row r="41579" spans="26:28" x14ac:dyDescent="0.3">
      <c r="Z41579" s="102"/>
      <c r="AA41579" s="102"/>
      <c r="AB41579" s="102"/>
    </row>
    <row r="41580" spans="26:28" x14ac:dyDescent="0.3">
      <c r="Z41580" s="102"/>
      <c r="AA41580" s="102"/>
      <c r="AB41580" s="102"/>
    </row>
    <row r="41581" spans="26:28" x14ac:dyDescent="0.3">
      <c r="Z41581" s="102"/>
      <c r="AA41581" s="102"/>
      <c r="AB41581" s="102"/>
    </row>
    <row r="41582" spans="26:28" x14ac:dyDescent="0.3">
      <c r="Z41582" s="102"/>
      <c r="AA41582" s="102"/>
      <c r="AB41582" s="102"/>
    </row>
    <row r="41583" spans="26:28" x14ac:dyDescent="0.3">
      <c r="Z41583" s="102"/>
      <c r="AA41583" s="102"/>
      <c r="AB41583" s="102"/>
    </row>
    <row r="41584" spans="26:28" x14ac:dyDescent="0.3">
      <c r="Z41584" s="102"/>
      <c r="AA41584" s="102"/>
      <c r="AB41584" s="102"/>
    </row>
    <row r="41585" spans="26:28" x14ac:dyDescent="0.3">
      <c r="Z41585" s="102"/>
      <c r="AA41585" s="102"/>
      <c r="AB41585" s="102"/>
    </row>
    <row r="41586" spans="26:28" x14ac:dyDescent="0.3">
      <c r="Z41586" s="102"/>
      <c r="AA41586" s="102"/>
      <c r="AB41586" s="102"/>
    </row>
    <row r="41587" spans="26:28" x14ac:dyDescent="0.3">
      <c r="Z41587" s="102"/>
      <c r="AA41587" s="102"/>
      <c r="AB41587" s="102"/>
    </row>
    <row r="41588" spans="26:28" x14ac:dyDescent="0.3">
      <c r="Z41588" s="102"/>
      <c r="AA41588" s="102"/>
      <c r="AB41588" s="102"/>
    </row>
    <row r="41589" spans="26:28" x14ac:dyDescent="0.3">
      <c r="Z41589" s="102"/>
      <c r="AA41589" s="102"/>
      <c r="AB41589" s="102"/>
    </row>
    <row r="41590" spans="26:28" x14ac:dyDescent="0.3">
      <c r="Z41590" s="102"/>
      <c r="AA41590" s="102"/>
      <c r="AB41590" s="102"/>
    </row>
    <row r="41591" spans="26:28" x14ac:dyDescent="0.3">
      <c r="Z41591" s="102"/>
      <c r="AA41591" s="102"/>
      <c r="AB41591" s="102"/>
    </row>
    <row r="41592" spans="26:28" x14ac:dyDescent="0.3">
      <c r="Z41592" s="102"/>
      <c r="AA41592" s="102"/>
      <c r="AB41592" s="102"/>
    </row>
    <row r="41593" spans="26:28" x14ac:dyDescent="0.3">
      <c r="Z41593" s="102"/>
      <c r="AA41593" s="102"/>
      <c r="AB41593" s="102"/>
    </row>
    <row r="41594" spans="26:28" x14ac:dyDescent="0.3">
      <c r="Z41594" s="102"/>
      <c r="AA41594" s="102"/>
      <c r="AB41594" s="102"/>
    </row>
    <row r="41595" spans="26:28" x14ac:dyDescent="0.3">
      <c r="Z41595" s="102"/>
      <c r="AA41595" s="102"/>
      <c r="AB41595" s="102"/>
    </row>
    <row r="41596" spans="26:28" x14ac:dyDescent="0.3">
      <c r="Z41596" s="102"/>
      <c r="AA41596" s="102"/>
      <c r="AB41596" s="102"/>
    </row>
    <row r="41597" spans="26:28" x14ac:dyDescent="0.3">
      <c r="Z41597" s="102"/>
      <c r="AA41597" s="102"/>
      <c r="AB41597" s="102"/>
    </row>
    <row r="41598" spans="26:28" x14ac:dyDescent="0.3">
      <c r="Z41598" s="102"/>
      <c r="AA41598" s="102"/>
      <c r="AB41598" s="102"/>
    </row>
    <row r="41599" spans="26:28" x14ac:dyDescent="0.3">
      <c r="Z41599" s="102"/>
      <c r="AA41599" s="102"/>
      <c r="AB41599" s="102"/>
    </row>
    <row r="41600" spans="26:28" x14ac:dyDescent="0.3">
      <c r="Z41600" s="102"/>
      <c r="AA41600" s="102"/>
      <c r="AB41600" s="102"/>
    </row>
    <row r="41601" spans="26:28" x14ac:dyDescent="0.3">
      <c r="Z41601" s="102"/>
      <c r="AA41601" s="102"/>
      <c r="AB41601" s="102"/>
    </row>
    <row r="41602" spans="26:28" x14ac:dyDescent="0.3">
      <c r="Z41602" s="102"/>
      <c r="AA41602" s="102"/>
      <c r="AB41602" s="102"/>
    </row>
    <row r="41603" spans="26:28" x14ac:dyDescent="0.3">
      <c r="Z41603" s="102"/>
      <c r="AA41603" s="102"/>
      <c r="AB41603" s="102"/>
    </row>
    <row r="41604" spans="26:28" x14ac:dyDescent="0.3">
      <c r="Z41604" s="102"/>
      <c r="AA41604" s="102"/>
      <c r="AB41604" s="102"/>
    </row>
    <row r="41605" spans="26:28" x14ac:dyDescent="0.3">
      <c r="Z41605" s="102"/>
      <c r="AA41605" s="102"/>
      <c r="AB41605" s="102"/>
    </row>
    <row r="41606" spans="26:28" x14ac:dyDescent="0.3">
      <c r="Z41606" s="102"/>
      <c r="AA41606" s="102"/>
      <c r="AB41606" s="102"/>
    </row>
    <row r="41607" spans="26:28" x14ac:dyDescent="0.3">
      <c r="Z41607" s="102"/>
      <c r="AA41607" s="102"/>
      <c r="AB41607" s="102"/>
    </row>
    <row r="41608" spans="26:28" x14ac:dyDescent="0.3">
      <c r="Z41608" s="102"/>
      <c r="AA41608" s="102"/>
      <c r="AB41608" s="102"/>
    </row>
    <row r="41609" spans="26:28" x14ac:dyDescent="0.3">
      <c r="Z41609" s="102"/>
      <c r="AA41609" s="102"/>
      <c r="AB41609" s="102"/>
    </row>
    <row r="41610" spans="26:28" x14ac:dyDescent="0.3">
      <c r="Z41610" s="102"/>
      <c r="AA41610" s="102"/>
      <c r="AB41610" s="102"/>
    </row>
    <row r="41611" spans="26:28" x14ac:dyDescent="0.3">
      <c r="Z41611" s="102"/>
      <c r="AA41611" s="102"/>
      <c r="AB41611" s="102"/>
    </row>
    <row r="41612" spans="26:28" x14ac:dyDescent="0.3">
      <c r="Z41612" s="102"/>
      <c r="AA41612" s="102"/>
      <c r="AB41612" s="102"/>
    </row>
    <row r="41613" spans="26:28" x14ac:dyDescent="0.3">
      <c r="Z41613" s="102"/>
      <c r="AA41613" s="102"/>
      <c r="AB41613" s="102"/>
    </row>
    <row r="41614" spans="26:28" x14ac:dyDescent="0.3">
      <c r="Z41614" s="102"/>
      <c r="AA41614" s="102"/>
      <c r="AB41614" s="102"/>
    </row>
    <row r="41615" spans="26:28" x14ac:dyDescent="0.3">
      <c r="Z41615" s="102"/>
      <c r="AA41615" s="102"/>
      <c r="AB41615" s="102"/>
    </row>
    <row r="41616" spans="26:28" x14ac:dyDescent="0.3">
      <c r="Z41616" s="102"/>
      <c r="AA41616" s="102"/>
      <c r="AB41616" s="102"/>
    </row>
    <row r="41617" spans="26:28" x14ac:dyDescent="0.3">
      <c r="Z41617" s="102"/>
      <c r="AA41617" s="102"/>
      <c r="AB41617" s="102"/>
    </row>
    <row r="41618" spans="26:28" x14ac:dyDescent="0.3">
      <c r="Z41618" s="102"/>
      <c r="AA41618" s="102"/>
      <c r="AB41618" s="102"/>
    </row>
    <row r="41619" spans="26:28" x14ac:dyDescent="0.3">
      <c r="Z41619" s="102"/>
      <c r="AA41619" s="102"/>
      <c r="AB41619" s="102"/>
    </row>
    <row r="41620" spans="26:28" x14ac:dyDescent="0.3">
      <c r="Z41620" s="102"/>
      <c r="AA41620" s="102"/>
      <c r="AB41620" s="102"/>
    </row>
    <row r="41621" spans="26:28" x14ac:dyDescent="0.3">
      <c r="Z41621" s="102"/>
      <c r="AA41621" s="102"/>
      <c r="AB41621" s="102"/>
    </row>
    <row r="41622" spans="26:28" x14ac:dyDescent="0.3">
      <c r="Z41622" s="102"/>
      <c r="AA41622" s="102"/>
      <c r="AB41622" s="102"/>
    </row>
    <row r="41623" spans="26:28" x14ac:dyDescent="0.3">
      <c r="Z41623" s="102"/>
      <c r="AA41623" s="102"/>
      <c r="AB41623" s="102"/>
    </row>
    <row r="41624" spans="26:28" x14ac:dyDescent="0.3">
      <c r="Z41624" s="102"/>
      <c r="AA41624" s="102"/>
      <c r="AB41624" s="102"/>
    </row>
    <row r="41625" spans="26:28" x14ac:dyDescent="0.3">
      <c r="Z41625" s="102"/>
      <c r="AA41625" s="102"/>
      <c r="AB41625" s="102"/>
    </row>
    <row r="41626" spans="26:28" x14ac:dyDescent="0.3">
      <c r="Z41626" s="102"/>
      <c r="AA41626" s="102"/>
      <c r="AB41626" s="102"/>
    </row>
    <row r="41627" spans="26:28" x14ac:dyDescent="0.3">
      <c r="Z41627" s="102"/>
      <c r="AA41627" s="102"/>
      <c r="AB41627" s="102"/>
    </row>
    <row r="41628" spans="26:28" x14ac:dyDescent="0.3">
      <c r="Z41628" s="102"/>
      <c r="AA41628" s="102"/>
      <c r="AB41628" s="102"/>
    </row>
    <row r="41629" spans="26:28" x14ac:dyDescent="0.3">
      <c r="Z41629" s="102"/>
      <c r="AA41629" s="102"/>
      <c r="AB41629" s="102"/>
    </row>
    <row r="41630" spans="26:28" x14ac:dyDescent="0.3">
      <c r="Z41630" s="102"/>
      <c r="AA41630" s="102"/>
      <c r="AB41630" s="102"/>
    </row>
    <row r="41631" spans="26:28" x14ac:dyDescent="0.3">
      <c r="Z41631" s="102"/>
      <c r="AA41631" s="102"/>
      <c r="AB41631" s="102"/>
    </row>
    <row r="41632" spans="26:28" x14ac:dyDescent="0.3">
      <c r="Z41632" s="102"/>
      <c r="AA41632" s="102"/>
      <c r="AB41632" s="102"/>
    </row>
    <row r="41633" spans="26:28" x14ac:dyDescent="0.3">
      <c r="Z41633" s="102"/>
      <c r="AA41633" s="102"/>
      <c r="AB41633" s="102"/>
    </row>
    <row r="41634" spans="26:28" x14ac:dyDescent="0.3">
      <c r="Z41634" s="102"/>
      <c r="AA41634" s="102"/>
      <c r="AB41634" s="102"/>
    </row>
    <row r="41635" spans="26:28" x14ac:dyDescent="0.3">
      <c r="Z41635" s="102"/>
      <c r="AA41635" s="102"/>
      <c r="AB41635" s="102"/>
    </row>
    <row r="41636" spans="26:28" x14ac:dyDescent="0.3">
      <c r="Z41636" s="102"/>
      <c r="AA41636" s="102"/>
      <c r="AB41636" s="102"/>
    </row>
    <row r="41637" spans="26:28" x14ac:dyDescent="0.3">
      <c r="Z41637" s="102"/>
      <c r="AA41637" s="102"/>
      <c r="AB41637" s="102"/>
    </row>
    <row r="41638" spans="26:28" x14ac:dyDescent="0.3">
      <c r="Z41638" s="102"/>
      <c r="AA41638" s="102"/>
      <c r="AB41638" s="102"/>
    </row>
    <row r="41639" spans="26:28" x14ac:dyDescent="0.3">
      <c r="Z41639" s="102"/>
      <c r="AA41639" s="102"/>
      <c r="AB41639" s="102"/>
    </row>
    <row r="41640" spans="26:28" x14ac:dyDescent="0.3">
      <c r="Z41640" s="102"/>
      <c r="AA41640" s="102"/>
      <c r="AB41640" s="102"/>
    </row>
    <row r="41641" spans="26:28" x14ac:dyDescent="0.3">
      <c r="Z41641" s="102"/>
      <c r="AA41641" s="102"/>
      <c r="AB41641" s="102"/>
    </row>
    <row r="41642" spans="26:28" x14ac:dyDescent="0.3">
      <c r="Z41642" s="102"/>
      <c r="AA41642" s="102"/>
      <c r="AB41642" s="102"/>
    </row>
    <row r="41643" spans="26:28" x14ac:dyDescent="0.3">
      <c r="Z41643" s="102"/>
      <c r="AA41643" s="102"/>
      <c r="AB41643" s="102"/>
    </row>
    <row r="41644" spans="26:28" x14ac:dyDescent="0.3">
      <c r="Z41644" s="102"/>
      <c r="AA41644" s="102"/>
      <c r="AB41644" s="102"/>
    </row>
    <row r="41645" spans="26:28" x14ac:dyDescent="0.3">
      <c r="Z41645" s="102"/>
      <c r="AA41645" s="102"/>
      <c r="AB41645" s="102"/>
    </row>
    <row r="41646" spans="26:28" x14ac:dyDescent="0.3">
      <c r="Z41646" s="102"/>
      <c r="AA41646" s="102"/>
      <c r="AB41646" s="102"/>
    </row>
    <row r="41647" spans="26:28" x14ac:dyDescent="0.3">
      <c r="Z41647" s="102"/>
      <c r="AA41647" s="102"/>
      <c r="AB41647" s="102"/>
    </row>
    <row r="41648" spans="26:28" x14ac:dyDescent="0.3">
      <c r="Z41648" s="102"/>
      <c r="AA41648" s="102"/>
      <c r="AB41648" s="102"/>
    </row>
    <row r="41649" spans="26:28" x14ac:dyDescent="0.3">
      <c r="Z41649" s="102"/>
      <c r="AA41649" s="102"/>
      <c r="AB41649" s="102"/>
    </row>
    <row r="41650" spans="26:28" x14ac:dyDescent="0.3">
      <c r="Z41650" s="102"/>
      <c r="AA41650" s="102"/>
      <c r="AB41650" s="102"/>
    </row>
    <row r="41651" spans="26:28" x14ac:dyDescent="0.3">
      <c r="Z41651" s="102"/>
      <c r="AA41651" s="102"/>
      <c r="AB41651" s="102"/>
    </row>
    <row r="41652" spans="26:28" x14ac:dyDescent="0.3">
      <c r="Z41652" s="102"/>
      <c r="AA41652" s="102"/>
      <c r="AB41652" s="102"/>
    </row>
    <row r="41653" spans="26:28" x14ac:dyDescent="0.3">
      <c r="Z41653" s="102"/>
      <c r="AA41653" s="102"/>
      <c r="AB41653" s="102"/>
    </row>
    <row r="41654" spans="26:28" x14ac:dyDescent="0.3">
      <c r="Z41654" s="102"/>
      <c r="AA41654" s="102"/>
      <c r="AB41654" s="102"/>
    </row>
    <row r="41655" spans="26:28" x14ac:dyDescent="0.3">
      <c r="Z41655" s="102"/>
      <c r="AA41655" s="102"/>
      <c r="AB41655" s="102"/>
    </row>
    <row r="41656" spans="26:28" x14ac:dyDescent="0.3">
      <c r="Z41656" s="102"/>
      <c r="AA41656" s="102"/>
      <c r="AB41656" s="102"/>
    </row>
    <row r="41657" spans="26:28" x14ac:dyDescent="0.3">
      <c r="Z41657" s="102"/>
      <c r="AA41657" s="102"/>
      <c r="AB41657" s="102"/>
    </row>
    <row r="41658" spans="26:28" x14ac:dyDescent="0.3">
      <c r="Z41658" s="102"/>
      <c r="AA41658" s="102"/>
      <c r="AB41658" s="102"/>
    </row>
    <row r="41659" spans="26:28" x14ac:dyDescent="0.3">
      <c r="Z41659" s="102"/>
      <c r="AA41659" s="102"/>
      <c r="AB41659" s="102"/>
    </row>
    <row r="41660" spans="26:28" x14ac:dyDescent="0.3">
      <c r="Z41660" s="102"/>
      <c r="AA41660" s="102"/>
      <c r="AB41660" s="102"/>
    </row>
    <row r="41661" spans="26:28" x14ac:dyDescent="0.3">
      <c r="Z41661" s="102"/>
      <c r="AA41661" s="102"/>
      <c r="AB41661" s="102"/>
    </row>
    <row r="41662" spans="26:28" x14ac:dyDescent="0.3">
      <c r="Z41662" s="102"/>
      <c r="AA41662" s="102"/>
      <c r="AB41662" s="102"/>
    </row>
    <row r="41663" spans="26:28" x14ac:dyDescent="0.3">
      <c r="Z41663" s="102"/>
      <c r="AA41663" s="102"/>
      <c r="AB41663" s="102"/>
    </row>
    <row r="41664" spans="26:28" x14ac:dyDescent="0.3">
      <c r="Z41664" s="102"/>
      <c r="AA41664" s="102"/>
      <c r="AB41664" s="102"/>
    </row>
    <row r="41665" spans="26:28" x14ac:dyDescent="0.3">
      <c r="Z41665" s="102"/>
      <c r="AA41665" s="102"/>
      <c r="AB41665" s="102"/>
    </row>
    <row r="41666" spans="26:28" x14ac:dyDescent="0.3">
      <c r="Z41666" s="102"/>
      <c r="AA41666" s="102"/>
      <c r="AB41666" s="102"/>
    </row>
    <row r="41667" spans="26:28" x14ac:dyDescent="0.3">
      <c r="Z41667" s="102"/>
      <c r="AA41667" s="102"/>
      <c r="AB41667" s="102"/>
    </row>
    <row r="41668" spans="26:28" x14ac:dyDescent="0.3">
      <c r="Z41668" s="102"/>
      <c r="AA41668" s="102"/>
      <c r="AB41668" s="102"/>
    </row>
    <row r="41669" spans="26:28" x14ac:dyDescent="0.3">
      <c r="Z41669" s="102"/>
      <c r="AA41669" s="102"/>
      <c r="AB41669" s="102"/>
    </row>
    <row r="41670" spans="26:28" x14ac:dyDescent="0.3">
      <c r="Z41670" s="102"/>
      <c r="AA41670" s="102"/>
      <c r="AB41670" s="102"/>
    </row>
    <row r="41671" spans="26:28" x14ac:dyDescent="0.3">
      <c r="Z41671" s="102"/>
      <c r="AA41671" s="102"/>
      <c r="AB41671" s="102"/>
    </row>
    <row r="41672" spans="26:28" x14ac:dyDescent="0.3">
      <c r="Z41672" s="102"/>
      <c r="AA41672" s="102"/>
      <c r="AB41672" s="102"/>
    </row>
    <row r="41673" spans="26:28" x14ac:dyDescent="0.3">
      <c r="Z41673" s="102"/>
      <c r="AA41673" s="102"/>
      <c r="AB41673" s="102"/>
    </row>
    <row r="41674" spans="26:28" x14ac:dyDescent="0.3">
      <c r="Z41674" s="102"/>
      <c r="AA41674" s="102"/>
      <c r="AB41674" s="102"/>
    </row>
    <row r="41675" spans="26:28" x14ac:dyDescent="0.3">
      <c r="Z41675" s="102"/>
      <c r="AA41675" s="102"/>
      <c r="AB41675" s="102"/>
    </row>
    <row r="41676" spans="26:28" x14ac:dyDescent="0.3">
      <c r="Z41676" s="102"/>
      <c r="AA41676" s="102"/>
      <c r="AB41676" s="102"/>
    </row>
    <row r="41677" spans="26:28" x14ac:dyDescent="0.3">
      <c r="Z41677" s="102"/>
      <c r="AA41677" s="102"/>
      <c r="AB41677" s="102"/>
    </row>
    <row r="41678" spans="26:28" x14ac:dyDescent="0.3">
      <c r="Z41678" s="102"/>
      <c r="AA41678" s="102"/>
      <c r="AB41678" s="102"/>
    </row>
    <row r="41679" spans="26:28" x14ac:dyDescent="0.3">
      <c r="Z41679" s="102"/>
      <c r="AA41679" s="102"/>
      <c r="AB41679" s="102"/>
    </row>
    <row r="41680" spans="26:28" x14ac:dyDescent="0.3">
      <c r="Z41680" s="102"/>
      <c r="AA41680" s="102"/>
      <c r="AB41680" s="102"/>
    </row>
    <row r="41681" spans="26:28" x14ac:dyDescent="0.3">
      <c r="Z41681" s="102"/>
      <c r="AA41681" s="102"/>
      <c r="AB41681" s="102"/>
    </row>
    <row r="41682" spans="26:28" x14ac:dyDescent="0.3">
      <c r="Z41682" s="102"/>
      <c r="AA41682" s="102"/>
      <c r="AB41682" s="102"/>
    </row>
    <row r="41683" spans="26:28" x14ac:dyDescent="0.3">
      <c r="Z41683" s="102"/>
      <c r="AA41683" s="102"/>
      <c r="AB41683" s="102"/>
    </row>
    <row r="41684" spans="26:28" x14ac:dyDescent="0.3">
      <c r="Z41684" s="102"/>
      <c r="AA41684" s="102"/>
      <c r="AB41684" s="102"/>
    </row>
    <row r="41685" spans="26:28" x14ac:dyDescent="0.3">
      <c r="Z41685" s="102"/>
      <c r="AA41685" s="102"/>
      <c r="AB41685" s="102"/>
    </row>
    <row r="41686" spans="26:28" x14ac:dyDescent="0.3">
      <c r="Z41686" s="102"/>
      <c r="AA41686" s="102"/>
      <c r="AB41686" s="102"/>
    </row>
    <row r="41687" spans="26:28" x14ac:dyDescent="0.3">
      <c r="Z41687" s="102"/>
      <c r="AA41687" s="102"/>
      <c r="AB41687" s="102"/>
    </row>
    <row r="41688" spans="26:28" x14ac:dyDescent="0.3">
      <c r="Z41688" s="102"/>
      <c r="AA41688" s="102"/>
      <c r="AB41688" s="102"/>
    </row>
    <row r="41689" spans="26:28" x14ac:dyDescent="0.3">
      <c r="Z41689" s="102"/>
      <c r="AA41689" s="102"/>
      <c r="AB41689" s="102"/>
    </row>
    <row r="41690" spans="26:28" x14ac:dyDescent="0.3">
      <c r="Z41690" s="102"/>
      <c r="AA41690" s="102"/>
      <c r="AB41690" s="102"/>
    </row>
    <row r="41691" spans="26:28" x14ac:dyDescent="0.3">
      <c r="Z41691" s="102"/>
      <c r="AA41691" s="102"/>
      <c r="AB41691" s="102"/>
    </row>
    <row r="41692" spans="26:28" x14ac:dyDescent="0.3">
      <c r="Z41692" s="102"/>
      <c r="AA41692" s="102"/>
      <c r="AB41692" s="102"/>
    </row>
    <row r="41693" spans="26:28" x14ac:dyDescent="0.3">
      <c r="Z41693" s="102"/>
      <c r="AA41693" s="102"/>
      <c r="AB41693" s="102"/>
    </row>
    <row r="41694" spans="26:28" x14ac:dyDescent="0.3">
      <c r="Z41694" s="102"/>
      <c r="AA41694" s="102"/>
      <c r="AB41694" s="102"/>
    </row>
    <row r="41695" spans="26:28" x14ac:dyDescent="0.3">
      <c r="Z41695" s="102"/>
      <c r="AA41695" s="102"/>
      <c r="AB41695" s="102"/>
    </row>
    <row r="41696" spans="26:28" x14ac:dyDescent="0.3">
      <c r="Z41696" s="102"/>
      <c r="AA41696" s="102"/>
      <c r="AB41696" s="102"/>
    </row>
    <row r="41697" spans="26:28" x14ac:dyDescent="0.3">
      <c r="Z41697" s="102"/>
      <c r="AA41697" s="102"/>
      <c r="AB41697" s="102"/>
    </row>
    <row r="41698" spans="26:28" x14ac:dyDescent="0.3">
      <c r="Z41698" s="102"/>
      <c r="AA41698" s="102"/>
      <c r="AB41698" s="102"/>
    </row>
    <row r="41699" spans="26:28" x14ac:dyDescent="0.3">
      <c r="Z41699" s="102"/>
      <c r="AA41699" s="102"/>
      <c r="AB41699" s="102"/>
    </row>
    <row r="41700" spans="26:28" x14ac:dyDescent="0.3">
      <c r="Z41700" s="102"/>
      <c r="AA41700" s="102"/>
      <c r="AB41700" s="102"/>
    </row>
    <row r="41701" spans="26:28" x14ac:dyDescent="0.3">
      <c r="Z41701" s="102"/>
      <c r="AA41701" s="102"/>
      <c r="AB41701" s="102"/>
    </row>
    <row r="41702" spans="26:28" x14ac:dyDescent="0.3">
      <c r="Z41702" s="102"/>
      <c r="AA41702" s="102"/>
      <c r="AB41702" s="102"/>
    </row>
    <row r="41703" spans="26:28" x14ac:dyDescent="0.3">
      <c r="Z41703" s="102"/>
      <c r="AA41703" s="102"/>
      <c r="AB41703" s="102"/>
    </row>
    <row r="41704" spans="26:28" x14ac:dyDescent="0.3">
      <c r="Z41704" s="102"/>
      <c r="AA41704" s="102"/>
      <c r="AB41704" s="102"/>
    </row>
    <row r="41705" spans="26:28" x14ac:dyDescent="0.3">
      <c r="Z41705" s="102"/>
      <c r="AA41705" s="102"/>
      <c r="AB41705" s="102"/>
    </row>
    <row r="41706" spans="26:28" x14ac:dyDescent="0.3">
      <c r="Z41706" s="102"/>
      <c r="AA41706" s="102"/>
      <c r="AB41706" s="102"/>
    </row>
    <row r="41707" spans="26:28" x14ac:dyDescent="0.3">
      <c r="Z41707" s="102"/>
      <c r="AA41707" s="102"/>
      <c r="AB41707" s="102"/>
    </row>
    <row r="41708" spans="26:28" x14ac:dyDescent="0.3">
      <c r="Z41708" s="102"/>
      <c r="AA41708" s="102"/>
      <c r="AB41708" s="102"/>
    </row>
    <row r="41709" spans="26:28" x14ac:dyDescent="0.3">
      <c r="Z41709" s="102"/>
      <c r="AA41709" s="102"/>
      <c r="AB41709" s="102"/>
    </row>
    <row r="41710" spans="26:28" x14ac:dyDescent="0.3">
      <c r="Z41710" s="102"/>
      <c r="AA41710" s="102"/>
      <c r="AB41710" s="102"/>
    </row>
    <row r="41711" spans="26:28" x14ac:dyDescent="0.3">
      <c r="Z41711" s="102"/>
      <c r="AA41711" s="102"/>
      <c r="AB41711" s="102"/>
    </row>
    <row r="41712" spans="26:28" x14ac:dyDescent="0.3">
      <c r="Z41712" s="102"/>
      <c r="AA41712" s="102"/>
      <c r="AB41712" s="102"/>
    </row>
    <row r="41713" spans="26:28" x14ac:dyDescent="0.3">
      <c r="Z41713" s="102"/>
      <c r="AA41713" s="102"/>
      <c r="AB41713" s="102"/>
    </row>
    <row r="41714" spans="26:28" x14ac:dyDescent="0.3">
      <c r="Z41714" s="102"/>
      <c r="AA41714" s="102"/>
      <c r="AB41714" s="102"/>
    </row>
    <row r="41715" spans="26:28" x14ac:dyDescent="0.3">
      <c r="Z41715" s="102"/>
      <c r="AA41715" s="102"/>
      <c r="AB41715" s="102"/>
    </row>
    <row r="41716" spans="26:28" x14ac:dyDescent="0.3">
      <c r="Z41716" s="102"/>
      <c r="AA41716" s="102"/>
      <c r="AB41716" s="102"/>
    </row>
    <row r="41717" spans="26:28" x14ac:dyDescent="0.3">
      <c r="Z41717" s="102"/>
      <c r="AA41717" s="102"/>
      <c r="AB41717" s="102"/>
    </row>
    <row r="41718" spans="26:28" x14ac:dyDescent="0.3">
      <c r="Z41718" s="102"/>
      <c r="AA41718" s="102"/>
      <c r="AB41718" s="102"/>
    </row>
    <row r="41719" spans="26:28" x14ac:dyDescent="0.3">
      <c r="Z41719" s="102"/>
      <c r="AA41719" s="102"/>
      <c r="AB41719" s="102"/>
    </row>
    <row r="41720" spans="26:28" x14ac:dyDescent="0.3">
      <c r="Z41720" s="102"/>
      <c r="AA41720" s="102"/>
      <c r="AB41720" s="102"/>
    </row>
    <row r="41721" spans="26:28" x14ac:dyDescent="0.3">
      <c r="Z41721" s="102"/>
      <c r="AA41721" s="102"/>
      <c r="AB41721" s="102"/>
    </row>
    <row r="41722" spans="26:28" x14ac:dyDescent="0.3">
      <c r="Z41722" s="102"/>
      <c r="AA41722" s="102"/>
      <c r="AB41722" s="102"/>
    </row>
    <row r="41723" spans="26:28" x14ac:dyDescent="0.3">
      <c r="Z41723" s="102"/>
      <c r="AA41723" s="102"/>
      <c r="AB41723" s="102"/>
    </row>
    <row r="41724" spans="26:28" x14ac:dyDescent="0.3">
      <c r="Z41724" s="102"/>
      <c r="AA41724" s="102"/>
      <c r="AB41724" s="102"/>
    </row>
    <row r="41725" spans="26:28" x14ac:dyDescent="0.3">
      <c r="Z41725" s="102"/>
      <c r="AA41725" s="102"/>
      <c r="AB41725" s="102"/>
    </row>
    <row r="41726" spans="26:28" x14ac:dyDescent="0.3">
      <c r="Z41726" s="102"/>
      <c r="AA41726" s="102"/>
      <c r="AB41726" s="102"/>
    </row>
    <row r="41727" spans="26:28" x14ac:dyDescent="0.3">
      <c r="Z41727" s="102"/>
      <c r="AA41727" s="102"/>
      <c r="AB41727" s="102"/>
    </row>
    <row r="41728" spans="26:28" x14ac:dyDescent="0.3">
      <c r="Z41728" s="102"/>
      <c r="AA41728" s="102"/>
      <c r="AB41728" s="102"/>
    </row>
    <row r="41729" spans="26:28" x14ac:dyDescent="0.3">
      <c r="Z41729" s="102"/>
      <c r="AA41729" s="102"/>
      <c r="AB41729" s="102"/>
    </row>
    <row r="41730" spans="26:28" x14ac:dyDescent="0.3">
      <c r="Z41730" s="102"/>
      <c r="AA41730" s="102"/>
      <c r="AB41730" s="102"/>
    </row>
    <row r="41731" spans="26:28" x14ac:dyDescent="0.3">
      <c r="Z41731" s="102"/>
      <c r="AA41731" s="102"/>
      <c r="AB41731" s="102"/>
    </row>
    <row r="41732" spans="26:28" x14ac:dyDescent="0.3">
      <c r="Z41732" s="102"/>
      <c r="AA41732" s="102"/>
      <c r="AB41732" s="102"/>
    </row>
    <row r="41733" spans="26:28" x14ac:dyDescent="0.3">
      <c r="Z41733" s="102"/>
      <c r="AA41733" s="102"/>
      <c r="AB41733" s="102"/>
    </row>
    <row r="41734" spans="26:28" x14ac:dyDescent="0.3">
      <c r="Z41734" s="102"/>
      <c r="AA41734" s="102"/>
      <c r="AB41734" s="102"/>
    </row>
    <row r="41735" spans="26:28" x14ac:dyDescent="0.3">
      <c r="Z41735" s="102"/>
      <c r="AA41735" s="102"/>
      <c r="AB41735" s="102"/>
    </row>
    <row r="41736" spans="26:28" x14ac:dyDescent="0.3">
      <c r="Z41736" s="102"/>
      <c r="AA41736" s="102"/>
      <c r="AB41736" s="102"/>
    </row>
    <row r="41737" spans="26:28" x14ac:dyDescent="0.3">
      <c r="Z41737" s="102"/>
      <c r="AA41737" s="102"/>
      <c r="AB41737" s="102"/>
    </row>
    <row r="41738" spans="26:28" x14ac:dyDescent="0.3">
      <c r="Z41738" s="102"/>
      <c r="AA41738" s="102"/>
      <c r="AB41738" s="102"/>
    </row>
    <row r="41739" spans="26:28" x14ac:dyDescent="0.3">
      <c r="Z41739" s="102"/>
      <c r="AA41739" s="102"/>
      <c r="AB41739" s="102"/>
    </row>
    <row r="41740" spans="26:28" x14ac:dyDescent="0.3">
      <c r="Z41740" s="102"/>
      <c r="AA41740" s="102"/>
      <c r="AB41740" s="102"/>
    </row>
    <row r="41741" spans="26:28" x14ac:dyDescent="0.3">
      <c r="Z41741" s="102"/>
      <c r="AA41741" s="102"/>
      <c r="AB41741" s="102"/>
    </row>
    <row r="41742" spans="26:28" x14ac:dyDescent="0.3">
      <c r="Z41742" s="102"/>
      <c r="AA41742" s="102"/>
      <c r="AB41742" s="102"/>
    </row>
    <row r="41743" spans="26:28" x14ac:dyDescent="0.3">
      <c r="Z41743" s="102"/>
      <c r="AA41743" s="102"/>
      <c r="AB41743" s="102"/>
    </row>
    <row r="41744" spans="26:28" x14ac:dyDescent="0.3">
      <c r="Z41744" s="102"/>
      <c r="AA41744" s="102"/>
      <c r="AB41744" s="102"/>
    </row>
    <row r="41745" spans="26:28" x14ac:dyDescent="0.3">
      <c r="Z41745" s="102"/>
      <c r="AA41745" s="102"/>
      <c r="AB41745" s="102"/>
    </row>
    <row r="41746" spans="26:28" x14ac:dyDescent="0.3">
      <c r="Z41746" s="102"/>
      <c r="AA41746" s="102"/>
      <c r="AB41746" s="102"/>
    </row>
    <row r="41747" spans="26:28" x14ac:dyDescent="0.3">
      <c r="Z41747" s="102"/>
      <c r="AA41747" s="102"/>
      <c r="AB41747" s="102"/>
    </row>
    <row r="41748" spans="26:28" x14ac:dyDescent="0.3">
      <c r="Z41748" s="102"/>
      <c r="AA41748" s="102"/>
      <c r="AB41748" s="102"/>
    </row>
    <row r="41749" spans="26:28" x14ac:dyDescent="0.3">
      <c r="Z41749" s="102"/>
      <c r="AA41749" s="102"/>
      <c r="AB41749" s="102"/>
    </row>
    <row r="41750" spans="26:28" x14ac:dyDescent="0.3">
      <c r="Z41750" s="102"/>
      <c r="AA41750" s="102"/>
      <c r="AB41750" s="102"/>
    </row>
    <row r="41751" spans="26:28" x14ac:dyDescent="0.3">
      <c r="Z41751" s="102"/>
      <c r="AA41751" s="102"/>
      <c r="AB41751" s="102"/>
    </row>
    <row r="41752" spans="26:28" x14ac:dyDescent="0.3">
      <c r="Z41752" s="102"/>
      <c r="AA41752" s="102"/>
      <c r="AB41752" s="102"/>
    </row>
    <row r="41753" spans="26:28" x14ac:dyDescent="0.3">
      <c r="Z41753" s="102"/>
      <c r="AA41753" s="102"/>
      <c r="AB41753" s="102"/>
    </row>
    <row r="41754" spans="26:28" x14ac:dyDescent="0.3">
      <c r="Z41754" s="102"/>
      <c r="AA41754" s="102"/>
      <c r="AB41754" s="102"/>
    </row>
    <row r="41755" spans="26:28" x14ac:dyDescent="0.3">
      <c r="Z41755" s="102"/>
      <c r="AA41755" s="102"/>
      <c r="AB41755" s="102"/>
    </row>
    <row r="41756" spans="26:28" x14ac:dyDescent="0.3">
      <c r="Z41756" s="102"/>
      <c r="AA41756" s="102"/>
      <c r="AB41756" s="102"/>
    </row>
    <row r="41757" spans="26:28" x14ac:dyDescent="0.3">
      <c r="Z41757" s="102"/>
      <c r="AA41757" s="102"/>
      <c r="AB41757" s="102"/>
    </row>
    <row r="41758" spans="26:28" x14ac:dyDescent="0.3">
      <c r="Z41758" s="102"/>
      <c r="AA41758" s="102"/>
      <c r="AB41758" s="102"/>
    </row>
    <row r="41759" spans="26:28" x14ac:dyDescent="0.3">
      <c r="Z41759" s="102"/>
      <c r="AA41759" s="102"/>
      <c r="AB41759" s="102"/>
    </row>
    <row r="41760" spans="26:28" x14ac:dyDescent="0.3">
      <c r="Z41760" s="102"/>
      <c r="AA41760" s="102"/>
      <c r="AB41760" s="102"/>
    </row>
    <row r="41761" spans="26:28" x14ac:dyDescent="0.3">
      <c r="Z41761" s="102"/>
      <c r="AA41761" s="102"/>
      <c r="AB41761" s="102"/>
    </row>
    <row r="41762" spans="26:28" x14ac:dyDescent="0.3">
      <c r="Z41762" s="102"/>
      <c r="AA41762" s="102"/>
      <c r="AB41762" s="102"/>
    </row>
    <row r="41763" spans="26:28" x14ac:dyDescent="0.3">
      <c r="Z41763" s="102"/>
      <c r="AA41763" s="102"/>
      <c r="AB41763" s="102"/>
    </row>
    <row r="41764" spans="26:28" x14ac:dyDescent="0.3">
      <c r="Z41764" s="102"/>
      <c r="AA41764" s="102"/>
      <c r="AB41764" s="102"/>
    </row>
    <row r="41765" spans="26:28" x14ac:dyDescent="0.3">
      <c r="Z41765" s="102"/>
      <c r="AA41765" s="102"/>
      <c r="AB41765" s="102"/>
    </row>
    <row r="41766" spans="26:28" x14ac:dyDescent="0.3">
      <c r="Z41766" s="102"/>
      <c r="AA41766" s="102"/>
      <c r="AB41766" s="102"/>
    </row>
    <row r="41767" spans="26:28" x14ac:dyDescent="0.3">
      <c r="Z41767" s="102"/>
      <c r="AA41767" s="102"/>
      <c r="AB41767" s="102"/>
    </row>
    <row r="41768" spans="26:28" x14ac:dyDescent="0.3">
      <c r="Z41768" s="102"/>
      <c r="AA41768" s="102"/>
      <c r="AB41768" s="102"/>
    </row>
    <row r="41769" spans="26:28" x14ac:dyDescent="0.3">
      <c r="Z41769" s="102"/>
      <c r="AA41769" s="102"/>
      <c r="AB41769" s="102"/>
    </row>
    <row r="41770" spans="26:28" x14ac:dyDescent="0.3">
      <c r="Z41770" s="102"/>
      <c r="AA41770" s="102"/>
      <c r="AB41770" s="102"/>
    </row>
    <row r="41771" spans="26:28" x14ac:dyDescent="0.3">
      <c r="Z41771" s="102"/>
      <c r="AA41771" s="102"/>
      <c r="AB41771" s="102"/>
    </row>
    <row r="41772" spans="26:28" x14ac:dyDescent="0.3">
      <c r="Z41772" s="102"/>
      <c r="AA41772" s="102"/>
      <c r="AB41772" s="102"/>
    </row>
    <row r="41773" spans="26:28" x14ac:dyDescent="0.3">
      <c r="Z41773" s="102"/>
      <c r="AA41773" s="102"/>
      <c r="AB41773" s="102"/>
    </row>
    <row r="41774" spans="26:28" x14ac:dyDescent="0.3">
      <c r="Z41774" s="102"/>
      <c r="AA41774" s="102"/>
      <c r="AB41774" s="102"/>
    </row>
    <row r="41775" spans="26:28" x14ac:dyDescent="0.3">
      <c r="Z41775" s="102"/>
      <c r="AA41775" s="102"/>
      <c r="AB41775" s="102"/>
    </row>
    <row r="41776" spans="26:28" x14ac:dyDescent="0.3">
      <c r="Z41776" s="102"/>
      <c r="AA41776" s="102"/>
      <c r="AB41776" s="102"/>
    </row>
    <row r="41777" spans="26:28" x14ac:dyDescent="0.3">
      <c r="Z41777" s="102"/>
      <c r="AA41777" s="102"/>
      <c r="AB41777" s="102"/>
    </row>
    <row r="41778" spans="26:28" x14ac:dyDescent="0.3">
      <c r="Z41778" s="102"/>
      <c r="AA41778" s="102"/>
      <c r="AB41778" s="102"/>
    </row>
    <row r="41779" spans="26:28" x14ac:dyDescent="0.3">
      <c r="Z41779" s="102"/>
      <c r="AA41779" s="102"/>
      <c r="AB41779" s="102"/>
    </row>
    <row r="41780" spans="26:28" x14ac:dyDescent="0.3">
      <c r="Z41780" s="102"/>
      <c r="AA41780" s="102"/>
      <c r="AB41780" s="102"/>
    </row>
    <row r="41781" spans="26:28" x14ac:dyDescent="0.3">
      <c r="Z41781" s="102"/>
      <c r="AA41781" s="102"/>
      <c r="AB41781" s="102"/>
    </row>
    <row r="41782" spans="26:28" x14ac:dyDescent="0.3">
      <c r="Z41782" s="102"/>
      <c r="AA41782" s="102"/>
      <c r="AB41782" s="102"/>
    </row>
    <row r="41783" spans="26:28" x14ac:dyDescent="0.3">
      <c r="Z41783" s="102"/>
      <c r="AA41783" s="102"/>
      <c r="AB41783" s="102"/>
    </row>
    <row r="41784" spans="26:28" x14ac:dyDescent="0.3">
      <c r="Z41784" s="102"/>
      <c r="AA41784" s="102"/>
      <c r="AB41784" s="102"/>
    </row>
    <row r="41785" spans="26:28" x14ac:dyDescent="0.3">
      <c r="Z41785" s="102"/>
      <c r="AA41785" s="102"/>
      <c r="AB41785" s="102"/>
    </row>
    <row r="41786" spans="26:28" x14ac:dyDescent="0.3">
      <c r="Z41786" s="102"/>
      <c r="AA41786" s="102"/>
      <c r="AB41786" s="102"/>
    </row>
    <row r="41787" spans="26:28" x14ac:dyDescent="0.3">
      <c r="Z41787" s="102"/>
      <c r="AA41787" s="102"/>
      <c r="AB41787" s="102"/>
    </row>
    <row r="41788" spans="26:28" x14ac:dyDescent="0.3">
      <c r="Z41788" s="102"/>
      <c r="AA41788" s="102"/>
      <c r="AB41788" s="102"/>
    </row>
    <row r="41789" spans="26:28" x14ac:dyDescent="0.3">
      <c r="Z41789" s="102"/>
      <c r="AA41789" s="102"/>
      <c r="AB41789" s="102"/>
    </row>
    <row r="41790" spans="26:28" x14ac:dyDescent="0.3">
      <c r="Z41790" s="102"/>
      <c r="AA41790" s="102"/>
      <c r="AB41790" s="102"/>
    </row>
    <row r="41791" spans="26:28" x14ac:dyDescent="0.3">
      <c r="Z41791" s="102"/>
      <c r="AA41791" s="102"/>
      <c r="AB41791" s="102"/>
    </row>
    <row r="41792" spans="26:28" x14ac:dyDescent="0.3">
      <c r="Z41792" s="102"/>
      <c r="AA41792" s="102"/>
      <c r="AB41792" s="102"/>
    </row>
    <row r="41793" spans="26:28" x14ac:dyDescent="0.3">
      <c r="Z41793" s="102"/>
      <c r="AA41793" s="102"/>
      <c r="AB41793" s="102"/>
    </row>
    <row r="41794" spans="26:28" x14ac:dyDescent="0.3">
      <c r="Z41794" s="102"/>
      <c r="AA41794" s="102"/>
      <c r="AB41794" s="102"/>
    </row>
    <row r="41795" spans="26:28" x14ac:dyDescent="0.3">
      <c r="Z41795" s="102"/>
      <c r="AA41795" s="102"/>
      <c r="AB41795" s="102"/>
    </row>
    <row r="41796" spans="26:28" x14ac:dyDescent="0.3">
      <c r="Z41796" s="102"/>
      <c r="AA41796" s="102"/>
      <c r="AB41796" s="102"/>
    </row>
    <row r="41797" spans="26:28" x14ac:dyDescent="0.3">
      <c r="Z41797" s="102"/>
      <c r="AA41797" s="102"/>
      <c r="AB41797" s="102"/>
    </row>
    <row r="41798" spans="26:28" x14ac:dyDescent="0.3">
      <c r="Z41798" s="102"/>
      <c r="AA41798" s="102"/>
      <c r="AB41798" s="102"/>
    </row>
    <row r="41799" spans="26:28" x14ac:dyDescent="0.3">
      <c r="Z41799" s="102"/>
      <c r="AA41799" s="102"/>
      <c r="AB41799" s="102"/>
    </row>
    <row r="41800" spans="26:28" x14ac:dyDescent="0.3">
      <c r="Z41800" s="102"/>
      <c r="AA41800" s="102"/>
      <c r="AB41800" s="102"/>
    </row>
    <row r="41801" spans="26:28" x14ac:dyDescent="0.3">
      <c r="Z41801" s="102"/>
      <c r="AA41801" s="102"/>
      <c r="AB41801" s="102"/>
    </row>
    <row r="41802" spans="26:28" x14ac:dyDescent="0.3">
      <c r="Z41802" s="102"/>
      <c r="AA41802" s="102"/>
      <c r="AB41802" s="102"/>
    </row>
    <row r="41803" spans="26:28" x14ac:dyDescent="0.3">
      <c r="Z41803" s="102"/>
      <c r="AA41803" s="102"/>
      <c r="AB41803" s="102"/>
    </row>
    <row r="41804" spans="26:28" x14ac:dyDescent="0.3">
      <c r="Z41804" s="102"/>
      <c r="AA41804" s="102"/>
      <c r="AB41804" s="102"/>
    </row>
    <row r="41805" spans="26:28" x14ac:dyDescent="0.3">
      <c r="Z41805" s="102"/>
      <c r="AA41805" s="102"/>
      <c r="AB41805" s="102"/>
    </row>
    <row r="41806" spans="26:28" x14ac:dyDescent="0.3">
      <c r="Z41806" s="102"/>
      <c r="AA41806" s="102"/>
      <c r="AB41806" s="102"/>
    </row>
    <row r="41807" spans="26:28" x14ac:dyDescent="0.3">
      <c r="Z41807" s="102"/>
      <c r="AA41807" s="102"/>
      <c r="AB41807" s="102"/>
    </row>
    <row r="41808" spans="26:28" x14ac:dyDescent="0.3">
      <c r="Z41808" s="102"/>
      <c r="AA41808" s="102"/>
      <c r="AB41808" s="102"/>
    </row>
    <row r="41809" spans="26:28" x14ac:dyDescent="0.3">
      <c r="Z41809" s="102"/>
      <c r="AA41809" s="102"/>
      <c r="AB41809" s="102"/>
    </row>
    <row r="41810" spans="26:28" x14ac:dyDescent="0.3">
      <c r="Z41810" s="102"/>
      <c r="AA41810" s="102"/>
      <c r="AB41810" s="102"/>
    </row>
    <row r="41811" spans="26:28" x14ac:dyDescent="0.3">
      <c r="Z41811" s="102"/>
      <c r="AA41811" s="102"/>
      <c r="AB41811" s="102"/>
    </row>
    <row r="41812" spans="26:28" x14ac:dyDescent="0.3">
      <c r="Z41812" s="102"/>
      <c r="AA41812" s="102"/>
      <c r="AB41812" s="102"/>
    </row>
    <row r="41813" spans="26:28" x14ac:dyDescent="0.3">
      <c r="Z41813" s="102"/>
      <c r="AA41813" s="102"/>
      <c r="AB41813" s="102"/>
    </row>
    <row r="41814" spans="26:28" x14ac:dyDescent="0.3">
      <c r="Z41814" s="102"/>
      <c r="AA41814" s="102"/>
      <c r="AB41814" s="102"/>
    </row>
    <row r="41815" spans="26:28" x14ac:dyDescent="0.3">
      <c r="Z41815" s="102"/>
      <c r="AA41815" s="102"/>
      <c r="AB41815" s="102"/>
    </row>
    <row r="41816" spans="26:28" x14ac:dyDescent="0.3">
      <c r="Z41816" s="102"/>
      <c r="AA41816" s="102"/>
      <c r="AB41816" s="102"/>
    </row>
    <row r="41817" spans="26:28" x14ac:dyDescent="0.3">
      <c r="Z41817" s="102"/>
      <c r="AA41817" s="102"/>
      <c r="AB41817" s="102"/>
    </row>
    <row r="41818" spans="26:28" x14ac:dyDescent="0.3">
      <c r="Z41818" s="102"/>
      <c r="AA41818" s="102"/>
      <c r="AB41818" s="102"/>
    </row>
    <row r="41819" spans="26:28" x14ac:dyDescent="0.3">
      <c r="Z41819" s="102"/>
      <c r="AA41819" s="102"/>
      <c r="AB41819" s="102"/>
    </row>
    <row r="41820" spans="26:28" x14ac:dyDescent="0.3">
      <c r="Z41820" s="102"/>
      <c r="AA41820" s="102"/>
      <c r="AB41820" s="102"/>
    </row>
    <row r="41821" spans="26:28" x14ac:dyDescent="0.3">
      <c r="Z41821" s="102"/>
      <c r="AA41821" s="102"/>
      <c r="AB41821" s="102"/>
    </row>
    <row r="41822" spans="26:28" x14ac:dyDescent="0.3">
      <c r="Z41822" s="102"/>
      <c r="AA41822" s="102"/>
      <c r="AB41822" s="102"/>
    </row>
    <row r="41823" spans="26:28" x14ac:dyDescent="0.3">
      <c r="Z41823" s="102"/>
      <c r="AA41823" s="102"/>
      <c r="AB41823" s="102"/>
    </row>
    <row r="41824" spans="26:28" x14ac:dyDescent="0.3">
      <c r="Z41824" s="102"/>
      <c r="AA41824" s="102"/>
      <c r="AB41824" s="102"/>
    </row>
    <row r="41825" spans="26:28" x14ac:dyDescent="0.3">
      <c r="Z41825" s="102"/>
      <c r="AA41825" s="102"/>
      <c r="AB41825" s="102"/>
    </row>
    <row r="41826" spans="26:28" x14ac:dyDescent="0.3">
      <c r="Z41826" s="102"/>
      <c r="AA41826" s="102"/>
      <c r="AB41826" s="102"/>
    </row>
    <row r="41827" spans="26:28" x14ac:dyDescent="0.3">
      <c r="Z41827" s="102"/>
      <c r="AA41827" s="102"/>
      <c r="AB41827" s="102"/>
    </row>
    <row r="41828" spans="26:28" x14ac:dyDescent="0.3">
      <c r="Z41828" s="102"/>
      <c r="AA41828" s="102"/>
      <c r="AB41828" s="102"/>
    </row>
    <row r="41829" spans="26:28" x14ac:dyDescent="0.3">
      <c r="Z41829" s="102"/>
      <c r="AA41829" s="102"/>
      <c r="AB41829" s="102"/>
    </row>
    <row r="41830" spans="26:28" x14ac:dyDescent="0.3">
      <c r="Z41830" s="102"/>
      <c r="AA41830" s="102"/>
      <c r="AB41830" s="102"/>
    </row>
    <row r="41831" spans="26:28" x14ac:dyDescent="0.3">
      <c r="Z41831" s="102"/>
      <c r="AA41831" s="102"/>
      <c r="AB41831" s="102"/>
    </row>
    <row r="41832" spans="26:28" x14ac:dyDescent="0.3">
      <c r="Z41832" s="102"/>
      <c r="AA41832" s="102"/>
      <c r="AB41832" s="102"/>
    </row>
    <row r="41833" spans="26:28" x14ac:dyDescent="0.3">
      <c r="Z41833" s="102"/>
      <c r="AA41833" s="102"/>
      <c r="AB41833" s="102"/>
    </row>
    <row r="41834" spans="26:28" x14ac:dyDescent="0.3">
      <c r="Z41834" s="102"/>
      <c r="AA41834" s="102"/>
      <c r="AB41834" s="102"/>
    </row>
    <row r="41835" spans="26:28" x14ac:dyDescent="0.3">
      <c r="Z41835" s="102"/>
      <c r="AA41835" s="102"/>
      <c r="AB41835" s="102"/>
    </row>
    <row r="41836" spans="26:28" x14ac:dyDescent="0.3">
      <c r="Z41836" s="102"/>
      <c r="AA41836" s="102"/>
      <c r="AB41836" s="102"/>
    </row>
    <row r="41837" spans="26:28" x14ac:dyDescent="0.3">
      <c r="Z41837" s="102"/>
      <c r="AA41837" s="102"/>
      <c r="AB41837" s="102"/>
    </row>
    <row r="41838" spans="26:28" x14ac:dyDescent="0.3">
      <c r="Z41838" s="102"/>
      <c r="AA41838" s="102"/>
      <c r="AB41838" s="102"/>
    </row>
    <row r="41839" spans="26:28" x14ac:dyDescent="0.3">
      <c r="Z41839" s="102"/>
      <c r="AA41839" s="102"/>
      <c r="AB41839" s="102"/>
    </row>
    <row r="41840" spans="26:28" x14ac:dyDescent="0.3">
      <c r="Z41840" s="102"/>
      <c r="AA41840" s="102"/>
      <c r="AB41840" s="102"/>
    </row>
    <row r="41841" spans="26:28" x14ac:dyDescent="0.3">
      <c r="Z41841" s="102"/>
      <c r="AA41841" s="102"/>
      <c r="AB41841" s="102"/>
    </row>
    <row r="41842" spans="26:28" x14ac:dyDescent="0.3">
      <c r="Z41842" s="102"/>
      <c r="AA41842" s="102"/>
      <c r="AB41842" s="102"/>
    </row>
    <row r="41843" spans="26:28" x14ac:dyDescent="0.3">
      <c r="Z41843" s="102"/>
      <c r="AA41843" s="102"/>
      <c r="AB41843" s="102"/>
    </row>
    <row r="41844" spans="26:28" x14ac:dyDescent="0.3">
      <c r="Z41844" s="102"/>
      <c r="AA41844" s="102"/>
      <c r="AB41844" s="102"/>
    </row>
    <row r="41845" spans="26:28" x14ac:dyDescent="0.3">
      <c r="Z41845" s="102"/>
      <c r="AA41845" s="102"/>
      <c r="AB41845" s="102"/>
    </row>
    <row r="41846" spans="26:28" x14ac:dyDescent="0.3">
      <c r="Z41846" s="102"/>
      <c r="AA41846" s="102"/>
      <c r="AB41846" s="102"/>
    </row>
    <row r="41847" spans="26:28" x14ac:dyDescent="0.3">
      <c r="Z41847" s="102"/>
      <c r="AA41847" s="102"/>
      <c r="AB41847" s="102"/>
    </row>
    <row r="41848" spans="26:28" x14ac:dyDescent="0.3">
      <c r="Z41848" s="102"/>
      <c r="AA41848" s="102"/>
      <c r="AB41848" s="102"/>
    </row>
    <row r="41849" spans="26:28" x14ac:dyDescent="0.3">
      <c r="Z41849" s="102"/>
      <c r="AA41849" s="102"/>
      <c r="AB41849" s="102"/>
    </row>
    <row r="41850" spans="26:28" x14ac:dyDescent="0.3">
      <c r="Z41850" s="102"/>
      <c r="AA41850" s="102"/>
      <c r="AB41850" s="102"/>
    </row>
    <row r="41851" spans="26:28" x14ac:dyDescent="0.3">
      <c r="Z41851" s="102"/>
      <c r="AA41851" s="102"/>
      <c r="AB41851" s="102"/>
    </row>
    <row r="41852" spans="26:28" x14ac:dyDescent="0.3">
      <c r="Z41852" s="102"/>
      <c r="AA41852" s="102"/>
      <c r="AB41852" s="102"/>
    </row>
    <row r="41853" spans="26:28" x14ac:dyDescent="0.3">
      <c r="Z41853" s="102"/>
      <c r="AA41853" s="102"/>
      <c r="AB41853" s="102"/>
    </row>
    <row r="41854" spans="26:28" x14ac:dyDescent="0.3">
      <c r="Z41854" s="102"/>
      <c r="AA41854" s="102"/>
      <c r="AB41854" s="102"/>
    </row>
    <row r="41855" spans="26:28" x14ac:dyDescent="0.3">
      <c r="Z41855" s="102"/>
      <c r="AA41855" s="102"/>
      <c r="AB41855" s="102"/>
    </row>
    <row r="41856" spans="26:28" x14ac:dyDescent="0.3">
      <c r="Z41856" s="102"/>
      <c r="AA41856" s="102"/>
      <c r="AB41856" s="102"/>
    </row>
    <row r="41857" spans="26:28" x14ac:dyDescent="0.3">
      <c r="Z41857" s="102"/>
      <c r="AA41857" s="102"/>
      <c r="AB41857" s="102"/>
    </row>
    <row r="41858" spans="26:28" x14ac:dyDescent="0.3">
      <c r="Z41858" s="102"/>
      <c r="AA41858" s="102"/>
      <c r="AB41858" s="102"/>
    </row>
    <row r="41859" spans="26:28" x14ac:dyDescent="0.3">
      <c r="Z41859" s="102"/>
      <c r="AA41859" s="102"/>
      <c r="AB41859" s="102"/>
    </row>
    <row r="41860" spans="26:28" x14ac:dyDescent="0.3">
      <c r="Z41860" s="102"/>
      <c r="AA41860" s="102"/>
      <c r="AB41860" s="102"/>
    </row>
    <row r="41861" spans="26:28" x14ac:dyDescent="0.3">
      <c r="Z41861" s="102"/>
      <c r="AA41861" s="102"/>
      <c r="AB41861" s="102"/>
    </row>
    <row r="41862" spans="26:28" x14ac:dyDescent="0.3">
      <c r="Z41862" s="102"/>
      <c r="AA41862" s="102"/>
      <c r="AB41862" s="102"/>
    </row>
    <row r="41863" spans="26:28" x14ac:dyDescent="0.3">
      <c r="Z41863" s="102"/>
      <c r="AA41863" s="102"/>
      <c r="AB41863" s="102"/>
    </row>
    <row r="41864" spans="26:28" x14ac:dyDescent="0.3">
      <c r="Z41864" s="102"/>
      <c r="AA41864" s="102"/>
      <c r="AB41864" s="102"/>
    </row>
    <row r="41865" spans="26:28" x14ac:dyDescent="0.3">
      <c r="Z41865" s="102"/>
      <c r="AA41865" s="102"/>
      <c r="AB41865" s="102"/>
    </row>
    <row r="41866" spans="26:28" x14ac:dyDescent="0.3">
      <c r="Z41866" s="102"/>
      <c r="AA41866" s="102"/>
      <c r="AB41866" s="102"/>
    </row>
    <row r="41867" spans="26:28" x14ac:dyDescent="0.3">
      <c r="Z41867" s="102"/>
      <c r="AA41867" s="102"/>
      <c r="AB41867" s="102"/>
    </row>
    <row r="41868" spans="26:28" x14ac:dyDescent="0.3">
      <c r="Z41868" s="102"/>
      <c r="AA41868" s="102"/>
      <c r="AB41868" s="102"/>
    </row>
    <row r="41869" spans="26:28" x14ac:dyDescent="0.3">
      <c r="Z41869" s="102"/>
      <c r="AA41869" s="102"/>
      <c r="AB41869" s="102"/>
    </row>
    <row r="41870" spans="26:28" x14ac:dyDescent="0.3">
      <c r="Z41870" s="102"/>
      <c r="AA41870" s="102"/>
      <c r="AB41870" s="102"/>
    </row>
    <row r="41871" spans="26:28" x14ac:dyDescent="0.3">
      <c r="Z41871" s="102"/>
      <c r="AA41871" s="102"/>
      <c r="AB41871" s="102"/>
    </row>
    <row r="41872" spans="26:28" x14ac:dyDescent="0.3">
      <c r="Z41872" s="102"/>
      <c r="AA41872" s="102"/>
      <c r="AB41872" s="102"/>
    </row>
    <row r="41873" spans="26:28" x14ac:dyDescent="0.3">
      <c r="Z41873" s="102"/>
      <c r="AA41873" s="102"/>
      <c r="AB41873" s="102"/>
    </row>
    <row r="41874" spans="26:28" x14ac:dyDescent="0.3">
      <c r="Z41874" s="102"/>
      <c r="AA41874" s="102"/>
      <c r="AB41874" s="102"/>
    </row>
    <row r="41875" spans="26:28" x14ac:dyDescent="0.3">
      <c r="Z41875" s="102"/>
      <c r="AA41875" s="102"/>
      <c r="AB41875" s="102"/>
    </row>
    <row r="41876" spans="26:28" x14ac:dyDescent="0.3">
      <c r="Z41876" s="102"/>
      <c r="AA41876" s="102"/>
      <c r="AB41876" s="102"/>
    </row>
    <row r="41877" spans="26:28" x14ac:dyDescent="0.3">
      <c r="Z41877" s="102"/>
      <c r="AA41877" s="102"/>
      <c r="AB41877" s="102"/>
    </row>
    <row r="41878" spans="26:28" x14ac:dyDescent="0.3">
      <c r="Z41878" s="102"/>
      <c r="AA41878" s="102"/>
      <c r="AB41878" s="102"/>
    </row>
    <row r="41879" spans="26:28" x14ac:dyDescent="0.3">
      <c r="Z41879" s="102"/>
      <c r="AA41879" s="102"/>
      <c r="AB41879" s="102"/>
    </row>
    <row r="41880" spans="26:28" x14ac:dyDescent="0.3">
      <c r="Z41880" s="102"/>
      <c r="AA41880" s="102"/>
      <c r="AB41880" s="102"/>
    </row>
    <row r="41881" spans="26:28" x14ac:dyDescent="0.3">
      <c r="Z41881" s="102"/>
      <c r="AA41881" s="102"/>
      <c r="AB41881" s="102"/>
    </row>
    <row r="41882" spans="26:28" x14ac:dyDescent="0.3">
      <c r="Z41882" s="102"/>
      <c r="AA41882" s="102"/>
      <c r="AB41882" s="102"/>
    </row>
    <row r="41883" spans="26:28" x14ac:dyDescent="0.3">
      <c r="Z41883" s="102"/>
      <c r="AA41883" s="102"/>
      <c r="AB41883" s="102"/>
    </row>
    <row r="41884" spans="26:28" x14ac:dyDescent="0.3">
      <c r="Z41884" s="102"/>
      <c r="AA41884" s="102"/>
      <c r="AB41884" s="102"/>
    </row>
    <row r="41885" spans="26:28" x14ac:dyDescent="0.3">
      <c r="Z41885" s="102"/>
      <c r="AA41885" s="102"/>
      <c r="AB41885" s="102"/>
    </row>
    <row r="41886" spans="26:28" x14ac:dyDescent="0.3">
      <c r="Z41886" s="102"/>
      <c r="AA41886" s="102"/>
      <c r="AB41886" s="102"/>
    </row>
    <row r="41887" spans="26:28" x14ac:dyDescent="0.3">
      <c r="Z41887" s="102"/>
      <c r="AA41887" s="102"/>
      <c r="AB41887" s="102"/>
    </row>
    <row r="41888" spans="26:28" x14ac:dyDescent="0.3">
      <c r="Z41888" s="102"/>
      <c r="AA41888" s="102"/>
      <c r="AB41888" s="102"/>
    </row>
    <row r="41889" spans="26:28" x14ac:dyDescent="0.3">
      <c r="Z41889" s="102"/>
      <c r="AA41889" s="102"/>
      <c r="AB41889" s="102"/>
    </row>
    <row r="41890" spans="26:28" x14ac:dyDescent="0.3">
      <c r="Z41890" s="102"/>
      <c r="AA41890" s="102"/>
      <c r="AB41890" s="102"/>
    </row>
    <row r="41891" spans="26:28" x14ac:dyDescent="0.3">
      <c r="Z41891" s="102"/>
      <c r="AA41891" s="102"/>
      <c r="AB41891" s="102"/>
    </row>
    <row r="41892" spans="26:28" x14ac:dyDescent="0.3">
      <c r="Z41892" s="102"/>
      <c r="AA41892" s="102"/>
      <c r="AB41892" s="102"/>
    </row>
    <row r="41893" spans="26:28" x14ac:dyDescent="0.3">
      <c r="Z41893" s="102"/>
      <c r="AA41893" s="102"/>
      <c r="AB41893" s="102"/>
    </row>
    <row r="41894" spans="26:28" x14ac:dyDescent="0.3">
      <c r="Z41894" s="102"/>
      <c r="AA41894" s="102"/>
      <c r="AB41894" s="102"/>
    </row>
    <row r="41895" spans="26:28" x14ac:dyDescent="0.3">
      <c r="Z41895" s="102"/>
      <c r="AA41895" s="102"/>
      <c r="AB41895" s="102"/>
    </row>
    <row r="41896" spans="26:28" x14ac:dyDescent="0.3">
      <c r="Z41896" s="102"/>
      <c r="AA41896" s="102"/>
      <c r="AB41896" s="102"/>
    </row>
    <row r="41897" spans="26:28" x14ac:dyDescent="0.3">
      <c r="Z41897" s="102"/>
      <c r="AA41897" s="102"/>
      <c r="AB41897" s="102"/>
    </row>
    <row r="41898" spans="26:28" x14ac:dyDescent="0.3">
      <c r="Z41898" s="102"/>
      <c r="AA41898" s="102"/>
      <c r="AB41898" s="102"/>
    </row>
    <row r="41899" spans="26:28" x14ac:dyDescent="0.3">
      <c r="Z41899" s="102"/>
      <c r="AA41899" s="102"/>
      <c r="AB41899" s="102"/>
    </row>
    <row r="41900" spans="26:28" x14ac:dyDescent="0.3">
      <c r="Z41900" s="102"/>
      <c r="AA41900" s="102"/>
      <c r="AB41900" s="102"/>
    </row>
    <row r="41901" spans="26:28" x14ac:dyDescent="0.3">
      <c r="Z41901" s="102"/>
      <c r="AA41901" s="102"/>
      <c r="AB41901" s="102"/>
    </row>
    <row r="41902" spans="26:28" x14ac:dyDescent="0.3">
      <c r="Z41902" s="102"/>
      <c r="AA41902" s="102"/>
      <c r="AB41902" s="102"/>
    </row>
    <row r="41903" spans="26:28" x14ac:dyDescent="0.3">
      <c r="Z41903" s="102"/>
      <c r="AA41903" s="102"/>
      <c r="AB41903" s="102"/>
    </row>
    <row r="41904" spans="26:28" x14ac:dyDescent="0.3">
      <c r="Z41904" s="102"/>
      <c r="AA41904" s="102"/>
      <c r="AB41904" s="102"/>
    </row>
    <row r="41905" spans="26:28" x14ac:dyDescent="0.3">
      <c r="Z41905" s="102"/>
      <c r="AA41905" s="102"/>
      <c r="AB41905" s="102"/>
    </row>
    <row r="41906" spans="26:28" x14ac:dyDescent="0.3">
      <c r="Z41906" s="102"/>
      <c r="AA41906" s="102"/>
      <c r="AB41906" s="102"/>
    </row>
    <row r="41907" spans="26:28" x14ac:dyDescent="0.3">
      <c r="Z41907" s="102"/>
      <c r="AA41907" s="102"/>
      <c r="AB41907" s="102"/>
    </row>
    <row r="41908" spans="26:28" x14ac:dyDescent="0.3">
      <c r="Z41908" s="102"/>
      <c r="AA41908" s="102"/>
      <c r="AB41908" s="102"/>
    </row>
    <row r="41909" spans="26:28" x14ac:dyDescent="0.3">
      <c r="Z41909" s="102"/>
      <c r="AA41909" s="102"/>
      <c r="AB41909" s="102"/>
    </row>
    <row r="41910" spans="26:28" x14ac:dyDescent="0.3">
      <c r="Z41910" s="102"/>
      <c r="AA41910" s="102"/>
      <c r="AB41910" s="102"/>
    </row>
    <row r="41911" spans="26:28" x14ac:dyDescent="0.3">
      <c r="Z41911" s="102"/>
      <c r="AA41911" s="102"/>
      <c r="AB41911" s="102"/>
    </row>
    <row r="41912" spans="26:28" x14ac:dyDescent="0.3">
      <c r="Z41912" s="102"/>
      <c r="AA41912" s="102"/>
      <c r="AB41912" s="102"/>
    </row>
    <row r="41913" spans="26:28" x14ac:dyDescent="0.3">
      <c r="Z41913" s="102"/>
      <c r="AA41913" s="102"/>
      <c r="AB41913" s="102"/>
    </row>
    <row r="41914" spans="26:28" x14ac:dyDescent="0.3">
      <c r="Z41914" s="102"/>
      <c r="AA41914" s="102"/>
      <c r="AB41914" s="102"/>
    </row>
    <row r="41915" spans="26:28" x14ac:dyDescent="0.3">
      <c r="Z41915" s="102"/>
      <c r="AA41915" s="102"/>
      <c r="AB41915" s="102"/>
    </row>
    <row r="41916" spans="26:28" x14ac:dyDescent="0.3">
      <c r="Z41916" s="102"/>
      <c r="AA41916" s="102"/>
      <c r="AB41916" s="102"/>
    </row>
    <row r="41917" spans="26:28" x14ac:dyDescent="0.3">
      <c r="Z41917" s="102"/>
      <c r="AA41917" s="102"/>
      <c r="AB41917" s="102"/>
    </row>
    <row r="41918" spans="26:28" x14ac:dyDescent="0.3">
      <c r="Z41918" s="102"/>
      <c r="AA41918" s="102"/>
      <c r="AB41918" s="102"/>
    </row>
    <row r="41919" spans="26:28" x14ac:dyDescent="0.3">
      <c r="Z41919" s="102"/>
      <c r="AA41919" s="102"/>
      <c r="AB41919" s="102"/>
    </row>
    <row r="41920" spans="26:28" x14ac:dyDescent="0.3">
      <c r="Z41920" s="102"/>
      <c r="AA41920" s="102"/>
      <c r="AB41920" s="102"/>
    </row>
    <row r="41921" spans="26:28" x14ac:dyDescent="0.3">
      <c r="Z41921" s="102"/>
      <c r="AA41921" s="102"/>
      <c r="AB41921" s="102"/>
    </row>
    <row r="41922" spans="26:28" x14ac:dyDescent="0.3">
      <c r="Z41922" s="102"/>
      <c r="AA41922" s="102"/>
      <c r="AB41922" s="102"/>
    </row>
    <row r="41923" spans="26:28" x14ac:dyDescent="0.3">
      <c r="Z41923" s="102"/>
      <c r="AA41923" s="102"/>
      <c r="AB41923" s="102"/>
    </row>
    <row r="41924" spans="26:28" x14ac:dyDescent="0.3">
      <c r="Z41924" s="102"/>
      <c r="AA41924" s="102"/>
      <c r="AB41924" s="102"/>
    </row>
    <row r="41925" spans="26:28" x14ac:dyDescent="0.3">
      <c r="Z41925" s="102"/>
      <c r="AA41925" s="102"/>
      <c r="AB41925" s="102"/>
    </row>
    <row r="41926" spans="26:28" x14ac:dyDescent="0.3">
      <c r="Z41926" s="102"/>
      <c r="AA41926" s="102"/>
      <c r="AB41926" s="102"/>
    </row>
    <row r="41927" spans="26:28" x14ac:dyDescent="0.3">
      <c r="Z41927" s="102"/>
      <c r="AA41927" s="102"/>
      <c r="AB41927" s="102"/>
    </row>
    <row r="41928" spans="26:28" x14ac:dyDescent="0.3">
      <c r="Z41928" s="102"/>
      <c r="AA41928" s="102"/>
      <c r="AB41928" s="102"/>
    </row>
    <row r="41929" spans="26:28" x14ac:dyDescent="0.3">
      <c r="Z41929" s="102"/>
      <c r="AA41929" s="102"/>
      <c r="AB41929" s="102"/>
    </row>
    <row r="41930" spans="26:28" x14ac:dyDescent="0.3">
      <c r="Z41930" s="102"/>
      <c r="AA41930" s="102"/>
      <c r="AB41930" s="102"/>
    </row>
    <row r="41931" spans="26:28" x14ac:dyDescent="0.3">
      <c r="Z41931" s="102"/>
      <c r="AA41931" s="102"/>
      <c r="AB41931" s="102"/>
    </row>
    <row r="41932" spans="26:28" x14ac:dyDescent="0.3">
      <c r="Z41932" s="102"/>
      <c r="AA41932" s="102"/>
      <c r="AB41932" s="102"/>
    </row>
    <row r="41933" spans="26:28" x14ac:dyDescent="0.3">
      <c r="Z41933" s="102"/>
      <c r="AA41933" s="102"/>
      <c r="AB41933" s="102"/>
    </row>
    <row r="41934" spans="26:28" x14ac:dyDescent="0.3">
      <c r="Z41934" s="102"/>
      <c r="AA41934" s="102"/>
      <c r="AB41934" s="102"/>
    </row>
    <row r="41935" spans="26:28" x14ac:dyDescent="0.3">
      <c r="Z41935" s="102"/>
      <c r="AA41935" s="102"/>
      <c r="AB41935" s="102"/>
    </row>
    <row r="41936" spans="26:28" x14ac:dyDescent="0.3">
      <c r="Z41936" s="102"/>
      <c r="AA41936" s="102"/>
      <c r="AB41936" s="102"/>
    </row>
    <row r="41937" spans="26:28" x14ac:dyDescent="0.3">
      <c r="Z41937" s="102"/>
      <c r="AA41937" s="102"/>
      <c r="AB41937" s="102"/>
    </row>
    <row r="41938" spans="26:28" x14ac:dyDescent="0.3">
      <c r="Z41938" s="102"/>
      <c r="AA41938" s="102"/>
      <c r="AB41938" s="102"/>
    </row>
    <row r="41939" spans="26:28" x14ac:dyDescent="0.3">
      <c r="Z41939" s="102"/>
      <c r="AA41939" s="102"/>
      <c r="AB41939" s="102"/>
    </row>
    <row r="41940" spans="26:28" x14ac:dyDescent="0.3">
      <c r="Z41940" s="102"/>
      <c r="AA41940" s="102"/>
      <c r="AB41940" s="102"/>
    </row>
    <row r="41941" spans="26:28" x14ac:dyDescent="0.3">
      <c r="Z41941" s="102"/>
      <c r="AA41941" s="102"/>
      <c r="AB41941" s="102"/>
    </row>
    <row r="41942" spans="26:28" x14ac:dyDescent="0.3">
      <c r="Z41942" s="102"/>
      <c r="AA41942" s="102"/>
      <c r="AB41942" s="102"/>
    </row>
    <row r="41943" spans="26:28" x14ac:dyDescent="0.3">
      <c r="Z41943" s="102"/>
      <c r="AA41943" s="102"/>
      <c r="AB41943" s="102"/>
    </row>
    <row r="41944" spans="26:28" x14ac:dyDescent="0.3">
      <c r="Z41944" s="102"/>
      <c r="AA41944" s="102"/>
      <c r="AB41944" s="102"/>
    </row>
    <row r="41945" spans="26:28" x14ac:dyDescent="0.3">
      <c r="Z41945" s="102"/>
      <c r="AA41945" s="102"/>
      <c r="AB41945" s="102"/>
    </row>
    <row r="41946" spans="26:28" x14ac:dyDescent="0.3">
      <c r="Z41946" s="102"/>
      <c r="AA41946" s="102"/>
      <c r="AB41946" s="102"/>
    </row>
    <row r="41947" spans="26:28" x14ac:dyDescent="0.3">
      <c r="Z41947" s="102"/>
      <c r="AA41947" s="102"/>
      <c r="AB41947" s="102"/>
    </row>
    <row r="41948" spans="26:28" x14ac:dyDescent="0.3">
      <c r="Z41948" s="102"/>
      <c r="AA41948" s="102"/>
      <c r="AB41948" s="102"/>
    </row>
    <row r="41949" spans="26:28" x14ac:dyDescent="0.3">
      <c r="Z41949" s="102"/>
      <c r="AA41949" s="102"/>
      <c r="AB41949" s="102"/>
    </row>
    <row r="41950" spans="26:28" x14ac:dyDescent="0.3">
      <c r="Z41950" s="102"/>
      <c r="AA41950" s="102"/>
      <c r="AB41950" s="102"/>
    </row>
    <row r="41951" spans="26:28" x14ac:dyDescent="0.3">
      <c r="Z41951" s="102"/>
      <c r="AA41951" s="102"/>
      <c r="AB41951" s="102"/>
    </row>
    <row r="41952" spans="26:28" x14ac:dyDescent="0.3">
      <c r="Z41952" s="102"/>
      <c r="AA41952" s="102"/>
      <c r="AB41952" s="102"/>
    </row>
    <row r="41953" spans="26:28" x14ac:dyDescent="0.3">
      <c r="Z41953" s="102"/>
      <c r="AA41953" s="102"/>
      <c r="AB41953" s="102"/>
    </row>
    <row r="41954" spans="26:28" x14ac:dyDescent="0.3">
      <c r="Z41954" s="102"/>
      <c r="AA41954" s="102"/>
      <c r="AB41954" s="102"/>
    </row>
    <row r="41955" spans="26:28" x14ac:dyDescent="0.3">
      <c r="Z41955" s="102"/>
      <c r="AA41955" s="102"/>
      <c r="AB41955" s="102"/>
    </row>
    <row r="41956" spans="26:28" x14ac:dyDescent="0.3">
      <c r="Z41956" s="102"/>
      <c r="AA41956" s="102"/>
      <c r="AB41956" s="102"/>
    </row>
    <row r="41957" spans="26:28" x14ac:dyDescent="0.3">
      <c r="Z41957" s="102"/>
      <c r="AA41957" s="102"/>
      <c r="AB41957" s="102"/>
    </row>
    <row r="41958" spans="26:28" x14ac:dyDescent="0.3">
      <c r="Z41958" s="102"/>
      <c r="AA41958" s="102"/>
      <c r="AB41958" s="102"/>
    </row>
    <row r="41959" spans="26:28" x14ac:dyDescent="0.3">
      <c r="Z41959" s="102"/>
      <c r="AA41959" s="102"/>
      <c r="AB41959" s="102"/>
    </row>
    <row r="41960" spans="26:28" x14ac:dyDescent="0.3">
      <c r="Z41960" s="102"/>
      <c r="AA41960" s="102"/>
      <c r="AB41960" s="102"/>
    </row>
    <row r="41961" spans="26:28" x14ac:dyDescent="0.3">
      <c r="Z41961" s="102"/>
      <c r="AA41961" s="102"/>
      <c r="AB41961" s="102"/>
    </row>
    <row r="41962" spans="26:28" x14ac:dyDescent="0.3">
      <c r="Z41962" s="102"/>
      <c r="AA41962" s="102"/>
      <c r="AB41962" s="102"/>
    </row>
    <row r="41963" spans="26:28" x14ac:dyDescent="0.3">
      <c r="Z41963" s="102"/>
      <c r="AA41963" s="102"/>
      <c r="AB41963" s="102"/>
    </row>
    <row r="41964" spans="26:28" x14ac:dyDescent="0.3">
      <c r="Z41964" s="102"/>
      <c r="AA41964" s="102"/>
      <c r="AB41964" s="102"/>
    </row>
    <row r="41965" spans="26:28" x14ac:dyDescent="0.3">
      <c r="Z41965" s="102"/>
      <c r="AA41965" s="102"/>
      <c r="AB41965" s="102"/>
    </row>
    <row r="41966" spans="26:28" x14ac:dyDescent="0.3">
      <c r="Z41966" s="102"/>
      <c r="AA41966" s="102"/>
      <c r="AB41966" s="102"/>
    </row>
    <row r="41967" spans="26:28" x14ac:dyDescent="0.3">
      <c r="Z41967" s="102"/>
      <c r="AA41967" s="102"/>
      <c r="AB41967" s="102"/>
    </row>
    <row r="41968" spans="26:28" x14ac:dyDescent="0.3">
      <c r="Z41968" s="102"/>
      <c r="AA41968" s="102"/>
      <c r="AB41968" s="102"/>
    </row>
    <row r="41969" spans="26:28" x14ac:dyDescent="0.3">
      <c r="Z41969" s="102"/>
      <c r="AA41969" s="102"/>
      <c r="AB41969" s="102"/>
    </row>
    <row r="41970" spans="26:28" x14ac:dyDescent="0.3">
      <c r="Z41970" s="102"/>
      <c r="AA41970" s="102"/>
      <c r="AB41970" s="102"/>
    </row>
    <row r="41971" spans="26:28" x14ac:dyDescent="0.3">
      <c r="Z41971" s="102"/>
      <c r="AA41971" s="102"/>
      <c r="AB41971" s="102"/>
    </row>
    <row r="41972" spans="26:28" x14ac:dyDescent="0.3">
      <c r="Z41972" s="102"/>
      <c r="AA41972" s="102"/>
      <c r="AB41972" s="102"/>
    </row>
    <row r="41973" spans="26:28" x14ac:dyDescent="0.3">
      <c r="Z41973" s="102"/>
      <c r="AA41973" s="102"/>
      <c r="AB41973" s="102"/>
    </row>
    <row r="41974" spans="26:28" x14ac:dyDescent="0.3">
      <c r="Z41974" s="102"/>
      <c r="AA41974" s="102"/>
      <c r="AB41974" s="102"/>
    </row>
    <row r="41975" spans="26:28" x14ac:dyDescent="0.3">
      <c r="Z41975" s="102"/>
      <c r="AA41975" s="102"/>
      <c r="AB41975" s="102"/>
    </row>
    <row r="41976" spans="26:28" x14ac:dyDescent="0.3">
      <c r="Z41976" s="102"/>
      <c r="AA41976" s="102"/>
      <c r="AB41976" s="102"/>
    </row>
    <row r="41977" spans="26:28" x14ac:dyDescent="0.3">
      <c r="Z41977" s="102"/>
      <c r="AA41977" s="102"/>
      <c r="AB41977" s="102"/>
    </row>
    <row r="41978" spans="26:28" x14ac:dyDescent="0.3">
      <c r="Z41978" s="102"/>
      <c r="AA41978" s="102"/>
      <c r="AB41978" s="102"/>
    </row>
    <row r="41979" spans="26:28" x14ac:dyDescent="0.3">
      <c r="Z41979" s="102"/>
      <c r="AA41979" s="102"/>
      <c r="AB41979" s="102"/>
    </row>
    <row r="41980" spans="26:28" x14ac:dyDescent="0.3">
      <c r="Z41980" s="102"/>
      <c r="AA41980" s="102"/>
      <c r="AB41980" s="102"/>
    </row>
    <row r="41981" spans="26:28" x14ac:dyDescent="0.3">
      <c r="Z41981" s="102"/>
      <c r="AA41981" s="102"/>
      <c r="AB41981" s="102"/>
    </row>
    <row r="41982" spans="26:28" x14ac:dyDescent="0.3">
      <c r="Z41982" s="102"/>
      <c r="AA41982" s="102"/>
      <c r="AB41982" s="102"/>
    </row>
    <row r="41983" spans="26:28" x14ac:dyDescent="0.3">
      <c r="Z41983" s="102"/>
      <c r="AA41983" s="102"/>
      <c r="AB41983" s="102"/>
    </row>
    <row r="41984" spans="26:28" x14ac:dyDescent="0.3">
      <c r="Z41984" s="102"/>
      <c r="AA41984" s="102"/>
      <c r="AB41984" s="102"/>
    </row>
    <row r="41985" spans="26:28" x14ac:dyDescent="0.3">
      <c r="Z41985" s="102"/>
      <c r="AA41985" s="102"/>
      <c r="AB41985" s="102"/>
    </row>
    <row r="41986" spans="26:28" x14ac:dyDescent="0.3">
      <c r="Z41986" s="102"/>
      <c r="AA41986" s="102"/>
      <c r="AB41986" s="102"/>
    </row>
    <row r="41987" spans="26:28" x14ac:dyDescent="0.3">
      <c r="Z41987" s="102"/>
      <c r="AA41987" s="102"/>
      <c r="AB41987" s="102"/>
    </row>
    <row r="41988" spans="26:28" x14ac:dyDescent="0.3">
      <c r="Z41988" s="102"/>
      <c r="AA41988" s="102"/>
      <c r="AB41988" s="102"/>
    </row>
    <row r="41989" spans="26:28" x14ac:dyDescent="0.3">
      <c r="Z41989" s="102"/>
      <c r="AA41989" s="102"/>
      <c r="AB41989" s="102"/>
    </row>
    <row r="41990" spans="26:28" x14ac:dyDescent="0.3">
      <c r="Z41990" s="102"/>
      <c r="AA41990" s="102"/>
      <c r="AB41990" s="102"/>
    </row>
    <row r="41991" spans="26:28" x14ac:dyDescent="0.3">
      <c r="Z41991" s="102"/>
      <c r="AA41991" s="102"/>
      <c r="AB41991" s="102"/>
    </row>
    <row r="41992" spans="26:28" x14ac:dyDescent="0.3">
      <c r="Z41992" s="102"/>
      <c r="AA41992" s="102"/>
      <c r="AB41992" s="102"/>
    </row>
    <row r="41993" spans="26:28" x14ac:dyDescent="0.3">
      <c r="Z41993" s="102"/>
      <c r="AA41993" s="102"/>
      <c r="AB41993" s="102"/>
    </row>
    <row r="41994" spans="26:28" x14ac:dyDescent="0.3">
      <c r="Z41994" s="102"/>
      <c r="AA41994" s="102"/>
      <c r="AB41994" s="102"/>
    </row>
    <row r="41995" spans="26:28" x14ac:dyDescent="0.3">
      <c r="Z41995" s="102"/>
      <c r="AA41995" s="102"/>
      <c r="AB41995" s="102"/>
    </row>
    <row r="41996" spans="26:28" x14ac:dyDescent="0.3">
      <c r="Z41996" s="102"/>
      <c r="AA41996" s="102"/>
      <c r="AB41996" s="102"/>
    </row>
    <row r="41997" spans="26:28" x14ac:dyDescent="0.3">
      <c r="Z41997" s="102"/>
      <c r="AA41997" s="102"/>
      <c r="AB41997" s="102"/>
    </row>
    <row r="41998" spans="26:28" x14ac:dyDescent="0.3">
      <c r="Z41998" s="102"/>
      <c r="AA41998" s="102"/>
      <c r="AB41998" s="102"/>
    </row>
    <row r="41999" spans="26:28" x14ac:dyDescent="0.3">
      <c r="Z41999" s="102"/>
      <c r="AA41999" s="102"/>
      <c r="AB41999" s="102"/>
    </row>
    <row r="42000" spans="26:28" x14ac:dyDescent="0.3">
      <c r="Z42000" s="102"/>
      <c r="AA42000" s="102"/>
      <c r="AB42000" s="102"/>
    </row>
    <row r="42001" spans="26:28" x14ac:dyDescent="0.3">
      <c r="Z42001" s="102"/>
      <c r="AA42001" s="102"/>
      <c r="AB42001" s="102"/>
    </row>
    <row r="42002" spans="26:28" x14ac:dyDescent="0.3">
      <c r="Z42002" s="102"/>
      <c r="AA42002" s="102"/>
      <c r="AB42002" s="102"/>
    </row>
    <row r="42003" spans="26:28" x14ac:dyDescent="0.3">
      <c r="Z42003" s="102"/>
      <c r="AA42003" s="102"/>
      <c r="AB42003" s="102"/>
    </row>
    <row r="42004" spans="26:28" x14ac:dyDescent="0.3">
      <c r="Z42004" s="102"/>
      <c r="AA42004" s="102"/>
      <c r="AB42004" s="102"/>
    </row>
    <row r="42005" spans="26:28" x14ac:dyDescent="0.3">
      <c r="Z42005" s="102"/>
      <c r="AA42005" s="102"/>
      <c r="AB42005" s="102"/>
    </row>
    <row r="42006" spans="26:28" x14ac:dyDescent="0.3">
      <c r="Z42006" s="102"/>
      <c r="AA42006" s="102"/>
      <c r="AB42006" s="102"/>
    </row>
    <row r="42007" spans="26:28" x14ac:dyDescent="0.3">
      <c r="Z42007" s="102"/>
      <c r="AA42007" s="102"/>
      <c r="AB42007" s="102"/>
    </row>
    <row r="42008" spans="26:28" x14ac:dyDescent="0.3">
      <c r="Z42008" s="102"/>
      <c r="AA42008" s="102"/>
      <c r="AB42008" s="102"/>
    </row>
    <row r="42009" spans="26:28" x14ac:dyDescent="0.3">
      <c r="Z42009" s="102"/>
      <c r="AA42009" s="102"/>
      <c r="AB42009" s="102"/>
    </row>
    <row r="42010" spans="26:28" x14ac:dyDescent="0.3">
      <c r="Z42010" s="102"/>
      <c r="AA42010" s="102"/>
      <c r="AB42010" s="102"/>
    </row>
    <row r="42011" spans="26:28" x14ac:dyDescent="0.3">
      <c r="Z42011" s="102"/>
      <c r="AA42011" s="102"/>
      <c r="AB42011" s="102"/>
    </row>
    <row r="42012" spans="26:28" x14ac:dyDescent="0.3">
      <c r="Z42012" s="102"/>
      <c r="AA42012" s="102"/>
      <c r="AB42012" s="102"/>
    </row>
    <row r="42013" spans="26:28" x14ac:dyDescent="0.3">
      <c r="Z42013" s="102"/>
      <c r="AA42013" s="102"/>
      <c r="AB42013" s="102"/>
    </row>
    <row r="42014" spans="26:28" x14ac:dyDescent="0.3">
      <c r="Z42014" s="102"/>
      <c r="AA42014" s="102"/>
      <c r="AB42014" s="102"/>
    </row>
    <row r="42015" spans="26:28" x14ac:dyDescent="0.3">
      <c r="Z42015" s="102"/>
      <c r="AA42015" s="102"/>
      <c r="AB42015" s="102"/>
    </row>
    <row r="42016" spans="26:28" x14ac:dyDescent="0.3">
      <c r="Z42016" s="102"/>
      <c r="AA42016" s="102"/>
      <c r="AB42016" s="102"/>
    </row>
    <row r="42017" spans="26:28" x14ac:dyDescent="0.3">
      <c r="Z42017" s="102"/>
      <c r="AA42017" s="102"/>
      <c r="AB42017" s="102"/>
    </row>
    <row r="42018" spans="26:28" x14ac:dyDescent="0.3">
      <c r="Z42018" s="102"/>
      <c r="AA42018" s="102"/>
      <c r="AB42018" s="102"/>
    </row>
    <row r="42019" spans="26:28" x14ac:dyDescent="0.3">
      <c r="Z42019" s="102"/>
      <c r="AA42019" s="102"/>
      <c r="AB42019" s="102"/>
    </row>
    <row r="42020" spans="26:28" x14ac:dyDescent="0.3">
      <c r="Z42020" s="102"/>
      <c r="AA42020" s="102"/>
      <c r="AB42020" s="102"/>
    </row>
    <row r="42021" spans="26:28" x14ac:dyDescent="0.3">
      <c r="Z42021" s="102"/>
      <c r="AA42021" s="102"/>
      <c r="AB42021" s="102"/>
    </row>
    <row r="42022" spans="26:28" x14ac:dyDescent="0.3">
      <c r="Z42022" s="102"/>
      <c r="AA42022" s="102"/>
      <c r="AB42022" s="102"/>
    </row>
    <row r="42023" spans="26:28" x14ac:dyDescent="0.3">
      <c r="Z42023" s="102"/>
      <c r="AA42023" s="102"/>
      <c r="AB42023" s="102"/>
    </row>
    <row r="42024" spans="26:28" x14ac:dyDescent="0.3">
      <c r="Z42024" s="102"/>
      <c r="AA42024" s="102"/>
      <c r="AB42024" s="102"/>
    </row>
    <row r="42025" spans="26:28" x14ac:dyDescent="0.3">
      <c r="Z42025" s="102"/>
      <c r="AA42025" s="102"/>
      <c r="AB42025" s="102"/>
    </row>
    <row r="42026" spans="26:28" x14ac:dyDescent="0.3">
      <c r="Z42026" s="102"/>
      <c r="AA42026" s="102"/>
      <c r="AB42026" s="102"/>
    </row>
    <row r="42027" spans="26:28" x14ac:dyDescent="0.3">
      <c r="Z42027" s="102"/>
      <c r="AA42027" s="102"/>
      <c r="AB42027" s="102"/>
    </row>
    <row r="42028" spans="26:28" x14ac:dyDescent="0.3">
      <c r="Z42028" s="102"/>
      <c r="AA42028" s="102"/>
      <c r="AB42028" s="102"/>
    </row>
    <row r="42029" spans="26:28" x14ac:dyDescent="0.3">
      <c r="Z42029" s="102"/>
      <c r="AA42029" s="102"/>
      <c r="AB42029" s="102"/>
    </row>
    <row r="42030" spans="26:28" x14ac:dyDescent="0.3">
      <c r="Z42030" s="102"/>
      <c r="AA42030" s="102"/>
      <c r="AB42030" s="102"/>
    </row>
    <row r="42031" spans="26:28" x14ac:dyDescent="0.3">
      <c r="Z42031" s="102"/>
      <c r="AA42031" s="102"/>
      <c r="AB42031" s="102"/>
    </row>
    <row r="42032" spans="26:28" x14ac:dyDescent="0.3">
      <c r="Z42032" s="102"/>
      <c r="AA42032" s="102"/>
      <c r="AB42032" s="102"/>
    </row>
    <row r="42033" spans="26:28" x14ac:dyDescent="0.3">
      <c r="Z42033" s="102"/>
      <c r="AA42033" s="102"/>
      <c r="AB42033" s="102"/>
    </row>
    <row r="42034" spans="26:28" x14ac:dyDescent="0.3">
      <c r="Z42034" s="102"/>
      <c r="AA42034" s="102"/>
      <c r="AB42034" s="102"/>
    </row>
    <row r="42035" spans="26:28" x14ac:dyDescent="0.3">
      <c r="Z42035" s="102"/>
      <c r="AA42035" s="102"/>
      <c r="AB42035" s="102"/>
    </row>
    <row r="42036" spans="26:28" x14ac:dyDescent="0.3">
      <c r="Z42036" s="102"/>
      <c r="AA42036" s="102"/>
      <c r="AB42036" s="102"/>
    </row>
    <row r="42037" spans="26:28" x14ac:dyDescent="0.3">
      <c r="Z42037" s="102"/>
      <c r="AA42037" s="102"/>
      <c r="AB42037" s="102"/>
    </row>
    <row r="42038" spans="26:28" x14ac:dyDescent="0.3">
      <c r="Z42038" s="102"/>
      <c r="AA42038" s="102"/>
      <c r="AB42038" s="102"/>
    </row>
    <row r="42039" spans="26:28" x14ac:dyDescent="0.3">
      <c r="Z42039" s="102"/>
      <c r="AA42039" s="102"/>
      <c r="AB42039" s="102"/>
    </row>
    <row r="42040" spans="26:28" x14ac:dyDescent="0.3">
      <c r="Z42040" s="102"/>
      <c r="AA42040" s="102"/>
      <c r="AB42040" s="102"/>
    </row>
    <row r="42041" spans="26:28" x14ac:dyDescent="0.3">
      <c r="Z42041" s="102"/>
      <c r="AA42041" s="102"/>
      <c r="AB42041" s="102"/>
    </row>
    <row r="42042" spans="26:28" x14ac:dyDescent="0.3">
      <c r="Z42042" s="102"/>
      <c r="AA42042" s="102"/>
      <c r="AB42042" s="102"/>
    </row>
    <row r="42043" spans="26:28" x14ac:dyDescent="0.3">
      <c r="Z42043" s="102"/>
      <c r="AA42043" s="102"/>
      <c r="AB42043" s="102"/>
    </row>
    <row r="42044" spans="26:28" x14ac:dyDescent="0.3">
      <c r="Z42044" s="102"/>
      <c r="AA42044" s="102"/>
      <c r="AB42044" s="102"/>
    </row>
    <row r="42045" spans="26:28" x14ac:dyDescent="0.3">
      <c r="Z42045" s="102"/>
      <c r="AA42045" s="102"/>
      <c r="AB42045" s="102"/>
    </row>
    <row r="42046" spans="26:28" x14ac:dyDescent="0.3">
      <c r="Z42046" s="102"/>
      <c r="AA42046" s="102"/>
      <c r="AB42046" s="102"/>
    </row>
    <row r="42047" spans="26:28" x14ac:dyDescent="0.3">
      <c r="Z42047" s="102"/>
      <c r="AA42047" s="102"/>
      <c r="AB42047" s="102"/>
    </row>
    <row r="42048" spans="26:28" x14ac:dyDescent="0.3">
      <c r="Z42048" s="102"/>
      <c r="AA42048" s="102"/>
      <c r="AB42048" s="102"/>
    </row>
    <row r="42049" spans="26:28" x14ac:dyDescent="0.3">
      <c r="Z42049" s="102"/>
      <c r="AA42049" s="102"/>
      <c r="AB42049" s="102"/>
    </row>
    <row r="42050" spans="26:28" x14ac:dyDescent="0.3">
      <c r="Z42050" s="102"/>
      <c r="AA42050" s="102"/>
      <c r="AB42050" s="102"/>
    </row>
    <row r="42051" spans="26:28" x14ac:dyDescent="0.3">
      <c r="Z42051" s="102"/>
      <c r="AA42051" s="102"/>
      <c r="AB42051" s="102"/>
    </row>
    <row r="42052" spans="26:28" x14ac:dyDescent="0.3">
      <c r="Z42052" s="102"/>
      <c r="AA42052" s="102"/>
      <c r="AB42052" s="102"/>
    </row>
    <row r="42053" spans="26:28" x14ac:dyDescent="0.3">
      <c r="Z42053" s="102"/>
      <c r="AA42053" s="102"/>
      <c r="AB42053" s="102"/>
    </row>
    <row r="42054" spans="26:28" x14ac:dyDescent="0.3">
      <c r="Z42054" s="102"/>
      <c r="AA42054" s="102"/>
      <c r="AB42054" s="102"/>
    </row>
    <row r="42055" spans="26:28" x14ac:dyDescent="0.3">
      <c r="Z42055" s="102"/>
      <c r="AA42055" s="102"/>
      <c r="AB42055" s="102"/>
    </row>
    <row r="42056" spans="26:28" x14ac:dyDescent="0.3">
      <c r="Z42056" s="102"/>
      <c r="AA42056" s="102"/>
      <c r="AB42056" s="102"/>
    </row>
    <row r="42057" spans="26:28" x14ac:dyDescent="0.3">
      <c r="Z42057" s="102"/>
      <c r="AA42057" s="102"/>
      <c r="AB42057" s="102"/>
    </row>
    <row r="42058" spans="26:28" x14ac:dyDescent="0.3">
      <c r="Z42058" s="102"/>
      <c r="AA42058" s="102"/>
      <c r="AB42058" s="102"/>
    </row>
    <row r="42059" spans="26:28" x14ac:dyDescent="0.3">
      <c r="Z42059" s="102"/>
      <c r="AA42059" s="102"/>
      <c r="AB42059" s="102"/>
    </row>
    <row r="42060" spans="26:28" x14ac:dyDescent="0.3">
      <c r="Z42060" s="102"/>
      <c r="AA42060" s="102"/>
      <c r="AB42060" s="102"/>
    </row>
    <row r="42061" spans="26:28" x14ac:dyDescent="0.3">
      <c r="Z42061" s="102"/>
      <c r="AA42061" s="102"/>
      <c r="AB42061" s="102"/>
    </row>
    <row r="42062" spans="26:28" x14ac:dyDescent="0.3">
      <c r="Z42062" s="102"/>
      <c r="AA42062" s="102"/>
      <c r="AB42062" s="102"/>
    </row>
    <row r="42063" spans="26:28" x14ac:dyDescent="0.3">
      <c r="Z42063" s="102"/>
      <c r="AA42063" s="102"/>
      <c r="AB42063" s="102"/>
    </row>
    <row r="42064" spans="26:28" x14ac:dyDescent="0.3">
      <c r="Z42064" s="102"/>
      <c r="AA42064" s="102"/>
      <c r="AB42064" s="102"/>
    </row>
    <row r="42065" spans="26:28" x14ac:dyDescent="0.3">
      <c r="Z42065" s="102"/>
      <c r="AA42065" s="102"/>
      <c r="AB42065" s="102"/>
    </row>
    <row r="42066" spans="26:28" x14ac:dyDescent="0.3">
      <c r="Z42066" s="102"/>
      <c r="AA42066" s="102"/>
      <c r="AB42066" s="102"/>
    </row>
    <row r="42067" spans="26:28" x14ac:dyDescent="0.3">
      <c r="Z42067" s="102"/>
      <c r="AA42067" s="102"/>
      <c r="AB42067" s="102"/>
    </row>
    <row r="42068" spans="26:28" x14ac:dyDescent="0.3">
      <c r="Z42068" s="102"/>
      <c r="AA42068" s="102"/>
      <c r="AB42068" s="102"/>
    </row>
    <row r="42069" spans="26:28" x14ac:dyDescent="0.3">
      <c r="Z42069" s="102"/>
      <c r="AA42069" s="102"/>
      <c r="AB42069" s="102"/>
    </row>
    <row r="42070" spans="26:28" x14ac:dyDescent="0.3">
      <c r="Z42070" s="102"/>
      <c r="AA42070" s="102"/>
      <c r="AB42070" s="102"/>
    </row>
    <row r="42071" spans="26:28" x14ac:dyDescent="0.3">
      <c r="Z42071" s="102"/>
      <c r="AA42071" s="102"/>
      <c r="AB42071" s="102"/>
    </row>
    <row r="42072" spans="26:28" x14ac:dyDescent="0.3">
      <c r="Z42072" s="102"/>
      <c r="AA42072" s="102"/>
      <c r="AB42072" s="102"/>
    </row>
    <row r="42073" spans="26:28" x14ac:dyDescent="0.3">
      <c r="Z42073" s="102"/>
      <c r="AA42073" s="102"/>
      <c r="AB42073" s="102"/>
    </row>
    <row r="42074" spans="26:28" x14ac:dyDescent="0.3">
      <c r="Z42074" s="102"/>
      <c r="AA42074" s="102"/>
      <c r="AB42074" s="102"/>
    </row>
    <row r="42075" spans="26:28" x14ac:dyDescent="0.3">
      <c r="Z42075" s="102"/>
      <c r="AA42075" s="102"/>
      <c r="AB42075" s="102"/>
    </row>
    <row r="42076" spans="26:28" x14ac:dyDescent="0.3">
      <c r="Z42076" s="102"/>
      <c r="AA42076" s="102"/>
      <c r="AB42076" s="102"/>
    </row>
    <row r="42077" spans="26:28" x14ac:dyDescent="0.3">
      <c r="Z42077" s="102"/>
      <c r="AA42077" s="102"/>
      <c r="AB42077" s="102"/>
    </row>
    <row r="42078" spans="26:28" x14ac:dyDescent="0.3">
      <c r="Z42078" s="102"/>
      <c r="AA42078" s="102"/>
      <c r="AB42078" s="102"/>
    </row>
    <row r="42079" spans="26:28" x14ac:dyDescent="0.3">
      <c r="Z42079" s="102"/>
      <c r="AA42079" s="102"/>
      <c r="AB42079" s="102"/>
    </row>
    <row r="42080" spans="26:28" x14ac:dyDescent="0.3">
      <c r="Z42080" s="102"/>
      <c r="AA42080" s="102"/>
      <c r="AB42080" s="102"/>
    </row>
    <row r="42081" spans="26:28" x14ac:dyDescent="0.3">
      <c r="Z42081" s="102"/>
      <c r="AA42081" s="102"/>
      <c r="AB42081" s="102"/>
    </row>
    <row r="42082" spans="26:28" x14ac:dyDescent="0.3">
      <c r="Z42082" s="102"/>
      <c r="AA42082" s="102"/>
      <c r="AB42082" s="102"/>
    </row>
    <row r="42083" spans="26:28" x14ac:dyDescent="0.3">
      <c r="Z42083" s="102"/>
      <c r="AA42083" s="102"/>
      <c r="AB42083" s="102"/>
    </row>
    <row r="42084" spans="26:28" x14ac:dyDescent="0.3">
      <c r="Z42084" s="102"/>
      <c r="AA42084" s="102"/>
      <c r="AB42084" s="102"/>
    </row>
    <row r="42085" spans="26:28" x14ac:dyDescent="0.3">
      <c r="Z42085" s="102"/>
      <c r="AA42085" s="102"/>
      <c r="AB42085" s="102"/>
    </row>
    <row r="42086" spans="26:28" x14ac:dyDescent="0.3">
      <c r="Z42086" s="102"/>
      <c r="AA42086" s="102"/>
      <c r="AB42086" s="102"/>
    </row>
    <row r="42087" spans="26:28" x14ac:dyDescent="0.3">
      <c r="Z42087" s="102"/>
      <c r="AA42087" s="102"/>
      <c r="AB42087" s="102"/>
    </row>
    <row r="42088" spans="26:28" x14ac:dyDescent="0.3">
      <c r="Z42088" s="102"/>
      <c r="AA42088" s="102"/>
      <c r="AB42088" s="102"/>
    </row>
    <row r="42089" spans="26:28" x14ac:dyDescent="0.3">
      <c r="Z42089" s="102"/>
      <c r="AA42089" s="102"/>
      <c r="AB42089" s="102"/>
    </row>
    <row r="42090" spans="26:28" x14ac:dyDescent="0.3">
      <c r="Z42090" s="102"/>
      <c r="AA42090" s="102"/>
      <c r="AB42090" s="102"/>
    </row>
    <row r="42091" spans="26:28" x14ac:dyDescent="0.3">
      <c r="Z42091" s="102"/>
      <c r="AA42091" s="102"/>
      <c r="AB42091" s="102"/>
    </row>
    <row r="42092" spans="26:28" x14ac:dyDescent="0.3">
      <c r="Z42092" s="102"/>
      <c r="AA42092" s="102"/>
      <c r="AB42092" s="102"/>
    </row>
    <row r="42093" spans="26:28" x14ac:dyDescent="0.3">
      <c r="Z42093" s="102"/>
      <c r="AA42093" s="102"/>
      <c r="AB42093" s="102"/>
    </row>
    <row r="42094" spans="26:28" x14ac:dyDescent="0.3">
      <c r="Z42094" s="102"/>
      <c r="AA42094" s="102"/>
      <c r="AB42094" s="102"/>
    </row>
    <row r="42095" spans="26:28" x14ac:dyDescent="0.3">
      <c r="Z42095" s="102"/>
      <c r="AA42095" s="102"/>
      <c r="AB42095" s="102"/>
    </row>
    <row r="42096" spans="26:28" x14ac:dyDescent="0.3">
      <c r="Z42096" s="102"/>
      <c r="AA42096" s="102"/>
      <c r="AB42096" s="102"/>
    </row>
    <row r="42097" spans="26:28" x14ac:dyDescent="0.3">
      <c r="Z42097" s="102"/>
      <c r="AA42097" s="102"/>
      <c r="AB42097" s="102"/>
    </row>
    <row r="42098" spans="26:28" x14ac:dyDescent="0.3">
      <c r="Z42098" s="102"/>
      <c r="AA42098" s="102"/>
      <c r="AB42098" s="102"/>
    </row>
    <row r="42099" spans="26:28" x14ac:dyDescent="0.3">
      <c r="Z42099" s="102"/>
      <c r="AA42099" s="102"/>
      <c r="AB42099" s="102"/>
    </row>
    <row r="42100" spans="26:28" x14ac:dyDescent="0.3">
      <c r="Z42100" s="102"/>
      <c r="AA42100" s="102"/>
      <c r="AB42100" s="102"/>
    </row>
    <row r="42101" spans="26:28" x14ac:dyDescent="0.3">
      <c r="Z42101" s="102"/>
      <c r="AA42101" s="102"/>
      <c r="AB42101" s="102"/>
    </row>
    <row r="42102" spans="26:28" x14ac:dyDescent="0.3">
      <c r="Z42102" s="102"/>
      <c r="AA42102" s="102"/>
      <c r="AB42102" s="102"/>
    </row>
    <row r="42103" spans="26:28" x14ac:dyDescent="0.3">
      <c r="Z42103" s="102"/>
      <c r="AA42103" s="102"/>
      <c r="AB42103" s="102"/>
    </row>
    <row r="42104" spans="26:28" x14ac:dyDescent="0.3">
      <c r="Z42104" s="102"/>
      <c r="AA42104" s="102"/>
      <c r="AB42104" s="102"/>
    </row>
    <row r="42105" spans="26:28" x14ac:dyDescent="0.3">
      <c r="Z42105" s="102"/>
      <c r="AA42105" s="102"/>
      <c r="AB42105" s="102"/>
    </row>
    <row r="42106" spans="26:28" x14ac:dyDescent="0.3">
      <c r="Z42106" s="102"/>
      <c r="AA42106" s="102"/>
      <c r="AB42106" s="102"/>
    </row>
    <row r="42107" spans="26:28" x14ac:dyDescent="0.3">
      <c r="Z42107" s="102"/>
      <c r="AA42107" s="102"/>
      <c r="AB42107" s="102"/>
    </row>
    <row r="42108" spans="26:28" x14ac:dyDescent="0.3">
      <c r="Z42108" s="102"/>
      <c r="AA42108" s="102"/>
      <c r="AB42108" s="102"/>
    </row>
    <row r="42109" spans="26:28" x14ac:dyDescent="0.3">
      <c r="Z42109" s="102"/>
      <c r="AA42109" s="102"/>
      <c r="AB42109" s="102"/>
    </row>
    <row r="42110" spans="26:28" x14ac:dyDescent="0.3">
      <c r="Z42110" s="102"/>
      <c r="AA42110" s="102"/>
      <c r="AB42110" s="102"/>
    </row>
    <row r="42111" spans="26:28" x14ac:dyDescent="0.3">
      <c r="Z42111" s="102"/>
      <c r="AA42111" s="102"/>
      <c r="AB42111" s="102"/>
    </row>
    <row r="42112" spans="26:28" x14ac:dyDescent="0.3">
      <c r="Z42112" s="102"/>
      <c r="AA42112" s="102"/>
      <c r="AB42112" s="102"/>
    </row>
    <row r="42113" spans="26:28" x14ac:dyDescent="0.3">
      <c r="Z42113" s="102"/>
      <c r="AA42113" s="102"/>
      <c r="AB42113" s="102"/>
    </row>
    <row r="42114" spans="26:28" x14ac:dyDescent="0.3">
      <c r="Z42114" s="102"/>
      <c r="AA42114" s="102"/>
      <c r="AB42114" s="102"/>
    </row>
    <row r="42115" spans="26:28" x14ac:dyDescent="0.3">
      <c r="Z42115" s="102"/>
      <c r="AA42115" s="102"/>
      <c r="AB42115" s="102"/>
    </row>
    <row r="42116" spans="26:28" x14ac:dyDescent="0.3">
      <c r="Z42116" s="102"/>
      <c r="AA42116" s="102"/>
      <c r="AB42116" s="102"/>
    </row>
    <row r="42117" spans="26:28" x14ac:dyDescent="0.3">
      <c r="Z42117" s="102"/>
      <c r="AA42117" s="102"/>
      <c r="AB42117" s="102"/>
    </row>
    <row r="42118" spans="26:28" x14ac:dyDescent="0.3">
      <c r="Z42118" s="102"/>
      <c r="AA42118" s="102"/>
      <c r="AB42118" s="102"/>
    </row>
    <row r="42119" spans="26:28" x14ac:dyDescent="0.3">
      <c r="Z42119" s="102"/>
      <c r="AA42119" s="102"/>
      <c r="AB42119" s="102"/>
    </row>
    <row r="42120" spans="26:28" x14ac:dyDescent="0.3">
      <c r="Z42120" s="102"/>
      <c r="AA42120" s="102"/>
      <c r="AB42120" s="102"/>
    </row>
    <row r="42121" spans="26:28" x14ac:dyDescent="0.3">
      <c r="Z42121" s="102"/>
      <c r="AA42121" s="102"/>
      <c r="AB42121" s="102"/>
    </row>
    <row r="42122" spans="26:28" x14ac:dyDescent="0.3">
      <c r="Z42122" s="102"/>
      <c r="AA42122" s="102"/>
      <c r="AB42122" s="102"/>
    </row>
    <row r="42123" spans="26:28" x14ac:dyDescent="0.3">
      <c r="Z42123" s="102"/>
      <c r="AA42123" s="102"/>
      <c r="AB42123" s="102"/>
    </row>
    <row r="42124" spans="26:28" x14ac:dyDescent="0.3">
      <c r="Z42124" s="102"/>
      <c r="AA42124" s="102"/>
      <c r="AB42124" s="102"/>
    </row>
    <row r="42125" spans="26:28" x14ac:dyDescent="0.3">
      <c r="Z42125" s="102"/>
      <c r="AA42125" s="102"/>
      <c r="AB42125" s="102"/>
    </row>
    <row r="42126" spans="26:28" x14ac:dyDescent="0.3">
      <c r="Z42126" s="102"/>
      <c r="AA42126" s="102"/>
      <c r="AB42126" s="102"/>
    </row>
    <row r="42127" spans="26:28" x14ac:dyDescent="0.3">
      <c r="Z42127" s="102"/>
      <c r="AA42127" s="102"/>
      <c r="AB42127" s="102"/>
    </row>
    <row r="42128" spans="26:28" x14ac:dyDescent="0.3">
      <c r="Z42128" s="102"/>
      <c r="AA42128" s="102"/>
      <c r="AB42128" s="102"/>
    </row>
    <row r="42129" spans="26:28" x14ac:dyDescent="0.3">
      <c r="Z42129" s="102"/>
      <c r="AA42129" s="102"/>
      <c r="AB42129" s="102"/>
    </row>
    <row r="42130" spans="26:28" x14ac:dyDescent="0.3">
      <c r="Z42130" s="102"/>
      <c r="AA42130" s="102"/>
      <c r="AB42130" s="102"/>
    </row>
    <row r="42131" spans="26:28" x14ac:dyDescent="0.3">
      <c r="Z42131" s="102"/>
      <c r="AA42131" s="102"/>
      <c r="AB42131" s="102"/>
    </row>
    <row r="42132" spans="26:28" x14ac:dyDescent="0.3">
      <c r="Z42132" s="102"/>
      <c r="AA42132" s="102"/>
      <c r="AB42132" s="102"/>
    </row>
    <row r="42133" spans="26:28" x14ac:dyDescent="0.3">
      <c r="Z42133" s="102"/>
      <c r="AA42133" s="102"/>
      <c r="AB42133" s="102"/>
    </row>
    <row r="42134" spans="26:28" x14ac:dyDescent="0.3">
      <c r="Z42134" s="102"/>
      <c r="AA42134" s="102"/>
      <c r="AB42134" s="102"/>
    </row>
    <row r="42135" spans="26:28" x14ac:dyDescent="0.3">
      <c r="Z42135" s="102"/>
      <c r="AA42135" s="102"/>
      <c r="AB42135" s="102"/>
    </row>
    <row r="42136" spans="26:28" x14ac:dyDescent="0.3">
      <c r="Z42136" s="102"/>
      <c r="AA42136" s="102"/>
      <c r="AB42136" s="102"/>
    </row>
    <row r="42137" spans="26:28" x14ac:dyDescent="0.3">
      <c r="Z42137" s="102"/>
      <c r="AA42137" s="102"/>
      <c r="AB42137" s="102"/>
    </row>
    <row r="42138" spans="26:28" x14ac:dyDescent="0.3">
      <c r="Z42138" s="102"/>
      <c r="AA42138" s="102"/>
      <c r="AB42138" s="102"/>
    </row>
    <row r="42139" spans="26:28" x14ac:dyDescent="0.3">
      <c r="Z42139" s="102"/>
      <c r="AA42139" s="102"/>
      <c r="AB42139" s="102"/>
    </row>
    <row r="42140" spans="26:28" x14ac:dyDescent="0.3">
      <c r="Z42140" s="102"/>
      <c r="AA42140" s="102"/>
      <c r="AB42140" s="102"/>
    </row>
    <row r="42141" spans="26:28" x14ac:dyDescent="0.3">
      <c r="Z42141" s="102"/>
      <c r="AA42141" s="102"/>
      <c r="AB42141" s="102"/>
    </row>
    <row r="42142" spans="26:28" x14ac:dyDescent="0.3">
      <c r="Z42142" s="102"/>
      <c r="AA42142" s="102"/>
      <c r="AB42142" s="102"/>
    </row>
    <row r="42143" spans="26:28" x14ac:dyDescent="0.3">
      <c r="Z42143" s="102"/>
      <c r="AA42143" s="102"/>
      <c r="AB42143" s="102"/>
    </row>
    <row r="42144" spans="26:28" x14ac:dyDescent="0.3">
      <c r="Z42144" s="102"/>
      <c r="AA42144" s="102"/>
      <c r="AB42144" s="102"/>
    </row>
    <row r="42145" spans="26:28" x14ac:dyDescent="0.3">
      <c r="Z42145" s="102"/>
      <c r="AA42145" s="102"/>
      <c r="AB42145" s="102"/>
    </row>
    <row r="42146" spans="26:28" x14ac:dyDescent="0.3">
      <c r="Z42146" s="102"/>
      <c r="AA42146" s="102"/>
      <c r="AB42146" s="102"/>
    </row>
    <row r="42147" spans="26:28" x14ac:dyDescent="0.3">
      <c r="Z42147" s="102"/>
      <c r="AA42147" s="102"/>
      <c r="AB42147" s="102"/>
    </row>
    <row r="42148" spans="26:28" x14ac:dyDescent="0.3">
      <c r="Z42148" s="102"/>
      <c r="AA42148" s="102"/>
      <c r="AB42148" s="102"/>
    </row>
    <row r="42149" spans="26:28" x14ac:dyDescent="0.3">
      <c r="Z42149" s="102"/>
      <c r="AA42149" s="102"/>
      <c r="AB42149" s="102"/>
    </row>
    <row r="42150" spans="26:28" x14ac:dyDescent="0.3">
      <c r="Z42150" s="102"/>
      <c r="AA42150" s="102"/>
      <c r="AB42150" s="102"/>
    </row>
    <row r="42151" spans="26:28" x14ac:dyDescent="0.3">
      <c r="Z42151" s="102"/>
      <c r="AA42151" s="102"/>
      <c r="AB42151" s="102"/>
    </row>
    <row r="42152" spans="26:28" x14ac:dyDescent="0.3">
      <c r="Z42152" s="102"/>
      <c r="AA42152" s="102"/>
      <c r="AB42152" s="102"/>
    </row>
    <row r="42153" spans="26:28" x14ac:dyDescent="0.3">
      <c r="Z42153" s="102"/>
      <c r="AA42153" s="102"/>
      <c r="AB42153" s="102"/>
    </row>
    <row r="42154" spans="26:28" x14ac:dyDescent="0.3">
      <c r="Z42154" s="102"/>
      <c r="AA42154" s="102"/>
      <c r="AB42154" s="102"/>
    </row>
    <row r="42155" spans="26:28" x14ac:dyDescent="0.3">
      <c r="Z42155" s="102"/>
      <c r="AA42155" s="102"/>
      <c r="AB42155" s="102"/>
    </row>
    <row r="42156" spans="26:28" x14ac:dyDescent="0.3">
      <c r="Z42156" s="102"/>
      <c r="AA42156" s="102"/>
      <c r="AB42156" s="102"/>
    </row>
    <row r="42157" spans="26:28" x14ac:dyDescent="0.3">
      <c r="Z42157" s="102"/>
      <c r="AA42157" s="102"/>
      <c r="AB42157" s="102"/>
    </row>
    <row r="42158" spans="26:28" x14ac:dyDescent="0.3">
      <c r="Z42158" s="102"/>
      <c r="AA42158" s="102"/>
      <c r="AB42158" s="102"/>
    </row>
    <row r="42159" spans="26:28" x14ac:dyDescent="0.3">
      <c r="Z42159" s="102"/>
      <c r="AA42159" s="102"/>
      <c r="AB42159" s="102"/>
    </row>
    <row r="42160" spans="26:28" x14ac:dyDescent="0.3">
      <c r="Z42160" s="102"/>
      <c r="AA42160" s="102"/>
      <c r="AB42160" s="102"/>
    </row>
    <row r="42161" spans="26:28" x14ac:dyDescent="0.3">
      <c r="Z42161" s="102"/>
      <c r="AA42161" s="102"/>
      <c r="AB42161" s="102"/>
    </row>
    <row r="42162" spans="26:28" x14ac:dyDescent="0.3">
      <c r="Z42162" s="102"/>
      <c r="AA42162" s="102"/>
      <c r="AB42162" s="102"/>
    </row>
    <row r="42163" spans="26:28" x14ac:dyDescent="0.3">
      <c r="Z42163" s="102"/>
      <c r="AA42163" s="102"/>
      <c r="AB42163" s="102"/>
    </row>
    <row r="42164" spans="26:28" x14ac:dyDescent="0.3">
      <c r="Z42164" s="102"/>
      <c r="AA42164" s="102"/>
      <c r="AB42164" s="102"/>
    </row>
    <row r="42165" spans="26:28" x14ac:dyDescent="0.3">
      <c r="Z42165" s="102"/>
      <c r="AA42165" s="102"/>
      <c r="AB42165" s="102"/>
    </row>
    <row r="42166" spans="26:28" x14ac:dyDescent="0.3">
      <c r="Z42166" s="102"/>
      <c r="AA42166" s="102"/>
      <c r="AB42166" s="102"/>
    </row>
    <row r="42167" spans="26:28" x14ac:dyDescent="0.3">
      <c r="Z42167" s="102"/>
      <c r="AA42167" s="102"/>
      <c r="AB42167" s="102"/>
    </row>
    <row r="42168" spans="26:28" x14ac:dyDescent="0.3">
      <c r="Z42168" s="102"/>
      <c r="AA42168" s="102"/>
      <c r="AB42168" s="102"/>
    </row>
    <row r="42169" spans="26:28" x14ac:dyDescent="0.3">
      <c r="Z42169" s="102"/>
      <c r="AA42169" s="102"/>
      <c r="AB42169" s="102"/>
    </row>
    <row r="42170" spans="26:28" x14ac:dyDescent="0.3">
      <c r="Z42170" s="102"/>
      <c r="AA42170" s="102"/>
      <c r="AB42170" s="102"/>
    </row>
    <row r="42171" spans="26:28" x14ac:dyDescent="0.3">
      <c r="Z42171" s="102"/>
      <c r="AA42171" s="102"/>
      <c r="AB42171" s="102"/>
    </row>
    <row r="42172" spans="26:28" x14ac:dyDescent="0.3">
      <c r="Z42172" s="102"/>
      <c r="AA42172" s="102"/>
      <c r="AB42172" s="102"/>
    </row>
    <row r="42173" spans="26:28" x14ac:dyDescent="0.3">
      <c r="Z42173" s="102"/>
      <c r="AA42173" s="102"/>
      <c r="AB42173" s="102"/>
    </row>
    <row r="42174" spans="26:28" x14ac:dyDescent="0.3">
      <c r="Z42174" s="102"/>
      <c r="AA42174" s="102"/>
      <c r="AB42174" s="102"/>
    </row>
    <row r="42175" spans="26:28" x14ac:dyDescent="0.3">
      <c r="Z42175" s="102"/>
      <c r="AA42175" s="102"/>
      <c r="AB42175" s="102"/>
    </row>
    <row r="42176" spans="26:28" x14ac:dyDescent="0.3">
      <c r="Z42176" s="102"/>
      <c r="AA42176" s="102"/>
      <c r="AB42176" s="102"/>
    </row>
    <row r="42177" spans="26:28" x14ac:dyDescent="0.3">
      <c r="Z42177" s="102"/>
      <c r="AA42177" s="102"/>
      <c r="AB42177" s="102"/>
    </row>
    <row r="42178" spans="26:28" x14ac:dyDescent="0.3">
      <c r="Z42178" s="102"/>
      <c r="AA42178" s="102"/>
      <c r="AB42178" s="102"/>
    </row>
    <row r="42179" spans="26:28" x14ac:dyDescent="0.3">
      <c r="Z42179" s="102"/>
      <c r="AA42179" s="102"/>
      <c r="AB42179" s="102"/>
    </row>
    <row r="42180" spans="26:28" x14ac:dyDescent="0.3">
      <c r="Z42180" s="102"/>
      <c r="AA42180" s="102"/>
      <c r="AB42180" s="102"/>
    </row>
    <row r="42181" spans="26:28" x14ac:dyDescent="0.3">
      <c r="Z42181" s="102"/>
      <c r="AA42181" s="102"/>
      <c r="AB42181" s="102"/>
    </row>
    <row r="42182" spans="26:28" x14ac:dyDescent="0.3">
      <c r="Z42182" s="102"/>
      <c r="AA42182" s="102"/>
      <c r="AB42182" s="102"/>
    </row>
    <row r="42183" spans="26:28" x14ac:dyDescent="0.3">
      <c r="Z42183" s="102"/>
      <c r="AA42183" s="102"/>
      <c r="AB42183" s="102"/>
    </row>
    <row r="42184" spans="26:28" x14ac:dyDescent="0.3">
      <c r="Z42184" s="102"/>
      <c r="AA42184" s="102"/>
      <c r="AB42184" s="102"/>
    </row>
    <row r="42185" spans="26:28" x14ac:dyDescent="0.3">
      <c r="Z42185" s="102"/>
      <c r="AA42185" s="102"/>
      <c r="AB42185" s="102"/>
    </row>
    <row r="42186" spans="26:28" x14ac:dyDescent="0.3">
      <c r="Z42186" s="102"/>
      <c r="AA42186" s="102"/>
      <c r="AB42186" s="102"/>
    </row>
    <row r="42187" spans="26:28" x14ac:dyDescent="0.3">
      <c r="Z42187" s="102"/>
      <c r="AA42187" s="102"/>
      <c r="AB42187" s="102"/>
    </row>
    <row r="42188" spans="26:28" x14ac:dyDescent="0.3">
      <c r="Z42188" s="102"/>
      <c r="AA42188" s="102"/>
      <c r="AB42188" s="102"/>
    </row>
    <row r="42189" spans="26:28" x14ac:dyDescent="0.3">
      <c r="Z42189" s="102"/>
      <c r="AA42189" s="102"/>
      <c r="AB42189" s="102"/>
    </row>
    <row r="42190" spans="26:28" x14ac:dyDescent="0.3">
      <c r="Z42190" s="102"/>
      <c r="AA42190" s="102"/>
      <c r="AB42190" s="102"/>
    </row>
    <row r="42191" spans="26:28" x14ac:dyDescent="0.3">
      <c r="Z42191" s="102"/>
      <c r="AA42191" s="102"/>
      <c r="AB42191" s="102"/>
    </row>
    <row r="42192" spans="26:28" x14ac:dyDescent="0.3">
      <c r="Z42192" s="102"/>
      <c r="AA42192" s="102"/>
      <c r="AB42192" s="102"/>
    </row>
    <row r="42193" spans="26:28" x14ac:dyDescent="0.3">
      <c r="Z42193" s="102"/>
      <c r="AA42193" s="102"/>
      <c r="AB42193" s="102"/>
    </row>
    <row r="42194" spans="26:28" x14ac:dyDescent="0.3">
      <c r="Z42194" s="102"/>
      <c r="AA42194" s="102"/>
      <c r="AB42194" s="102"/>
    </row>
    <row r="42195" spans="26:28" x14ac:dyDescent="0.3">
      <c r="Z42195" s="102"/>
      <c r="AA42195" s="102"/>
      <c r="AB42195" s="102"/>
    </row>
    <row r="42196" spans="26:28" x14ac:dyDescent="0.3">
      <c r="Z42196" s="102"/>
      <c r="AA42196" s="102"/>
      <c r="AB42196" s="102"/>
    </row>
    <row r="42197" spans="26:28" x14ac:dyDescent="0.3">
      <c r="Z42197" s="102"/>
      <c r="AA42197" s="102"/>
      <c r="AB42197" s="102"/>
    </row>
    <row r="42198" spans="26:28" x14ac:dyDescent="0.3">
      <c r="Z42198" s="102"/>
      <c r="AA42198" s="102"/>
      <c r="AB42198" s="102"/>
    </row>
    <row r="42199" spans="26:28" x14ac:dyDescent="0.3">
      <c r="Z42199" s="102"/>
      <c r="AA42199" s="102"/>
      <c r="AB42199" s="102"/>
    </row>
    <row r="42200" spans="26:28" x14ac:dyDescent="0.3">
      <c r="Z42200" s="102"/>
      <c r="AA42200" s="102"/>
      <c r="AB42200" s="102"/>
    </row>
    <row r="42201" spans="26:28" x14ac:dyDescent="0.3">
      <c r="Z42201" s="102"/>
      <c r="AA42201" s="102"/>
      <c r="AB42201" s="102"/>
    </row>
    <row r="42202" spans="26:28" x14ac:dyDescent="0.3">
      <c r="Z42202" s="102"/>
      <c r="AA42202" s="102"/>
      <c r="AB42202" s="102"/>
    </row>
    <row r="42203" spans="26:28" x14ac:dyDescent="0.3">
      <c r="Z42203" s="102"/>
      <c r="AA42203" s="102"/>
      <c r="AB42203" s="102"/>
    </row>
    <row r="42204" spans="26:28" x14ac:dyDescent="0.3">
      <c r="Z42204" s="102"/>
      <c r="AA42204" s="102"/>
      <c r="AB42204" s="102"/>
    </row>
    <row r="42205" spans="26:28" x14ac:dyDescent="0.3">
      <c r="Z42205" s="102"/>
      <c r="AA42205" s="102"/>
      <c r="AB42205" s="102"/>
    </row>
    <row r="42206" spans="26:28" x14ac:dyDescent="0.3">
      <c r="Z42206" s="102"/>
      <c r="AA42206" s="102"/>
      <c r="AB42206" s="102"/>
    </row>
    <row r="42207" spans="26:28" x14ac:dyDescent="0.3">
      <c r="Z42207" s="102"/>
      <c r="AA42207" s="102"/>
      <c r="AB42207" s="102"/>
    </row>
    <row r="42208" spans="26:28" x14ac:dyDescent="0.3">
      <c r="Z42208" s="102"/>
      <c r="AA42208" s="102"/>
      <c r="AB42208" s="102"/>
    </row>
    <row r="42209" spans="26:28" x14ac:dyDescent="0.3">
      <c r="Z42209" s="102"/>
      <c r="AA42209" s="102"/>
      <c r="AB42209" s="102"/>
    </row>
    <row r="42210" spans="26:28" x14ac:dyDescent="0.3">
      <c r="Z42210" s="102"/>
      <c r="AA42210" s="102"/>
      <c r="AB42210" s="102"/>
    </row>
    <row r="42211" spans="26:28" x14ac:dyDescent="0.3">
      <c r="Z42211" s="102"/>
      <c r="AA42211" s="102"/>
      <c r="AB42211" s="102"/>
    </row>
    <row r="42212" spans="26:28" x14ac:dyDescent="0.3">
      <c r="Z42212" s="102"/>
      <c r="AA42212" s="102"/>
      <c r="AB42212" s="102"/>
    </row>
    <row r="42213" spans="26:28" x14ac:dyDescent="0.3">
      <c r="Z42213" s="102"/>
      <c r="AA42213" s="102"/>
      <c r="AB42213" s="102"/>
    </row>
    <row r="42214" spans="26:28" x14ac:dyDescent="0.3">
      <c r="Z42214" s="102"/>
      <c r="AA42214" s="102"/>
      <c r="AB42214" s="102"/>
    </row>
    <row r="42215" spans="26:28" x14ac:dyDescent="0.3">
      <c r="Z42215" s="102"/>
      <c r="AA42215" s="102"/>
      <c r="AB42215" s="102"/>
    </row>
    <row r="42216" spans="26:28" x14ac:dyDescent="0.3">
      <c r="Z42216" s="102"/>
      <c r="AA42216" s="102"/>
      <c r="AB42216" s="102"/>
    </row>
    <row r="42217" spans="26:28" x14ac:dyDescent="0.3">
      <c r="Z42217" s="102"/>
      <c r="AA42217" s="102"/>
      <c r="AB42217" s="102"/>
    </row>
    <row r="42218" spans="26:28" x14ac:dyDescent="0.3">
      <c r="Z42218" s="102"/>
      <c r="AA42218" s="102"/>
      <c r="AB42218" s="102"/>
    </row>
    <row r="42219" spans="26:28" x14ac:dyDescent="0.3">
      <c r="Z42219" s="102"/>
      <c r="AA42219" s="102"/>
      <c r="AB42219" s="102"/>
    </row>
    <row r="42220" spans="26:28" x14ac:dyDescent="0.3">
      <c r="Z42220" s="102"/>
      <c r="AA42220" s="102"/>
      <c r="AB42220" s="102"/>
    </row>
    <row r="42221" spans="26:28" x14ac:dyDescent="0.3">
      <c r="Z42221" s="102"/>
      <c r="AA42221" s="102"/>
      <c r="AB42221" s="102"/>
    </row>
    <row r="42222" spans="26:28" x14ac:dyDescent="0.3">
      <c r="Z42222" s="102"/>
      <c r="AA42222" s="102"/>
      <c r="AB42222" s="102"/>
    </row>
    <row r="42223" spans="26:28" x14ac:dyDescent="0.3">
      <c r="Z42223" s="102"/>
      <c r="AA42223" s="102"/>
      <c r="AB42223" s="102"/>
    </row>
    <row r="42224" spans="26:28" x14ac:dyDescent="0.3">
      <c r="Z42224" s="102"/>
      <c r="AA42224" s="102"/>
      <c r="AB42224" s="102"/>
    </row>
    <row r="42225" spans="26:28" x14ac:dyDescent="0.3">
      <c r="Z42225" s="102"/>
      <c r="AA42225" s="102"/>
      <c r="AB42225" s="102"/>
    </row>
    <row r="42226" spans="26:28" x14ac:dyDescent="0.3">
      <c r="Z42226" s="102"/>
      <c r="AA42226" s="102"/>
      <c r="AB42226" s="102"/>
    </row>
    <row r="42227" spans="26:28" x14ac:dyDescent="0.3">
      <c r="Z42227" s="102"/>
      <c r="AA42227" s="102"/>
      <c r="AB42227" s="102"/>
    </row>
    <row r="42228" spans="26:28" x14ac:dyDescent="0.3">
      <c r="Z42228" s="102"/>
      <c r="AA42228" s="102"/>
      <c r="AB42228" s="102"/>
    </row>
    <row r="42229" spans="26:28" x14ac:dyDescent="0.3">
      <c r="Z42229" s="102"/>
      <c r="AA42229" s="102"/>
      <c r="AB42229" s="102"/>
    </row>
    <row r="42230" spans="26:28" x14ac:dyDescent="0.3">
      <c r="Z42230" s="102"/>
      <c r="AA42230" s="102"/>
      <c r="AB42230" s="102"/>
    </row>
    <row r="42231" spans="26:28" x14ac:dyDescent="0.3">
      <c r="Z42231" s="102"/>
      <c r="AA42231" s="102"/>
      <c r="AB42231" s="102"/>
    </row>
    <row r="42232" spans="26:28" x14ac:dyDescent="0.3">
      <c r="Z42232" s="102"/>
      <c r="AA42232" s="102"/>
      <c r="AB42232" s="102"/>
    </row>
    <row r="42233" spans="26:28" x14ac:dyDescent="0.3">
      <c r="Z42233" s="102"/>
      <c r="AA42233" s="102"/>
      <c r="AB42233" s="102"/>
    </row>
    <row r="42234" spans="26:28" x14ac:dyDescent="0.3">
      <c r="Z42234" s="102"/>
      <c r="AA42234" s="102"/>
      <c r="AB42234" s="102"/>
    </row>
    <row r="42235" spans="26:28" x14ac:dyDescent="0.3">
      <c r="Z42235" s="102"/>
      <c r="AA42235" s="102"/>
      <c r="AB42235" s="102"/>
    </row>
    <row r="42236" spans="26:28" x14ac:dyDescent="0.3">
      <c r="Z42236" s="102"/>
      <c r="AA42236" s="102"/>
      <c r="AB42236" s="102"/>
    </row>
    <row r="42237" spans="26:28" x14ac:dyDescent="0.3">
      <c r="Z42237" s="102"/>
      <c r="AA42237" s="102"/>
      <c r="AB42237" s="102"/>
    </row>
    <row r="42238" spans="26:28" x14ac:dyDescent="0.3">
      <c r="Z42238" s="102"/>
      <c r="AA42238" s="102"/>
      <c r="AB42238" s="102"/>
    </row>
    <row r="42239" spans="26:28" x14ac:dyDescent="0.3">
      <c r="Z42239" s="102"/>
      <c r="AA42239" s="102"/>
      <c r="AB42239" s="102"/>
    </row>
    <row r="42240" spans="26:28" x14ac:dyDescent="0.3">
      <c r="Z42240" s="102"/>
      <c r="AA42240" s="102"/>
      <c r="AB42240" s="102"/>
    </row>
    <row r="42241" spans="26:28" x14ac:dyDescent="0.3">
      <c r="Z42241" s="102"/>
      <c r="AA42241" s="102"/>
      <c r="AB42241" s="102"/>
    </row>
    <row r="42242" spans="26:28" x14ac:dyDescent="0.3">
      <c r="Z42242" s="102"/>
      <c r="AA42242" s="102"/>
      <c r="AB42242" s="102"/>
    </row>
    <row r="42243" spans="26:28" x14ac:dyDescent="0.3">
      <c r="Z42243" s="102"/>
      <c r="AA42243" s="102"/>
      <c r="AB42243" s="102"/>
    </row>
    <row r="42244" spans="26:28" x14ac:dyDescent="0.3">
      <c r="Z42244" s="102"/>
      <c r="AA42244" s="102"/>
      <c r="AB42244" s="102"/>
    </row>
    <row r="42245" spans="26:28" x14ac:dyDescent="0.3">
      <c r="Z42245" s="102"/>
      <c r="AA42245" s="102"/>
      <c r="AB42245" s="102"/>
    </row>
    <row r="42246" spans="26:28" x14ac:dyDescent="0.3">
      <c r="Z42246" s="102"/>
      <c r="AA42246" s="102"/>
      <c r="AB42246" s="102"/>
    </row>
    <row r="42247" spans="26:28" x14ac:dyDescent="0.3">
      <c r="Z42247" s="102"/>
      <c r="AA42247" s="102"/>
      <c r="AB42247" s="102"/>
    </row>
    <row r="42248" spans="26:28" x14ac:dyDescent="0.3">
      <c r="Z42248" s="102"/>
      <c r="AA42248" s="102"/>
      <c r="AB42248" s="102"/>
    </row>
    <row r="42249" spans="26:28" x14ac:dyDescent="0.3">
      <c r="Z42249" s="102"/>
      <c r="AA42249" s="102"/>
      <c r="AB42249" s="102"/>
    </row>
    <row r="42250" spans="26:28" x14ac:dyDescent="0.3">
      <c r="Z42250" s="102"/>
      <c r="AA42250" s="102"/>
      <c r="AB42250" s="102"/>
    </row>
    <row r="42251" spans="26:28" x14ac:dyDescent="0.3">
      <c r="Z42251" s="102"/>
      <c r="AA42251" s="102"/>
      <c r="AB42251" s="102"/>
    </row>
    <row r="42252" spans="26:28" x14ac:dyDescent="0.3">
      <c r="Z42252" s="102"/>
      <c r="AA42252" s="102"/>
      <c r="AB42252" s="102"/>
    </row>
    <row r="42253" spans="26:28" x14ac:dyDescent="0.3">
      <c r="Z42253" s="102"/>
      <c r="AA42253" s="102"/>
      <c r="AB42253" s="102"/>
    </row>
    <row r="42254" spans="26:28" x14ac:dyDescent="0.3">
      <c r="Z42254" s="102"/>
      <c r="AA42254" s="102"/>
      <c r="AB42254" s="102"/>
    </row>
    <row r="42255" spans="26:28" x14ac:dyDescent="0.3">
      <c r="Z42255" s="102"/>
      <c r="AA42255" s="102"/>
      <c r="AB42255" s="102"/>
    </row>
    <row r="42256" spans="26:28" x14ac:dyDescent="0.3">
      <c r="Z42256" s="102"/>
      <c r="AA42256" s="102"/>
      <c r="AB42256" s="102"/>
    </row>
    <row r="42257" spans="26:28" x14ac:dyDescent="0.3">
      <c r="Z42257" s="102"/>
      <c r="AA42257" s="102"/>
      <c r="AB42257" s="102"/>
    </row>
    <row r="42258" spans="26:28" x14ac:dyDescent="0.3">
      <c r="Z42258" s="102"/>
      <c r="AA42258" s="102"/>
      <c r="AB42258" s="102"/>
    </row>
    <row r="42259" spans="26:28" x14ac:dyDescent="0.3">
      <c r="Z42259" s="102"/>
      <c r="AA42259" s="102"/>
      <c r="AB42259" s="102"/>
    </row>
    <row r="42260" spans="26:28" x14ac:dyDescent="0.3">
      <c r="Z42260" s="102"/>
      <c r="AA42260" s="102"/>
      <c r="AB42260" s="102"/>
    </row>
    <row r="42261" spans="26:28" x14ac:dyDescent="0.3">
      <c r="Z42261" s="102"/>
      <c r="AA42261" s="102"/>
      <c r="AB42261" s="102"/>
    </row>
    <row r="42262" spans="26:28" x14ac:dyDescent="0.3">
      <c r="Z42262" s="102"/>
      <c r="AA42262" s="102"/>
      <c r="AB42262" s="102"/>
    </row>
    <row r="42263" spans="26:28" x14ac:dyDescent="0.3">
      <c r="Z42263" s="102"/>
      <c r="AA42263" s="102"/>
      <c r="AB42263" s="102"/>
    </row>
    <row r="42264" spans="26:28" x14ac:dyDescent="0.3">
      <c r="Z42264" s="102"/>
      <c r="AA42264" s="102"/>
      <c r="AB42264" s="102"/>
    </row>
    <row r="42265" spans="26:28" x14ac:dyDescent="0.3">
      <c r="Z42265" s="102"/>
      <c r="AA42265" s="102"/>
      <c r="AB42265" s="102"/>
    </row>
    <row r="42266" spans="26:28" x14ac:dyDescent="0.3">
      <c r="Z42266" s="102"/>
      <c r="AA42266" s="102"/>
      <c r="AB42266" s="102"/>
    </row>
    <row r="42267" spans="26:28" x14ac:dyDescent="0.3">
      <c r="Z42267" s="102"/>
      <c r="AA42267" s="102"/>
      <c r="AB42267" s="102"/>
    </row>
    <row r="42268" spans="26:28" x14ac:dyDescent="0.3">
      <c r="Z42268" s="102"/>
      <c r="AA42268" s="102"/>
      <c r="AB42268" s="102"/>
    </row>
    <row r="42269" spans="26:28" x14ac:dyDescent="0.3">
      <c r="Z42269" s="102"/>
      <c r="AA42269" s="102"/>
      <c r="AB42269" s="102"/>
    </row>
    <row r="42270" spans="26:28" x14ac:dyDescent="0.3">
      <c r="Z42270" s="102"/>
      <c r="AA42270" s="102"/>
      <c r="AB42270" s="102"/>
    </row>
    <row r="42271" spans="26:28" x14ac:dyDescent="0.3">
      <c r="Z42271" s="102"/>
      <c r="AA42271" s="102"/>
      <c r="AB42271" s="102"/>
    </row>
    <row r="42272" spans="26:28" x14ac:dyDescent="0.3">
      <c r="Z42272" s="102"/>
      <c r="AA42272" s="102"/>
      <c r="AB42272" s="102"/>
    </row>
    <row r="42273" spans="26:28" x14ac:dyDescent="0.3">
      <c r="Z42273" s="102"/>
      <c r="AA42273" s="102"/>
      <c r="AB42273" s="102"/>
    </row>
    <row r="42274" spans="26:28" x14ac:dyDescent="0.3">
      <c r="Z42274" s="102"/>
      <c r="AA42274" s="102"/>
      <c r="AB42274" s="102"/>
    </row>
    <row r="42275" spans="26:28" x14ac:dyDescent="0.3">
      <c r="Z42275" s="102"/>
      <c r="AA42275" s="102"/>
      <c r="AB42275" s="102"/>
    </row>
    <row r="42276" spans="26:28" x14ac:dyDescent="0.3">
      <c r="Z42276" s="102"/>
      <c r="AA42276" s="102"/>
      <c r="AB42276" s="102"/>
    </row>
    <row r="42277" spans="26:28" x14ac:dyDescent="0.3">
      <c r="Z42277" s="102"/>
      <c r="AA42277" s="102"/>
      <c r="AB42277" s="102"/>
    </row>
    <row r="42278" spans="26:28" x14ac:dyDescent="0.3">
      <c r="Z42278" s="102"/>
      <c r="AA42278" s="102"/>
      <c r="AB42278" s="102"/>
    </row>
    <row r="42279" spans="26:28" x14ac:dyDescent="0.3">
      <c r="Z42279" s="102"/>
      <c r="AA42279" s="102"/>
      <c r="AB42279" s="102"/>
    </row>
    <row r="42280" spans="26:28" x14ac:dyDescent="0.3">
      <c r="Z42280" s="102"/>
      <c r="AA42280" s="102"/>
      <c r="AB42280" s="102"/>
    </row>
    <row r="42281" spans="26:28" x14ac:dyDescent="0.3">
      <c r="Z42281" s="102"/>
      <c r="AA42281" s="102"/>
      <c r="AB42281" s="102"/>
    </row>
    <row r="42282" spans="26:28" x14ac:dyDescent="0.3">
      <c r="Z42282" s="102"/>
      <c r="AA42282" s="102"/>
      <c r="AB42282" s="102"/>
    </row>
    <row r="42283" spans="26:28" x14ac:dyDescent="0.3">
      <c r="Z42283" s="102"/>
      <c r="AA42283" s="102"/>
      <c r="AB42283" s="102"/>
    </row>
    <row r="42284" spans="26:28" x14ac:dyDescent="0.3">
      <c r="Z42284" s="102"/>
      <c r="AA42284" s="102"/>
      <c r="AB42284" s="102"/>
    </row>
    <row r="42285" spans="26:28" x14ac:dyDescent="0.3">
      <c r="Z42285" s="102"/>
      <c r="AA42285" s="102"/>
      <c r="AB42285" s="102"/>
    </row>
    <row r="42286" spans="26:28" x14ac:dyDescent="0.3">
      <c r="Z42286" s="102"/>
      <c r="AA42286" s="102"/>
      <c r="AB42286" s="102"/>
    </row>
    <row r="42287" spans="26:28" x14ac:dyDescent="0.3">
      <c r="Z42287" s="102"/>
      <c r="AA42287" s="102"/>
      <c r="AB42287" s="102"/>
    </row>
    <row r="42288" spans="26:28" x14ac:dyDescent="0.3">
      <c r="Z42288" s="102"/>
      <c r="AA42288" s="102"/>
      <c r="AB42288" s="102"/>
    </row>
    <row r="42289" spans="26:28" x14ac:dyDescent="0.3">
      <c r="Z42289" s="102"/>
      <c r="AA42289" s="102"/>
      <c r="AB42289" s="102"/>
    </row>
    <row r="42290" spans="26:28" x14ac:dyDescent="0.3">
      <c r="Z42290" s="102"/>
      <c r="AA42290" s="102"/>
      <c r="AB42290" s="102"/>
    </row>
    <row r="42291" spans="26:28" x14ac:dyDescent="0.3">
      <c r="Z42291" s="102"/>
      <c r="AA42291" s="102"/>
      <c r="AB42291" s="102"/>
    </row>
    <row r="42292" spans="26:28" x14ac:dyDescent="0.3">
      <c r="Z42292" s="102"/>
      <c r="AA42292" s="102"/>
      <c r="AB42292" s="102"/>
    </row>
    <row r="42293" spans="26:28" x14ac:dyDescent="0.3">
      <c r="Z42293" s="102"/>
      <c r="AA42293" s="102"/>
      <c r="AB42293" s="102"/>
    </row>
    <row r="42294" spans="26:28" x14ac:dyDescent="0.3">
      <c r="Z42294" s="102"/>
      <c r="AA42294" s="102"/>
      <c r="AB42294" s="102"/>
    </row>
    <row r="42295" spans="26:28" x14ac:dyDescent="0.3">
      <c r="Z42295" s="102"/>
      <c r="AA42295" s="102"/>
      <c r="AB42295" s="102"/>
    </row>
    <row r="42296" spans="26:28" x14ac:dyDescent="0.3">
      <c r="Z42296" s="102"/>
      <c r="AA42296" s="102"/>
      <c r="AB42296" s="102"/>
    </row>
    <row r="42297" spans="26:28" x14ac:dyDescent="0.3">
      <c r="Z42297" s="102"/>
      <c r="AA42297" s="102"/>
      <c r="AB42297" s="102"/>
    </row>
    <row r="42298" spans="26:28" x14ac:dyDescent="0.3">
      <c r="Z42298" s="102"/>
      <c r="AA42298" s="102"/>
      <c r="AB42298" s="102"/>
    </row>
    <row r="42299" spans="26:28" x14ac:dyDescent="0.3">
      <c r="Z42299" s="102"/>
      <c r="AA42299" s="102"/>
      <c r="AB42299" s="102"/>
    </row>
    <row r="42300" spans="26:28" x14ac:dyDescent="0.3">
      <c r="Z42300" s="102"/>
      <c r="AA42300" s="102"/>
      <c r="AB42300" s="102"/>
    </row>
    <row r="42301" spans="26:28" x14ac:dyDescent="0.3">
      <c r="Z42301" s="102"/>
      <c r="AA42301" s="102"/>
      <c r="AB42301" s="102"/>
    </row>
    <row r="42302" spans="26:28" x14ac:dyDescent="0.3">
      <c r="Z42302" s="102"/>
      <c r="AA42302" s="102"/>
      <c r="AB42302" s="102"/>
    </row>
    <row r="42303" spans="26:28" x14ac:dyDescent="0.3">
      <c r="Z42303" s="102"/>
      <c r="AA42303" s="102"/>
      <c r="AB42303" s="102"/>
    </row>
    <row r="42304" spans="26:28" x14ac:dyDescent="0.3">
      <c r="Z42304" s="102"/>
      <c r="AA42304" s="102"/>
      <c r="AB42304" s="102"/>
    </row>
    <row r="42305" spans="26:28" x14ac:dyDescent="0.3">
      <c r="Z42305" s="102"/>
      <c r="AA42305" s="102"/>
      <c r="AB42305" s="102"/>
    </row>
    <row r="42306" spans="26:28" x14ac:dyDescent="0.3">
      <c r="Z42306" s="102"/>
      <c r="AA42306" s="102"/>
      <c r="AB42306" s="102"/>
    </row>
    <row r="42307" spans="26:28" x14ac:dyDescent="0.3">
      <c r="Z42307" s="102"/>
      <c r="AA42307" s="102"/>
      <c r="AB42307" s="102"/>
    </row>
    <row r="42308" spans="26:28" x14ac:dyDescent="0.3">
      <c r="Z42308" s="102"/>
      <c r="AA42308" s="102"/>
      <c r="AB42308" s="102"/>
    </row>
    <row r="42309" spans="26:28" x14ac:dyDescent="0.3">
      <c r="Z42309" s="102"/>
      <c r="AA42309" s="102"/>
      <c r="AB42309" s="102"/>
    </row>
    <row r="42310" spans="26:28" x14ac:dyDescent="0.3">
      <c r="Z42310" s="102"/>
      <c r="AA42310" s="102"/>
      <c r="AB42310" s="102"/>
    </row>
    <row r="42311" spans="26:28" x14ac:dyDescent="0.3">
      <c r="Z42311" s="102"/>
      <c r="AA42311" s="102"/>
      <c r="AB42311" s="102"/>
    </row>
    <row r="42312" spans="26:28" x14ac:dyDescent="0.3">
      <c r="Z42312" s="102"/>
      <c r="AA42312" s="102"/>
      <c r="AB42312" s="102"/>
    </row>
    <row r="42313" spans="26:28" x14ac:dyDescent="0.3">
      <c r="Z42313" s="102"/>
      <c r="AA42313" s="102"/>
      <c r="AB42313" s="102"/>
    </row>
    <row r="42314" spans="26:28" x14ac:dyDescent="0.3">
      <c r="Z42314" s="102"/>
      <c r="AA42314" s="102"/>
      <c r="AB42314" s="102"/>
    </row>
    <row r="42315" spans="26:28" x14ac:dyDescent="0.3">
      <c r="Z42315" s="102"/>
      <c r="AA42315" s="102"/>
      <c r="AB42315" s="102"/>
    </row>
    <row r="42316" spans="26:28" x14ac:dyDescent="0.3">
      <c r="Z42316" s="102"/>
      <c r="AA42316" s="102"/>
      <c r="AB42316" s="102"/>
    </row>
    <row r="42317" spans="26:28" x14ac:dyDescent="0.3">
      <c r="Z42317" s="102"/>
      <c r="AA42317" s="102"/>
      <c r="AB42317" s="102"/>
    </row>
    <row r="42318" spans="26:28" x14ac:dyDescent="0.3">
      <c r="Z42318" s="102"/>
      <c r="AA42318" s="102"/>
      <c r="AB42318" s="102"/>
    </row>
    <row r="42319" spans="26:28" x14ac:dyDescent="0.3">
      <c r="Z42319" s="102"/>
      <c r="AA42319" s="102"/>
      <c r="AB42319" s="102"/>
    </row>
    <row r="42320" spans="26:28" x14ac:dyDescent="0.3">
      <c r="Z42320" s="102"/>
      <c r="AA42320" s="102"/>
      <c r="AB42320" s="102"/>
    </row>
    <row r="42321" spans="26:28" x14ac:dyDescent="0.3">
      <c r="Z42321" s="102"/>
      <c r="AA42321" s="102"/>
      <c r="AB42321" s="102"/>
    </row>
    <row r="42322" spans="26:28" x14ac:dyDescent="0.3">
      <c r="Z42322" s="102"/>
      <c r="AA42322" s="102"/>
      <c r="AB42322" s="102"/>
    </row>
    <row r="42323" spans="26:28" x14ac:dyDescent="0.3">
      <c r="Z42323" s="102"/>
      <c r="AA42323" s="102"/>
      <c r="AB42323" s="102"/>
    </row>
    <row r="42324" spans="26:28" x14ac:dyDescent="0.3">
      <c r="Z42324" s="102"/>
      <c r="AA42324" s="102"/>
      <c r="AB42324" s="102"/>
    </row>
    <row r="42325" spans="26:28" x14ac:dyDescent="0.3">
      <c r="Z42325" s="102"/>
      <c r="AA42325" s="102"/>
      <c r="AB42325" s="102"/>
    </row>
    <row r="42326" spans="26:28" x14ac:dyDescent="0.3">
      <c r="Z42326" s="102"/>
      <c r="AA42326" s="102"/>
      <c r="AB42326" s="102"/>
    </row>
    <row r="42327" spans="26:28" x14ac:dyDescent="0.3">
      <c r="Z42327" s="102"/>
      <c r="AA42327" s="102"/>
      <c r="AB42327" s="102"/>
    </row>
    <row r="42328" spans="26:28" x14ac:dyDescent="0.3">
      <c r="Z42328" s="102"/>
      <c r="AA42328" s="102"/>
      <c r="AB42328" s="102"/>
    </row>
    <row r="42329" spans="26:28" x14ac:dyDescent="0.3">
      <c r="Z42329" s="102"/>
      <c r="AA42329" s="102"/>
      <c r="AB42329" s="102"/>
    </row>
    <row r="42330" spans="26:28" x14ac:dyDescent="0.3">
      <c r="Z42330" s="102"/>
      <c r="AA42330" s="102"/>
      <c r="AB42330" s="102"/>
    </row>
    <row r="42331" spans="26:28" x14ac:dyDescent="0.3">
      <c r="Z42331" s="102"/>
      <c r="AA42331" s="102"/>
      <c r="AB42331" s="102"/>
    </row>
    <row r="42332" spans="26:28" x14ac:dyDescent="0.3">
      <c r="Z42332" s="102"/>
      <c r="AA42332" s="102"/>
      <c r="AB42332" s="102"/>
    </row>
    <row r="42333" spans="26:28" x14ac:dyDescent="0.3">
      <c r="Z42333" s="102"/>
      <c r="AA42333" s="102"/>
      <c r="AB42333" s="102"/>
    </row>
    <row r="42334" spans="26:28" x14ac:dyDescent="0.3">
      <c r="Z42334" s="102"/>
      <c r="AA42334" s="102"/>
      <c r="AB42334" s="102"/>
    </row>
    <row r="42335" spans="26:28" x14ac:dyDescent="0.3">
      <c r="Z42335" s="102"/>
      <c r="AA42335" s="102"/>
      <c r="AB42335" s="102"/>
    </row>
    <row r="42336" spans="26:28" x14ac:dyDescent="0.3">
      <c r="Z42336" s="102"/>
      <c r="AA42336" s="102"/>
      <c r="AB42336" s="102"/>
    </row>
    <row r="42337" spans="26:28" x14ac:dyDescent="0.3">
      <c r="Z42337" s="102"/>
      <c r="AA42337" s="102"/>
      <c r="AB42337" s="102"/>
    </row>
    <row r="42338" spans="26:28" x14ac:dyDescent="0.3">
      <c r="Z42338" s="102"/>
      <c r="AA42338" s="102"/>
      <c r="AB42338" s="102"/>
    </row>
    <row r="42339" spans="26:28" x14ac:dyDescent="0.3">
      <c r="Z42339" s="102"/>
      <c r="AA42339" s="102"/>
      <c r="AB42339" s="102"/>
    </row>
    <row r="42340" spans="26:28" x14ac:dyDescent="0.3">
      <c r="Z42340" s="102"/>
      <c r="AA42340" s="102"/>
      <c r="AB42340" s="102"/>
    </row>
    <row r="42341" spans="26:28" x14ac:dyDescent="0.3">
      <c r="Z42341" s="102"/>
      <c r="AA42341" s="102"/>
      <c r="AB42341" s="102"/>
    </row>
    <row r="42342" spans="26:28" x14ac:dyDescent="0.3">
      <c r="Z42342" s="102"/>
      <c r="AA42342" s="102"/>
      <c r="AB42342" s="102"/>
    </row>
    <row r="42343" spans="26:28" x14ac:dyDescent="0.3">
      <c r="Z42343" s="102"/>
      <c r="AA42343" s="102"/>
      <c r="AB42343" s="102"/>
    </row>
    <row r="42344" spans="26:28" x14ac:dyDescent="0.3">
      <c r="Z42344" s="102"/>
      <c r="AA42344" s="102"/>
      <c r="AB42344" s="102"/>
    </row>
    <row r="42345" spans="26:28" x14ac:dyDescent="0.3">
      <c r="Z42345" s="102"/>
      <c r="AA42345" s="102"/>
      <c r="AB42345" s="102"/>
    </row>
    <row r="42346" spans="26:28" x14ac:dyDescent="0.3">
      <c r="Z42346" s="102"/>
      <c r="AA42346" s="102"/>
      <c r="AB42346" s="102"/>
    </row>
    <row r="42347" spans="26:28" x14ac:dyDescent="0.3">
      <c r="Z42347" s="102"/>
      <c r="AA42347" s="102"/>
      <c r="AB42347" s="102"/>
    </row>
    <row r="42348" spans="26:28" x14ac:dyDescent="0.3">
      <c r="Z42348" s="102"/>
      <c r="AA42348" s="102"/>
      <c r="AB42348" s="102"/>
    </row>
    <row r="42349" spans="26:28" x14ac:dyDescent="0.3">
      <c r="Z42349" s="102"/>
      <c r="AA42349" s="102"/>
      <c r="AB42349" s="102"/>
    </row>
    <row r="42350" spans="26:28" x14ac:dyDescent="0.3">
      <c r="Z42350" s="102"/>
      <c r="AA42350" s="102"/>
      <c r="AB42350" s="102"/>
    </row>
    <row r="42351" spans="26:28" x14ac:dyDescent="0.3">
      <c r="Z42351" s="102"/>
      <c r="AA42351" s="102"/>
      <c r="AB42351" s="102"/>
    </row>
    <row r="42352" spans="26:28" x14ac:dyDescent="0.3">
      <c r="Z42352" s="102"/>
      <c r="AA42352" s="102"/>
      <c r="AB42352" s="102"/>
    </row>
    <row r="42353" spans="26:28" x14ac:dyDescent="0.3">
      <c r="Z42353" s="102"/>
      <c r="AA42353" s="102"/>
      <c r="AB42353" s="102"/>
    </row>
    <row r="42354" spans="26:28" x14ac:dyDescent="0.3">
      <c r="Z42354" s="102"/>
      <c r="AA42354" s="102"/>
      <c r="AB42354" s="102"/>
    </row>
    <row r="42355" spans="26:28" x14ac:dyDescent="0.3">
      <c r="Z42355" s="102"/>
      <c r="AA42355" s="102"/>
      <c r="AB42355" s="102"/>
    </row>
    <row r="42356" spans="26:28" x14ac:dyDescent="0.3">
      <c r="Z42356" s="102"/>
      <c r="AA42356" s="102"/>
      <c r="AB42356" s="102"/>
    </row>
    <row r="42357" spans="26:28" x14ac:dyDescent="0.3">
      <c r="Z42357" s="102"/>
      <c r="AA42357" s="102"/>
      <c r="AB42357" s="102"/>
    </row>
    <row r="42358" spans="26:28" x14ac:dyDescent="0.3">
      <c r="Z42358" s="102"/>
      <c r="AA42358" s="102"/>
      <c r="AB42358" s="102"/>
    </row>
    <row r="42359" spans="26:28" x14ac:dyDescent="0.3">
      <c r="Z42359" s="102"/>
      <c r="AA42359" s="102"/>
      <c r="AB42359" s="102"/>
    </row>
    <row r="42360" spans="26:28" x14ac:dyDescent="0.3">
      <c r="Z42360" s="102"/>
      <c r="AA42360" s="102"/>
      <c r="AB42360" s="102"/>
    </row>
    <row r="42361" spans="26:28" x14ac:dyDescent="0.3">
      <c r="Z42361" s="102"/>
      <c r="AA42361" s="102"/>
      <c r="AB42361" s="102"/>
    </row>
    <row r="42362" spans="26:28" x14ac:dyDescent="0.3">
      <c r="Z42362" s="102"/>
      <c r="AA42362" s="102"/>
      <c r="AB42362" s="102"/>
    </row>
    <row r="42363" spans="26:28" x14ac:dyDescent="0.3">
      <c r="Z42363" s="102"/>
      <c r="AA42363" s="102"/>
      <c r="AB42363" s="102"/>
    </row>
    <row r="42364" spans="26:28" x14ac:dyDescent="0.3">
      <c r="Z42364" s="102"/>
      <c r="AA42364" s="102"/>
      <c r="AB42364" s="102"/>
    </row>
    <row r="42365" spans="26:28" x14ac:dyDescent="0.3">
      <c r="Z42365" s="102"/>
      <c r="AA42365" s="102"/>
      <c r="AB42365" s="102"/>
    </row>
    <row r="42366" spans="26:28" x14ac:dyDescent="0.3">
      <c r="Z42366" s="102"/>
      <c r="AA42366" s="102"/>
      <c r="AB42366" s="102"/>
    </row>
    <row r="42367" spans="26:28" x14ac:dyDescent="0.3">
      <c r="Z42367" s="102"/>
      <c r="AA42367" s="102"/>
      <c r="AB42367" s="102"/>
    </row>
    <row r="42368" spans="26:28" x14ac:dyDescent="0.3">
      <c r="Z42368" s="102"/>
      <c r="AA42368" s="102"/>
      <c r="AB42368" s="102"/>
    </row>
    <row r="42369" spans="26:28" x14ac:dyDescent="0.3">
      <c r="Z42369" s="102"/>
      <c r="AA42369" s="102"/>
      <c r="AB42369" s="102"/>
    </row>
    <row r="42370" spans="26:28" x14ac:dyDescent="0.3">
      <c r="Z42370" s="102"/>
      <c r="AA42370" s="102"/>
      <c r="AB42370" s="102"/>
    </row>
    <row r="42371" spans="26:28" x14ac:dyDescent="0.3">
      <c r="Z42371" s="102"/>
      <c r="AA42371" s="102"/>
      <c r="AB42371" s="102"/>
    </row>
    <row r="42372" spans="26:28" x14ac:dyDescent="0.3">
      <c r="Z42372" s="102"/>
      <c r="AA42372" s="102"/>
      <c r="AB42372" s="102"/>
    </row>
    <row r="42373" spans="26:28" x14ac:dyDescent="0.3">
      <c r="Z42373" s="102"/>
      <c r="AA42373" s="102"/>
      <c r="AB42373" s="102"/>
    </row>
    <row r="42374" spans="26:28" x14ac:dyDescent="0.3">
      <c r="Z42374" s="102"/>
      <c r="AA42374" s="102"/>
      <c r="AB42374" s="102"/>
    </row>
    <row r="42375" spans="26:28" x14ac:dyDescent="0.3">
      <c r="Z42375" s="102"/>
      <c r="AA42375" s="102"/>
      <c r="AB42375" s="102"/>
    </row>
    <row r="42376" spans="26:28" x14ac:dyDescent="0.3">
      <c r="Z42376" s="102"/>
      <c r="AA42376" s="102"/>
      <c r="AB42376" s="102"/>
    </row>
    <row r="42377" spans="26:28" x14ac:dyDescent="0.3">
      <c r="Z42377" s="102"/>
      <c r="AA42377" s="102"/>
      <c r="AB42377" s="102"/>
    </row>
    <row r="42378" spans="26:28" x14ac:dyDescent="0.3">
      <c r="Z42378" s="102"/>
      <c r="AA42378" s="102"/>
      <c r="AB42378" s="102"/>
    </row>
    <row r="42379" spans="26:28" x14ac:dyDescent="0.3">
      <c r="Z42379" s="102"/>
      <c r="AA42379" s="102"/>
      <c r="AB42379" s="102"/>
    </row>
    <row r="42380" spans="26:28" x14ac:dyDescent="0.3">
      <c r="Z42380" s="102"/>
      <c r="AA42380" s="102"/>
      <c r="AB42380" s="102"/>
    </row>
    <row r="42381" spans="26:28" x14ac:dyDescent="0.3">
      <c r="Z42381" s="102"/>
      <c r="AA42381" s="102"/>
      <c r="AB42381" s="102"/>
    </row>
    <row r="42382" spans="26:28" x14ac:dyDescent="0.3">
      <c r="Z42382" s="102"/>
      <c r="AA42382" s="102"/>
      <c r="AB42382" s="102"/>
    </row>
    <row r="42383" spans="26:28" x14ac:dyDescent="0.3">
      <c r="Z42383" s="102"/>
      <c r="AA42383" s="102"/>
      <c r="AB42383" s="102"/>
    </row>
    <row r="42384" spans="26:28" x14ac:dyDescent="0.3">
      <c r="Z42384" s="102"/>
      <c r="AA42384" s="102"/>
      <c r="AB42384" s="102"/>
    </row>
    <row r="42385" spans="26:28" x14ac:dyDescent="0.3">
      <c r="Z42385" s="102"/>
      <c r="AA42385" s="102"/>
      <c r="AB42385" s="102"/>
    </row>
    <row r="42386" spans="26:28" x14ac:dyDescent="0.3">
      <c r="Z42386" s="102"/>
      <c r="AA42386" s="102"/>
      <c r="AB42386" s="102"/>
    </row>
    <row r="42387" spans="26:28" x14ac:dyDescent="0.3">
      <c r="Z42387" s="102"/>
      <c r="AA42387" s="102"/>
      <c r="AB42387" s="102"/>
    </row>
    <row r="42388" spans="26:28" x14ac:dyDescent="0.3">
      <c r="Z42388" s="102"/>
      <c r="AA42388" s="102"/>
      <c r="AB42388" s="102"/>
    </row>
    <row r="42389" spans="26:28" x14ac:dyDescent="0.3">
      <c r="Z42389" s="102"/>
      <c r="AA42389" s="102"/>
      <c r="AB42389" s="102"/>
    </row>
    <row r="42390" spans="26:28" x14ac:dyDescent="0.3">
      <c r="Z42390" s="102"/>
      <c r="AA42390" s="102"/>
      <c r="AB42390" s="102"/>
    </row>
    <row r="42391" spans="26:28" x14ac:dyDescent="0.3">
      <c r="Z42391" s="102"/>
      <c r="AA42391" s="102"/>
      <c r="AB42391" s="102"/>
    </row>
    <row r="42392" spans="26:28" x14ac:dyDescent="0.3">
      <c r="Z42392" s="102"/>
      <c r="AA42392" s="102"/>
      <c r="AB42392" s="102"/>
    </row>
    <row r="42393" spans="26:28" x14ac:dyDescent="0.3">
      <c r="Z42393" s="102"/>
      <c r="AA42393" s="102"/>
      <c r="AB42393" s="102"/>
    </row>
    <row r="42394" spans="26:28" x14ac:dyDescent="0.3">
      <c r="Z42394" s="102"/>
      <c r="AA42394" s="102"/>
      <c r="AB42394" s="102"/>
    </row>
    <row r="42395" spans="26:28" x14ac:dyDescent="0.3">
      <c r="Z42395" s="102"/>
      <c r="AA42395" s="102"/>
      <c r="AB42395" s="102"/>
    </row>
    <row r="42396" spans="26:28" x14ac:dyDescent="0.3">
      <c r="Z42396" s="102"/>
      <c r="AA42396" s="102"/>
      <c r="AB42396" s="102"/>
    </row>
    <row r="42397" spans="26:28" x14ac:dyDescent="0.3">
      <c r="Z42397" s="102"/>
      <c r="AA42397" s="102"/>
      <c r="AB42397" s="102"/>
    </row>
    <row r="42398" spans="26:28" x14ac:dyDescent="0.3">
      <c r="Z42398" s="102"/>
      <c r="AA42398" s="102"/>
      <c r="AB42398" s="102"/>
    </row>
    <row r="42399" spans="26:28" x14ac:dyDescent="0.3">
      <c r="Z42399" s="102"/>
      <c r="AA42399" s="102"/>
      <c r="AB42399" s="102"/>
    </row>
    <row r="42400" spans="26:28" x14ac:dyDescent="0.3">
      <c r="Z42400" s="102"/>
      <c r="AA42400" s="102"/>
      <c r="AB42400" s="102"/>
    </row>
    <row r="42401" spans="26:28" x14ac:dyDescent="0.3">
      <c r="Z42401" s="102"/>
      <c r="AA42401" s="102"/>
      <c r="AB42401" s="102"/>
    </row>
    <row r="42402" spans="26:28" x14ac:dyDescent="0.3">
      <c r="Z42402" s="102"/>
      <c r="AA42402" s="102"/>
      <c r="AB42402" s="102"/>
    </row>
    <row r="42403" spans="26:28" x14ac:dyDescent="0.3">
      <c r="Z42403" s="102"/>
      <c r="AA42403" s="102"/>
      <c r="AB42403" s="102"/>
    </row>
    <row r="42404" spans="26:28" x14ac:dyDescent="0.3">
      <c r="Z42404" s="102"/>
      <c r="AA42404" s="102"/>
      <c r="AB42404" s="102"/>
    </row>
    <row r="42405" spans="26:28" x14ac:dyDescent="0.3">
      <c r="Z42405" s="102"/>
      <c r="AA42405" s="102"/>
      <c r="AB42405" s="102"/>
    </row>
    <row r="42406" spans="26:28" x14ac:dyDescent="0.3">
      <c r="Z42406" s="102"/>
      <c r="AA42406" s="102"/>
      <c r="AB42406" s="102"/>
    </row>
    <row r="42407" spans="26:28" x14ac:dyDescent="0.3">
      <c r="Z42407" s="102"/>
      <c r="AA42407" s="102"/>
      <c r="AB42407" s="102"/>
    </row>
    <row r="42408" spans="26:28" x14ac:dyDescent="0.3">
      <c r="Z42408" s="102"/>
      <c r="AA42408" s="102"/>
      <c r="AB42408" s="102"/>
    </row>
    <row r="42409" spans="26:28" x14ac:dyDescent="0.3">
      <c r="Z42409" s="102"/>
      <c r="AA42409" s="102"/>
      <c r="AB42409" s="102"/>
    </row>
    <row r="42410" spans="26:28" x14ac:dyDescent="0.3">
      <c r="Z42410" s="102"/>
      <c r="AA42410" s="102"/>
      <c r="AB42410" s="102"/>
    </row>
    <row r="42411" spans="26:28" x14ac:dyDescent="0.3">
      <c r="Z42411" s="102"/>
      <c r="AA42411" s="102"/>
      <c r="AB42411" s="102"/>
    </row>
    <row r="42412" spans="26:28" x14ac:dyDescent="0.3">
      <c r="Z42412" s="102"/>
      <c r="AA42412" s="102"/>
      <c r="AB42412" s="102"/>
    </row>
    <row r="42413" spans="26:28" x14ac:dyDescent="0.3">
      <c r="Z42413" s="102"/>
      <c r="AA42413" s="102"/>
      <c r="AB42413" s="102"/>
    </row>
    <row r="42414" spans="26:28" x14ac:dyDescent="0.3">
      <c r="Z42414" s="102"/>
      <c r="AA42414" s="102"/>
      <c r="AB42414" s="102"/>
    </row>
    <row r="42415" spans="26:28" x14ac:dyDescent="0.3">
      <c r="Z42415" s="102"/>
      <c r="AA42415" s="102"/>
      <c r="AB42415" s="102"/>
    </row>
    <row r="42416" spans="26:28" x14ac:dyDescent="0.3">
      <c r="Z42416" s="102"/>
      <c r="AA42416" s="102"/>
      <c r="AB42416" s="102"/>
    </row>
    <row r="42417" spans="26:28" x14ac:dyDescent="0.3">
      <c r="Z42417" s="102"/>
      <c r="AA42417" s="102"/>
      <c r="AB42417" s="102"/>
    </row>
    <row r="42418" spans="26:28" x14ac:dyDescent="0.3">
      <c r="Z42418" s="102"/>
      <c r="AA42418" s="102"/>
      <c r="AB42418" s="102"/>
    </row>
    <row r="42419" spans="26:28" x14ac:dyDescent="0.3">
      <c r="Z42419" s="102"/>
      <c r="AA42419" s="102"/>
      <c r="AB42419" s="102"/>
    </row>
    <row r="42420" spans="26:28" x14ac:dyDescent="0.3">
      <c r="Z42420" s="102"/>
      <c r="AA42420" s="102"/>
      <c r="AB42420" s="102"/>
    </row>
    <row r="42421" spans="26:28" x14ac:dyDescent="0.3">
      <c r="Z42421" s="102"/>
      <c r="AA42421" s="102"/>
      <c r="AB42421" s="102"/>
    </row>
    <row r="42422" spans="26:28" x14ac:dyDescent="0.3">
      <c r="Z42422" s="102"/>
      <c r="AA42422" s="102"/>
      <c r="AB42422" s="102"/>
    </row>
    <row r="42423" spans="26:28" x14ac:dyDescent="0.3">
      <c r="Z42423" s="102"/>
      <c r="AA42423" s="102"/>
      <c r="AB42423" s="102"/>
    </row>
    <row r="42424" spans="26:28" x14ac:dyDescent="0.3">
      <c r="Z42424" s="102"/>
      <c r="AA42424" s="102"/>
      <c r="AB42424" s="102"/>
    </row>
    <row r="42425" spans="26:28" x14ac:dyDescent="0.3">
      <c r="Z42425" s="102"/>
      <c r="AA42425" s="102"/>
      <c r="AB42425" s="102"/>
    </row>
    <row r="42426" spans="26:28" x14ac:dyDescent="0.3">
      <c r="Z42426" s="102"/>
      <c r="AA42426" s="102"/>
      <c r="AB42426" s="102"/>
    </row>
    <row r="42427" spans="26:28" x14ac:dyDescent="0.3">
      <c r="Z42427" s="102"/>
      <c r="AA42427" s="102"/>
      <c r="AB42427" s="102"/>
    </row>
    <row r="42428" spans="26:28" x14ac:dyDescent="0.3">
      <c r="Z42428" s="102"/>
      <c r="AA42428" s="102"/>
      <c r="AB42428" s="102"/>
    </row>
    <row r="42429" spans="26:28" x14ac:dyDescent="0.3">
      <c r="Z42429" s="102"/>
      <c r="AA42429" s="102"/>
      <c r="AB42429" s="102"/>
    </row>
    <row r="42430" spans="26:28" x14ac:dyDescent="0.3">
      <c r="Z42430" s="102"/>
      <c r="AA42430" s="102"/>
      <c r="AB42430" s="102"/>
    </row>
    <row r="42431" spans="26:28" x14ac:dyDescent="0.3">
      <c r="Z42431" s="102"/>
      <c r="AA42431" s="102"/>
      <c r="AB42431" s="102"/>
    </row>
    <row r="42432" spans="26:28" x14ac:dyDescent="0.3">
      <c r="Z42432" s="102"/>
      <c r="AA42432" s="102"/>
      <c r="AB42432" s="102"/>
    </row>
    <row r="42433" spans="26:28" x14ac:dyDescent="0.3">
      <c r="Z42433" s="102"/>
      <c r="AA42433" s="102"/>
      <c r="AB42433" s="102"/>
    </row>
    <row r="42434" spans="26:28" x14ac:dyDescent="0.3">
      <c r="Z42434" s="102"/>
      <c r="AA42434" s="102"/>
      <c r="AB42434" s="102"/>
    </row>
    <row r="42435" spans="26:28" x14ac:dyDescent="0.3">
      <c r="Z42435" s="102"/>
      <c r="AA42435" s="102"/>
      <c r="AB42435" s="102"/>
    </row>
    <row r="42436" spans="26:28" x14ac:dyDescent="0.3">
      <c r="Z42436" s="102"/>
      <c r="AA42436" s="102"/>
      <c r="AB42436" s="102"/>
    </row>
    <row r="42437" spans="26:28" x14ac:dyDescent="0.3">
      <c r="Z42437" s="102"/>
      <c r="AA42437" s="102"/>
      <c r="AB42437" s="102"/>
    </row>
    <row r="42438" spans="26:28" x14ac:dyDescent="0.3">
      <c r="Z42438" s="102"/>
      <c r="AA42438" s="102"/>
      <c r="AB42438" s="102"/>
    </row>
    <row r="42439" spans="26:28" x14ac:dyDescent="0.3">
      <c r="Z42439" s="102"/>
      <c r="AA42439" s="102"/>
      <c r="AB42439" s="102"/>
    </row>
    <row r="42440" spans="26:28" x14ac:dyDescent="0.3">
      <c r="Z42440" s="102"/>
      <c r="AA42440" s="102"/>
      <c r="AB42440" s="102"/>
    </row>
    <row r="42441" spans="26:28" x14ac:dyDescent="0.3">
      <c r="Z42441" s="102"/>
      <c r="AA42441" s="102"/>
      <c r="AB42441" s="102"/>
    </row>
    <row r="42442" spans="26:28" x14ac:dyDescent="0.3">
      <c r="Z42442" s="102"/>
      <c r="AA42442" s="102"/>
      <c r="AB42442" s="102"/>
    </row>
    <row r="42443" spans="26:28" x14ac:dyDescent="0.3">
      <c r="Z42443" s="102"/>
      <c r="AA42443" s="102"/>
      <c r="AB42443" s="102"/>
    </row>
    <row r="42444" spans="26:28" x14ac:dyDescent="0.3">
      <c r="Z42444" s="102"/>
      <c r="AA42444" s="102"/>
      <c r="AB42444" s="102"/>
    </row>
    <row r="42445" spans="26:28" x14ac:dyDescent="0.3">
      <c r="Z42445" s="102"/>
      <c r="AA42445" s="102"/>
      <c r="AB42445" s="102"/>
    </row>
    <row r="42446" spans="26:28" x14ac:dyDescent="0.3">
      <c r="Z42446" s="102"/>
      <c r="AA42446" s="102"/>
      <c r="AB42446" s="102"/>
    </row>
    <row r="42447" spans="26:28" x14ac:dyDescent="0.3">
      <c r="Z42447" s="102"/>
      <c r="AA42447" s="102"/>
      <c r="AB42447" s="102"/>
    </row>
    <row r="42448" spans="26:28" x14ac:dyDescent="0.3">
      <c r="Z42448" s="102"/>
      <c r="AA42448" s="102"/>
      <c r="AB42448" s="102"/>
    </row>
    <row r="42449" spans="26:28" x14ac:dyDescent="0.3">
      <c r="Z42449" s="102"/>
      <c r="AA42449" s="102"/>
      <c r="AB42449" s="102"/>
    </row>
    <row r="42450" spans="26:28" x14ac:dyDescent="0.3">
      <c r="Z42450" s="102"/>
      <c r="AA42450" s="102"/>
      <c r="AB42450" s="102"/>
    </row>
    <row r="42451" spans="26:28" x14ac:dyDescent="0.3">
      <c r="Z42451" s="102"/>
      <c r="AA42451" s="102"/>
      <c r="AB42451" s="102"/>
    </row>
    <row r="42452" spans="26:28" x14ac:dyDescent="0.3">
      <c r="Z42452" s="102"/>
      <c r="AA42452" s="102"/>
      <c r="AB42452" s="102"/>
    </row>
    <row r="42453" spans="26:28" x14ac:dyDescent="0.3">
      <c r="Z42453" s="102"/>
      <c r="AA42453" s="102"/>
      <c r="AB42453" s="102"/>
    </row>
    <row r="42454" spans="26:28" x14ac:dyDescent="0.3">
      <c r="Z42454" s="102"/>
      <c r="AA42454" s="102"/>
      <c r="AB42454" s="102"/>
    </row>
    <row r="42455" spans="26:28" x14ac:dyDescent="0.3">
      <c r="Z42455" s="102"/>
      <c r="AA42455" s="102"/>
      <c r="AB42455" s="102"/>
    </row>
    <row r="42456" spans="26:28" x14ac:dyDescent="0.3">
      <c r="Z42456" s="102"/>
      <c r="AA42456" s="102"/>
      <c r="AB42456" s="102"/>
    </row>
    <row r="42457" spans="26:28" x14ac:dyDescent="0.3">
      <c r="Z42457" s="102"/>
      <c r="AA42457" s="102"/>
      <c r="AB42457" s="102"/>
    </row>
    <row r="42458" spans="26:28" x14ac:dyDescent="0.3">
      <c r="Z42458" s="102"/>
      <c r="AA42458" s="102"/>
      <c r="AB42458" s="102"/>
    </row>
    <row r="42459" spans="26:28" x14ac:dyDescent="0.3">
      <c r="Z42459" s="102"/>
      <c r="AA42459" s="102"/>
      <c r="AB42459" s="102"/>
    </row>
    <row r="42460" spans="26:28" x14ac:dyDescent="0.3">
      <c r="Z42460" s="102"/>
      <c r="AA42460" s="102"/>
      <c r="AB42460" s="102"/>
    </row>
    <row r="42461" spans="26:28" x14ac:dyDescent="0.3">
      <c r="Z42461" s="102"/>
      <c r="AA42461" s="102"/>
      <c r="AB42461" s="102"/>
    </row>
    <row r="42462" spans="26:28" x14ac:dyDescent="0.3">
      <c r="Z42462" s="102"/>
      <c r="AA42462" s="102"/>
      <c r="AB42462" s="102"/>
    </row>
    <row r="42463" spans="26:28" x14ac:dyDescent="0.3">
      <c r="Z42463" s="102"/>
      <c r="AA42463" s="102"/>
      <c r="AB42463" s="102"/>
    </row>
    <row r="42464" spans="26:28" x14ac:dyDescent="0.3">
      <c r="Z42464" s="102"/>
      <c r="AA42464" s="102"/>
      <c r="AB42464" s="102"/>
    </row>
    <row r="42465" spans="26:28" x14ac:dyDescent="0.3">
      <c r="Z42465" s="102"/>
      <c r="AA42465" s="102"/>
      <c r="AB42465" s="102"/>
    </row>
    <row r="42466" spans="26:28" x14ac:dyDescent="0.3">
      <c r="Z42466" s="102"/>
      <c r="AA42466" s="102"/>
      <c r="AB42466" s="102"/>
    </row>
    <row r="42467" spans="26:28" x14ac:dyDescent="0.3">
      <c r="Z42467" s="102"/>
      <c r="AA42467" s="102"/>
      <c r="AB42467" s="102"/>
    </row>
    <row r="42468" spans="26:28" x14ac:dyDescent="0.3">
      <c r="Z42468" s="102"/>
      <c r="AA42468" s="102"/>
      <c r="AB42468" s="102"/>
    </row>
    <row r="42469" spans="26:28" x14ac:dyDescent="0.3">
      <c r="Z42469" s="102"/>
      <c r="AA42469" s="102"/>
      <c r="AB42469" s="102"/>
    </row>
    <row r="42470" spans="26:28" x14ac:dyDescent="0.3">
      <c r="Z42470" s="102"/>
      <c r="AA42470" s="102"/>
      <c r="AB42470" s="102"/>
    </row>
    <row r="42471" spans="26:28" x14ac:dyDescent="0.3">
      <c r="Z42471" s="102"/>
      <c r="AA42471" s="102"/>
      <c r="AB42471" s="102"/>
    </row>
    <row r="42472" spans="26:28" x14ac:dyDescent="0.3">
      <c r="Z42472" s="102"/>
      <c r="AA42472" s="102"/>
      <c r="AB42472" s="102"/>
    </row>
    <row r="42473" spans="26:28" x14ac:dyDescent="0.3">
      <c r="Z42473" s="102"/>
      <c r="AA42473" s="102"/>
      <c r="AB42473" s="102"/>
    </row>
    <row r="42474" spans="26:28" x14ac:dyDescent="0.3">
      <c r="Z42474" s="102"/>
      <c r="AA42474" s="102"/>
      <c r="AB42474" s="102"/>
    </row>
    <row r="42475" spans="26:28" x14ac:dyDescent="0.3">
      <c r="Z42475" s="102"/>
      <c r="AA42475" s="102"/>
      <c r="AB42475" s="102"/>
    </row>
    <row r="42476" spans="26:28" x14ac:dyDescent="0.3">
      <c r="Z42476" s="102"/>
      <c r="AA42476" s="102"/>
      <c r="AB42476" s="102"/>
    </row>
    <row r="42477" spans="26:28" x14ac:dyDescent="0.3">
      <c r="Z42477" s="102"/>
      <c r="AA42477" s="102"/>
      <c r="AB42477" s="102"/>
    </row>
    <row r="42478" spans="26:28" x14ac:dyDescent="0.3">
      <c r="Z42478" s="102"/>
      <c r="AA42478" s="102"/>
      <c r="AB42478" s="102"/>
    </row>
    <row r="42479" spans="26:28" x14ac:dyDescent="0.3">
      <c r="Z42479" s="102"/>
      <c r="AA42479" s="102"/>
      <c r="AB42479" s="102"/>
    </row>
    <row r="42480" spans="26:28" x14ac:dyDescent="0.3">
      <c r="Z42480" s="102"/>
      <c r="AA42480" s="102"/>
      <c r="AB42480" s="102"/>
    </row>
    <row r="42481" spans="26:28" x14ac:dyDescent="0.3">
      <c r="Z42481" s="102"/>
      <c r="AA42481" s="102"/>
      <c r="AB42481" s="102"/>
    </row>
    <row r="42482" spans="26:28" x14ac:dyDescent="0.3">
      <c r="Z42482" s="102"/>
      <c r="AA42482" s="102"/>
      <c r="AB42482" s="102"/>
    </row>
    <row r="42483" spans="26:28" x14ac:dyDescent="0.3">
      <c r="Z42483" s="102"/>
      <c r="AA42483" s="102"/>
      <c r="AB42483" s="102"/>
    </row>
    <row r="42484" spans="26:28" x14ac:dyDescent="0.3">
      <c r="Z42484" s="102"/>
      <c r="AA42484" s="102"/>
      <c r="AB42484" s="102"/>
    </row>
    <row r="42485" spans="26:28" x14ac:dyDescent="0.3">
      <c r="Z42485" s="102"/>
      <c r="AA42485" s="102"/>
      <c r="AB42485" s="102"/>
    </row>
    <row r="42486" spans="26:28" x14ac:dyDescent="0.3">
      <c r="Z42486" s="102"/>
      <c r="AA42486" s="102"/>
      <c r="AB42486" s="102"/>
    </row>
    <row r="42487" spans="26:28" x14ac:dyDescent="0.3">
      <c r="Z42487" s="102"/>
      <c r="AA42487" s="102"/>
      <c r="AB42487" s="102"/>
    </row>
    <row r="42488" spans="26:28" x14ac:dyDescent="0.3">
      <c r="Z42488" s="102"/>
      <c r="AA42488" s="102"/>
      <c r="AB42488" s="102"/>
    </row>
    <row r="42489" spans="26:28" x14ac:dyDescent="0.3">
      <c r="Z42489" s="102"/>
      <c r="AA42489" s="102"/>
      <c r="AB42489" s="102"/>
    </row>
    <row r="42490" spans="26:28" x14ac:dyDescent="0.3">
      <c r="Z42490" s="102"/>
      <c r="AA42490" s="102"/>
      <c r="AB42490" s="102"/>
    </row>
    <row r="42491" spans="26:28" x14ac:dyDescent="0.3">
      <c r="Z42491" s="102"/>
      <c r="AA42491" s="102"/>
      <c r="AB42491" s="102"/>
    </row>
    <row r="42492" spans="26:28" x14ac:dyDescent="0.3">
      <c r="Z42492" s="102"/>
      <c r="AA42492" s="102"/>
      <c r="AB42492" s="102"/>
    </row>
    <row r="42493" spans="26:28" x14ac:dyDescent="0.3">
      <c r="Z42493" s="102"/>
      <c r="AA42493" s="102"/>
      <c r="AB42493" s="102"/>
    </row>
    <row r="42494" spans="26:28" x14ac:dyDescent="0.3">
      <c r="Z42494" s="102"/>
      <c r="AA42494" s="102"/>
      <c r="AB42494" s="102"/>
    </row>
    <row r="42495" spans="26:28" x14ac:dyDescent="0.3">
      <c r="Z42495" s="102"/>
      <c r="AA42495" s="102"/>
      <c r="AB42495" s="102"/>
    </row>
    <row r="42496" spans="26:28" x14ac:dyDescent="0.3">
      <c r="Z42496" s="102"/>
      <c r="AA42496" s="102"/>
      <c r="AB42496" s="102"/>
    </row>
    <row r="42497" spans="26:28" x14ac:dyDescent="0.3">
      <c r="Z42497" s="102"/>
      <c r="AA42497" s="102"/>
      <c r="AB42497" s="102"/>
    </row>
    <row r="42498" spans="26:28" x14ac:dyDescent="0.3">
      <c r="Z42498" s="102"/>
      <c r="AA42498" s="102"/>
      <c r="AB42498" s="102"/>
    </row>
    <row r="42499" spans="26:28" x14ac:dyDescent="0.3">
      <c r="Z42499" s="102"/>
      <c r="AA42499" s="102"/>
      <c r="AB42499" s="102"/>
    </row>
    <row r="42500" spans="26:28" x14ac:dyDescent="0.3">
      <c r="Z42500" s="102"/>
      <c r="AA42500" s="102"/>
      <c r="AB42500" s="102"/>
    </row>
    <row r="42501" spans="26:28" x14ac:dyDescent="0.3">
      <c r="Z42501" s="102"/>
      <c r="AA42501" s="102"/>
      <c r="AB42501" s="102"/>
    </row>
    <row r="42502" spans="26:28" x14ac:dyDescent="0.3">
      <c r="Z42502" s="102"/>
      <c r="AA42502" s="102"/>
      <c r="AB42502" s="102"/>
    </row>
    <row r="42503" spans="26:28" x14ac:dyDescent="0.3">
      <c r="Z42503" s="102"/>
      <c r="AA42503" s="102"/>
      <c r="AB42503" s="102"/>
    </row>
    <row r="42504" spans="26:28" x14ac:dyDescent="0.3">
      <c r="Z42504" s="102"/>
      <c r="AA42504" s="102"/>
      <c r="AB42504" s="102"/>
    </row>
    <row r="42505" spans="26:28" x14ac:dyDescent="0.3">
      <c r="Z42505" s="102"/>
      <c r="AA42505" s="102"/>
      <c r="AB42505" s="102"/>
    </row>
    <row r="42506" spans="26:28" x14ac:dyDescent="0.3">
      <c r="Z42506" s="102"/>
      <c r="AA42506" s="102"/>
      <c r="AB42506" s="102"/>
    </row>
    <row r="42507" spans="26:28" x14ac:dyDescent="0.3">
      <c r="Z42507" s="102"/>
      <c r="AA42507" s="102"/>
      <c r="AB42507" s="102"/>
    </row>
    <row r="42508" spans="26:28" x14ac:dyDescent="0.3">
      <c r="Z42508" s="102"/>
      <c r="AA42508" s="102"/>
      <c r="AB42508" s="102"/>
    </row>
    <row r="42509" spans="26:28" x14ac:dyDescent="0.3">
      <c r="Z42509" s="102"/>
      <c r="AA42509" s="102"/>
      <c r="AB42509" s="102"/>
    </row>
    <row r="42510" spans="26:28" x14ac:dyDescent="0.3">
      <c r="Z42510" s="102"/>
      <c r="AA42510" s="102"/>
      <c r="AB42510" s="102"/>
    </row>
    <row r="42511" spans="26:28" x14ac:dyDescent="0.3">
      <c r="Z42511" s="102"/>
      <c r="AA42511" s="102"/>
      <c r="AB42511" s="102"/>
    </row>
    <row r="42512" spans="26:28" x14ac:dyDescent="0.3">
      <c r="Z42512" s="102"/>
      <c r="AA42512" s="102"/>
      <c r="AB42512" s="102"/>
    </row>
    <row r="42513" spans="26:28" x14ac:dyDescent="0.3">
      <c r="Z42513" s="102"/>
      <c r="AA42513" s="102"/>
      <c r="AB42513" s="102"/>
    </row>
    <row r="42514" spans="26:28" x14ac:dyDescent="0.3">
      <c r="Z42514" s="102"/>
      <c r="AA42514" s="102"/>
      <c r="AB42514" s="102"/>
    </row>
    <row r="42515" spans="26:28" x14ac:dyDescent="0.3">
      <c r="Z42515" s="102"/>
      <c r="AA42515" s="102"/>
      <c r="AB42515" s="102"/>
    </row>
    <row r="42516" spans="26:28" x14ac:dyDescent="0.3">
      <c r="Z42516" s="102"/>
      <c r="AA42516" s="102"/>
      <c r="AB42516" s="102"/>
    </row>
    <row r="42517" spans="26:28" x14ac:dyDescent="0.3">
      <c r="Z42517" s="102"/>
      <c r="AA42517" s="102"/>
      <c r="AB42517" s="102"/>
    </row>
    <row r="42518" spans="26:28" x14ac:dyDescent="0.3">
      <c r="Z42518" s="102"/>
      <c r="AA42518" s="102"/>
      <c r="AB42518" s="102"/>
    </row>
    <row r="42519" spans="26:28" x14ac:dyDescent="0.3">
      <c r="Z42519" s="102"/>
      <c r="AA42519" s="102"/>
      <c r="AB42519" s="102"/>
    </row>
    <row r="42520" spans="26:28" x14ac:dyDescent="0.3">
      <c r="Z42520" s="102"/>
      <c r="AA42520" s="102"/>
      <c r="AB42520" s="102"/>
    </row>
    <row r="42521" spans="26:28" x14ac:dyDescent="0.3">
      <c r="Z42521" s="102"/>
      <c r="AA42521" s="102"/>
      <c r="AB42521" s="102"/>
    </row>
    <row r="42522" spans="26:28" x14ac:dyDescent="0.3">
      <c r="Z42522" s="102"/>
      <c r="AA42522" s="102"/>
      <c r="AB42522" s="102"/>
    </row>
    <row r="42523" spans="26:28" x14ac:dyDescent="0.3">
      <c r="Z42523" s="102"/>
      <c r="AA42523" s="102"/>
      <c r="AB42523" s="102"/>
    </row>
    <row r="42524" spans="26:28" x14ac:dyDescent="0.3">
      <c r="Z42524" s="102"/>
      <c r="AA42524" s="102"/>
      <c r="AB42524" s="102"/>
    </row>
    <row r="42525" spans="26:28" x14ac:dyDescent="0.3">
      <c r="Z42525" s="102"/>
      <c r="AA42525" s="102"/>
      <c r="AB42525" s="102"/>
    </row>
    <row r="42526" spans="26:28" x14ac:dyDescent="0.3">
      <c r="Z42526" s="102"/>
      <c r="AA42526" s="102"/>
      <c r="AB42526" s="102"/>
    </row>
    <row r="42527" spans="26:28" x14ac:dyDescent="0.3">
      <c r="Z42527" s="102"/>
      <c r="AA42527" s="102"/>
      <c r="AB42527" s="102"/>
    </row>
    <row r="42528" spans="26:28" x14ac:dyDescent="0.3">
      <c r="Z42528" s="102"/>
      <c r="AA42528" s="102"/>
      <c r="AB42528" s="102"/>
    </row>
    <row r="42529" spans="26:28" x14ac:dyDescent="0.3">
      <c r="Z42529" s="102"/>
      <c r="AA42529" s="102"/>
      <c r="AB42529" s="102"/>
    </row>
    <row r="42530" spans="26:28" x14ac:dyDescent="0.3">
      <c r="Z42530" s="102"/>
      <c r="AA42530" s="102"/>
      <c r="AB42530" s="102"/>
    </row>
    <row r="42531" spans="26:28" x14ac:dyDescent="0.3">
      <c r="Z42531" s="102"/>
      <c r="AA42531" s="102"/>
      <c r="AB42531" s="102"/>
    </row>
    <row r="42532" spans="26:28" x14ac:dyDescent="0.3">
      <c r="Z42532" s="102"/>
      <c r="AA42532" s="102"/>
      <c r="AB42532" s="102"/>
    </row>
    <row r="42533" spans="26:28" x14ac:dyDescent="0.3">
      <c r="Z42533" s="102"/>
      <c r="AA42533" s="102"/>
      <c r="AB42533" s="102"/>
    </row>
    <row r="42534" spans="26:28" x14ac:dyDescent="0.3">
      <c r="Z42534" s="102"/>
      <c r="AA42534" s="102"/>
      <c r="AB42534" s="102"/>
    </row>
    <row r="42535" spans="26:28" x14ac:dyDescent="0.3">
      <c r="Z42535" s="102"/>
      <c r="AA42535" s="102"/>
      <c r="AB42535" s="102"/>
    </row>
    <row r="42536" spans="26:28" x14ac:dyDescent="0.3">
      <c r="Z42536" s="102"/>
      <c r="AA42536" s="102"/>
      <c r="AB42536" s="102"/>
    </row>
    <row r="42537" spans="26:28" x14ac:dyDescent="0.3">
      <c r="Z42537" s="102"/>
      <c r="AA42537" s="102"/>
      <c r="AB42537" s="102"/>
    </row>
    <row r="42538" spans="26:28" x14ac:dyDescent="0.3">
      <c r="Z42538" s="102"/>
      <c r="AA42538" s="102"/>
      <c r="AB42538" s="102"/>
    </row>
    <row r="42539" spans="26:28" x14ac:dyDescent="0.3">
      <c r="Z42539" s="102"/>
      <c r="AA42539" s="102"/>
      <c r="AB42539" s="102"/>
    </row>
    <row r="42540" spans="26:28" x14ac:dyDescent="0.3">
      <c r="Z42540" s="102"/>
      <c r="AA42540" s="102"/>
      <c r="AB42540" s="102"/>
    </row>
    <row r="42541" spans="26:28" x14ac:dyDescent="0.3">
      <c r="Z42541" s="102"/>
      <c r="AA42541" s="102"/>
      <c r="AB42541" s="102"/>
    </row>
    <row r="42542" spans="26:28" x14ac:dyDescent="0.3">
      <c r="Z42542" s="102"/>
      <c r="AA42542" s="102"/>
      <c r="AB42542" s="102"/>
    </row>
    <row r="42543" spans="26:28" x14ac:dyDescent="0.3">
      <c r="Z42543" s="102"/>
      <c r="AA42543" s="102"/>
      <c r="AB42543" s="102"/>
    </row>
    <row r="42544" spans="26:28" x14ac:dyDescent="0.3">
      <c r="Z42544" s="102"/>
      <c r="AA42544" s="102"/>
      <c r="AB42544" s="102"/>
    </row>
    <row r="42545" spans="26:28" x14ac:dyDescent="0.3">
      <c r="Z42545" s="102"/>
      <c r="AA42545" s="102"/>
      <c r="AB42545" s="102"/>
    </row>
    <row r="42546" spans="26:28" x14ac:dyDescent="0.3">
      <c r="Z42546" s="102"/>
      <c r="AA42546" s="102"/>
      <c r="AB42546" s="102"/>
    </row>
    <row r="42547" spans="26:28" x14ac:dyDescent="0.3">
      <c r="Z42547" s="102"/>
      <c r="AA42547" s="102"/>
      <c r="AB42547" s="102"/>
    </row>
    <row r="42548" spans="26:28" x14ac:dyDescent="0.3">
      <c r="Z42548" s="102"/>
      <c r="AA42548" s="102"/>
      <c r="AB42548" s="102"/>
    </row>
    <row r="42549" spans="26:28" x14ac:dyDescent="0.3">
      <c r="Z42549" s="102"/>
      <c r="AA42549" s="102"/>
      <c r="AB42549" s="102"/>
    </row>
    <row r="42550" spans="26:28" x14ac:dyDescent="0.3">
      <c r="Z42550" s="102"/>
      <c r="AA42550" s="102"/>
      <c r="AB42550" s="102"/>
    </row>
    <row r="42551" spans="26:28" x14ac:dyDescent="0.3">
      <c r="Z42551" s="102"/>
      <c r="AA42551" s="102"/>
      <c r="AB42551" s="102"/>
    </row>
    <row r="42552" spans="26:28" x14ac:dyDescent="0.3">
      <c r="Z42552" s="102"/>
      <c r="AA42552" s="102"/>
      <c r="AB42552" s="102"/>
    </row>
    <row r="42553" spans="26:28" x14ac:dyDescent="0.3">
      <c r="Z42553" s="102"/>
      <c r="AA42553" s="102"/>
      <c r="AB42553" s="102"/>
    </row>
    <row r="42554" spans="26:28" x14ac:dyDescent="0.3">
      <c r="Z42554" s="102"/>
      <c r="AA42554" s="102"/>
      <c r="AB42554" s="102"/>
    </row>
    <row r="42555" spans="26:28" x14ac:dyDescent="0.3">
      <c r="Z42555" s="102"/>
      <c r="AA42555" s="102"/>
      <c r="AB42555" s="102"/>
    </row>
    <row r="42556" spans="26:28" x14ac:dyDescent="0.3">
      <c r="Z42556" s="102"/>
      <c r="AA42556" s="102"/>
      <c r="AB42556" s="102"/>
    </row>
    <row r="42557" spans="26:28" x14ac:dyDescent="0.3">
      <c r="Z42557" s="102"/>
      <c r="AA42557" s="102"/>
      <c r="AB42557" s="102"/>
    </row>
    <row r="42558" spans="26:28" x14ac:dyDescent="0.3">
      <c r="Z42558" s="102"/>
      <c r="AA42558" s="102"/>
      <c r="AB42558" s="102"/>
    </row>
    <row r="42559" spans="26:28" x14ac:dyDescent="0.3">
      <c r="Z42559" s="102"/>
      <c r="AA42559" s="102"/>
      <c r="AB42559" s="102"/>
    </row>
    <row r="42560" spans="26:28" x14ac:dyDescent="0.3">
      <c r="Z42560" s="102"/>
      <c r="AA42560" s="102"/>
      <c r="AB42560" s="102"/>
    </row>
    <row r="42561" spans="26:28" x14ac:dyDescent="0.3">
      <c r="Z42561" s="102"/>
      <c r="AA42561" s="102"/>
      <c r="AB42561" s="102"/>
    </row>
    <row r="42562" spans="26:28" x14ac:dyDescent="0.3">
      <c r="Z42562" s="102"/>
      <c r="AA42562" s="102"/>
      <c r="AB42562" s="102"/>
    </row>
    <row r="42563" spans="26:28" x14ac:dyDescent="0.3">
      <c r="Z42563" s="102"/>
      <c r="AA42563" s="102"/>
      <c r="AB42563" s="102"/>
    </row>
    <row r="42564" spans="26:28" x14ac:dyDescent="0.3">
      <c r="Z42564" s="102"/>
      <c r="AA42564" s="102"/>
      <c r="AB42564" s="102"/>
    </row>
    <row r="42565" spans="26:28" x14ac:dyDescent="0.3">
      <c r="Z42565" s="102"/>
      <c r="AA42565" s="102"/>
      <c r="AB42565" s="102"/>
    </row>
    <row r="42566" spans="26:28" x14ac:dyDescent="0.3">
      <c r="Z42566" s="102"/>
      <c r="AA42566" s="102"/>
      <c r="AB42566" s="102"/>
    </row>
    <row r="42567" spans="26:28" x14ac:dyDescent="0.3">
      <c r="Z42567" s="102"/>
      <c r="AA42567" s="102"/>
      <c r="AB42567" s="102"/>
    </row>
    <row r="42568" spans="26:28" x14ac:dyDescent="0.3">
      <c r="Z42568" s="102"/>
      <c r="AA42568" s="102"/>
      <c r="AB42568" s="102"/>
    </row>
    <row r="42569" spans="26:28" x14ac:dyDescent="0.3">
      <c r="Z42569" s="102"/>
      <c r="AA42569" s="102"/>
      <c r="AB42569" s="102"/>
    </row>
    <row r="42570" spans="26:28" x14ac:dyDescent="0.3">
      <c r="Z42570" s="102"/>
      <c r="AA42570" s="102"/>
      <c r="AB42570" s="102"/>
    </row>
    <row r="42571" spans="26:28" x14ac:dyDescent="0.3">
      <c r="Z42571" s="102"/>
      <c r="AA42571" s="102"/>
      <c r="AB42571" s="102"/>
    </row>
    <row r="42572" spans="26:28" x14ac:dyDescent="0.3">
      <c r="Z42572" s="102"/>
      <c r="AA42572" s="102"/>
      <c r="AB42572" s="102"/>
    </row>
    <row r="42573" spans="26:28" x14ac:dyDescent="0.3">
      <c r="Z42573" s="102"/>
      <c r="AA42573" s="102"/>
      <c r="AB42573" s="102"/>
    </row>
    <row r="42574" spans="26:28" x14ac:dyDescent="0.3">
      <c r="Z42574" s="102"/>
      <c r="AA42574" s="102"/>
      <c r="AB42574" s="102"/>
    </row>
    <row r="42575" spans="26:28" x14ac:dyDescent="0.3">
      <c r="Z42575" s="102"/>
      <c r="AA42575" s="102"/>
      <c r="AB42575" s="102"/>
    </row>
    <row r="42576" spans="26:28" x14ac:dyDescent="0.3">
      <c r="Z42576" s="102"/>
      <c r="AA42576" s="102"/>
      <c r="AB42576" s="102"/>
    </row>
    <row r="42577" spans="26:28" x14ac:dyDescent="0.3">
      <c r="Z42577" s="102"/>
      <c r="AA42577" s="102"/>
      <c r="AB42577" s="102"/>
    </row>
    <row r="42578" spans="26:28" x14ac:dyDescent="0.3">
      <c r="Z42578" s="102"/>
      <c r="AA42578" s="102"/>
      <c r="AB42578" s="102"/>
    </row>
    <row r="42579" spans="26:28" x14ac:dyDescent="0.3">
      <c r="Z42579" s="102"/>
      <c r="AA42579" s="102"/>
      <c r="AB42579" s="102"/>
    </row>
    <row r="42580" spans="26:28" x14ac:dyDescent="0.3">
      <c r="Z42580" s="102"/>
      <c r="AA42580" s="102"/>
      <c r="AB42580" s="102"/>
    </row>
    <row r="42581" spans="26:28" x14ac:dyDescent="0.3">
      <c r="Z42581" s="102"/>
      <c r="AA42581" s="102"/>
      <c r="AB42581" s="102"/>
    </row>
    <row r="42582" spans="26:28" x14ac:dyDescent="0.3">
      <c r="Z42582" s="102"/>
      <c r="AA42582" s="102"/>
      <c r="AB42582" s="102"/>
    </row>
    <row r="42583" spans="26:28" x14ac:dyDescent="0.3">
      <c r="Z42583" s="102"/>
      <c r="AA42583" s="102"/>
      <c r="AB42583" s="102"/>
    </row>
    <row r="42584" spans="26:28" x14ac:dyDescent="0.3">
      <c r="Z42584" s="102"/>
      <c r="AA42584" s="102"/>
      <c r="AB42584" s="102"/>
    </row>
    <row r="42585" spans="26:28" x14ac:dyDescent="0.3">
      <c r="Z42585" s="102"/>
      <c r="AA42585" s="102"/>
      <c r="AB42585" s="102"/>
    </row>
    <row r="42586" spans="26:28" x14ac:dyDescent="0.3">
      <c r="Z42586" s="102"/>
      <c r="AA42586" s="102"/>
      <c r="AB42586" s="102"/>
    </row>
    <row r="42587" spans="26:28" x14ac:dyDescent="0.3">
      <c r="Z42587" s="102"/>
      <c r="AA42587" s="102"/>
      <c r="AB42587" s="102"/>
    </row>
    <row r="42588" spans="26:28" x14ac:dyDescent="0.3">
      <c r="Z42588" s="102"/>
      <c r="AA42588" s="102"/>
      <c r="AB42588" s="102"/>
    </row>
    <row r="42589" spans="26:28" x14ac:dyDescent="0.3">
      <c r="Z42589" s="102"/>
      <c r="AA42589" s="102"/>
      <c r="AB42589" s="102"/>
    </row>
    <row r="42590" spans="26:28" x14ac:dyDescent="0.3">
      <c r="Z42590" s="102"/>
      <c r="AA42590" s="102"/>
      <c r="AB42590" s="102"/>
    </row>
    <row r="42591" spans="26:28" x14ac:dyDescent="0.3">
      <c r="Z42591" s="102"/>
      <c r="AA42591" s="102"/>
      <c r="AB42591" s="102"/>
    </row>
    <row r="42592" spans="26:28" x14ac:dyDescent="0.3">
      <c r="Z42592" s="102"/>
      <c r="AA42592" s="102"/>
      <c r="AB42592" s="102"/>
    </row>
    <row r="42593" spans="26:28" x14ac:dyDescent="0.3">
      <c r="Z42593" s="102"/>
      <c r="AA42593" s="102"/>
      <c r="AB42593" s="102"/>
    </row>
    <row r="42594" spans="26:28" x14ac:dyDescent="0.3">
      <c r="Z42594" s="102"/>
      <c r="AA42594" s="102"/>
      <c r="AB42594" s="102"/>
    </row>
    <row r="42595" spans="26:28" x14ac:dyDescent="0.3">
      <c r="Z42595" s="102"/>
      <c r="AA42595" s="102"/>
      <c r="AB42595" s="102"/>
    </row>
    <row r="42596" spans="26:28" x14ac:dyDescent="0.3">
      <c r="Z42596" s="102"/>
      <c r="AA42596" s="102"/>
      <c r="AB42596" s="102"/>
    </row>
    <row r="42597" spans="26:28" x14ac:dyDescent="0.3">
      <c r="Z42597" s="102"/>
      <c r="AA42597" s="102"/>
      <c r="AB42597" s="102"/>
    </row>
    <row r="42598" spans="26:28" x14ac:dyDescent="0.3">
      <c r="Z42598" s="102"/>
      <c r="AA42598" s="102"/>
      <c r="AB42598" s="102"/>
    </row>
    <row r="42599" spans="26:28" x14ac:dyDescent="0.3">
      <c r="Z42599" s="102"/>
      <c r="AA42599" s="102"/>
      <c r="AB42599" s="102"/>
    </row>
    <row r="42600" spans="26:28" x14ac:dyDescent="0.3">
      <c r="Z42600" s="102"/>
      <c r="AA42600" s="102"/>
      <c r="AB42600" s="102"/>
    </row>
    <row r="42601" spans="26:28" x14ac:dyDescent="0.3">
      <c r="Z42601" s="102"/>
      <c r="AA42601" s="102"/>
      <c r="AB42601" s="102"/>
    </row>
    <row r="42602" spans="26:28" x14ac:dyDescent="0.3">
      <c r="Z42602" s="102"/>
      <c r="AA42602" s="102"/>
      <c r="AB42602" s="102"/>
    </row>
    <row r="42603" spans="26:28" x14ac:dyDescent="0.3">
      <c r="Z42603" s="102"/>
      <c r="AA42603" s="102"/>
      <c r="AB42603" s="102"/>
    </row>
    <row r="42604" spans="26:28" x14ac:dyDescent="0.3">
      <c r="Z42604" s="102"/>
      <c r="AA42604" s="102"/>
      <c r="AB42604" s="102"/>
    </row>
    <row r="42605" spans="26:28" x14ac:dyDescent="0.3">
      <c r="Z42605" s="102"/>
      <c r="AA42605" s="102"/>
      <c r="AB42605" s="102"/>
    </row>
    <row r="42606" spans="26:28" x14ac:dyDescent="0.3">
      <c r="Z42606" s="102"/>
      <c r="AA42606" s="102"/>
      <c r="AB42606" s="102"/>
    </row>
    <row r="42607" spans="26:28" x14ac:dyDescent="0.3">
      <c r="Z42607" s="102"/>
      <c r="AA42607" s="102"/>
      <c r="AB42607" s="102"/>
    </row>
    <row r="42608" spans="26:28" x14ac:dyDescent="0.3">
      <c r="Z42608" s="102"/>
      <c r="AA42608" s="102"/>
      <c r="AB42608" s="102"/>
    </row>
    <row r="42609" spans="26:28" x14ac:dyDescent="0.3">
      <c r="Z42609" s="102"/>
      <c r="AA42609" s="102"/>
      <c r="AB42609" s="102"/>
    </row>
    <row r="42610" spans="26:28" x14ac:dyDescent="0.3">
      <c r="Z42610" s="102"/>
      <c r="AA42610" s="102"/>
      <c r="AB42610" s="102"/>
    </row>
    <row r="42611" spans="26:28" x14ac:dyDescent="0.3">
      <c r="Z42611" s="102"/>
      <c r="AA42611" s="102"/>
      <c r="AB42611" s="102"/>
    </row>
    <row r="42612" spans="26:28" x14ac:dyDescent="0.3">
      <c r="Z42612" s="102"/>
      <c r="AA42612" s="102"/>
      <c r="AB42612" s="102"/>
    </row>
    <row r="42613" spans="26:28" x14ac:dyDescent="0.3">
      <c r="Z42613" s="102"/>
      <c r="AA42613" s="102"/>
      <c r="AB42613" s="102"/>
    </row>
    <row r="42614" spans="26:28" x14ac:dyDescent="0.3">
      <c r="Z42614" s="102"/>
      <c r="AA42614" s="102"/>
      <c r="AB42614" s="102"/>
    </row>
    <row r="42615" spans="26:28" x14ac:dyDescent="0.3">
      <c r="Z42615" s="102"/>
      <c r="AA42615" s="102"/>
      <c r="AB42615" s="102"/>
    </row>
    <row r="42616" spans="26:28" x14ac:dyDescent="0.3">
      <c r="Z42616" s="102"/>
      <c r="AA42616" s="102"/>
      <c r="AB42616" s="102"/>
    </row>
    <row r="42617" spans="26:28" x14ac:dyDescent="0.3">
      <c r="Z42617" s="102"/>
      <c r="AA42617" s="102"/>
      <c r="AB42617" s="102"/>
    </row>
    <row r="42618" spans="26:28" x14ac:dyDescent="0.3">
      <c r="Z42618" s="102"/>
      <c r="AA42618" s="102"/>
      <c r="AB42618" s="102"/>
    </row>
    <row r="42619" spans="26:28" x14ac:dyDescent="0.3">
      <c r="Z42619" s="102"/>
      <c r="AA42619" s="102"/>
      <c r="AB42619" s="102"/>
    </row>
    <row r="42620" spans="26:28" x14ac:dyDescent="0.3">
      <c r="Z42620" s="102"/>
      <c r="AA42620" s="102"/>
      <c r="AB42620" s="102"/>
    </row>
    <row r="42621" spans="26:28" x14ac:dyDescent="0.3">
      <c r="Z42621" s="102"/>
      <c r="AA42621" s="102"/>
      <c r="AB42621" s="102"/>
    </row>
    <row r="42622" spans="26:28" x14ac:dyDescent="0.3">
      <c r="Z42622" s="102"/>
      <c r="AA42622" s="102"/>
      <c r="AB42622" s="102"/>
    </row>
    <row r="42623" spans="26:28" x14ac:dyDescent="0.3">
      <c r="Z42623" s="102"/>
      <c r="AA42623" s="102"/>
      <c r="AB42623" s="102"/>
    </row>
    <row r="42624" spans="26:28" x14ac:dyDescent="0.3">
      <c r="Z42624" s="102"/>
      <c r="AA42624" s="102"/>
      <c r="AB42624" s="102"/>
    </row>
    <row r="42625" spans="26:28" x14ac:dyDescent="0.3">
      <c r="Z42625" s="102"/>
      <c r="AA42625" s="102"/>
      <c r="AB42625" s="102"/>
    </row>
    <row r="42626" spans="26:28" x14ac:dyDescent="0.3">
      <c r="Z42626" s="102"/>
      <c r="AA42626" s="102"/>
      <c r="AB42626" s="102"/>
    </row>
    <row r="42627" spans="26:28" x14ac:dyDescent="0.3">
      <c r="Z42627" s="102"/>
      <c r="AA42627" s="102"/>
      <c r="AB42627" s="102"/>
    </row>
    <row r="42628" spans="26:28" x14ac:dyDescent="0.3">
      <c r="Z42628" s="102"/>
      <c r="AA42628" s="102"/>
      <c r="AB42628" s="102"/>
    </row>
    <row r="42629" spans="26:28" x14ac:dyDescent="0.3">
      <c r="Z42629" s="102"/>
      <c r="AA42629" s="102"/>
      <c r="AB42629" s="102"/>
    </row>
    <row r="42630" spans="26:28" x14ac:dyDescent="0.3">
      <c r="Z42630" s="102"/>
      <c r="AA42630" s="102"/>
      <c r="AB42630" s="102"/>
    </row>
    <row r="42631" spans="26:28" x14ac:dyDescent="0.3">
      <c r="Z42631" s="102"/>
      <c r="AA42631" s="102"/>
      <c r="AB42631" s="102"/>
    </row>
    <row r="42632" spans="26:28" x14ac:dyDescent="0.3">
      <c r="Z42632" s="102"/>
      <c r="AA42632" s="102"/>
      <c r="AB42632" s="102"/>
    </row>
    <row r="42633" spans="26:28" x14ac:dyDescent="0.3">
      <c r="Z42633" s="102"/>
      <c r="AA42633" s="102"/>
      <c r="AB42633" s="102"/>
    </row>
    <row r="42634" spans="26:28" x14ac:dyDescent="0.3">
      <c r="Z42634" s="102"/>
      <c r="AA42634" s="102"/>
      <c r="AB42634" s="102"/>
    </row>
    <row r="42635" spans="26:28" x14ac:dyDescent="0.3">
      <c r="Z42635" s="102"/>
      <c r="AA42635" s="102"/>
      <c r="AB42635" s="102"/>
    </row>
    <row r="42636" spans="26:28" x14ac:dyDescent="0.3">
      <c r="Z42636" s="102"/>
      <c r="AA42636" s="102"/>
      <c r="AB42636" s="102"/>
    </row>
    <row r="42637" spans="26:28" x14ac:dyDescent="0.3">
      <c r="Z42637" s="102"/>
      <c r="AA42637" s="102"/>
      <c r="AB42637" s="102"/>
    </row>
    <row r="42638" spans="26:28" x14ac:dyDescent="0.3">
      <c r="Z42638" s="102"/>
      <c r="AA42638" s="102"/>
      <c r="AB42638" s="102"/>
    </row>
    <row r="42639" spans="26:28" x14ac:dyDescent="0.3">
      <c r="Z42639" s="102"/>
      <c r="AA42639" s="102"/>
      <c r="AB42639" s="102"/>
    </row>
    <row r="42640" spans="26:28" x14ac:dyDescent="0.3">
      <c r="Z42640" s="102"/>
      <c r="AA42640" s="102"/>
      <c r="AB42640" s="102"/>
    </row>
    <row r="42641" spans="26:28" x14ac:dyDescent="0.3">
      <c r="Z42641" s="102"/>
      <c r="AA42641" s="102"/>
      <c r="AB42641" s="102"/>
    </row>
    <row r="42642" spans="26:28" x14ac:dyDescent="0.3">
      <c r="Z42642" s="102"/>
      <c r="AA42642" s="102"/>
      <c r="AB42642" s="102"/>
    </row>
    <row r="42643" spans="26:28" x14ac:dyDescent="0.3">
      <c r="Z42643" s="102"/>
      <c r="AA42643" s="102"/>
      <c r="AB42643" s="102"/>
    </row>
    <row r="42644" spans="26:28" x14ac:dyDescent="0.3">
      <c r="Z42644" s="102"/>
      <c r="AA42644" s="102"/>
      <c r="AB42644" s="102"/>
    </row>
    <row r="42645" spans="26:28" x14ac:dyDescent="0.3">
      <c r="Z42645" s="102"/>
      <c r="AA42645" s="102"/>
      <c r="AB42645" s="102"/>
    </row>
    <row r="42646" spans="26:28" x14ac:dyDescent="0.3">
      <c r="Z42646" s="102"/>
      <c r="AA42646" s="102"/>
      <c r="AB42646" s="102"/>
    </row>
    <row r="42647" spans="26:28" x14ac:dyDescent="0.3">
      <c r="Z42647" s="102"/>
      <c r="AA42647" s="102"/>
      <c r="AB42647" s="102"/>
    </row>
    <row r="42648" spans="26:28" x14ac:dyDescent="0.3">
      <c r="Z42648" s="102"/>
      <c r="AA42648" s="102"/>
      <c r="AB42648" s="102"/>
    </row>
    <row r="42649" spans="26:28" x14ac:dyDescent="0.3">
      <c r="Z42649" s="102"/>
      <c r="AA42649" s="102"/>
      <c r="AB42649" s="102"/>
    </row>
    <row r="42650" spans="26:28" x14ac:dyDescent="0.3">
      <c r="Z42650" s="102"/>
      <c r="AA42650" s="102"/>
      <c r="AB42650" s="102"/>
    </row>
    <row r="42651" spans="26:28" x14ac:dyDescent="0.3">
      <c r="Z42651" s="102"/>
      <c r="AA42651" s="102"/>
      <c r="AB42651" s="102"/>
    </row>
    <row r="42652" spans="26:28" x14ac:dyDescent="0.3">
      <c r="Z42652" s="102"/>
      <c r="AA42652" s="102"/>
      <c r="AB42652" s="102"/>
    </row>
    <row r="42653" spans="26:28" x14ac:dyDescent="0.3">
      <c r="Z42653" s="102"/>
      <c r="AA42653" s="102"/>
      <c r="AB42653" s="102"/>
    </row>
    <row r="42654" spans="26:28" x14ac:dyDescent="0.3">
      <c r="Z42654" s="102"/>
      <c r="AA42654" s="102"/>
      <c r="AB42654" s="102"/>
    </row>
    <row r="42655" spans="26:28" x14ac:dyDescent="0.3">
      <c r="Z42655" s="102"/>
      <c r="AA42655" s="102"/>
      <c r="AB42655" s="102"/>
    </row>
    <row r="42656" spans="26:28" x14ac:dyDescent="0.3">
      <c r="Z42656" s="102"/>
      <c r="AA42656" s="102"/>
      <c r="AB42656" s="102"/>
    </row>
    <row r="42657" spans="26:28" x14ac:dyDescent="0.3">
      <c r="Z42657" s="102"/>
      <c r="AA42657" s="102"/>
      <c r="AB42657" s="102"/>
    </row>
    <row r="42658" spans="26:28" x14ac:dyDescent="0.3">
      <c r="Z42658" s="102"/>
      <c r="AA42658" s="102"/>
      <c r="AB42658" s="102"/>
    </row>
    <row r="42659" spans="26:28" x14ac:dyDescent="0.3">
      <c r="Z42659" s="102"/>
      <c r="AA42659" s="102"/>
      <c r="AB42659" s="102"/>
    </row>
    <row r="42660" spans="26:28" x14ac:dyDescent="0.3">
      <c r="Z42660" s="102"/>
      <c r="AA42660" s="102"/>
      <c r="AB42660" s="102"/>
    </row>
    <row r="42661" spans="26:28" x14ac:dyDescent="0.3">
      <c r="Z42661" s="102"/>
      <c r="AA42661" s="102"/>
      <c r="AB42661" s="102"/>
    </row>
    <row r="42662" spans="26:28" x14ac:dyDescent="0.3">
      <c r="Z42662" s="102"/>
      <c r="AA42662" s="102"/>
      <c r="AB42662" s="102"/>
    </row>
    <row r="42663" spans="26:28" x14ac:dyDescent="0.3">
      <c r="Z42663" s="102"/>
      <c r="AA42663" s="102"/>
      <c r="AB42663" s="102"/>
    </row>
    <row r="42664" spans="26:28" x14ac:dyDescent="0.3">
      <c r="Z42664" s="102"/>
      <c r="AA42664" s="102"/>
      <c r="AB42664" s="102"/>
    </row>
    <row r="42665" spans="26:28" x14ac:dyDescent="0.3">
      <c r="Z42665" s="102"/>
      <c r="AA42665" s="102"/>
      <c r="AB42665" s="102"/>
    </row>
    <row r="42666" spans="26:28" x14ac:dyDescent="0.3">
      <c r="Z42666" s="102"/>
      <c r="AA42666" s="102"/>
      <c r="AB42666" s="102"/>
    </row>
    <row r="42667" spans="26:28" x14ac:dyDescent="0.3">
      <c r="Z42667" s="102"/>
      <c r="AA42667" s="102"/>
      <c r="AB42667" s="102"/>
    </row>
    <row r="42668" spans="26:28" x14ac:dyDescent="0.3">
      <c r="Z42668" s="102"/>
      <c r="AA42668" s="102"/>
      <c r="AB42668" s="102"/>
    </row>
    <row r="42669" spans="26:28" x14ac:dyDescent="0.3">
      <c r="Z42669" s="102"/>
      <c r="AA42669" s="102"/>
      <c r="AB42669" s="102"/>
    </row>
    <row r="42670" spans="26:28" x14ac:dyDescent="0.3">
      <c r="Z42670" s="102"/>
      <c r="AA42670" s="102"/>
      <c r="AB42670" s="102"/>
    </row>
    <row r="42671" spans="26:28" x14ac:dyDescent="0.3">
      <c r="Z42671" s="102"/>
      <c r="AA42671" s="102"/>
      <c r="AB42671" s="102"/>
    </row>
    <row r="42672" spans="26:28" x14ac:dyDescent="0.3">
      <c r="Z42672" s="102"/>
      <c r="AA42672" s="102"/>
      <c r="AB42672" s="102"/>
    </row>
    <row r="42673" spans="26:28" x14ac:dyDescent="0.3">
      <c r="Z42673" s="102"/>
      <c r="AA42673" s="102"/>
      <c r="AB42673" s="102"/>
    </row>
    <row r="42674" spans="26:28" x14ac:dyDescent="0.3">
      <c r="Z42674" s="102"/>
      <c r="AA42674" s="102"/>
      <c r="AB42674" s="102"/>
    </row>
    <row r="42675" spans="26:28" x14ac:dyDescent="0.3">
      <c r="Z42675" s="102"/>
      <c r="AA42675" s="102"/>
      <c r="AB42675" s="102"/>
    </row>
    <row r="42676" spans="26:28" x14ac:dyDescent="0.3">
      <c r="Z42676" s="102"/>
      <c r="AA42676" s="102"/>
      <c r="AB42676" s="102"/>
    </row>
    <row r="42677" spans="26:28" x14ac:dyDescent="0.3">
      <c r="Z42677" s="102"/>
      <c r="AA42677" s="102"/>
      <c r="AB42677" s="102"/>
    </row>
    <row r="42678" spans="26:28" x14ac:dyDescent="0.3">
      <c r="Z42678" s="102"/>
      <c r="AA42678" s="102"/>
      <c r="AB42678" s="102"/>
    </row>
    <row r="42679" spans="26:28" x14ac:dyDescent="0.3">
      <c r="Z42679" s="102"/>
      <c r="AA42679" s="102"/>
      <c r="AB42679" s="102"/>
    </row>
    <row r="42680" spans="26:28" x14ac:dyDescent="0.3">
      <c r="Z42680" s="102"/>
      <c r="AA42680" s="102"/>
      <c r="AB42680" s="102"/>
    </row>
    <row r="42681" spans="26:28" x14ac:dyDescent="0.3">
      <c r="Z42681" s="102"/>
      <c r="AA42681" s="102"/>
      <c r="AB42681" s="102"/>
    </row>
    <row r="42682" spans="26:28" x14ac:dyDescent="0.3">
      <c r="Z42682" s="102"/>
      <c r="AA42682" s="102"/>
      <c r="AB42682" s="102"/>
    </row>
    <row r="42683" spans="26:28" x14ac:dyDescent="0.3">
      <c r="Z42683" s="102"/>
      <c r="AA42683" s="102"/>
      <c r="AB42683" s="102"/>
    </row>
    <row r="42684" spans="26:28" x14ac:dyDescent="0.3">
      <c r="Z42684" s="102"/>
      <c r="AA42684" s="102"/>
      <c r="AB42684" s="102"/>
    </row>
    <row r="42685" spans="26:28" x14ac:dyDescent="0.3">
      <c r="Z42685" s="102"/>
      <c r="AA42685" s="102"/>
      <c r="AB42685" s="102"/>
    </row>
    <row r="42686" spans="26:28" x14ac:dyDescent="0.3">
      <c r="Z42686" s="102"/>
      <c r="AA42686" s="102"/>
      <c r="AB42686" s="102"/>
    </row>
    <row r="42687" spans="26:28" x14ac:dyDescent="0.3">
      <c r="Z42687" s="102"/>
      <c r="AA42687" s="102"/>
      <c r="AB42687" s="102"/>
    </row>
    <row r="42688" spans="26:28" x14ac:dyDescent="0.3">
      <c r="Z42688" s="102"/>
      <c r="AA42688" s="102"/>
      <c r="AB42688" s="102"/>
    </row>
    <row r="42689" spans="26:28" x14ac:dyDescent="0.3">
      <c r="Z42689" s="102"/>
      <c r="AA42689" s="102"/>
      <c r="AB42689" s="102"/>
    </row>
    <row r="42690" spans="26:28" x14ac:dyDescent="0.3">
      <c r="Z42690" s="102"/>
      <c r="AA42690" s="102"/>
      <c r="AB42690" s="102"/>
    </row>
    <row r="42691" spans="26:28" x14ac:dyDescent="0.3">
      <c r="Z42691" s="102"/>
      <c r="AA42691" s="102"/>
      <c r="AB42691" s="102"/>
    </row>
    <row r="42692" spans="26:28" x14ac:dyDescent="0.3">
      <c r="Z42692" s="102"/>
      <c r="AA42692" s="102"/>
      <c r="AB42692" s="102"/>
    </row>
    <row r="42693" spans="26:28" x14ac:dyDescent="0.3">
      <c r="Z42693" s="102"/>
      <c r="AA42693" s="102"/>
      <c r="AB42693" s="102"/>
    </row>
    <row r="42694" spans="26:28" x14ac:dyDescent="0.3">
      <c r="Z42694" s="102"/>
      <c r="AA42694" s="102"/>
      <c r="AB42694" s="102"/>
    </row>
    <row r="42695" spans="26:28" x14ac:dyDescent="0.3">
      <c r="Z42695" s="102"/>
      <c r="AA42695" s="102"/>
      <c r="AB42695" s="102"/>
    </row>
    <row r="42696" spans="26:28" x14ac:dyDescent="0.3">
      <c r="Z42696" s="102"/>
      <c r="AA42696" s="102"/>
      <c r="AB42696" s="102"/>
    </row>
    <row r="42697" spans="26:28" x14ac:dyDescent="0.3">
      <c r="Z42697" s="102"/>
      <c r="AA42697" s="102"/>
      <c r="AB42697" s="102"/>
    </row>
    <row r="42698" spans="26:28" x14ac:dyDescent="0.3">
      <c r="Z42698" s="102"/>
      <c r="AA42698" s="102"/>
      <c r="AB42698" s="102"/>
    </row>
    <row r="42699" spans="26:28" x14ac:dyDescent="0.3">
      <c r="Z42699" s="102"/>
      <c r="AA42699" s="102"/>
      <c r="AB42699" s="102"/>
    </row>
    <row r="42700" spans="26:28" x14ac:dyDescent="0.3">
      <c r="Z42700" s="102"/>
      <c r="AA42700" s="102"/>
      <c r="AB42700" s="102"/>
    </row>
    <row r="42701" spans="26:28" x14ac:dyDescent="0.3">
      <c r="Z42701" s="102"/>
      <c r="AA42701" s="102"/>
      <c r="AB42701" s="102"/>
    </row>
    <row r="42702" spans="26:28" x14ac:dyDescent="0.3">
      <c r="Z42702" s="102"/>
      <c r="AA42702" s="102"/>
      <c r="AB42702" s="102"/>
    </row>
    <row r="42703" spans="26:28" x14ac:dyDescent="0.3">
      <c r="Z42703" s="102"/>
      <c r="AA42703" s="102"/>
      <c r="AB42703" s="102"/>
    </row>
    <row r="42704" spans="26:28" x14ac:dyDescent="0.3">
      <c r="Z42704" s="102"/>
      <c r="AA42704" s="102"/>
      <c r="AB42704" s="102"/>
    </row>
    <row r="42705" spans="26:28" x14ac:dyDescent="0.3">
      <c r="Z42705" s="102"/>
      <c r="AA42705" s="102"/>
      <c r="AB42705" s="102"/>
    </row>
    <row r="42706" spans="26:28" x14ac:dyDescent="0.3">
      <c r="Z42706" s="102"/>
      <c r="AA42706" s="102"/>
      <c r="AB42706" s="102"/>
    </row>
    <row r="42707" spans="26:28" x14ac:dyDescent="0.3">
      <c r="Z42707" s="102"/>
      <c r="AA42707" s="102"/>
      <c r="AB42707" s="102"/>
    </row>
    <row r="42708" spans="26:28" x14ac:dyDescent="0.3">
      <c r="Z42708" s="102"/>
      <c r="AA42708" s="102"/>
      <c r="AB42708" s="102"/>
    </row>
    <row r="42709" spans="26:28" x14ac:dyDescent="0.3">
      <c r="Z42709" s="102"/>
      <c r="AA42709" s="102"/>
      <c r="AB42709" s="102"/>
    </row>
    <row r="42710" spans="26:28" x14ac:dyDescent="0.3">
      <c r="Z42710" s="102"/>
      <c r="AA42710" s="102"/>
      <c r="AB42710" s="102"/>
    </row>
    <row r="42711" spans="26:28" x14ac:dyDescent="0.3">
      <c r="Z42711" s="102"/>
      <c r="AA42711" s="102"/>
      <c r="AB42711" s="102"/>
    </row>
    <row r="42712" spans="26:28" x14ac:dyDescent="0.3">
      <c r="Z42712" s="102"/>
      <c r="AA42712" s="102"/>
      <c r="AB42712" s="102"/>
    </row>
    <row r="42713" spans="26:28" x14ac:dyDescent="0.3">
      <c r="Z42713" s="102"/>
      <c r="AA42713" s="102"/>
      <c r="AB42713" s="102"/>
    </row>
    <row r="42714" spans="26:28" x14ac:dyDescent="0.3">
      <c r="Z42714" s="102"/>
      <c r="AA42714" s="102"/>
      <c r="AB42714" s="102"/>
    </row>
    <row r="42715" spans="26:28" x14ac:dyDescent="0.3">
      <c r="Z42715" s="102"/>
      <c r="AA42715" s="102"/>
      <c r="AB42715" s="102"/>
    </row>
    <row r="42716" spans="26:28" x14ac:dyDescent="0.3">
      <c r="Z42716" s="102"/>
      <c r="AA42716" s="102"/>
      <c r="AB42716" s="102"/>
    </row>
    <row r="42717" spans="26:28" x14ac:dyDescent="0.3">
      <c r="Z42717" s="102"/>
      <c r="AA42717" s="102"/>
      <c r="AB42717" s="102"/>
    </row>
    <row r="42718" spans="26:28" x14ac:dyDescent="0.3">
      <c r="Z42718" s="102"/>
      <c r="AA42718" s="102"/>
      <c r="AB42718" s="102"/>
    </row>
    <row r="42719" spans="26:28" x14ac:dyDescent="0.3">
      <c r="Z42719" s="102"/>
      <c r="AA42719" s="102"/>
      <c r="AB42719" s="102"/>
    </row>
    <row r="42720" spans="26:28" x14ac:dyDescent="0.3">
      <c r="Z42720" s="102"/>
      <c r="AA42720" s="102"/>
      <c r="AB42720" s="102"/>
    </row>
    <row r="42721" spans="26:28" x14ac:dyDescent="0.3">
      <c r="Z42721" s="102"/>
      <c r="AA42721" s="102"/>
      <c r="AB42721" s="102"/>
    </row>
    <row r="42722" spans="26:28" x14ac:dyDescent="0.3">
      <c r="Z42722" s="102"/>
      <c r="AA42722" s="102"/>
      <c r="AB42722" s="102"/>
    </row>
    <row r="42723" spans="26:28" x14ac:dyDescent="0.3">
      <c r="Z42723" s="102"/>
      <c r="AA42723" s="102"/>
      <c r="AB42723" s="102"/>
    </row>
    <row r="42724" spans="26:28" x14ac:dyDescent="0.3">
      <c r="Z42724" s="102"/>
      <c r="AA42724" s="102"/>
      <c r="AB42724" s="102"/>
    </row>
    <row r="42725" spans="26:28" x14ac:dyDescent="0.3">
      <c r="Z42725" s="102"/>
      <c r="AA42725" s="102"/>
      <c r="AB42725" s="102"/>
    </row>
    <row r="42726" spans="26:28" x14ac:dyDescent="0.3">
      <c r="Z42726" s="102"/>
      <c r="AA42726" s="102"/>
      <c r="AB42726" s="102"/>
    </row>
    <row r="42727" spans="26:28" x14ac:dyDescent="0.3">
      <c r="Z42727" s="102"/>
      <c r="AA42727" s="102"/>
      <c r="AB42727" s="102"/>
    </row>
    <row r="42728" spans="26:28" x14ac:dyDescent="0.3">
      <c r="Z42728" s="102"/>
      <c r="AA42728" s="102"/>
      <c r="AB42728" s="102"/>
    </row>
    <row r="42729" spans="26:28" x14ac:dyDescent="0.3">
      <c r="Z42729" s="102"/>
      <c r="AA42729" s="102"/>
      <c r="AB42729" s="102"/>
    </row>
    <row r="42730" spans="26:28" x14ac:dyDescent="0.3">
      <c r="Z42730" s="102"/>
      <c r="AA42730" s="102"/>
      <c r="AB42730" s="102"/>
    </row>
    <row r="42731" spans="26:28" x14ac:dyDescent="0.3">
      <c r="Z42731" s="102"/>
      <c r="AA42731" s="102"/>
      <c r="AB42731" s="102"/>
    </row>
    <row r="42732" spans="26:28" x14ac:dyDescent="0.3">
      <c r="Z42732" s="102"/>
      <c r="AA42732" s="102"/>
      <c r="AB42732" s="102"/>
    </row>
    <row r="42733" spans="26:28" x14ac:dyDescent="0.3">
      <c r="Z42733" s="102"/>
      <c r="AA42733" s="102"/>
      <c r="AB42733" s="102"/>
    </row>
    <row r="42734" spans="26:28" x14ac:dyDescent="0.3">
      <c r="Z42734" s="102"/>
      <c r="AA42734" s="102"/>
      <c r="AB42734" s="102"/>
    </row>
    <row r="42735" spans="26:28" x14ac:dyDescent="0.3">
      <c r="Z42735" s="102"/>
      <c r="AA42735" s="102"/>
      <c r="AB42735" s="102"/>
    </row>
    <row r="42736" spans="26:28" x14ac:dyDescent="0.3">
      <c r="Z42736" s="102"/>
      <c r="AA42736" s="102"/>
      <c r="AB42736" s="102"/>
    </row>
    <row r="42737" spans="26:28" x14ac:dyDescent="0.3">
      <c r="Z42737" s="102"/>
      <c r="AA42737" s="102"/>
      <c r="AB42737" s="102"/>
    </row>
    <row r="42738" spans="26:28" x14ac:dyDescent="0.3">
      <c r="Z42738" s="102"/>
      <c r="AA42738" s="102"/>
      <c r="AB42738" s="102"/>
    </row>
    <row r="42739" spans="26:28" x14ac:dyDescent="0.3">
      <c r="Z42739" s="102"/>
      <c r="AA42739" s="102"/>
      <c r="AB42739" s="102"/>
    </row>
    <row r="42740" spans="26:28" x14ac:dyDescent="0.3">
      <c r="Z42740" s="102"/>
      <c r="AA42740" s="102"/>
      <c r="AB42740" s="102"/>
    </row>
    <row r="42741" spans="26:28" x14ac:dyDescent="0.3">
      <c r="Z42741" s="102"/>
      <c r="AA42741" s="102"/>
      <c r="AB42741" s="102"/>
    </row>
    <row r="42742" spans="26:28" x14ac:dyDescent="0.3">
      <c r="Z42742" s="102"/>
      <c r="AA42742" s="102"/>
      <c r="AB42742" s="102"/>
    </row>
    <row r="42743" spans="26:28" x14ac:dyDescent="0.3">
      <c r="Z42743" s="102"/>
      <c r="AA42743" s="102"/>
      <c r="AB42743" s="102"/>
    </row>
    <row r="42744" spans="26:28" x14ac:dyDescent="0.3">
      <c r="Z42744" s="102"/>
      <c r="AA42744" s="102"/>
      <c r="AB42744" s="102"/>
    </row>
    <row r="42745" spans="26:28" x14ac:dyDescent="0.3">
      <c r="Z42745" s="102"/>
      <c r="AA42745" s="102"/>
      <c r="AB42745" s="102"/>
    </row>
    <row r="42746" spans="26:28" x14ac:dyDescent="0.3">
      <c r="Z42746" s="102"/>
      <c r="AA42746" s="102"/>
      <c r="AB42746" s="102"/>
    </row>
    <row r="42747" spans="26:28" x14ac:dyDescent="0.3">
      <c r="Z42747" s="102"/>
      <c r="AA42747" s="102"/>
      <c r="AB42747" s="102"/>
    </row>
    <row r="42748" spans="26:28" x14ac:dyDescent="0.3">
      <c r="Z42748" s="102"/>
      <c r="AA42748" s="102"/>
      <c r="AB42748" s="102"/>
    </row>
    <row r="42749" spans="26:28" x14ac:dyDescent="0.3">
      <c r="Z42749" s="102"/>
      <c r="AA42749" s="102"/>
      <c r="AB42749" s="102"/>
    </row>
    <row r="42750" spans="26:28" x14ac:dyDescent="0.3">
      <c r="Z42750" s="102"/>
      <c r="AA42750" s="102"/>
      <c r="AB42750" s="102"/>
    </row>
    <row r="42751" spans="26:28" x14ac:dyDescent="0.3">
      <c r="Z42751" s="102"/>
      <c r="AA42751" s="102"/>
      <c r="AB42751" s="102"/>
    </row>
    <row r="42752" spans="26:28" x14ac:dyDescent="0.3">
      <c r="Z42752" s="102"/>
      <c r="AA42752" s="102"/>
      <c r="AB42752" s="102"/>
    </row>
    <row r="42753" spans="26:28" x14ac:dyDescent="0.3">
      <c r="Z42753" s="102"/>
      <c r="AA42753" s="102"/>
      <c r="AB42753" s="102"/>
    </row>
    <row r="42754" spans="26:28" x14ac:dyDescent="0.3">
      <c r="Z42754" s="102"/>
      <c r="AA42754" s="102"/>
      <c r="AB42754" s="102"/>
    </row>
    <row r="42755" spans="26:28" x14ac:dyDescent="0.3">
      <c r="Z42755" s="102"/>
      <c r="AA42755" s="102"/>
      <c r="AB42755" s="102"/>
    </row>
    <row r="42756" spans="26:28" x14ac:dyDescent="0.3">
      <c r="Z42756" s="102"/>
      <c r="AA42756" s="102"/>
      <c r="AB42756" s="102"/>
    </row>
    <row r="42757" spans="26:28" x14ac:dyDescent="0.3">
      <c r="Z42757" s="102"/>
      <c r="AA42757" s="102"/>
      <c r="AB42757" s="102"/>
    </row>
    <row r="42758" spans="26:28" x14ac:dyDescent="0.3">
      <c r="Z42758" s="102"/>
      <c r="AA42758" s="102"/>
      <c r="AB42758" s="102"/>
    </row>
    <row r="42759" spans="26:28" x14ac:dyDescent="0.3">
      <c r="Z42759" s="102"/>
      <c r="AA42759" s="102"/>
      <c r="AB42759" s="102"/>
    </row>
    <row r="42760" spans="26:28" x14ac:dyDescent="0.3">
      <c r="Z42760" s="102"/>
      <c r="AA42760" s="102"/>
      <c r="AB42760" s="102"/>
    </row>
    <row r="42761" spans="26:28" x14ac:dyDescent="0.3">
      <c r="Z42761" s="102"/>
      <c r="AA42761" s="102"/>
      <c r="AB42761" s="102"/>
    </row>
    <row r="42762" spans="26:28" x14ac:dyDescent="0.3">
      <c r="Z42762" s="102"/>
      <c r="AA42762" s="102"/>
      <c r="AB42762" s="102"/>
    </row>
    <row r="42763" spans="26:28" x14ac:dyDescent="0.3">
      <c r="Z42763" s="102"/>
      <c r="AA42763" s="102"/>
      <c r="AB42763" s="102"/>
    </row>
    <row r="42764" spans="26:28" x14ac:dyDescent="0.3">
      <c r="Z42764" s="102"/>
      <c r="AA42764" s="102"/>
      <c r="AB42764" s="102"/>
    </row>
    <row r="42765" spans="26:28" x14ac:dyDescent="0.3">
      <c r="Z42765" s="102"/>
      <c r="AA42765" s="102"/>
      <c r="AB42765" s="102"/>
    </row>
    <row r="42766" spans="26:28" x14ac:dyDescent="0.3">
      <c r="Z42766" s="102"/>
      <c r="AA42766" s="102"/>
      <c r="AB42766" s="102"/>
    </row>
    <row r="42767" spans="26:28" x14ac:dyDescent="0.3">
      <c r="Z42767" s="102"/>
      <c r="AA42767" s="102"/>
      <c r="AB42767" s="102"/>
    </row>
    <row r="42768" spans="26:28" x14ac:dyDescent="0.3">
      <c r="Z42768" s="102"/>
      <c r="AA42768" s="102"/>
      <c r="AB42768" s="102"/>
    </row>
    <row r="42769" spans="26:28" x14ac:dyDescent="0.3">
      <c r="Z42769" s="102"/>
      <c r="AA42769" s="102"/>
      <c r="AB42769" s="102"/>
    </row>
    <row r="42770" spans="26:28" x14ac:dyDescent="0.3">
      <c r="Z42770" s="102"/>
      <c r="AA42770" s="102"/>
      <c r="AB42770" s="102"/>
    </row>
    <row r="42771" spans="26:28" x14ac:dyDescent="0.3">
      <c r="Z42771" s="102"/>
      <c r="AA42771" s="102"/>
      <c r="AB42771" s="102"/>
    </row>
    <row r="42772" spans="26:28" x14ac:dyDescent="0.3">
      <c r="Z42772" s="102"/>
      <c r="AA42772" s="102"/>
      <c r="AB42772" s="102"/>
    </row>
    <row r="42773" spans="26:28" x14ac:dyDescent="0.3">
      <c r="Z42773" s="102"/>
      <c r="AA42773" s="102"/>
      <c r="AB42773" s="102"/>
    </row>
    <row r="42774" spans="26:28" x14ac:dyDescent="0.3">
      <c r="Z42774" s="102"/>
      <c r="AA42774" s="102"/>
      <c r="AB42774" s="102"/>
    </row>
    <row r="42775" spans="26:28" x14ac:dyDescent="0.3">
      <c r="Z42775" s="102"/>
      <c r="AA42775" s="102"/>
      <c r="AB42775" s="102"/>
    </row>
    <row r="42776" spans="26:28" x14ac:dyDescent="0.3">
      <c r="Z42776" s="102"/>
      <c r="AA42776" s="102"/>
      <c r="AB42776" s="102"/>
    </row>
    <row r="42777" spans="26:28" x14ac:dyDescent="0.3">
      <c r="Z42777" s="102"/>
      <c r="AA42777" s="102"/>
      <c r="AB42777" s="102"/>
    </row>
    <row r="42778" spans="26:28" x14ac:dyDescent="0.3">
      <c r="Z42778" s="102"/>
      <c r="AA42778" s="102"/>
      <c r="AB42778" s="102"/>
    </row>
    <row r="42779" spans="26:28" x14ac:dyDescent="0.3">
      <c r="Z42779" s="102"/>
      <c r="AA42779" s="102"/>
      <c r="AB42779" s="102"/>
    </row>
    <row r="42780" spans="26:28" x14ac:dyDescent="0.3">
      <c r="Z42780" s="102"/>
      <c r="AA42780" s="102"/>
      <c r="AB42780" s="102"/>
    </row>
    <row r="42781" spans="26:28" x14ac:dyDescent="0.3">
      <c r="Z42781" s="102"/>
      <c r="AA42781" s="102"/>
      <c r="AB42781" s="102"/>
    </row>
    <row r="42782" spans="26:28" x14ac:dyDescent="0.3">
      <c r="Z42782" s="102"/>
      <c r="AA42782" s="102"/>
      <c r="AB42782" s="102"/>
    </row>
    <row r="42783" spans="26:28" x14ac:dyDescent="0.3">
      <c r="Z42783" s="102"/>
      <c r="AA42783" s="102"/>
      <c r="AB42783" s="102"/>
    </row>
    <row r="42784" spans="26:28" x14ac:dyDescent="0.3">
      <c r="Z42784" s="102"/>
      <c r="AA42784" s="102"/>
      <c r="AB42784" s="102"/>
    </row>
    <row r="42785" spans="26:28" x14ac:dyDescent="0.3">
      <c r="Z42785" s="102"/>
      <c r="AA42785" s="102"/>
      <c r="AB42785" s="102"/>
    </row>
    <row r="42786" spans="26:28" x14ac:dyDescent="0.3">
      <c r="Z42786" s="102"/>
      <c r="AA42786" s="102"/>
      <c r="AB42786" s="102"/>
    </row>
    <row r="42787" spans="26:28" x14ac:dyDescent="0.3">
      <c r="Z42787" s="102"/>
      <c r="AA42787" s="102"/>
      <c r="AB42787" s="102"/>
    </row>
    <row r="42788" spans="26:28" x14ac:dyDescent="0.3">
      <c r="Z42788" s="102"/>
      <c r="AA42788" s="102"/>
      <c r="AB42788" s="102"/>
    </row>
    <row r="42789" spans="26:28" x14ac:dyDescent="0.3">
      <c r="Z42789" s="102"/>
      <c r="AA42789" s="102"/>
      <c r="AB42789" s="102"/>
    </row>
    <row r="42790" spans="26:28" x14ac:dyDescent="0.3">
      <c r="Z42790" s="102"/>
      <c r="AA42790" s="102"/>
      <c r="AB42790" s="102"/>
    </row>
    <row r="42791" spans="26:28" x14ac:dyDescent="0.3">
      <c r="Z42791" s="102"/>
      <c r="AA42791" s="102"/>
      <c r="AB42791" s="102"/>
    </row>
    <row r="42792" spans="26:28" x14ac:dyDescent="0.3">
      <c r="Z42792" s="102"/>
      <c r="AA42792" s="102"/>
      <c r="AB42792" s="102"/>
    </row>
    <row r="42793" spans="26:28" x14ac:dyDescent="0.3">
      <c r="Z42793" s="102"/>
      <c r="AA42793" s="102"/>
      <c r="AB42793" s="102"/>
    </row>
    <row r="42794" spans="26:28" x14ac:dyDescent="0.3">
      <c r="Z42794" s="102"/>
      <c r="AA42794" s="102"/>
      <c r="AB42794" s="102"/>
    </row>
    <row r="42795" spans="26:28" x14ac:dyDescent="0.3">
      <c r="Z42795" s="102"/>
      <c r="AA42795" s="102"/>
      <c r="AB42795" s="102"/>
    </row>
    <row r="42796" spans="26:28" x14ac:dyDescent="0.3">
      <c r="Z42796" s="102"/>
      <c r="AA42796" s="102"/>
      <c r="AB42796" s="102"/>
    </row>
    <row r="42797" spans="26:28" x14ac:dyDescent="0.3">
      <c r="Z42797" s="102"/>
      <c r="AA42797" s="102"/>
      <c r="AB42797" s="102"/>
    </row>
    <row r="42798" spans="26:28" x14ac:dyDescent="0.3">
      <c r="Z42798" s="102"/>
      <c r="AA42798" s="102"/>
      <c r="AB42798" s="102"/>
    </row>
    <row r="42799" spans="26:28" x14ac:dyDescent="0.3">
      <c r="Z42799" s="102"/>
      <c r="AA42799" s="102"/>
      <c r="AB42799" s="102"/>
    </row>
    <row r="42800" spans="26:28" x14ac:dyDescent="0.3">
      <c r="Z42800" s="102"/>
      <c r="AA42800" s="102"/>
      <c r="AB42800" s="102"/>
    </row>
    <row r="42801" spans="26:28" x14ac:dyDescent="0.3">
      <c r="Z42801" s="102"/>
      <c r="AA42801" s="102"/>
      <c r="AB42801" s="102"/>
    </row>
    <row r="42802" spans="26:28" x14ac:dyDescent="0.3">
      <c r="Z42802" s="102"/>
      <c r="AA42802" s="102"/>
      <c r="AB42802" s="102"/>
    </row>
    <row r="42803" spans="26:28" x14ac:dyDescent="0.3">
      <c r="Z42803" s="102"/>
      <c r="AA42803" s="102"/>
      <c r="AB42803" s="102"/>
    </row>
    <row r="42804" spans="26:28" x14ac:dyDescent="0.3">
      <c r="Z42804" s="102"/>
      <c r="AA42804" s="102"/>
      <c r="AB42804" s="102"/>
    </row>
    <row r="42805" spans="26:28" x14ac:dyDescent="0.3">
      <c r="Z42805" s="102"/>
      <c r="AA42805" s="102"/>
      <c r="AB42805" s="102"/>
    </row>
    <row r="42806" spans="26:28" x14ac:dyDescent="0.3">
      <c r="Z42806" s="102"/>
      <c r="AA42806" s="102"/>
      <c r="AB42806" s="102"/>
    </row>
    <row r="42807" spans="26:28" x14ac:dyDescent="0.3">
      <c r="Z42807" s="102"/>
      <c r="AA42807" s="102"/>
      <c r="AB42807" s="102"/>
    </row>
    <row r="42808" spans="26:28" x14ac:dyDescent="0.3">
      <c r="Z42808" s="102"/>
      <c r="AA42808" s="102"/>
      <c r="AB42808" s="102"/>
    </row>
    <row r="42809" spans="26:28" x14ac:dyDescent="0.3">
      <c r="Z42809" s="102"/>
      <c r="AA42809" s="102"/>
      <c r="AB42809" s="102"/>
    </row>
    <row r="42810" spans="26:28" x14ac:dyDescent="0.3">
      <c r="Z42810" s="102"/>
      <c r="AA42810" s="102"/>
      <c r="AB42810" s="102"/>
    </row>
    <row r="42811" spans="26:28" x14ac:dyDescent="0.3">
      <c r="Z42811" s="102"/>
      <c r="AA42811" s="102"/>
      <c r="AB42811" s="102"/>
    </row>
    <row r="42812" spans="26:28" x14ac:dyDescent="0.3">
      <c r="Z42812" s="102"/>
      <c r="AA42812" s="102"/>
      <c r="AB42812" s="102"/>
    </row>
    <row r="42813" spans="26:28" x14ac:dyDescent="0.3">
      <c r="Z42813" s="102"/>
      <c r="AA42813" s="102"/>
      <c r="AB42813" s="102"/>
    </row>
    <row r="42814" spans="26:28" x14ac:dyDescent="0.3">
      <c r="Z42814" s="102"/>
      <c r="AA42814" s="102"/>
      <c r="AB42814" s="102"/>
    </row>
    <row r="42815" spans="26:28" x14ac:dyDescent="0.3">
      <c r="Z42815" s="102"/>
      <c r="AA42815" s="102"/>
      <c r="AB42815" s="102"/>
    </row>
    <row r="42816" spans="26:28" x14ac:dyDescent="0.3">
      <c r="Z42816" s="102"/>
      <c r="AA42816" s="102"/>
      <c r="AB42816" s="102"/>
    </row>
    <row r="42817" spans="26:28" x14ac:dyDescent="0.3">
      <c r="Z42817" s="102"/>
      <c r="AA42817" s="102"/>
      <c r="AB42817" s="102"/>
    </row>
    <row r="42818" spans="26:28" x14ac:dyDescent="0.3">
      <c r="Z42818" s="102"/>
      <c r="AA42818" s="102"/>
      <c r="AB42818" s="102"/>
    </row>
    <row r="42819" spans="26:28" x14ac:dyDescent="0.3">
      <c r="Z42819" s="102"/>
      <c r="AA42819" s="102"/>
      <c r="AB42819" s="102"/>
    </row>
    <row r="42820" spans="26:28" x14ac:dyDescent="0.3">
      <c r="Z42820" s="102"/>
      <c r="AA42820" s="102"/>
      <c r="AB42820" s="102"/>
    </row>
    <row r="42821" spans="26:28" x14ac:dyDescent="0.3">
      <c r="Z42821" s="102"/>
      <c r="AA42821" s="102"/>
      <c r="AB42821" s="102"/>
    </row>
    <row r="42822" spans="26:28" x14ac:dyDescent="0.3">
      <c r="Z42822" s="102"/>
      <c r="AA42822" s="102"/>
      <c r="AB42822" s="102"/>
    </row>
    <row r="42823" spans="26:28" x14ac:dyDescent="0.3">
      <c r="Z42823" s="102"/>
      <c r="AA42823" s="102"/>
      <c r="AB42823" s="102"/>
    </row>
    <row r="42824" spans="26:28" x14ac:dyDescent="0.3">
      <c r="Z42824" s="102"/>
      <c r="AA42824" s="102"/>
      <c r="AB42824" s="102"/>
    </row>
    <row r="42825" spans="26:28" x14ac:dyDescent="0.3">
      <c r="Z42825" s="102"/>
      <c r="AA42825" s="102"/>
      <c r="AB42825" s="102"/>
    </row>
    <row r="42826" spans="26:28" x14ac:dyDescent="0.3">
      <c r="Z42826" s="102"/>
      <c r="AA42826" s="102"/>
      <c r="AB42826" s="102"/>
    </row>
    <row r="42827" spans="26:28" x14ac:dyDescent="0.3">
      <c r="Z42827" s="102"/>
      <c r="AA42827" s="102"/>
      <c r="AB42827" s="102"/>
    </row>
    <row r="42828" spans="26:28" x14ac:dyDescent="0.3">
      <c r="Z42828" s="102"/>
      <c r="AA42828" s="102"/>
      <c r="AB42828" s="102"/>
    </row>
    <row r="42829" spans="26:28" x14ac:dyDescent="0.3">
      <c r="Z42829" s="102"/>
      <c r="AA42829" s="102"/>
      <c r="AB42829" s="102"/>
    </row>
    <row r="42830" spans="26:28" x14ac:dyDescent="0.3">
      <c r="Z42830" s="102"/>
      <c r="AA42830" s="102"/>
      <c r="AB42830" s="102"/>
    </row>
    <row r="42831" spans="26:28" x14ac:dyDescent="0.3">
      <c r="Z42831" s="102"/>
      <c r="AA42831" s="102"/>
      <c r="AB42831" s="102"/>
    </row>
    <row r="42832" spans="26:28" x14ac:dyDescent="0.3">
      <c r="Z42832" s="102"/>
      <c r="AA42832" s="102"/>
      <c r="AB42832" s="102"/>
    </row>
    <row r="42833" spans="26:28" x14ac:dyDescent="0.3">
      <c r="Z42833" s="102"/>
      <c r="AA42833" s="102"/>
      <c r="AB42833" s="102"/>
    </row>
    <row r="42834" spans="26:28" x14ac:dyDescent="0.3">
      <c r="Z42834" s="102"/>
      <c r="AA42834" s="102"/>
      <c r="AB42834" s="102"/>
    </row>
    <row r="42835" spans="26:28" x14ac:dyDescent="0.3">
      <c r="Z42835" s="102"/>
      <c r="AA42835" s="102"/>
      <c r="AB42835" s="102"/>
    </row>
    <row r="42836" spans="26:28" x14ac:dyDescent="0.3">
      <c r="Z42836" s="102"/>
      <c r="AA42836" s="102"/>
      <c r="AB42836" s="102"/>
    </row>
    <row r="42837" spans="26:28" x14ac:dyDescent="0.3">
      <c r="Z42837" s="102"/>
      <c r="AA42837" s="102"/>
      <c r="AB42837" s="102"/>
    </row>
    <row r="42838" spans="26:28" x14ac:dyDescent="0.3">
      <c r="Z42838" s="102"/>
      <c r="AA42838" s="102"/>
      <c r="AB42838" s="102"/>
    </row>
    <row r="42839" spans="26:28" x14ac:dyDescent="0.3">
      <c r="Z42839" s="102"/>
      <c r="AA42839" s="102"/>
      <c r="AB42839" s="102"/>
    </row>
    <row r="42840" spans="26:28" x14ac:dyDescent="0.3">
      <c r="Z42840" s="102"/>
      <c r="AA42840" s="102"/>
      <c r="AB42840" s="102"/>
    </row>
    <row r="42841" spans="26:28" x14ac:dyDescent="0.3">
      <c r="Z42841" s="102"/>
      <c r="AA42841" s="102"/>
      <c r="AB42841" s="102"/>
    </row>
    <row r="42842" spans="26:28" x14ac:dyDescent="0.3">
      <c r="Z42842" s="102"/>
      <c r="AA42842" s="102"/>
      <c r="AB42842" s="102"/>
    </row>
    <row r="42843" spans="26:28" x14ac:dyDescent="0.3">
      <c r="Z42843" s="102"/>
      <c r="AA42843" s="102"/>
      <c r="AB42843" s="102"/>
    </row>
    <row r="42844" spans="26:28" x14ac:dyDescent="0.3">
      <c r="Z42844" s="102"/>
      <c r="AA42844" s="102"/>
      <c r="AB42844" s="102"/>
    </row>
    <row r="42845" spans="26:28" x14ac:dyDescent="0.3">
      <c r="Z42845" s="102"/>
      <c r="AA42845" s="102"/>
      <c r="AB42845" s="102"/>
    </row>
    <row r="42846" spans="26:28" x14ac:dyDescent="0.3">
      <c r="Z42846" s="102"/>
      <c r="AA42846" s="102"/>
      <c r="AB42846" s="102"/>
    </row>
    <row r="42847" spans="26:28" x14ac:dyDescent="0.3">
      <c r="Z42847" s="102"/>
      <c r="AA42847" s="102"/>
      <c r="AB42847" s="102"/>
    </row>
    <row r="42848" spans="26:28" x14ac:dyDescent="0.3">
      <c r="Z42848" s="102"/>
      <c r="AA42848" s="102"/>
      <c r="AB42848" s="102"/>
    </row>
    <row r="42849" spans="26:28" x14ac:dyDescent="0.3">
      <c r="Z42849" s="102"/>
      <c r="AA42849" s="102"/>
      <c r="AB42849" s="102"/>
    </row>
    <row r="42850" spans="26:28" x14ac:dyDescent="0.3">
      <c r="Z42850" s="102"/>
      <c r="AA42850" s="102"/>
      <c r="AB42850" s="102"/>
    </row>
    <row r="42851" spans="26:28" x14ac:dyDescent="0.3">
      <c r="Z42851" s="102"/>
      <c r="AA42851" s="102"/>
      <c r="AB42851" s="102"/>
    </row>
    <row r="42852" spans="26:28" x14ac:dyDescent="0.3">
      <c r="Z42852" s="102"/>
      <c r="AA42852" s="102"/>
      <c r="AB42852" s="102"/>
    </row>
    <row r="42853" spans="26:28" x14ac:dyDescent="0.3">
      <c r="Z42853" s="102"/>
      <c r="AA42853" s="102"/>
      <c r="AB42853" s="102"/>
    </row>
    <row r="42854" spans="26:28" x14ac:dyDescent="0.3">
      <c r="Z42854" s="102"/>
      <c r="AA42854" s="102"/>
      <c r="AB42854" s="102"/>
    </row>
    <row r="42855" spans="26:28" x14ac:dyDescent="0.3">
      <c r="Z42855" s="102"/>
      <c r="AA42855" s="102"/>
      <c r="AB42855" s="102"/>
    </row>
    <row r="42856" spans="26:28" x14ac:dyDescent="0.3">
      <c r="Z42856" s="102"/>
      <c r="AA42856" s="102"/>
      <c r="AB42856" s="102"/>
    </row>
    <row r="42857" spans="26:28" x14ac:dyDescent="0.3">
      <c r="Z42857" s="102"/>
      <c r="AA42857" s="102"/>
      <c r="AB42857" s="102"/>
    </row>
    <row r="42858" spans="26:28" x14ac:dyDescent="0.3">
      <c r="Z42858" s="102"/>
      <c r="AA42858" s="102"/>
      <c r="AB42858" s="102"/>
    </row>
    <row r="42859" spans="26:28" x14ac:dyDescent="0.3">
      <c r="Z42859" s="102"/>
      <c r="AA42859" s="102"/>
      <c r="AB42859" s="102"/>
    </row>
    <row r="42860" spans="26:28" x14ac:dyDescent="0.3">
      <c r="Z42860" s="102"/>
      <c r="AA42860" s="102"/>
      <c r="AB42860" s="102"/>
    </row>
    <row r="42861" spans="26:28" x14ac:dyDescent="0.3">
      <c r="Z42861" s="102"/>
      <c r="AA42861" s="102"/>
      <c r="AB42861" s="102"/>
    </row>
    <row r="42862" spans="26:28" x14ac:dyDescent="0.3">
      <c r="Z42862" s="102"/>
      <c r="AA42862" s="102"/>
      <c r="AB42862" s="102"/>
    </row>
    <row r="42863" spans="26:28" x14ac:dyDescent="0.3">
      <c r="Z42863" s="102"/>
      <c r="AA42863" s="102"/>
      <c r="AB42863" s="102"/>
    </row>
    <row r="42864" spans="26:28" x14ac:dyDescent="0.3">
      <c r="Z42864" s="102"/>
      <c r="AA42864" s="102"/>
      <c r="AB42864" s="102"/>
    </row>
    <row r="42865" spans="26:28" x14ac:dyDescent="0.3">
      <c r="Z42865" s="102"/>
      <c r="AA42865" s="102"/>
      <c r="AB42865" s="102"/>
    </row>
    <row r="42866" spans="26:28" x14ac:dyDescent="0.3">
      <c r="Z42866" s="102"/>
      <c r="AA42866" s="102"/>
      <c r="AB42866" s="102"/>
    </row>
    <row r="42867" spans="26:28" x14ac:dyDescent="0.3">
      <c r="Z42867" s="102"/>
      <c r="AA42867" s="102"/>
      <c r="AB42867" s="102"/>
    </row>
    <row r="42868" spans="26:28" x14ac:dyDescent="0.3">
      <c r="Z42868" s="102"/>
      <c r="AA42868" s="102"/>
      <c r="AB42868" s="102"/>
    </row>
    <row r="42869" spans="26:28" x14ac:dyDescent="0.3">
      <c r="Z42869" s="102"/>
      <c r="AA42869" s="102"/>
      <c r="AB42869" s="102"/>
    </row>
    <row r="42870" spans="26:28" x14ac:dyDescent="0.3">
      <c r="Z42870" s="102"/>
      <c r="AA42870" s="102"/>
      <c r="AB42870" s="102"/>
    </row>
    <row r="42871" spans="26:28" x14ac:dyDescent="0.3">
      <c r="Z42871" s="102"/>
      <c r="AA42871" s="102"/>
      <c r="AB42871" s="102"/>
    </row>
    <row r="42872" spans="26:28" x14ac:dyDescent="0.3">
      <c r="Z42872" s="102"/>
      <c r="AA42872" s="102"/>
      <c r="AB42872" s="102"/>
    </row>
    <row r="42873" spans="26:28" x14ac:dyDescent="0.3">
      <c r="Z42873" s="102"/>
      <c r="AA42873" s="102"/>
      <c r="AB42873" s="102"/>
    </row>
    <row r="42874" spans="26:28" x14ac:dyDescent="0.3">
      <c r="Z42874" s="102"/>
      <c r="AA42874" s="102"/>
      <c r="AB42874" s="102"/>
    </row>
    <row r="42875" spans="26:28" x14ac:dyDescent="0.3">
      <c r="Z42875" s="102"/>
      <c r="AA42875" s="102"/>
      <c r="AB42875" s="102"/>
    </row>
    <row r="42876" spans="26:28" x14ac:dyDescent="0.3">
      <c r="Z42876" s="102"/>
      <c r="AA42876" s="102"/>
      <c r="AB42876" s="102"/>
    </row>
    <row r="42877" spans="26:28" x14ac:dyDescent="0.3">
      <c r="Z42877" s="102"/>
      <c r="AA42877" s="102"/>
      <c r="AB42877" s="102"/>
    </row>
    <row r="42878" spans="26:28" x14ac:dyDescent="0.3">
      <c r="Z42878" s="102"/>
      <c r="AA42878" s="102"/>
      <c r="AB42878" s="102"/>
    </row>
    <row r="42879" spans="26:28" x14ac:dyDescent="0.3">
      <c r="Z42879" s="102"/>
      <c r="AA42879" s="102"/>
      <c r="AB42879" s="102"/>
    </row>
    <row r="42880" spans="26:28" x14ac:dyDescent="0.3">
      <c r="Z42880" s="102"/>
      <c r="AA42880" s="102"/>
      <c r="AB42880" s="102"/>
    </row>
    <row r="42881" spans="26:28" x14ac:dyDescent="0.3">
      <c r="Z42881" s="102"/>
      <c r="AA42881" s="102"/>
      <c r="AB42881" s="102"/>
    </row>
    <row r="42882" spans="26:28" x14ac:dyDescent="0.3">
      <c r="Z42882" s="102"/>
      <c r="AA42882" s="102"/>
      <c r="AB42882" s="102"/>
    </row>
    <row r="42883" spans="26:28" x14ac:dyDescent="0.3">
      <c r="Z42883" s="102"/>
      <c r="AA42883" s="102"/>
      <c r="AB42883" s="102"/>
    </row>
    <row r="42884" spans="26:28" x14ac:dyDescent="0.3">
      <c r="Z42884" s="102"/>
      <c r="AA42884" s="102"/>
      <c r="AB42884" s="102"/>
    </row>
    <row r="42885" spans="26:28" x14ac:dyDescent="0.3">
      <c r="Z42885" s="102"/>
      <c r="AA42885" s="102"/>
      <c r="AB42885" s="102"/>
    </row>
    <row r="42886" spans="26:28" x14ac:dyDescent="0.3">
      <c r="Z42886" s="102"/>
      <c r="AA42886" s="102"/>
      <c r="AB42886" s="102"/>
    </row>
    <row r="42887" spans="26:28" x14ac:dyDescent="0.3">
      <c r="Z42887" s="102"/>
      <c r="AA42887" s="102"/>
      <c r="AB42887" s="102"/>
    </row>
    <row r="42888" spans="26:28" x14ac:dyDescent="0.3">
      <c r="Z42888" s="102"/>
      <c r="AA42888" s="102"/>
      <c r="AB42888" s="102"/>
    </row>
    <row r="42889" spans="26:28" x14ac:dyDescent="0.3">
      <c r="Z42889" s="102"/>
      <c r="AA42889" s="102"/>
      <c r="AB42889" s="102"/>
    </row>
    <row r="42890" spans="26:28" x14ac:dyDescent="0.3">
      <c r="Z42890" s="102"/>
      <c r="AA42890" s="102"/>
      <c r="AB42890" s="102"/>
    </row>
    <row r="42891" spans="26:28" x14ac:dyDescent="0.3">
      <c r="Z42891" s="102"/>
      <c r="AA42891" s="102"/>
      <c r="AB42891" s="102"/>
    </row>
    <row r="42892" spans="26:28" x14ac:dyDescent="0.3">
      <c r="Z42892" s="102"/>
      <c r="AA42892" s="102"/>
      <c r="AB42892" s="102"/>
    </row>
    <row r="42893" spans="26:28" x14ac:dyDescent="0.3">
      <c r="Z42893" s="102"/>
      <c r="AA42893" s="102"/>
      <c r="AB42893" s="102"/>
    </row>
    <row r="42894" spans="26:28" x14ac:dyDescent="0.3">
      <c r="Z42894" s="102"/>
      <c r="AA42894" s="102"/>
      <c r="AB42894" s="102"/>
    </row>
    <row r="42895" spans="26:28" x14ac:dyDescent="0.3">
      <c r="Z42895" s="102"/>
      <c r="AA42895" s="102"/>
      <c r="AB42895" s="102"/>
    </row>
    <row r="42896" spans="26:28" x14ac:dyDescent="0.3">
      <c r="Z42896" s="102"/>
      <c r="AA42896" s="102"/>
      <c r="AB42896" s="102"/>
    </row>
    <row r="42897" spans="26:28" x14ac:dyDescent="0.3">
      <c r="Z42897" s="102"/>
      <c r="AA42897" s="102"/>
      <c r="AB42897" s="102"/>
    </row>
    <row r="42898" spans="26:28" x14ac:dyDescent="0.3">
      <c r="Z42898" s="102"/>
      <c r="AA42898" s="102"/>
      <c r="AB42898" s="102"/>
    </row>
    <row r="42899" spans="26:28" x14ac:dyDescent="0.3">
      <c r="Z42899" s="102"/>
      <c r="AA42899" s="102"/>
      <c r="AB42899" s="102"/>
    </row>
    <row r="42900" spans="26:28" x14ac:dyDescent="0.3">
      <c r="Z42900" s="102"/>
      <c r="AA42900" s="102"/>
      <c r="AB42900" s="102"/>
    </row>
    <row r="42901" spans="26:28" x14ac:dyDescent="0.3">
      <c r="Z42901" s="102"/>
      <c r="AA42901" s="102"/>
      <c r="AB42901" s="102"/>
    </row>
    <row r="42902" spans="26:28" x14ac:dyDescent="0.3">
      <c r="Z42902" s="102"/>
      <c r="AA42902" s="102"/>
      <c r="AB42902" s="102"/>
    </row>
    <row r="42903" spans="26:28" x14ac:dyDescent="0.3">
      <c r="Z42903" s="102"/>
      <c r="AA42903" s="102"/>
      <c r="AB42903" s="102"/>
    </row>
    <row r="42904" spans="26:28" x14ac:dyDescent="0.3">
      <c r="Z42904" s="102"/>
      <c r="AA42904" s="102"/>
      <c r="AB42904" s="102"/>
    </row>
    <row r="42905" spans="26:28" x14ac:dyDescent="0.3">
      <c r="Z42905" s="102"/>
      <c r="AA42905" s="102"/>
      <c r="AB42905" s="102"/>
    </row>
    <row r="42906" spans="26:28" x14ac:dyDescent="0.3">
      <c r="Z42906" s="102"/>
      <c r="AA42906" s="102"/>
      <c r="AB42906" s="102"/>
    </row>
    <row r="42907" spans="26:28" x14ac:dyDescent="0.3">
      <c r="Z42907" s="102"/>
      <c r="AA42907" s="102"/>
      <c r="AB42907" s="102"/>
    </row>
    <row r="42908" spans="26:28" x14ac:dyDescent="0.3">
      <c r="Z42908" s="102"/>
      <c r="AA42908" s="102"/>
      <c r="AB42908" s="102"/>
    </row>
    <row r="42909" spans="26:28" x14ac:dyDescent="0.3">
      <c r="Z42909" s="102"/>
      <c r="AA42909" s="102"/>
      <c r="AB42909" s="102"/>
    </row>
    <row r="42910" spans="26:28" x14ac:dyDescent="0.3">
      <c r="Z42910" s="102"/>
      <c r="AA42910" s="102"/>
      <c r="AB42910" s="102"/>
    </row>
    <row r="42911" spans="26:28" x14ac:dyDescent="0.3">
      <c r="Z42911" s="102"/>
      <c r="AA42911" s="102"/>
      <c r="AB42911" s="102"/>
    </row>
    <row r="42912" spans="26:28" x14ac:dyDescent="0.3">
      <c r="Z42912" s="102"/>
      <c r="AA42912" s="102"/>
      <c r="AB42912" s="102"/>
    </row>
    <row r="42913" spans="26:28" x14ac:dyDescent="0.3">
      <c r="Z42913" s="102"/>
      <c r="AA42913" s="102"/>
      <c r="AB42913" s="102"/>
    </row>
    <row r="42914" spans="26:28" x14ac:dyDescent="0.3">
      <c r="Z42914" s="102"/>
      <c r="AA42914" s="102"/>
      <c r="AB42914" s="102"/>
    </row>
    <row r="42915" spans="26:28" x14ac:dyDescent="0.3">
      <c r="Z42915" s="102"/>
      <c r="AA42915" s="102"/>
      <c r="AB42915" s="102"/>
    </row>
    <row r="42916" spans="26:28" x14ac:dyDescent="0.3">
      <c r="Z42916" s="102"/>
      <c r="AA42916" s="102"/>
      <c r="AB42916" s="102"/>
    </row>
    <row r="42917" spans="26:28" x14ac:dyDescent="0.3">
      <c r="Z42917" s="102"/>
      <c r="AA42917" s="102"/>
      <c r="AB42917" s="102"/>
    </row>
    <row r="42918" spans="26:28" x14ac:dyDescent="0.3">
      <c r="Z42918" s="102"/>
      <c r="AA42918" s="102"/>
      <c r="AB42918" s="102"/>
    </row>
    <row r="42919" spans="26:28" x14ac:dyDescent="0.3">
      <c r="Z42919" s="102"/>
      <c r="AA42919" s="102"/>
      <c r="AB42919" s="102"/>
    </row>
    <row r="42920" spans="26:28" x14ac:dyDescent="0.3">
      <c r="Z42920" s="102"/>
      <c r="AA42920" s="102"/>
      <c r="AB42920" s="102"/>
    </row>
    <row r="42921" spans="26:28" x14ac:dyDescent="0.3">
      <c r="Z42921" s="102"/>
      <c r="AA42921" s="102"/>
      <c r="AB42921" s="102"/>
    </row>
    <row r="42922" spans="26:28" x14ac:dyDescent="0.3">
      <c r="Z42922" s="102"/>
      <c r="AA42922" s="102"/>
      <c r="AB42922" s="102"/>
    </row>
    <row r="42923" spans="26:28" x14ac:dyDescent="0.3">
      <c r="Z42923" s="102"/>
      <c r="AA42923" s="102"/>
      <c r="AB42923" s="102"/>
    </row>
    <row r="42924" spans="26:28" x14ac:dyDescent="0.3">
      <c r="Z42924" s="102"/>
      <c r="AA42924" s="102"/>
      <c r="AB42924" s="102"/>
    </row>
    <row r="42925" spans="26:28" x14ac:dyDescent="0.3">
      <c r="Z42925" s="102"/>
      <c r="AA42925" s="102"/>
      <c r="AB42925" s="102"/>
    </row>
    <row r="42926" spans="26:28" x14ac:dyDescent="0.3">
      <c r="Z42926" s="102"/>
      <c r="AA42926" s="102"/>
      <c r="AB42926" s="102"/>
    </row>
    <row r="42927" spans="26:28" x14ac:dyDescent="0.3">
      <c r="Z42927" s="102"/>
      <c r="AA42927" s="102"/>
      <c r="AB42927" s="102"/>
    </row>
    <row r="42928" spans="26:28" x14ac:dyDescent="0.3">
      <c r="Z42928" s="102"/>
      <c r="AA42928" s="102"/>
      <c r="AB42928" s="102"/>
    </row>
    <row r="42929" spans="26:28" x14ac:dyDescent="0.3">
      <c r="Z42929" s="102"/>
      <c r="AA42929" s="102"/>
      <c r="AB42929" s="102"/>
    </row>
    <row r="42930" spans="26:28" x14ac:dyDescent="0.3">
      <c r="Z42930" s="102"/>
      <c r="AA42930" s="102"/>
      <c r="AB42930" s="102"/>
    </row>
    <row r="42931" spans="26:28" x14ac:dyDescent="0.3">
      <c r="Z42931" s="102"/>
      <c r="AA42931" s="102"/>
      <c r="AB42931" s="102"/>
    </row>
    <row r="42932" spans="26:28" x14ac:dyDescent="0.3">
      <c r="Z42932" s="102"/>
      <c r="AA42932" s="102"/>
      <c r="AB42932" s="102"/>
    </row>
    <row r="42933" spans="26:28" x14ac:dyDescent="0.3">
      <c r="Z42933" s="102"/>
      <c r="AA42933" s="102"/>
      <c r="AB42933" s="102"/>
    </row>
    <row r="42934" spans="26:28" x14ac:dyDescent="0.3">
      <c r="Z42934" s="102"/>
      <c r="AA42934" s="102"/>
      <c r="AB42934" s="102"/>
    </row>
    <row r="42935" spans="26:28" x14ac:dyDescent="0.3">
      <c r="Z42935" s="102"/>
      <c r="AA42935" s="102"/>
      <c r="AB42935" s="102"/>
    </row>
    <row r="42936" spans="26:28" x14ac:dyDescent="0.3">
      <c r="Z42936" s="102"/>
      <c r="AA42936" s="102"/>
      <c r="AB42936" s="102"/>
    </row>
    <row r="42937" spans="26:28" x14ac:dyDescent="0.3">
      <c r="Z42937" s="102"/>
      <c r="AA42937" s="102"/>
      <c r="AB42937" s="102"/>
    </row>
    <row r="42938" spans="26:28" x14ac:dyDescent="0.3">
      <c r="Z42938" s="102"/>
      <c r="AA42938" s="102"/>
      <c r="AB42938" s="102"/>
    </row>
    <row r="42939" spans="26:28" x14ac:dyDescent="0.3">
      <c r="Z42939" s="102"/>
      <c r="AA42939" s="102"/>
      <c r="AB42939" s="102"/>
    </row>
    <row r="42940" spans="26:28" x14ac:dyDescent="0.3">
      <c r="Z42940" s="102"/>
      <c r="AA42940" s="102"/>
      <c r="AB42940" s="102"/>
    </row>
    <row r="42941" spans="26:28" x14ac:dyDescent="0.3">
      <c r="Z42941" s="102"/>
      <c r="AA42941" s="102"/>
      <c r="AB42941" s="102"/>
    </row>
    <row r="42942" spans="26:28" x14ac:dyDescent="0.3">
      <c r="Z42942" s="102"/>
      <c r="AA42942" s="102"/>
      <c r="AB42942" s="102"/>
    </row>
    <row r="42943" spans="26:28" x14ac:dyDescent="0.3">
      <c r="Z42943" s="102"/>
      <c r="AA42943" s="102"/>
      <c r="AB42943" s="102"/>
    </row>
    <row r="42944" spans="26:28" x14ac:dyDescent="0.3">
      <c r="Z42944" s="102"/>
      <c r="AA42944" s="102"/>
      <c r="AB42944" s="102"/>
    </row>
    <row r="42945" spans="26:28" x14ac:dyDescent="0.3">
      <c r="Z42945" s="102"/>
      <c r="AA42945" s="102"/>
      <c r="AB42945" s="102"/>
    </row>
    <row r="42946" spans="26:28" x14ac:dyDescent="0.3">
      <c r="Z42946" s="102"/>
      <c r="AA42946" s="102"/>
      <c r="AB42946" s="102"/>
    </row>
    <row r="42947" spans="26:28" x14ac:dyDescent="0.3">
      <c r="Z42947" s="102"/>
      <c r="AA42947" s="102"/>
      <c r="AB42947" s="102"/>
    </row>
    <row r="42948" spans="26:28" x14ac:dyDescent="0.3">
      <c r="Z42948" s="102"/>
      <c r="AA42948" s="102"/>
      <c r="AB42948" s="102"/>
    </row>
    <row r="42949" spans="26:28" x14ac:dyDescent="0.3">
      <c r="Z42949" s="102"/>
      <c r="AA42949" s="102"/>
      <c r="AB42949" s="102"/>
    </row>
    <row r="42950" spans="26:28" x14ac:dyDescent="0.3">
      <c r="Z42950" s="102"/>
      <c r="AA42950" s="102"/>
      <c r="AB42950" s="102"/>
    </row>
    <row r="42951" spans="26:28" x14ac:dyDescent="0.3">
      <c r="Z42951" s="102"/>
      <c r="AA42951" s="102"/>
      <c r="AB42951" s="102"/>
    </row>
    <row r="42952" spans="26:28" x14ac:dyDescent="0.3">
      <c r="Z42952" s="102"/>
      <c r="AA42952" s="102"/>
      <c r="AB42952" s="102"/>
    </row>
    <row r="42953" spans="26:28" x14ac:dyDescent="0.3">
      <c r="Z42953" s="102"/>
      <c r="AA42953" s="102"/>
      <c r="AB42953" s="102"/>
    </row>
    <row r="42954" spans="26:28" x14ac:dyDescent="0.3">
      <c r="Z42954" s="102"/>
      <c r="AA42954" s="102"/>
      <c r="AB42954" s="102"/>
    </row>
    <row r="42955" spans="26:28" x14ac:dyDescent="0.3">
      <c r="Z42955" s="102"/>
      <c r="AA42955" s="102"/>
      <c r="AB42955" s="102"/>
    </row>
    <row r="42956" spans="26:28" x14ac:dyDescent="0.3">
      <c r="Z42956" s="102"/>
      <c r="AA42956" s="102"/>
      <c r="AB42956" s="102"/>
    </row>
    <row r="42957" spans="26:28" x14ac:dyDescent="0.3">
      <c r="Z42957" s="102"/>
      <c r="AA42957" s="102"/>
      <c r="AB42957" s="102"/>
    </row>
    <row r="42958" spans="26:28" x14ac:dyDescent="0.3">
      <c r="Z42958" s="102"/>
      <c r="AA42958" s="102"/>
      <c r="AB42958" s="102"/>
    </row>
    <row r="42959" spans="26:28" x14ac:dyDescent="0.3">
      <c r="Z42959" s="102"/>
      <c r="AA42959" s="102"/>
      <c r="AB42959" s="102"/>
    </row>
    <row r="42960" spans="26:28" x14ac:dyDescent="0.3">
      <c r="Z42960" s="102"/>
      <c r="AA42960" s="102"/>
      <c r="AB42960" s="102"/>
    </row>
    <row r="42961" spans="26:28" x14ac:dyDescent="0.3">
      <c r="Z42961" s="102"/>
      <c r="AA42961" s="102"/>
      <c r="AB42961" s="102"/>
    </row>
    <row r="42962" spans="26:28" x14ac:dyDescent="0.3">
      <c r="Z42962" s="102"/>
      <c r="AA42962" s="102"/>
      <c r="AB42962" s="102"/>
    </row>
    <row r="42963" spans="26:28" x14ac:dyDescent="0.3">
      <c r="Z42963" s="102"/>
      <c r="AA42963" s="102"/>
      <c r="AB42963" s="102"/>
    </row>
    <row r="42964" spans="26:28" x14ac:dyDescent="0.3">
      <c r="Z42964" s="102"/>
      <c r="AA42964" s="102"/>
      <c r="AB42964" s="102"/>
    </row>
    <row r="42965" spans="26:28" x14ac:dyDescent="0.3">
      <c r="Z42965" s="102"/>
      <c r="AA42965" s="102"/>
      <c r="AB42965" s="102"/>
    </row>
    <row r="42966" spans="26:28" x14ac:dyDescent="0.3">
      <c r="Z42966" s="102"/>
      <c r="AA42966" s="102"/>
      <c r="AB42966" s="102"/>
    </row>
    <row r="42967" spans="26:28" x14ac:dyDescent="0.3">
      <c r="Z42967" s="102"/>
      <c r="AA42967" s="102"/>
      <c r="AB42967" s="102"/>
    </row>
    <row r="42968" spans="26:28" x14ac:dyDescent="0.3">
      <c r="Z42968" s="102"/>
      <c r="AA42968" s="102"/>
      <c r="AB42968" s="102"/>
    </row>
    <row r="42969" spans="26:28" x14ac:dyDescent="0.3">
      <c r="Z42969" s="102"/>
      <c r="AA42969" s="102"/>
      <c r="AB42969" s="102"/>
    </row>
    <row r="42970" spans="26:28" x14ac:dyDescent="0.3">
      <c r="Z42970" s="102"/>
      <c r="AA42970" s="102"/>
      <c r="AB42970" s="102"/>
    </row>
    <row r="42971" spans="26:28" x14ac:dyDescent="0.3">
      <c r="Z42971" s="102"/>
      <c r="AA42971" s="102"/>
      <c r="AB42971" s="102"/>
    </row>
    <row r="42972" spans="26:28" x14ac:dyDescent="0.3">
      <c r="Z42972" s="102"/>
      <c r="AA42972" s="102"/>
      <c r="AB42972" s="102"/>
    </row>
    <row r="42973" spans="26:28" x14ac:dyDescent="0.3">
      <c r="Z42973" s="102"/>
      <c r="AA42973" s="102"/>
      <c r="AB42973" s="102"/>
    </row>
    <row r="42974" spans="26:28" x14ac:dyDescent="0.3">
      <c r="Z42974" s="102"/>
      <c r="AA42974" s="102"/>
      <c r="AB42974" s="102"/>
    </row>
    <row r="42975" spans="26:28" x14ac:dyDescent="0.3">
      <c r="Z42975" s="102"/>
      <c r="AA42975" s="102"/>
      <c r="AB42975" s="102"/>
    </row>
    <row r="42976" spans="26:28" x14ac:dyDescent="0.3">
      <c r="Z42976" s="102"/>
      <c r="AA42976" s="102"/>
      <c r="AB42976" s="102"/>
    </row>
    <row r="42977" spans="26:28" x14ac:dyDescent="0.3">
      <c r="Z42977" s="102"/>
      <c r="AA42977" s="102"/>
      <c r="AB42977" s="102"/>
    </row>
    <row r="42978" spans="26:28" x14ac:dyDescent="0.3">
      <c r="Z42978" s="102"/>
      <c r="AA42978" s="102"/>
      <c r="AB42978" s="102"/>
    </row>
    <row r="42979" spans="26:28" x14ac:dyDescent="0.3">
      <c r="Z42979" s="102"/>
      <c r="AA42979" s="102"/>
      <c r="AB42979" s="102"/>
    </row>
    <row r="42980" spans="26:28" x14ac:dyDescent="0.3">
      <c r="Z42980" s="102"/>
      <c r="AA42980" s="102"/>
      <c r="AB42980" s="102"/>
    </row>
    <row r="42981" spans="26:28" x14ac:dyDescent="0.3">
      <c r="Z42981" s="102"/>
      <c r="AA42981" s="102"/>
      <c r="AB42981" s="102"/>
    </row>
    <row r="42982" spans="26:28" x14ac:dyDescent="0.3">
      <c r="Z42982" s="102"/>
      <c r="AA42982" s="102"/>
      <c r="AB42982" s="102"/>
    </row>
    <row r="42983" spans="26:28" x14ac:dyDescent="0.3">
      <c r="Z42983" s="102"/>
      <c r="AA42983" s="102"/>
      <c r="AB42983" s="102"/>
    </row>
    <row r="42984" spans="26:28" x14ac:dyDescent="0.3">
      <c r="Z42984" s="102"/>
      <c r="AA42984" s="102"/>
      <c r="AB42984" s="102"/>
    </row>
    <row r="42985" spans="26:28" x14ac:dyDescent="0.3">
      <c r="Z42985" s="102"/>
      <c r="AA42985" s="102"/>
      <c r="AB42985" s="102"/>
    </row>
    <row r="42986" spans="26:28" x14ac:dyDescent="0.3">
      <c r="Z42986" s="102"/>
      <c r="AA42986" s="102"/>
      <c r="AB42986" s="102"/>
    </row>
    <row r="42987" spans="26:28" x14ac:dyDescent="0.3">
      <c r="Z42987" s="102"/>
      <c r="AA42987" s="102"/>
      <c r="AB42987" s="102"/>
    </row>
    <row r="42988" spans="26:28" x14ac:dyDescent="0.3">
      <c r="Z42988" s="102"/>
      <c r="AA42988" s="102"/>
      <c r="AB42988" s="102"/>
    </row>
    <row r="42989" spans="26:28" x14ac:dyDescent="0.3">
      <c r="Z42989" s="102"/>
      <c r="AA42989" s="102"/>
      <c r="AB42989" s="102"/>
    </row>
    <row r="42990" spans="26:28" x14ac:dyDescent="0.3">
      <c r="Z42990" s="102"/>
      <c r="AA42990" s="102"/>
      <c r="AB42990" s="102"/>
    </row>
    <row r="42991" spans="26:28" x14ac:dyDescent="0.3">
      <c r="Z42991" s="102"/>
      <c r="AA42991" s="102"/>
      <c r="AB42991" s="102"/>
    </row>
    <row r="42992" spans="26:28" x14ac:dyDescent="0.3">
      <c r="Z42992" s="102"/>
      <c r="AA42992" s="102"/>
      <c r="AB42992" s="102"/>
    </row>
    <row r="42993" spans="26:28" x14ac:dyDescent="0.3">
      <c r="Z42993" s="102"/>
      <c r="AA42993" s="102"/>
      <c r="AB42993" s="102"/>
    </row>
    <row r="42994" spans="26:28" x14ac:dyDescent="0.3">
      <c r="Z42994" s="102"/>
      <c r="AA42994" s="102"/>
      <c r="AB42994" s="102"/>
    </row>
    <row r="42995" spans="26:28" x14ac:dyDescent="0.3">
      <c r="Z42995" s="102"/>
      <c r="AA42995" s="102"/>
      <c r="AB42995" s="102"/>
    </row>
    <row r="42996" spans="26:28" x14ac:dyDescent="0.3">
      <c r="Z42996" s="102"/>
      <c r="AA42996" s="102"/>
      <c r="AB42996" s="102"/>
    </row>
    <row r="42997" spans="26:28" x14ac:dyDescent="0.3">
      <c r="Z42997" s="102"/>
      <c r="AA42997" s="102"/>
      <c r="AB42997" s="102"/>
    </row>
    <row r="42998" spans="26:28" x14ac:dyDescent="0.3">
      <c r="Z42998" s="102"/>
      <c r="AA42998" s="102"/>
      <c r="AB42998" s="102"/>
    </row>
    <row r="42999" spans="26:28" x14ac:dyDescent="0.3">
      <c r="Z42999" s="102"/>
      <c r="AA42999" s="102"/>
      <c r="AB42999" s="102"/>
    </row>
    <row r="43000" spans="26:28" x14ac:dyDescent="0.3">
      <c r="Z43000" s="102"/>
      <c r="AA43000" s="102"/>
      <c r="AB43000" s="102"/>
    </row>
    <row r="43001" spans="26:28" x14ac:dyDescent="0.3">
      <c r="Z43001" s="102"/>
      <c r="AA43001" s="102"/>
      <c r="AB43001" s="102"/>
    </row>
    <row r="43002" spans="26:28" x14ac:dyDescent="0.3">
      <c r="Z43002" s="102"/>
      <c r="AA43002" s="102"/>
      <c r="AB43002" s="102"/>
    </row>
    <row r="43003" spans="26:28" x14ac:dyDescent="0.3">
      <c r="Z43003" s="102"/>
      <c r="AA43003" s="102"/>
      <c r="AB43003" s="102"/>
    </row>
    <row r="43004" spans="26:28" x14ac:dyDescent="0.3">
      <c r="Z43004" s="102"/>
      <c r="AA43004" s="102"/>
      <c r="AB43004" s="102"/>
    </row>
    <row r="43005" spans="26:28" x14ac:dyDescent="0.3">
      <c r="Z43005" s="102"/>
      <c r="AA43005" s="102"/>
      <c r="AB43005" s="102"/>
    </row>
    <row r="43006" spans="26:28" x14ac:dyDescent="0.3">
      <c r="Z43006" s="102"/>
      <c r="AA43006" s="102"/>
      <c r="AB43006" s="102"/>
    </row>
    <row r="43007" spans="26:28" x14ac:dyDescent="0.3">
      <c r="Z43007" s="102"/>
      <c r="AA43007" s="102"/>
      <c r="AB43007" s="102"/>
    </row>
    <row r="43008" spans="26:28" x14ac:dyDescent="0.3">
      <c r="Z43008" s="102"/>
      <c r="AA43008" s="102"/>
      <c r="AB43008" s="102"/>
    </row>
    <row r="43009" spans="26:28" x14ac:dyDescent="0.3">
      <c r="Z43009" s="102"/>
      <c r="AA43009" s="102"/>
      <c r="AB43009" s="102"/>
    </row>
    <row r="43010" spans="26:28" x14ac:dyDescent="0.3">
      <c r="Z43010" s="102"/>
      <c r="AA43010" s="102"/>
      <c r="AB43010" s="102"/>
    </row>
    <row r="43011" spans="26:28" x14ac:dyDescent="0.3">
      <c r="Z43011" s="102"/>
      <c r="AA43011" s="102"/>
      <c r="AB43011" s="102"/>
    </row>
    <row r="43012" spans="26:28" x14ac:dyDescent="0.3">
      <c r="Z43012" s="102"/>
      <c r="AA43012" s="102"/>
      <c r="AB43012" s="102"/>
    </row>
    <row r="43013" spans="26:28" x14ac:dyDescent="0.3">
      <c r="Z43013" s="102"/>
      <c r="AA43013" s="102"/>
      <c r="AB43013" s="102"/>
    </row>
    <row r="43014" spans="26:28" x14ac:dyDescent="0.3">
      <c r="Z43014" s="102"/>
      <c r="AA43014" s="102"/>
      <c r="AB43014" s="102"/>
    </row>
    <row r="43015" spans="26:28" x14ac:dyDescent="0.3">
      <c r="Z43015" s="102"/>
      <c r="AA43015" s="102"/>
      <c r="AB43015" s="102"/>
    </row>
    <row r="43016" spans="26:28" x14ac:dyDescent="0.3">
      <c r="Z43016" s="102"/>
      <c r="AA43016" s="102"/>
      <c r="AB43016" s="102"/>
    </row>
    <row r="43017" spans="26:28" x14ac:dyDescent="0.3">
      <c r="Z43017" s="102"/>
      <c r="AA43017" s="102"/>
      <c r="AB43017" s="102"/>
    </row>
    <row r="43018" spans="26:28" x14ac:dyDescent="0.3">
      <c r="Z43018" s="102"/>
      <c r="AA43018" s="102"/>
      <c r="AB43018" s="102"/>
    </row>
    <row r="43019" spans="26:28" x14ac:dyDescent="0.3">
      <c r="Z43019" s="102"/>
      <c r="AA43019" s="102"/>
      <c r="AB43019" s="102"/>
    </row>
    <row r="43020" spans="26:28" x14ac:dyDescent="0.3">
      <c r="Z43020" s="102"/>
      <c r="AA43020" s="102"/>
      <c r="AB43020" s="102"/>
    </row>
    <row r="43021" spans="26:28" x14ac:dyDescent="0.3">
      <c r="Z43021" s="102"/>
      <c r="AA43021" s="102"/>
      <c r="AB43021" s="102"/>
    </row>
    <row r="43022" spans="26:28" x14ac:dyDescent="0.3">
      <c r="Z43022" s="102"/>
      <c r="AA43022" s="102"/>
      <c r="AB43022" s="102"/>
    </row>
    <row r="43023" spans="26:28" x14ac:dyDescent="0.3">
      <c r="Z43023" s="102"/>
      <c r="AA43023" s="102"/>
      <c r="AB43023" s="102"/>
    </row>
    <row r="43024" spans="26:28" x14ac:dyDescent="0.3">
      <c r="Z43024" s="102"/>
      <c r="AA43024" s="102"/>
      <c r="AB43024" s="102"/>
    </row>
    <row r="43025" spans="26:28" x14ac:dyDescent="0.3">
      <c r="Z43025" s="102"/>
      <c r="AA43025" s="102"/>
      <c r="AB43025" s="102"/>
    </row>
    <row r="43026" spans="26:28" x14ac:dyDescent="0.3">
      <c r="Z43026" s="102"/>
      <c r="AA43026" s="102"/>
      <c r="AB43026" s="102"/>
    </row>
    <row r="43027" spans="26:28" x14ac:dyDescent="0.3">
      <c r="Z43027" s="102"/>
      <c r="AA43027" s="102"/>
      <c r="AB43027" s="102"/>
    </row>
    <row r="43028" spans="26:28" x14ac:dyDescent="0.3">
      <c r="Z43028" s="102"/>
      <c r="AA43028" s="102"/>
      <c r="AB43028" s="102"/>
    </row>
    <row r="43029" spans="26:28" x14ac:dyDescent="0.3">
      <c r="Z43029" s="102"/>
      <c r="AA43029" s="102"/>
      <c r="AB43029" s="102"/>
    </row>
    <row r="43030" spans="26:28" x14ac:dyDescent="0.3">
      <c r="Z43030" s="102"/>
      <c r="AA43030" s="102"/>
      <c r="AB43030" s="102"/>
    </row>
    <row r="43031" spans="26:28" x14ac:dyDescent="0.3">
      <c r="Z43031" s="102"/>
      <c r="AA43031" s="102"/>
      <c r="AB43031" s="102"/>
    </row>
    <row r="43032" spans="26:28" x14ac:dyDescent="0.3">
      <c r="Z43032" s="102"/>
      <c r="AA43032" s="102"/>
      <c r="AB43032" s="102"/>
    </row>
    <row r="43033" spans="26:28" x14ac:dyDescent="0.3">
      <c r="Z43033" s="102"/>
      <c r="AA43033" s="102"/>
      <c r="AB43033" s="102"/>
    </row>
    <row r="43034" spans="26:28" x14ac:dyDescent="0.3">
      <c r="Z43034" s="102"/>
      <c r="AA43034" s="102"/>
      <c r="AB43034" s="102"/>
    </row>
    <row r="43035" spans="26:28" x14ac:dyDescent="0.3">
      <c r="Z43035" s="102"/>
      <c r="AA43035" s="102"/>
      <c r="AB43035" s="102"/>
    </row>
    <row r="43036" spans="26:28" x14ac:dyDescent="0.3">
      <c r="Z43036" s="102"/>
      <c r="AA43036" s="102"/>
      <c r="AB43036" s="102"/>
    </row>
    <row r="43037" spans="26:28" x14ac:dyDescent="0.3">
      <c r="Z43037" s="102"/>
      <c r="AA43037" s="102"/>
      <c r="AB43037" s="102"/>
    </row>
    <row r="43038" spans="26:28" x14ac:dyDescent="0.3">
      <c r="Z43038" s="102"/>
      <c r="AA43038" s="102"/>
      <c r="AB43038" s="102"/>
    </row>
    <row r="43039" spans="26:28" x14ac:dyDescent="0.3">
      <c r="Z43039" s="102"/>
      <c r="AA43039" s="102"/>
      <c r="AB43039" s="102"/>
    </row>
    <row r="43040" spans="26:28" x14ac:dyDescent="0.3">
      <c r="Z43040" s="102"/>
      <c r="AA43040" s="102"/>
      <c r="AB43040" s="102"/>
    </row>
    <row r="43041" spans="26:28" x14ac:dyDescent="0.3">
      <c r="Z43041" s="102"/>
      <c r="AA43041" s="102"/>
      <c r="AB43041" s="102"/>
    </row>
    <row r="43042" spans="26:28" x14ac:dyDescent="0.3">
      <c r="Z43042" s="102"/>
      <c r="AA43042" s="102"/>
      <c r="AB43042" s="102"/>
    </row>
    <row r="43043" spans="26:28" x14ac:dyDescent="0.3">
      <c r="Z43043" s="102"/>
      <c r="AA43043" s="102"/>
      <c r="AB43043" s="102"/>
    </row>
    <row r="43044" spans="26:28" x14ac:dyDescent="0.3">
      <c r="Z43044" s="102"/>
      <c r="AA43044" s="102"/>
      <c r="AB43044" s="102"/>
    </row>
    <row r="43045" spans="26:28" x14ac:dyDescent="0.3">
      <c r="Z43045" s="102"/>
      <c r="AA43045" s="102"/>
      <c r="AB43045" s="102"/>
    </row>
    <row r="43046" spans="26:28" x14ac:dyDescent="0.3">
      <c r="Z43046" s="102"/>
      <c r="AA43046" s="102"/>
      <c r="AB43046" s="102"/>
    </row>
    <row r="43047" spans="26:28" x14ac:dyDescent="0.3">
      <c r="Z43047" s="102"/>
      <c r="AA43047" s="102"/>
      <c r="AB43047" s="102"/>
    </row>
    <row r="43048" spans="26:28" x14ac:dyDescent="0.3">
      <c r="Z43048" s="102"/>
      <c r="AA43048" s="102"/>
      <c r="AB43048" s="102"/>
    </row>
    <row r="43049" spans="26:28" x14ac:dyDescent="0.3">
      <c r="Z43049" s="102"/>
      <c r="AA43049" s="102"/>
      <c r="AB43049" s="102"/>
    </row>
    <row r="43050" spans="26:28" x14ac:dyDescent="0.3">
      <c r="Z43050" s="102"/>
      <c r="AA43050" s="102"/>
      <c r="AB43050" s="102"/>
    </row>
    <row r="43051" spans="26:28" x14ac:dyDescent="0.3">
      <c r="Z43051" s="102"/>
      <c r="AA43051" s="102"/>
      <c r="AB43051" s="102"/>
    </row>
    <row r="43052" spans="26:28" x14ac:dyDescent="0.3">
      <c r="Z43052" s="102"/>
      <c r="AA43052" s="102"/>
      <c r="AB43052" s="102"/>
    </row>
    <row r="43053" spans="26:28" x14ac:dyDescent="0.3">
      <c r="Z43053" s="102"/>
      <c r="AA43053" s="102"/>
      <c r="AB43053" s="102"/>
    </row>
    <row r="43054" spans="26:28" x14ac:dyDescent="0.3">
      <c r="Z43054" s="102"/>
      <c r="AA43054" s="102"/>
      <c r="AB43054" s="102"/>
    </row>
    <row r="43055" spans="26:28" x14ac:dyDescent="0.3">
      <c r="Z43055" s="102"/>
      <c r="AA43055" s="102"/>
      <c r="AB43055" s="102"/>
    </row>
    <row r="43056" spans="26:28" x14ac:dyDescent="0.3">
      <c r="Z43056" s="102"/>
      <c r="AA43056" s="102"/>
      <c r="AB43056" s="102"/>
    </row>
    <row r="43057" spans="26:28" x14ac:dyDescent="0.3">
      <c r="Z43057" s="102"/>
      <c r="AA43057" s="102"/>
      <c r="AB43057" s="102"/>
    </row>
    <row r="43058" spans="26:28" x14ac:dyDescent="0.3">
      <c r="Z43058" s="102"/>
      <c r="AA43058" s="102"/>
      <c r="AB43058" s="102"/>
    </row>
    <row r="43059" spans="26:28" x14ac:dyDescent="0.3">
      <c r="Z43059" s="102"/>
      <c r="AA43059" s="102"/>
      <c r="AB43059" s="102"/>
    </row>
    <row r="43060" spans="26:28" x14ac:dyDescent="0.3">
      <c r="Z43060" s="102"/>
      <c r="AA43060" s="102"/>
      <c r="AB43060" s="102"/>
    </row>
    <row r="43061" spans="26:28" x14ac:dyDescent="0.3">
      <c r="Z43061" s="102"/>
      <c r="AA43061" s="102"/>
      <c r="AB43061" s="102"/>
    </row>
    <row r="43062" spans="26:28" x14ac:dyDescent="0.3">
      <c r="Z43062" s="102"/>
      <c r="AA43062" s="102"/>
      <c r="AB43062" s="102"/>
    </row>
    <row r="43063" spans="26:28" x14ac:dyDescent="0.3">
      <c r="Z43063" s="102"/>
      <c r="AA43063" s="102"/>
      <c r="AB43063" s="102"/>
    </row>
    <row r="43064" spans="26:28" x14ac:dyDescent="0.3">
      <c r="Z43064" s="102"/>
      <c r="AA43064" s="102"/>
      <c r="AB43064" s="102"/>
    </row>
    <row r="43065" spans="26:28" x14ac:dyDescent="0.3">
      <c r="Z43065" s="102"/>
      <c r="AA43065" s="102"/>
      <c r="AB43065" s="102"/>
    </row>
    <row r="43066" spans="26:28" x14ac:dyDescent="0.3">
      <c r="Z43066" s="102"/>
      <c r="AA43066" s="102"/>
      <c r="AB43066" s="102"/>
    </row>
    <row r="43067" spans="26:28" x14ac:dyDescent="0.3">
      <c r="Z43067" s="102"/>
      <c r="AA43067" s="102"/>
      <c r="AB43067" s="102"/>
    </row>
    <row r="43068" spans="26:28" x14ac:dyDescent="0.3">
      <c r="Z43068" s="102"/>
      <c r="AA43068" s="102"/>
      <c r="AB43068" s="102"/>
    </row>
    <row r="43069" spans="26:28" x14ac:dyDescent="0.3">
      <c r="Z43069" s="102"/>
      <c r="AA43069" s="102"/>
      <c r="AB43069" s="102"/>
    </row>
    <row r="43070" spans="26:28" x14ac:dyDescent="0.3">
      <c r="Z43070" s="102"/>
      <c r="AA43070" s="102"/>
      <c r="AB43070" s="102"/>
    </row>
    <row r="43071" spans="26:28" x14ac:dyDescent="0.3">
      <c r="Z43071" s="102"/>
      <c r="AA43071" s="102"/>
      <c r="AB43071" s="102"/>
    </row>
    <row r="43072" spans="26:28" x14ac:dyDescent="0.3">
      <c r="Z43072" s="102"/>
      <c r="AA43072" s="102"/>
      <c r="AB43072" s="102"/>
    </row>
    <row r="43073" spans="26:28" x14ac:dyDescent="0.3">
      <c r="Z43073" s="102"/>
      <c r="AA43073" s="102"/>
      <c r="AB43073" s="102"/>
    </row>
    <row r="43074" spans="26:28" x14ac:dyDescent="0.3">
      <c r="Z43074" s="102"/>
      <c r="AA43074" s="102"/>
      <c r="AB43074" s="102"/>
    </row>
    <row r="43075" spans="26:28" x14ac:dyDescent="0.3">
      <c r="Z43075" s="102"/>
      <c r="AA43075" s="102"/>
      <c r="AB43075" s="102"/>
    </row>
    <row r="43076" spans="26:28" x14ac:dyDescent="0.3">
      <c r="Z43076" s="102"/>
      <c r="AA43076" s="102"/>
      <c r="AB43076" s="102"/>
    </row>
    <row r="43077" spans="26:28" x14ac:dyDescent="0.3">
      <c r="Z43077" s="102"/>
      <c r="AA43077" s="102"/>
      <c r="AB43077" s="102"/>
    </row>
    <row r="43078" spans="26:28" x14ac:dyDescent="0.3">
      <c r="Z43078" s="102"/>
      <c r="AA43078" s="102"/>
      <c r="AB43078" s="102"/>
    </row>
    <row r="43079" spans="26:28" x14ac:dyDescent="0.3">
      <c r="Z43079" s="102"/>
      <c r="AA43079" s="102"/>
      <c r="AB43079" s="102"/>
    </row>
    <row r="43080" spans="26:28" x14ac:dyDescent="0.3">
      <c r="Z43080" s="102"/>
      <c r="AA43080" s="102"/>
      <c r="AB43080" s="102"/>
    </row>
    <row r="43081" spans="26:28" x14ac:dyDescent="0.3">
      <c r="Z43081" s="102"/>
      <c r="AA43081" s="102"/>
      <c r="AB43081" s="102"/>
    </row>
    <row r="43082" spans="26:28" x14ac:dyDescent="0.3">
      <c r="Z43082" s="102"/>
      <c r="AA43082" s="102"/>
      <c r="AB43082" s="102"/>
    </row>
    <row r="43083" spans="26:28" x14ac:dyDescent="0.3">
      <c r="Z43083" s="102"/>
      <c r="AA43083" s="102"/>
      <c r="AB43083" s="102"/>
    </row>
    <row r="43084" spans="26:28" x14ac:dyDescent="0.3">
      <c r="Z43084" s="102"/>
      <c r="AA43084" s="102"/>
      <c r="AB43084" s="102"/>
    </row>
    <row r="43085" spans="26:28" x14ac:dyDescent="0.3">
      <c r="Z43085" s="102"/>
      <c r="AA43085" s="102"/>
      <c r="AB43085" s="102"/>
    </row>
    <row r="43086" spans="26:28" x14ac:dyDescent="0.3">
      <c r="Z43086" s="102"/>
      <c r="AA43086" s="102"/>
      <c r="AB43086" s="102"/>
    </row>
    <row r="43087" spans="26:28" x14ac:dyDescent="0.3">
      <c r="Z43087" s="102"/>
      <c r="AA43087" s="102"/>
      <c r="AB43087" s="102"/>
    </row>
    <row r="43088" spans="26:28" x14ac:dyDescent="0.3">
      <c r="Z43088" s="102"/>
      <c r="AA43088" s="102"/>
      <c r="AB43088" s="102"/>
    </row>
    <row r="43089" spans="26:28" x14ac:dyDescent="0.3">
      <c r="Z43089" s="102"/>
      <c r="AA43089" s="102"/>
      <c r="AB43089" s="102"/>
    </row>
    <row r="43090" spans="26:28" x14ac:dyDescent="0.3">
      <c r="Z43090" s="102"/>
      <c r="AA43090" s="102"/>
      <c r="AB43090" s="102"/>
    </row>
    <row r="43091" spans="26:28" x14ac:dyDescent="0.3">
      <c r="Z43091" s="102"/>
      <c r="AA43091" s="102"/>
      <c r="AB43091" s="102"/>
    </row>
    <row r="43092" spans="26:28" x14ac:dyDescent="0.3">
      <c r="Z43092" s="102"/>
      <c r="AA43092" s="102"/>
      <c r="AB43092" s="102"/>
    </row>
    <row r="43093" spans="26:28" x14ac:dyDescent="0.3">
      <c r="Z43093" s="102"/>
      <c r="AA43093" s="102"/>
      <c r="AB43093" s="102"/>
    </row>
    <row r="43094" spans="26:28" x14ac:dyDescent="0.3">
      <c r="Z43094" s="102"/>
      <c r="AA43094" s="102"/>
      <c r="AB43094" s="102"/>
    </row>
    <row r="43095" spans="26:28" x14ac:dyDescent="0.3">
      <c r="Z43095" s="102"/>
      <c r="AA43095" s="102"/>
      <c r="AB43095" s="102"/>
    </row>
    <row r="43096" spans="26:28" x14ac:dyDescent="0.3">
      <c r="Z43096" s="102"/>
      <c r="AA43096" s="102"/>
      <c r="AB43096" s="102"/>
    </row>
    <row r="43097" spans="26:28" x14ac:dyDescent="0.3">
      <c r="Z43097" s="102"/>
      <c r="AA43097" s="102"/>
      <c r="AB43097" s="102"/>
    </row>
    <row r="43098" spans="26:28" x14ac:dyDescent="0.3">
      <c r="Z43098" s="102"/>
      <c r="AA43098" s="102"/>
      <c r="AB43098" s="102"/>
    </row>
    <row r="43099" spans="26:28" x14ac:dyDescent="0.3">
      <c r="Z43099" s="102"/>
      <c r="AA43099" s="102"/>
      <c r="AB43099" s="102"/>
    </row>
    <row r="43100" spans="26:28" x14ac:dyDescent="0.3">
      <c r="Z43100" s="102"/>
      <c r="AA43100" s="102"/>
      <c r="AB43100" s="102"/>
    </row>
    <row r="43101" spans="26:28" x14ac:dyDescent="0.3">
      <c r="Z43101" s="102"/>
      <c r="AA43101" s="102"/>
      <c r="AB43101" s="102"/>
    </row>
    <row r="43102" spans="26:28" x14ac:dyDescent="0.3">
      <c r="Z43102" s="102"/>
      <c r="AA43102" s="102"/>
      <c r="AB43102" s="102"/>
    </row>
    <row r="43103" spans="26:28" x14ac:dyDescent="0.3">
      <c r="Z43103" s="102"/>
      <c r="AA43103" s="102"/>
      <c r="AB43103" s="102"/>
    </row>
    <row r="43104" spans="26:28" x14ac:dyDescent="0.3">
      <c r="Z43104" s="102"/>
      <c r="AA43104" s="102"/>
      <c r="AB43104" s="102"/>
    </row>
    <row r="43105" spans="26:28" x14ac:dyDescent="0.3">
      <c r="Z43105" s="102"/>
      <c r="AA43105" s="102"/>
      <c r="AB43105" s="102"/>
    </row>
    <row r="43106" spans="26:28" x14ac:dyDescent="0.3">
      <c r="Z43106" s="102"/>
      <c r="AA43106" s="102"/>
      <c r="AB43106" s="102"/>
    </row>
    <row r="43107" spans="26:28" x14ac:dyDescent="0.3">
      <c r="Z43107" s="102"/>
      <c r="AA43107" s="102"/>
      <c r="AB43107" s="102"/>
    </row>
    <row r="43108" spans="26:28" x14ac:dyDescent="0.3">
      <c r="Z43108" s="102"/>
      <c r="AA43108" s="102"/>
      <c r="AB43108" s="102"/>
    </row>
    <row r="43109" spans="26:28" x14ac:dyDescent="0.3">
      <c r="Z43109" s="102"/>
      <c r="AA43109" s="102"/>
      <c r="AB43109" s="102"/>
    </row>
    <row r="43110" spans="26:28" x14ac:dyDescent="0.3">
      <c r="Z43110" s="102"/>
      <c r="AA43110" s="102"/>
      <c r="AB43110" s="102"/>
    </row>
    <row r="43111" spans="26:28" x14ac:dyDescent="0.3">
      <c r="Z43111" s="102"/>
      <c r="AA43111" s="102"/>
      <c r="AB43111" s="102"/>
    </row>
    <row r="43112" spans="26:28" x14ac:dyDescent="0.3">
      <c r="Z43112" s="102"/>
      <c r="AA43112" s="102"/>
      <c r="AB43112" s="102"/>
    </row>
    <row r="43113" spans="26:28" x14ac:dyDescent="0.3">
      <c r="Z43113" s="102"/>
      <c r="AA43113" s="102"/>
      <c r="AB43113" s="102"/>
    </row>
    <row r="43114" spans="26:28" x14ac:dyDescent="0.3">
      <c r="Z43114" s="102"/>
      <c r="AA43114" s="102"/>
      <c r="AB43114" s="102"/>
    </row>
    <row r="43115" spans="26:28" x14ac:dyDescent="0.3">
      <c r="Z43115" s="102"/>
      <c r="AA43115" s="102"/>
      <c r="AB43115" s="102"/>
    </row>
    <row r="43116" spans="26:28" x14ac:dyDescent="0.3">
      <c r="Z43116" s="102"/>
      <c r="AA43116" s="102"/>
      <c r="AB43116" s="102"/>
    </row>
    <row r="43117" spans="26:28" x14ac:dyDescent="0.3">
      <c r="Z43117" s="102"/>
      <c r="AA43117" s="102"/>
      <c r="AB43117" s="102"/>
    </row>
    <row r="43118" spans="26:28" x14ac:dyDescent="0.3">
      <c r="Z43118" s="102"/>
      <c r="AA43118" s="102"/>
      <c r="AB43118" s="102"/>
    </row>
    <row r="43119" spans="26:28" x14ac:dyDescent="0.3">
      <c r="Z43119" s="102"/>
      <c r="AA43119" s="102"/>
      <c r="AB43119" s="102"/>
    </row>
    <row r="43120" spans="26:28" x14ac:dyDescent="0.3">
      <c r="Z43120" s="102"/>
      <c r="AA43120" s="102"/>
      <c r="AB43120" s="102"/>
    </row>
    <row r="43121" spans="26:28" x14ac:dyDescent="0.3">
      <c r="Z43121" s="102"/>
      <c r="AA43121" s="102"/>
      <c r="AB43121" s="102"/>
    </row>
    <row r="43122" spans="26:28" x14ac:dyDescent="0.3">
      <c r="Z43122" s="102"/>
      <c r="AA43122" s="102"/>
      <c r="AB43122" s="102"/>
    </row>
    <row r="43123" spans="26:28" x14ac:dyDescent="0.3">
      <c r="Z43123" s="102"/>
      <c r="AA43123" s="102"/>
      <c r="AB43123" s="102"/>
    </row>
    <row r="43124" spans="26:28" x14ac:dyDescent="0.3">
      <c r="Z43124" s="102"/>
      <c r="AA43124" s="102"/>
      <c r="AB43124" s="102"/>
    </row>
    <row r="43125" spans="26:28" x14ac:dyDescent="0.3">
      <c r="Z43125" s="102"/>
      <c r="AA43125" s="102"/>
      <c r="AB43125" s="102"/>
    </row>
    <row r="43126" spans="26:28" x14ac:dyDescent="0.3">
      <c r="Z43126" s="102"/>
      <c r="AA43126" s="102"/>
      <c r="AB43126" s="102"/>
    </row>
    <row r="43127" spans="26:28" x14ac:dyDescent="0.3">
      <c r="Z43127" s="102"/>
      <c r="AA43127" s="102"/>
      <c r="AB43127" s="102"/>
    </row>
    <row r="43128" spans="26:28" x14ac:dyDescent="0.3">
      <c r="Z43128" s="102"/>
      <c r="AA43128" s="102"/>
      <c r="AB43128" s="102"/>
    </row>
    <row r="43129" spans="26:28" x14ac:dyDescent="0.3">
      <c r="Z43129" s="102"/>
      <c r="AA43129" s="102"/>
      <c r="AB43129" s="102"/>
    </row>
    <row r="43130" spans="26:28" x14ac:dyDescent="0.3">
      <c r="Z43130" s="102"/>
      <c r="AA43130" s="102"/>
      <c r="AB43130" s="102"/>
    </row>
    <row r="43131" spans="26:28" x14ac:dyDescent="0.3">
      <c r="Z43131" s="102"/>
      <c r="AA43131" s="102"/>
      <c r="AB43131" s="102"/>
    </row>
    <row r="43132" spans="26:28" x14ac:dyDescent="0.3">
      <c r="Z43132" s="102"/>
      <c r="AA43132" s="102"/>
      <c r="AB43132" s="102"/>
    </row>
    <row r="43133" spans="26:28" x14ac:dyDescent="0.3">
      <c r="Z43133" s="102"/>
      <c r="AA43133" s="102"/>
      <c r="AB43133" s="102"/>
    </row>
    <row r="43134" spans="26:28" x14ac:dyDescent="0.3">
      <c r="Z43134" s="102"/>
      <c r="AA43134" s="102"/>
      <c r="AB43134" s="102"/>
    </row>
    <row r="43135" spans="26:28" x14ac:dyDescent="0.3">
      <c r="Z43135" s="102"/>
      <c r="AA43135" s="102"/>
      <c r="AB43135" s="102"/>
    </row>
    <row r="43136" spans="26:28" x14ac:dyDescent="0.3">
      <c r="Z43136" s="102"/>
      <c r="AA43136" s="102"/>
      <c r="AB43136" s="102"/>
    </row>
    <row r="43137" spans="26:28" x14ac:dyDescent="0.3">
      <c r="Z43137" s="102"/>
      <c r="AA43137" s="102"/>
      <c r="AB43137" s="102"/>
    </row>
    <row r="43138" spans="26:28" x14ac:dyDescent="0.3">
      <c r="Z43138" s="102"/>
      <c r="AA43138" s="102"/>
      <c r="AB43138" s="102"/>
    </row>
    <row r="43139" spans="26:28" x14ac:dyDescent="0.3">
      <c r="Z43139" s="102"/>
      <c r="AA43139" s="102"/>
      <c r="AB43139" s="102"/>
    </row>
    <row r="43140" spans="26:28" x14ac:dyDescent="0.3">
      <c r="Z43140" s="102"/>
      <c r="AA43140" s="102"/>
      <c r="AB43140" s="102"/>
    </row>
    <row r="43141" spans="26:28" x14ac:dyDescent="0.3">
      <c r="Z43141" s="102"/>
      <c r="AA43141" s="102"/>
      <c r="AB43141" s="102"/>
    </row>
    <row r="43142" spans="26:28" x14ac:dyDescent="0.3">
      <c r="Z43142" s="102"/>
      <c r="AA43142" s="102"/>
      <c r="AB43142" s="102"/>
    </row>
    <row r="43143" spans="26:28" x14ac:dyDescent="0.3">
      <c r="Z43143" s="102"/>
      <c r="AA43143" s="102"/>
      <c r="AB43143" s="102"/>
    </row>
    <row r="43144" spans="26:28" x14ac:dyDescent="0.3">
      <c r="Z43144" s="102"/>
      <c r="AA43144" s="102"/>
      <c r="AB43144" s="102"/>
    </row>
    <row r="43145" spans="26:28" x14ac:dyDescent="0.3">
      <c r="Z43145" s="102"/>
      <c r="AA43145" s="102"/>
      <c r="AB43145" s="102"/>
    </row>
    <row r="43146" spans="26:28" x14ac:dyDescent="0.3">
      <c r="Z43146" s="102"/>
      <c r="AA43146" s="102"/>
      <c r="AB43146" s="102"/>
    </row>
    <row r="43147" spans="26:28" x14ac:dyDescent="0.3">
      <c r="Z43147" s="102"/>
      <c r="AA43147" s="102"/>
      <c r="AB43147" s="102"/>
    </row>
    <row r="43148" spans="26:28" x14ac:dyDescent="0.3">
      <c r="Z43148" s="102"/>
      <c r="AA43148" s="102"/>
      <c r="AB43148" s="102"/>
    </row>
    <row r="43149" spans="26:28" x14ac:dyDescent="0.3">
      <c r="Z43149" s="102"/>
      <c r="AA43149" s="102"/>
      <c r="AB43149" s="102"/>
    </row>
    <row r="43150" spans="26:28" x14ac:dyDescent="0.3">
      <c r="Z43150" s="102"/>
      <c r="AA43150" s="102"/>
      <c r="AB43150" s="102"/>
    </row>
    <row r="43151" spans="26:28" x14ac:dyDescent="0.3">
      <c r="Z43151" s="102"/>
      <c r="AA43151" s="102"/>
      <c r="AB43151" s="102"/>
    </row>
    <row r="43152" spans="26:28" x14ac:dyDescent="0.3">
      <c r="Z43152" s="102"/>
      <c r="AA43152" s="102"/>
      <c r="AB43152" s="102"/>
    </row>
    <row r="43153" spans="26:28" x14ac:dyDescent="0.3">
      <c r="Z43153" s="102"/>
      <c r="AA43153" s="102"/>
      <c r="AB43153" s="102"/>
    </row>
    <row r="43154" spans="26:28" x14ac:dyDescent="0.3">
      <c r="Z43154" s="102"/>
      <c r="AA43154" s="102"/>
      <c r="AB43154" s="102"/>
    </row>
    <row r="43155" spans="26:28" x14ac:dyDescent="0.3">
      <c r="Z43155" s="102"/>
      <c r="AA43155" s="102"/>
      <c r="AB43155" s="102"/>
    </row>
    <row r="43156" spans="26:28" x14ac:dyDescent="0.3">
      <c r="Z43156" s="102"/>
      <c r="AA43156" s="102"/>
      <c r="AB43156" s="102"/>
    </row>
    <row r="43157" spans="26:28" x14ac:dyDescent="0.3">
      <c r="Z43157" s="102"/>
      <c r="AA43157" s="102"/>
      <c r="AB43157" s="102"/>
    </row>
    <row r="43158" spans="26:28" x14ac:dyDescent="0.3">
      <c r="Z43158" s="102"/>
      <c r="AA43158" s="102"/>
      <c r="AB43158" s="102"/>
    </row>
    <row r="43159" spans="26:28" x14ac:dyDescent="0.3">
      <c r="Z43159" s="102"/>
      <c r="AA43159" s="102"/>
      <c r="AB43159" s="102"/>
    </row>
    <row r="43160" spans="26:28" x14ac:dyDescent="0.3">
      <c r="Z43160" s="102"/>
      <c r="AA43160" s="102"/>
      <c r="AB43160" s="102"/>
    </row>
    <row r="43161" spans="26:28" x14ac:dyDescent="0.3">
      <c r="Z43161" s="102"/>
      <c r="AA43161" s="102"/>
      <c r="AB43161" s="102"/>
    </row>
    <row r="43162" spans="26:28" x14ac:dyDescent="0.3">
      <c r="Z43162" s="102"/>
      <c r="AA43162" s="102"/>
      <c r="AB43162" s="102"/>
    </row>
    <row r="43163" spans="26:28" x14ac:dyDescent="0.3">
      <c r="Z43163" s="102"/>
      <c r="AA43163" s="102"/>
      <c r="AB43163" s="102"/>
    </row>
    <row r="43164" spans="26:28" x14ac:dyDescent="0.3">
      <c r="Z43164" s="102"/>
      <c r="AA43164" s="102"/>
      <c r="AB43164" s="102"/>
    </row>
    <row r="43165" spans="26:28" x14ac:dyDescent="0.3">
      <c r="Z43165" s="102"/>
      <c r="AA43165" s="102"/>
      <c r="AB43165" s="102"/>
    </row>
    <row r="43166" spans="26:28" x14ac:dyDescent="0.3">
      <c r="Z43166" s="102"/>
      <c r="AA43166" s="102"/>
      <c r="AB43166" s="102"/>
    </row>
    <row r="43167" spans="26:28" x14ac:dyDescent="0.3">
      <c r="Z43167" s="102"/>
      <c r="AA43167" s="102"/>
      <c r="AB43167" s="102"/>
    </row>
    <row r="43168" spans="26:28" x14ac:dyDescent="0.3">
      <c r="Z43168" s="102"/>
      <c r="AA43168" s="102"/>
      <c r="AB43168" s="102"/>
    </row>
    <row r="43169" spans="26:28" x14ac:dyDescent="0.3">
      <c r="Z43169" s="102"/>
      <c r="AA43169" s="102"/>
      <c r="AB43169" s="102"/>
    </row>
    <row r="43170" spans="26:28" x14ac:dyDescent="0.3">
      <c r="Z43170" s="102"/>
      <c r="AA43170" s="102"/>
      <c r="AB43170" s="102"/>
    </row>
    <row r="43171" spans="26:28" x14ac:dyDescent="0.3">
      <c r="Z43171" s="102"/>
      <c r="AA43171" s="102"/>
      <c r="AB43171" s="102"/>
    </row>
    <row r="43172" spans="26:28" x14ac:dyDescent="0.3">
      <c r="Z43172" s="102"/>
      <c r="AA43172" s="102"/>
      <c r="AB43172" s="102"/>
    </row>
    <row r="43173" spans="26:28" x14ac:dyDescent="0.3">
      <c r="Z43173" s="102"/>
      <c r="AA43173" s="102"/>
      <c r="AB43173" s="102"/>
    </row>
    <row r="43174" spans="26:28" x14ac:dyDescent="0.3">
      <c r="Z43174" s="102"/>
      <c r="AA43174" s="102"/>
      <c r="AB43174" s="102"/>
    </row>
    <row r="43175" spans="26:28" x14ac:dyDescent="0.3">
      <c r="Z43175" s="102"/>
      <c r="AA43175" s="102"/>
      <c r="AB43175" s="102"/>
    </row>
    <row r="43176" spans="26:28" x14ac:dyDescent="0.3">
      <c r="Z43176" s="102"/>
      <c r="AA43176" s="102"/>
      <c r="AB43176" s="102"/>
    </row>
    <row r="43177" spans="26:28" x14ac:dyDescent="0.3">
      <c r="Z43177" s="102"/>
      <c r="AA43177" s="102"/>
      <c r="AB43177" s="102"/>
    </row>
    <row r="43178" spans="26:28" x14ac:dyDescent="0.3">
      <c r="Z43178" s="102"/>
      <c r="AA43178" s="102"/>
      <c r="AB43178" s="102"/>
    </row>
    <row r="43179" spans="26:28" x14ac:dyDescent="0.3">
      <c r="Z43179" s="102"/>
      <c r="AA43179" s="102"/>
      <c r="AB43179" s="102"/>
    </row>
    <row r="43180" spans="26:28" x14ac:dyDescent="0.3">
      <c r="Z43180" s="102"/>
      <c r="AA43180" s="102"/>
      <c r="AB43180" s="102"/>
    </row>
    <row r="43181" spans="26:28" x14ac:dyDescent="0.3">
      <c r="Z43181" s="102"/>
      <c r="AA43181" s="102"/>
      <c r="AB43181" s="102"/>
    </row>
    <row r="43182" spans="26:28" x14ac:dyDescent="0.3">
      <c r="Z43182" s="102"/>
      <c r="AA43182" s="102"/>
      <c r="AB43182" s="102"/>
    </row>
    <row r="43183" spans="26:28" x14ac:dyDescent="0.3">
      <c r="Z43183" s="102"/>
      <c r="AA43183" s="102"/>
      <c r="AB43183" s="102"/>
    </row>
    <row r="43184" spans="26:28" x14ac:dyDescent="0.3">
      <c r="Z43184" s="102"/>
      <c r="AA43184" s="102"/>
      <c r="AB43184" s="102"/>
    </row>
    <row r="43185" spans="26:28" x14ac:dyDescent="0.3">
      <c r="Z43185" s="102"/>
      <c r="AA43185" s="102"/>
      <c r="AB43185" s="102"/>
    </row>
    <row r="43186" spans="26:28" x14ac:dyDescent="0.3">
      <c r="Z43186" s="102"/>
      <c r="AA43186" s="102"/>
      <c r="AB43186" s="102"/>
    </row>
    <row r="43187" spans="26:28" x14ac:dyDescent="0.3">
      <c r="Z43187" s="102"/>
      <c r="AA43187" s="102"/>
      <c r="AB43187" s="102"/>
    </row>
    <row r="43188" spans="26:28" x14ac:dyDescent="0.3">
      <c r="Z43188" s="102"/>
      <c r="AA43188" s="102"/>
      <c r="AB43188" s="102"/>
    </row>
    <row r="43189" spans="26:28" x14ac:dyDescent="0.3">
      <c r="Z43189" s="102"/>
      <c r="AA43189" s="102"/>
      <c r="AB43189" s="102"/>
    </row>
    <row r="43190" spans="26:28" x14ac:dyDescent="0.3">
      <c r="Z43190" s="102"/>
      <c r="AA43190" s="102"/>
      <c r="AB43190" s="102"/>
    </row>
    <row r="43191" spans="26:28" x14ac:dyDescent="0.3">
      <c r="Z43191" s="102"/>
      <c r="AA43191" s="102"/>
      <c r="AB43191" s="102"/>
    </row>
    <row r="43192" spans="26:28" x14ac:dyDescent="0.3">
      <c r="Z43192" s="102"/>
      <c r="AA43192" s="102"/>
      <c r="AB43192" s="102"/>
    </row>
    <row r="43193" spans="26:28" x14ac:dyDescent="0.3">
      <c r="Z43193" s="102"/>
      <c r="AA43193" s="102"/>
      <c r="AB43193" s="102"/>
    </row>
    <row r="43194" spans="26:28" x14ac:dyDescent="0.3">
      <c r="Z43194" s="102"/>
      <c r="AA43194" s="102"/>
      <c r="AB43194" s="102"/>
    </row>
    <row r="43195" spans="26:28" x14ac:dyDescent="0.3">
      <c r="Z43195" s="102"/>
      <c r="AA43195" s="102"/>
      <c r="AB43195" s="102"/>
    </row>
    <row r="43196" spans="26:28" x14ac:dyDescent="0.3">
      <c r="Z43196" s="102"/>
      <c r="AA43196" s="102"/>
      <c r="AB43196" s="102"/>
    </row>
    <row r="43197" spans="26:28" x14ac:dyDescent="0.3">
      <c r="Z43197" s="102"/>
      <c r="AA43197" s="102"/>
      <c r="AB43197" s="102"/>
    </row>
    <row r="43198" spans="26:28" x14ac:dyDescent="0.3">
      <c r="Z43198" s="102"/>
      <c r="AA43198" s="102"/>
      <c r="AB43198" s="102"/>
    </row>
    <row r="43199" spans="26:28" x14ac:dyDescent="0.3">
      <c r="Z43199" s="102"/>
      <c r="AA43199" s="102"/>
      <c r="AB43199" s="102"/>
    </row>
    <row r="43200" spans="26:28" x14ac:dyDescent="0.3">
      <c r="Z43200" s="102"/>
      <c r="AA43200" s="102"/>
      <c r="AB43200" s="102"/>
    </row>
    <row r="43201" spans="26:28" x14ac:dyDescent="0.3">
      <c r="Z43201" s="102"/>
      <c r="AA43201" s="102"/>
      <c r="AB43201" s="102"/>
    </row>
    <row r="43202" spans="26:28" x14ac:dyDescent="0.3">
      <c r="Z43202" s="102"/>
      <c r="AA43202" s="102"/>
      <c r="AB43202" s="102"/>
    </row>
    <row r="43203" spans="26:28" x14ac:dyDescent="0.3">
      <c r="Z43203" s="102"/>
      <c r="AA43203" s="102"/>
      <c r="AB43203" s="102"/>
    </row>
    <row r="43204" spans="26:28" x14ac:dyDescent="0.3">
      <c r="Z43204" s="102"/>
      <c r="AA43204" s="102"/>
      <c r="AB43204" s="102"/>
    </row>
    <row r="43205" spans="26:28" x14ac:dyDescent="0.3">
      <c r="Z43205" s="102"/>
      <c r="AA43205" s="102"/>
      <c r="AB43205" s="102"/>
    </row>
    <row r="43206" spans="26:28" x14ac:dyDescent="0.3">
      <c r="Z43206" s="102"/>
      <c r="AA43206" s="102"/>
      <c r="AB43206" s="102"/>
    </row>
    <row r="43207" spans="26:28" x14ac:dyDescent="0.3">
      <c r="Z43207" s="102"/>
      <c r="AA43207" s="102"/>
      <c r="AB43207" s="102"/>
    </row>
    <row r="43208" spans="26:28" x14ac:dyDescent="0.3">
      <c r="Z43208" s="102"/>
      <c r="AA43208" s="102"/>
      <c r="AB43208" s="102"/>
    </row>
    <row r="43209" spans="26:28" x14ac:dyDescent="0.3">
      <c r="Z43209" s="102"/>
      <c r="AA43209" s="102"/>
      <c r="AB43209" s="102"/>
    </row>
    <row r="43210" spans="26:28" x14ac:dyDescent="0.3">
      <c r="Z43210" s="102"/>
      <c r="AA43210" s="102"/>
      <c r="AB43210" s="102"/>
    </row>
    <row r="43211" spans="26:28" x14ac:dyDescent="0.3">
      <c r="Z43211" s="102"/>
      <c r="AA43211" s="102"/>
      <c r="AB43211" s="102"/>
    </row>
    <row r="43212" spans="26:28" x14ac:dyDescent="0.3">
      <c r="Z43212" s="102"/>
      <c r="AA43212" s="102"/>
      <c r="AB43212" s="102"/>
    </row>
    <row r="43213" spans="26:28" x14ac:dyDescent="0.3">
      <c r="Z43213" s="102"/>
      <c r="AA43213" s="102"/>
      <c r="AB43213" s="102"/>
    </row>
    <row r="43214" spans="26:28" x14ac:dyDescent="0.3">
      <c r="Z43214" s="102"/>
      <c r="AA43214" s="102"/>
      <c r="AB43214" s="102"/>
    </row>
    <row r="43215" spans="26:28" x14ac:dyDescent="0.3">
      <c r="Z43215" s="102"/>
      <c r="AA43215" s="102"/>
      <c r="AB43215" s="102"/>
    </row>
    <row r="43216" spans="26:28" x14ac:dyDescent="0.3">
      <c r="Z43216" s="102"/>
      <c r="AA43216" s="102"/>
      <c r="AB43216" s="102"/>
    </row>
    <row r="43217" spans="26:28" x14ac:dyDescent="0.3">
      <c r="Z43217" s="102"/>
      <c r="AA43217" s="102"/>
      <c r="AB43217" s="102"/>
    </row>
    <row r="43218" spans="26:28" x14ac:dyDescent="0.3">
      <c r="Z43218" s="102"/>
      <c r="AA43218" s="102"/>
      <c r="AB43218" s="102"/>
    </row>
    <row r="43219" spans="26:28" x14ac:dyDescent="0.3">
      <c r="Z43219" s="102"/>
      <c r="AA43219" s="102"/>
      <c r="AB43219" s="102"/>
    </row>
    <row r="43220" spans="26:28" x14ac:dyDescent="0.3">
      <c r="Z43220" s="102"/>
      <c r="AA43220" s="102"/>
      <c r="AB43220" s="102"/>
    </row>
    <row r="43221" spans="26:28" x14ac:dyDescent="0.3">
      <c r="Z43221" s="102"/>
      <c r="AA43221" s="102"/>
      <c r="AB43221" s="102"/>
    </row>
    <row r="43222" spans="26:28" x14ac:dyDescent="0.3">
      <c r="Z43222" s="102"/>
      <c r="AA43222" s="102"/>
      <c r="AB43222" s="102"/>
    </row>
    <row r="43223" spans="26:28" x14ac:dyDescent="0.3">
      <c r="Z43223" s="102"/>
      <c r="AA43223" s="102"/>
      <c r="AB43223" s="102"/>
    </row>
    <row r="43224" spans="26:28" x14ac:dyDescent="0.3">
      <c r="Z43224" s="102"/>
      <c r="AA43224" s="102"/>
      <c r="AB43224" s="102"/>
    </row>
    <row r="43225" spans="26:28" x14ac:dyDescent="0.3">
      <c r="Z43225" s="102"/>
      <c r="AA43225" s="102"/>
      <c r="AB43225" s="102"/>
    </row>
    <row r="43226" spans="26:28" x14ac:dyDescent="0.3">
      <c r="Z43226" s="102"/>
      <c r="AA43226" s="102"/>
      <c r="AB43226" s="102"/>
    </row>
    <row r="43227" spans="26:28" x14ac:dyDescent="0.3">
      <c r="Z43227" s="102"/>
      <c r="AA43227" s="102"/>
      <c r="AB43227" s="102"/>
    </row>
    <row r="43228" spans="26:28" x14ac:dyDescent="0.3">
      <c r="Z43228" s="102"/>
      <c r="AA43228" s="102"/>
      <c r="AB43228" s="102"/>
    </row>
    <row r="43229" spans="26:28" x14ac:dyDescent="0.3">
      <c r="Z43229" s="102"/>
      <c r="AA43229" s="102"/>
      <c r="AB43229" s="102"/>
    </row>
    <row r="43230" spans="26:28" x14ac:dyDescent="0.3">
      <c r="Z43230" s="102"/>
      <c r="AA43230" s="102"/>
      <c r="AB43230" s="102"/>
    </row>
    <row r="43231" spans="26:28" x14ac:dyDescent="0.3">
      <c r="Z43231" s="102"/>
      <c r="AA43231" s="102"/>
      <c r="AB43231" s="102"/>
    </row>
    <row r="43232" spans="26:28" x14ac:dyDescent="0.3">
      <c r="Z43232" s="102"/>
      <c r="AA43232" s="102"/>
      <c r="AB43232" s="102"/>
    </row>
    <row r="43233" spans="26:28" x14ac:dyDescent="0.3">
      <c r="Z43233" s="102"/>
      <c r="AA43233" s="102"/>
      <c r="AB43233" s="102"/>
    </row>
    <row r="43234" spans="26:28" x14ac:dyDescent="0.3">
      <c r="Z43234" s="102"/>
      <c r="AA43234" s="102"/>
      <c r="AB43234" s="102"/>
    </row>
    <row r="43235" spans="26:28" x14ac:dyDescent="0.3">
      <c r="Z43235" s="102"/>
      <c r="AA43235" s="102"/>
      <c r="AB43235" s="102"/>
    </row>
    <row r="43236" spans="26:28" x14ac:dyDescent="0.3">
      <c r="Z43236" s="102"/>
      <c r="AA43236" s="102"/>
      <c r="AB43236" s="102"/>
    </row>
    <row r="43237" spans="26:28" x14ac:dyDescent="0.3">
      <c r="Z43237" s="102"/>
      <c r="AA43237" s="102"/>
      <c r="AB43237" s="102"/>
    </row>
    <row r="43238" spans="26:28" x14ac:dyDescent="0.3">
      <c r="Z43238" s="102"/>
      <c r="AA43238" s="102"/>
      <c r="AB43238" s="102"/>
    </row>
    <row r="43239" spans="26:28" x14ac:dyDescent="0.3">
      <c r="Z43239" s="102"/>
      <c r="AA43239" s="102"/>
      <c r="AB43239" s="102"/>
    </row>
    <row r="43240" spans="26:28" x14ac:dyDescent="0.3">
      <c r="Z43240" s="102"/>
      <c r="AA43240" s="102"/>
      <c r="AB43240" s="102"/>
    </row>
    <row r="43241" spans="26:28" x14ac:dyDescent="0.3">
      <c r="Z43241" s="102"/>
      <c r="AA43241" s="102"/>
      <c r="AB43241" s="102"/>
    </row>
    <row r="43242" spans="26:28" x14ac:dyDescent="0.3">
      <c r="Z43242" s="102"/>
      <c r="AA43242" s="102"/>
      <c r="AB43242" s="102"/>
    </row>
    <row r="43243" spans="26:28" x14ac:dyDescent="0.3">
      <c r="Z43243" s="102"/>
      <c r="AA43243" s="102"/>
      <c r="AB43243" s="102"/>
    </row>
    <row r="43244" spans="26:28" x14ac:dyDescent="0.3">
      <c r="Z43244" s="102"/>
      <c r="AA43244" s="102"/>
      <c r="AB43244" s="102"/>
    </row>
    <row r="43245" spans="26:28" x14ac:dyDescent="0.3">
      <c r="Z43245" s="102"/>
      <c r="AA43245" s="102"/>
      <c r="AB43245" s="102"/>
    </row>
    <row r="43246" spans="26:28" x14ac:dyDescent="0.3">
      <c r="Z43246" s="102"/>
      <c r="AA43246" s="102"/>
      <c r="AB43246" s="102"/>
    </row>
    <row r="43247" spans="26:28" x14ac:dyDescent="0.3">
      <c r="Z43247" s="102"/>
      <c r="AA43247" s="102"/>
      <c r="AB43247" s="102"/>
    </row>
    <row r="43248" spans="26:28" x14ac:dyDescent="0.3">
      <c r="Z43248" s="102"/>
      <c r="AA43248" s="102"/>
      <c r="AB43248" s="102"/>
    </row>
    <row r="43249" spans="26:28" x14ac:dyDescent="0.3">
      <c r="Z43249" s="102"/>
      <c r="AA43249" s="102"/>
      <c r="AB43249" s="102"/>
    </row>
    <row r="43250" spans="26:28" x14ac:dyDescent="0.3">
      <c r="Z43250" s="102"/>
      <c r="AA43250" s="102"/>
      <c r="AB43250" s="102"/>
    </row>
    <row r="43251" spans="26:28" x14ac:dyDescent="0.3">
      <c r="Z43251" s="102"/>
      <c r="AA43251" s="102"/>
      <c r="AB43251" s="102"/>
    </row>
    <row r="43252" spans="26:28" x14ac:dyDescent="0.3">
      <c r="Z43252" s="102"/>
      <c r="AA43252" s="102"/>
      <c r="AB43252" s="102"/>
    </row>
    <row r="43253" spans="26:28" x14ac:dyDescent="0.3">
      <c r="Z43253" s="102"/>
      <c r="AA43253" s="102"/>
      <c r="AB43253" s="102"/>
    </row>
    <row r="43254" spans="26:28" x14ac:dyDescent="0.3">
      <c r="Z43254" s="102"/>
      <c r="AA43254" s="102"/>
      <c r="AB43254" s="102"/>
    </row>
    <row r="43255" spans="26:28" x14ac:dyDescent="0.3">
      <c r="Z43255" s="102"/>
      <c r="AA43255" s="102"/>
      <c r="AB43255" s="102"/>
    </row>
    <row r="43256" spans="26:28" x14ac:dyDescent="0.3">
      <c r="Z43256" s="102"/>
      <c r="AA43256" s="102"/>
      <c r="AB43256" s="102"/>
    </row>
    <row r="43257" spans="26:28" x14ac:dyDescent="0.3">
      <c r="Z43257" s="102"/>
      <c r="AA43257" s="102"/>
      <c r="AB43257" s="102"/>
    </row>
    <row r="43258" spans="26:28" x14ac:dyDescent="0.3">
      <c r="Z43258" s="102"/>
      <c r="AA43258" s="102"/>
      <c r="AB43258" s="102"/>
    </row>
    <row r="43259" spans="26:28" x14ac:dyDescent="0.3">
      <c r="Z43259" s="102"/>
      <c r="AA43259" s="102"/>
      <c r="AB43259" s="102"/>
    </row>
    <row r="43260" spans="26:28" x14ac:dyDescent="0.3">
      <c r="Z43260" s="102"/>
      <c r="AA43260" s="102"/>
      <c r="AB43260" s="102"/>
    </row>
    <row r="43261" spans="26:28" x14ac:dyDescent="0.3">
      <c r="Z43261" s="102"/>
      <c r="AA43261" s="102"/>
      <c r="AB43261" s="102"/>
    </row>
    <row r="43262" spans="26:28" x14ac:dyDescent="0.3">
      <c r="Z43262" s="102"/>
      <c r="AA43262" s="102"/>
      <c r="AB43262" s="102"/>
    </row>
    <row r="43263" spans="26:28" x14ac:dyDescent="0.3">
      <c r="Z43263" s="102"/>
      <c r="AA43263" s="102"/>
      <c r="AB43263" s="102"/>
    </row>
    <row r="43264" spans="26:28" x14ac:dyDescent="0.3">
      <c r="Z43264" s="102"/>
      <c r="AA43264" s="102"/>
      <c r="AB43264" s="102"/>
    </row>
    <row r="43265" spans="26:28" x14ac:dyDescent="0.3">
      <c r="Z43265" s="102"/>
      <c r="AA43265" s="102"/>
      <c r="AB43265" s="102"/>
    </row>
    <row r="43266" spans="26:28" x14ac:dyDescent="0.3">
      <c r="Z43266" s="102"/>
      <c r="AA43266" s="102"/>
      <c r="AB43266" s="102"/>
    </row>
    <row r="43267" spans="26:28" x14ac:dyDescent="0.3">
      <c r="Z43267" s="102"/>
      <c r="AA43267" s="102"/>
      <c r="AB43267" s="102"/>
    </row>
    <row r="43268" spans="26:28" x14ac:dyDescent="0.3">
      <c r="Z43268" s="102"/>
      <c r="AA43268" s="102"/>
      <c r="AB43268" s="102"/>
    </row>
    <row r="43269" spans="26:28" x14ac:dyDescent="0.3">
      <c r="Z43269" s="102"/>
      <c r="AA43269" s="102"/>
      <c r="AB43269" s="102"/>
    </row>
    <row r="43270" spans="26:28" x14ac:dyDescent="0.3">
      <c r="Z43270" s="102"/>
      <c r="AA43270" s="102"/>
      <c r="AB43270" s="102"/>
    </row>
    <row r="43271" spans="26:28" x14ac:dyDescent="0.3">
      <c r="Z43271" s="102"/>
      <c r="AA43271" s="102"/>
      <c r="AB43271" s="102"/>
    </row>
    <row r="43272" spans="26:28" x14ac:dyDescent="0.3">
      <c r="Z43272" s="102"/>
      <c r="AA43272" s="102"/>
      <c r="AB43272" s="102"/>
    </row>
    <row r="43273" spans="26:28" x14ac:dyDescent="0.3">
      <c r="Z43273" s="102"/>
      <c r="AA43273" s="102"/>
      <c r="AB43273" s="102"/>
    </row>
    <row r="43274" spans="26:28" x14ac:dyDescent="0.3">
      <c r="Z43274" s="102"/>
      <c r="AA43274" s="102"/>
      <c r="AB43274" s="102"/>
    </row>
    <row r="43275" spans="26:28" x14ac:dyDescent="0.3">
      <c r="Z43275" s="102"/>
      <c r="AA43275" s="102"/>
      <c r="AB43275" s="102"/>
    </row>
    <row r="43276" spans="26:28" x14ac:dyDescent="0.3">
      <c r="Z43276" s="102"/>
      <c r="AA43276" s="102"/>
      <c r="AB43276" s="102"/>
    </row>
    <row r="43277" spans="26:28" x14ac:dyDescent="0.3">
      <c r="Z43277" s="102"/>
      <c r="AA43277" s="102"/>
      <c r="AB43277" s="102"/>
    </row>
    <row r="43278" spans="26:28" x14ac:dyDescent="0.3">
      <c r="Z43278" s="102"/>
      <c r="AA43278" s="102"/>
      <c r="AB43278" s="102"/>
    </row>
    <row r="43279" spans="26:28" x14ac:dyDescent="0.3">
      <c r="Z43279" s="102"/>
      <c r="AA43279" s="102"/>
      <c r="AB43279" s="102"/>
    </row>
    <row r="43280" spans="26:28" x14ac:dyDescent="0.3">
      <c r="Z43280" s="102"/>
      <c r="AA43280" s="102"/>
      <c r="AB43280" s="102"/>
    </row>
    <row r="43281" spans="26:28" x14ac:dyDescent="0.3">
      <c r="Z43281" s="102"/>
      <c r="AA43281" s="102"/>
      <c r="AB43281" s="102"/>
    </row>
    <row r="43282" spans="26:28" x14ac:dyDescent="0.3">
      <c r="Z43282" s="102"/>
      <c r="AA43282" s="102"/>
      <c r="AB43282" s="102"/>
    </row>
    <row r="43283" spans="26:28" x14ac:dyDescent="0.3">
      <c r="Z43283" s="102"/>
      <c r="AA43283" s="102"/>
      <c r="AB43283" s="102"/>
    </row>
    <row r="43284" spans="26:28" x14ac:dyDescent="0.3">
      <c r="Z43284" s="102"/>
      <c r="AA43284" s="102"/>
      <c r="AB43284" s="102"/>
    </row>
    <row r="43285" spans="26:28" x14ac:dyDescent="0.3">
      <c r="Z43285" s="102"/>
      <c r="AA43285" s="102"/>
      <c r="AB43285" s="102"/>
    </row>
    <row r="43286" spans="26:28" x14ac:dyDescent="0.3">
      <c r="Z43286" s="102"/>
      <c r="AA43286" s="102"/>
      <c r="AB43286" s="102"/>
    </row>
    <row r="43287" spans="26:28" x14ac:dyDescent="0.3">
      <c r="Z43287" s="102"/>
      <c r="AA43287" s="102"/>
      <c r="AB43287" s="102"/>
    </row>
    <row r="43288" spans="26:28" x14ac:dyDescent="0.3">
      <c r="Z43288" s="102"/>
      <c r="AA43288" s="102"/>
      <c r="AB43288" s="102"/>
    </row>
    <row r="43289" spans="26:28" x14ac:dyDescent="0.3">
      <c r="Z43289" s="102"/>
      <c r="AA43289" s="102"/>
      <c r="AB43289" s="102"/>
    </row>
    <row r="43290" spans="26:28" x14ac:dyDescent="0.3">
      <c r="Z43290" s="102"/>
      <c r="AA43290" s="102"/>
      <c r="AB43290" s="102"/>
    </row>
    <row r="43291" spans="26:28" x14ac:dyDescent="0.3">
      <c r="Z43291" s="102"/>
      <c r="AA43291" s="102"/>
      <c r="AB43291" s="102"/>
    </row>
    <row r="43292" spans="26:28" x14ac:dyDescent="0.3">
      <c r="Z43292" s="102"/>
      <c r="AA43292" s="102"/>
      <c r="AB43292" s="102"/>
    </row>
    <row r="43293" spans="26:28" x14ac:dyDescent="0.3">
      <c r="Z43293" s="102"/>
      <c r="AA43293" s="102"/>
      <c r="AB43293" s="102"/>
    </row>
    <row r="43294" spans="26:28" x14ac:dyDescent="0.3">
      <c r="Z43294" s="102"/>
      <c r="AA43294" s="102"/>
      <c r="AB43294" s="102"/>
    </row>
    <row r="43295" spans="26:28" x14ac:dyDescent="0.3">
      <c r="Z43295" s="102"/>
      <c r="AA43295" s="102"/>
      <c r="AB43295" s="102"/>
    </row>
    <row r="43296" spans="26:28" x14ac:dyDescent="0.3">
      <c r="Z43296" s="102"/>
      <c r="AA43296" s="102"/>
      <c r="AB43296" s="102"/>
    </row>
    <row r="43297" spans="26:28" x14ac:dyDescent="0.3">
      <c r="Z43297" s="102"/>
      <c r="AA43297" s="102"/>
      <c r="AB43297" s="102"/>
    </row>
    <row r="43298" spans="26:28" x14ac:dyDescent="0.3">
      <c r="Z43298" s="102"/>
      <c r="AA43298" s="102"/>
      <c r="AB43298" s="102"/>
    </row>
    <row r="43299" spans="26:28" x14ac:dyDescent="0.3">
      <c r="Z43299" s="102"/>
      <c r="AA43299" s="102"/>
      <c r="AB43299" s="102"/>
    </row>
    <row r="43300" spans="26:28" x14ac:dyDescent="0.3">
      <c r="Z43300" s="102"/>
      <c r="AA43300" s="102"/>
      <c r="AB43300" s="102"/>
    </row>
    <row r="43301" spans="26:28" x14ac:dyDescent="0.3">
      <c r="Z43301" s="102"/>
      <c r="AA43301" s="102"/>
      <c r="AB43301" s="102"/>
    </row>
    <row r="43302" spans="26:28" x14ac:dyDescent="0.3">
      <c r="Z43302" s="102"/>
      <c r="AA43302" s="102"/>
      <c r="AB43302" s="102"/>
    </row>
    <row r="43303" spans="26:28" x14ac:dyDescent="0.3">
      <c r="Z43303" s="102"/>
      <c r="AA43303" s="102"/>
      <c r="AB43303" s="102"/>
    </row>
    <row r="43304" spans="26:28" x14ac:dyDescent="0.3">
      <c r="Z43304" s="102"/>
      <c r="AA43304" s="102"/>
      <c r="AB43304" s="102"/>
    </row>
    <row r="43305" spans="26:28" x14ac:dyDescent="0.3">
      <c r="Z43305" s="102"/>
      <c r="AA43305" s="102"/>
      <c r="AB43305" s="102"/>
    </row>
    <row r="43306" spans="26:28" x14ac:dyDescent="0.3">
      <c r="Z43306" s="102"/>
      <c r="AA43306" s="102"/>
      <c r="AB43306" s="102"/>
    </row>
    <row r="43307" spans="26:28" x14ac:dyDescent="0.3">
      <c r="Z43307" s="102"/>
      <c r="AA43307" s="102"/>
      <c r="AB43307" s="102"/>
    </row>
    <row r="43308" spans="26:28" x14ac:dyDescent="0.3">
      <c r="Z43308" s="102"/>
      <c r="AA43308" s="102"/>
      <c r="AB43308" s="102"/>
    </row>
    <row r="43309" spans="26:28" x14ac:dyDescent="0.3">
      <c r="Z43309" s="102"/>
      <c r="AA43309" s="102"/>
      <c r="AB43309" s="102"/>
    </row>
    <row r="43310" spans="26:28" x14ac:dyDescent="0.3">
      <c r="Z43310" s="102"/>
      <c r="AA43310" s="102"/>
      <c r="AB43310" s="102"/>
    </row>
    <row r="43311" spans="26:28" x14ac:dyDescent="0.3">
      <c r="Z43311" s="102"/>
      <c r="AA43311" s="102"/>
      <c r="AB43311" s="102"/>
    </row>
    <row r="43312" spans="26:28" x14ac:dyDescent="0.3">
      <c r="Z43312" s="102"/>
      <c r="AA43312" s="102"/>
      <c r="AB43312" s="102"/>
    </row>
    <row r="43313" spans="26:28" x14ac:dyDescent="0.3">
      <c r="Z43313" s="102"/>
      <c r="AA43313" s="102"/>
      <c r="AB43313" s="102"/>
    </row>
    <row r="43314" spans="26:28" x14ac:dyDescent="0.3">
      <c r="Z43314" s="102"/>
      <c r="AA43314" s="102"/>
      <c r="AB43314" s="102"/>
    </row>
    <row r="43315" spans="26:28" x14ac:dyDescent="0.3">
      <c r="Z43315" s="102"/>
      <c r="AA43315" s="102"/>
      <c r="AB43315" s="102"/>
    </row>
    <row r="43316" spans="26:28" x14ac:dyDescent="0.3">
      <c r="Z43316" s="102"/>
      <c r="AA43316" s="102"/>
      <c r="AB43316" s="102"/>
    </row>
    <row r="43317" spans="26:28" x14ac:dyDescent="0.3">
      <c r="Z43317" s="102"/>
      <c r="AA43317" s="102"/>
      <c r="AB43317" s="102"/>
    </row>
    <row r="43318" spans="26:28" x14ac:dyDescent="0.3">
      <c r="Z43318" s="102"/>
      <c r="AA43318" s="102"/>
      <c r="AB43318" s="102"/>
    </row>
    <row r="43319" spans="26:28" x14ac:dyDescent="0.3">
      <c r="Z43319" s="102"/>
      <c r="AA43319" s="102"/>
      <c r="AB43319" s="102"/>
    </row>
    <row r="43320" spans="26:28" x14ac:dyDescent="0.3">
      <c r="Z43320" s="102"/>
      <c r="AA43320" s="102"/>
      <c r="AB43320" s="102"/>
    </row>
    <row r="43321" spans="26:28" x14ac:dyDescent="0.3">
      <c r="Z43321" s="102"/>
      <c r="AA43321" s="102"/>
      <c r="AB43321" s="102"/>
    </row>
    <row r="43322" spans="26:28" x14ac:dyDescent="0.3">
      <c r="Z43322" s="102"/>
      <c r="AA43322" s="102"/>
      <c r="AB43322" s="102"/>
    </row>
    <row r="43323" spans="26:28" x14ac:dyDescent="0.3">
      <c r="Z43323" s="102"/>
      <c r="AA43323" s="102"/>
      <c r="AB43323" s="102"/>
    </row>
    <row r="43324" spans="26:28" x14ac:dyDescent="0.3">
      <c r="Z43324" s="102"/>
      <c r="AA43324" s="102"/>
      <c r="AB43324" s="102"/>
    </row>
    <row r="43325" spans="26:28" x14ac:dyDescent="0.3">
      <c r="Z43325" s="102"/>
      <c r="AA43325" s="102"/>
      <c r="AB43325" s="102"/>
    </row>
    <row r="43326" spans="26:28" x14ac:dyDescent="0.3">
      <c r="Z43326" s="102"/>
      <c r="AA43326" s="102"/>
      <c r="AB43326" s="102"/>
    </row>
    <row r="43327" spans="26:28" x14ac:dyDescent="0.3">
      <c r="Z43327" s="102"/>
      <c r="AA43327" s="102"/>
      <c r="AB43327" s="102"/>
    </row>
    <row r="43328" spans="26:28" x14ac:dyDescent="0.3">
      <c r="Z43328" s="102"/>
      <c r="AA43328" s="102"/>
      <c r="AB43328" s="102"/>
    </row>
    <row r="43329" spans="26:28" x14ac:dyDescent="0.3">
      <c r="Z43329" s="102"/>
      <c r="AA43329" s="102"/>
      <c r="AB43329" s="102"/>
    </row>
    <row r="43330" spans="26:28" x14ac:dyDescent="0.3">
      <c r="Z43330" s="102"/>
      <c r="AA43330" s="102"/>
      <c r="AB43330" s="102"/>
    </row>
    <row r="43331" spans="26:28" x14ac:dyDescent="0.3">
      <c r="Z43331" s="102"/>
      <c r="AA43331" s="102"/>
      <c r="AB43331" s="102"/>
    </row>
    <row r="43332" spans="26:28" x14ac:dyDescent="0.3">
      <c r="Z43332" s="102"/>
      <c r="AA43332" s="102"/>
      <c r="AB43332" s="102"/>
    </row>
    <row r="43333" spans="26:28" x14ac:dyDescent="0.3">
      <c r="Z43333" s="102"/>
      <c r="AA43333" s="102"/>
      <c r="AB43333" s="102"/>
    </row>
    <row r="43334" spans="26:28" x14ac:dyDescent="0.3">
      <c r="Z43334" s="102"/>
      <c r="AA43334" s="102"/>
      <c r="AB43334" s="102"/>
    </row>
    <row r="43335" spans="26:28" x14ac:dyDescent="0.3">
      <c r="Z43335" s="102"/>
      <c r="AA43335" s="102"/>
      <c r="AB43335" s="102"/>
    </row>
    <row r="43336" spans="26:28" x14ac:dyDescent="0.3">
      <c r="Z43336" s="102"/>
      <c r="AA43336" s="102"/>
      <c r="AB43336" s="102"/>
    </row>
    <row r="43337" spans="26:28" x14ac:dyDescent="0.3">
      <c r="Z43337" s="102"/>
      <c r="AA43337" s="102"/>
      <c r="AB43337" s="102"/>
    </row>
    <row r="43338" spans="26:28" x14ac:dyDescent="0.3">
      <c r="Z43338" s="102"/>
      <c r="AA43338" s="102"/>
      <c r="AB43338" s="102"/>
    </row>
    <row r="43339" spans="26:28" x14ac:dyDescent="0.3">
      <c r="Z43339" s="102"/>
      <c r="AA43339" s="102"/>
      <c r="AB43339" s="102"/>
    </row>
    <row r="43340" spans="26:28" x14ac:dyDescent="0.3">
      <c r="Z43340" s="102"/>
      <c r="AA43340" s="102"/>
      <c r="AB43340" s="102"/>
    </row>
    <row r="43341" spans="26:28" x14ac:dyDescent="0.3">
      <c r="Z43341" s="102"/>
      <c r="AA43341" s="102"/>
      <c r="AB43341" s="102"/>
    </row>
    <row r="43342" spans="26:28" x14ac:dyDescent="0.3">
      <c r="Z43342" s="102"/>
      <c r="AA43342" s="102"/>
      <c r="AB43342" s="102"/>
    </row>
    <row r="43343" spans="26:28" x14ac:dyDescent="0.3">
      <c r="Z43343" s="102"/>
      <c r="AA43343" s="102"/>
      <c r="AB43343" s="102"/>
    </row>
    <row r="43344" spans="26:28" x14ac:dyDescent="0.3">
      <c r="Z43344" s="102"/>
      <c r="AA43344" s="102"/>
      <c r="AB43344" s="102"/>
    </row>
    <row r="43345" spans="26:28" x14ac:dyDescent="0.3">
      <c r="Z43345" s="102"/>
      <c r="AA43345" s="102"/>
      <c r="AB43345" s="102"/>
    </row>
    <row r="43346" spans="26:28" x14ac:dyDescent="0.3">
      <c r="Z43346" s="102"/>
      <c r="AA43346" s="102"/>
      <c r="AB43346" s="102"/>
    </row>
    <row r="43347" spans="26:28" x14ac:dyDescent="0.3">
      <c r="Z43347" s="102"/>
      <c r="AA43347" s="102"/>
      <c r="AB43347" s="102"/>
    </row>
    <row r="43348" spans="26:28" x14ac:dyDescent="0.3">
      <c r="Z43348" s="102"/>
      <c r="AA43348" s="102"/>
      <c r="AB43348" s="102"/>
    </row>
    <row r="43349" spans="26:28" x14ac:dyDescent="0.3">
      <c r="Z43349" s="102"/>
      <c r="AA43349" s="102"/>
      <c r="AB43349" s="102"/>
    </row>
    <row r="43350" spans="26:28" x14ac:dyDescent="0.3">
      <c r="Z43350" s="102"/>
      <c r="AA43350" s="102"/>
      <c r="AB43350" s="102"/>
    </row>
    <row r="43351" spans="26:28" x14ac:dyDescent="0.3">
      <c r="Z43351" s="102"/>
      <c r="AA43351" s="102"/>
      <c r="AB43351" s="102"/>
    </row>
    <row r="43352" spans="26:28" x14ac:dyDescent="0.3">
      <c r="Z43352" s="102"/>
      <c r="AA43352" s="102"/>
      <c r="AB43352" s="102"/>
    </row>
    <row r="43353" spans="26:28" x14ac:dyDescent="0.3">
      <c r="Z43353" s="102"/>
      <c r="AA43353" s="102"/>
      <c r="AB43353" s="102"/>
    </row>
    <row r="43354" spans="26:28" x14ac:dyDescent="0.3">
      <c r="Z43354" s="102"/>
      <c r="AA43354" s="102"/>
      <c r="AB43354" s="102"/>
    </row>
    <row r="43355" spans="26:28" x14ac:dyDescent="0.3">
      <c r="Z43355" s="102"/>
      <c r="AA43355" s="102"/>
      <c r="AB43355" s="102"/>
    </row>
    <row r="43356" spans="26:28" x14ac:dyDescent="0.3">
      <c r="Z43356" s="102"/>
      <c r="AA43356" s="102"/>
      <c r="AB43356" s="102"/>
    </row>
    <row r="43357" spans="26:28" x14ac:dyDescent="0.3">
      <c r="Z43357" s="102"/>
      <c r="AA43357" s="102"/>
      <c r="AB43357" s="102"/>
    </row>
    <row r="43358" spans="26:28" x14ac:dyDescent="0.3">
      <c r="Z43358" s="102"/>
      <c r="AA43358" s="102"/>
      <c r="AB43358" s="102"/>
    </row>
    <row r="43359" spans="26:28" x14ac:dyDescent="0.3">
      <c r="Z43359" s="102"/>
      <c r="AA43359" s="102"/>
      <c r="AB43359" s="102"/>
    </row>
    <row r="43360" spans="26:28" x14ac:dyDescent="0.3">
      <c r="Z43360" s="102"/>
      <c r="AA43360" s="102"/>
      <c r="AB43360" s="102"/>
    </row>
    <row r="43361" spans="26:28" x14ac:dyDescent="0.3">
      <c r="Z43361" s="102"/>
      <c r="AA43361" s="102"/>
      <c r="AB43361" s="102"/>
    </row>
    <row r="43362" spans="26:28" x14ac:dyDescent="0.3">
      <c r="Z43362" s="102"/>
      <c r="AA43362" s="102"/>
      <c r="AB43362" s="102"/>
    </row>
    <row r="43363" spans="26:28" x14ac:dyDescent="0.3">
      <c r="Z43363" s="102"/>
      <c r="AA43363" s="102"/>
      <c r="AB43363" s="102"/>
    </row>
    <row r="43364" spans="26:28" x14ac:dyDescent="0.3">
      <c r="Z43364" s="102"/>
      <c r="AA43364" s="102"/>
      <c r="AB43364" s="102"/>
    </row>
    <row r="43365" spans="26:28" x14ac:dyDescent="0.3">
      <c r="Z43365" s="102"/>
      <c r="AA43365" s="102"/>
      <c r="AB43365" s="102"/>
    </row>
    <row r="43366" spans="26:28" x14ac:dyDescent="0.3">
      <c r="Z43366" s="102"/>
      <c r="AA43366" s="102"/>
      <c r="AB43366" s="102"/>
    </row>
    <row r="43367" spans="26:28" x14ac:dyDescent="0.3">
      <c r="Z43367" s="102"/>
      <c r="AA43367" s="102"/>
      <c r="AB43367" s="102"/>
    </row>
    <row r="43368" spans="26:28" x14ac:dyDescent="0.3">
      <c r="Z43368" s="102"/>
      <c r="AA43368" s="102"/>
      <c r="AB43368" s="102"/>
    </row>
    <row r="43369" spans="26:28" x14ac:dyDescent="0.3">
      <c r="Z43369" s="102"/>
      <c r="AA43369" s="102"/>
      <c r="AB43369" s="102"/>
    </row>
    <row r="43370" spans="26:28" x14ac:dyDescent="0.3">
      <c r="Z43370" s="102"/>
      <c r="AA43370" s="102"/>
      <c r="AB43370" s="102"/>
    </row>
    <row r="43371" spans="26:28" x14ac:dyDescent="0.3">
      <c r="Z43371" s="102"/>
      <c r="AA43371" s="102"/>
      <c r="AB43371" s="102"/>
    </row>
    <row r="43372" spans="26:28" x14ac:dyDescent="0.3">
      <c r="Z43372" s="102"/>
      <c r="AA43372" s="102"/>
      <c r="AB43372" s="102"/>
    </row>
    <row r="43373" spans="26:28" x14ac:dyDescent="0.3">
      <c r="Z43373" s="102"/>
      <c r="AA43373" s="102"/>
      <c r="AB43373" s="102"/>
    </row>
    <row r="43374" spans="26:28" x14ac:dyDescent="0.3">
      <c r="Z43374" s="102"/>
      <c r="AA43374" s="102"/>
      <c r="AB43374" s="102"/>
    </row>
    <row r="43375" spans="26:28" x14ac:dyDescent="0.3">
      <c r="Z43375" s="102"/>
      <c r="AA43375" s="102"/>
      <c r="AB43375" s="102"/>
    </row>
    <row r="43376" spans="26:28" x14ac:dyDescent="0.3">
      <c r="Z43376" s="102"/>
      <c r="AA43376" s="102"/>
      <c r="AB43376" s="102"/>
    </row>
    <row r="43377" spans="26:28" x14ac:dyDescent="0.3">
      <c r="Z43377" s="102"/>
      <c r="AA43377" s="102"/>
      <c r="AB43377" s="102"/>
    </row>
    <row r="43378" spans="26:28" x14ac:dyDescent="0.3">
      <c r="Z43378" s="102"/>
      <c r="AA43378" s="102"/>
      <c r="AB43378" s="102"/>
    </row>
    <row r="43379" spans="26:28" x14ac:dyDescent="0.3">
      <c r="Z43379" s="102"/>
      <c r="AA43379" s="102"/>
      <c r="AB43379" s="102"/>
    </row>
    <row r="43380" spans="26:28" x14ac:dyDescent="0.3">
      <c r="Z43380" s="102"/>
      <c r="AA43380" s="102"/>
      <c r="AB43380" s="102"/>
    </row>
    <row r="43381" spans="26:28" x14ac:dyDescent="0.3">
      <c r="Z43381" s="102"/>
      <c r="AA43381" s="102"/>
      <c r="AB43381" s="102"/>
    </row>
    <row r="43382" spans="26:28" x14ac:dyDescent="0.3">
      <c r="Z43382" s="102"/>
      <c r="AA43382" s="102"/>
      <c r="AB43382" s="102"/>
    </row>
    <row r="43383" spans="26:28" x14ac:dyDescent="0.3">
      <c r="Z43383" s="102"/>
      <c r="AA43383" s="102"/>
      <c r="AB43383" s="102"/>
    </row>
    <row r="43384" spans="26:28" x14ac:dyDescent="0.3">
      <c r="Z43384" s="102"/>
      <c r="AA43384" s="102"/>
      <c r="AB43384" s="102"/>
    </row>
    <row r="43385" spans="26:28" x14ac:dyDescent="0.3">
      <c r="Z43385" s="102"/>
      <c r="AA43385" s="102"/>
      <c r="AB43385" s="102"/>
    </row>
    <row r="43386" spans="26:28" x14ac:dyDescent="0.3">
      <c r="Z43386" s="102"/>
      <c r="AA43386" s="102"/>
      <c r="AB43386" s="102"/>
    </row>
    <row r="43387" spans="26:28" x14ac:dyDescent="0.3">
      <c r="Z43387" s="102"/>
      <c r="AA43387" s="102"/>
      <c r="AB43387" s="102"/>
    </row>
    <row r="43388" spans="26:28" x14ac:dyDescent="0.3">
      <c r="Z43388" s="102"/>
      <c r="AA43388" s="102"/>
      <c r="AB43388" s="102"/>
    </row>
    <row r="43389" spans="26:28" x14ac:dyDescent="0.3">
      <c r="Z43389" s="102"/>
      <c r="AA43389" s="102"/>
      <c r="AB43389" s="102"/>
    </row>
    <row r="43390" spans="26:28" x14ac:dyDescent="0.3">
      <c r="Z43390" s="102"/>
      <c r="AA43390" s="102"/>
      <c r="AB43390" s="102"/>
    </row>
    <row r="43391" spans="26:28" x14ac:dyDescent="0.3">
      <c r="Z43391" s="102"/>
      <c r="AA43391" s="102"/>
      <c r="AB43391" s="102"/>
    </row>
    <row r="43392" spans="26:28" x14ac:dyDescent="0.3">
      <c r="Z43392" s="102"/>
      <c r="AA43392" s="102"/>
      <c r="AB43392" s="102"/>
    </row>
    <row r="43393" spans="26:28" x14ac:dyDescent="0.3">
      <c r="Z43393" s="102"/>
      <c r="AA43393" s="102"/>
      <c r="AB43393" s="102"/>
    </row>
    <row r="43394" spans="26:28" x14ac:dyDescent="0.3">
      <c r="Z43394" s="102"/>
      <c r="AA43394" s="102"/>
      <c r="AB43394" s="102"/>
    </row>
    <row r="43395" spans="26:28" x14ac:dyDescent="0.3">
      <c r="Z43395" s="102"/>
      <c r="AA43395" s="102"/>
      <c r="AB43395" s="102"/>
    </row>
    <row r="43396" spans="26:28" x14ac:dyDescent="0.3">
      <c r="Z43396" s="102"/>
      <c r="AA43396" s="102"/>
      <c r="AB43396" s="102"/>
    </row>
    <row r="43397" spans="26:28" x14ac:dyDescent="0.3">
      <c r="Z43397" s="102"/>
      <c r="AA43397" s="102"/>
      <c r="AB43397" s="102"/>
    </row>
    <row r="43398" spans="26:28" x14ac:dyDescent="0.3">
      <c r="Z43398" s="102"/>
      <c r="AA43398" s="102"/>
      <c r="AB43398" s="102"/>
    </row>
    <row r="43399" spans="26:28" x14ac:dyDescent="0.3">
      <c r="Z43399" s="102"/>
      <c r="AA43399" s="102"/>
      <c r="AB43399" s="102"/>
    </row>
    <row r="43400" spans="26:28" x14ac:dyDescent="0.3">
      <c r="Z43400" s="102"/>
      <c r="AA43400" s="102"/>
      <c r="AB43400" s="102"/>
    </row>
    <row r="43401" spans="26:28" x14ac:dyDescent="0.3">
      <c r="Z43401" s="102"/>
      <c r="AA43401" s="102"/>
      <c r="AB43401" s="102"/>
    </row>
    <row r="43402" spans="26:28" x14ac:dyDescent="0.3">
      <c r="Z43402" s="102"/>
      <c r="AA43402" s="102"/>
      <c r="AB43402" s="102"/>
    </row>
    <row r="43403" spans="26:28" x14ac:dyDescent="0.3">
      <c r="Z43403" s="102"/>
      <c r="AA43403" s="102"/>
      <c r="AB43403" s="102"/>
    </row>
    <row r="43404" spans="26:28" x14ac:dyDescent="0.3">
      <c r="Z43404" s="102"/>
      <c r="AA43404" s="102"/>
      <c r="AB43404" s="102"/>
    </row>
    <row r="43405" spans="26:28" x14ac:dyDescent="0.3">
      <c r="Z43405" s="102"/>
      <c r="AA43405" s="102"/>
      <c r="AB43405" s="102"/>
    </row>
    <row r="43406" spans="26:28" x14ac:dyDescent="0.3">
      <c r="Z43406" s="102"/>
      <c r="AA43406" s="102"/>
      <c r="AB43406" s="102"/>
    </row>
    <row r="43407" spans="26:28" x14ac:dyDescent="0.3">
      <c r="Z43407" s="102"/>
      <c r="AA43407" s="102"/>
      <c r="AB43407" s="102"/>
    </row>
    <row r="43408" spans="26:28" x14ac:dyDescent="0.3">
      <c r="Z43408" s="102"/>
      <c r="AA43408" s="102"/>
      <c r="AB43408" s="102"/>
    </row>
    <row r="43409" spans="26:28" x14ac:dyDescent="0.3">
      <c r="Z43409" s="102"/>
      <c r="AA43409" s="102"/>
      <c r="AB43409" s="102"/>
    </row>
    <row r="43410" spans="26:28" x14ac:dyDescent="0.3">
      <c r="Z43410" s="102"/>
      <c r="AA43410" s="102"/>
      <c r="AB43410" s="102"/>
    </row>
    <row r="43411" spans="26:28" x14ac:dyDescent="0.3">
      <c r="Z43411" s="102"/>
      <c r="AA43411" s="102"/>
      <c r="AB43411" s="102"/>
    </row>
    <row r="43412" spans="26:28" x14ac:dyDescent="0.3">
      <c r="Z43412" s="102"/>
      <c r="AA43412" s="102"/>
      <c r="AB43412" s="102"/>
    </row>
    <row r="43413" spans="26:28" x14ac:dyDescent="0.3">
      <c r="Z43413" s="102"/>
      <c r="AA43413" s="102"/>
      <c r="AB43413" s="102"/>
    </row>
    <row r="43414" spans="26:28" x14ac:dyDescent="0.3">
      <c r="Z43414" s="102"/>
      <c r="AA43414" s="102"/>
      <c r="AB43414" s="102"/>
    </row>
    <row r="43415" spans="26:28" x14ac:dyDescent="0.3">
      <c r="Z43415" s="102"/>
      <c r="AA43415" s="102"/>
      <c r="AB43415" s="102"/>
    </row>
    <row r="43416" spans="26:28" x14ac:dyDescent="0.3">
      <c r="Z43416" s="102"/>
      <c r="AA43416" s="102"/>
      <c r="AB43416" s="102"/>
    </row>
    <row r="43417" spans="26:28" x14ac:dyDescent="0.3">
      <c r="Z43417" s="102"/>
      <c r="AA43417" s="102"/>
      <c r="AB43417" s="102"/>
    </row>
    <row r="43418" spans="26:28" x14ac:dyDescent="0.3">
      <c r="Z43418" s="102"/>
      <c r="AA43418" s="102"/>
      <c r="AB43418" s="102"/>
    </row>
    <row r="43419" spans="26:28" x14ac:dyDescent="0.3">
      <c r="Z43419" s="102"/>
      <c r="AA43419" s="102"/>
      <c r="AB43419" s="102"/>
    </row>
    <row r="43420" spans="26:28" x14ac:dyDescent="0.3">
      <c r="Z43420" s="102"/>
      <c r="AA43420" s="102"/>
      <c r="AB43420" s="102"/>
    </row>
    <row r="43421" spans="26:28" x14ac:dyDescent="0.3">
      <c r="Z43421" s="102"/>
      <c r="AA43421" s="102"/>
      <c r="AB43421" s="102"/>
    </row>
    <row r="43422" spans="26:28" x14ac:dyDescent="0.3">
      <c r="Z43422" s="102"/>
      <c r="AA43422" s="102"/>
      <c r="AB43422" s="102"/>
    </row>
    <row r="43423" spans="26:28" x14ac:dyDescent="0.3">
      <c r="Z43423" s="102"/>
      <c r="AA43423" s="102"/>
      <c r="AB43423" s="102"/>
    </row>
    <row r="43424" spans="26:28" x14ac:dyDescent="0.3">
      <c r="Z43424" s="102"/>
      <c r="AA43424" s="102"/>
      <c r="AB43424" s="102"/>
    </row>
    <row r="43425" spans="26:28" x14ac:dyDescent="0.3">
      <c r="Z43425" s="102"/>
      <c r="AA43425" s="102"/>
      <c r="AB43425" s="102"/>
    </row>
    <row r="43426" spans="26:28" x14ac:dyDescent="0.3">
      <c r="Z43426" s="102"/>
      <c r="AA43426" s="102"/>
      <c r="AB43426" s="102"/>
    </row>
    <row r="43427" spans="26:28" x14ac:dyDescent="0.3">
      <c r="Z43427" s="102"/>
      <c r="AA43427" s="102"/>
      <c r="AB43427" s="102"/>
    </row>
    <row r="43428" spans="26:28" x14ac:dyDescent="0.3">
      <c r="Z43428" s="102"/>
      <c r="AA43428" s="102"/>
      <c r="AB43428" s="102"/>
    </row>
    <row r="43429" spans="26:28" x14ac:dyDescent="0.3">
      <c r="Z43429" s="102"/>
      <c r="AA43429" s="102"/>
      <c r="AB43429" s="102"/>
    </row>
    <row r="43430" spans="26:28" x14ac:dyDescent="0.3">
      <c r="Z43430" s="102"/>
      <c r="AA43430" s="102"/>
      <c r="AB43430" s="102"/>
    </row>
    <row r="43431" spans="26:28" x14ac:dyDescent="0.3">
      <c r="Z43431" s="102"/>
      <c r="AA43431" s="102"/>
      <c r="AB43431" s="102"/>
    </row>
    <row r="43432" spans="26:28" x14ac:dyDescent="0.3">
      <c r="Z43432" s="102"/>
      <c r="AA43432" s="102"/>
      <c r="AB43432" s="102"/>
    </row>
    <row r="43433" spans="26:28" x14ac:dyDescent="0.3">
      <c r="Z43433" s="102"/>
      <c r="AA43433" s="102"/>
      <c r="AB43433" s="102"/>
    </row>
    <row r="43434" spans="26:28" x14ac:dyDescent="0.3">
      <c r="Z43434" s="102"/>
      <c r="AA43434" s="102"/>
      <c r="AB43434" s="102"/>
    </row>
    <row r="43435" spans="26:28" x14ac:dyDescent="0.3">
      <c r="Z43435" s="102"/>
      <c r="AA43435" s="102"/>
      <c r="AB43435" s="102"/>
    </row>
    <row r="43436" spans="26:28" x14ac:dyDescent="0.3">
      <c r="Z43436" s="102"/>
      <c r="AA43436" s="102"/>
      <c r="AB43436" s="102"/>
    </row>
    <row r="43437" spans="26:28" x14ac:dyDescent="0.3">
      <c r="Z43437" s="102"/>
      <c r="AA43437" s="102"/>
      <c r="AB43437" s="102"/>
    </row>
    <row r="43438" spans="26:28" x14ac:dyDescent="0.3">
      <c r="Z43438" s="102"/>
      <c r="AA43438" s="102"/>
      <c r="AB43438" s="102"/>
    </row>
    <row r="43439" spans="26:28" x14ac:dyDescent="0.3">
      <c r="Z43439" s="102"/>
      <c r="AA43439" s="102"/>
      <c r="AB43439" s="102"/>
    </row>
    <row r="43440" spans="26:28" x14ac:dyDescent="0.3">
      <c r="Z43440" s="102"/>
      <c r="AA43440" s="102"/>
      <c r="AB43440" s="102"/>
    </row>
    <row r="43441" spans="26:28" x14ac:dyDescent="0.3">
      <c r="Z43441" s="102"/>
      <c r="AA43441" s="102"/>
      <c r="AB43441" s="102"/>
    </row>
    <row r="43442" spans="26:28" x14ac:dyDescent="0.3">
      <c r="Z43442" s="102"/>
      <c r="AA43442" s="102"/>
      <c r="AB43442" s="102"/>
    </row>
    <row r="43443" spans="26:28" x14ac:dyDescent="0.3">
      <c r="Z43443" s="102"/>
      <c r="AA43443" s="102"/>
      <c r="AB43443" s="102"/>
    </row>
    <row r="43444" spans="26:28" x14ac:dyDescent="0.3">
      <c r="Z43444" s="102"/>
      <c r="AA43444" s="102"/>
      <c r="AB43444" s="102"/>
    </row>
    <row r="43445" spans="26:28" x14ac:dyDescent="0.3">
      <c r="Z43445" s="102"/>
      <c r="AA43445" s="102"/>
      <c r="AB43445" s="102"/>
    </row>
    <row r="43446" spans="26:28" x14ac:dyDescent="0.3">
      <c r="Z43446" s="102"/>
      <c r="AA43446" s="102"/>
      <c r="AB43446" s="102"/>
    </row>
    <row r="43447" spans="26:28" x14ac:dyDescent="0.3">
      <c r="Z43447" s="102"/>
      <c r="AA43447" s="102"/>
      <c r="AB43447" s="102"/>
    </row>
    <row r="43448" spans="26:28" x14ac:dyDescent="0.3">
      <c r="Z43448" s="102"/>
      <c r="AA43448" s="102"/>
      <c r="AB43448" s="102"/>
    </row>
    <row r="43449" spans="26:28" x14ac:dyDescent="0.3">
      <c r="Z43449" s="102"/>
      <c r="AA43449" s="102"/>
      <c r="AB43449" s="102"/>
    </row>
    <row r="43450" spans="26:28" x14ac:dyDescent="0.3">
      <c r="Z43450" s="102"/>
      <c r="AA43450" s="102"/>
      <c r="AB43450" s="102"/>
    </row>
    <row r="43451" spans="26:28" x14ac:dyDescent="0.3">
      <c r="Z43451" s="102"/>
      <c r="AA43451" s="102"/>
      <c r="AB43451" s="102"/>
    </row>
    <row r="43452" spans="26:28" x14ac:dyDescent="0.3">
      <c r="Z43452" s="102"/>
      <c r="AA43452" s="102"/>
      <c r="AB43452" s="102"/>
    </row>
    <row r="43453" spans="26:28" x14ac:dyDescent="0.3">
      <c r="Z43453" s="102"/>
      <c r="AA43453" s="102"/>
      <c r="AB43453" s="102"/>
    </row>
    <row r="43454" spans="26:28" x14ac:dyDescent="0.3">
      <c r="Z43454" s="102"/>
      <c r="AA43454" s="102"/>
      <c r="AB43454" s="102"/>
    </row>
    <row r="43455" spans="26:28" x14ac:dyDescent="0.3">
      <c r="Z43455" s="102"/>
      <c r="AA43455" s="102"/>
      <c r="AB43455" s="102"/>
    </row>
    <row r="43456" spans="26:28" x14ac:dyDescent="0.3">
      <c r="Z43456" s="102"/>
      <c r="AA43456" s="102"/>
      <c r="AB43456" s="102"/>
    </row>
    <row r="43457" spans="26:28" x14ac:dyDescent="0.3">
      <c r="Z43457" s="102"/>
      <c r="AA43457" s="102"/>
      <c r="AB43457" s="102"/>
    </row>
    <row r="43458" spans="26:28" x14ac:dyDescent="0.3">
      <c r="Z43458" s="102"/>
      <c r="AA43458" s="102"/>
      <c r="AB43458" s="102"/>
    </row>
    <row r="43459" spans="26:28" x14ac:dyDescent="0.3">
      <c r="Z43459" s="102"/>
      <c r="AA43459" s="102"/>
      <c r="AB43459" s="102"/>
    </row>
    <row r="43460" spans="26:28" x14ac:dyDescent="0.3">
      <c r="Z43460" s="102"/>
      <c r="AA43460" s="102"/>
      <c r="AB43460" s="102"/>
    </row>
    <row r="43461" spans="26:28" x14ac:dyDescent="0.3">
      <c r="Z43461" s="102"/>
      <c r="AA43461" s="102"/>
      <c r="AB43461" s="102"/>
    </row>
    <row r="43462" spans="26:28" x14ac:dyDescent="0.3">
      <c r="Z43462" s="102"/>
      <c r="AA43462" s="102"/>
      <c r="AB43462" s="102"/>
    </row>
    <row r="43463" spans="26:28" x14ac:dyDescent="0.3">
      <c r="Z43463" s="102"/>
      <c r="AA43463" s="102"/>
      <c r="AB43463" s="102"/>
    </row>
    <row r="43464" spans="26:28" x14ac:dyDescent="0.3">
      <c r="Z43464" s="102"/>
      <c r="AA43464" s="102"/>
      <c r="AB43464" s="102"/>
    </row>
    <row r="43465" spans="26:28" x14ac:dyDescent="0.3">
      <c r="Z43465" s="102"/>
      <c r="AA43465" s="102"/>
      <c r="AB43465" s="102"/>
    </row>
    <row r="43466" spans="26:28" x14ac:dyDescent="0.3">
      <c r="Z43466" s="102"/>
      <c r="AA43466" s="102"/>
      <c r="AB43466" s="102"/>
    </row>
    <row r="43467" spans="26:28" x14ac:dyDescent="0.3">
      <c r="Z43467" s="102"/>
      <c r="AA43467" s="102"/>
      <c r="AB43467" s="102"/>
    </row>
    <row r="43468" spans="26:28" x14ac:dyDescent="0.3">
      <c r="Z43468" s="102"/>
      <c r="AA43468" s="102"/>
      <c r="AB43468" s="102"/>
    </row>
    <row r="43469" spans="26:28" x14ac:dyDescent="0.3">
      <c r="Z43469" s="102"/>
      <c r="AA43469" s="102"/>
      <c r="AB43469" s="102"/>
    </row>
    <row r="43470" spans="26:28" x14ac:dyDescent="0.3">
      <c r="Z43470" s="102"/>
      <c r="AA43470" s="102"/>
      <c r="AB43470" s="102"/>
    </row>
    <row r="43471" spans="26:28" x14ac:dyDescent="0.3">
      <c r="Z43471" s="102"/>
      <c r="AA43471" s="102"/>
      <c r="AB43471" s="102"/>
    </row>
    <row r="43472" spans="26:28" x14ac:dyDescent="0.3">
      <c r="Z43472" s="102"/>
      <c r="AA43472" s="102"/>
      <c r="AB43472" s="102"/>
    </row>
    <row r="43473" spans="26:28" x14ac:dyDescent="0.3">
      <c r="Z43473" s="102"/>
      <c r="AA43473" s="102"/>
      <c r="AB43473" s="102"/>
    </row>
    <row r="43474" spans="26:28" x14ac:dyDescent="0.3">
      <c r="Z43474" s="102"/>
      <c r="AA43474" s="102"/>
      <c r="AB43474" s="102"/>
    </row>
    <row r="43475" spans="26:28" x14ac:dyDescent="0.3">
      <c r="Z43475" s="102"/>
      <c r="AA43475" s="102"/>
      <c r="AB43475" s="102"/>
    </row>
    <row r="43476" spans="26:28" x14ac:dyDescent="0.3">
      <c r="Z43476" s="102"/>
      <c r="AA43476" s="102"/>
      <c r="AB43476" s="102"/>
    </row>
    <row r="43477" spans="26:28" x14ac:dyDescent="0.3">
      <c r="Z43477" s="102"/>
      <c r="AA43477" s="102"/>
      <c r="AB43477" s="102"/>
    </row>
    <row r="43478" spans="26:28" x14ac:dyDescent="0.3">
      <c r="Z43478" s="102"/>
      <c r="AA43478" s="102"/>
      <c r="AB43478" s="102"/>
    </row>
    <row r="43479" spans="26:28" x14ac:dyDescent="0.3">
      <c r="Z43479" s="102"/>
      <c r="AA43479" s="102"/>
      <c r="AB43479" s="102"/>
    </row>
    <row r="43480" spans="26:28" x14ac:dyDescent="0.3">
      <c r="Z43480" s="102"/>
      <c r="AA43480" s="102"/>
      <c r="AB43480" s="102"/>
    </row>
    <row r="43481" spans="26:28" x14ac:dyDescent="0.3">
      <c r="Z43481" s="102"/>
      <c r="AA43481" s="102"/>
      <c r="AB43481" s="102"/>
    </row>
    <row r="43482" spans="26:28" x14ac:dyDescent="0.3">
      <c r="Z43482" s="102"/>
      <c r="AA43482" s="102"/>
      <c r="AB43482" s="102"/>
    </row>
    <row r="43483" spans="26:28" x14ac:dyDescent="0.3">
      <c r="Z43483" s="102"/>
      <c r="AA43483" s="102"/>
      <c r="AB43483" s="102"/>
    </row>
    <row r="43484" spans="26:28" x14ac:dyDescent="0.3">
      <c r="Z43484" s="102"/>
      <c r="AA43484" s="102"/>
      <c r="AB43484" s="102"/>
    </row>
    <row r="43485" spans="26:28" x14ac:dyDescent="0.3">
      <c r="Z43485" s="102"/>
      <c r="AA43485" s="102"/>
      <c r="AB43485" s="102"/>
    </row>
    <row r="43486" spans="26:28" x14ac:dyDescent="0.3">
      <c r="Z43486" s="102"/>
      <c r="AA43486" s="102"/>
      <c r="AB43486" s="102"/>
    </row>
    <row r="43487" spans="26:28" x14ac:dyDescent="0.3">
      <c r="Z43487" s="102"/>
      <c r="AA43487" s="102"/>
      <c r="AB43487" s="102"/>
    </row>
    <row r="43488" spans="26:28" x14ac:dyDescent="0.3">
      <c r="Z43488" s="102"/>
      <c r="AA43488" s="102"/>
      <c r="AB43488" s="102"/>
    </row>
    <row r="43489" spans="26:28" x14ac:dyDescent="0.3">
      <c r="Z43489" s="102"/>
      <c r="AA43489" s="102"/>
      <c r="AB43489" s="102"/>
    </row>
    <row r="43490" spans="26:28" x14ac:dyDescent="0.3">
      <c r="Z43490" s="102"/>
      <c r="AA43490" s="102"/>
      <c r="AB43490" s="102"/>
    </row>
    <row r="43491" spans="26:28" x14ac:dyDescent="0.3">
      <c r="Z43491" s="102"/>
      <c r="AA43491" s="102"/>
      <c r="AB43491" s="102"/>
    </row>
    <row r="43492" spans="26:28" x14ac:dyDescent="0.3">
      <c r="Z43492" s="102"/>
      <c r="AA43492" s="102"/>
      <c r="AB43492" s="102"/>
    </row>
    <row r="43493" spans="26:28" x14ac:dyDescent="0.3">
      <c r="Z43493" s="102"/>
      <c r="AA43493" s="102"/>
      <c r="AB43493" s="102"/>
    </row>
    <row r="43494" spans="26:28" x14ac:dyDescent="0.3">
      <c r="Z43494" s="102"/>
      <c r="AA43494" s="102"/>
      <c r="AB43494" s="102"/>
    </row>
    <row r="43495" spans="26:28" x14ac:dyDescent="0.3">
      <c r="Z43495" s="102"/>
      <c r="AA43495" s="102"/>
      <c r="AB43495" s="102"/>
    </row>
    <row r="43496" spans="26:28" x14ac:dyDescent="0.3">
      <c r="Z43496" s="102"/>
      <c r="AA43496" s="102"/>
      <c r="AB43496" s="102"/>
    </row>
    <row r="43497" spans="26:28" x14ac:dyDescent="0.3">
      <c r="Z43497" s="102"/>
      <c r="AA43497" s="102"/>
      <c r="AB43497" s="102"/>
    </row>
    <row r="43498" spans="26:28" x14ac:dyDescent="0.3">
      <c r="Z43498" s="102"/>
      <c r="AA43498" s="102"/>
      <c r="AB43498" s="102"/>
    </row>
    <row r="43499" spans="26:28" x14ac:dyDescent="0.3">
      <c r="Z43499" s="102"/>
      <c r="AA43499" s="102"/>
      <c r="AB43499" s="102"/>
    </row>
    <row r="43500" spans="26:28" x14ac:dyDescent="0.3">
      <c r="Z43500" s="102"/>
      <c r="AA43500" s="102"/>
      <c r="AB43500" s="102"/>
    </row>
    <row r="43501" spans="26:28" x14ac:dyDescent="0.3">
      <c r="Z43501" s="102"/>
      <c r="AA43501" s="102"/>
      <c r="AB43501" s="102"/>
    </row>
    <row r="43502" spans="26:28" x14ac:dyDescent="0.3">
      <c r="Z43502" s="102"/>
      <c r="AA43502" s="102"/>
      <c r="AB43502" s="102"/>
    </row>
    <row r="43503" spans="26:28" x14ac:dyDescent="0.3">
      <c r="Z43503" s="102"/>
      <c r="AA43503" s="102"/>
      <c r="AB43503" s="102"/>
    </row>
    <row r="43504" spans="26:28" x14ac:dyDescent="0.3">
      <c r="Z43504" s="102"/>
      <c r="AA43504" s="102"/>
      <c r="AB43504" s="102"/>
    </row>
    <row r="43505" spans="26:28" x14ac:dyDescent="0.3">
      <c r="Z43505" s="102"/>
      <c r="AA43505" s="102"/>
      <c r="AB43505" s="102"/>
    </row>
    <row r="43506" spans="26:28" x14ac:dyDescent="0.3">
      <c r="Z43506" s="102"/>
      <c r="AA43506" s="102"/>
      <c r="AB43506" s="102"/>
    </row>
    <row r="43507" spans="26:28" x14ac:dyDescent="0.3">
      <c r="Z43507" s="102"/>
      <c r="AA43507" s="102"/>
      <c r="AB43507" s="102"/>
    </row>
    <row r="43508" spans="26:28" x14ac:dyDescent="0.3">
      <c r="Z43508" s="102"/>
      <c r="AA43508" s="102"/>
      <c r="AB43508" s="102"/>
    </row>
    <row r="43509" spans="26:28" x14ac:dyDescent="0.3">
      <c r="Z43509" s="102"/>
      <c r="AA43509" s="102"/>
      <c r="AB43509" s="102"/>
    </row>
    <row r="43510" spans="26:28" x14ac:dyDescent="0.3">
      <c r="Z43510" s="102"/>
      <c r="AA43510" s="102"/>
      <c r="AB43510" s="102"/>
    </row>
    <row r="43511" spans="26:28" x14ac:dyDescent="0.3">
      <c r="Z43511" s="102"/>
      <c r="AA43511" s="102"/>
      <c r="AB43511" s="102"/>
    </row>
    <row r="43512" spans="26:28" x14ac:dyDescent="0.3">
      <c r="Z43512" s="102"/>
      <c r="AA43512" s="102"/>
      <c r="AB43512" s="102"/>
    </row>
    <row r="43513" spans="26:28" x14ac:dyDescent="0.3">
      <c r="Z43513" s="102"/>
      <c r="AA43513" s="102"/>
      <c r="AB43513" s="102"/>
    </row>
    <row r="43514" spans="26:28" x14ac:dyDescent="0.3">
      <c r="Z43514" s="102"/>
      <c r="AA43514" s="102"/>
      <c r="AB43514" s="102"/>
    </row>
    <row r="43515" spans="26:28" x14ac:dyDescent="0.3">
      <c r="Z43515" s="102"/>
      <c r="AA43515" s="102"/>
      <c r="AB43515" s="102"/>
    </row>
    <row r="43516" spans="26:28" x14ac:dyDescent="0.3">
      <c r="Z43516" s="102"/>
      <c r="AA43516" s="102"/>
      <c r="AB43516" s="102"/>
    </row>
    <row r="43517" spans="26:28" x14ac:dyDescent="0.3">
      <c r="Z43517" s="102"/>
      <c r="AA43517" s="102"/>
      <c r="AB43517" s="102"/>
    </row>
    <row r="43518" spans="26:28" x14ac:dyDescent="0.3">
      <c r="Z43518" s="102"/>
      <c r="AA43518" s="102"/>
      <c r="AB43518" s="102"/>
    </row>
    <row r="43519" spans="26:28" x14ac:dyDescent="0.3">
      <c r="Z43519" s="102"/>
      <c r="AA43519" s="102"/>
      <c r="AB43519" s="102"/>
    </row>
    <row r="43520" spans="26:28" x14ac:dyDescent="0.3">
      <c r="Z43520" s="102"/>
      <c r="AA43520" s="102"/>
      <c r="AB43520" s="102"/>
    </row>
    <row r="43521" spans="26:28" x14ac:dyDescent="0.3">
      <c r="Z43521" s="102"/>
      <c r="AA43521" s="102"/>
      <c r="AB43521" s="102"/>
    </row>
    <row r="43522" spans="26:28" x14ac:dyDescent="0.3">
      <c r="Z43522" s="102"/>
      <c r="AA43522" s="102"/>
      <c r="AB43522" s="102"/>
    </row>
    <row r="43523" spans="26:28" x14ac:dyDescent="0.3">
      <c r="Z43523" s="102"/>
      <c r="AA43523" s="102"/>
      <c r="AB43523" s="102"/>
    </row>
    <row r="43524" spans="26:28" x14ac:dyDescent="0.3">
      <c r="Z43524" s="102"/>
      <c r="AA43524" s="102"/>
      <c r="AB43524" s="102"/>
    </row>
    <row r="43525" spans="26:28" x14ac:dyDescent="0.3">
      <c r="Z43525" s="102"/>
      <c r="AA43525" s="102"/>
      <c r="AB43525" s="102"/>
    </row>
    <row r="43526" spans="26:28" x14ac:dyDescent="0.3">
      <c r="Z43526" s="102"/>
      <c r="AA43526" s="102"/>
      <c r="AB43526" s="102"/>
    </row>
    <row r="43527" spans="26:28" x14ac:dyDescent="0.3">
      <c r="Z43527" s="102"/>
      <c r="AA43527" s="102"/>
      <c r="AB43527" s="102"/>
    </row>
    <row r="43528" spans="26:28" x14ac:dyDescent="0.3">
      <c r="Z43528" s="102"/>
      <c r="AA43528" s="102"/>
      <c r="AB43528" s="102"/>
    </row>
    <row r="43529" spans="26:28" x14ac:dyDescent="0.3">
      <c r="Z43529" s="102"/>
      <c r="AA43529" s="102"/>
      <c r="AB43529" s="102"/>
    </row>
    <row r="43530" spans="26:28" x14ac:dyDescent="0.3">
      <c r="Z43530" s="102"/>
      <c r="AA43530" s="102"/>
      <c r="AB43530" s="102"/>
    </row>
    <row r="43531" spans="26:28" x14ac:dyDescent="0.3">
      <c r="Z43531" s="102"/>
      <c r="AA43531" s="102"/>
      <c r="AB43531" s="102"/>
    </row>
    <row r="43532" spans="26:28" x14ac:dyDescent="0.3">
      <c r="Z43532" s="102"/>
      <c r="AA43532" s="102"/>
      <c r="AB43532" s="102"/>
    </row>
    <row r="43533" spans="26:28" x14ac:dyDescent="0.3">
      <c r="Z43533" s="102"/>
      <c r="AA43533" s="102"/>
      <c r="AB43533" s="102"/>
    </row>
    <row r="43534" spans="26:28" x14ac:dyDescent="0.3">
      <c r="Z43534" s="102"/>
      <c r="AA43534" s="102"/>
      <c r="AB43534" s="102"/>
    </row>
    <row r="43535" spans="26:28" x14ac:dyDescent="0.3">
      <c r="Z43535" s="102"/>
      <c r="AA43535" s="102"/>
      <c r="AB43535" s="102"/>
    </row>
    <row r="43536" spans="26:28" x14ac:dyDescent="0.3">
      <c r="Z43536" s="102"/>
      <c r="AA43536" s="102"/>
      <c r="AB43536" s="102"/>
    </row>
    <row r="43537" spans="26:28" x14ac:dyDescent="0.3">
      <c r="Z43537" s="102"/>
      <c r="AA43537" s="102"/>
      <c r="AB43537" s="102"/>
    </row>
    <row r="43538" spans="26:28" x14ac:dyDescent="0.3">
      <c r="Z43538" s="102"/>
      <c r="AA43538" s="102"/>
      <c r="AB43538" s="102"/>
    </row>
    <row r="43539" spans="26:28" x14ac:dyDescent="0.3">
      <c r="Z43539" s="102"/>
      <c r="AA43539" s="102"/>
      <c r="AB43539" s="102"/>
    </row>
    <row r="43540" spans="26:28" x14ac:dyDescent="0.3">
      <c r="Z43540" s="102"/>
      <c r="AA43540" s="102"/>
      <c r="AB43540" s="102"/>
    </row>
    <row r="43541" spans="26:28" x14ac:dyDescent="0.3">
      <c r="Z43541" s="102"/>
      <c r="AA43541" s="102"/>
      <c r="AB43541" s="102"/>
    </row>
    <row r="43542" spans="26:28" x14ac:dyDescent="0.3">
      <c r="Z43542" s="102"/>
      <c r="AA43542" s="102"/>
      <c r="AB43542" s="102"/>
    </row>
    <row r="43543" spans="26:28" x14ac:dyDescent="0.3">
      <c r="Z43543" s="102"/>
      <c r="AA43543" s="102"/>
      <c r="AB43543" s="102"/>
    </row>
    <row r="43544" spans="26:28" x14ac:dyDescent="0.3">
      <c r="Z43544" s="102"/>
      <c r="AA43544" s="102"/>
      <c r="AB43544" s="102"/>
    </row>
    <row r="43545" spans="26:28" x14ac:dyDescent="0.3">
      <c r="Z43545" s="102"/>
      <c r="AA43545" s="102"/>
      <c r="AB43545" s="102"/>
    </row>
    <row r="43546" spans="26:28" x14ac:dyDescent="0.3">
      <c r="Z43546" s="102"/>
      <c r="AA43546" s="102"/>
      <c r="AB43546" s="102"/>
    </row>
    <row r="43547" spans="26:28" x14ac:dyDescent="0.3">
      <c r="Z43547" s="102"/>
      <c r="AA43547" s="102"/>
      <c r="AB43547" s="102"/>
    </row>
    <row r="43548" spans="26:28" x14ac:dyDescent="0.3">
      <c r="Z43548" s="102"/>
      <c r="AA43548" s="102"/>
      <c r="AB43548" s="102"/>
    </row>
    <row r="43549" spans="26:28" x14ac:dyDescent="0.3">
      <c r="Z43549" s="102"/>
      <c r="AA43549" s="102"/>
      <c r="AB43549" s="102"/>
    </row>
    <row r="43550" spans="26:28" x14ac:dyDescent="0.3">
      <c r="Z43550" s="102"/>
      <c r="AA43550" s="102"/>
      <c r="AB43550" s="102"/>
    </row>
    <row r="43551" spans="26:28" x14ac:dyDescent="0.3">
      <c r="Z43551" s="102"/>
      <c r="AA43551" s="102"/>
      <c r="AB43551" s="102"/>
    </row>
    <row r="43552" spans="26:28" x14ac:dyDescent="0.3">
      <c r="Z43552" s="102"/>
      <c r="AA43552" s="102"/>
      <c r="AB43552" s="102"/>
    </row>
    <row r="43553" spans="26:28" x14ac:dyDescent="0.3">
      <c r="Z43553" s="102"/>
      <c r="AA43553" s="102"/>
      <c r="AB43553" s="102"/>
    </row>
    <row r="43554" spans="26:28" x14ac:dyDescent="0.3">
      <c r="Z43554" s="102"/>
      <c r="AA43554" s="102"/>
      <c r="AB43554" s="102"/>
    </row>
    <row r="43555" spans="26:28" x14ac:dyDescent="0.3">
      <c r="Z43555" s="102"/>
      <c r="AA43555" s="102"/>
      <c r="AB43555" s="102"/>
    </row>
    <row r="43556" spans="26:28" x14ac:dyDescent="0.3">
      <c r="Z43556" s="102"/>
      <c r="AA43556" s="102"/>
      <c r="AB43556" s="102"/>
    </row>
    <row r="43557" spans="26:28" x14ac:dyDescent="0.3">
      <c r="Z43557" s="102"/>
      <c r="AA43557" s="102"/>
      <c r="AB43557" s="102"/>
    </row>
    <row r="43558" spans="26:28" x14ac:dyDescent="0.3">
      <c r="Z43558" s="102"/>
      <c r="AA43558" s="102"/>
      <c r="AB43558" s="102"/>
    </row>
    <row r="43559" spans="26:28" x14ac:dyDescent="0.3">
      <c r="Z43559" s="102"/>
      <c r="AA43559" s="102"/>
      <c r="AB43559" s="102"/>
    </row>
    <row r="43560" spans="26:28" x14ac:dyDescent="0.3">
      <c r="Z43560" s="102"/>
      <c r="AA43560" s="102"/>
      <c r="AB43560" s="102"/>
    </row>
    <row r="43561" spans="26:28" x14ac:dyDescent="0.3">
      <c r="Z43561" s="102"/>
      <c r="AA43561" s="102"/>
      <c r="AB43561" s="102"/>
    </row>
    <row r="43562" spans="26:28" x14ac:dyDescent="0.3">
      <c r="Z43562" s="102"/>
      <c r="AA43562" s="102"/>
      <c r="AB43562" s="102"/>
    </row>
    <row r="43563" spans="26:28" x14ac:dyDescent="0.3">
      <c r="Z43563" s="102"/>
      <c r="AA43563" s="102"/>
      <c r="AB43563" s="102"/>
    </row>
    <row r="43564" spans="26:28" x14ac:dyDescent="0.3">
      <c r="Z43564" s="102"/>
      <c r="AA43564" s="102"/>
      <c r="AB43564" s="102"/>
    </row>
    <row r="43565" spans="26:28" x14ac:dyDescent="0.3">
      <c r="Z43565" s="102"/>
      <c r="AA43565" s="102"/>
      <c r="AB43565" s="102"/>
    </row>
    <row r="43566" spans="26:28" x14ac:dyDescent="0.3">
      <c r="Z43566" s="102"/>
      <c r="AA43566" s="102"/>
      <c r="AB43566" s="102"/>
    </row>
    <row r="43567" spans="26:28" x14ac:dyDescent="0.3">
      <c r="Z43567" s="102"/>
      <c r="AA43567" s="102"/>
      <c r="AB43567" s="102"/>
    </row>
    <row r="43568" spans="26:28" x14ac:dyDescent="0.3">
      <c r="Z43568" s="102"/>
      <c r="AA43568" s="102"/>
      <c r="AB43568" s="102"/>
    </row>
    <row r="43569" spans="26:28" x14ac:dyDescent="0.3">
      <c r="Z43569" s="102"/>
      <c r="AA43569" s="102"/>
      <c r="AB43569" s="102"/>
    </row>
    <row r="43570" spans="26:28" x14ac:dyDescent="0.3">
      <c r="Z43570" s="102"/>
      <c r="AA43570" s="102"/>
      <c r="AB43570" s="102"/>
    </row>
    <row r="43571" spans="26:28" x14ac:dyDescent="0.3">
      <c r="Z43571" s="102"/>
      <c r="AA43571" s="102"/>
      <c r="AB43571" s="102"/>
    </row>
    <row r="43572" spans="26:28" x14ac:dyDescent="0.3">
      <c r="Z43572" s="102"/>
      <c r="AA43572" s="102"/>
      <c r="AB43572" s="102"/>
    </row>
    <row r="43573" spans="26:28" x14ac:dyDescent="0.3">
      <c r="Z43573" s="102"/>
      <c r="AA43573" s="102"/>
      <c r="AB43573" s="102"/>
    </row>
    <row r="43574" spans="26:28" x14ac:dyDescent="0.3">
      <c r="Z43574" s="102"/>
      <c r="AA43574" s="102"/>
      <c r="AB43574" s="102"/>
    </row>
    <row r="43575" spans="26:28" x14ac:dyDescent="0.3">
      <c r="Z43575" s="102"/>
      <c r="AA43575" s="102"/>
      <c r="AB43575" s="102"/>
    </row>
    <row r="43576" spans="26:28" x14ac:dyDescent="0.3">
      <c r="Z43576" s="102"/>
      <c r="AA43576" s="102"/>
      <c r="AB43576" s="102"/>
    </row>
    <row r="43577" spans="26:28" x14ac:dyDescent="0.3">
      <c r="Z43577" s="102"/>
      <c r="AA43577" s="102"/>
      <c r="AB43577" s="102"/>
    </row>
    <row r="43578" spans="26:28" x14ac:dyDescent="0.3">
      <c r="Z43578" s="102"/>
      <c r="AA43578" s="102"/>
      <c r="AB43578" s="102"/>
    </row>
    <row r="43579" spans="26:28" x14ac:dyDescent="0.3">
      <c r="Z43579" s="102"/>
      <c r="AA43579" s="102"/>
      <c r="AB43579" s="102"/>
    </row>
    <row r="43580" spans="26:28" x14ac:dyDescent="0.3">
      <c r="Z43580" s="102"/>
      <c r="AA43580" s="102"/>
      <c r="AB43580" s="102"/>
    </row>
    <row r="43581" spans="26:28" x14ac:dyDescent="0.3">
      <c r="Z43581" s="102"/>
      <c r="AA43581" s="102"/>
      <c r="AB43581" s="102"/>
    </row>
    <row r="43582" spans="26:28" x14ac:dyDescent="0.3">
      <c r="Z43582" s="102"/>
      <c r="AA43582" s="102"/>
      <c r="AB43582" s="102"/>
    </row>
    <row r="43583" spans="26:28" x14ac:dyDescent="0.3">
      <c r="Z43583" s="102"/>
      <c r="AA43583" s="102"/>
      <c r="AB43583" s="102"/>
    </row>
    <row r="43584" spans="26:28" x14ac:dyDescent="0.3">
      <c r="Z43584" s="102"/>
      <c r="AA43584" s="102"/>
      <c r="AB43584" s="102"/>
    </row>
    <row r="43585" spans="26:28" x14ac:dyDescent="0.3">
      <c r="Z43585" s="102"/>
      <c r="AA43585" s="102"/>
      <c r="AB43585" s="102"/>
    </row>
    <row r="43586" spans="26:28" x14ac:dyDescent="0.3">
      <c r="Z43586" s="102"/>
      <c r="AA43586" s="102"/>
      <c r="AB43586" s="102"/>
    </row>
    <row r="43587" spans="26:28" x14ac:dyDescent="0.3">
      <c r="Z43587" s="102"/>
      <c r="AA43587" s="102"/>
      <c r="AB43587" s="102"/>
    </row>
    <row r="43588" spans="26:28" x14ac:dyDescent="0.3">
      <c r="Z43588" s="102"/>
      <c r="AA43588" s="102"/>
      <c r="AB43588" s="102"/>
    </row>
    <row r="43589" spans="26:28" x14ac:dyDescent="0.3">
      <c r="Z43589" s="102"/>
      <c r="AA43589" s="102"/>
      <c r="AB43589" s="102"/>
    </row>
    <row r="43590" spans="26:28" x14ac:dyDescent="0.3">
      <c r="Z43590" s="102"/>
      <c r="AA43590" s="102"/>
      <c r="AB43590" s="102"/>
    </row>
    <row r="43591" spans="26:28" x14ac:dyDescent="0.3">
      <c r="Z43591" s="102"/>
      <c r="AA43591" s="102"/>
      <c r="AB43591" s="102"/>
    </row>
    <row r="43592" spans="26:28" x14ac:dyDescent="0.3">
      <c r="Z43592" s="102"/>
      <c r="AA43592" s="102"/>
      <c r="AB43592" s="102"/>
    </row>
    <row r="43593" spans="26:28" x14ac:dyDescent="0.3">
      <c r="Z43593" s="102"/>
      <c r="AA43593" s="102"/>
      <c r="AB43593" s="102"/>
    </row>
    <row r="43594" spans="26:28" x14ac:dyDescent="0.3">
      <c r="Z43594" s="102"/>
      <c r="AA43594" s="102"/>
      <c r="AB43594" s="102"/>
    </row>
    <row r="43595" spans="26:28" x14ac:dyDescent="0.3">
      <c r="Z43595" s="102"/>
      <c r="AA43595" s="102"/>
      <c r="AB43595" s="102"/>
    </row>
    <row r="43596" spans="26:28" x14ac:dyDescent="0.3">
      <c r="Z43596" s="102"/>
      <c r="AA43596" s="102"/>
      <c r="AB43596" s="102"/>
    </row>
    <row r="43597" spans="26:28" x14ac:dyDescent="0.3">
      <c r="Z43597" s="102"/>
      <c r="AA43597" s="102"/>
      <c r="AB43597" s="102"/>
    </row>
    <row r="43598" spans="26:28" x14ac:dyDescent="0.3">
      <c r="Z43598" s="102"/>
      <c r="AA43598" s="102"/>
      <c r="AB43598" s="102"/>
    </row>
    <row r="43599" spans="26:28" x14ac:dyDescent="0.3">
      <c r="Z43599" s="102"/>
      <c r="AA43599" s="102"/>
      <c r="AB43599" s="102"/>
    </row>
    <row r="43600" spans="26:28" x14ac:dyDescent="0.3">
      <c r="Z43600" s="102"/>
      <c r="AA43600" s="102"/>
      <c r="AB43600" s="102"/>
    </row>
    <row r="43601" spans="26:28" x14ac:dyDescent="0.3">
      <c r="Z43601" s="102"/>
      <c r="AA43601" s="102"/>
      <c r="AB43601" s="102"/>
    </row>
    <row r="43602" spans="26:28" x14ac:dyDescent="0.3">
      <c r="Z43602" s="102"/>
      <c r="AA43602" s="102"/>
      <c r="AB43602" s="102"/>
    </row>
    <row r="43603" spans="26:28" x14ac:dyDescent="0.3">
      <c r="Z43603" s="102"/>
      <c r="AA43603" s="102"/>
      <c r="AB43603" s="102"/>
    </row>
    <row r="43604" spans="26:28" x14ac:dyDescent="0.3">
      <c r="Z43604" s="102"/>
      <c r="AA43604" s="102"/>
      <c r="AB43604" s="102"/>
    </row>
    <row r="43605" spans="26:28" x14ac:dyDescent="0.3">
      <c r="Z43605" s="102"/>
      <c r="AA43605" s="102"/>
      <c r="AB43605" s="102"/>
    </row>
    <row r="43606" spans="26:28" x14ac:dyDescent="0.3">
      <c r="Z43606" s="102"/>
      <c r="AA43606" s="102"/>
      <c r="AB43606" s="102"/>
    </row>
    <row r="43607" spans="26:28" x14ac:dyDescent="0.3">
      <c r="Z43607" s="102"/>
      <c r="AA43607" s="102"/>
      <c r="AB43607" s="102"/>
    </row>
    <row r="43608" spans="26:28" x14ac:dyDescent="0.3">
      <c r="Z43608" s="102"/>
      <c r="AA43608" s="102"/>
      <c r="AB43608" s="102"/>
    </row>
    <row r="43609" spans="26:28" x14ac:dyDescent="0.3">
      <c r="Z43609" s="102"/>
      <c r="AA43609" s="102"/>
      <c r="AB43609" s="102"/>
    </row>
    <row r="43610" spans="26:28" x14ac:dyDescent="0.3">
      <c r="Z43610" s="102"/>
      <c r="AA43610" s="102"/>
      <c r="AB43610" s="102"/>
    </row>
    <row r="43611" spans="26:28" x14ac:dyDescent="0.3">
      <c r="Z43611" s="102"/>
      <c r="AA43611" s="102"/>
      <c r="AB43611" s="102"/>
    </row>
    <row r="43612" spans="26:28" x14ac:dyDescent="0.3">
      <c r="Z43612" s="102"/>
      <c r="AA43612" s="102"/>
      <c r="AB43612" s="102"/>
    </row>
    <row r="43613" spans="26:28" x14ac:dyDescent="0.3">
      <c r="Z43613" s="102"/>
      <c r="AA43613" s="102"/>
      <c r="AB43613" s="102"/>
    </row>
    <row r="43614" spans="26:28" x14ac:dyDescent="0.3">
      <c r="Z43614" s="102"/>
      <c r="AA43614" s="102"/>
      <c r="AB43614" s="102"/>
    </row>
    <row r="43615" spans="26:28" x14ac:dyDescent="0.3">
      <c r="Z43615" s="102"/>
      <c r="AA43615" s="102"/>
      <c r="AB43615" s="102"/>
    </row>
    <row r="43616" spans="26:28" x14ac:dyDescent="0.3">
      <c r="Z43616" s="102"/>
      <c r="AA43616" s="102"/>
      <c r="AB43616" s="102"/>
    </row>
    <row r="43617" spans="26:28" x14ac:dyDescent="0.3">
      <c r="Z43617" s="102"/>
      <c r="AA43617" s="102"/>
      <c r="AB43617" s="102"/>
    </row>
    <row r="43618" spans="26:28" x14ac:dyDescent="0.3">
      <c r="Z43618" s="102"/>
      <c r="AA43618" s="102"/>
      <c r="AB43618" s="102"/>
    </row>
    <row r="43619" spans="26:28" x14ac:dyDescent="0.3">
      <c r="Z43619" s="102"/>
      <c r="AA43619" s="102"/>
      <c r="AB43619" s="102"/>
    </row>
    <row r="43620" spans="26:28" x14ac:dyDescent="0.3">
      <c r="Z43620" s="102"/>
      <c r="AA43620" s="102"/>
      <c r="AB43620" s="102"/>
    </row>
    <row r="43621" spans="26:28" x14ac:dyDescent="0.3">
      <c r="Z43621" s="102"/>
      <c r="AA43621" s="102"/>
      <c r="AB43621" s="102"/>
    </row>
    <row r="43622" spans="26:28" x14ac:dyDescent="0.3">
      <c r="Z43622" s="102"/>
      <c r="AA43622" s="102"/>
      <c r="AB43622" s="102"/>
    </row>
    <row r="43623" spans="26:28" x14ac:dyDescent="0.3">
      <c r="Z43623" s="102"/>
      <c r="AA43623" s="102"/>
      <c r="AB43623" s="102"/>
    </row>
    <row r="43624" spans="26:28" x14ac:dyDescent="0.3">
      <c r="Z43624" s="102"/>
      <c r="AA43624" s="102"/>
      <c r="AB43624" s="102"/>
    </row>
    <row r="43625" spans="26:28" x14ac:dyDescent="0.3">
      <c r="Z43625" s="102"/>
      <c r="AA43625" s="102"/>
      <c r="AB43625" s="102"/>
    </row>
    <row r="43626" spans="26:28" x14ac:dyDescent="0.3">
      <c r="Z43626" s="102"/>
      <c r="AA43626" s="102"/>
      <c r="AB43626" s="102"/>
    </row>
    <row r="43627" spans="26:28" x14ac:dyDescent="0.3">
      <c r="Z43627" s="102"/>
      <c r="AA43627" s="102"/>
      <c r="AB43627" s="102"/>
    </row>
    <row r="43628" spans="26:28" x14ac:dyDescent="0.3">
      <c r="Z43628" s="102"/>
      <c r="AA43628" s="102"/>
      <c r="AB43628" s="102"/>
    </row>
    <row r="43629" spans="26:28" x14ac:dyDescent="0.3">
      <c r="Z43629" s="102"/>
      <c r="AA43629" s="102"/>
      <c r="AB43629" s="102"/>
    </row>
    <row r="43630" spans="26:28" x14ac:dyDescent="0.3">
      <c r="Z43630" s="102"/>
      <c r="AA43630" s="102"/>
      <c r="AB43630" s="102"/>
    </row>
    <row r="43631" spans="26:28" x14ac:dyDescent="0.3">
      <c r="Z43631" s="102"/>
      <c r="AA43631" s="102"/>
      <c r="AB43631" s="102"/>
    </row>
    <row r="43632" spans="26:28" x14ac:dyDescent="0.3">
      <c r="Z43632" s="102"/>
      <c r="AA43632" s="102"/>
      <c r="AB43632" s="102"/>
    </row>
    <row r="43633" spans="26:28" x14ac:dyDescent="0.3">
      <c r="Z43633" s="102"/>
      <c r="AA43633" s="102"/>
      <c r="AB43633" s="102"/>
    </row>
    <row r="43634" spans="26:28" x14ac:dyDescent="0.3">
      <c r="Z43634" s="102"/>
      <c r="AA43634" s="102"/>
      <c r="AB43634" s="102"/>
    </row>
    <row r="43635" spans="26:28" x14ac:dyDescent="0.3">
      <c r="Z43635" s="102"/>
      <c r="AA43635" s="102"/>
      <c r="AB43635" s="102"/>
    </row>
    <row r="43636" spans="26:28" x14ac:dyDescent="0.3">
      <c r="Z43636" s="102"/>
      <c r="AA43636" s="102"/>
      <c r="AB43636" s="102"/>
    </row>
    <row r="43637" spans="26:28" x14ac:dyDescent="0.3">
      <c r="Z43637" s="102"/>
      <c r="AA43637" s="102"/>
      <c r="AB43637" s="102"/>
    </row>
    <row r="43638" spans="26:28" x14ac:dyDescent="0.3">
      <c r="Z43638" s="102"/>
      <c r="AA43638" s="102"/>
      <c r="AB43638" s="102"/>
    </row>
    <row r="43639" spans="26:28" x14ac:dyDescent="0.3">
      <c r="Z43639" s="102"/>
      <c r="AA43639" s="102"/>
      <c r="AB43639" s="102"/>
    </row>
    <row r="43640" spans="26:28" x14ac:dyDescent="0.3">
      <c r="Z43640" s="102"/>
      <c r="AA43640" s="102"/>
      <c r="AB43640" s="102"/>
    </row>
    <row r="43641" spans="26:28" x14ac:dyDescent="0.3">
      <c r="Z43641" s="102"/>
      <c r="AA43641" s="102"/>
      <c r="AB43641" s="102"/>
    </row>
    <row r="43642" spans="26:28" x14ac:dyDescent="0.3">
      <c r="Z43642" s="102"/>
      <c r="AA43642" s="102"/>
      <c r="AB43642" s="102"/>
    </row>
    <row r="43643" spans="26:28" x14ac:dyDescent="0.3">
      <c r="Z43643" s="102"/>
      <c r="AA43643" s="102"/>
      <c r="AB43643" s="102"/>
    </row>
    <row r="43644" spans="26:28" x14ac:dyDescent="0.3">
      <c r="Z43644" s="102"/>
      <c r="AA43644" s="102"/>
      <c r="AB43644" s="102"/>
    </row>
    <row r="43645" spans="26:28" x14ac:dyDescent="0.3">
      <c r="Z43645" s="102"/>
      <c r="AA43645" s="102"/>
      <c r="AB43645" s="102"/>
    </row>
    <row r="43646" spans="26:28" x14ac:dyDescent="0.3">
      <c r="Z43646" s="102"/>
      <c r="AA43646" s="102"/>
      <c r="AB43646" s="102"/>
    </row>
    <row r="43647" spans="26:28" x14ac:dyDescent="0.3">
      <c r="Z43647" s="102"/>
      <c r="AA43647" s="102"/>
      <c r="AB43647" s="102"/>
    </row>
    <row r="43648" spans="26:28" x14ac:dyDescent="0.3">
      <c r="Z43648" s="102"/>
      <c r="AA43648" s="102"/>
      <c r="AB43648" s="102"/>
    </row>
    <row r="43649" spans="26:28" x14ac:dyDescent="0.3">
      <c r="Z43649" s="102"/>
      <c r="AA43649" s="102"/>
      <c r="AB43649" s="102"/>
    </row>
    <row r="43650" spans="26:28" x14ac:dyDescent="0.3">
      <c r="Z43650" s="102"/>
      <c r="AA43650" s="102"/>
      <c r="AB43650" s="102"/>
    </row>
    <row r="43651" spans="26:28" x14ac:dyDescent="0.3">
      <c r="Z43651" s="102"/>
      <c r="AA43651" s="102"/>
      <c r="AB43651" s="102"/>
    </row>
    <row r="43652" spans="26:28" x14ac:dyDescent="0.3">
      <c r="Z43652" s="102"/>
      <c r="AA43652" s="102"/>
      <c r="AB43652" s="102"/>
    </row>
    <row r="43653" spans="26:28" x14ac:dyDescent="0.3">
      <c r="Z43653" s="102"/>
      <c r="AA43653" s="102"/>
      <c r="AB43653" s="102"/>
    </row>
    <row r="43654" spans="26:28" x14ac:dyDescent="0.3">
      <c r="Z43654" s="102"/>
      <c r="AA43654" s="102"/>
      <c r="AB43654" s="102"/>
    </row>
    <row r="43655" spans="26:28" x14ac:dyDescent="0.3">
      <c r="Z43655" s="102"/>
      <c r="AA43655" s="102"/>
      <c r="AB43655" s="102"/>
    </row>
    <row r="43656" spans="26:28" x14ac:dyDescent="0.3">
      <c r="Z43656" s="102"/>
      <c r="AA43656" s="102"/>
      <c r="AB43656" s="102"/>
    </row>
    <row r="43657" spans="26:28" x14ac:dyDescent="0.3">
      <c r="Z43657" s="102"/>
      <c r="AA43657" s="102"/>
      <c r="AB43657" s="102"/>
    </row>
    <row r="43658" spans="26:28" x14ac:dyDescent="0.3">
      <c r="Z43658" s="102"/>
      <c r="AA43658" s="102"/>
      <c r="AB43658" s="102"/>
    </row>
    <row r="43659" spans="26:28" x14ac:dyDescent="0.3">
      <c r="Z43659" s="102"/>
      <c r="AA43659" s="102"/>
      <c r="AB43659" s="102"/>
    </row>
    <row r="43660" spans="26:28" x14ac:dyDescent="0.3">
      <c r="Z43660" s="102"/>
      <c r="AA43660" s="102"/>
      <c r="AB43660" s="102"/>
    </row>
    <row r="43661" spans="26:28" x14ac:dyDescent="0.3">
      <c r="Z43661" s="102"/>
      <c r="AA43661" s="102"/>
      <c r="AB43661" s="102"/>
    </row>
    <row r="43662" spans="26:28" x14ac:dyDescent="0.3">
      <c r="Z43662" s="102"/>
      <c r="AA43662" s="102"/>
      <c r="AB43662" s="102"/>
    </row>
    <row r="43663" spans="26:28" x14ac:dyDescent="0.3">
      <c r="Z43663" s="102"/>
      <c r="AA43663" s="102"/>
      <c r="AB43663" s="102"/>
    </row>
    <row r="43664" spans="26:28" x14ac:dyDescent="0.3">
      <c r="Z43664" s="102"/>
      <c r="AA43664" s="102"/>
      <c r="AB43664" s="102"/>
    </row>
    <row r="43665" spans="26:28" x14ac:dyDescent="0.3">
      <c r="Z43665" s="102"/>
      <c r="AA43665" s="102"/>
      <c r="AB43665" s="102"/>
    </row>
    <row r="43666" spans="26:28" x14ac:dyDescent="0.3">
      <c r="Z43666" s="102"/>
      <c r="AA43666" s="102"/>
      <c r="AB43666" s="102"/>
    </row>
    <row r="43667" spans="26:28" x14ac:dyDescent="0.3">
      <c r="Z43667" s="102"/>
      <c r="AA43667" s="102"/>
      <c r="AB43667" s="102"/>
    </row>
    <row r="43668" spans="26:28" x14ac:dyDescent="0.3">
      <c r="Z43668" s="102"/>
      <c r="AA43668" s="102"/>
      <c r="AB43668" s="102"/>
    </row>
    <row r="43669" spans="26:28" x14ac:dyDescent="0.3">
      <c r="Z43669" s="102"/>
      <c r="AA43669" s="102"/>
      <c r="AB43669" s="102"/>
    </row>
    <row r="43670" spans="26:28" x14ac:dyDescent="0.3">
      <c r="Z43670" s="102"/>
      <c r="AA43670" s="102"/>
      <c r="AB43670" s="102"/>
    </row>
    <row r="43671" spans="26:28" x14ac:dyDescent="0.3">
      <c r="Z43671" s="102"/>
      <c r="AA43671" s="102"/>
      <c r="AB43671" s="102"/>
    </row>
    <row r="43672" spans="26:28" x14ac:dyDescent="0.3">
      <c r="Z43672" s="102"/>
      <c r="AA43672" s="102"/>
      <c r="AB43672" s="102"/>
    </row>
    <row r="43673" spans="26:28" x14ac:dyDescent="0.3">
      <c r="Z43673" s="102"/>
      <c r="AA43673" s="102"/>
      <c r="AB43673" s="102"/>
    </row>
    <row r="43674" spans="26:28" x14ac:dyDescent="0.3">
      <c r="Z43674" s="102"/>
      <c r="AA43674" s="102"/>
      <c r="AB43674" s="102"/>
    </row>
    <row r="43675" spans="26:28" x14ac:dyDescent="0.3">
      <c r="Z43675" s="102"/>
      <c r="AA43675" s="102"/>
      <c r="AB43675" s="102"/>
    </row>
    <row r="43676" spans="26:28" x14ac:dyDescent="0.3">
      <c r="Z43676" s="102"/>
      <c r="AA43676" s="102"/>
      <c r="AB43676" s="102"/>
    </row>
    <row r="43677" spans="26:28" x14ac:dyDescent="0.3">
      <c r="Z43677" s="102"/>
      <c r="AA43677" s="102"/>
      <c r="AB43677" s="102"/>
    </row>
    <row r="43678" spans="26:28" x14ac:dyDescent="0.3">
      <c r="Z43678" s="102"/>
      <c r="AA43678" s="102"/>
      <c r="AB43678" s="102"/>
    </row>
    <row r="43679" spans="26:28" x14ac:dyDescent="0.3">
      <c r="Z43679" s="102"/>
      <c r="AA43679" s="102"/>
      <c r="AB43679" s="102"/>
    </row>
    <row r="43680" spans="26:28" x14ac:dyDescent="0.3">
      <c r="Z43680" s="102"/>
      <c r="AA43680" s="102"/>
      <c r="AB43680" s="102"/>
    </row>
    <row r="43681" spans="26:28" x14ac:dyDescent="0.3">
      <c r="Z43681" s="102"/>
      <c r="AA43681" s="102"/>
      <c r="AB43681" s="102"/>
    </row>
    <row r="43682" spans="26:28" x14ac:dyDescent="0.3">
      <c r="Z43682" s="102"/>
      <c r="AA43682" s="102"/>
      <c r="AB43682" s="102"/>
    </row>
    <row r="43683" spans="26:28" x14ac:dyDescent="0.3">
      <c r="Z43683" s="102"/>
      <c r="AA43683" s="102"/>
      <c r="AB43683" s="102"/>
    </row>
    <row r="43684" spans="26:28" x14ac:dyDescent="0.3">
      <c r="Z43684" s="102"/>
      <c r="AA43684" s="102"/>
      <c r="AB43684" s="102"/>
    </row>
    <row r="43685" spans="26:28" x14ac:dyDescent="0.3">
      <c r="Z43685" s="102"/>
      <c r="AA43685" s="102"/>
      <c r="AB43685" s="102"/>
    </row>
    <row r="43686" spans="26:28" x14ac:dyDescent="0.3">
      <c r="Z43686" s="102"/>
      <c r="AA43686" s="102"/>
      <c r="AB43686" s="102"/>
    </row>
    <row r="43687" spans="26:28" x14ac:dyDescent="0.3">
      <c r="Z43687" s="102"/>
      <c r="AA43687" s="102"/>
      <c r="AB43687" s="102"/>
    </row>
    <row r="43688" spans="26:28" x14ac:dyDescent="0.3">
      <c r="Z43688" s="102"/>
      <c r="AA43688" s="102"/>
      <c r="AB43688" s="102"/>
    </row>
    <row r="43689" spans="26:28" x14ac:dyDescent="0.3">
      <c r="Z43689" s="102"/>
      <c r="AA43689" s="102"/>
      <c r="AB43689" s="102"/>
    </row>
    <row r="43690" spans="26:28" x14ac:dyDescent="0.3">
      <c r="Z43690" s="102"/>
      <c r="AA43690" s="102"/>
      <c r="AB43690" s="102"/>
    </row>
    <row r="43691" spans="26:28" x14ac:dyDescent="0.3">
      <c r="Z43691" s="102"/>
      <c r="AA43691" s="102"/>
      <c r="AB43691" s="102"/>
    </row>
    <row r="43692" spans="26:28" x14ac:dyDescent="0.3">
      <c r="Z43692" s="102"/>
      <c r="AA43692" s="102"/>
      <c r="AB43692" s="102"/>
    </row>
    <row r="43693" spans="26:28" x14ac:dyDescent="0.3">
      <c r="Z43693" s="102"/>
      <c r="AA43693" s="102"/>
      <c r="AB43693" s="102"/>
    </row>
    <row r="43694" spans="26:28" x14ac:dyDescent="0.3">
      <c r="Z43694" s="102"/>
      <c r="AA43694" s="102"/>
      <c r="AB43694" s="102"/>
    </row>
    <row r="43695" spans="26:28" x14ac:dyDescent="0.3">
      <c r="Z43695" s="102"/>
      <c r="AA43695" s="102"/>
      <c r="AB43695" s="102"/>
    </row>
    <row r="43696" spans="26:28" x14ac:dyDescent="0.3">
      <c r="Z43696" s="102"/>
      <c r="AA43696" s="102"/>
      <c r="AB43696" s="102"/>
    </row>
    <row r="43697" spans="26:28" x14ac:dyDescent="0.3">
      <c r="Z43697" s="102"/>
      <c r="AA43697" s="102"/>
      <c r="AB43697" s="102"/>
    </row>
    <row r="43698" spans="26:28" x14ac:dyDescent="0.3">
      <c r="Z43698" s="102"/>
      <c r="AA43698" s="102"/>
      <c r="AB43698" s="102"/>
    </row>
    <row r="43699" spans="26:28" x14ac:dyDescent="0.3">
      <c r="Z43699" s="102"/>
      <c r="AA43699" s="102"/>
      <c r="AB43699" s="102"/>
    </row>
    <row r="43700" spans="26:28" x14ac:dyDescent="0.3">
      <c r="Z43700" s="102"/>
      <c r="AA43700" s="102"/>
      <c r="AB43700" s="102"/>
    </row>
    <row r="43701" spans="26:28" x14ac:dyDescent="0.3">
      <c r="Z43701" s="102"/>
      <c r="AA43701" s="102"/>
      <c r="AB43701" s="102"/>
    </row>
    <row r="43702" spans="26:28" x14ac:dyDescent="0.3">
      <c r="Z43702" s="102"/>
      <c r="AA43702" s="102"/>
      <c r="AB43702" s="102"/>
    </row>
    <row r="43703" spans="26:28" x14ac:dyDescent="0.3">
      <c r="Z43703" s="102"/>
      <c r="AA43703" s="102"/>
      <c r="AB43703" s="102"/>
    </row>
    <row r="43704" spans="26:28" x14ac:dyDescent="0.3">
      <c r="Z43704" s="102"/>
      <c r="AA43704" s="102"/>
      <c r="AB43704" s="102"/>
    </row>
    <row r="43705" spans="26:28" x14ac:dyDescent="0.3">
      <c r="Z43705" s="102"/>
      <c r="AA43705" s="102"/>
      <c r="AB43705" s="102"/>
    </row>
    <row r="43706" spans="26:28" x14ac:dyDescent="0.3">
      <c r="Z43706" s="102"/>
      <c r="AA43706" s="102"/>
      <c r="AB43706" s="102"/>
    </row>
    <row r="43707" spans="26:28" x14ac:dyDescent="0.3">
      <c r="Z43707" s="102"/>
      <c r="AA43707" s="102"/>
      <c r="AB43707" s="102"/>
    </row>
    <row r="43708" spans="26:28" x14ac:dyDescent="0.3">
      <c r="Z43708" s="102"/>
      <c r="AA43708" s="102"/>
      <c r="AB43708" s="102"/>
    </row>
    <row r="43709" spans="26:28" x14ac:dyDescent="0.3">
      <c r="Z43709" s="102"/>
      <c r="AA43709" s="102"/>
      <c r="AB43709" s="102"/>
    </row>
    <row r="43710" spans="26:28" x14ac:dyDescent="0.3">
      <c r="Z43710" s="102"/>
      <c r="AA43710" s="102"/>
      <c r="AB43710" s="102"/>
    </row>
    <row r="43711" spans="26:28" x14ac:dyDescent="0.3">
      <c r="Z43711" s="102"/>
      <c r="AA43711" s="102"/>
      <c r="AB43711" s="102"/>
    </row>
    <row r="43712" spans="26:28" x14ac:dyDescent="0.3">
      <c r="Z43712" s="102"/>
      <c r="AA43712" s="102"/>
      <c r="AB43712" s="102"/>
    </row>
    <row r="43713" spans="26:28" x14ac:dyDescent="0.3">
      <c r="Z43713" s="102"/>
      <c r="AA43713" s="102"/>
      <c r="AB43713" s="102"/>
    </row>
    <row r="43714" spans="26:28" x14ac:dyDescent="0.3">
      <c r="Z43714" s="102"/>
      <c r="AA43714" s="102"/>
      <c r="AB43714" s="102"/>
    </row>
    <row r="43715" spans="26:28" x14ac:dyDescent="0.3">
      <c r="Z43715" s="102"/>
      <c r="AA43715" s="102"/>
      <c r="AB43715" s="102"/>
    </row>
    <row r="43716" spans="26:28" x14ac:dyDescent="0.3">
      <c r="Z43716" s="102"/>
      <c r="AA43716" s="102"/>
      <c r="AB43716" s="102"/>
    </row>
    <row r="43717" spans="26:28" x14ac:dyDescent="0.3">
      <c r="Z43717" s="102"/>
      <c r="AA43717" s="102"/>
      <c r="AB43717" s="102"/>
    </row>
    <row r="43718" spans="26:28" x14ac:dyDescent="0.3">
      <c r="Z43718" s="102"/>
      <c r="AA43718" s="102"/>
      <c r="AB43718" s="102"/>
    </row>
    <row r="43719" spans="26:28" x14ac:dyDescent="0.3">
      <c r="Z43719" s="102"/>
      <c r="AA43719" s="102"/>
      <c r="AB43719" s="102"/>
    </row>
    <row r="43720" spans="26:28" x14ac:dyDescent="0.3">
      <c r="Z43720" s="102"/>
      <c r="AA43720" s="102"/>
      <c r="AB43720" s="102"/>
    </row>
    <row r="43721" spans="26:28" x14ac:dyDescent="0.3">
      <c r="Z43721" s="102"/>
      <c r="AA43721" s="102"/>
      <c r="AB43721" s="102"/>
    </row>
    <row r="43722" spans="26:28" x14ac:dyDescent="0.3">
      <c r="Z43722" s="102"/>
      <c r="AA43722" s="102"/>
      <c r="AB43722" s="102"/>
    </row>
    <row r="43723" spans="26:28" x14ac:dyDescent="0.3">
      <c r="Z43723" s="102"/>
      <c r="AA43723" s="102"/>
      <c r="AB43723" s="102"/>
    </row>
    <row r="43724" spans="26:28" x14ac:dyDescent="0.3">
      <c r="Z43724" s="102"/>
      <c r="AA43724" s="102"/>
      <c r="AB43724" s="102"/>
    </row>
    <row r="43725" spans="26:28" x14ac:dyDescent="0.3">
      <c r="Z43725" s="102"/>
      <c r="AA43725" s="102"/>
      <c r="AB43725" s="102"/>
    </row>
    <row r="43726" spans="26:28" x14ac:dyDescent="0.3">
      <c r="Z43726" s="102"/>
      <c r="AA43726" s="102"/>
      <c r="AB43726" s="102"/>
    </row>
    <row r="43727" spans="26:28" x14ac:dyDescent="0.3">
      <c r="Z43727" s="102"/>
      <c r="AA43727" s="102"/>
      <c r="AB43727" s="102"/>
    </row>
    <row r="43728" spans="26:28" x14ac:dyDescent="0.3">
      <c r="Z43728" s="102"/>
      <c r="AA43728" s="102"/>
      <c r="AB43728" s="102"/>
    </row>
    <row r="43729" spans="26:28" x14ac:dyDescent="0.3">
      <c r="Z43729" s="102"/>
      <c r="AA43729" s="102"/>
      <c r="AB43729" s="102"/>
    </row>
    <row r="43730" spans="26:28" x14ac:dyDescent="0.3">
      <c r="Z43730" s="102"/>
      <c r="AA43730" s="102"/>
      <c r="AB43730" s="102"/>
    </row>
    <row r="43731" spans="26:28" x14ac:dyDescent="0.3">
      <c r="Z43731" s="102"/>
      <c r="AA43731" s="102"/>
      <c r="AB43731" s="102"/>
    </row>
    <row r="43732" spans="26:28" x14ac:dyDescent="0.3">
      <c r="Z43732" s="102"/>
      <c r="AA43732" s="102"/>
      <c r="AB43732" s="102"/>
    </row>
    <row r="43733" spans="26:28" x14ac:dyDescent="0.3">
      <c r="Z43733" s="102"/>
      <c r="AA43733" s="102"/>
      <c r="AB43733" s="102"/>
    </row>
    <row r="43734" spans="26:28" x14ac:dyDescent="0.3">
      <c r="Z43734" s="102"/>
      <c r="AA43734" s="102"/>
      <c r="AB43734" s="102"/>
    </row>
    <row r="43735" spans="26:28" x14ac:dyDescent="0.3">
      <c r="Z43735" s="102"/>
      <c r="AA43735" s="102"/>
      <c r="AB43735" s="102"/>
    </row>
    <row r="43736" spans="26:28" x14ac:dyDescent="0.3">
      <c r="Z43736" s="102"/>
      <c r="AA43736" s="102"/>
      <c r="AB43736" s="102"/>
    </row>
    <row r="43737" spans="26:28" x14ac:dyDescent="0.3">
      <c r="Z43737" s="102"/>
      <c r="AA43737" s="102"/>
      <c r="AB43737" s="102"/>
    </row>
    <row r="43738" spans="26:28" x14ac:dyDescent="0.3">
      <c r="Z43738" s="102"/>
      <c r="AA43738" s="102"/>
      <c r="AB43738" s="102"/>
    </row>
    <row r="43739" spans="26:28" x14ac:dyDescent="0.3">
      <c r="Z43739" s="102"/>
      <c r="AA43739" s="102"/>
      <c r="AB43739" s="102"/>
    </row>
    <row r="43740" spans="26:28" x14ac:dyDescent="0.3">
      <c r="Z43740" s="102"/>
      <c r="AA43740" s="102"/>
      <c r="AB43740" s="102"/>
    </row>
    <row r="43741" spans="26:28" x14ac:dyDescent="0.3">
      <c r="Z43741" s="102"/>
      <c r="AA43741" s="102"/>
      <c r="AB43741" s="102"/>
    </row>
    <row r="43742" spans="26:28" x14ac:dyDescent="0.3">
      <c r="Z43742" s="102"/>
      <c r="AA43742" s="102"/>
      <c r="AB43742" s="102"/>
    </row>
    <row r="43743" spans="26:28" x14ac:dyDescent="0.3">
      <c r="Z43743" s="102"/>
      <c r="AA43743" s="102"/>
      <c r="AB43743" s="102"/>
    </row>
    <row r="43744" spans="26:28" x14ac:dyDescent="0.3">
      <c r="Z43744" s="102"/>
      <c r="AA43744" s="102"/>
      <c r="AB43744" s="102"/>
    </row>
    <row r="43745" spans="26:28" x14ac:dyDescent="0.3">
      <c r="Z43745" s="102"/>
      <c r="AA43745" s="102"/>
      <c r="AB43745" s="102"/>
    </row>
    <row r="43746" spans="26:28" x14ac:dyDescent="0.3">
      <c r="Z43746" s="102"/>
      <c r="AA43746" s="102"/>
      <c r="AB43746" s="102"/>
    </row>
    <row r="43747" spans="26:28" x14ac:dyDescent="0.3">
      <c r="Z43747" s="102"/>
      <c r="AA43747" s="102"/>
      <c r="AB43747" s="102"/>
    </row>
    <row r="43748" spans="26:28" x14ac:dyDescent="0.3">
      <c r="Z43748" s="102"/>
      <c r="AA43748" s="102"/>
      <c r="AB43748" s="102"/>
    </row>
    <row r="43749" spans="26:28" x14ac:dyDescent="0.3">
      <c r="Z43749" s="102"/>
      <c r="AA43749" s="102"/>
      <c r="AB43749" s="102"/>
    </row>
    <row r="43750" spans="26:28" x14ac:dyDescent="0.3">
      <c r="Z43750" s="102"/>
      <c r="AA43750" s="102"/>
      <c r="AB43750" s="102"/>
    </row>
    <row r="43751" spans="26:28" x14ac:dyDescent="0.3">
      <c r="Z43751" s="102"/>
      <c r="AA43751" s="102"/>
      <c r="AB43751" s="102"/>
    </row>
    <row r="43752" spans="26:28" x14ac:dyDescent="0.3">
      <c r="Z43752" s="102"/>
      <c r="AA43752" s="102"/>
      <c r="AB43752" s="102"/>
    </row>
    <row r="43753" spans="26:28" x14ac:dyDescent="0.3">
      <c r="Z43753" s="102"/>
      <c r="AA43753" s="102"/>
      <c r="AB43753" s="102"/>
    </row>
    <row r="43754" spans="26:28" x14ac:dyDescent="0.3">
      <c r="Z43754" s="102"/>
      <c r="AA43754" s="102"/>
      <c r="AB43754" s="102"/>
    </row>
    <row r="43755" spans="26:28" x14ac:dyDescent="0.3">
      <c r="Z43755" s="102"/>
      <c r="AA43755" s="102"/>
      <c r="AB43755" s="102"/>
    </row>
    <row r="43756" spans="26:28" x14ac:dyDescent="0.3">
      <c r="Z43756" s="102"/>
      <c r="AA43756" s="102"/>
      <c r="AB43756" s="102"/>
    </row>
    <row r="43757" spans="26:28" x14ac:dyDescent="0.3">
      <c r="Z43757" s="102"/>
      <c r="AA43757" s="102"/>
      <c r="AB43757" s="102"/>
    </row>
    <row r="43758" spans="26:28" x14ac:dyDescent="0.3">
      <c r="Z43758" s="102"/>
      <c r="AA43758" s="102"/>
      <c r="AB43758" s="102"/>
    </row>
    <row r="43759" spans="26:28" x14ac:dyDescent="0.3">
      <c r="Z43759" s="102"/>
      <c r="AA43759" s="102"/>
      <c r="AB43759" s="102"/>
    </row>
    <row r="43760" spans="26:28" x14ac:dyDescent="0.3">
      <c r="Z43760" s="102"/>
      <c r="AA43760" s="102"/>
      <c r="AB43760" s="102"/>
    </row>
    <row r="43761" spans="26:28" x14ac:dyDescent="0.3">
      <c r="Z43761" s="102"/>
      <c r="AA43761" s="102"/>
      <c r="AB43761" s="102"/>
    </row>
    <row r="43762" spans="26:28" x14ac:dyDescent="0.3">
      <c r="Z43762" s="102"/>
      <c r="AA43762" s="102"/>
      <c r="AB43762" s="102"/>
    </row>
    <row r="43763" spans="26:28" x14ac:dyDescent="0.3">
      <c r="Z43763" s="102"/>
      <c r="AA43763" s="102"/>
      <c r="AB43763" s="102"/>
    </row>
    <row r="43764" spans="26:28" x14ac:dyDescent="0.3">
      <c r="Z43764" s="102"/>
      <c r="AA43764" s="102"/>
      <c r="AB43764" s="102"/>
    </row>
    <row r="43765" spans="26:28" x14ac:dyDescent="0.3">
      <c r="Z43765" s="102"/>
      <c r="AA43765" s="102"/>
      <c r="AB43765" s="102"/>
    </row>
    <row r="43766" spans="26:28" x14ac:dyDescent="0.3">
      <c r="Z43766" s="102"/>
      <c r="AA43766" s="102"/>
      <c r="AB43766" s="102"/>
    </row>
    <row r="43767" spans="26:28" x14ac:dyDescent="0.3">
      <c r="Z43767" s="102"/>
      <c r="AA43767" s="102"/>
      <c r="AB43767" s="102"/>
    </row>
    <row r="43768" spans="26:28" x14ac:dyDescent="0.3">
      <c r="Z43768" s="102"/>
      <c r="AA43768" s="102"/>
      <c r="AB43768" s="102"/>
    </row>
    <row r="43769" spans="26:28" x14ac:dyDescent="0.3">
      <c r="Z43769" s="102"/>
      <c r="AA43769" s="102"/>
      <c r="AB43769" s="102"/>
    </row>
    <row r="43770" spans="26:28" x14ac:dyDescent="0.3">
      <c r="Z43770" s="102"/>
      <c r="AA43770" s="102"/>
      <c r="AB43770" s="102"/>
    </row>
    <row r="43771" spans="26:28" x14ac:dyDescent="0.3">
      <c r="Z43771" s="102"/>
      <c r="AA43771" s="102"/>
      <c r="AB43771" s="102"/>
    </row>
    <row r="43772" spans="26:28" x14ac:dyDescent="0.3">
      <c r="Z43772" s="102"/>
      <c r="AA43772" s="102"/>
      <c r="AB43772" s="102"/>
    </row>
    <row r="43773" spans="26:28" x14ac:dyDescent="0.3">
      <c r="Z43773" s="102"/>
      <c r="AA43773" s="102"/>
      <c r="AB43773" s="102"/>
    </row>
    <row r="43774" spans="26:28" x14ac:dyDescent="0.3">
      <c r="Z43774" s="102"/>
      <c r="AA43774" s="102"/>
      <c r="AB43774" s="102"/>
    </row>
    <row r="43775" spans="26:28" x14ac:dyDescent="0.3">
      <c r="Z43775" s="102"/>
      <c r="AA43775" s="102"/>
      <c r="AB43775" s="102"/>
    </row>
    <row r="43776" spans="26:28" x14ac:dyDescent="0.3">
      <c r="Z43776" s="102"/>
      <c r="AA43776" s="102"/>
      <c r="AB43776" s="102"/>
    </row>
    <row r="43777" spans="26:28" x14ac:dyDescent="0.3">
      <c r="Z43777" s="102"/>
      <c r="AA43777" s="102"/>
      <c r="AB43777" s="102"/>
    </row>
    <row r="43778" spans="26:28" x14ac:dyDescent="0.3">
      <c r="Z43778" s="102"/>
      <c r="AA43778" s="102"/>
      <c r="AB43778" s="102"/>
    </row>
    <row r="43779" spans="26:28" x14ac:dyDescent="0.3">
      <c r="Z43779" s="102"/>
      <c r="AA43779" s="102"/>
      <c r="AB43779" s="102"/>
    </row>
    <row r="43780" spans="26:28" x14ac:dyDescent="0.3">
      <c r="Z43780" s="102"/>
      <c r="AA43780" s="102"/>
      <c r="AB43780" s="102"/>
    </row>
    <row r="43781" spans="26:28" x14ac:dyDescent="0.3">
      <c r="Z43781" s="102"/>
      <c r="AA43781" s="102"/>
      <c r="AB43781" s="102"/>
    </row>
    <row r="43782" spans="26:28" x14ac:dyDescent="0.3">
      <c r="Z43782" s="102"/>
      <c r="AA43782" s="102"/>
      <c r="AB43782" s="102"/>
    </row>
    <row r="43783" spans="26:28" x14ac:dyDescent="0.3">
      <c r="Z43783" s="102"/>
      <c r="AA43783" s="102"/>
      <c r="AB43783" s="102"/>
    </row>
    <row r="43784" spans="26:28" x14ac:dyDescent="0.3">
      <c r="Z43784" s="102"/>
      <c r="AA43784" s="102"/>
      <c r="AB43784" s="102"/>
    </row>
    <row r="43785" spans="26:28" x14ac:dyDescent="0.3">
      <c r="Z43785" s="102"/>
      <c r="AA43785" s="102"/>
      <c r="AB43785" s="102"/>
    </row>
    <row r="43786" spans="26:28" x14ac:dyDescent="0.3">
      <c r="Z43786" s="102"/>
      <c r="AA43786" s="102"/>
      <c r="AB43786" s="102"/>
    </row>
    <row r="43787" spans="26:28" x14ac:dyDescent="0.3">
      <c r="Z43787" s="102"/>
      <c r="AA43787" s="102"/>
      <c r="AB43787" s="102"/>
    </row>
    <row r="43788" spans="26:28" x14ac:dyDescent="0.3">
      <c r="Z43788" s="102"/>
      <c r="AA43788" s="102"/>
      <c r="AB43788" s="102"/>
    </row>
    <row r="43789" spans="26:28" x14ac:dyDescent="0.3">
      <c r="Z43789" s="102"/>
      <c r="AA43789" s="102"/>
      <c r="AB43789" s="102"/>
    </row>
    <row r="43790" spans="26:28" x14ac:dyDescent="0.3">
      <c r="Z43790" s="102"/>
      <c r="AA43790" s="102"/>
      <c r="AB43790" s="102"/>
    </row>
    <row r="43791" spans="26:28" x14ac:dyDescent="0.3">
      <c r="Z43791" s="102"/>
      <c r="AA43791" s="102"/>
      <c r="AB43791" s="102"/>
    </row>
    <row r="43792" spans="26:28" x14ac:dyDescent="0.3">
      <c r="Z43792" s="102"/>
      <c r="AA43792" s="102"/>
      <c r="AB43792" s="102"/>
    </row>
    <row r="43793" spans="26:28" x14ac:dyDescent="0.3">
      <c r="Z43793" s="102"/>
      <c r="AA43793" s="102"/>
      <c r="AB43793" s="102"/>
    </row>
    <row r="43794" spans="26:28" x14ac:dyDescent="0.3">
      <c r="Z43794" s="102"/>
      <c r="AA43794" s="102"/>
      <c r="AB43794" s="102"/>
    </row>
    <row r="43795" spans="26:28" x14ac:dyDescent="0.3">
      <c r="Z43795" s="102"/>
      <c r="AA43795" s="102"/>
      <c r="AB43795" s="102"/>
    </row>
    <row r="43796" spans="26:28" x14ac:dyDescent="0.3">
      <c r="Z43796" s="102"/>
      <c r="AA43796" s="102"/>
      <c r="AB43796" s="102"/>
    </row>
    <row r="43797" spans="26:28" x14ac:dyDescent="0.3">
      <c r="Z43797" s="102"/>
      <c r="AA43797" s="102"/>
      <c r="AB43797" s="102"/>
    </row>
    <row r="43798" spans="26:28" x14ac:dyDescent="0.3">
      <c r="Z43798" s="102"/>
      <c r="AA43798" s="102"/>
      <c r="AB43798" s="102"/>
    </row>
    <row r="43799" spans="26:28" x14ac:dyDescent="0.3">
      <c r="Z43799" s="102"/>
      <c r="AA43799" s="102"/>
      <c r="AB43799" s="102"/>
    </row>
    <row r="43800" spans="26:28" x14ac:dyDescent="0.3">
      <c r="Z43800" s="102"/>
      <c r="AA43800" s="102"/>
      <c r="AB43800" s="102"/>
    </row>
    <row r="43801" spans="26:28" x14ac:dyDescent="0.3">
      <c r="Z43801" s="102"/>
      <c r="AA43801" s="102"/>
      <c r="AB43801" s="102"/>
    </row>
    <row r="43802" spans="26:28" x14ac:dyDescent="0.3">
      <c r="Z43802" s="102"/>
      <c r="AA43802" s="102"/>
      <c r="AB43802" s="102"/>
    </row>
    <row r="43803" spans="26:28" x14ac:dyDescent="0.3">
      <c r="Z43803" s="102"/>
      <c r="AA43803" s="102"/>
      <c r="AB43803" s="102"/>
    </row>
    <row r="43804" spans="26:28" x14ac:dyDescent="0.3">
      <c r="Z43804" s="102"/>
      <c r="AA43804" s="102"/>
      <c r="AB43804" s="102"/>
    </row>
    <row r="43805" spans="26:28" x14ac:dyDescent="0.3">
      <c r="Z43805" s="102"/>
      <c r="AA43805" s="102"/>
      <c r="AB43805" s="102"/>
    </row>
    <row r="43806" spans="26:28" x14ac:dyDescent="0.3">
      <c r="Z43806" s="102"/>
      <c r="AA43806" s="102"/>
      <c r="AB43806" s="102"/>
    </row>
    <row r="43807" spans="26:28" x14ac:dyDescent="0.3">
      <c r="Z43807" s="102"/>
      <c r="AA43807" s="102"/>
      <c r="AB43807" s="102"/>
    </row>
    <row r="43808" spans="26:28" x14ac:dyDescent="0.3">
      <c r="Z43808" s="102"/>
      <c r="AA43808" s="102"/>
      <c r="AB43808" s="102"/>
    </row>
    <row r="43809" spans="26:28" x14ac:dyDescent="0.3">
      <c r="Z43809" s="102"/>
      <c r="AA43809" s="102"/>
      <c r="AB43809" s="102"/>
    </row>
    <row r="43810" spans="26:28" x14ac:dyDescent="0.3">
      <c r="Z43810" s="102"/>
      <c r="AA43810" s="102"/>
      <c r="AB43810" s="102"/>
    </row>
    <row r="43811" spans="26:28" x14ac:dyDescent="0.3">
      <c r="Z43811" s="102"/>
      <c r="AA43811" s="102"/>
      <c r="AB43811" s="102"/>
    </row>
    <row r="43812" spans="26:28" x14ac:dyDescent="0.3">
      <c r="Z43812" s="102"/>
      <c r="AA43812" s="102"/>
      <c r="AB43812" s="102"/>
    </row>
    <row r="43813" spans="26:28" x14ac:dyDescent="0.3">
      <c r="Z43813" s="102"/>
      <c r="AA43813" s="102"/>
      <c r="AB43813" s="102"/>
    </row>
    <row r="43814" spans="26:28" x14ac:dyDescent="0.3">
      <c r="Z43814" s="102"/>
      <c r="AA43814" s="102"/>
      <c r="AB43814" s="102"/>
    </row>
    <row r="43815" spans="26:28" x14ac:dyDescent="0.3">
      <c r="Z43815" s="102"/>
      <c r="AA43815" s="102"/>
      <c r="AB43815" s="102"/>
    </row>
    <row r="43816" spans="26:28" x14ac:dyDescent="0.3">
      <c r="Z43816" s="102"/>
      <c r="AA43816" s="102"/>
      <c r="AB43816" s="102"/>
    </row>
    <row r="43817" spans="26:28" x14ac:dyDescent="0.3">
      <c r="Z43817" s="102"/>
      <c r="AA43817" s="102"/>
      <c r="AB43817" s="102"/>
    </row>
    <row r="43818" spans="26:28" x14ac:dyDescent="0.3">
      <c r="Z43818" s="102"/>
      <c r="AA43818" s="102"/>
      <c r="AB43818" s="102"/>
    </row>
    <row r="43819" spans="26:28" x14ac:dyDescent="0.3">
      <c r="Z43819" s="102"/>
      <c r="AA43819" s="102"/>
      <c r="AB43819" s="102"/>
    </row>
    <row r="43820" spans="26:28" x14ac:dyDescent="0.3">
      <c r="Z43820" s="102"/>
      <c r="AA43820" s="102"/>
      <c r="AB43820" s="102"/>
    </row>
    <row r="43821" spans="26:28" x14ac:dyDescent="0.3">
      <c r="Z43821" s="102"/>
      <c r="AA43821" s="102"/>
      <c r="AB43821" s="102"/>
    </row>
    <row r="43822" spans="26:28" x14ac:dyDescent="0.3">
      <c r="Z43822" s="102"/>
      <c r="AA43822" s="102"/>
      <c r="AB43822" s="102"/>
    </row>
    <row r="43823" spans="26:28" x14ac:dyDescent="0.3">
      <c r="Z43823" s="102"/>
      <c r="AA43823" s="102"/>
      <c r="AB43823" s="102"/>
    </row>
    <row r="43824" spans="26:28" x14ac:dyDescent="0.3">
      <c r="Z43824" s="102"/>
      <c r="AA43824" s="102"/>
      <c r="AB43824" s="102"/>
    </row>
    <row r="43825" spans="26:28" x14ac:dyDescent="0.3">
      <c r="Z43825" s="102"/>
      <c r="AA43825" s="102"/>
      <c r="AB43825" s="102"/>
    </row>
    <row r="43826" spans="26:28" x14ac:dyDescent="0.3">
      <c r="Z43826" s="102"/>
      <c r="AA43826" s="102"/>
      <c r="AB43826" s="102"/>
    </row>
    <row r="43827" spans="26:28" x14ac:dyDescent="0.3">
      <c r="Z43827" s="102"/>
      <c r="AA43827" s="102"/>
      <c r="AB43827" s="102"/>
    </row>
    <row r="43828" spans="26:28" x14ac:dyDescent="0.3">
      <c r="Z43828" s="102"/>
      <c r="AA43828" s="102"/>
      <c r="AB43828" s="102"/>
    </row>
    <row r="43829" spans="26:28" x14ac:dyDescent="0.3">
      <c r="Z43829" s="102"/>
      <c r="AA43829" s="102"/>
      <c r="AB43829" s="102"/>
    </row>
    <row r="43830" spans="26:28" x14ac:dyDescent="0.3">
      <c r="Z43830" s="102"/>
      <c r="AA43830" s="102"/>
      <c r="AB43830" s="102"/>
    </row>
    <row r="43831" spans="26:28" x14ac:dyDescent="0.3">
      <c r="Z43831" s="102"/>
      <c r="AA43831" s="102"/>
      <c r="AB43831" s="102"/>
    </row>
    <row r="43832" spans="26:28" x14ac:dyDescent="0.3">
      <c r="Z43832" s="102"/>
      <c r="AA43832" s="102"/>
      <c r="AB43832" s="102"/>
    </row>
    <row r="43833" spans="26:28" x14ac:dyDescent="0.3">
      <c r="Z43833" s="102"/>
      <c r="AA43833" s="102"/>
      <c r="AB43833" s="102"/>
    </row>
    <row r="43834" spans="26:28" x14ac:dyDescent="0.3">
      <c r="Z43834" s="102"/>
      <c r="AA43834" s="102"/>
      <c r="AB43834" s="102"/>
    </row>
    <row r="43835" spans="26:28" x14ac:dyDescent="0.3">
      <c r="Z43835" s="102"/>
      <c r="AA43835" s="102"/>
      <c r="AB43835" s="102"/>
    </row>
    <row r="43836" spans="26:28" x14ac:dyDescent="0.3">
      <c r="Z43836" s="102"/>
      <c r="AA43836" s="102"/>
      <c r="AB43836" s="102"/>
    </row>
    <row r="43837" spans="26:28" x14ac:dyDescent="0.3">
      <c r="Z43837" s="102"/>
      <c r="AA43837" s="102"/>
      <c r="AB43837" s="102"/>
    </row>
    <row r="43838" spans="26:28" x14ac:dyDescent="0.3">
      <c r="Z43838" s="102"/>
      <c r="AA43838" s="102"/>
      <c r="AB43838" s="102"/>
    </row>
    <row r="43839" spans="26:28" x14ac:dyDescent="0.3">
      <c r="Z43839" s="102"/>
      <c r="AA43839" s="102"/>
      <c r="AB43839" s="102"/>
    </row>
    <row r="43840" spans="26:28" x14ac:dyDescent="0.3">
      <c r="Z43840" s="102"/>
      <c r="AA43840" s="102"/>
      <c r="AB43840" s="102"/>
    </row>
    <row r="43841" spans="26:28" x14ac:dyDescent="0.3">
      <c r="Z43841" s="102"/>
      <c r="AA43841" s="102"/>
      <c r="AB43841" s="102"/>
    </row>
    <row r="43842" spans="26:28" x14ac:dyDescent="0.3">
      <c r="Z43842" s="102"/>
      <c r="AA43842" s="102"/>
      <c r="AB43842" s="102"/>
    </row>
    <row r="43843" spans="26:28" x14ac:dyDescent="0.3">
      <c r="Z43843" s="102"/>
      <c r="AA43843" s="102"/>
      <c r="AB43843" s="102"/>
    </row>
    <row r="43844" spans="26:28" x14ac:dyDescent="0.3">
      <c r="Z43844" s="102"/>
      <c r="AA43844" s="102"/>
      <c r="AB43844" s="102"/>
    </row>
    <row r="43845" spans="26:28" x14ac:dyDescent="0.3">
      <c r="Z43845" s="102"/>
      <c r="AA43845" s="102"/>
      <c r="AB43845" s="102"/>
    </row>
    <row r="43846" spans="26:28" x14ac:dyDescent="0.3">
      <c r="Z43846" s="102"/>
      <c r="AA43846" s="102"/>
      <c r="AB43846" s="102"/>
    </row>
    <row r="43847" spans="26:28" x14ac:dyDescent="0.3">
      <c r="Z43847" s="102"/>
      <c r="AA43847" s="102"/>
      <c r="AB43847" s="102"/>
    </row>
    <row r="43848" spans="26:28" x14ac:dyDescent="0.3">
      <c r="Z43848" s="102"/>
      <c r="AA43848" s="102"/>
      <c r="AB43848" s="102"/>
    </row>
    <row r="43849" spans="26:28" x14ac:dyDescent="0.3">
      <c r="Z43849" s="102"/>
      <c r="AA43849" s="102"/>
      <c r="AB43849" s="102"/>
    </row>
    <row r="43850" spans="26:28" x14ac:dyDescent="0.3">
      <c r="Z43850" s="102"/>
      <c r="AA43850" s="102"/>
      <c r="AB43850" s="102"/>
    </row>
    <row r="43851" spans="26:28" x14ac:dyDescent="0.3">
      <c r="Z43851" s="102"/>
      <c r="AA43851" s="102"/>
      <c r="AB43851" s="102"/>
    </row>
    <row r="43852" spans="26:28" x14ac:dyDescent="0.3">
      <c r="Z43852" s="102"/>
      <c r="AA43852" s="102"/>
      <c r="AB43852" s="102"/>
    </row>
    <row r="43853" spans="26:28" x14ac:dyDescent="0.3">
      <c r="Z43853" s="102"/>
      <c r="AA43853" s="102"/>
      <c r="AB43853" s="102"/>
    </row>
    <row r="43854" spans="26:28" x14ac:dyDescent="0.3">
      <c r="Z43854" s="102"/>
      <c r="AA43854" s="102"/>
      <c r="AB43854" s="102"/>
    </row>
    <row r="43855" spans="26:28" x14ac:dyDescent="0.3">
      <c r="Z43855" s="102"/>
      <c r="AA43855" s="102"/>
      <c r="AB43855" s="102"/>
    </row>
    <row r="43856" spans="26:28" x14ac:dyDescent="0.3">
      <c r="Z43856" s="102"/>
      <c r="AA43856" s="102"/>
      <c r="AB43856" s="102"/>
    </row>
    <row r="43857" spans="26:28" x14ac:dyDescent="0.3">
      <c r="Z43857" s="102"/>
      <c r="AA43857" s="102"/>
      <c r="AB43857" s="102"/>
    </row>
    <row r="43858" spans="26:28" x14ac:dyDescent="0.3">
      <c r="Z43858" s="102"/>
      <c r="AA43858" s="102"/>
      <c r="AB43858" s="102"/>
    </row>
    <row r="43859" spans="26:28" x14ac:dyDescent="0.3">
      <c r="Z43859" s="102"/>
      <c r="AA43859" s="102"/>
      <c r="AB43859" s="102"/>
    </row>
    <row r="43860" spans="26:28" x14ac:dyDescent="0.3">
      <c r="Z43860" s="102"/>
      <c r="AA43860" s="102"/>
      <c r="AB43860" s="102"/>
    </row>
    <row r="43861" spans="26:28" x14ac:dyDescent="0.3">
      <c r="Z43861" s="102"/>
      <c r="AA43861" s="102"/>
      <c r="AB43861" s="102"/>
    </row>
    <row r="43862" spans="26:28" x14ac:dyDescent="0.3">
      <c r="Z43862" s="102"/>
      <c r="AA43862" s="102"/>
      <c r="AB43862" s="102"/>
    </row>
    <row r="43863" spans="26:28" x14ac:dyDescent="0.3">
      <c r="Z43863" s="102"/>
      <c r="AA43863" s="102"/>
      <c r="AB43863" s="102"/>
    </row>
    <row r="43864" spans="26:28" x14ac:dyDescent="0.3">
      <c r="Z43864" s="102"/>
      <c r="AA43864" s="102"/>
      <c r="AB43864" s="102"/>
    </row>
    <row r="43865" spans="26:28" x14ac:dyDescent="0.3">
      <c r="Z43865" s="102"/>
      <c r="AA43865" s="102"/>
      <c r="AB43865" s="102"/>
    </row>
    <row r="43866" spans="26:28" x14ac:dyDescent="0.3">
      <c r="Z43866" s="102"/>
      <c r="AA43866" s="102"/>
      <c r="AB43866" s="102"/>
    </row>
    <row r="43867" spans="26:28" x14ac:dyDescent="0.3">
      <c r="Z43867" s="102"/>
      <c r="AA43867" s="102"/>
      <c r="AB43867" s="102"/>
    </row>
    <row r="43868" spans="26:28" x14ac:dyDescent="0.3">
      <c r="Z43868" s="102"/>
      <c r="AA43868" s="102"/>
      <c r="AB43868" s="102"/>
    </row>
    <row r="43869" spans="26:28" x14ac:dyDescent="0.3">
      <c r="Z43869" s="102"/>
      <c r="AA43869" s="102"/>
      <c r="AB43869" s="102"/>
    </row>
    <row r="43870" spans="26:28" x14ac:dyDescent="0.3">
      <c r="Z43870" s="102"/>
      <c r="AA43870" s="102"/>
      <c r="AB43870" s="102"/>
    </row>
    <row r="43871" spans="26:28" x14ac:dyDescent="0.3">
      <c r="Z43871" s="102"/>
      <c r="AA43871" s="102"/>
      <c r="AB43871" s="102"/>
    </row>
    <row r="43872" spans="26:28" x14ac:dyDescent="0.3">
      <c r="Z43872" s="102"/>
      <c r="AA43872" s="102"/>
      <c r="AB43872" s="102"/>
    </row>
    <row r="43873" spans="26:28" x14ac:dyDescent="0.3">
      <c r="Z43873" s="102"/>
      <c r="AA43873" s="102"/>
      <c r="AB43873" s="102"/>
    </row>
    <row r="43874" spans="26:28" x14ac:dyDescent="0.3">
      <c r="Z43874" s="102"/>
      <c r="AA43874" s="102"/>
      <c r="AB43874" s="102"/>
    </row>
    <row r="43875" spans="26:28" x14ac:dyDescent="0.3">
      <c r="Z43875" s="102"/>
      <c r="AA43875" s="102"/>
      <c r="AB43875" s="102"/>
    </row>
    <row r="43876" spans="26:28" x14ac:dyDescent="0.3">
      <c r="Z43876" s="102"/>
      <c r="AA43876" s="102"/>
      <c r="AB43876" s="102"/>
    </row>
    <row r="43877" spans="26:28" x14ac:dyDescent="0.3">
      <c r="Z43877" s="102"/>
      <c r="AA43877" s="102"/>
      <c r="AB43877" s="102"/>
    </row>
    <row r="43878" spans="26:28" x14ac:dyDescent="0.3">
      <c r="Z43878" s="102"/>
      <c r="AA43878" s="102"/>
      <c r="AB43878" s="102"/>
    </row>
    <row r="43879" spans="26:28" x14ac:dyDescent="0.3">
      <c r="Z43879" s="102"/>
      <c r="AA43879" s="102"/>
      <c r="AB43879" s="102"/>
    </row>
    <row r="43880" spans="26:28" x14ac:dyDescent="0.3">
      <c r="Z43880" s="102"/>
      <c r="AA43880" s="102"/>
      <c r="AB43880" s="102"/>
    </row>
    <row r="43881" spans="26:28" x14ac:dyDescent="0.3">
      <c r="Z43881" s="102"/>
      <c r="AA43881" s="102"/>
      <c r="AB43881" s="102"/>
    </row>
    <row r="43882" spans="26:28" x14ac:dyDescent="0.3">
      <c r="Z43882" s="102"/>
      <c r="AA43882" s="102"/>
      <c r="AB43882" s="102"/>
    </row>
    <row r="43883" spans="26:28" x14ac:dyDescent="0.3">
      <c r="Z43883" s="102"/>
      <c r="AA43883" s="102"/>
      <c r="AB43883" s="102"/>
    </row>
    <row r="43884" spans="26:28" x14ac:dyDescent="0.3">
      <c r="Z43884" s="102"/>
      <c r="AA43884" s="102"/>
      <c r="AB43884" s="102"/>
    </row>
    <row r="43885" spans="26:28" x14ac:dyDescent="0.3">
      <c r="Z43885" s="102"/>
      <c r="AA43885" s="102"/>
      <c r="AB43885" s="102"/>
    </row>
    <row r="43886" spans="26:28" x14ac:dyDescent="0.3">
      <c r="Z43886" s="102"/>
      <c r="AA43886" s="102"/>
      <c r="AB43886" s="102"/>
    </row>
    <row r="43887" spans="26:28" x14ac:dyDescent="0.3">
      <c r="Z43887" s="102"/>
      <c r="AA43887" s="102"/>
      <c r="AB43887" s="102"/>
    </row>
    <row r="43888" spans="26:28" x14ac:dyDescent="0.3">
      <c r="Z43888" s="102"/>
      <c r="AA43888" s="102"/>
      <c r="AB43888" s="102"/>
    </row>
    <row r="43889" spans="26:28" x14ac:dyDescent="0.3">
      <c r="Z43889" s="102"/>
      <c r="AA43889" s="102"/>
      <c r="AB43889" s="102"/>
    </row>
    <row r="43890" spans="26:28" x14ac:dyDescent="0.3">
      <c r="Z43890" s="102"/>
      <c r="AA43890" s="102"/>
      <c r="AB43890" s="102"/>
    </row>
    <row r="43891" spans="26:28" x14ac:dyDescent="0.3">
      <c r="Z43891" s="102"/>
      <c r="AA43891" s="102"/>
      <c r="AB43891" s="102"/>
    </row>
    <row r="43892" spans="26:28" x14ac:dyDescent="0.3">
      <c r="Z43892" s="102"/>
      <c r="AA43892" s="102"/>
      <c r="AB43892" s="102"/>
    </row>
    <row r="43893" spans="26:28" x14ac:dyDescent="0.3">
      <c r="Z43893" s="102"/>
      <c r="AA43893" s="102"/>
      <c r="AB43893" s="102"/>
    </row>
    <row r="43894" spans="26:28" x14ac:dyDescent="0.3">
      <c r="Z43894" s="102"/>
      <c r="AA43894" s="102"/>
      <c r="AB43894" s="102"/>
    </row>
    <row r="43895" spans="26:28" x14ac:dyDescent="0.3">
      <c r="Z43895" s="102"/>
      <c r="AA43895" s="102"/>
      <c r="AB43895" s="102"/>
    </row>
    <row r="43896" spans="26:28" x14ac:dyDescent="0.3">
      <c r="Z43896" s="102"/>
      <c r="AA43896" s="102"/>
      <c r="AB43896" s="102"/>
    </row>
    <row r="43897" spans="26:28" x14ac:dyDescent="0.3">
      <c r="Z43897" s="102"/>
      <c r="AA43897" s="102"/>
      <c r="AB43897" s="102"/>
    </row>
    <row r="43898" spans="26:28" x14ac:dyDescent="0.3">
      <c r="Z43898" s="102"/>
      <c r="AA43898" s="102"/>
      <c r="AB43898" s="102"/>
    </row>
    <row r="43899" spans="26:28" x14ac:dyDescent="0.3">
      <c r="Z43899" s="102"/>
      <c r="AA43899" s="102"/>
      <c r="AB43899" s="102"/>
    </row>
    <row r="43900" spans="26:28" x14ac:dyDescent="0.3">
      <c r="Z43900" s="102"/>
      <c r="AA43900" s="102"/>
      <c r="AB43900" s="102"/>
    </row>
    <row r="43901" spans="26:28" x14ac:dyDescent="0.3">
      <c r="Z43901" s="102"/>
      <c r="AA43901" s="102"/>
      <c r="AB43901" s="102"/>
    </row>
    <row r="43902" spans="26:28" x14ac:dyDescent="0.3">
      <c r="Z43902" s="102"/>
      <c r="AA43902" s="102"/>
      <c r="AB43902" s="102"/>
    </row>
    <row r="43903" spans="26:28" x14ac:dyDescent="0.3">
      <c r="Z43903" s="102"/>
      <c r="AA43903" s="102"/>
      <c r="AB43903" s="102"/>
    </row>
    <row r="43904" spans="26:28" x14ac:dyDescent="0.3">
      <c r="Z43904" s="102"/>
      <c r="AA43904" s="102"/>
      <c r="AB43904" s="102"/>
    </row>
    <row r="43905" spans="26:28" x14ac:dyDescent="0.3">
      <c r="Z43905" s="102"/>
      <c r="AA43905" s="102"/>
      <c r="AB43905" s="102"/>
    </row>
    <row r="43906" spans="26:28" x14ac:dyDescent="0.3">
      <c r="Z43906" s="102"/>
      <c r="AA43906" s="102"/>
      <c r="AB43906" s="102"/>
    </row>
    <row r="43907" spans="26:28" x14ac:dyDescent="0.3">
      <c r="Z43907" s="102"/>
      <c r="AA43907" s="102"/>
      <c r="AB43907" s="102"/>
    </row>
    <row r="43908" spans="26:28" x14ac:dyDescent="0.3">
      <c r="Z43908" s="102"/>
      <c r="AA43908" s="102"/>
      <c r="AB43908" s="102"/>
    </row>
    <row r="43909" spans="26:28" x14ac:dyDescent="0.3">
      <c r="Z43909" s="102"/>
      <c r="AA43909" s="102"/>
      <c r="AB43909" s="102"/>
    </row>
    <row r="43910" spans="26:28" x14ac:dyDescent="0.3">
      <c r="Z43910" s="102"/>
      <c r="AA43910" s="102"/>
      <c r="AB43910" s="102"/>
    </row>
    <row r="43911" spans="26:28" x14ac:dyDescent="0.3">
      <c r="Z43911" s="102"/>
      <c r="AA43911" s="102"/>
      <c r="AB43911" s="102"/>
    </row>
    <row r="43912" spans="26:28" x14ac:dyDescent="0.3">
      <c r="Z43912" s="102"/>
      <c r="AA43912" s="102"/>
      <c r="AB43912" s="102"/>
    </row>
    <row r="43913" spans="26:28" x14ac:dyDescent="0.3">
      <c r="Z43913" s="102"/>
      <c r="AA43913" s="102"/>
      <c r="AB43913" s="102"/>
    </row>
    <row r="43914" spans="26:28" x14ac:dyDescent="0.3">
      <c r="Z43914" s="102"/>
      <c r="AA43914" s="102"/>
      <c r="AB43914" s="102"/>
    </row>
    <row r="43915" spans="26:28" x14ac:dyDescent="0.3">
      <c r="Z43915" s="102"/>
      <c r="AA43915" s="102"/>
      <c r="AB43915" s="102"/>
    </row>
    <row r="43916" spans="26:28" x14ac:dyDescent="0.3">
      <c r="Z43916" s="102"/>
      <c r="AA43916" s="102"/>
      <c r="AB43916" s="102"/>
    </row>
    <row r="43917" spans="26:28" x14ac:dyDescent="0.3">
      <c r="Z43917" s="102"/>
      <c r="AA43917" s="102"/>
      <c r="AB43917" s="102"/>
    </row>
    <row r="43918" spans="26:28" x14ac:dyDescent="0.3">
      <c r="Z43918" s="102"/>
      <c r="AA43918" s="102"/>
      <c r="AB43918" s="102"/>
    </row>
    <row r="43919" spans="26:28" x14ac:dyDescent="0.3">
      <c r="Z43919" s="102"/>
      <c r="AA43919" s="102"/>
      <c r="AB43919" s="102"/>
    </row>
    <row r="43920" spans="26:28" x14ac:dyDescent="0.3">
      <c r="Z43920" s="102"/>
      <c r="AA43920" s="102"/>
      <c r="AB43920" s="102"/>
    </row>
    <row r="43921" spans="26:28" x14ac:dyDescent="0.3">
      <c r="Z43921" s="102"/>
      <c r="AA43921" s="102"/>
      <c r="AB43921" s="102"/>
    </row>
    <row r="43922" spans="26:28" x14ac:dyDescent="0.3">
      <c r="Z43922" s="102"/>
      <c r="AA43922" s="102"/>
      <c r="AB43922" s="102"/>
    </row>
    <row r="43923" spans="26:28" x14ac:dyDescent="0.3">
      <c r="Z43923" s="102"/>
      <c r="AA43923" s="102"/>
      <c r="AB43923" s="102"/>
    </row>
    <row r="43924" spans="26:28" x14ac:dyDescent="0.3">
      <c r="Z43924" s="102"/>
      <c r="AA43924" s="102"/>
      <c r="AB43924" s="102"/>
    </row>
    <row r="43925" spans="26:28" x14ac:dyDescent="0.3">
      <c r="Z43925" s="102"/>
      <c r="AA43925" s="102"/>
      <c r="AB43925" s="102"/>
    </row>
    <row r="43926" spans="26:28" x14ac:dyDescent="0.3">
      <c r="Z43926" s="102"/>
      <c r="AA43926" s="102"/>
      <c r="AB43926" s="102"/>
    </row>
    <row r="43927" spans="26:28" x14ac:dyDescent="0.3">
      <c r="Z43927" s="102"/>
      <c r="AA43927" s="102"/>
      <c r="AB43927" s="102"/>
    </row>
    <row r="43928" spans="26:28" x14ac:dyDescent="0.3">
      <c r="Z43928" s="102"/>
      <c r="AA43928" s="102"/>
      <c r="AB43928" s="102"/>
    </row>
    <row r="43929" spans="26:28" x14ac:dyDescent="0.3">
      <c r="Z43929" s="102"/>
      <c r="AA43929" s="102"/>
      <c r="AB43929" s="102"/>
    </row>
    <row r="43930" spans="26:28" x14ac:dyDescent="0.3">
      <c r="Z43930" s="102"/>
      <c r="AA43930" s="102"/>
      <c r="AB43930" s="102"/>
    </row>
    <row r="43931" spans="26:28" x14ac:dyDescent="0.3">
      <c r="Z43931" s="102"/>
      <c r="AA43931" s="102"/>
      <c r="AB43931" s="102"/>
    </row>
    <row r="43932" spans="26:28" x14ac:dyDescent="0.3">
      <c r="Z43932" s="102"/>
      <c r="AA43932" s="102"/>
      <c r="AB43932" s="102"/>
    </row>
    <row r="43933" spans="26:28" x14ac:dyDescent="0.3">
      <c r="Z43933" s="102"/>
      <c r="AA43933" s="102"/>
      <c r="AB43933" s="102"/>
    </row>
    <row r="43934" spans="26:28" x14ac:dyDescent="0.3">
      <c r="Z43934" s="102"/>
      <c r="AA43934" s="102"/>
      <c r="AB43934" s="102"/>
    </row>
    <row r="43935" spans="26:28" x14ac:dyDescent="0.3">
      <c r="Z43935" s="102"/>
      <c r="AA43935" s="102"/>
      <c r="AB43935" s="102"/>
    </row>
    <row r="43936" spans="26:28" x14ac:dyDescent="0.3">
      <c r="Z43936" s="102"/>
      <c r="AA43936" s="102"/>
      <c r="AB43936" s="102"/>
    </row>
    <row r="43937" spans="26:28" x14ac:dyDescent="0.3">
      <c r="Z43937" s="102"/>
      <c r="AA43937" s="102"/>
      <c r="AB43937" s="102"/>
    </row>
    <row r="43938" spans="26:28" x14ac:dyDescent="0.3">
      <c r="Z43938" s="102"/>
      <c r="AA43938" s="102"/>
      <c r="AB43938" s="102"/>
    </row>
    <row r="43939" spans="26:28" x14ac:dyDescent="0.3">
      <c r="Z43939" s="102"/>
      <c r="AA43939" s="102"/>
      <c r="AB43939" s="102"/>
    </row>
    <row r="43940" spans="26:28" x14ac:dyDescent="0.3">
      <c r="Z43940" s="102"/>
      <c r="AA43940" s="102"/>
      <c r="AB43940" s="102"/>
    </row>
    <row r="43941" spans="26:28" x14ac:dyDescent="0.3">
      <c r="Z43941" s="102"/>
      <c r="AA43941" s="102"/>
      <c r="AB43941" s="102"/>
    </row>
    <row r="43942" spans="26:28" x14ac:dyDescent="0.3">
      <c r="Z43942" s="102"/>
      <c r="AA43942" s="102"/>
      <c r="AB43942" s="102"/>
    </row>
    <row r="43943" spans="26:28" x14ac:dyDescent="0.3">
      <c r="Z43943" s="102"/>
      <c r="AA43943" s="102"/>
      <c r="AB43943" s="102"/>
    </row>
    <row r="43944" spans="26:28" x14ac:dyDescent="0.3">
      <c r="Z43944" s="102"/>
      <c r="AA43944" s="102"/>
      <c r="AB43944" s="102"/>
    </row>
    <row r="43945" spans="26:28" x14ac:dyDescent="0.3">
      <c r="Z43945" s="102"/>
      <c r="AA43945" s="102"/>
      <c r="AB43945" s="102"/>
    </row>
    <row r="43946" spans="26:28" x14ac:dyDescent="0.3">
      <c r="Z43946" s="102"/>
      <c r="AA43946" s="102"/>
      <c r="AB43946" s="102"/>
    </row>
    <row r="43947" spans="26:28" x14ac:dyDescent="0.3">
      <c r="Z43947" s="102"/>
      <c r="AA43947" s="102"/>
      <c r="AB43947" s="102"/>
    </row>
    <row r="43948" spans="26:28" x14ac:dyDescent="0.3">
      <c r="Z43948" s="102"/>
      <c r="AA43948" s="102"/>
      <c r="AB43948" s="102"/>
    </row>
    <row r="43949" spans="26:28" x14ac:dyDescent="0.3">
      <c r="Z43949" s="102"/>
      <c r="AA43949" s="102"/>
      <c r="AB43949" s="102"/>
    </row>
    <row r="43950" spans="26:28" x14ac:dyDescent="0.3">
      <c r="Z43950" s="102"/>
      <c r="AA43950" s="102"/>
      <c r="AB43950" s="102"/>
    </row>
    <row r="43951" spans="26:28" x14ac:dyDescent="0.3">
      <c r="Z43951" s="102"/>
      <c r="AA43951" s="102"/>
      <c r="AB43951" s="102"/>
    </row>
    <row r="43952" spans="26:28" x14ac:dyDescent="0.3">
      <c r="Z43952" s="102"/>
      <c r="AA43952" s="102"/>
      <c r="AB43952" s="102"/>
    </row>
    <row r="43953" spans="26:28" x14ac:dyDescent="0.3">
      <c r="Z43953" s="102"/>
      <c r="AA43953" s="102"/>
      <c r="AB43953" s="102"/>
    </row>
    <row r="43954" spans="26:28" x14ac:dyDescent="0.3">
      <c r="Z43954" s="102"/>
      <c r="AA43954" s="102"/>
      <c r="AB43954" s="102"/>
    </row>
    <row r="43955" spans="26:28" x14ac:dyDescent="0.3">
      <c r="Z43955" s="102"/>
      <c r="AA43955" s="102"/>
      <c r="AB43955" s="102"/>
    </row>
    <row r="43956" spans="26:28" x14ac:dyDescent="0.3">
      <c r="Z43956" s="102"/>
      <c r="AA43956" s="102"/>
      <c r="AB43956" s="102"/>
    </row>
    <row r="43957" spans="26:28" x14ac:dyDescent="0.3">
      <c r="Z43957" s="102"/>
      <c r="AA43957" s="102"/>
      <c r="AB43957" s="102"/>
    </row>
    <row r="43958" spans="26:28" x14ac:dyDescent="0.3">
      <c r="Z43958" s="102"/>
      <c r="AA43958" s="102"/>
      <c r="AB43958" s="102"/>
    </row>
    <row r="43959" spans="26:28" x14ac:dyDescent="0.3">
      <c r="Z43959" s="102"/>
      <c r="AA43959" s="102"/>
      <c r="AB43959" s="102"/>
    </row>
    <row r="43960" spans="26:28" x14ac:dyDescent="0.3">
      <c r="Z43960" s="102"/>
      <c r="AA43960" s="102"/>
      <c r="AB43960" s="102"/>
    </row>
    <row r="43961" spans="26:28" x14ac:dyDescent="0.3">
      <c r="Z43961" s="102"/>
      <c r="AA43961" s="102"/>
      <c r="AB43961" s="102"/>
    </row>
    <row r="43962" spans="26:28" x14ac:dyDescent="0.3">
      <c r="Z43962" s="102"/>
      <c r="AA43962" s="102"/>
      <c r="AB43962" s="102"/>
    </row>
    <row r="43963" spans="26:28" x14ac:dyDescent="0.3">
      <c r="Z43963" s="102"/>
      <c r="AA43963" s="102"/>
      <c r="AB43963" s="102"/>
    </row>
    <row r="43964" spans="26:28" x14ac:dyDescent="0.3">
      <c r="Z43964" s="102"/>
      <c r="AA43964" s="102"/>
      <c r="AB43964" s="102"/>
    </row>
    <row r="43965" spans="26:28" x14ac:dyDescent="0.3">
      <c r="Z43965" s="102"/>
      <c r="AA43965" s="102"/>
      <c r="AB43965" s="102"/>
    </row>
    <row r="43966" spans="26:28" x14ac:dyDescent="0.3">
      <c r="Z43966" s="102"/>
      <c r="AA43966" s="102"/>
      <c r="AB43966" s="102"/>
    </row>
    <row r="43967" spans="26:28" x14ac:dyDescent="0.3">
      <c r="Z43967" s="102"/>
      <c r="AA43967" s="102"/>
      <c r="AB43967" s="102"/>
    </row>
    <row r="43968" spans="26:28" x14ac:dyDescent="0.3">
      <c r="Z43968" s="102"/>
      <c r="AA43968" s="102"/>
      <c r="AB43968" s="102"/>
    </row>
    <row r="43969" spans="26:28" x14ac:dyDescent="0.3">
      <c r="Z43969" s="102"/>
      <c r="AA43969" s="102"/>
      <c r="AB43969" s="102"/>
    </row>
    <row r="43970" spans="26:28" x14ac:dyDescent="0.3">
      <c r="Z43970" s="102"/>
      <c r="AA43970" s="102"/>
      <c r="AB43970" s="102"/>
    </row>
    <row r="43971" spans="26:28" x14ac:dyDescent="0.3">
      <c r="Z43971" s="102"/>
      <c r="AA43971" s="102"/>
      <c r="AB43971" s="102"/>
    </row>
    <row r="43972" spans="26:28" x14ac:dyDescent="0.3">
      <c r="Z43972" s="102"/>
      <c r="AA43972" s="102"/>
      <c r="AB43972" s="102"/>
    </row>
    <row r="43973" spans="26:28" x14ac:dyDescent="0.3">
      <c r="Z43973" s="102"/>
      <c r="AA43973" s="102"/>
      <c r="AB43973" s="102"/>
    </row>
    <row r="43974" spans="26:28" x14ac:dyDescent="0.3">
      <c r="Z43974" s="102"/>
      <c r="AA43974" s="102"/>
      <c r="AB43974" s="102"/>
    </row>
    <row r="43975" spans="26:28" x14ac:dyDescent="0.3">
      <c r="Z43975" s="102"/>
      <c r="AA43975" s="102"/>
      <c r="AB43975" s="102"/>
    </row>
    <row r="43976" spans="26:28" x14ac:dyDescent="0.3">
      <c r="Z43976" s="102"/>
      <c r="AA43976" s="102"/>
      <c r="AB43976" s="102"/>
    </row>
    <row r="43977" spans="26:28" x14ac:dyDescent="0.3">
      <c r="Z43977" s="102"/>
      <c r="AA43977" s="102"/>
      <c r="AB43977" s="102"/>
    </row>
    <row r="43978" spans="26:28" x14ac:dyDescent="0.3">
      <c r="Z43978" s="102"/>
      <c r="AA43978" s="102"/>
      <c r="AB43978" s="102"/>
    </row>
    <row r="43979" spans="26:28" x14ac:dyDescent="0.3">
      <c r="Z43979" s="102"/>
      <c r="AA43979" s="102"/>
      <c r="AB43979" s="102"/>
    </row>
    <row r="43980" spans="26:28" x14ac:dyDescent="0.3">
      <c r="Z43980" s="102"/>
      <c r="AA43980" s="102"/>
      <c r="AB43980" s="102"/>
    </row>
    <row r="43981" spans="26:28" x14ac:dyDescent="0.3">
      <c r="Z43981" s="102"/>
      <c r="AA43981" s="102"/>
      <c r="AB43981" s="102"/>
    </row>
    <row r="43982" spans="26:28" x14ac:dyDescent="0.3">
      <c r="Z43982" s="102"/>
      <c r="AA43982" s="102"/>
      <c r="AB43982" s="102"/>
    </row>
    <row r="43983" spans="26:28" x14ac:dyDescent="0.3">
      <c r="Z43983" s="102"/>
      <c r="AA43983" s="102"/>
      <c r="AB43983" s="102"/>
    </row>
    <row r="43984" spans="26:28" x14ac:dyDescent="0.3">
      <c r="Z43984" s="102"/>
      <c r="AA43984" s="102"/>
      <c r="AB43984" s="102"/>
    </row>
    <row r="43985" spans="26:28" x14ac:dyDescent="0.3">
      <c r="Z43985" s="102"/>
      <c r="AA43985" s="102"/>
      <c r="AB43985" s="102"/>
    </row>
    <row r="43986" spans="26:28" x14ac:dyDescent="0.3">
      <c r="Z43986" s="102"/>
      <c r="AA43986" s="102"/>
      <c r="AB43986" s="102"/>
    </row>
    <row r="43987" spans="26:28" x14ac:dyDescent="0.3">
      <c r="Z43987" s="102"/>
      <c r="AA43987" s="102"/>
      <c r="AB43987" s="102"/>
    </row>
    <row r="43988" spans="26:28" x14ac:dyDescent="0.3">
      <c r="Z43988" s="102"/>
      <c r="AA43988" s="102"/>
      <c r="AB43988" s="102"/>
    </row>
    <row r="43989" spans="26:28" x14ac:dyDescent="0.3">
      <c r="Z43989" s="102"/>
      <c r="AA43989" s="102"/>
      <c r="AB43989" s="102"/>
    </row>
    <row r="43990" spans="26:28" x14ac:dyDescent="0.3">
      <c r="Z43990" s="102"/>
      <c r="AA43990" s="102"/>
      <c r="AB43990" s="102"/>
    </row>
    <row r="43991" spans="26:28" x14ac:dyDescent="0.3">
      <c r="Z43991" s="102"/>
      <c r="AA43991" s="102"/>
      <c r="AB43991" s="102"/>
    </row>
    <row r="43992" spans="26:28" x14ac:dyDescent="0.3">
      <c r="Z43992" s="102"/>
      <c r="AA43992" s="102"/>
      <c r="AB43992" s="102"/>
    </row>
    <row r="43993" spans="26:28" x14ac:dyDescent="0.3">
      <c r="Z43993" s="102"/>
      <c r="AA43993" s="102"/>
      <c r="AB43993" s="102"/>
    </row>
    <row r="43994" spans="26:28" x14ac:dyDescent="0.3">
      <c r="Z43994" s="102"/>
      <c r="AA43994" s="102"/>
      <c r="AB43994" s="102"/>
    </row>
    <row r="43995" spans="26:28" x14ac:dyDescent="0.3">
      <c r="Z43995" s="102"/>
      <c r="AA43995" s="102"/>
      <c r="AB43995" s="102"/>
    </row>
    <row r="43996" spans="26:28" x14ac:dyDescent="0.3">
      <c r="Z43996" s="102"/>
      <c r="AA43996" s="102"/>
      <c r="AB43996" s="102"/>
    </row>
    <row r="43997" spans="26:28" x14ac:dyDescent="0.3">
      <c r="Z43997" s="102"/>
      <c r="AA43997" s="102"/>
      <c r="AB43997" s="102"/>
    </row>
    <row r="43998" spans="26:28" x14ac:dyDescent="0.3">
      <c r="Z43998" s="102"/>
      <c r="AA43998" s="102"/>
      <c r="AB43998" s="102"/>
    </row>
    <row r="43999" spans="26:28" x14ac:dyDescent="0.3">
      <c r="Z43999" s="102"/>
      <c r="AA43999" s="102"/>
      <c r="AB43999" s="102"/>
    </row>
    <row r="44000" spans="26:28" x14ac:dyDescent="0.3">
      <c r="Z44000" s="102"/>
      <c r="AA44000" s="102"/>
      <c r="AB44000" s="102"/>
    </row>
    <row r="44001" spans="26:28" x14ac:dyDescent="0.3">
      <c r="Z44001" s="102"/>
      <c r="AA44001" s="102"/>
      <c r="AB44001" s="102"/>
    </row>
    <row r="44002" spans="26:28" x14ac:dyDescent="0.3">
      <c r="Z44002" s="102"/>
      <c r="AA44002" s="102"/>
      <c r="AB44002" s="102"/>
    </row>
    <row r="44003" spans="26:28" x14ac:dyDescent="0.3">
      <c r="Z44003" s="102"/>
      <c r="AA44003" s="102"/>
      <c r="AB44003" s="102"/>
    </row>
    <row r="44004" spans="26:28" x14ac:dyDescent="0.3">
      <c r="Z44004" s="102"/>
      <c r="AA44004" s="102"/>
      <c r="AB44004" s="102"/>
    </row>
    <row r="44005" spans="26:28" x14ac:dyDescent="0.3">
      <c r="Z44005" s="102"/>
      <c r="AA44005" s="102"/>
      <c r="AB44005" s="102"/>
    </row>
    <row r="44006" spans="26:28" x14ac:dyDescent="0.3">
      <c r="Z44006" s="102"/>
      <c r="AA44006" s="102"/>
      <c r="AB44006" s="102"/>
    </row>
    <row r="44007" spans="26:28" x14ac:dyDescent="0.3">
      <c r="Z44007" s="102"/>
      <c r="AA44007" s="102"/>
      <c r="AB44007" s="102"/>
    </row>
    <row r="44008" spans="26:28" x14ac:dyDescent="0.3">
      <c r="Z44008" s="102"/>
      <c r="AA44008" s="102"/>
      <c r="AB44008" s="102"/>
    </row>
    <row r="44009" spans="26:28" x14ac:dyDescent="0.3">
      <c r="Z44009" s="102"/>
      <c r="AA44009" s="102"/>
      <c r="AB44009" s="102"/>
    </row>
    <row r="44010" spans="26:28" x14ac:dyDescent="0.3">
      <c r="Z44010" s="102"/>
      <c r="AA44010" s="102"/>
      <c r="AB44010" s="102"/>
    </row>
    <row r="44011" spans="26:28" x14ac:dyDescent="0.3">
      <c r="Z44011" s="102"/>
      <c r="AA44011" s="102"/>
      <c r="AB44011" s="102"/>
    </row>
    <row r="44012" spans="26:28" x14ac:dyDescent="0.3">
      <c r="Z44012" s="102"/>
      <c r="AA44012" s="102"/>
      <c r="AB44012" s="102"/>
    </row>
    <row r="44013" spans="26:28" x14ac:dyDescent="0.3">
      <c r="Z44013" s="102"/>
      <c r="AA44013" s="102"/>
      <c r="AB44013" s="102"/>
    </row>
    <row r="44014" spans="26:28" x14ac:dyDescent="0.3">
      <c r="Z44014" s="102"/>
      <c r="AA44014" s="102"/>
      <c r="AB44014" s="102"/>
    </row>
    <row r="44015" spans="26:28" x14ac:dyDescent="0.3">
      <c r="Z44015" s="102"/>
      <c r="AA44015" s="102"/>
      <c r="AB44015" s="102"/>
    </row>
    <row r="44016" spans="26:28" x14ac:dyDescent="0.3">
      <c r="Z44016" s="102"/>
      <c r="AA44016" s="102"/>
      <c r="AB44016" s="102"/>
    </row>
    <row r="44017" spans="26:28" x14ac:dyDescent="0.3">
      <c r="Z44017" s="102"/>
      <c r="AA44017" s="102"/>
      <c r="AB44017" s="102"/>
    </row>
    <row r="44018" spans="26:28" x14ac:dyDescent="0.3">
      <c r="Z44018" s="102"/>
      <c r="AA44018" s="102"/>
      <c r="AB44018" s="102"/>
    </row>
    <row r="44019" spans="26:28" x14ac:dyDescent="0.3">
      <c r="Z44019" s="102"/>
      <c r="AA44019" s="102"/>
      <c r="AB44019" s="102"/>
    </row>
    <row r="44020" spans="26:28" x14ac:dyDescent="0.3">
      <c r="Z44020" s="102"/>
      <c r="AA44020" s="102"/>
      <c r="AB44020" s="102"/>
    </row>
    <row r="44021" spans="26:28" x14ac:dyDescent="0.3">
      <c r="Z44021" s="102"/>
      <c r="AA44021" s="102"/>
      <c r="AB44021" s="102"/>
    </row>
    <row r="44022" spans="26:28" x14ac:dyDescent="0.3">
      <c r="Z44022" s="102"/>
      <c r="AA44022" s="102"/>
      <c r="AB44022" s="102"/>
    </row>
    <row r="44023" spans="26:28" x14ac:dyDescent="0.3">
      <c r="Z44023" s="102"/>
      <c r="AA44023" s="102"/>
      <c r="AB44023" s="102"/>
    </row>
    <row r="44024" spans="26:28" x14ac:dyDescent="0.3">
      <c r="Z44024" s="102"/>
      <c r="AA44024" s="102"/>
      <c r="AB44024" s="102"/>
    </row>
    <row r="44025" spans="26:28" x14ac:dyDescent="0.3">
      <c r="Z44025" s="102"/>
      <c r="AA44025" s="102"/>
      <c r="AB44025" s="102"/>
    </row>
    <row r="44026" spans="26:28" x14ac:dyDescent="0.3">
      <c r="Z44026" s="102"/>
      <c r="AA44026" s="102"/>
      <c r="AB44026" s="102"/>
    </row>
    <row r="44027" spans="26:28" x14ac:dyDescent="0.3">
      <c r="Z44027" s="102"/>
      <c r="AA44027" s="102"/>
      <c r="AB44027" s="102"/>
    </row>
    <row r="44028" spans="26:28" x14ac:dyDescent="0.3">
      <c r="Z44028" s="102"/>
      <c r="AA44028" s="102"/>
      <c r="AB44028" s="102"/>
    </row>
    <row r="44029" spans="26:28" x14ac:dyDescent="0.3">
      <c r="Z44029" s="102"/>
      <c r="AA44029" s="102"/>
      <c r="AB44029" s="102"/>
    </row>
    <row r="44030" spans="26:28" x14ac:dyDescent="0.3">
      <c r="Z44030" s="102"/>
      <c r="AA44030" s="102"/>
      <c r="AB44030" s="102"/>
    </row>
    <row r="44031" spans="26:28" x14ac:dyDescent="0.3">
      <c r="Z44031" s="102"/>
      <c r="AA44031" s="102"/>
      <c r="AB44031" s="102"/>
    </row>
    <row r="44032" spans="26:28" x14ac:dyDescent="0.3">
      <c r="Z44032" s="102"/>
      <c r="AA44032" s="102"/>
      <c r="AB44032" s="102"/>
    </row>
    <row r="44033" spans="26:28" x14ac:dyDescent="0.3">
      <c r="Z44033" s="102"/>
      <c r="AA44033" s="102"/>
      <c r="AB44033" s="102"/>
    </row>
    <row r="44034" spans="26:28" x14ac:dyDescent="0.3">
      <c r="Z44034" s="102"/>
      <c r="AA44034" s="102"/>
      <c r="AB44034" s="102"/>
    </row>
    <row r="44035" spans="26:28" x14ac:dyDescent="0.3">
      <c r="Z44035" s="102"/>
      <c r="AA44035" s="102"/>
      <c r="AB44035" s="102"/>
    </row>
    <row r="44036" spans="26:28" x14ac:dyDescent="0.3">
      <c r="Z44036" s="102"/>
      <c r="AA44036" s="102"/>
      <c r="AB44036" s="102"/>
    </row>
    <row r="44037" spans="26:28" x14ac:dyDescent="0.3">
      <c r="Z44037" s="102"/>
      <c r="AA44037" s="102"/>
      <c r="AB44037" s="102"/>
    </row>
    <row r="44038" spans="26:28" x14ac:dyDescent="0.3">
      <c r="Z44038" s="102"/>
      <c r="AA44038" s="102"/>
      <c r="AB44038" s="102"/>
    </row>
    <row r="44039" spans="26:28" x14ac:dyDescent="0.3">
      <c r="Z44039" s="102"/>
      <c r="AA44039" s="102"/>
      <c r="AB44039" s="102"/>
    </row>
    <row r="44040" spans="26:28" x14ac:dyDescent="0.3">
      <c r="Z44040" s="102"/>
      <c r="AA44040" s="102"/>
      <c r="AB44040" s="102"/>
    </row>
    <row r="44041" spans="26:28" x14ac:dyDescent="0.3">
      <c r="Z44041" s="102"/>
      <c r="AA44041" s="102"/>
      <c r="AB44041" s="102"/>
    </row>
    <row r="44042" spans="26:28" x14ac:dyDescent="0.3">
      <c r="Z44042" s="102"/>
      <c r="AA44042" s="102"/>
      <c r="AB44042" s="102"/>
    </row>
    <row r="44043" spans="26:28" x14ac:dyDescent="0.3">
      <c r="Z44043" s="102"/>
      <c r="AA44043" s="102"/>
      <c r="AB44043" s="102"/>
    </row>
    <row r="44044" spans="26:28" x14ac:dyDescent="0.3">
      <c r="Z44044" s="102"/>
      <c r="AA44044" s="102"/>
      <c r="AB44044" s="102"/>
    </row>
    <row r="44045" spans="26:28" x14ac:dyDescent="0.3">
      <c r="Z44045" s="102"/>
      <c r="AA44045" s="102"/>
      <c r="AB44045" s="102"/>
    </row>
    <row r="44046" spans="26:28" x14ac:dyDescent="0.3">
      <c r="Z44046" s="102"/>
      <c r="AA44046" s="102"/>
      <c r="AB44046" s="102"/>
    </row>
    <row r="44047" spans="26:28" x14ac:dyDescent="0.3">
      <c r="Z44047" s="102"/>
      <c r="AA44047" s="102"/>
      <c r="AB44047" s="102"/>
    </row>
    <row r="44048" spans="26:28" x14ac:dyDescent="0.3">
      <c r="Z44048" s="102"/>
      <c r="AA44048" s="102"/>
      <c r="AB44048" s="102"/>
    </row>
    <row r="44049" spans="26:28" x14ac:dyDescent="0.3">
      <c r="Z44049" s="102"/>
      <c r="AA44049" s="102"/>
      <c r="AB44049" s="102"/>
    </row>
    <row r="44050" spans="26:28" x14ac:dyDescent="0.3">
      <c r="Z44050" s="102"/>
      <c r="AA44050" s="102"/>
      <c r="AB44050" s="102"/>
    </row>
    <row r="44051" spans="26:28" x14ac:dyDescent="0.3">
      <c r="Z44051" s="102"/>
      <c r="AA44051" s="102"/>
      <c r="AB44051" s="102"/>
    </row>
    <row r="44052" spans="26:28" x14ac:dyDescent="0.3">
      <c r="Z44052" s="102"/>
      <c r="AA44052" s="102"/>
      <c r="AB44052" s="102"/>
    </row>
    <row r="44053" spans="26:28" x14ac:dyDescent="0.3">
      <c r="Z44053" s="102"/>
      <c r="AA44053" s="102"/>
      <c r="AB44053" s="102"/>
    </row>
    <row r="44054" spans="26:28" x14ac:dyDescent="0.3">
      <c r="Z44054" s="102"/>
      <c r="AA44054" s="102"/>
      <c r="AB44054" s="102"/>
    </row>
    <row r="44055" spans="26:28" x14ac:dyDescent="0.3">
      <c r="Z44055" s="102"/>
      <c r="AA44055" s="102"/>
      <c r="AB44055" s="102"/>
    </row>
    <row r="44056" spans="26:28" x14ac:dyDescent="0.3">
      <c r="Z44056" s="102"/>
      <c r="AA44056" s="102"/>
      <c r="AB44056" s="102"/>
    </row>
    <row r="44057" spans="26:28" x14ac:dyDescent="0.3">
      <c r="Z44057" s="102"/>
      <c r="AA44057" s="102"/>
      <c r="AB44057" s="102"/>
    </row>
    <row r="44058" spans="26:28" x14ac:dyDescent="0.3">
      <c r="Z44058" s="102"/>
      <c r="AA44058" s="102"/>
      <c r="AB44058" s="102"/>
    </row>
    <row r="44059" spans="26:28" x14ac:dyDescent="0.3">
      <c r="Z44059" s="102"/>
      <c r="AA44059" s="102"/>
      <c r="AB44059" s="102"/>
    </row>
    <row r="44060" spans="26:28" x14ac:dyDescent="0.3">
      <c r="Z44060" s="102"/>
      <c r="AA44060" s="102"/>
      <c r="AB44060" s="102"/>
    </row>
    <row r="44061" spans="26:28" x14ac:dyDescent="0.3">
      <c r="Z44061" s="102"/>
      <c r="AA44061" s="102"/>
      <c r="AB44061" s="102"/>
    </row>
    <row r="44062" spans="26:28" x14ac:dyDescent="0.3">
      <c r="Z44062" s="102"/>
      <c r="AA44062" s="102"/>
      <c r="AB44062" s="102"/>
    </row>
    <row r="44063" spans="26:28" x14ac:dyDescent="0.3">
      <c r="Z44063" s="102"/>
      <c r="AA44063" s="102"/>
      <c r="AB44063" s="102"/>
    </row>
    <row r="44064" spans="26:28" x14ac:dyDescent="0.3">
      <c r="Z44064" s="102"/>
      <c r="AA44064" s="102"/>
      <c r="AB44064" s="102"/>
    </row>
    <row r="44065" spans="26:28" x14ac:dyDescent="0.3">
      <c r="Z44065" s="102"/>
      <c r="AA44065" s="102"/>
      <c r="AB44065" s="102"/>
    </row>
    <row r="44066" spans="26:28" x14ac:dyDescent="0.3">
      <c r="Z44066" s="102"/>
      <c r="AA44066" s="102"/>
      <c r="AB44066" s="102"/>
    </row>
    <row r="44067" spans="26:28" x14ac:dyDescent="0.3">
      <c r="Z44067" s="102"/>
      <c r="AA44067" s="102"/>
      <c r="AB44067" s="102"/>
    </row>
    <row r="44068" spans="26:28" x14ac:dyDescent="0.3">
      <c r="Z44068" s="102"/>
      <c r="AA44068" s="102"/>
      <c r="AB44068" s="102"/>
    </row>
    <row r="44069" spans="26:28" x14ac:dyDescent="0.3">
      <c r="Z44069" s="102"/>
      <c r="AA44069" s="102"/>
      <c r="AB44069" s="102"/>
    </row>
    <row r="44070" spans="26:28" x14ac:dyDescent="0.3">
      <c r="Z44070" s="102"/>
      <c r="AA44070" s="102"/>
      <c r="AB44070" s="102"/>
    </row>
    <row r="44071" spans="26:28" x14ac:dyDescent="0.3">
      <c r="Z44071" s="102"/>
      <c r="AA44071" s="102"/>
      <c r="AB44071" s="102"/>
    </row>
    <row r="44072" spans="26:28" x14ac:dyDescent="0.3">
      <c r="Z44072" s="102"/>
      <c r="AA44072" s="102"/>
      <c r="AB44072" s="102"/>
    </row>
    <row r="44073" spans="26:28" x14ac:dyDescent="0.3">
      <c r="Z44073" s="102"/>
      <c r="AA44073" s="102"/>
      <c r="AB44073" s="102"/>
    </row>
    <row r="44074" spans="26:28" x14ac:dyDescent="0.3">
      <c r="Z44074" s="102"/>
      <c r="AA44074" s="102"/>
      <c r="AB44074" s="102"/>
    </row>
    <row r="44075" spans="26:28" x14ac:dyDescent="0.3">
      <c r="Z44075" s="102"/>
      <c r="AA44075" s="102"/>
      <c r="AB44075" s="102"/>
    </row>
    <row r="44076" spans="26:28" x14ac:dyDescent="0.3">
      <c r="Z44076" s="102"/>
      <c r="AA44076" s="102"/>
      <c r="AB44076" s="102"/>
    </row>
    <row r="44077" spans="26:28" x14ac:dyDescent="0.3">
      <c r="Z44077" s="102"/>
      <c r="AA44077" s="102"/>
      <c r="AB44077" s="102"/>
    </row>
    <row r="44078" spans="26:28" x14ac:dyDescent="0.3">
      <c r="Z44078" s="102"/>
      <c r="AA44078" s="102"/>
      <c r="AB44078" s="102"/>
    </row>
    <row r="44079" spans="26:28" x14ac:dyDescent="0.3">
      <c r="Z44079" s="102"/>
      <c r="AA44079" s="102"/>
      <c r="AB44079" s="102"/>
    </row>
    <row r="44080" spans="26:28" x14ac:dyDescent="0.3">
      <c r="Z44080" s="102"/>
      <c r="AA44080" s="102"/>
      <c r="AB44080" s="102"/>
    </row>
    <row r="44081" spans="26:28" x14ac:dyDescent="0.3">
      <c r="Z44081" s="102"/>
      <c r="AA44081" s="102"/>
      <c r="AB44081" s="102"/>
    </row>
    <row r="44082" spans="26:28" x14ac:dyDescent="0.3">
      <c r="Z44082" s="102"/>
      <c r="AA44082" s="102"/>
      <c r="AB44082" s="102"/>
    </row>
    <row r="44083" spans="26:28" x14ac:dyDescent="0.3">
      <c r="Z44083" s="102"/>
      <c r="AA44083" s="102"/>
      <c r="AB44083" s="102"/>
    </row>
    <row r="44084" spans="26:28" x14ac:dyDescent="0.3">
      <c r="Z44084" s="102"/>
      <c r="AA44084" s="102"/>
      <c r="AB44084" s="102"/>
    </row>
    <row r="44085" spans="26:28" x14ac:dyDescent="0.3">
      <c r="Z44085" s="102"/>
      <c r="AA44085" s="102"/>
      <c r="AB44085" s="102"/>
    </row>
    <row r="44086" spans="26:28" x14ac:dyDescent="0.3">
      <c r="Z44086" s="102"/>
      <c r="AA44086" s="102"/>
      <c r="AB44086" s="102"/>
    </row>
    <row r="44087" spans="26:28" x14ac:dyDescent="0.3">
      <c r="Z44087" s="102"/>
      <c r="AA44087" s="102"/>
      <c r="AB44087" s="102"/>
    </row>
    <row r="44088" spans="26:28" x14ac:dyDescent="0.3">
      <c r="Z44088" s="102"/>
      <c r="AA44088" s="102"/>
      <c r="AB44088" s="102"/>
    </row>
    <row r="44089" spans="26:28" x14ac:dyDescent="0.3">
      <c r="Z44089" s="102"/>
      <c r="AA44089" s="102"/>
      <c r="AB44089" s="102"/>
    </row>
    <row r="44090" spans="26:28" x14ac:dyDescent="0.3">
      <c r="Z44090" s="102"/>
      <c r="AA44090" s="102"/>
      <c r="AB44090" s="102"/>
    </row>
    <row r="44091" spans="26:28" x14ac:dyDescent="0.3">
      <c r="Z44091" s="102"/>
      <c r="AA44091" s="102"/>
      <c r="AB44091" s="102"/>
    </row>
    <row r="44092" spans="26:28" x14ac:dyDescent="0.3">
      <c r="Z44092" s="102"/>
      <c r="AA44092" s="102"/>
      <c r="AB44092" s="102"/>
    </row>
    <row r="44093" spans="26:28" x14ac:dyDescent="0.3">
      <c r="Z44093" s="102"/>
      <c r="AA44093" s="102"/>
      <c r="AB44093" s="102"/>
    </row>
    <row r="44094" spans="26:28" x14ac:dyDescent="0.3">
      <c r="Z44094" s="102"/>
      <c r="AA44094" s="102"/>
      <c r="AB44094" s="102"/>
    </row>
    <row r="44095" spans="26:28" x14ac:dyDescent="0.3">
      <c r="Z44095" s="102"/>
      <c r="AA44095" s="102"/>
      <c r="AB44095" s="102"/>
    </row>
    <row r="44096" spans="26:28" x14ac:dyDescent="0.3">
      <c r="Z44096" s="102"/>
      <c r="AA44096" s="102"/>
      <c r="AB44096" s="102"/>
    </row>
    <row r="44097" spans="26:28" x14ac:dyDescent="0.3">
      <c r="Z44097" s="102"/>
      <c r="AA44097" s="102"/>
      <c r="AB44097" s="102"/>
    </row>
    <row r="44098" spans="26:28" x14ac:dyDescent="0.3">
      <c r="Z44098" s="102"/>
      <c r="AA44098" s="102"/>
      <c r="AB44098" s="102"/>
    </row>
    <row r="44099" spans="26:28" x14ac:dyDescent="0.3">
      <c r="Z44099" s="102"/>
      <c r="AA44099" s="102"/>
      <c r="AB44099" s="102"/>
    </row>
    <row r="44100" spans="26:28" x14ac:dyDescent="0.3">
      <c r="Z44100" s="102"/>
      <c r="AA44100" s="102"/>
      <c r="AB44100" s="102"/>
    </row>
    <row r="44101" spans="26:28" x14ac:dyDescent="0.3">
      <c r="Z44101" s="102"/>
      <c r="AA44101" s="102"/>
      <c r="AB44101" s="102"/>
    </row>
    <row r="44102" spans="26:28" x14ac:dyDescent="0.3">
      <c r="Z44102" s="102"/>
      <c r="AA44102" s="102"/>
      <c r="AB44102" s="102"/>
    </row>
    <row r="44103" spans="26:28" x14ac:dyDescent="0.3">
      <c r="Z44103" s="102"/>
      <c r="AA44103" s="102"/>
      <c r="AB44103" s="102"/>
    </row>
    <row r="44104" spans="26:28" x14ac:dyDescent="0.3">
      <c r="Z44104" s="102"/>
      <c r="AA44104" s="102"/>
      <c r="AB44104" s="102"/>
    </row>
    <row r="44105" spans="26:28" x14ac:dyDescent="0.3">
      <c r="Z44105" s="102"/>
      <c r="AA44105" s="102"/>
      <c r="AB44105" s="102"/>
    </row>
    <row r="44106" spans="26:28" x14ac:dyDescent="0.3">
      <c r="Z44106" s="102"/>
      <c r="AA44106" s="102"/>
      <c r="AB44106" s="102"/>
    </row>
    <row r="44107" spans="26:28" x14ac:dyDescent="0.3">
      <c r="Z44107" s="102"/>
      <c r="AA44107" s="102"/>
      <c r="AB44107" s="102"/>
    </row>
    <row r="44108" spans="26:28" x14ac:dyDescent="0.3">
      <c r="Z44108" s="102"/>
      <c r="AA44108" s="102"/>
      <c r="AB44108" s="102"/>
    </row>
    <row r="44109" spans="26:28" x14ac:dyDescent="0.3">
      <c r="Z44109" s="102"/>
      <c r="AA44109" s="102"/>
      <c r="AB44109" s="102"/>
    </row>
    <row r="44110" spans="26:28" x14ac:dyDescent="0.3">
      <c r="Z44110" s="102"/>
      <c r="AA44110" s="102"/>
      <c r="AB44110" s="102"/>
    </row>
    <row r="44111" spans="26:28" x14ac:dyDescent="0.3">
      <c r="Z44111" s="102"/>
      <c r="AA44111" s="102"/>
      <c r="AB44111" s="102"/>
    </row>
    <row r="44112" spans="26:28" x14ac:dyDescent="0.3">
      <c r="Z44112" s="102"/>
      <c r="AA44112" s="102"/>
      <c r="AB44112" s="102"/>
    </row>
    <row r="44113" spans="26:28" x14ac:dyDescent="0.3">
      <c r="Z44113" s="102"/>
      <c r="AA44113" s="102"/>
      <c r="AB44113" s="102"/>
    </row>
    <row r="44114" spans="26:28" x14ac:dyDescent="0.3">
      <c r="Z44114" s="102"/>
      <c r="AA44114" s="102"/>
      <c r="AB44114" s="102"/>
    </row>
    <row r="44115" spans="26:28" x14ac:dyDescent="0.3">
      <c r="Z44115" s="102"/>
      <c r="AA44115" s="102"/>
      <c r="AB44115" s="102"/>
    </row>
    <row r="44116" spans="26:28" x14ac:dyDescent="0.3">
      <c r="Z44116" s="102"/>
      <c r="AA44116" s="102"/>
      <c r="AB44116" s="102"/>
    </row>
    <row r="44117" spans="26:28" x14ac:dyDescent="0.3">
      <c r="Z44117" s="102"/>
      <c r="AA44117" s="102"/>
      <c r="AB44117" s="102"/>
    </row>
    <row r="44118" spans="26:28" x14ac:dyDescent="0.3">
      <c r="Z44118" s="102"/>
      <c r="AA44118" s="102"/>
      <c r="AB44118" s="102"/>
    </row>
    <row r="44119" spans="26:28" x14ac:dyDescent="0.3">
      <c r="Z44119" s="102"/>
      <c r="AA44119" s="102"/>
      <c r="AB44119" s="102"/>
    </row>
    <row r="44120" spans="26:28" x14ac:dyDescent="0.3">
      <c r="Z44120" s="102"/>
      <c r="AA44120" s="102"/>
      <c r="AB44120" s="102"/>
    </row>
    <row r="44121" spans="26:28" x14ac:dyDescent="0.3">
      <c r="Z44121" s="102"/>
      <c r="AA44121" s="102"/>
      <c r="AB44121" s="102"/>
    </row>
    <row r="44122" spans="26:28" x14ac:dyDescent="0.3">
      <c r="Z44122" s="102"/>
      <c r="AA44122" s="102"/>
      <c r="AB44122" s="102"/>
    </row>
    <row r="44123" spans="26:28" x14ac:dyDescent="0.3">
      <c r="Z44123" s="102"/>
      <c r="AA44123" s="102"/>
      <c r="AB44123" s="102"/>
    </row>
    <row r="44124" spans="26:28" x14ac:dyDescent="0.3">
      <c r="Z44124" s="102"/>
      <c r="AA44124" s="102"/>
      <c r="AB44124" s="102"/>
    </row>
    <row r="44125" spans="26:28" x14ac:dyDescent="0.3">
      <c r="Z44125" s="102"/>
      <c r="AA44125" s="102"/>
      <c r="AB44125" s="102"/>
    </row>
    <row r="44126" spans="26:28" x14ac:dyDescent="0.3">
      <c r="Z44126" s="102"/>
      <c r="AA44126" s="102"/>
      <c r="AB44126" s="102"/>
    </row>
    <row r="44127" spans="26:28" x14ac:dyDescent="0.3">
      <c r="Z44127" s="102"/>
      <c r="AA44127" s="102"/>
      <c r="AB44127" s="102"/>
    </row>
    <row r="44128" spans="26:28" x14ac:dyDescent="0.3">
      <c r="Z44128" s="102"/>
      <c r="AA44128" s="102"/>
      <c r="AB44128" s="102"/>
    </row>
    <row r="44129" spans="26:28" x14ac:dyDescent="0.3">
      <c r="Z44129" s="102"/>
      <c r="AA44129" s="102"/>
      <c r="AB44129" s="102"/>
    </row>
    <row r="44130" spans="26:28" x14ac:dyDescent="0.3">
      <c r="Z44130" s="102"/>
      <c r="AA44130" s="102"/>
      <c r="AB44130" s="102"/>
    </row>
    <row r="44131" spans="26:28" x14ac:dyDescent="0.3">
      <c r="Z44131" s="102"/>
      <c r="AA44131" s="102"/>
      <c r="AB44131" s="102"/>
    </row>
    <row r="44132" spans="26:28" x14ac:dyDescent="0.3">
      <c r="Z44132" s="102"/>
      <c r="AA44132" s="102"/>
      <c r="AB44132" s="102"/>
    </row>
    <row r="44133" spans="26:28" x14ac:dyDescent="0.3">
      <c r="Z44133" s="102"/>
      <c r="AA44133" s="102"/>
      <c r="AB44133" s="102"/>
    </row>
    <row r="44134" spans="26:28" x14ac:dyDescent="0.3">
      <c r="Z44134" s="102"/>
      <c r="AA44134" s="102"/>
      <c r="AB44134" s="102"/>
    </row>
    <row r="44135" spans="26:28" x14ac:dyDescent="0.3">
      <c r="Z44135" s="102"/>
      <c r="AA44135" s="102"/>
      <c r="AB44135" s="102"/>
    </row>
    <row r="44136" spans="26:28" x14ac:dyDescent="0.3">
      <c r="Z44136" s="102"/>
      <c r="AA44136" s="102"/>
      <c r="AB44136" s="102"/>
    </row>
    <row r="44137" spans="26:28" x14ac:dyDescent="0.3">
      <c r="Z44137" s="102"/>
      <c r="AA44137" s="102"/>
      <c r="AB44137" s="102"/>
    </row>
    <row r="44138" spans="26:28" x14ac:dyDescent="0.3">
      <c r="Z44138" s="102"/>
      <c r="AA44138" s="102"/>
      <c r="AB44138" s="102"/>
    </row>
    <row r="44139" spans="26:28" x14ac:dyDescent="0.3">
      <c r="Z44139" s="102"/>
      <c r="AA44139" s="102"/>
      <c r="AB44139" s="102"/>
    </row>
    <row r="44140" spans="26:28" x14ac:dyDescent="0.3">
      <c r="Z44140" s="102"/>
      <c r="AA44140" s="102"/>
      <c r="AB44140" s="102"/>
    </row>
    <row r="44141" spans="26:28" x14ac:dyDescent="0.3">
      <c r="Z44141" s="102"/>
      <c r="AA44141" s="102"/>
      <c r="AB44141" s="102"/>
    </row>
    <row r="44142" spans="26:28" x14ac:dyDescent="0.3">
      <c r="Z44142" s="102"/>
      <c r="AA44142" s="102"/>
      <c r="AB44142" s="102"/>
    </row>
    <row r="44143" spans="26:28" x14ac:dyDescent="0.3">
      <c r="Z44143" s="102"/>
      <c r="AA44143" s="102"/>
      <c r="AB44143" s="102"/>
    </row>
    <row r="44144" spans="26:28" x14ac:dyDescent="0.3">
      <c r="Z44144" s="102"/>
      <c r="AA44144" s="102"/>
      <c r="AB44144" s="102"/>
    </row>
    <row r="44145" spans="26:28" x14ac:dyDescent="0.3">
      <c r="Z44145" s="102"/>
      <c r="AA44145" s="102"/>
      <c r="AB44145" s="102"/>
    </row>
    <row r="44146" spans="26:28" x14ac:dyDescent="0.3">
      <c r="Z44146" s="102"/>
      <c r="AA44146" s="102"/>
      <c r="AB44146" s="102"/>
    </row>
    <row r="44147" spans="26:28" x14ac:dyDescent="0.3">
      <c r="Z44147" s="102"/>
      <c r="AA44147" s="102"/>
      <c r="AB44147" s="102"/>
    </row>
    <row r="44148" spans="26:28" x14ac:dyDescent="0.3">
      <c r="Z44148" s="102"/>
      <c r="AA44148" s="102"/>
      <c r="AB44148" s="102"/>
    </row>
    <row r="44149" spans="26:28" x14ac:dyDescent="0.3">
      <c r="Z44149" s="102"/>
      <c r="AA44149" s="102"/>
      <c r="AB44149" s="102"/>
    </row>
    <row r="44150" spans="26:28" x14ac:dyDescent="0.3">
      <c r="Z44150" s="102"/>
      <c r="AA44150" s="102"/>
      <c r="AB44150" s="102"/>
    </row>
    <row r="44151" spans="26:28" x14ac:dyDescent="0.3">
      <c r="Z44151" s="102"/>
      <c r="AA44151" s="102"/>
      <c r="AB44151" s="102"/>
    </row>
    <row r="44152" spans="26:28" x14ac:dyDescent="0.3">
      <c r="Z44152" s="102"/>
      <c r="AA44152" s="102"/>
      <c r="AB44152" s="102"/>
    </row>
    <row r="44153" spans="26:28" x14ac:dyDescent="0.3">
      <c r="Z44153" s="102"/>
      <c r="AA44153" s="102"/>
      <c r="AB44153" s="102"/>
    </row>
    <row r="44154" spans="26:28" x14ac:dyDescent="0.3">
      <c r="Z44154" s="102"/>
      <c r="AA44154" s="102"/>
      <c r="AB44154" s="102"/>
    </row>
    <row r="44155" spans="26:28" x14ac:dyDescent="0.3">
      <c r="Z44155" s="102"/>
      <c r="AA44155" s="102"/>
      <c r="AB44155" s="102"/>
    </row>
    <row r="44156" spans="26:28" x14ac:dyDescent="0.3">
      <c r="Z44156" s="102"/>
      <c r="AA44156" s="102"/>
      <c r="AB44156" s="102"/>
    </row>
    <row r="44157" spans="26:28" x14ac:dyDescent="0.3">
      <c r="Z44157" s="102"/>
      <c r="AA44157" s="102"/>
      <c r="AB44157" s="102"/>
    </row>
    <row r="44158" spans="26:28" x14ac:dyDescent="0.3">
      <c r="Z44158" s="102"/>
      <c r="AA44158" s="102"/>
      <c r="AB44158" s="102"/>
    </row>
    <row r="44159" spans="26:28" x14ac:dyDescent="0.3">
      <c r="Z44159" s="102"/>
      <c r="AA44159" s="102"/>
      <c r="AB44159" s="102"/>
    </row>
    <row r="44160" spans="26:28" x14ac:dyDescent="0.3">
      <c r="Z44160" s="102"/>
      <c r="AA44160" s="102"/>
      <c r="AB44160" s="102"/>
    </row>
    <row r="44161" spans="26:28" x14ac:dyDescent="0.3">
      <c r="Z44161" s="102"/>
      <c r="AA44161" s="102"/>
      <c r="AB44161" s="102"/>
    </row>
    <row r="44162" spans="26:28" x14ac:dyDescent="0.3">
      <c r="Z44162" s="102"/>
      <c r="AA44162" s="102"/>
      <c r="AB44162" s="102"/>
    </row>
    <row r="44163" spans="26:28" x14ac:dyDescent="0.3">
      <c r="Z44163" s="102"/>
      <c r="AA44163" s="102"/>
      <c r="AB44163" s="102"/>
    </row>
    <row r="44164" spans="26:28" x14ac:dyDescent="0.3">
      <c r="Z44164" s="102"/>
      <c r="AA44164" s="102"/>
      <c r="AB44164" s="102"/>
    </row>
    <row r="44165" spans="26:28" x14ac:dyDescent="0.3">
      <c r="Z44165" s="102"/>
      <c r="AA44165" s="102"/>
      <c r="AB44165" s="102"/>
    </row>
    <row r="44166" spans="26:28" x14ac:dyDescent="0.3">
      <c r="Z44166" s="102"/>
      <c r="AA44166" s="102"/>
      <c r="AB44166" s="102"/>
    </row>
    <row r="44167" spans="26:28" x14ac:dyDescent="0.3">
      <c r="Z44167" s="102"/>
      <c r="AA44167" s="102"/>
      <c r="AB44167" s="102"/>
    </row>
    <row r="44168" spans="26:28" x14ac:dyDescent="0.3">
      <c r="Z44168" s="102"/>
      <c r="AA44168" s="102"/>
      <c r="AB44168" s="102"/>
    </row>
    <row r="44169" spans="26:28" x14ac:dyDescent="0.3">
      <c r="Z44169" s="102"/>
      <c r="AA44169" s="102"/>
      <c r="AB44169" s="102"/>
    </row>
    <row r="44170" spans="26:28" x14ac:dyDescent="0.3">
      <c r="Z44170" s="102"/>
      <c r="AA44170" s="102"/>
      <c r="AB44170" s="102"/>
    </row>
    <row r="44171" spans="26:28" x14ac:dyDescent="0.3">
      <c r="Z44171" s="102"/>
      <c r="AA44171" s="102"/>
      <c r="AB44171" s="102"/>
    </row>
    <row r="44172" spans="26:28" x14ac:dyDescent="0.3">
      <c r="Z44172" s="102"/>
      <c r="AA44172" s="102"/>
      <c r="AB44172" s="102"/>
    </row>
    <row r="44173" spans="26:28" x14ac:dyDescent="0.3">
      <c r="Z44173" s="102"/>
      <c r="AA44173" s="102"/>
      <c r="AB44173" s="102"/>
    </row>
    <row r="44174" spans="26:28" x14ac:dyDescent="0.3">
      <c r="Z44174" s="102"/>
      <c r="AA44174" s="102"/>
      <c r="AB44174" s="102"/>
    </row>
    <row r="44175" spans="26:28" x14ac:dyDescent="0.3">
      <c r="Z44175" s="102"/>
      <c r="AA44175" s="102"/>
      <c r="AB44175" s="102"/>
    </row>
    <row r="44176" spans="26:28" x14ac:dyDescent="0.3">
      <c r="Z44176" s="102"/>
      <c r="AA44176" s="102"/>
      <c r="AB44176" s="102"/>
    </row>
    <row r="44177" spans="26:28" x14ac:dyDescent="0.3">
      <c r="Z44177" s="102"/>
      <c r="AA44177" s="102"/>
      <c r="AB44177" s="102"/>
    </row>
    <row r="44178" spans="26:28" x14ac:dyDescent="0.3">
      <c r="Z44178" s="102"/>
      <c r="AA44178" s="102"/>
      <c r="AB44178" s="102"/>
    </row>
    <row r="44179" spans="26:28" x14ac:dyDescent="0.3">
      <c r="Z44179" s="102"/>
      <c r="AA44179" s="102"/>
      <c r="AB44179" s="102"/>
    </row>
    <row r="44180" spans="26:28" x14ac:dyDescent="0.3">
      <c r="Z44180" s="102"/>
      <c r="AA44180" s="102"/>
      <c r="AB44180" s="102"/>
    </row>
    <row r="44181" spans="26:28" x14ac:dyDescent="0.3">
      <c r="Z44181" s="102"/>
      <c r="AA44181" s="102"/>
      <c r="AB44181" s="102"/>
    </row>
    <row r="44182" spans="26:28" x14ac:dyDescent="0.3">
      <c r="Z44182" s="102"/>
      <c r="AA44182" s="102"/>
      <c r="AB44182" s="102"/>
    </row>
    <row r="44183" spans="26:28" x14ac:dyDescent="0.3">
      <c r="Z44183" s="102"/>
      <c r="AA44183" s="102"/>
      <c r="AB44183" s="102"/>
    </row>
    <row r="44184" spans="26:28" x14ac:dyDescent="0.3">
      <c r="Z44184" s="102"/>
      <c r="AA44184" s="102"/>
      <c r="AB44184" s="102"/>
    </row>
    <row r="44185" spans="26:28" x14ac:dyDescent="0.3">
      <c r="Z44185" s="102"/>
      <c r="AA44185" s="102"/>
      <c r="AB44185" s="102"/>
    </row>
    <row r="44186" spans="26:28" x14ac:dyDescent="0.3">
      <c r="Z44186" s="102"/>
      <c r="AA44186" s="102"/>
      <c r="AB44186" s="102"/>
    </row>
    <row r="44187" spans="26:28" x14ac:dyDescent="0.3">
      <c r="Z44187" s="102"/>
      <c r="AA44187" s="102"/>
      <c r="AB44187" s="102"/>
    </row>
    <row r="44188" spans="26:28" x14ac:dyDescent="0.3">
      <c r="Z44188" s="102"/>
      <c r="AA44188" s="102"/>
      <c r="AB44188" s="102"/>
    </row>
    <row r="44189" spans="26:28" x14ac:dyDescent="0.3">
      <c r="Z44189" s="102"/>
      <c r="AA44189" s="102"/>
      <c r="AB44189" s="102"/>
    </row>
    <row r="44190" spans="26:28" x14ac:dyDescent="0.3">
      <c r="Z44190" s="102"/>
      <c r="AA44190" s="102"/>
      <c r="AB44190" s="102"/>
    </row>
    <row r="44191" spans="26:28" x14ac:dyDescent="0.3">
      <c r="Z44191" s="102"/>
      <c r="AA44191" s="102"/>
      <c r="AB44191" s="102"/>
    </row>
    <row r="44192" spans="26:28" x14ac:dyDescent="0.3">
      <c r="Z44192" s="102"/>
      <c r="AA44192" s="102"/>
      <c r="AB44192" s="102"/>
    </row>
    <row r="44193" spans="26:28" x14ac:dyDescent="0.3">
      <c r="Z44193" s="102"/>
      <c r="AA44193" s="102"/>
      <c r="AB44193" s="102"/>
    </row>
    <row r="44194" spans="26:28" x14ac:dyDescent="0.3">
      <c r="Z44194" s="102"/>
      <c r="AA44194" s="102"/>
      <c r="AB44194" s="102"/>
    </row>
    <row r="44195" spans="26:28" x14ac:dyDescent="0.3">
      <c r="Z44195" s="102"/>
      <c r="AA44195" s="102"/>
      <c r="AB44195" s="102"/>
    </row>
    <row r="44196" spans="26:28" x14ac:dyDescent="0.3">
      <c r="Z44196" s="102"/>
      <c r="AA44196" s="102"/>
      <c r="AB44196" s="102"/>
    </row>
    <row r="44197" spans="26:28" x14ac:dyDescent="0.3">
      <c r="Z44197" s="102"/>
      <c r="AA44197" s="102"/>
      <c r="AB44197" s="102"/>
    </row>
    <row r="44198" spans="26:28" x14ac:dyDescent="0.3">
      <c r="Z44198" s="102"/>
      <c r="AA44198" s="102"/>
      <c r="AB44198" s="102"/>
    </row>
    <row r="44199" spans="26:28" x14ac:dyDescent="0.3">
      <c r="Z44199" s="102"/>
      <c r="AA44199" s="102"/>
      <c r="AB44199" s="102"/>
    </row>
    <row r="44200" spans="26:28" x14ac:dyDescent="0.3">
      <c r="Z44200" s="102"/>
      <c r="AA44200" s="102"/>
      <c r="AB44200" s="102"/>
    </row>
    <row r="44201" spans="26:28" x14ac:dyDescent="0.3">
      <c r="Z44201" s="102"/>
      <c r="AA44201" s="102"/>
      <c r="AB44201" s="102"/>
    </row>
    <row r="44202" spans="26:28" x14ac:dyDescent="0.3">
      <c r="Z44202" s="102"/>
      <c r="AA44202" s="102"/>
      <c r="AB44202" s="102"/>
    </row>
    <row r="44203" spans="26:28" x14ac:dyDescent="0.3">
      <c r="Z44203" s="102"/>
      <c r="AA44203" s="102"/>
      <c r="AB44203" s="102"/>
    </row>
    <row r="44204" spans="26:28" x14ac:dyDescent="0.3">
      <c r="Z44204" s="102"/>
      <c r="AA44204" s="102"/>
      <c r="AB44204" s="102"/>
    </row>
    <row r="44205" spans="26:28" x14ac:dyDescent="0.3">
      <c r="Z44205" s="102"/>
      <c r="AA44205" s="102"/>
      <c r="AB44205" s="102"/>
    </row>
    <row r="44206" spans="26:28" x14ac:dyDescent="0.3">
      <c r="Z44206" s="102"/>
      <c r="AA44206" s="102"/>
      <c r="AB44206" s="102"/>
    </row>
    <row r="44207" spans="26:28" x14ac:dyDescent="0.3">
      <c r="Z44207" s="102"/>
      <c r="AA44207" s="102"/>
      <c r="AB44207" s="102"/>
    </row>
    <row r="44208" spans="26:28" x14ac:dyDescent="0.3">
      <c r="Z44208" s="102"/>
      <c r="AA44208" s="102"/>
      <c r="AB44208" s="102"/>
    </row>
    <row r="44209" spans="26:28" x14ac:dyDescent="0.3">
      <c r="Z44209" s="102"/>
      <c r="AA44209" s="102"/>
      <c r="AB44209" s="102"/>
    </row>
    <row r="44210" spans="26:28" x14ac:dyDescent="0.3">
      <c r="Z44210" s="102"/>
      <c r="AA44210" s="102"/>
      <c r="AB44210" s="102"/>
    </row>
    <row r="44211" spans="26:28" x14ac:dyDescent="0.3">
      <c r="Z44211" s="102"/>
      <c r="AA44211" s="102"/>
      <c r="AB44211" s="102"/>
    </row>
    <row r="44212" spans="26:28" x14ac:dyDescent="0.3">
      <c r="Z44212" s="102"/>
      <c r="AA44212" s="102"/>
      <c r="AB44212" s="102"/>
    </row>
    <row r="44213" spans="26:28" x14ac:dyDescent="0.3">
      <c r="Z44213" s="102"/>
      <c r="AA44213" s="102"/>
      <c r="AB44213" s="102"/>
    </row>
    <row r="44214" spans="26:28" x14ac:dyDescent="0.3">
      <c r="Z44214" s="102"/>
      <c r="AA44214" s="102"/>
      <c r="AB44214" s="102"/>
    </row>
    <row r="44215" spans="26:28" x14ac:dyDescent="0.3">
      <c r="Z44215" s="102"/>
      <c r="AA44215" s="102"/>
      <c r="AB44215" s="102"/>
    </row>
    <row r="44216" spans="26:28" x14ac:dyDescent="0.3">
      <c r="Z44216" s="102"/>
      <c r="AA44216" s="102"/>
      <c r="AB44216" s="102"/>
    </row>
    <row r="44217" spans="26:28" x14ac:dyDescent="0.3">
      <c r="Z44217" s="102"/>
      <c r="AA44217" s="102"/>
      <c r="AB44217" s="102"/>
    </row>
    <row r="44218" spans="26:28" x14ac:dyDescent="0.3">
      <c r="Z44218" s="102"/>
      <c r="AA44218" s="102"/>
      <c r="AB44218" s="102"/>
    </row>
    <row r="44219" spans="26:28" x14ac:dyDescent="0.3">
      <c r="Z44219" s="102"/>
      <c r="AA44219" s="102"/>
      <c r="AB44219" s="102"/>
    </row>
    <row r="44220" spans="26:28" x14ac:dyDescent="0.3">
      <c r="Z44220" s="102"/>
      <c r="AA44220" s="102"/>
      <c r="AB44220" s="102"/>
    </row>
    <row r="44221" spans="26:28" x14ac:dyDescent="0.3">
      <c r="Z44221" s="102"/>
      <c r="AA44221" s="102"/>
      <c r="AB44221" s="102"/>
    </row>
    <row r="44222" spans="26:28" x14ac:dyDescent="0.3">
      <c r="Z44222" s="102"/>
      <c r="AA44222" s="102"/>
      <c r="AB44222" s="102"/>
    </row>
    <row r="44223" spans="26:28" x14ac:dyDescent="0.3">
      <c r="Z44223" s="102"/>
      <c r="AA44223" s="102"/>
      <c r="AB44223" s="102"/>
    </row>
    <row r="44224" spans="26:28" x14ac:dyDescent="0.3">
      <c r="Z44224" s="102"/>
      <c r="AA44224" s="102"/>
      <c r="AB44224" s="102"/>
    </row>
    <row r="44225" spans="26:28" x14ac:dyDescent="0.3">
      <c r="Z44225" s="102"/>
      <c r="AA44225" s="102"/>
      <c r="AB44225" s="102"/>
    </row>
    <row r="44226" spans="26:28" x14ac:dyDescent="0.3">
      <c r="Z44226" s="102"/>
      <c r="AA44226" s="102"/>
      <c r="AB44226" s="102"/>
    </row>
    <row r="44227" spans="26:28" x14ac:dyDescent="0.3">
      <c r="Z44227" s="102"/>
      <c r="AA44227" s="102"/>
      <c r="AB44227" s="102"/>
    </row>
    <row r="44228" spans="26:28" x14ac:dyDescent="0.3">
      <c r="Z44228" s="102"/>
      <c r="AA44228" s="102"/>
      <c r="AB44228" s="102"/>
    </row>
    <row r="44229" spans="26:28" x14ac:dyDescent="0.3">
      <c r="Z44229" s="102"/>
      <c r="AA44229" s="102"/>
      <c r="AB44229" s="102"/>
    </row>
    <row r="44230" spans="26:28" x14ac:dyDescent="0.3">
      <c r="Z44230" s="102"/>
      <c r="AA44230" s="102"/>
      <c r="AB44230" s="102"/>
    </row>
    <row r="44231" spans="26:28" x14ac:dyDescent="0.3">
      <c r="Z44231" s="102"/>
      <c r="AA44231" s="102"/>
      <c r="AB44231" s="102"/>
    </row>
    <row r="44232" spans="26:28" x14ac:dyDescent="0.3">
      <c r="Z44232" s="102"/>
      <c r="AA44232" s="102"/>
      <c r="AB44232" s="102"/>
    </row>
    <row r="44233" spans="26:28" x14ac:dyDescent="0.3">
      <c r="Z44233" s="102"/>
      <c r="AA44233" s="102"/>
      <c r="AB44233" s="102"/>
    </row>
    <row r="44234" spans="26:28" x14ac:dyDescent="0.3">
      <c r="Z44234" s="102"/>
      <c r="AA44234" s="102"/>
      <c r="AB44234" s="102"/>
    </row>
    <row r="44235" spans="26:28" x14ac:dyDescent="0.3">
      <c r="Z44235" s="102"/>
      <c r="AA44235" s="102"/>
      <c r="AB44235" s="102"/>
    </row>
    <row r="44236" spans="26:28" x14ac:dyDescent="0.3">
      <c r="Z44236" s="102"/>
      <c r="AA44236" s="102"/>
      <c r="AB44236" s="102"/>
    </row>
    <row r="44237" spans="26:28" x14ac:dyDescent="0.3">
      <c r="Z44237" s="102"/>
      <c r="AA44237" s="102"/>
      <c r="AB44237" s="102"/>
    </row>
    <row r="44238" spans="26:28" x14ac:dyDescent="0.3">
      <c r="Z44238" s="102"/>
      <c r="AA44238" s="102"/>
      <c r="AB44238" s="102"/>
    </row>
    <row r="44239" spans="26:28" x14ac:dyDescent="0.3">
      <c r="Z44239" s="102"/>
      <c r="AA44239" s="102"/>
      <c r="AB44239" s="102"/>
    </row>
    <row r="44240" spans="26:28" x14ac:dyDescent="0.3">
      <c r="Z44240" s="102"/>
      <c r="AA44240" s="102"/>
      <c r="AB44240" s="102"/>
    </row>
    <row r="44241" spans="26:28" x14ac:dyDescent="0.3">
      <c r="Z44241" s="102"/>
      <c r="AA44241" s="102"/>
      <c r="AB44241" s="102"/>
    </row>
    <row r="44242" spans="26:28" x14ac:dyDescent="0.3">
      <c r="Z44242" s="102"/>
      <c r="AA44242" s="102"/>
      <c r="AB44242" s="102"/>
    </row>
    <row r="44243" spans="26:28" x14ac:dyDescent="0.3">
      <c r="Z44243" s="102"/>
      <c r="AA44243" s="102"/>
      <c r="AB44243" s="102"/>
    </row>
    <row r="44244" spans="26:28" x14ac:dyDescent="0.3">
      <c r="Z44244" s="102"/>
      <c r="AA44244" s="102"/>
      <c r="AB44244" s="102"/>
    </row>
    <row r="44245" spans="26:28" x14ac:dyDescent="0.3">
      <c r="Z44245" s="102"/>
      <c r="AA44245" s="102"/>
      <c r="AB44245" s="102"/>
    </row>
    <row r="44246" spans="26:28" x14ac:dyDescent="0.3">
      <c r="Z44246" s="102"/>
      <c r="AA44246" s="102"/>
      <c r="AB44246" s="102"/>
    </row>
    <row r="44247" spans="26:28" x14ac:dyDescent="0.3">
      <c r="Z44247" s="102"/>
      <c r="AA44247" s="102"/>
      <c r="AB44247" s="102"/>
    </row>
    <row r="44248" spans="26:28" x14ac:dyDescent="0.3">
      <c r="Z44248" s="102"/>
      <c r="AA44248" s="102"/>
      <c r="AB44248" s="102"/>
    </row>
    <row r="44249" spans="26:28" x14ac:dyDescent="0.3">
      <c r="Z44249" s="102"/>
      <c r="AA44249" s="102"/>
      <c r="AB44249" s="102"/>
    </row>
    <row r="44250" spans="26:28" x14ac:dyDescent="0.3">
      <c r="Z44250" s="102"/>
      <c r="AA44250" s="102"/>
      <c r="AB44250" s="102"/>
    </row>
    <row r="44251" spans="26:28" x14ac:dyDescent="0.3">
      <c r="Z44251" s="102"/>
      <c r="AA44251" s="102"/>
      <c r="AB44251" s="102"/>
    </row>
    <row r="44252" spans="26:28" x14ac:dyDescent="0.3">
      <c r="Z44252" s="102"/>
      <c r="AA44252" s="102"/>
      <c r="AB44252" s="102"/>
    </row>
    <row r="44253" spans="26:28" x14ac:dyDescent="0.3">
      <c r="Z44253" s="102"/>
      <c r="AA44253" s="102"/>
      <c r="AB44253" s="102"/>
    </row>
    <row r="44254" spans="26:28" x14ac:dyDescent="0.3">
      <c r="Z44254" s="102"/>
      <c r="AA44254" s="102"/>
      <c r="AB44254" s="102"/>
    </row>
    <row r="44255" spans="26:28" x14ac:dyDescent="0.3">
      <c r="Z44255" s="102"/>
      <c r="AA44255" s="102"/>
      <c r="AB44255" s="102"/>
    </row>
    <row r="44256" spans="26:28" x14ac:dyDescent="0.3">
      <c r="Z44256" s="102"/>
      <c r="AA44256" s="102"/>
      <c r="AB44256" s="102"/>
    </row>
    <row r="44257" spans="26:28" x14ac:dyDescent="0.3">
      <c r="Z44257" s="102"/>
      <c r="AA44257" s="102"/>
      <c r="AB44257" s="102"/>
    </row>
    <row r="44258" spans="26:28" x14ac:dyDescent="0.3">
      <c r="Z44258" s="102"/>
      <c r="AA44258" s="102"/>
      <c r="AB44258" s="102"/>
    </row>
    <row r="44259" spans="26:28" x14ac:dyDescent="0.3">
      <c r="Z44259" s="102"/>
      <c r="AA44259" s="102"/>
      <c r="AB44259" s="102"/>
    </row>
    <row r="44260" spans="26:28" x14ac:dyDescent="0.3">
      <c r="Z44260" s="102"/>
      <c r="AA44260" s="102"/>
      <c r="AB44260" s="102"/>
    </row>
    <row r="44261" spans="26:28" x14ac:dyDescent="0.3">
      <c r="Z44261" s="102"/>
      <c r="AA44261" s="102"/>
      <c r="AB44261" s="102"/>
    </row>
    <row r="44262" spans="26:28" x14ac:dyDescent="0.3">
      <c r="Z44262" s="102"/>
      <c r="AA44262" s="102"/>
      <c r="AB44262" s="102"/>
    </row>
    <row r="44263" spans="26:28" x14ac:dyDescent="0.3">
      <c r="Z44263" s="102"/>
      <c r="AA44263" s="102"/>
      <c r="AB44263" s="102"/>
    </row>
    <row r="44264" spans="26:28" x14ac:dyDescent="0.3">
      <c r="Z44264" s="102"/>
      <c r="AA44264" s="102"/>
      <c r="AB44264" s="102"/>
    </row>
    <row r="44265" spans="26:28" x14ac:dyDescent="0.3">
      <c r="Z44265" s="102"/>
      <c r="AA44265" s="102"/>
      <c r="AB44265" s="102"/>
    </row>
    <row r="44266" spans="26:28" x14ac:dyDescent="0.3">
      <c r="Z44266" s="102"/>
      <c r="AA44266" s="102"/>
      <c r="AB44266" s="102"/>
    </row>
    <row r="44267" spans="26:28" x14ac:dyDescent="0.3">
      <c r="Z44267" s="102"/>
      <c r="AA44267" s="102"/>
      <c r="AB44267" s="102"/>
    </row>
    <row r="44268" spans="26:28" x14ac:dyDescent="0.3">
      <c r="Z44268" s="102"/>
      <c r="AA44268" s="102"/>
      <c r="AB44268" s="102"/>
    </row>
    <row r="44269" spans="26:28" x14ac:dyDescent="0.3">
      <c r="Z44269" s="102"/>
      <c r="AA44269" s="102"/>
      <c r="AB44269" s="102"/>
    </row>
    <row r="44270" spans="26:28" x14ac:dyDescent="0.3">
      <c r="Z44270" s="102"/>
      <c r="AA44270" s="102"/>
      <c r="AB44270" s="102"/>
    </row>
    <row r="44271" spans="26:28" x14ac:dyDescent="0.3">
      <c r="Z44271" s="102"/>
      <c r="AA44271" s="102"/>
      <c r="AB44271" s="102"/>
    </row>
    <row r="44272" spans="26:28" x14ac:dyDescent="0.3">
      <c r="Z44272" s="102"/>
      <c r="AA44272" s="102"/>
      <c r="AB44272" s="102"/>
    </row>
    <row r="44273" spans="26:28" x14ac:dyDescent="0.3">
      <c r="Z44273" s="102"/>
      <c r="AA44273" s="102"/>
      <c r="AB44273" s="102"/>
    </row>
    <row r="44274" spans="26:28" x14ac:dyDescent="0.3">
      <c r="Z44274" s="102"/>
      <c r="AA44274" s="102"/>
      <c r="AB44274" s="102"/>
    </row>
    <row r="44275" spans="26:28" x14ac:dyDescent="0.3">
      <c r="Z44275" s="102"/>
      <c r="AA44275" s="102"/>
      <c r="AB44275" s="102"/>
    </row>
    <row r="44276" spans="26:28" x14ac:dyDescent="0.3">
      <c r="Z44276" s="102"/>
      <c r="AA44276" s="102"/>
      <c r="AB44276" s="102"/>
    </row>
    <row r="44277" spans="26:28" x14ac:dyDescent="0.3">
      <c r="Z44277" s="102"/>
      <c r="AA44277" s="102"/>
      <c r="AB44277" s="102"/>
    </row>
    <row r="44278" spans="26:28" x14ac:dyDescent="0.3">
      <c r="Z44278" s="102"/>
      <c r="AA44278" s="102"/>
      <c r="AB44278" s="102"/>
    </row>
    <row r="44279" spans="26:28" x14ac:dyDescent="0.3">
      <c r="Z44279" s="102"/>
      <c r="AA44279" s="102"/>
      <c r="AB44279" s="102"/>
    </row>
    <row r="44280" spans="26:28" x14ac:dyDescent="0.3">
      <c r="Z44280" s="102"/>
      <c r="AA44280" s="102"/>
      <c r="AB44280" s="102"/>
    </row>
    <row r="44281" spans="26:28" x14ac:dyDescent="0.3">
      <c r="Z44281" s="102"/>
      <c r="AA44281" s="102"/>
      <c r="AB44281" s="102"/>
    </row>
    <row r="44282" spans="26:28" x14ac:dyDescent="0.3">
      <c r="Z44282" s="102"/>
      <c r="AA44282" s="102"/>
      <c r="AB44282" s="102"/>
    </row>
    <row r="44283" spans="26:28" x14ac:dyDescent="0.3">
      <c r="Z44283" s="102"/>
      <c r="AA44283" s="102"/>
      <c r="AB44283" s="102"/>
    </row>
    <row r="44284" spans="26:28" x14ac:dyDescent="0.3">
      <c r="Z44284" s="102"/>
      <c r="AA44284" s="102"/>
      <c r="AB44284" s="102"/>
    </row>
    <row r="44285" spans="26:28" x14ac:dyDescent="0.3">
      <c r="Z44285" s="102"/>
      <c r="AA44285" s="102"/>
      <c r="AB44285" s="102"/>
    </row>
    <row r="44286" spans="26:28" x14ac:dyDescent="0.3">
      <c r="Z44286" s="102"/>
      <c r="AA44286" s="102"/>
      <c r="AB44286" s="102"/>
    </row>
    <row r="44287" spans="26:28" x14ac:dyDescent="0.3">
      <c r="Z44287" s="102"/>
      <c r="AA44287" s="102"/>
      <c r="AB44287" s="102"/>
    </row>
    <row r="44288" spans="26:28" x14ac:dyDescent="0.3">
      <c r="Z44288" s="102"/>
      <c r="AA44288" s="102"/>
      <c r="AB44288" s="102"/>
    </row>
    <row r="44289" spans="26:28" x14ac:dyDescent="0.3">
      <c r="Z44289" s="102"/>
      <c r="AA44289" s="102"/>
      <c r="AB44289" s="102"/>
    </row>
    <row r="44290" spans="26:28" x14ac:dyDescent="0.3">
      <c r="Z44290" s="102"/>
      <c r="AA44290" s="102"/>
      <c r="AB44290" s="102"/>
    </row>
    <row r="44291" spans="26:28" x14ac:dyDescent="0.3">
      <c r="Z44291" s="102"/>
      <c r="AA44291" s="102"/>
      <c r="AB44291" s="102"/>
    </row>
    <row r="44292" spans="26:28" x14ac:dyDescent="0.3">
      <c r="Z44292" s="102"/>
      <c r="AA44292" s="102"/>
      <c r="AB44292" s="102"/>
    </row>
    <row r="44293" spans="26:28" x14ac:dyDescent="0.3">
      <c r="Z44293" s="102"/>
      <c r="AA44293" s="102"/>
      <c r="AB44293" s="102"/>
    </row>
    <row r="44294" spans="26:28" x14ac:dyDescent="0.3">
      <c r="Z44294" s="102"/>
      <c r="AA44294" s="102"/>
      <c r="AB44294" s="102"/>
    </row>
    <row r="44295" spans="26:28" x14ac:dyDescent="0.3">
      <c r="Z44295" s="102"/>
      <c r="AA44295" s="102"/>
      <c r="AB44295" s="102"/>
    </row>
    <row r="44296" spans="26:28" x14ac:dyDescent="0.3">
      <c r="Z44296" s="102"/>
      <c r="AA44296" s="102"/>
      <c r="AB44296" s="102"/>
    </row>
    <row r="44297" spans="26:28" x14ac:dyDescent="0.3">
      <c r="Z44297" s="102"/>
      <c r="AA44297" s="102"/>
      <c r="AB44297" s="102"/>
    </row>
    <row r="44298" spans="26:28" x14ac:dyDescent="0.3">
      <c r="Z44298" s="102"/>
      <c r="AA44298" s="102"/>
      <c r="AB44298" s="102"/>
    </row>
    <row r="44299" spans="26:28" x14ac:dyDescent="0.3">
      <c r="Z44299" s="102"/>
      <c r="AA44299" s="102"/>
      <c r="AB44299" s="102"/>
    </row>
    <row r="44300" spans="26:28" x14ac:dyDescent="0.3">
      <c r="Z44300" s="102"/>
      <c r="AA44300" s="102"/>
      <c r="AB44300" s="102"/>
    </row>
    <row r="44301" spans="26:28" x14ac:dyDescent="0.3">
      <c r="Z44301" s="102"/>
      <c r="AA44301" s="102"/>
      <c r="AB44301" s="102"/>
    </row>
    <row r="44302" spans="26:28" x14ac:dyDescent="0.3">
      <c r="Z44302" s="102"/>
      <c r="AA44302" s="102"/>
      <c r="AB44302" s="102"/>
    </row>
    <row r="44303" spans="26:28" x14ac:dyDescent="0.3">
      <c r="Z44303" s="102"/>
      <c r="AA44303" s="102"/>
      <c r="AB44303" s="102"/>
    </row>
    <row r="44304" spans="26:28" x14ac:dyDescent="0.3">
      <c r="Z44304" s="102"/>
      <c r="AA44304" s="102"/>
      <c r="AB44304" s="102"/>
    </row>
    <row r="44305" spans="26:28" x14ac:dyDescent="0.3">
      <c r="Z44305" s="102"/>
      <c r="AA44305" s="102"/>
      <c r="AB44305" s="102"/>
    </row>
    <row r="44306" spans="26:28" x14ac:dyDescent="0.3">
      <c r="Z44306" s="102"/>
      <c r="AA44306" s="102"/>
      <c r="AB44306" s="102"/>
    </row>
    <row r="44307" spans="26:28" x14ac:dyDescent="0.3">
      <c r="Z44307" s="102"/>
      <c r="AA44307" s="102"/>
      <c r="AB44307" s="102"/>
    </row>
    <row r="44308" spans="26:28" x14ac:dyDescent="0.3">
      <c r="Z44308" s="102"/>
      <c r="AA44308" s="102"/>
      <c r="AB44308" s="102"/>
    </row>
    <row r="44309" spans="26:28" x14ac:dyDescent="0.3">
      <c r="Z44309" s="102"/>
      <c r="AA44309" s="102"/>
      <c r="AB44309" s="102"/>
    </row>
    <row r="44310" spans="26:28" x14ac:dyDescent="0.3">
      <c r="Z44310" s="102"/>
      <c r="AA44310" s="102"/>
      <c r="AB44310" s="102"/>
    </row>
    <row r="44311" spans="26:28" x14ac:dyDescent="0.3">
      <c r="Z44311" s="102"/>
      <c r="AA44311" s="102"/>
      <c r="AB44311" s="102"/>
    </row>
    <row r="44312" spans="26:28" x14ac:dyDescent="0.3">
      <c r="Z44312" s="102"/>
      <c r="AA44312" s="102"/>
      <c r="AB44312" s="102"/>
    </row>
    <row r="44313" spans="26:28" x14ac:dyDescent="0.3">
      <c r="Z44313" s="102"/>
      <c r="AA44313" s="102"/>
      <c r="AB44313" s="102"/>
    </row>
    <row r="44314" spans="26:28" x14ac:dyDescent="0.3">
      <c r="Z44314" s="102"/>
      <c r="AA44314" s="102"/>
      <c r="AB44314" s="102"/>
    </row>
    <row r="44315" spans="26:28" x14ac:dyDescent="0.3">
      <c r="Z44315" s="102"/>
      <c r="AA44315" s="102"/>
      <c r="AB44315" s="102"/>
    </row>
    <row r="44316" spans="26:28" x14ac:dyDescent="0.3">
      <c r="Z44316" s="102"/>
      <c r="AA44316" s="102"/>
      <c r="AB44316" s="102"/>
    </row>
    <row r="44317" spans="26:28" x14ac:dyDescent="0.3">
      <c r="Z44317" s="102"/>
      <c r="AA44317" s="102"/>
      <c r="AB44317" s="102"/>
    </row>
    <row r="44318" spans="26:28" x14ac:dyDescent="0.3">
      <c r="Z44318" s="102"/>
      <c r="AA44318" s="102"/>
      <c r="AB44318" s="102"/>
    </row>
    <row r="44319" spans="26:28" x14ac:dyDescent="0.3">
      <c r="Z44319" s="102"/>
      <c r="AA44319" s="102"/>
      <c r="AB44319" s="102"/>
    </row>
    <row r="44320" spans="26:28" x14ac:dyDescent="0.3">
      <c r="Z44320" s="102"/>
      <c r="AA44320" s="102"/>
      <c r="AB44320" s="102"/>
    </row>
    <row r="44321" spans="26:28" x14ac:dyDescent="0.3">
      <c r="Z44321" s="102"/>
      <c r="AA44321" s="102"/>
      <c r="AB44321" s="102"/>
    </row>
    <row r="44322" spans="26:28" x14ac:dyDescent="0.3">
      <c r="Z44322" s="102"/>
      <c r="AA44322" s="102"/>
      <c r="AB44322" s="102"/>
    </row>
    <row r="44323" spans="26:28" x14ac:dyDescent="0.3">
      <c r="Z44323" s="102"/>
      <c r="AA44323" s="102"/>
      <c r="AB44323" s="102"/>
    </row>
    <row r="44324" spans="26:28" x14ac:dyDescent="0.3">
      <c r="Z44324" s="102"/>
      <c r="AA44324" s="102"/>
      <c r="AB44324" s="102"/>
    </row>
    <row r="44325" spans="26:28" x14ac:dyDescent="0.3">
      <c r="Z44325" s="102"/>
      <c r="AA44325" s="102"/>
      <c r="AB44325" s="102"/>
    </row>
    <row r="44326" spans="26:28" x14ac:dyDescent="0.3">
      <c r="Z44326" s="102"/>
      <c r="AA44326" s="102"/>
      <c r="AB44326" s="102"/>
    </row>
    <row r="44327" spans="26:28" x14ac:dyDescent="0.3">
      <c r="Z44327" s="102"/>
      <c r="AA44327" s="102"/>
      <c r="AB44327" s="102"/>
    </row>
    <row r="44328" spans="26:28" x14ac:dyDescent="0.3">
      <c r="Z44328" s="102"/>
      <c r="AA44328" s="102"/>
      <c r="AB44328" s="102"/>
    </row>
    <row r="44329" spans="26:28" x14ac:dyDescent="0.3">
      <c r="Z44329" s="102"/>
      <c r="AA44329" s="102"/>
      <c r="AB44329" s="102"/>
    </row>
    <row r="44330" spans="26:28" x14ac:dyDescent="0.3">
      <c r="Z44330" s="102"/>
      <c r="AA44330" s="102"/>
      <c r="AB44330" s="102"/>
    </row>
    <row r="44331" spans="26:28" x14ac:dyDescent="0.3">
      <c r="Z44331" s="102"/>
      <c r="AA44331" s="102"/>
      <c r="AB44331" s="102"/>
    </row>
    <row r="44332" spans="26:28" x14ac:dyDescent="0.3">
      <c r="Z44332" s="102"/>
      <c r="AA44332" s="102"/>
      <c r="AB44332" s="102"/>
    </row>
    <row r="44333" spans="26:28" x14ac:dyDescent="0.3">
      <c r="Z44333" s="102"/>
      <c r="AA44333" s="102"/>
      <c r="AB44333" s="102"/>
    </row>
    <row r="44334" spans="26:28" x14ac:dyDescent="0.3">
      <c r="Z44334" s="102"/>
      <c r="AA44334" s="102"/>
      <c r="AB44334" s="102"/>
    </row>
    <row r="44335" spans="26:28" x14ac:dyDescent="0.3">
      <c r="Z44335" s="102"/>
      <c r="AA44335" s="102"/>
      <c r="AB44335" s="102"/>
    </row>
    <row r="44336" spans="26:28" x14ac:dyDescent="0.3">
      <c r="Z44336" s="102"/>
      <c r="AA44336" s="102"/>
      <c r="AB44336" s="102"/>
    </row>
    <row r="44337" spans="26:28" x14ac:dyDescent="0.3">
      <c r="Z44337" s="102"/>
      <c r="AA44337" s="102"/>
      <c r="AB44337" s="102"/>
    </row>
    <row r="44338" spans="26:28" x14ac:dyDescent="0.3">
      <c r="Z44338" s="102"/>
      <c r="AA44338" s="102"/>
      <c r="AB44338" s="102"/>
    </row>
    <row r="44339" spans="26:28" x14ac:dyDescent="0.3">
      <c r="Z44339" s="102"/>
      <c r="AA44339" s="102"/>
      <c r="AB44339" s="102"/>
    </row>
    <row r="44340" spans="26:28" x14ac:dyDescent="0.3">
      <c r="Z44340" s="102"/>
      <c r="AA44340" s="102"/>
      <c r="AB44340" s="102"/>
    </row>
    <row r="44341" spans="26:28" x14ac:dyDescent="0.3">
      <c r="Z44341" s="102"/>
      <c r="AA44341" s="102"/>
      <c r="AB44341" s="102"/>
    </row>
    <row r="44342" spans="26:28" x14ac:dyDescent="0.3">
      <c r="Z44342" s="102"/>
      <c r="AA44342" s="102"/>
      <c r="AB44342" s="102"/>
    </row>
    <row r="44343" spans="26:28" x14ac:dyDescent="0.3">
      <c r="Z44343" s="102"/>
      <c r="AA44343" s="102"/>
      <c r="AB44343" s="102"/>
    </row>
    <row r="44344" spans="26:28" x14ac:dyDescent="0.3">
      <c r="Z44344" s="102"/>
      <c r="AA44344" s="102"/>
      <c r="AB44344" s="102"/>
    </row>
    <row r="44345" spans="26:28" x14ac:dyDescent="0.3">
      <c r="Z44345" s="102"/>
      <c r="AA44345" s="102"/>
      <c r="AB44345" s="102"/>
    </row>
    <row r="44346" spans="26:28" x14ac:dyDescent="0.3">
      <c r="Z44346" s="102"/>
      <c r="AA44346" s="102"/>
      <c r="AB44346" s="102"/>
    </row>
    <row r="44347" spans="26:28" x14ac:dyDescent="0.3">
      <c r="Z44347" s="102"/>
      <c r="AA44347" s="102"/>
      <c r="AB44347" s="102"/>
    </row>
    <row r="44348" spans="26:28" x14ac:dyDescent="0.3">
      <c r="Z44348" s="102"/>
      <c r="AA44348" s="102"/>
      <c r="AB44348" s="102"/>
    </row>
    <row r="44349" spans="26:28" x14ac:dyDescent="0.3">
      <c r="Z44349" s="102"/>
      <c r="AA44349" s="102"/>
      <c r="AB44349" s="102"/>
    </row>
    <row r="44350" spans="26:28" x14ac:dyDescent="0.3">
      <c r="Z44350" s="102"/>
      <c r="AA44350" s="102"/>
      <c r="AB44350" s="102"/>
    </row>
    <row r="44351" spans="26:28" x14ac:dyDescent="0.3">
      <c r="Z44351" s="102"/>
      <c r="AA44351" s="102"/>
      <c r="AB44351" s="102"/>
    </row>
    <row r="44352" spans="26:28" x14ac:dyDescent="0.3">
      <c r="Z44352" s="102"/>
      <c r="AA44352" s="102"/>
      <c r="AB44352" s="102"/>
    </row>
    <row r="44353" spans="26:28" x14ac:dyDescent="0.3">
      <c r="Z44353" s="102"/>
      <c r="AA44353" s="102"/>
      <c r="AB44353" s="102"/>
    </row>
    <row r="44354" spans="26:28" x14ac:dyDescent="0.3">
      <c r="Z44354" s="102"/>
      <c r="AA44354" s="102"/>
      <c r="AB44354" s="102"/>
    </row>
    <row r="44355" spans="26:28" x14ac:dyDescent="0.3">
      <c r="Z44355" s="102"/>
      <c r="AA44355" s="102"/>
      <c r="AB44355" s="102"/>
    </row>
    <row r="44356" spans="26:28" x14ac:dyDescent="0.3">
      <c r="Z44356" s="102"/>
      <c r="AA44356" s="102"/>
      <c r="AB44356" s="102"/>
    </row>
    <row r="44357" spans="26:28" x14ac:dyDescent="0.3">
      <c r="Z44357" s="102"/>
      <c r="AA44357" s="102"/>
      <c r="AB44357" s="102"/>
    </row>
    <row r="44358" spans="26:28" x14ac:dyDescent="0.3">
      <c r="Z44358" s="102"/>
      <c r="AA44358" s="102"/>
      <c r="AB44358" s="102"/>
    </row>
    <row r="44359" spans="26:28" x14ac:dyDescent="0.3">
      <c r="Z44359" s="102"/>
      <c r="AA44359" s="102"/>
      <c r="AB44359" s="102"/>
    </row>
    <row r="44360" spans="26:28" x14ac:dyDescent="0.3">
      <c r="Z44360" s="102"/>
      <c r="AA44360" s="102"/>
      <c r="AB44360" s="102"/>
    </row>
    <row r="44361" spans="26:28" x14ac:dyDescent="0.3">
      <c r="Z44361" s="102"/>
      <c r="AA44361" s="102"/>
      <c r="AB44361" s="102"/>
    </row>
    <row r="44362" spans="26:28" x14ac:dyDescent="0.3">
      <c r="Z44362" s="102"/>
      <c r="AA44362" s="102"/>
      <c r="AB44362" s="102"/>
    </row>
    <row r="44363" spans="26:28" x14ac:dyDescent="0.3">
      <c r="Z44363" s="102"/>
      <c r="AA44363" s="102"/>
      <c r="AB44363" s="102"/>
    </row>
    <row r="44364" spans="26:28" x14ac:dyDescent="0.3">
      <c r="Z44364" s="102"/>
      <c r="AA44364" s="102"/>
      <c r="AB44364" s="102"/>
    </row>
    <row r="44365" spans="26:28" x14ac:dyDescent="0.3">
      <c r="Z44365" s="102"/>
      <c r="AA44365" s="102"/>
      <c r="AB44365" s="102"/>
    </row>
    <row r="44366" spans="26:28" x14ac:dyDescent="0.3">
      <c r="Z44366" s="102"/>
      <c r="AA44366" s="102"/>
      <c r="AB44366" s="102"/>
    </row>
    <row r="44367" spans="26:28" x14ac:dyDescent="0.3">
      <c r="Z44367" s="102"/>
      <c r="AA44367" s="102"/>
      <c r="AB44367" s="102"/>
    </row>
    <row r="44368" spans="26:28" x14ac:dyDescent="0.3">
      <c r="Z44368" s="102"/>
      <c r="AA44368" s="102"/>
      <c r="AB44368" s="102"/>
    </row>
    <row r="44369" spans="26:28" x14ac:dyDescent="0.3">
      <c r="Z44369" s="102"/>
      <c r="AA44369" s="102"/>
      <c r="AB44369" s="102"/>
    </row>
    <row r="44370" spans="26:28" x14ac:dyDescent="0.3">
      <c r="Z44370" s="102"/>
      <c r="AA44370" s="102"/>
      <c r="AB44370" s="102"/>
    </row>
    <row r="44371" spans="26:28" x14ac:dyDescent="0.3">
      <c r="Z44371" s="102"/>
      <c r="AA44371" s="102"/>
      <c r="AB44371" s="102"/>
    </row>
    <row r="44372" spans="26:28" x14ac:dyDescent="0.3">
      <c r="Z44372" s="102"/>
      <c r="AA44372" s="102"/>
      <c r="AB44372" s="102"/>
    </row>
    <row r="44373" spans="26:28" x14ac:dyDescent="0.3">
      <c r="Z44373" s="102"/>
      <c r="AA44373" s="102"/>
      <c r="AB44373" s="102"/>
    </row>
    <row r="44374" spans="26:28" x14ac:dyDescent="0.3">
      <c r="Z44374" s="102"/>
      <c r="AA44374" s="102"/>
      <c r="AB44374" s="102"/>
    </row>
    <row r="44375" spans="26:28" x14ac:dyDescent="0.3">
      <c r="Z44375" s="102"/>
      <c r="AA44375" s="102"/>
      <c r="AB44375" s="102"/>
    </row>
    <row r="44376" spans="26:28" x14ac:dyDescent="0.3">
      <c r="Z44376" s="102"/>
      <c r="AA44376" s="102"/>
      <c r="AB44376" s="102"/>
    </row>
    <row r="44377" spans="26:28" x14ac:dyDescent="0.3">
      <c r="Z44377" s="102"/>
      <c r="AA44377" s="102"/>
      <c r="AB44377" s="102"/>
    </row>
    <row r="44378" spans="26:28" x14ac:dyDescent="0.3">
      <c r="Z44378" s="102"/>
      <c r="AA44378" s="102"/>
      <c r="AB44378" s="102"/>
    </row>
    <row r="44379" spans="26:28" x14ac:dyDescent="0.3">
      <c r="Z44379" s="102"/>
      <c r="AA44379" s="102"/>
      <c r="AB44379" s="102"/>
    </row>
    <row r="44380" spans="26:28" x14ac:dyDescent="0.3">
      <c r="Z44380" s="102"/>
      <c r="AA44380" s="102"/>
      <c r="AB44380" s="102"/>
    </row>
    <row r="44381" spans="26:28" x14ac:dyDescent="0.3">
      <c r="Z44381" s="102"/>
      <c r="AA44381" s="102"/>
      <c r="AB44381" s="102"/>
    </row>
    <row r="44382" spans="26:28" x14ac:dyDescent="0.3">
      <c r="Z44382" s="102"/>
      <c r="AA44382" s="102"/>
      <c r="AB44382" s="102"/>
    </row>
    <row r="44383" spans="26:28" x14ac:dyDescent="0.3">
      <c r="Z44383" s="102"/>
      <c r="AA44383" s="102"/>
      <c r="AB44383" s="102"/>
    </row>
    <row r="44384" spans="26:28" x14ac:dyDescent="0.3">
      <c r="Z44384" s="102"/>
      <c r="AA44384" s="102"/>
      <c r="AB44384" s="102"/>
    </row>
    <row r="44385" spans="26:28" x14ac:dyDescent="0.3">
      <c r="Z44385" s="102"/>
      <c r="AA44385" s="102"/>
      <c r="AB44385" s="102"/>
    </row>
    <row r="44386" spans="26:28" x14ac:dyDescent="0.3">
      <c r="Z44386" s="102"/>
      <c r="AA44386" s="102"/>
      <c r="AB44386" s="102"/>
    </row>
    <row r="44387" spans="26:28" x14ac:dyDescent="0.3">
      <c r="Z44387" s="102"/>
      <c r="AA44387" s="102"/>
      <c r="AB44387" s="102"/>
    </row>
    <row r="44388" spans="26:28" x14ac:dyDescent="0.3">
      <c r="Z44388" s="102"/>
      <c r="AA44388" s="102"/>
      <c r="AB44388" s="102"/>
    </row>
    <row r="44389" spans="26:28" x14ac:dyDescent="0.3">
      <c r="Z44389" s="102"/>
      <c r="AA44389" s="102"/>
      <c r="AB44389" s="102"/>
    </row>
    <row r="44390" spans="26:28" x14ac:dyDescent="0.3">
      <c r="Z44390" s="102"/>
      <c r="AA44390" s="102"/>
      <c r="AB44390" s="102"/>
    </row>
    <row r="44391" spans="26:28" x14ac:dyDescent="0.3">
      <c r="Z44391" s="102"/>
      <c r="AA44391" s="102"/>
      <c r="AB44391" s="102"/>
    </row>
    <row r="44392" spans="26:28" x14ac:dyDescent="0.3">
      <c r="Z44392" s="102"/>
      <c r="AA44392" s="102"/>
      <c r="AB44392" s="102"/>
    </row>
    <row r="44393" spans="26:28" x14ac:dyDescent="0.3">
      <c r="Z44393" s="102"/>
      <c r="AA44393" s="102"/>
      <c r="AB44393" s="102"/>
    </row>
    <row r="44394" spans="26:28" x14ac:dyDescent="0.3">
      <c r="Z44394" s="102"/>
      <c r="AA44394" s="102"/>
      <c r="AB44394" s="102"/>
    </row>
    <row r="44395" spans="26:28" x14ac:dyDescent="0.3">
      <c r="Z44395" s="102"/>
      <c r="AA44395" s="102"/>
      <c r="AB44395" s="102"/>
    </row>
    <row r="44396" spans="26:28" x14ac:dyDescent="0.3">
      <c r="Z44396" s="102"/>
      <c r="AA44396" s="102"/>
      <c r="AB44396" s="102"/>
    </row>
    <row r="44397" spans="26:28" x14ac:dyDescent="0.3">
      <c r="Z44397" s="102"/>
      <c r="AA44397" s="102"/>
      <c r="AB44397" s="102"/>
    </row>
    <row r="44398" spans="26:28" x14ac:dyDescent="0.3">
      <c r="Z44398" s="102"/>
      <c r="AA44398" s="102"/>
      <c r="AB44398" s="102"/>
    </row>
    <row r="44399" spans="26:28" x14ac:dyDescent="0.3">
      <c r="Z44399" s="102"/>
      <c r="AA44399" s="102"/>
      <c r="AB44399" s="102"/>
    </row>
    <row r="44400" spans="26:28" x14ac:dyDescent="0.3">
      <c r="Z44400" s="102"/>
      <c r="AA44400" s="102"/>
      <c r="AB44400" s="102"/>
    </row>
    <row r="44401" spans="26:28" x14ac:dyDescent="0.3">
      <c r="Z44401" s="102"/>
      <c r="AA44401" s="102"/>
      <c r="AB44401" s="102"/>
    </row>
    <row r="44402" spans="26:28" x14ac:dyDescent="0.3">
      <c r="Z44402" s="102"/>
      <c r="AA44402" s="102"/>
      <c r="AB44402" s="102"/>
    </row>
    <row r="44403" spans="26:28" x14ac:dyDescent="0.3">
      <c r="Z44403" s="102"/>
      <c r="AA44403" s="102"/>
      <c r="AB44403" s="102"/>
    </row>
    <row r="44404" spans="26:28" x14ac:dyDescent="0.3">
      <c r="Z44404" s="102"/>
      <c r="AA44404" s="102"/>
      <c r="AB44404" s="102"/>
    </row>
    <row r="44405" spans="26:28" x14ac:dyDescent="0.3">
      <c r="Z44405" s="102"/>
      <c r="AA44405" s="102"/>
      <c r="AB44405" s="102"/>
    </row>
    <row r="44406" spans="26:28" x14ac:dyDescent="0.3">
      <c r="Z44406" s="102"/>
      <c r="AA44406" s="102"/>
      <c r="AB44406" s="102"/>
    </row>
    <row r="44407" spans="26:28" x14ac:dyDescent="0.3">
      <c r="Z44407" s="102"/>
      <c r="AA44407" s="102"/>
      <c r="AB44407" s="102"/>
    </row>
    <row r="44408" spans="26:28" x14ac:dyDescent="0.3">
      <c r="Z44408" s="102"/>
      <c r="AA44408" s="102"/>
      <c r="AB44408" s="102"/>
    </row>
    <row r="44409" spans="26:28" x14ac:dyDescent="0.3">
      <c r="Z44409" s="102"/>
      <c r="AA44409" s="102"/>
      <c r="AB44409" s="102"/>
    </row>
    <row r="44410" spans="26:28" x14ac:dyDescent="0.3">
      <c r="Z44410" s="102"/>
      <c r="AA44410" s="102"/>
      <c r="AB44410" s="102"/>
    </row>
    <row r="44411" spans="26:28" x14ac:dyDescent="0.3">
      <c r="Z44411" s="102"/>
      <c r="AA44411" s="102"/>
      <c r="AB44411" s="102"/>
    </row>
    <row r="44412" spans="26:28" x14ac:dyDescent="0.3">
      <c r="Z44412" s="102"/>
      <c r="AA44412" s="102"/>
      <c r="AB44412" s="102"/>
    </row>
    <row r="44413" spans="26:28" x14ac:dyDescent="0.3">
      <c r="Z44413" s="102"/>
      <c r="AA44413" s="102"/>
      <c r="AB44413" s="102"/>
    </row>
    <row r="44414" spans="26:28" x14ac:dyDescent="0.3">
      <c r="Z44414" s="102"/>
      <c r="AA44414" s="102"/>
      <c r="AB44414" s="102"/>
    </row>
    <row r="44415" spans="26:28" x14ac:dyDescent="0.3">
      <c r="Z44415" s="102"/>
      <c r="AA44415" s="102"/>
      <c r="AB44415" s="102"/>
    </row>
    <row r="44416" spans="26:28" x14ac:dyDescent="0.3">
      <c r="Z44416" s="102"/>
      <c r="AA44416" s="102"/>
      <c r="AB44416" s="102"/>
    </row>
    <row r="44417" spans="26:28" x14ac:dyDescent="0.3">
      <c r="Z44417" s="102"/>
      <c r="AA44417" s="102"/>
      <c r="AB44417" s="102"/>
    </row>
    <row r="44418" spans="26:28" x14ac:dyDescent="0.3">
      <c r="Z44418" s="102"/>
      <c r="AA44418" s="102"/>
      <c r="AB44418" s="102"/>
    </row>
    <row r="44419" spans="26:28" x14ac:dyDescent="0.3">
      <c r="Z44419" s="102"/>
      <c r="AA44419" s="102"/>
      <c r="AB44419" s="102"/>
    </row>
    <row r="44420" spans="26:28" x14ac:dyDescent="0.3">
      <c r="Z44420" s="102"/>
      <c r="AA44420" s="102"/>
      <c r="AB44420" s="102"/>
    </row>
    <row r="44421" spans="26:28" x14ac:dyDescent="0.3">
      <c r="Z44421" s="102"/>
      <c r="AA44421" s="102"/>
      <c r="AB44421" s="102"/>
    </row>
    <row r="44422" spans="26:28" x14ac:dyDescent="0.3">
      <c r="Z44422" s="102"/>
      <c r="AA44422" s="102"/>
      <c r="AB44422" s="102"/>
    </row>
    <row r="44423" spans="26:28" x14ac:dyDescent="0.3">
      <c r="Z44423" s="102"/>
      <c r="AA44423" s="102"/>
      <c r="AB44423" s="102"/>
    </row>
    <row r="44424" spans="26:28" x14ac:dyDescent="0.3">
      <c r="Z44424" s="102"/>
      <c r="AA44424" s="102"/>
      <c r="AB44424" s="102"/>
    </row>
    <row r="44425" spans="26:28" x14ac:dyDescent="0.3">
      <c r="Z44425" s="102"/>
      <c r="AA44425" s="102"/>
      <c r="AB44425" s="102"/>
    </row>
    <row r="44426" spans="26:28" x14ac:dyDescent="0.3">
      <c r="Z44426" s="102"/>
      <c r="AA44426" s="102"/>
      <c r="AB44426" s="102"/>
    </row>
    <row r="44427" spans="26:28" x14ac:dyDescent="0.3">
      <c r="Z44427" s="102"/>
      <c r="AA44427" s="102"/>
      <c r="AB44427" s="102"/>
    </row>
    <row r="44428" spans="26:28" x14ac:dyDescent="0.3">
      <c r="Z44428" s="102"/>
      <c r="AA44428" s="102"/>
      <c r="AB44428" s="102"/>
    </row>
    <row r="44429" spans="26:28" x14ac:dyDescent="0.3">
      <c r="Z44429" s="102"/>
      <c r="AA44429" s="102"/>
      <c r="AB44429" s="102"/>
    </row>
    <row r="44430" spans="26:28" x14ac:dyDescent="0.3">
      <c r="Z44430" s="102"/>
      <c r="AA44430" s="102"/>
      <c r="AB44430" s="102"/>
    </row>
    <row r="44431" spans="26:28" x14ac:dyDescent="0.3">
      <c r="Z44431" s="102"/>
      <c r="AA44431" s="102"/>
      <c r="AB44431" s="102"/>
    </row>
    <row r="44432" spans="26:28" x14ac:dyDescent="0.3">
      <c r="Z44432" s="102"/>
      <c r="AA44432" s="102"/>
      <c r="AB44432" s="102"/>
    </row>
    <row r="44433" spans="26:28" x14ac:dyDescent="0.3">
      <c r="Z44433" s="102"/>
      <c r="AA44433" s="102"/>
      <c r="AB44433" s="102"/>
    </row>
    <row r="44434" spans="26:28" x14ac:dyDescent="0.3">
      <c r="Z44434" s="102"/>
      <c r="AA44434" s="102"/>
      <c r="AB44434" s="102"/>
    </row>
    <row r="44435" spans="26:28" x14ac:dyDescent="0.3">
      <c r="Z44435" s="102"/>
      <c r="AA44435" s="102"/>
      <c r="AB44435" s="102"/>
    </row>
    <row r="44436" spans="26:28" x14ac:dyDescent="0.3">
      <c r="Z44436" s="102"/>
      <c r="AA44436" s="102"/>
      <c r="AB44436" s="102"/>
    </row>
    <row r="44437" spans="26:28" x14ac:dyDescent="0.3">
      <c r="Z44437" s="102"/>
      <c r="AA44437" s="102"/>
      <c r="AB44437" s="102"/>
    </row>
    <row r="44438" spans="26:28" x14ac:dyDescent="0.3">
      <c r="Z44438" s="102"/>
      <c r="AA44438" s="102"/>
      <c r="AB44438" s="102"/>
    </row>
    <row r="44439" spans="26:28" x14ac:dyDescent="0.3">
      <c r="Z44439" s="102"/>
      <c r="AA44439" s="102"/>
      <c r="AB44439" s="102"/>
    </row>
    <row r="44440" spans="26:28" x14ac:dyDescent="0.3">
      <c r="Z44440" s="102"/>
      <c r="AA44440" s="102"/>
      <c r="AB44440" s="102"/>
    </row>
    <row r="44441" spans="26:28" x14ac:dyDescent="0.3">
      <c r="Z44441" s="102"/>
      <c r="AA44441" s="102"/>
      <c r="AB44441" s="102"/>
    </row>
    <row r="44442" spans="26:28" x14ac:dyDescent="0.3">
      <c r="Z44442" s="102"/>
      <c r="AA44442" s="102"/>
      <c r="AB44442" s="102"/>
    </row>
    <row r="44443" spans="26:28" x14ac:dyDescent="0.3">
      <c r="Z44443" s="102"/>
      <c r="AA44443" s="102"/>
      <c r="AB44443" s="102"/>
    </row>
    <row r="44444" spans="26:28" x14ac:dyDescent="0.3">
      <c r="Z44444" s="102"/>
      <c r="AA44444" s="102"/>
      <c r="AB44444" s="102"/>
    </row>
    <row r="44445" spans="26:28" x14ac:dyDescent="0.3">
      <c r="Z44445" s="102"/>
      <c r="AA44445" s="102"/>
      <c r="AB44445" s="102"/>
    </row>
    <row r="44446" spans="26:28" x14ac:dyDescent="0.3">
      <c r="Z44446" s="102"/>
      <c r="AA44446" s="102"/>
      <c r="AB44446" s="102"/>
    </row>
    <row r="44447" spans="26:28" x14ac:dyDescent="0.3">
      <c r="Z44447" s="102"/>
      <c r="AA44447" s="102"/>
      <c r="AB44447" s="102"/>
    </row>
    <row r="44448" spans="26:28" x14ac:dyDescent="0.3">
      <c r="Z44448" s="102"/>
      <c r="AA44448" s="102"/>
      <c r="AB44448" s="102"/>
    </row>
    <row r="44449" spans="26:28" x14ac:dyDescent="0.3">
      <c r="Z44449" s="102"/>
      <c r="AA44449" s="102"/>
      <c r="AB44449" s="102"/>
    </row>
    <row r="44450" spans="26:28" x14ac:dyDescent="0.3">
      <c r="Z44450" s="102"/>
      <c r="AA44450" s="102"/>
      <c r="AB44450" s="102"/>
    </row>
    <row r="44451" spans="26:28" x14ac:dyDescent="0.3">
      <c r="Z44451" s="102"/>
      <c r="AA44451" s="102"/>
      <c r="AB44451" s="102"/>
    </row>
    <row r="44452" spans="26:28" x14ac:dyDescent="0.3">
      <c r="Z44452" s="102"/>
      <c r="AA44452" s="102"/>
      <c r="AB44452" s="102"/>
    </row>
    <row r="44453" spans="26:28" x14ac:dyDescent="0.3">
      <c r="Z44453" s="102"/>
      <c r="AA44453" s="102"/>
      <c r="AB44453" s="102"/>
    </row>
    <row r="44454" spans="26:28" x14ac:dyDescent="0.3">
      <c r="Z44454" s="102"/>
      <c r="AA44454" s="102"/>
      <c r="AB44454" s="102"/>
    </row>
    <row r="44455" spans="26:28" x14ac:dyDescent="0.3">
      <c r="Z44455" s="102"/>
      <c r="AA44455" s="102"/>
      <c r="AB44455" s="102"/>
    </row>
    <row r="44456" spans="26:28" x14ac:dyDescent="0.3">
      <c r="Z44456" s="102"/>
      <c r="AA44456" s="102"/>
      <c r="AB44456" s="102"/>
    </row>
    <row r="44457" spans="26:28" x14ac:dyDescent="0.3">
      <c r="Z44457" s="102"/>
      <c r="AA44457" s="102"/>
      <c r="AB44457" s="102"/>
    </row>
    <row r="44458" spans="26:28" x14ac:dyDescent="0.3">
      <c r="Z44458" s="102"/>
      <c r="AA44458" s="102"/>
      <c r="AB44458" s="102"/>
    </row>
    <row r="44459" spans="26:28" x14ac:dyDescent="0.3">
      <c r="Z44459" s="102"/>
      <c r="AA44459" s="102"/>
      <c r="AB44459" s="102"/>
    </row>
    <row r="44460" spans="26:28" x14ac:dyDescent="0.3">
      <c r="Z44460" s="102"/>
      <c r="AA44460" s="102"/>
      <c r="AB44460" s="102"/>
    </row>
    <row r="44461" spans="26:28" x14ac:dyDescent="0.3">
      <c r="Z44461" s="102"/>
      <c r="AA44461" s="102"/>
      <c r="AB44461" s="102"/>
    </row>
    <row r="44462" spans="26:28" x14ac:dyDescent="0.3">
      <c r="Z44462" s="102"/>
      <c r="AA44462" s="102"/>
      <c r="AB44462" s="102"/>
    </row>
    <row r="44463" spans="26:28" x14ac:dyDescent="0.3">
      <c r="Z44463" s="102"/>
      <c r="AA44463" s="102"/>
      <c r="AB44463" s="102"/>
    </row>
    <row r="44464" spans="26:28" x14ac:dyDescent="0.3">
      <c r="Z44464" s="102"/>
      <c r="AA44464" s="102"/>
      <c r="AB44464" s="102"/>
    </row>
    <row r="44465" spans="26:28" x14ac:dyDescent="0.3">
      <c r="Z44465" s="102"/>
      <c r="AA44465" s="102"/>
      <c r="AB44465" s="102"/>
    </row>
    <row r="44466" spans="26:28" x14ac:dyDescent="0.3">
      <c r="Z44466" s="102"/>
      <c r="AA44466" s="102"/>
      <c r="AB44466" s="102"/>
    </row>
    <row r="44467" spans="26:28" x14ac:dyDescent="0.3">
      <c r="Z44467" s="102"/>
      <c r="AA44467" s="102"/>
      <c r="AB44467" s="102"/>
    </row>
    <row r="44468" spans="26:28" x14ac:dyDescent="0.3">
      <c r="Z44468" s="102"/>
      <c r="AA44468" s="102"/>
      <c r="AB44468" s="102"/>
    </row>
    <row r="44469" spans="26:28" x14ac:dyDescent="0.3">
      <c r="Z44469" s="102"/>
      <c r="AA44469" s="102"/>
      <c r="AB44469" s="102"/>
    </row>
    <row r="44470" spans="26:28" x14ac:dyDescent="0.3">
      <c r="Z44470" s="102"/>
      <c r="AA44470" s="102"/>
      <c r="AB44470" s="102"/>
    </row>
    <row r="44471" spans="26:28" x14ac:dyDescent="0.3">
      <c r="Z44471" s="102"/>
      <c r="AA44471" s="102"/>
      <c r="AB44471" s="102"/>
    </row>
    <row r="44472" spans="26:28" x14ac:dyDescent="0.3">
      <c r="Z44472" s="102"/>
      <c r="AA44472" s="102"/>
      <c r="AB44472" s="102"/>
    </row>
    <row r="44473" spans="26:28" x14ac:dyDescent="0.3">
      <c r="Z44473" s="102"/>
      <c r="AA44473" s="102"/>
      <c r="AB44473" s="102"/>
    </row>
    <row r="44474" spans="26:28" x14ac:dyDescent="0.3">
      <c r="Z44474" s="102"/>
      <c r="AA44474" s="102"/>
      <c r="AB44474" s="102"/>
    </row>
    <row r="44475" spans="26:28" x14ac:dyDescent="0.3">
      <c r="Z44475" s="102"/>
      <c r="AA44475" s="102"/>
      <c r="AB44475" s="102"/>
    </row>
    <row r="44476" spans="26:28" x14ac:dyDescent="0.3">
      <c r="Z44476" s="102"/>
      <c r="AA44476" s="102"/>
      <c r="AB44476" s="102"/>
    </row>
    <row r="44477" spans="26:28" x14ac:dyDescent="0.3">
      <c r="Z44477" s="102"/>
      <c r="AA44477" s="102"/>
      <c r="AB44477" s="102"/>
    </row>
    <row r="44478" spans="26:28" x14ac:dyDescent="0.3">
      <c r="Z44478" s="102"/>
      <c r="AA44478" s="102"/>
      <c r="AB44478" s="102"/>
    </row>
    <row r="44479" spans="26:28" x14ac:dyDescent="0.3">
      <c r="Z44479" s="102"/>
      <c r="AA44479" s="102"/>
      <c r="AB44479" s="102"/>
    </row>
    <row r="44480" spans="26:28" x14ac:dyDescent="0.3">
      <c r="Z44480" s="102"/>
      <c r="AA44480" s="102"/>
      <c r="AB44480" s="102"/>
    </row>
    <row r="44481" spans="26:28" x14ac:dyDescent="0.3">
      <c r="Z44481" s="102"/>
      <c r="AA44481" s="102"/>
      <c r="AB44481" s="102"/>
    </row>
    <row r="44482" spans="26:28" x14ac:dyDescent="0.3">
      <c r="Z44482" s="102"/>
      <c r="AA44482" s="102"/>
      <c r="AB44482" s="102"/>
    </row>
    <row r="44483" spans="26:28" x14ac:dyDescent="0.3">
      <c r="Z44483" s="102"/>
      <c r="AA44483" s="102"/>
      <c r="AB44483" s="102"/>
    </row>
    <row r="44484" spans="26:28" x14ac:dyDescent="0.3">
      <c r="Z44484" s="102"/>
      <c r="AA44484" s="102"/>
      <c r="AB44484" s="102"/>
    </row>
    <row r="44485" spans="26:28" x14ac:dyDescent="0.3">
      <c r="Z44485" s="102"/>
      <c r="AA44485" s="102"/>
      <c r="AB44485" s="102"/>
    </row>
    <row r="44486" spans="26:28" x14ac:dyDescent="0.3">
      <c r="Z44486" s="102"/>
      <c r="AA44486" s="102"/>
      <c r="AB44486" s="102"/>
    </row>
    <row r="44487" spans="26:28" x14ac:dyDescent="0.3">
      <c r="Z44487" s="102"/>
      <c r="AA44487" s="102"/>
      <c r="AB44487" s="102"/>
    </row>
    <row r="44488" spans="26:28" x14ac:dyDescent="0.3">
      <c r="Z44488" s="102"/>
      <c r="AA44488" s="102"/>
      <c r="AB44488" s="102"/>
    </row>
    <row r="44489" spans="26:28" x14ac:dyDescent="0.3">
      <c r="Z44489" s="102"/>
      <c r="AA44489" s="102"/>
      <c r="AB44489" s="102"/>
    </row>
    <row r="44490" spans="26:28" x14ac:dyDescent="0.3">
      <c r="Z44490" s="102"/>
      <c r="AA44490" s="102"/>
      <c r="AB44490" s="102"/>
    </row>
    <row r="44491" spans="26:28" x14ac:dyDescent="0.3">
      <c r="Z44491" s="102"/>
      <c r="AA44491" s="102"/>
      <c r="AB44491" s="102"/>
    </row>
    <row r="44492" spans="26:28" x14ac:dyDescent="0.3">
      <c r="Z44492" s="102"/>
      <c r="AA44492" s="102"/>
      <c r="AB44492" s="102"/>
    </row>
    <row r="44493" spans="26:28" x14ac:dyDescent="0.3">
      <c r="Z44493" s="102"/>
      <c r="AA44493" s="102"/>
      <c r="AB44493" s="102"/>
    </row>
    <row r="44494" spans="26:28" x14ac:dyDescent="0.3">
      <c r="Z44494" s="102"/>
      <c r="AA44494" s="102"/>
      <c r="AB44494" s="102"/>
    </row>
    <row r="44495" spans="26:28" x14ac:dyDescent="0.3">
      <c r="Z44495" s="102"/>
      <c r="AA44495" s="102"/>
      <c r="AB44495" s="102"/>
    </row>
    <row r="44496" spans="26:28" x14ac:dyDescent="0.3">
      <c r="Z44496" s="102"/>
      <c r="AA44496" s="102"/>
      <c r="AB44496" s="102"/>
    </row>
    <row r="44497" spans="26:28" x14ac:dyDescent="0.3">
      <c r="Z44497" s="102"/>
      <c r="AA44497" s="102"/>
      <c r="AB44497" s="102"/>
    </row>
    <row r="44498" spans="26:28" x14ac:dyDescent="0.3">
      <c r="Z44498" s="102"/>
      <c r="AA44498" s="102"/>
      <c r="AB44498" s="102"/>
    </row>
    <row r="44499" spans="26:28" x14ac:dyDescent="0.3">
      <c r="Z44499" s="102"/>
      <c r="AA44499" s="102"/>
      <c r="AB44499" s="102"/>
    </row>
    <row r="44500" spans="26:28" x14ac:dyDescent="0.3">
      <c r="Z44500" s="102"/>
      <c r="AA44500" s="102"/>
      <c r="AB44500" s="102"/>
    </row>
    <row r="44501" spans="26:28" x14ac:dyDescent="0.3">
      <c r="Z44501" s="102"/>
      <c r="AA44501" s="102"/>
      <c r="AB44501" s="102"/>
    </row>
    <row r="44502" spans="26:28" x14ac:dyDescent="0.3">
      <c r="Z44502" s="102"/>
      <c r="AA44502" s="102"/>
      <c r="AB44502" s="102"/>
    </row>
    <row r="44503" spans="26:28" x14ac:dyDescent="0.3">
      <c r="Z44503" s="102"/>
      <c r="AA44503" s="102"/>
      <c r="AB44503" s="102"/>
    </row>
    <row r="44504" spans="26:28" x14ac:dyDescent="0.3">
      <c r="Z44504" s="102"/>
      <c r="AA44504" s="102"/>
      <c r="AB44504" s="102"/>
    </row>
    <row r="44505" spans="26:28" x14ac:dyDescent="0.3">
      <c r="Z44505" s="102"/>
      <c r="AA44505" s="102"/>
      <c r="AB44505" s="102"/>
    </row>
    <row r="44506" spans="26:28" x14ac:dyDescent="0.3">
      <c r="Z44506" s="102"/>
      <c r="AA44506" s="102"/>
      <c r="AB44506" s="102"/>
    </row>
    <row r="44507" spans="26:28" x14ac:dyDescent="0.3">
      <c r="Z44507" s="102"/>
      <c r="AA44507" s="102"/>
      <c r="AB44507" s="102"/>
    </row>
    <row r="44508" spans="26:28" x14ac:dyDescent="0.3">
      <c r="Z44508" s="102"/>
      <c r="AA44508" s="102"/>
      <c r="AB44508" s="102"/>
    </row>
    <row r="44509" spans="26:28" x14ac:dyDescent="0.3">
      <c r="Z44509" s="102"/>
      <c r="AA44509" s="102"/>
      <c r="AB44509" s="102"/>
    </row>
    <row r="44510" spans="26:28" x14ac:dyDescent="0.3">
      <c r="Z44510" s="102"/>
      <c r="AA44510" s="102"/>
      <c r="AB44510" s="102"/>
    </row>
    <row r="44511" spans="26:28" x14ac:dyDescent="0.3">
      <c r="Z44511" s="102"/>
      <c r="AA44511" s="102"/>
      <c r="AB44511" s="102"/>
    </row>
    <row r="44512" spans="26:28" x14ac:dyDescent="0.3">
      <c r="Z44512" s="102"/>
      <c r="AA44512" s="102"/>
      <c r="AB44512" s="102"/>
    </row>
    <row r="44513" spans="26:28" x14ac:dyDescent="0.3">
      <c r="Z44513" s="102"/>
      <c r="AA44513" s="102"/>
      <c r="AB44513" s="102"/>
    </row>
    <row r="44514" spans="26:28" x14ac:dyDescent="0.3">
      <c r="Z44514" s="102"/>
      <c r="AA44514" s="102"/>
      <c r="AB44514" s="102"/>
    </row>
    <row r="44515" spans="26:28" x14ac:dyDescent="0.3">
      <c r="Z44515" s="102"/>
      <c r="AA44515" s="102"/>
      <c r="AB44515" s="102"/>
    </row>
    <row r="44516" spans="26:28" x14ac:dyDescent="0.3">
      <c r="Z44516" s="102"/>
      <c r="AA44516" s="102"/>
      <c r="AB44516" s="102"/>
    </row>
    <row r="44517" spans="26:28" x14ac:dyDescent="0.3">
      <c r="Z44517" s="102"/>
      <c r="AA44517" s="102"/>
      <c r="AB44517" s="102"/>
    </row>
    <row r="44518" spans="26:28" x14ac:dyDescent="0.3">
      <c r="Z44518" s="102"/>
      <c r="AA44518" s="102"/>
      <c r="AB44518" s="102"/>
    </row>
    <row r="44519" spans="26:28" x14ac:dyDescent="0.3">
      <c r="Z44519" s="102"/>
      <c r="AA44519" s="102"/>
      <c r="AB44519" s="102"/>
    </row>
    <row r="44520" spans="26:28" x14ac:dyDescent="0.3">
      <c r="Z44520" s="102"/>
      <c r="AA44520" s="102"/>
      <c r="AB44520" s="102"/>
    </row>
    <row r="44521" spans="26:28" x14ac:dyDescent="0.3">
      <c r="Z44521" s="102"/>
      <c r="AA44521" s="102"/>
      <c r="AB44521" s="102"/>
    </row>
    <row r="44522" spans="26:28" x14ac:dyDescent="0.3">
      <c r="Z44522" s="102"/>
      <c r="AA44522" s="102"/>
      <c r="AB44522" s="102"/>
    </row>
    <row r="44523" spans="26:28" x14ac:dyDescent="0.3">
      <c r="Z44523" s="102"/>
      <c r="AA44523" s="102"/>
      <c r="AB44523" s="102"/>
    </row>
    <row r="44524" spans="26:28" x14ac:dyDescent="0.3">
      <c r="Z44524" s="102"/>
      <c r="AA44524" s="102"/>
      <c r="AB44524" s="102"/>
    </row>
    <row r="44525" spans="26:28" x14ac:dyDescent="0.3">
      <c r="Z44525" s="102"/>
      <c r="AA44525" s="102"/>
      <c r="AB44525" s="102"/>
    </row>
    <row r="44526" spans="26:28" x14ac:dyDescent="0.3">
      <c r="Z44526" s="102"/>
      <c r="AA44526" s="102"/>
      <c r="AB44526" s="102"/>
    </row>
    <row r="44527" spans="26:28" x14ac:dyDescent="0.3">
      <c r="Z44527" s="102"/>
      <c r="AA44527" s="102"/>
      <c r="AB44527" s="102"/>
    </row>
    <row r="44528" spans="26:28" x14ac:dyDescent="0.3">
      <c r="Z44528" s="102"/>
      <c r="AA44528" s="102"/>
      <c r="AB44528" s="102"/>
    </row>
    <row r="44529" spans="26:28" x14ac:dyDescent="0.3">
      <c r="Z44529" s="102"/>
      <c r="AA44529" s="102"/>
      <c r="AB44529" s="102"/>
    </row>
    <row r="44530" spans="26:28" x14ac:dyDescent="0.3">
      <c r="Z44530" s="102"/>
      <c r="AA44530" s="102"/>
      <c r="AB44530" s="102"/>
    </row>
    <row r="44531" spans="26:28" x14ac:dyDescent="0.3">
      <c r="Z44531" s="102"/>
      <c r="AA44531" s="102"/>
      <c r="AB44531" s="102"/>
    </row>
    <row r="44532" spans="26:28" x14ac:dyDescent="0.3">
      <c r="Z44532" s="102"/>
      <c r="AA44532" s="102"/>
      <c r="AB44532" s="102"/>
    </row>
    <row r="44533" spans="26:28" x14ac:dyDescent="0.3">
      <c r="Z44533" s="102"/>
      <c r="AA44533" s="102"/>
      <c r="AB44533" s="102"/>
    </row>
    <row r="44534" spans="26:28" x14ac:dyDescent="0.3">
      <c r="Z44534" s="102"/>
      <c r="AA44534" s="102"/>
      <c r="AB44534" s="102"/>
    </row>
    <row r="44535" spans="26:28" x14ac:dyDescent="0.3">
      <c r="Z44535" s="102"/>
      <c r="AA44535" s="102"/>
      <c r="AB44535" s="102"/>
    </row>
    <row r="44536" spans="26:28" x14ac:dyDescent="0.3">
      <c r="Z44536" s="102"/>
      <c r="AA44536" s="102"/>
      <c r="AB44536" s="102"/>
    </row>
    <row r="44537" spans="26:28" x14ac:dyDescent="0.3">
      <c r="Z44537" s="102"/>
      <c r="AA44537" s="102"/>
      <c r="AB44537" s="102"/>
    </row>
    <row r="44538" spans="26:28" x14ac:dyDescent="0.3">
      <c r="Z44538" s="102"/>
      <c r="AA44538" s="102"/>
      <c r="AB44538" s="102"/>
    </row>
    <row r="44539" spans="26:28" x14ac:dyDescent="0.3">
      <c r="Z44539" s="102"/>
      <c r="AA44539" s="102"/>
      <c r="AB44539" s="102"/>
    </row>
    <row r="44540" spans="26:28" x14ac:dyDescent="0.3">
      <c r="Z44540" s="102"/>
      <c r="AA44540" s="102"/>
      <c r="AB44540" s="102"/>
    </row>
    <row r="44541" spans="26:28" x14ac:dyDescent="0.3">
      <c r="Z44541" s="102"/>
      <c r="AA44541" s="102"/>
      <c r="AB44541" s="102"/>
    </row>
    <row r="44542" spans="26:28" x14ac:dyDescent="0.3">
      <c r="Z44542" s="102"/>
      <c r="AA44542" s="102"/>
      <c r="AB44542" s="102"/>
    </row>
    <row r="44543" spans="26:28" x14ac:dyDescent="0.3">
      <c r="Z44543" s="102"/>
      <c r="AA44543" s="102"/>
      <c r="AB44543" s="102"/>
    </row>
    <row r="44544" spans="26:28" x14ac:dyDescent="0.3">
      <c r="Z44544" s="102"/>
      <c r="AA44544" s="102"/>
      <c r="AB44544" s="102"/>
    </row>
    <row r="44545" spans="26:28" x14ac:dyDescent="0.3">
      <c r="Z44545" s="102"/>
      <c r="AA44545" s="102"/>
      <c r="AB44545" s="102"/>
    </row>
    <row r="44546" spans="26:28" x14ac:dyDescent="0.3">
      <c r="Z44546" s="102"/>
      <c r="AA44546" s="102"/>
      <c r="AB44546" s="102"/>
    </row>
    <row r="44547" spans="26:28" x14ac:dyDescent="0.3">
      <c r="Z44547" s="102"/>
      <c r="AA44547" s="102"/>
      <c r="AB44547" s="102"/>
    </row>
    <row r="44548" spans="26:28" x14ac:dyDescent="0.3">
      <c r="Z44548" s="102"/>
      <c r="AA44548" s="102"/>
      <c r="AB44548" s="102"/>
    </row>
    <row r="44549" spans="26:28" x14ac:dyDescent="0.3">
      <c r="Z44549" s="102"/>
      <c r="AA44549" s="102"/>
      <c r="AB44549" s="102"/>
    </row>
    <row r="44550" spans="26:28" x14ac:dyDescent="0.3">
      <c r="Z44550" s="102"/>
      <c r="AA44550" s="102"/>
      <c r="AB44550" s="102"/>
    </row>
    <row r="44551" spans="26:28" x14ac:dyDescent="0.3">
      <c r="Z44551" s="102"/>
      <c r="AA44551" s="102"/>
      <c r="AB44551" s="102"/>
    </row>
    <row r="44552" spans="26:28" x14ac:dyDescent="0.3">
      <c r="Z44552" s="102"/>
      <c r="AA44552" s="102"/>
      <c r="AB44552" s="102"/>
    </row>
    <row r="44553" spans="26:28" x14ac:dyDescent="0.3">
      <c r="Z44553" s="102"/>
      <c r="AA44553" s="102"/>
      <c r="AB44553" s="102"/>
    </row>
    <row r="44554" spans="26:28" x14ac:dyDescent="0.3">
      <c r="Z44554" s="102"/>
      <c r="AA44554" s="102"/>
      <c r="AB44554" s="102"/>
    </row>
    <row r="44555" spans="26:28" x14ac:dyDescent="0.3">
      <c r="Z44555" s="102"/>
      <c r="AA44555" s="102"/>
      <c r="AB44555" s="102"/>
    </row>
    <row r="44556" spans="26:28" x14ac:dyDescent="0.3">
      <c r="Z44556" s="102"/>
      <c r="AA44556" s="102"/>
      <c r="AB44556" s="102"/>
    </row>
    <row r="44557" spans="26:28" x14ac:dyDescent="0.3">
      <c r="Z44557" s="102"/>
      <c r="AA44557" s="102"/>
      <c r="AB44557" s="102"/>
    </row>
    <row r="44558" spans="26:28" x14ac:dyDescent="0.3">
      <c r="Z44558" s="102"/>
      <c r="AA44558" s="102"/>
      <c r="AB44558" s="102"/>
    </row>
    <row r="44559" spans="26:28" x14ac:dyDescent="0.3">
      <c r="Z44559" s="102"/>
      <c r="AA44559" s="102"/>
      <c r="AB44559" s="102"/>
    </row>
    <row r="44560" spans="26:28" x14ac:dyDescent="0.3">
      <c r="Z44560" s="102"/>
      <c r="AA44560" s="102"/>
      <c r="AB44560" s="102"/>
    </row>
    <row r="44561" spans="26:28" x14ac:dyDescent="0.3">
      <c r="Z44561" s="102"/>
      <c r="AA44561" s="102"/>
      <c r="AB44561" s="102"/>
    </row>
    <row r="44562" spans="26:28" x14ac:dyDescent="0.3">
      <c r="Z44562" s="102"/>
      <c r="AA44562" s="102"/>
      <c r="AB44562" s="102"/>
    </row>
    <row r="44563" spans="26:28" x14ac:dyDescent="0.3">
      <c r="Z44563" s="102"/>
      <c r="AA44563" s="102"/>
      <c r="AB44563" s="102"/>
    </row>
    <row r="44564" spans="26:28" x14ac:dyDescent="0.3">
      <c r="Z44564" s="102"/>
      <c r="AA44564" s="102"/>
      <c r="AB44564" s="102"/>
    </row>
    <row r="44565" spans="26:28" x14ac:dyDescent="0.3">
      <c r="Z44565" s="102"/>
      <c r="AA44565" s="102"/>
      <c r="AB44565" s="102"/>
    </row>
    <row r="44566" spans="26:28" x14ac:dyDescent="0.3">
      <c r="Z44566" s="102"/>
      <c r="AA44566" s="102"/>
      <c r="AB44566" s="102"/>
    </row>
    <row r="44567" spans="26:28" x14ac:dyDescent="0.3">
      <c r="Z44567" s="102"/>
      <c r="AA44567" s="102"/>
      <c r="AB44567" s="102"/>
    </row>
    <row r="44568" spans="26:28" x14ac:dyDescent="0.3">
      <c r="Z44568" s="102"/>
      <c r="AA44568" s="102"/>
      <c r="AB44568" s="102"/>
    </row>
    <row r="44569" spans="26:28" x14ac:dyDescent="0.3">
      <c r="Z44569" s="102"/>
      <c r="AA44569" s="102"/>
      <c r="AB44569" s="102"/>
    </row>
    <row r="44570" spans="26:28" x14ac:dyDescent="0.3">
      <c r="Z44570" s="102"/>
      <c r="AA44570" s="102"/>
      <c r="AB44570" s="102"/>
    </row>
    <row r="44571" spans="26:28" x14ac:dyDescent="0.3">
      <c r="Z44571" s="102"/>
      <c r="AA44571" s="102"/>
      <c r="AB44571" s="102"/>
    </row>
    <row r="44572" spans="26:28" x14ac:dyDescent="0.3">
      <c r="Z44572" s="102"/>
      <c r="AA44572" s="102"/>
      <c r="AB44572" s="102"/>
    </row>
    <row r="44573" spans="26:28" x14ac:dyDescent="0.3">
      <c r="Z44573" s="102"/>
      <c r="AA44573" s="102"/>
      <c r="AB44573" s="102"/>
    </row>
    <row r="44574" spans="26:28" x14ac:dyDescent="0.3">
      <c r="Z44574" s="102"/>
      <c r="AA44574" s="102"/>
      <c r="AB44574" s="102"/>
    </row>
    <row r="44575" spans="26:28" x14ac:dyDescent="0.3">
      <c r="Z44575" s="102"/>
      <c r="AA44575" s="102"/>
      <c r="AB44575" s="102"/>
    </row>
    <row r="44576" spans="26:28" x14ac:dyDescent="0.3">
      <c r="Z44576" s="102"/>
      <c r="AA44576" s="102"/>
      <c r="AB44576" s="102"/>
    </row>
    <row r="44577" spans="26:28" x14ac:dyDescent="0.3">
      <c r="Z44577" s="102"/>
      <c r="AA44577" s="102"/>
      <c r="AB44577" s="102"/>
    </row>
    <row r="44578" spans="26:28" x14ac:dyDescent="0.3">
      <c r="Z44578" s="102"/>
      <c r="AA44578" s="102"/>
      <c r="AB44578" s="102"/>
    </row>
    <row r="44579" spans="26:28" x14ac:dyDescent="0.3">
      <c r="Z44579" s="102"/>
      <c r="AA44579" s="102"/>
      <c r="AB44579" s="102"/>
    </row>
    <row r="44580" spans="26:28" x14ac:dyDescent="0.3">
      <c r="Z44580" s="102"/>
      <c r="AA44580" s="102"/>
      <c r="AB44580" s="102"/>
    </row>
    <row r="44581" spans="26:28" x14ac:dyDescent="0.3">
      <c r="Z44581" s="102"/>
      <c r="AA44581" s="102"/>
      <c r="AB44581" s="102"/>
    </row>
    <row r="44582" spans="26:28" x14ac:dyDescent="0.3">
      <c r="Z44582" s="102"/>
      <c r="AA44582" s="102"/>
      <c r="AB44582" s="102"/>
    </row>
    <row r="44583" spans="26:28" x14ac:dyDescent="0.3">
      <c r="Z44583" s="102"/>
      <c r="AA44583" s="102"/>
      <c r="AB44583" s="102"/>
    </row>
    <row r="44584" spans="26:28" x14ac:dyDescent="0.3">
      <c r="Z44584" s="102"/>
      <c r="AA44584" s="102"/>
      <c r="AB44584" s="102"/>
    </row>
    <row r="44585" spans="26:28" x14ac:dyDescent="0.3">
      <c r="Z44585" s="102"/>
      <c r="AA44585" s="102"/>
      <c r="AB44585" s="102"/>
    </row>
    <row r="44586" spans="26:28" x14ac:dyDescent="0.3">
      <c r="Z44586" s="102"/>
      <c r="AA44586" s="102"/>
      <c r="AB44586" s="102"/>
    </row>
    <row r="44587" spans="26:28" x14ac:dyDescent="0.3">
      <c r="Z44587" s="102"/>
      <c r="AA44587" s="102"/>
      <c r="AB44587" s="102"/>
    </row>
    <row r="44588" spans="26:28" x14ac:dyDescent="0.3">
      <c r="Z44588" s="102"/>
      <c r="AA44588" s="102"/>
      <c r="AB44588" s="102"/>
    </row>
    <row r="44589" spans="26:28" x14ac:dyDescent="0.3">
      <c r="Z44589" s="102"/>
      <c r="AA44589" s="102"/>
      <c r="AB44589" s="102"/>
    </row>
    <row r="44590" spans="26:28" x14ac:dyDescent="0.3">
      <c r="Z44590" s="102"/>
      <c r="AA44590" s="102"/>
      <c r="AB44590" s="102"/>
    </row>
    <row r="44591" spans="26:28" x14ac:dyDescent="0.3">
      <c r="Z44591" s="102"/>
      <c r="AA44591" s="102"/>
      <c r="AB44591" s="102"/>
    </row>
    <row r="44592" spans="26:28" x14ac:dyDescent="0.3">
      <c r="Z44592" s="102"/>
      <c r="AA44592" s="102"/>
      <c r="AB44592" s="102"/>
    </row>
    <row r="44593" spans="26:28" x14ac:dyDescent="0.3">
      <c r="Z44593" s="102"/>
      <c r="AA44593" s="102"/>
      <c r="AB44593" s="102"/>
    </row>
    <row r="44594" spans="26:28" x14ac:dyDescent="0.3">
      <c r="Z44594" s="102"/>
      <c r="AA44594" s="102"/>
      <c r="AB44594" s="102"/>
    </row>
    <row r="44595" spans="26:28" x14ac:dyDescent="0.3">
      <c r="Z44595" s="102"/>
      <c r="AA44595" s="102"/>
      <c r="AB44595" s="102"/>
    </row>
    <row r="44596" spans="26:28" x14ac:dyDescent="0.3">
      <c r="Z44596" s="102"/>
      <c r="AA44596" s="102"/>
      <c r="AB44596" s="102"/>
    </row>
    <row r="44597" spans="26:28" x14ac:dyDescent="0.3">
      <c r="Z44597" s="102"/>
      <c r="AA44597" s="102"/>
      <c r="AB44597" s="102"/>
    </row>
    <row r="44598" spans="26:28" x14ac:dyDescent="0.3">
      <c r="Z44598" s="102"/>
      <c r="AA44598" s="102"/>
      <c r="AB44598" s="102"/>
    </row>
    <row r="44599" spans="26:28" x14ac:dyDescent="0.3">
      <c r="Z44599" s="102"/>
      <c r="AA44599" s="102"/>
      <c r="AB44599" s="102"/>
    </row>
    <row r="44600" spans="26:28" x14ac:dyDescent="0.3">
      <c r="Z44600" s="102"/>
      <c r="AA44600" s="102"/>
      <c r="AB44600" s="102"/>
    </row>
    <row r="44601" spans="26:28" x14ac:dyDescent="0.3">
      <c r="Z44601" s="102"/>
      <c r="AA44601" s="102"/>
      <c r="AB44601" s="102"/>
    </row>
    <row r="44602" spans="26:28" x14ac:dyDescent="0.3">
      <c r="Z44602" s="102"/>
      <c r="AA44602" s="102"/>
      <c r="AB44602" s="102"/>
    </row>
    <row r="44603" spans="26:28" x14ac:dyDescent="0.3">
      <c r="Z44603" s="102"/>
      <c r="AA44603" s="102"/>
      <c r="AB44603" s="102"/>
    </row>
    <row r="44604" spans="26:28" x14ac:dyDescent="0.3">
      <c r="Z44604" s="102"/>
      <c r="AA44604" s="102"/>
      <c r="AB44604" s="102"/>
    </row>
    <row r="44605" spans="26:28" x14ac:dyDescent="0.3">
      <c r="Z44605" s="102"/>
      <c r="AA44605" s="102"/>
      <c r="AB44605" s="102"/>
    </row>
    <row r="44606" spans="26:28" x14ac:dyDescent="0.3">
      <c r="Z44606" s="102"/>
      <c r="AA44606" s="102"/>
      <c r="AB44606" s="102"/>
    </row>
    <row r="44607" spans="26:28" x14ac:dyDescent="0.3">
      <c r="Z44607" s="102"/>
      <c r="AA44607" s="102"/>
      <c r="AB44607" s="102"/>
    </row>
    <row r="44608" spans="26:28" x14ac:dyDescent="0.3">
      <c r="Z44608" s="102"/>
      <c r="AA44608" s="102"/>
      <c r="AB44608" s="102"/>
    </row>
    <row r="44609" spans="26:28" x14ac:dyDescent="0.3">
      <c r="Z44609" s="102"/>
      <c r="AA44609" s="102"/>
      <c r="AB44609" s="102"/>
    </row>
    <row r="44610" spans="26:28" x14ac:dyDescent="0.3">
      <c r="Z44610" s="102"/>
      <c r="AA44610" s="102"/>
      <c r="AB44610" s="102"/>
    </row>
    <row r="44611" spans="26:28" x14ac:dyDescent="0.3">
      <c r="Z44611" s="102"/>
      <c r="AA44611" s="102"/>
      <c r="AB44611" s="102"/>
    </row>
    <row r="44612" spans="26:28" x14ac:dyDescent="0.3">
      <c r="Z44612" s="102"/>
      <c r="AA44612" s="102"/>
      <c r="AB44612" s="102"/>
    </row>
    <row r="44613" spans="26:28" x14ac:dyDescent="0.3">
      <c r="Z44613" s="102"/>
      <c r="AA44613" s="102"/>
      <c r="AB44613" s="102"/>
    </row>
    <row r="44614" spans="26:28" x14ac:dyDescent="0.3">
      <c r="Z44614" s="102"/>
      <c r="AA44614" s="102"/>
      <c r="AB44614" s="102"/>
    </row>
    <row r="44615" spans="26:28" x14ac:dyDescent="0.3">
      <c r="Z44615" s="102"/>
      <c r="AA44615" s="102"/>
      <c r="AB44615" s="102"/>
    </row>
    <row r="44616" spans="26:28" x14ac:dyDescent="0.3">
      <c r="Z44616" s="102"/>
      <c r="AA44616" s="102"/>
      <c r="AB44616" s="102"/>
    </row>
    <row r="44617" spans="26:28" x14ac:dyDescent="0.3">
      <c r="Z44617" s="102"/>
      <c r="AA44617" s="102"/>
      <c r="AB44617" s="102"/>
    </row>
    <row r="44618" spans="26:28" x14ac:dyDescent="0.3">
      <c r="Z44618" s="102"/>
      <c r="AA44618" s="102"/>
      <c r="AB44618" s="102"/>
    </row>
    <row r="44619" spans="26:28" x14ac:dyDescent="0.3">
      <c r="Z44619" s="102"/>
      <c r="AA44619" s="102"/>
      <c r="AB44619" s="102"/>
    </row>
    <row r="44620" spans="26:28" x14ac:dyDescent="0.3">
      <c r="Z44620" s="102"/>
      <c r="AA44620" s="102"/>
      <c r="AB44620" s="102"/>
    </row>
    <row r="44621" spans="26:28" x14ac:dyDescent="0.3">
      <c r="Z44621" s="102"/>
      <c r="AA44621" s="102"/>
      <c r="AB44621" s="102"/>
    </row>
    <row r="44622" spans="26:28" x14ac:dyDescent="0.3">
      <c r="Z44622" s="102"/>
      <c r="AA44622" s="102"/>
      <c r="AB44622" s="102"/>
    </row>
    <row r="44623" spans="26:28" x14ac:dyDescent="0.3">
      <c r="Z44623" s="102"/>
      <c r="AA44623" s="102"/>
      <c r="AB44623" s="102"/>
    </row>
    <row r="44624" spans="26:28" x14ac:dyDescent="0.3">
      <c r="Z44624" s="102"/>
      <c r="AA44624" s="102"/>
      <c r="AB44624" s="102"/>
    </row>
    <row r="44625" spans="26:28" x14ac:dyDescent="0.3">
      <c r="Z44625" s="102"/>
      <c r="AA44625" s="102"/>
      <c r="AB44625" s="102"/>
    </row>
    <row r="44626" spans="26:28" x14ac:dyDescent="0.3">
      <c r="Z44626" s="102"/>
      <c r="AA44626" s="102"/>
      <c r="AB44626" s="102"/>
    </row>
    <row r="44627" spans="26:28" x14ac:dyDescent="0.3">
      <c r="Z44627" s="102"/>
      <c r="AA44627" s="102"/>
      <c r="AB44627" s="102"/>
    </row>
    <row r="44628" spans="26:28" x14ac:dyDescent="0.3">
      <c r="Z44628" s="102"/>
      <c r="AA44628" s="102"/>
      <c r="AB44628" s="102"/>
    </row>
    <row r="44629" spans="26:28" x14ac:dyDescent="0.3">
      <c r="Z44629" s="102"/>
      <c r="AA44629" s="102"/>
      <c r="AB44629" s="102"/>
    </row>
    <row r="44630" spans="26:28" x14ac:dyDescent="0.3">
      <c r="Z44630" s="102"/>
      <c r="AA44630" s="102"/>
      <c r="AB44630" s="102"/>
    </row>
    <row r="44631" spans="26:28" x14ac:dyDescent="0.3">
      <c r="Z44631" s="102"/>
      <c r="AA44631" s="102"/>
      <c r="AB44631" s="102"/>
    </row>
    <row r="44632" spans="26:28" x14ac:dyDescent="0.3">
      <c r="Z44632" s="102"/>
      <c r="AA44632" s="102"/>
      <c r="AB44632" s="102"/>
    </row>
    <row r="44633" spans="26:28" x14ac:dyDescent="0.3">
      <c r="Z44633" s="102"/>
      <c r="AA44633" s="102"/>
      <c r="AB44633" s="102"/>
    </row>
    <row r="44634" spans="26:28" x14ac:dyDescent="0.3">
      <c r="Z44634" s="102"/>
      <c r="AA44634" s="102"/>
      <c r="AB44634" s="102"/>
    </row>
    <row r="44635" spans="26:28" x14ac:dyDescent="0.3">
      <c r="Z44635" s="102"/>
      <c r="AA44635" s="102"/>
      <c r="AB44635" s="102"/>
    </row>
    <row r="44636" spans="26:28" x14ac:dyDescent="0.3">
      <c r="Z44636" s="102"/>
      <c r="AA44636" s="102"/>
      <c r="AB44636" s="102"/>
    </row>
    <row r="44637" spans="26:28" x14ac:dyDescent="0.3">
      <c r="Z44637" s="102"/>
      <c r="AA44637" s="102"/>
      <c r="AB44637" s="102"/>
    </row>
    <row r="44638" spans="26:28" x14ac:dyDescent="0.3">
      <c r="Z44638" s="102"/>
      <c r="AA44638" s="102"/>
      <c r="AB44638" s="102"/>
    </row>
    <row r="44639" spans="26:28" x14ac:dyDescent="0.3">
      <c r="Z44639" s="102"/>
      <c r="AA44639" s="102"/>
      <c r="AB44639" s="102"/>
    </row>
    <row r="44640" spans="26:28" x14ac:dyDescent="0.3">
      <c r="Z44640" s="102"/>
      <c r="AA44640" s="102"/>
      <c r="AB44640" s="102"/>
    </row>
    <row r="44641" spans="26:28" x14ac:dyDescent="0.3">
      <c r="Z44641" s="102"/>
      <c r="AA44641" s="102"/>
      <c r="AB44641" s="102"/>
    </row>
    <row r="44642" spans="26:28" x14ac:dyDescent="0.3">
      <c r="Z44642" s="102"/>
      <c r="AA44642" s="102"/>
      <c r="AB44642" s="102"/>
    </row>
    <row r="44643" spans="26:28" x14ac:dyDescent="0.3">
      <c r="Z44643" s="102"/>
      <c r="AA44643" s="102"/>
      <c r="AB44643" s="102"/>
    </row>
    <row r="44644" spans="26:28" x14ac:dyDescent="0.3">
      <c r="Z44644" s="102"/>
      <c r="AA44644" s="102"/>
      <c r="AB44644" s="102"/>
    </row>
    <row r="44645" spans="26:28" x14ac:dyDescent="0.3">
      <c r="Z44645" s="102"/>
      <c r="AA44645" s="102"/>
      <c r="AB44645" s="102"/>
    </row>
    <row r="44646" spans="26:28" x14ac:dyDescent="0.3">
      <c r="Z44646" s="102"/>
      <c r="AA44646" s="102"/>
      <c r="AB44646" s="102"/>
    </row>
    <row r="44647" spans="26:28" x14ac:dyDescent="0.3">
      <c r="Z44647" s="102"/>
      <c r="AA44647" s="102"/>
      <c r="AB44647" s="102"/>
    </row>
    <row r="44648" spans="26:28" x14ac:dyDescent="0.3">
      <c r="Z44648" s="102"/>
      <c r="AA44648" s="102"/>
      <c r="AB44648" s="102"/>
    </row>
    <row r="44649" spans="26:28" x14ac:dyDescent="0.3">
      <c r="Z44649" s="102"/>
      <c r="AA44649" s="102"/>
      <c r="AB44649" s="102"/>
    </row>
    <row r="44650" spans="26:28" x14ac:dyDescent="0.3">
      <c r="Z44650" s="102"/>
      <c r="AA44650" s="102"/>
      <c r="AB44650" s="102"/>
    </row>
    <row r="44651" spans="26:28" x14ac:dyDescent="0.3">
      <c r="Z44651" s="102"/>
      <c r="AA44651" s="102"/>
      <c r="AB44651" s="102"/>
    </row>
    <row r="44652" spans="26:28" x14ac:dyDescent="0.3">
      <c r="Z44652" s="102"/>
      <c r="AA44652" s="102"/>
      <c r="AB44652" s="102"/>
    </row>
    <row r="44653" spans="26:28" x14ac:dyDescent="0.3">
      <c r="Z44653" s="102"/>
      <c r="AA44653" s="102"/>
      <c r="AB44653" s="102"/>
    </row>
    <row r="44654" spans="26:28" x14ac:dyDescent="0.3">
      <c r="Z44654" s="102"/>
      <c r="AA44654" s="102"/>
      <c r="AB44654" s="102"/>
    </row>
    <row r="44655" spans="26:28" x14ac:dyDescent="0.3">
      <c r="Z44655" s="102"/>
      <c r="AA44655" s="102"/>
      <c r="AB44655" s="102"/>
    </row>
    <row r="44656" spans="26:28" x14ac:dyDescent="0.3">
      <c r="Z44656" s="102"/>
      <c r="AA44656" s="102"/>
      <c r="AB44656" s="102"/>
    </row>
    <row r="44657" spans="26:28" x14ac:dyDescent="0.3">
      <c r="Z44657" s="102"/>
      <c r="AA44657" s="102"/>
      <c r="AB44657" s="102"/>
    </row>
    <row r="44658" spans="26:28" x14ac:dyDescent="0.3">
      <c r="Z44658" s="102"/>
      <c r="AA44658" s="102"/>
      <c r="AB44658" s="102"/>
    </row>
    <row r="44659" spans="26:28" x14ac:dyDescent="0.3">
      <c r="Z44659" s="102"/>
      <c r="AA44659" s="102"/>
      <c r="AB44659" s="102"/>
    </row>
    <row r="44660" spans="26:28" x14ac:dyDescent="0.3">
      <c r="Z44660" s="102"/>
      <c r="AA44660" s="102"/>
      <c r="AB44660" s="102"/>
    </row>
    <row r="44661" spans="26:28" x14ac:dyDescent="0.3">
      <c r="Z44661" s="102"/>
      <c r="AA44661" s="102"/>
      <c r="AB44661" s="102"/>
    </row>
    <row r="44662" spans="26:28" x14ac:dyDescent="0.3">
      <c r="Z44662" s="102"/>
      <c r="AA44662" s="102"/>
      <c r="AB44662" s="102"/>
    </row>
    <row r="44663" spans="26:28" x14ac:dyDescent="0.3">
      <c r="Z44663" s="102"/>
      <c r="AA44663" s="102"/>
      <c r="AB44663" s="102"/>
    </row>
    <row r="44664" spans="26:28" x14ac:dyDescent="0.3">
      <c r="Z44664" s="102"/>
      <c r="AA44664" s="102"/>
      <c r="AB44664" s="102"/>
    </row>
    <row r="44665" spans="26:28" x14ac:dyDescent="0.3">
      <c r="Z44665" s="102"/>
      <c r="AA44665" s="102"/>
      <c r="AB44665" s="102"/>
    </row>
    <row r="44666" spans="26:28" x14ac:dyDescent="0.3">
      <c r="Z44666" s="102"/>
      <c r="AA44666" s="102"/>
      <c r="AB44666" s="102"/>
    </row>
    <row r="44667" spans="26:28" x14ac:dyDescent="0.3">
      <c r="Z44667" s="102"/>
      <c r="AA44667" s="102"/>
      <c r="AB44667" s="102"/>
    </row>
    <row r="44668" spans="26:28" x14ac:dyDescent="0.3">
      <c r="Z44668" s="102"/>
      <c r="AA44668" s="102"/>
      <c r="AB44668" s="102"/>
    </row>
    <row r="44669" spans="26:28" x14ac:dyDescent="0.3">
      <c r="Z44669" s="102"/>
      <c r="AA44669" s="102"/>
      <c r="AB44669" s="102"/>
    </row>
    <row r="44670" spans="26:28" x14ac:dyDescent="0.3">
      <c r="Z44670" s="102"/>
      <c r="AA44670" s="102"/>
      <c r="AB44670" s="102"/>
    </row>
    <row r="44671" spans="26:28" x14ac:dyDescent="0.3">
      <c r="Z44671" s="102"/>
      <c r="AA44671" s="102"/>
      <c r="AB44671" s="102"/>
    </row>
    <row r="44672" spans="26:28" x14ac:dyDescent="0.3">
      <c r="Z44672" s="102"/>
      <c r="AA44672" s="102"/>
      <c r="AB44672" s="102"/>
    </row>
    <row r="44673" spans="26:28" x14ac:dyDescent="0.3">
      <c r="Z44673" s="102"/>
      <c r="AA44673" s="102"/>
      <c r="AB44673" s="102"/>
    </row>
    <row r="44674" spans="26:28" x14ac:dyDescent="0.3">
      <c r="Z44674" s="102"/>
      <c r="AA44674" s="102"/>
      <c r="AB44674" s="102"/>
    </row>
    <row r="44675" spans="26:28" x14ac:dyDescent="0.3">
      <c r="Z44675" s="102"/>
      <c r="AA44675" s="102"/>
      <c r="AB44675" s="102"/>
    </row>
    <row r="44676" spans="26:28" x14ac:dyDescent="0.3">
      <c r="Z44676" s="102"/>
      <c r="AA44676" s="102"/>
      <c r="AB44676" s="102"/>
    </row>
    <row r="44677" spans="26:28" x14ac:dyDescent="0.3">
      <c r="Z44677" s="102"/>
      <c r="AA44677" s="102"/>
      <c r="AB44677" s="102"/>
    </row>
    <row r="44678" spans="26:28" x14ac:dyDescent="0.3">
      <c r="Z44678" s="102"/>
      <c r="AA44678" s="102"/>
      <c r="AB44678" s="102"/>
    </row>
    <row r="44679" spans="26:28" x14ac:dyDescent="0.3">
      <c r="Z44679" s="102"/>
      <c r="AA44679" s="102"/>
      <c r="AB44679" s="102"/>
    </row>
    <row r="44680" spans="26:28" x14ac:dyDescent="0.3">
      <c r="Z44680" s="102"/>
      <c r="AA44680" s="102"/>
      <c r="AB44680" s="102"/>
    </row>
    <row r="44681" spans="26:28" x14ac:dyDescent="0.3">
      <c r="Z44681" s="102"/>
      <c r="AA44681" s="102"/>
      <c r="AB44681" s="102"/>
    </row>
    <row r="44682" spans="26:28" x14ac:dyDescent="0.3">
      <c r="Z44682" s="102"/>
      <c r="AA44682" s="102"/>
      <c r="AB44682" s="102"/>
    </row>
    <row r="44683" spans="26:28" x14ac:dyDescent="0.3">
      <c r="Z44683" s="102"/>
      <c r="AA44683" s="102"/>
      <c r="AB44683" s="102"/>
    </row>
    <row r="44684" spans="26:28" x14ac:dyDescent="0.3">
      <c r="Z44684" s="102"/>
      <c r="AA44684" s="102"/>
      <c r="AB44684" s="102"/>
    </row>
    <row r="44685" spans="26:28" x14ac:dyDescent="0.3">
      <c r="Z44685" s="102"/>
      <c r="AA44685" s="102"/>
      <c r="AB44685" s="102"/>
    </row>
    <row r="44686" spans="26:28" x14ac:dyDescent="0.3">
      <c r="Z44686" s="102"/>
      <c r="AA44686" s="102"/>
      <c r="AB44686" s="102"/>
    </row>
    <row r="44687" spans="26:28" x14ac:dyDescent="0.3">
      <c r="Z44687" s="102"/>
      <c r="AA44687" s="102"/>
      <c r="AB44687" s="102"/>
    </row>
    <row r="44688" spans="26:28" x14ac:dyDescent="0.3">
      <c r="Z44688" s="102"/>
      <c r="AA44688" s="102"/>
      <c r="AB44688" s="102"/>
    </row>
    <row r="44689" spans="26:28" x14ac:dyDescent="0.3">
      <c r="Z44689" s="102"/>
      <c r="AA44689" s="102"/>
      <c r="AB44689" s="102"/>
    </row>
    <row r="44690" spans="26:28" x14ac:dyDescent="0.3">
      <c r="Z44690" s="102"/>
      <c r="AA44690" s="102"/>
      <c r="AB44690" s="102"/>
    </row>
    <row r="44691" spans="26:28" x14ac:dyDescent="0.3">
      <c r="Z44691" s="102"/>
      <c r="AA44691" s="102"/>
      <c r="AB44691" s="102"/>
    </row>
    <row r="44692" spans="26:28" x14ac:dyDescent="0.3">
      <c r="Z44692" s="102"/>
      <c r="AA44692" s="102"/>
      <c r="AB44692" s="102"/>
    </row>
    <row r="44693" spans="26:28" x14ac:dyDescent="0.3">
      <c r="Z44693" s="102"/>
      <c r="AA44693" s="102"/>
      <c r="AB44693" s="102"/>
    </row>
    <row r="44694" spans="26:28" x14ac:dyDescent="0.3">
      <c r="Z44694" s="102"/>
      <c r="AA44694" s="102"/>
      <c r="AB44694" s="102"/>
    </row>
    <row r="44695" spans="26:28" x14ac:dyDescent="0.3">
      <c r="Z44695" s="102"/>
      <c r="AA44695" s="102"/>
      <c r="AB44695" s="102"/>
    </row>
    <row r="44696" spans="26:28" x14ac:dyDescent="0.3">
      <c r="Z44696" s="102"/>
      <c r="AA44696" s="102"/>
      <c r="AB44696" s="102"/>
    </row>
    <row r="44697" spans="26:28" x14ac:dyDescent="0.3">
      <c r="Z44697" s="102"/>
      <c r="AA44697" s="102"/>
      <c r="AB44697" s="102"/>
    </row>
    <row r="44698" spans="26:28" x14ac:dyDescent="0.3">
      <c r="Z44698" s="102"/>
      <c r="AA44698" s="102"/>
      <c r="AB44698" s="102"/>
    </row>
    <row r="44699" spans="26:28" x14ac:dyDescent="0.3">
      <c r="Z44699" s="102"/>
      <c r="AA44699" s="102"/>
      <c r="AB44699" s="102"/>
    </row>
    <row r="44700" spans="26:28" x14ac:dyDescent="0.3">
      <c r="Z44700" s="102"/>
      <c r="AA44700" s="102"/>
      <c r="AB44700" s="102"/>
    </row>
    <row r="44701" spans="26:28" x14ac:dyDescent="0.3">
      <c r="Z44701" s="102"/>
      <c r="AA44701" s="102"/>
      <c r="AB44701" s="102"/>
    </row>
    <row r="44702" spans="26:28" x14ac:dyDescent="0.3">
      <c r="Z44702" s="102"/>
      <c r="AA44702" s="102"/>
      <c r="AB44702" s="102"/>
    </row>
    <row r="44703" spans="26:28" x14ac:dyDescent="0.3">
      <c r="Z44703" s="102"/>
      <c r="AA44703" s="102"/>
      <c r="AB44703" s="102"/>
    </row>
    <row r="44704" spans="26:28" x14ac:dyDescent="0.3">
      <c r="Z44704" s="102"/>
      <c r="AA44704" s="102"/>
      <c r="AB44704" s="102"/>
    </row>
    <row r="44705" spans="26:28" x14ac:dyDescent="0.3">
      <c r="Z44705" s="102"/>
      <c r="AA44705" s="102"/>
      <c r="AB44705" s="102"/>
    </row>
    <row r="44706" spans="26:28" x14ac:dyDescent="0.3">
      <c r="Z44706" s="102"/>
      <c r="AA44706" s="102"/>
      <c r="AB44706" s="102"/>
    </row>
    <row r="44707" spans="26:28" x14ac:dyDescent="0.3">
      <c r="Z44707" s="102"/>
      <c r="AA44707" s="102"/>
      <c r="AB44707" s="102"/>
    </row>
    <row r="44708" spans="26:28" x14ac:dyDescent="0.3">
      <c r="Z44708" s="102"/>
      <c r="AA44708" s="102"/>
      <c r="AB44708" s="102"/>
    </row>
    <row r="44709" spans="26:28" x14ac:dyDescent="0.3">
      <c r="Z44709" s="102"/>
      <c r="AA44709" s="102"/>
      <c r="AB44709" s="102"/>
    </row>
    <row r="44710" spans="26:28" x14ac:dyDescent="0.3">
      <c r="Z44710" s="102"/>
      <c r="AA44710" s="102"/>
      <c r="AB44710" s="102"/>
    </row>
    <row r="44711" spans="26:28" x14ac:dyDescent="0.3">
      <c r="Z44711" s="102"/>
      <c r="AA44711" s="102"/>
      <c r="AB44711" s="102"/>
    </row>
    <row r="44712" spans="26:28" x14ac:dyDescent="0.3">
      <c r="Z44712" s="102"/>
      <c r="AA44712" s="102"/>
      <c r="AB44712" s="102"/>
    </row>
    <row r="44713" spans="26:28" x14ac:dyDescent="0.3">
      <c r="Z44713" s="102"/>
      <c r="AA44713" s="102"/>
      <c r="AB44713" s="102"/>
    </row>
    <row r="44714" spans="26:28" x14ac:dyDescent="0.3">
      <c r="Z44714" s="102"/>
      <c r="AA44714" s="102"/>
      <c r="AB44714" s="102"/>
    </row>
    <row r="44715" spans="26:28" x14ac:dyDescent="0.3">
      <c r="Z44715" s="102"/>
      <c r="AA44715" s="102"/>
      <c r="AB44715" s="102"/>
    </row>
    <row r="44716" spans="26:28" x14ac:dyDescent="0.3">
      <c r="Z44716" s="102"/>
      <c r="AA44716" s="102"/>
      <c r="AB44716" s="102"/>
    </row>
    <row r="44717" spans="26:28" x14ac:dyDescent="0.3">
      <c r="Z44717" s="102"/>
      <c r="AA44717" s="102"/>
      <c r="AB44717" s="102"/>
    </row>
    <row r="44718" spans="26:28" x14ac:dyDescent="0.3">
      <c r="Z44718" s="102"/>
      <c r="AA44718" s="102"/>
      <c r="AB44718" s="102"/>
    </row>
    <row r="44719" spans="26:28" x14ac:dyDescent="0.3">
      <c r="Z44719" s="102"/>
      <c r="AA44719" s="102"/>
      <c r="AB44719" s="102"/>
    </row>
    <row r="44720" spans="26:28" x14ac:dyDescent="0.3">
      <c r="Z44720" s="102"/>
      <c r="AA44720" s="102"/>
      <c r="AB44720" s="102"/>
    </row>
    <row r="44721" spans="26:28" x14ac:dyDescent="0.3">
      <c r="Z44721" s="102"/>
      <c r="AA44721" s="102"/>
      <c r="AB44721" s="102"/>
    </row>
    <row r="44722" spans="26:28" x14ac:dyDescent="0.3">
      <c r="Z44722" s="102"/>
      <c r="AA44722" s="102"/>
      <c r="AB44722" s="102"/>
    </row>
    <row r="44723" spans="26:28" x14ac:dyDescent="0.3">
      <c r="Z44723" s="102"/>
      <c r="AA44723" s="102"/>
      <c r="AB44723" s="102"/>
    </row>
    <row r="44724" spans="26:28" x14ac:dyDescent="0.3">
      <c r="Z44724" s="102"/>
      <c r="AA44724" s="102"/>
      <c r="AB44724" s="102"/>
    </row>
    <row r="44725" spans="26:28" x14ac:dyDescent="0.3">
      <c r="Z44725" s="102"/>
      <c r="AA44725" s="102"/>
      <c r="AB44725" s="102"/>
    </row>
    <row r="44726" spans="26:28" x14ac:dyDescent="0.3">
      <c r="Z44726" s="102"/>
      <c r="AA44726" s="102"/>
      <c r="AB44726" s="102"/>
    </row>
    <row r="44727" spans="26:28" x14ac:dyDescent="0.3">
      <c r="Z44727" s="102"/>
      <c r="AA44727" s="102"/>
      <c r="AB44727" s="102"/>
    </row>
    <row r="44728" spans="26:28" x14ac:dyDescent="0.3">
      <c r="Z44728" s="102"/>
      <c r="AA44728" s="102"/>
      <c r="AB44728" s="102"/>
    </row>
    <row r="44729" spans="26:28" x14ac:dyDescent="0.3">
      <c r="Z44729" s="102"/>
      <c r="AA44729" s="102"/>
      <c r="AB44729" s="102"/>
    </row>
    <row r="44730" spans="26:28" x14ac:dyDescent="0.3">
      <c r="Z44730" s="102"/>
      <c r="AA44730" s="102"/>
      <c r="AB44730" s="102"/>
    </row>
    <row r="44731" spans="26:28" x14ac:dyDescent="0.3">
      <c r="Z44731" s="102"/>
      <c r="AA44731" s="102"/>
      <c r="AB44731" s="102"/>
    </row>
    <row r="44732" spans="26:28" x14ac:dyDescent="0.3">
      <c r="Z44732" s="102"/>
      <c r="AA44732" s="102"/>
      <c r="AB44732" s="102"/>
    </row>
    <row r="44733" spans="26:28" x14ac:dyDescent="0.3">
      <c r="Z44733" s="102"/>
      <c r="AA44733" s="102"/>
      <c r="AB44733" s="102"/>
    </row>
    <row r="44734" spans="26:28" x14ac:dyDescent="0.3">
      <c r="Z44734" s="102"/>
      <c r="AA44734" s="102"/>
      <c r="AB44734" s="102"/>
    </row>
    <row r="44735" spans="26:28" x14ac:dyDescent="0.3">
      <c r="Z44735" s="102"/>
      <c r="AA44735" s="102"/>
      <c r="AB44735" s="102"/>
    </row>
    <row r="44736" spans="26:28" x14ac:dyDescent="0.3">
      <c r="Z44736" s="102"/>
      <c r="AA44736" s="102"/>
      <c r="AB44736" s="102"/>
    </row>
    <row r="44737" spans="26:28" x14ac:dyDescent="0.3">
      <c r="Z44737" s="102"/>
      <c r="AA44737" s="102"/>
      <c r="AB44737" s="102"/>
    </row>
    <row r="44738" spans="26:28" x14ac:dyDescent="0.3">
      <c r="Z44738" s="102"/>
      <c r="AA44738" s="102"/>
      <c r="AB44738" s="102"/>
    </row>
    <row r="44739" spans="26:28" x14ac:dyDescent="0.3">
      <c r="Z44739" s="102"/>
      <c r="AA44739" s="102"/>
      <c r="AB44739" s="102"/>
    </row>
    <row r="44740" spans="26:28" x14ac:dyDescent="0.3">
      <c r="Z44740" s="102"/>
      <c r="AA44740" s="102"/>
      <c r="AB44740" s="102"/>
    </row>
    <row r="44741" spans="26:28" x14ac:dyDescent="0.3">
      <c r="Z44741" s="102"/>
      <c r="AA44741" s="102"/>
      <c r="AB44741" s="102"/>
    </row>
    <row r="44742" spans="26:28" x14ac:dyDescent="0.3">
      <c r="Z44742" s="102"/>
      <c r="AA44742" s="102"/>
      <c r="AB44742" s="102"/>
    </row>
    <row r="44743" spans="26:28" x14ac:dyDescent="0.3">
      <c r="Z44743" s="102"/>
      <c r="AA44743" s="102"/>
      <c r="AB44743" s="102"/>
    </row>
    <row r="44744" spans="26:28" x14ac:dyDescent="0.3">
      <c r="Z44744" s="102"/>
      <c r="AA44744" s="102"/>
      <c r="AB44744" s="102"/>
    </row>
    <row r="44745" spans="26:28" x14ac:dyDescent="0.3">
      <c r="Z44745" s="102"/>
      <c r="AA44745" s="102"/>
      <c r="AB44745" s="102"/>
    </row>
    <row r="44746" spans="26:28" x14ac:dyDescent="0.3">
      <c r="Z44746" s="102"/>
      <c r="AA44746" s="102"/>
      <c r="AB44746" s="102"/>
    </row>
    <row r="44747" spans="26:28" x14ac:dyDescent="0.3">
      <c r="Z44747" s="102"/>
      <c r="AA44747" s="102"/>
      <c r="AB44747" s="102"/>
    </row>
    <row r="44748" spans="26:28" x14ac:dyDescent="0.3">
      <c r="Z44748" s="102"/>
      <c r="AA44748" s="102"/>
      <c r="AB44748" s="102"/>
    </row>
    <row r="44749" spans="26:28" x14ac:dyDescent="0.3">
      <c r="Z44749" s="102"/>
      <c r="AA44749" s="102"/>
      <c r="AB44749" s="102"/>
    </row>
    <row r="44750" spans="26:28" x14ac:dyDescent="0.3">
      <c r="Z44750" s="102"/>
      <c r="AA44750" s="102"/>
      <c r="AB44750" s="102"/>
    </row>
    <row r="44751" spans="26:28" x14ac:dyDescent="0.3">
      <c r="Z44751" s="102"/>
      <c r="AA44751" s="102"/>
      <c r="AB44751" s="102"/>
    </row>
    <row r="44752" spans="26:28" x14ac:dyDescent="0.3">
      <c r="Z44752" s="102"/>
      <c r="AA44752" s="102"/>
      <c r="AB44752" s="102"/>
    </row>
    <row r="44753" spans="26:28" x14ac:dyDescent="0.3">
      <c r="Z44753" s="102"/>
      <c r="AA44753" s="102"/>
      <c r="AB44753" s="102"/>
    </row>
    <row r="44754" spans="26:28" x14ac:dyDescent="0.3">
      <c r="Z44754" s="102"/>
      <c r="AA44754" s="102"/>
      <c r="AB44754" s="102"/>
    </row>
    <row r="44755" spans="26:28" x14ac:dyDescent="0.3">
      <c r="Z44755" s="102"/>
      <c r="AA44755" s="102"/>
      <c r="AB44755" s="102"/>
    </row>
    <row r="44756" spans="26:28" x14ac:dyDescent="0.3">
      <c r="Z44756" s="102"/>
      <c r="AA44756" s="102"/>
      <c r="AB44756" s="102"/>
    </row>
    <row r="44757" spans="26:28" x14ac:dyDescent="0.3">
      <c r="Z44757" s="102"/>
      <c r="AA44757" s="102"/>
      <c r="AB44757" s="102"/>
    </row>
    <row r="44758" spans="26:28" x14ac:dyDescent="0.3">
      <c r="Z44758" s="102"/>
      <c r="AA44758" s="102"/>
      <c r="AB44758" s="102"/>
    </row>
    <row r="44759" spans="26:28" x14ac:dyDescent="0.3">
      <c r="Z44759" s="102"/>
      <c r="AA44759" s="102"/>
      <c r="AB44759" s="102"/>
    </row>
    <row r="44760" spans="26:28" x14ac:dyDescent="0.3">
      <c r="Z44760" s="102"/>
      <c r="AA44760" s="102"/>
      <c r="AB44760" s="102"/>
    </row>
    <row r="44761" spans="26:28" x14ac:dyDescent="0.3">
      <c r="Z44761" s="102"/>
      <c r="AA44761" s="102"/>
      <c r="AB44761" s="102"/>
    </row>
    <row r="44762" spans="26:28" x14ac:dyDescent="0.3">
      <c r="Z44762" s="102"/>
      <c r="AA44762" s="102"/>
      <c r="AB44762" s="102"/>
    </row>
    <row r="44763" spans="26:28" x14ac:dyDescent="0.3">
      <c r="Z44763" s="102"/>
      <c r="AA44763" s="102"/>
      <c r="AB44763" s="102"/>
    </row>
    <row r="44764" spans="26:28" x14ac:dyDescent="0.3">
      <c r="Z44764" s="102"/>
      <c r="AA44764" s="102"/>
      <c r="AB44764" s="102"/>
    </row>
    <row r="44765" spans="26:28" x14ac:dyDescent="0.3">
      <c r="Z44765" s="102"/>
      <c r="AA44765" s="102"/>
      <c r="AB44765" s="102"/>
    </row>
    <row r="44766" spans="26:28" x14ac:dyDescent="0.3">
      <c r="Z44766" s="102"/>
      <c r="AA44766" s="102"/>
      <c r="AB44766" s="102"/>
    </row>
    <row r="44767" spans="26:28" x14ac:dyDescent="0.3">
      <c r="Z44767" s="102"/>
      <c r="AA44767" s="102"/>
      <c r="AB44767" s="102"/>
    </row>
    <row r="44768" spans="26:28" x14ac:dyDescent="0.3">
      <c r="Z44768" s="102"/>
      <c r="AA44768" s="102"/>
      <c r="AB44768" s="102"/>
    </row>
    <row r="44769" spans="26:28" x14ac:dyDescent="0.3">
      <c r="Z44769" s="102"/>
      <c r="AA44769" s="102"/>
      <c r="AB44769" s="102"/>
    </row>
    <row r="44770" spans="26:28" x14ac:dyDescent="0.3">
      <c r="Z44770" s="102"/>
      <c r="AA44770" s="102"/>
      <c r="AB44770" s="102"/>
    </row>
    <row r="44771" spans="26:28" x14ac:dyDescent="0.3">
      <c r="Z44771" s="102"/>
      <c r="AA44771" s="102"/>
      <c r="AB44771" s="102"/>
    </row>
    <row r="44772" spans="26:28" x14ac:dyDescent="0.3">
      <c r="Z44772" s="102"/>
      <c r="AA44772" s="102"/>
      <c r="AB44772" s="102"/>
    </row>
    <row r="44773" spans="26:28" x14ac:dyDescent="0.3">
      <c r="Z44773" s="102"/>
      <c r="AA44773" s="102"/>
      <c r="AB44773" s="102"/>
    </row>
    <row r="44774" spans="26:28" x14ac:dyDescent="0.3">
      <c r="Z44774" s="102"/>
      <c r="AA44774" s="102"/>
      <c r="AB44774" s="102"/>
    </row>
    <row r="44775" spans="26:28" x14ac:dyDescent="0.3">
      <c r="Z44775" s="102"/>
      <c r="AA44775" s="102"/>
      <c r="AB44775" s="102"/>
    </row>
    <row r="44776" spans="26:28" x14ac:dyDescent="0.3">
      <c r="Z44776" s="102"/>
      <c r="AA44776" s="102"/>
      <c r="AB44776" s="102"/>
    </row>
    <row r="44777" spans="26:28" x14ac:dyDescent="0.3">
      <c r="Z44777" s="102"/>
      <c r="AA44777" s="102"/>
      <c r="AB44777" s="102"/>
    </row>
    <row r="44778" spans="26:28" x14ac:dyDescent="0.3">
      <c r="Z44778" s="102"/>
      <c r="AA44778" s="102"/>
      <c r="AB44778" s="102"/>
    </row>
    <row r="44779" spans="26:28" x14ac:dyDescent="0.3">
      <c r="Z44779" s="102"/>
      <c r="AA44779" s="102"/>
      <c r="AB44779" s="102"/>
    </row>
    <row r="44780" spans="26:28" x14ac:dyDescent="0.3">
      <c r="Z44780" s="102"/>
      <c r="AA44780" s="102"/>
      <c r="AB44780" s="102"/>
    </row>
    <row r="44781" spans="26:28" x14ac:dyDescent="0.3">
      <c r="Z44781" s="102"/>
      <c r="AA44781" s="102"/>
      <c r="AB44781" s="102"/>
    </row>
    <row r="44782" spans="26:28" x14ac:dyDescent="0.3">
      <c r="Z44782" s="102"/>
      <c r="AA44782" s="102"/>
      <c r="AB44782" s="102"/>
    </row>
    <row r="44783" spans="26:28" x14ac:dyDescent="0.3">
      <c r="Z44783" s="102"/>
      <c r="AA44783" s="102"/>
      <c r="AB44783" s="102"/>
    </row>
    <row r="44784" spans="26:28" x14ac:dyDescent="0.3">
      <c r="Z44784" s="102"/>
      <c r="AA44784" s="102"/>
      <c r="AB44784" s="102"/>
    </row>
    <row r="44785" spans="26:28" x14ac:dyDescent="0.3">
      <c r="Z44785" s="102"/>
      <c r="AA44785" s="102"/>
      <c r="AB44785" s="102"/>
    </row>
    <row r="44786" spans="26:28" x14ac:dyDescent="0.3">
      <c r="Z44786" s="102"/>
      <c r="AA44786" s="102"/>
      <c r="AB44786" s="102"/>
    </row>
    <row r="44787" spans="26:28" x14ac:dyDescent="0.3">
      <c r="Z44787" s="102"/>
      <c r="AA44787" s="102"/>
      <c r="AB44787" s="102"/>
    </row>
    <row r="44788" spans="26:28" x14ac:dyDescent="0.3">
      <c r="Z44788" s="102"/>
      <c r="AA44788" s="102"/>
      <c r="AB44788" s="102"/>
    </row>
    <row r="44789" spans="26:28" x14ac:dyDescent="0.3">
      <c r="Z44789" s="102"/>
      <c r="AA44789" s="102"/>
      <c r="AB44789" s="102"/>
    </row>
    <row r="44790" spans="26:28" x14ac:dyDescent="0.3">
      <c r="Z44790" s="102"/>
      <c r="AA44790" s="102"/>
      <c r="AB44790" s="102"/>
    </row>
    <row r="44791" spans="26:28" x14ac:dyDescent="0.3">
      <c r="Z44791" s="102"/>
      <c r="AA44791" s="102"/>
      <c r="AB44791" s="102"/>
    </row>
    <row r="44792" spans="26:28" x14ac:dyDescent="0.3">
      <c r="Z44792" s="102"/>
      <c r="AA44792" s="102"/>
      <c r="AB44792" s="102"/>
    </row>
    <row r="44793" spans="26:28" x14ac:dyDescent="0.3">
      <c r="Z44793" s="102"/>
      <c r="AA44793" s="102"/>
      <c r="AB44793" s="102"/>
    </row>
    <row r="44794" spans="26:28" x14ac:dyDescent="0.3">
      <c r="Z44794" s="102"/>
      <c r="AA44794" s="102"/>
      <c r="AB44794" s="102"/>
    </row>
    <row r="44795" spans="26:28" x14ac:dyDescent="0.3">
      <c r="Z44795" s="102"/>
      <c r="AA44795" s="102"/>
      <c r="AB44795" s="102"/>
    </row>
    <row r="44796" spans="26:28" x14ac:dyDescent="0.3">
      <c r="Z44796" s="102"/>
      <c r="AA44796" s="102"/>
      <c r="AB44796" s="102"/>
    </row>
    <row r="44797" spans="26:28" x14ac:dyDescent="0.3">
      <c r="Z44797" s="102"/>
      <c r="AA44797" s="102"/>
      <c r="AB44797" s="102"/>
    </row>
    <row r="44798" spans="26:28" x14ac:dyDescent="0.3">
      <c r="Z44798" s="102"/>
      <c r="AA44798" s="102"/>
      <c r="AB44798" s="102"/>
    </row>
    <row r="44799" spans="26:28" x14ac:dyDescent="0.3">
      <c r="Z44799" s="102"/>
      <c r="AA44799" s="102"/>
      <c r="AB44799" s="102"/>
    </row>
    <row r="44800" spans="26:28" x14ac:dyDescent="0.3">
      <c r="Z44800" s="102"/>
      <c r="AA44800" s="102"/>
      <c r="AB44800" s="102"/>
    </row>
    <row r="44801" spans="26:28" x14ac:dyDescent="0.3">
      <c r="Z44801" s="102"/>
      <c r="AA44801" s="102"/>
      <c r="AB44801" s="102"/>
    </row>
    <row r="44802" spans="26:28" x14ac:dyDescent="0.3">
      <c r="Z44802" s="102"/>
      <c r="AA44802" s="102"/>
      <c r="AB44802" s="102"/>
    </row>
    <row r="44803" spans="26:28" x14ac:dyDescent="0.3">
      <c r="Z44803" s="102"/>
      <c r="AA44803" s="102"/>
      <c r="AB44803" s="102"/>
    </row>
    <row r="44804" spans="26:28" x14ac:dyDescent="0.3">
      <c r="Z44804" s="102"/>
      <c r="AA44804" s="102"/>
      <c r="AB44804" s="102"/>
    </row>
    <row r="44805" spans="26:28" x14ac:dyDescent="0.3">
      <c r="Z44805" s="102"/>
      <c r="AA44805" s="102"/>
      <c r="AB44805" s="102"/>
    </row>
    <row r="44806" spans="26:28" x14ac:dyDescent="0.3">
      <c r="Z44806" s="102"/>
      <c r="AA44806" s="102"/>
      <c r="AB44806" s="102"/>
    </row>
    <row r="44807" spans="26:28" x14ac:dyDescent="0.3">
      <c r="Z44807" s="102"/>
      <c r="AA44807" s="102"/>
      <c r="AB44807" s="102"/>
    </row>
    <row r="44808" spans="26:28" x14ac:dyDescent="0.3">
      <c r="Z44808" s="102"/>
      <c r="AA44808" s="102"/>
      <c r="AB44808" s="102"/>
    </row>
    <row r="44809" spans="26:28" x14ac:dyDescent="0.3">
      <c r="Z44809" s="102"/>
      <c r="AA44809" s="102"/>
      <c r="AB44809" s="102"/>
    </row>
    <row r="44810" spans="26:28" x14ac:dyDescent="0.3">
      <c r="Z44810" s="102"/>
      <c r="AA44810" s="102"/>
      <c r="AB44810" s="102"/>
    </row>
    <row r="44811" spans="26:28" x14ac:dyDescent="0.3">
      <c r="Z44811" s="102"/>
      <c r="AA44811" s="102"/>
      <c r="AB44811" s="102"/>
    </row>
    <row r="44812" spans="26:28" x14ac:dyDescent="0.3">
      <c r="Z44812" s="102"/>
      <c r="AA44812" s="102"/>
      <c r="AB44812" s="102"/>
    </row>
    <row r="44813" spans="26:28" x14ac:dyDescent="0.3">
      <c r="Z44813" s="102"/>
      <c r="AA44813" s="102"/>
      <c r="AB44813" s="102"/>
    </row>
    <row r="44814" spans="26:28" x14ac:dyDescent="0.3">
      <c r="Z44814" s="102"/>
      <c r="AA44814" s="102"/>
      <c r="AB44814" s="102"/>
    </row>
    <row r="44815" spans="26:28" x14ac:dyDescent="0.3">
      <c r="Z44815" s="102"/>
      <c r="AA44815" s="102"/>
      <c r="AB44815" s="102"/>
    </row>
    <row r="44816" spans="26:28" x14ac:dyDescent="0.3">
      <c r="Z44816" s="102"/>
      <c r="AA44816" s="102"/>
      <c r="AB44816" s="102"/>
    </row>
    <row r="44817" spans="26:28" x14ac:dyDescent="0.3">
      <c r="Z44817" s="102"/>
      <c r="AA44817" s="102"/>
      <c r="AB44817" s="102"/>
    </row>
    <row r="44818" spans="26:28" x14ac:dyDescent="0.3">
      <c r="Z44818" s="102"/>
      <c r="AA44818" s="102"/>
      <c r="AB44818" s="102"/>
    </row>
    <row r="44819" spans="26:28" x14ac:dyDescent="0.3">
      <c r="Z44819" s="102"/>
      <c r="AA44819" s="102"/>
      <c r="AB44819" s="102"/>
    </row>
    <row r="44820" spans="26:28" x14ac:dyDescent="0.3">
      <c r="Z44820" s="102"/>
      <c r="AA44820" s="102"/>
      <c r="AB44820" s="102"/>
    </row>
    <row r="44821" spans="26:28" x14ac:dyDescent="0.3">
      <c r="Z44821" s="102"/>
      <c r="AA44821" s="102"/>
      <c r="AB44821" s="102"/>
    </row>
    <row r="44822" spans="26:28" x14ac:dyDescent="0.3">
      <c r="Z44822" s="102"/>
      <c r="AA44822" s="102"/>
      <c r="AB44822" s="102"/>
    </row>
    <row r="44823" spans="26:28" x14ac:dyDescent="0.3">
      <c r="Z44823" s="102"/>
      <c r="AA44823" s="102"/>
      <c r="AB44823" s="102"/>
    </row>
    <row r="44824" spans="26:28" x14ac:dyDescent="0.3">
      <c r="Z44824" s="102"/>
      <c r="AA44824" s="102"/>
      <c r="AB44824" s="102"/>
    </row>
    <row r="44825" spans="26:28" x14ac:dyDescent="0.3">
      <c r="Z44825" s="102"/>
      <c r="AA44825" s="102"/>
      <c r="AB44825" s="102"/>
    </row>
    <row r="44826" spans="26:28" x14ac:dyDescent="0.3">
      <c r="Z44826" s="102"/>
      <c r="AA44826" s="102"/>
      <c r="AB44826" s="102"/>
    </row>
    <row r="44827" spans="26:28" x14ac:dyDescent="0.3">
      <c r="Z44827" s="102"/>
      <c r="AA44827" s="102"/>
      <c r="AB44827" s="102"/>
    </row>
    <row r="44828" spans="26:28" x14ac:dyDescent="0.3">
      <c r="Z44828" s="102"/>
      <c r="AA44828" s="102"/>
      <c r="AB44828" s="102"/>
    </row>
    <row r="44829" spans="26:28" x14ac:dyDescent="0.3">
      <c r="Z44829" s="102"/>
      <c r="AA44829" s="102"/>
      <c r="AB44829" s="102"/>
    </row>
    <row r="44830" spans="26:28" x14ac:dyDescent="0.3">
      <c r="Z44830" s="102"/>
      <c r="AA44830" s="102"/>
      <c r="AB44830" s="102"/>
    </row>
    <row r="44831" spans="26:28" x14ac:dyDescent="0.3">
      <c r="Z44831" s="102"/>
      <c r="AA44831" s="102"/>
      <c r="AB44831" s="102"/>
    </row>
    <row r="44832" spans="26:28" x14ac:dyDescent="0.3">
      <c r="Z44832" s="102"/>
      <c r="AA44832" s="102"/>
      <c r="AB44832" s="102"/>
    </row>
    <row r="44833" spans="26:28" x14ac:dyDescent="0.3">
      <c r="Z44833" s="102"/>
      <c r="AA44833" s="102"/>
      <c r="AB44833" s="102"/>
    </row>
    <row r="44834" spans="26:28" x14ac:dyDescent="0.3">
      <c r="Z44834" s="102"/>
      <c r="AA44834" s="102"/>
      <c r="AB44834" s="102"/>
    </row>
    <row r="44835" spans="26:28" x14ac:dyDescent="0.3">
      <c r="Z44835" s="102"/>
      <c r="AA44835" s="102"/>
      <c r="AB44835" s="102"/>
    </row>
    <row r="44836" spans="26:28" x14ac:dyDescent="0.3">
      <c r="Z44836" s="102"/>
      <c r="AA44836" s="102"/>
      <c r="AB44836" s="102"/>
    </row>
    <row r="44837" spans="26:28" x14ac:dyDescent="0.3">
      <c r="Z44837" s="102"/>
      <c r="AA44837" s="102"/>
      <c r="AB44837" s="102"/>
    </row>
    <row r="44838" spans="26:28" x14ac:dyDescent="0.3">
      <c r="Z44838" s="102"/>
      <c r="AA44838" s="102"/>
      <c r="AB44838" s="102"/>
    </row>
    <row r="44839" spans="26:28" x14ac:dyDescent="0.3">
      <c r="Z44839" s="102"/>
      <c r="AA44839" s="102"/>
      <c r="AB44839" s="102"/>
    </row>
    <row r="44840" spans="26:28" x14ac:dyDescent="0.3">
      <c r="Z44840" s="102"/>
      <c r="AA44840" s="102"/>
      <c r="AB44840" s="102"/>
    </row>
    <row r="44841" spans="26:28" x14ac:dyDescent="0.3">
      <c r="Z44841" s="102"/>
      <c r="AA44841" s="102"/>
      <c r="AB44841" s="102"/>
    </row>
    <row r="44842" spans="26:28" x14ac:dyDescent="0.3">
      <c r="Z44842" s="102"/>
      <c r="AA44842" s="102"/>
      <c r="AB44842" s="102"/>
    </row>
    <row r="44843" spans="26:28" x14ac:dyDescent="0.3">
      <c r="Z44843" s="102"/>
      <c r="AA44843" s="102"/>
      <c r="AB44843" s="102"/>
    </row>
    <row r="44844" spans="26:28" x14ac:dyDescent="0.3">
      <c r="Z44844" s="102"/>
      <c r="AA44844" s="102"/>
      <c r="AB44844" s="102"/>
    </row>
    <row r="44845" spans="26:28" x14ac:dyDescent="0.3">
      <c r="Z44845" s="102"/>
      <c r="AA44845" s="102"/>
      <c r="AB44845" s="102"/>
    </row>
    <row r="44846" spans="26:28" x14ac:dyDescent="0.3">
      <c r="Z44846" s="102"/>
      <c r="AA44846" s="102"/>
      <c r="AB44846" s="102"/>
    </row>
    <row r="44847" spans="26:28" x14ac:dyDescent="0.3">
      <c r="Z44847" s="102"/>
      <c r="AA44847" s="102"/>
      <c r="AB44847" s="102"/>
    </row>
    <row r="44848" spans="26:28" x14ac:dyDescent="0.3">
      <c r="Z44848" s="102"/>
      <c r="AA44848" s="102"/>
      <c r="AB44848" s="102"/>
    </row>
    <row r="44849" spans="26:28" x14ac:dyDescent="0.3">
      <c r="Z44849" s="102"/>
      <c r="AA44849" s="102"/>
      <c r="AB44849" s="102"/>
    </row>
    <row r="44850" spans="26:28" x14ac:dyDescent="0.3">
      <c r="Z44850" s="102"/>
      <c r="AA44850" s="102"/>
      <c r="AB44850" s="102"/>
    </row>
    <row r="44851" spans="26:28" x14ac:dyDescent="0.3">
      <c r="Z44851" s="102"/>
      <c r="AA44851" s="102"/>
      <c r="AB44851" s="102"/>
    </row>
    <row r="44852" spans="26:28" x14ac:dyDescent="0.3">
      <c r="Z44852" s="102"/>
      <c r="AA44852" s="102"/>
      <c r="AB44852" s="102"/>
    </row>
    <row r="44853" spans="26:28" x14ac:dyDescent="0.3">
      <c r="Z44853" s="102"/>
      <c r="AA44853" s="102"/>
      <c r="AB44853" s="102"/>
    </row>
    <row r="44854" spans="26:28" x14ac:dyDescent="0.3">
      <c r="Z44854" s="102"/>
      <c r="AA44854" s="102"/>
      <c r="AB44854" s="102"/>
    </row>
    <row r="44855" spans="26:28" x14ac:dyDescent="0.3">
      <c r="Z44855" s="102"/>
      <c r="AA44855" s="102"/>
      <c r="AB44855" s="102"/>
    </row>
    <row r="44856" spans="26:28" x14ac:dyDescent="0.3">
      <c r="Z44856" s="102"/>
      <c r="AA44856" s="102"/>
      <c r="AB44856" s="102"/>
    </row>
    <row r="44857" spans="26:28" x14ac:dyDescent="0.3">
      <c r="Z44857" s="102"/>
      <c r="AA44857" s="102"/>
      <c r="AB44857" s="102"/>
    </row>
    <row r="44858" spans="26:28" x14ac:dyDescent="0.3">
      <c r="Z44858" s="102"/>
      <c r="AA44858" s="102"/>
      <c r="AB44858" s="102"/>
    </row>
    <row r="44859" spans="26:28" x14ac:dyDescent="0.3">
      <c r="Z44859" s="102"/>
      <c r="AA44859" s="102"/>
      <c r="AB44859" s="102"/>
    </row>
    <row r="44860" spans="26:28" x14ac:dyDescent="0.3">
      <c r="Z44860" s="102"/>
      <c r="AA44860" s="102"/>
      <c r="AB44860" s="102"/>
    </row>
    <row r="44861" spans="26:28" x14ac:dyDescent="0.3">
      <c r="Z44861" s="102"/>
      <c r="AA44861" s="102"/>
      <c r="AB44861" s="102"/>
    </row>
    <row r="44862" spans="26:28" x14ac:dyDescent="0.3">
      <c r="Z44862" s="102"/>
      <c r="AA44862" s="102"/>
      <c r="AB44862" s="102"/>
    </row>
    <row r="44863" spans="26:28" x14ac:dyDescent="0.3">
      <c r="Z44863" s="102"/>
      <c r="AA44863" s="102"/>
      <c r="AB44863" s="102"/>
    </row>
    <row r="44864" spans="26:28" x14ac:dyDescent="0.3">
      <c r="Z44864" s="102"/>
      <c r="AA44864" s="102"/>
      <c r="AB44864" s="102"/>
    </row>
    <row r="44865" spans="26:28" x14ac:dyDescent="0.3">
      <c r="Z44865" s="102"/>
      <c r="AA44865" s="102"/>
      <c r="AB44865" s="102"/>
    </row>
    <row r="44866" spans="26:28" x14ac:dyDescent="0.3">
      <c r="Z44866" s="102"/>
      <c r="AA44866" s="102"/>
      <c r="AB44866" s="102"/>
    </row>
    <row r="44867" spans="26:28" x14ac:dyDescent="0.3">
      <c r="Z44867" s="102"/>
      <c r="AA44867" s="102"/>
      <c r="AB44867" s="102"/>
    </row>
    <row r="44868" spans="26:28" x14ac:dyDescent="0.3">
      <c r="Z44868" s="102"/>
      <c r="AA44868" s="102"/>
      <c r="AB44868" s="102"/>
    </row>
    <row r="44869" spans="26:28" x14ac:dyDescent="0.3">
      <c r="Z44869" s="102"/>
      <c r="AA44869" s="102"/>
      <c r="AB44869" s="102"/>
    </row>
    <row r="44870" spans="26:28" x14ac:dyDescent="0.3">
      <c r="Z44870" s="102"/>
      <c r="AA44870" s="102"/>
      <c r="AB44870" s="102"/>
    </row>
    <row r="44871" spans="26:28" x14ac:dyDescent="0.3">
      <c r="Z44871" s="102"/>
      <c r="AA44871" s="102"/>
      <c r="AB44871" s="102"/>
    </row>
    <row r="44872" spans="26:28" x14ac:dyDescent="0.3">
      <c r="Z44872" s="102"/>
      <c r="AA44872" s="102"/>
      <c r="AB44872" s="102"/>
    </row>
    <row r="44873" spans="26:28" x14ac:dyDescent="0.3">
      <c r="Z44873" s="102"/>
      <c r="AA44873" s="102"/>
      <c r="AB44873" s="102"/>
    </row>
    <row r="44874" spans="26:28" x14ac:dyDescent="0.3">
      <c r="Z44874" s="102"/>
      <c r="AA44874" s="102"/>
      <c r="AB44874" s="102"/>
    </row>
    <row r="44875" spans="26:28" x14ac:dyDescent="0.3">
      <c r="Z44875" s="102"/>
      <c r="AA44875" s="102"/>
      <c r="AB44875" s="102"/>
    </row>
    <row r="44876" spans="26:28" x14ac:dyDescent="0.3">
      <c r="Z44876" s="102"/>
      <c r="AA44876" s="102"/>
      <c r="AB44876" s="102"/>
    </row>
    <row r="44877" spans="26:28" x14ac:dyDescent="0.3">
      <c r="Z44877" s="102"/>
      <c r="AA44877" s="102"/>
      <c r="AB44877" s="102"/>
    </row>
    <row r="44878" spans="26:28" x14ac:dyDescent="0.3">
      <c r="Z44878" s="102"/>
      <c r="AA44878" s="102"/>
      <c r="AB44878" s="102"/>
    </row>
    <row r="44879" spans="26:28" x14ac:dyDescent="0.3">
      <c r="Z44879" s="102"/>
      <c r="AA44879" s="102"/>
      <c r="AB44879" s="102"/>
    </row>
    <row r="44880" spans="26:28" x14ac:dyDescent="0.3">
      <c r="Z44880" s="102"/>
      <c r="AA44880" s="102"/>
      <c r="AB44880" s="102"/>
    </row>
    <row r="44881" spans="26:28" x14ac:dyDescent="0.3">
      <c r="Z44881" s="102"/>
      <c r="AA44881" s="102"/>
      <c r="AB44881" s="102"/>
    </row>
    <row r="44882" spans="26:28" x14ac:dyDescent="0.3">
      <c r="Z44882" s="102"/>
      <c r="AA44882" s="102"/>
      <c r="AB44882" s="102"/>
    </row>
    <row r="44883" spans="26:28" x14ac:dyDescent="0.3">
      <c r="Z44883" s="102"/>
      <c r="AA44883" s="102"/>
      <c r="AB44883" s="102"/>
    </row>
    <row r="44884" spans="26:28" x14ac:dyDescent="0.3">
      <c r="Z44884" s="102"/>
      <c r="AA44884" s="102"/>
      <c r="AB44884" s="102"/>
    </row>
    <row r="44885" spans="26:28" x14ac:dyDescent="0.3">
      <c r="Z44885" s="102"/>
      <c r="AA44885" s="102"/>
      <c r="AB44885" s="102"/>
    </row>
    <row r="44886" spans="26:28" x14ac:dyDescent="0.3">
      <c r="Z44886" s="102"/>
      <c r="AA44886" s="102"/>
      <c r="AB44886" s="102"/>
    </row>
    <row r="44887" spans="26:28" x14ac:dyDescent="0.3">
      <c r="Z44887" s="102"/>
      <c r="AA44887" s="102"/>
      <c r="AB44887" s="102"/>
    </row>
    <row r="44888" spans="26:28" x14ac:dyDescent="0.3">
      <c r="Z44888" s="102"/>
      <c r="AA44888" s="102"/>
      <c r="AB44888" s="102"/>
    </row>
    <row r="44889" spans="26:28" x14ac:dyDescent="0.3">
      <c r="Z44889" s="102"/>
      <c r="AA44889" s="102"/>
      <c r="AB44889" s="102"/>
    </row>
    <row r="44890" spans="26:28" x14ac:dyDescent="0.3">
      <c r="Z44890" s="102"/>
      <c r="AA44890" s="102"/>
      <c r="AB44890" s="102"/>
    </row>
    <row r="44891" spans="26:28" x14ac:dyDescent="0.3">
      <c r="Z44891" s="102"/>
      <c r="AA44891" s="102"/>
      <c r="AB44891" s="102"/>
    </row>
    <row r="44892" spans="26:28" x14ac:dyDescent="0.3">
      <c r="Z44892" s="102"/>
      <c r="AA44892" s="102"/>
      <c r="AB44892" s="102"/>
    </row>
    <row r="44893" spans="26:28" x14ac:dyDescent="0.3">
      <c r="Z44893" s="102"/>
      <c r="AA44893" s="102"/>
      <c r="AB44893" s="102"/>
    </row>
    <row r="44894" spans="26:28" x14ac:dyDescent="0.3">
      <c r="Z44894" s="102"/>
      <c r="AA44894" s="102"/>
      <c r="AB44894" s="102"/>
    </row>
    <row r="44895" spans="26:28" x14ac:dyDescent="0.3">
      <c r="Z44895" s="102"/>
      <c r="AA44895" s="102"/>
      <c r="AB44895" s="102"/>
    </row>
    <row r="44896" spans="26:28" x14ac:dyDescent="0.3">
      <c r="Z44896" s="102"/>
      <c r="AA44896" s="102"/>
      <c r="AB44896" s="102"/>
    </row>
    <row r="44897" spans="26:28" x14ac:dyDescent="0.3">
      <c r="Z44897" s="102"/>
      <c r="AA44897" s="102"/>
      <c r="AB44897" s="102"/>
    </row>
    <row r="44898" spans="26:28" x14ac:dyDescent="0.3">
      <c r="Z44898" s="102"/>
      <c r="AA44898" s="102"/>
      <c r="AB44898" s="102"/>
    </row>
    <row r="44899" spans="26:28" x14ac:dyDescent="0.3">
      <c r="Z44899" s="102"/>
      <c r="AA44899" s="102"/>
      <c r="AB44899" s="102"/>
    </row>
    <row r="44900" spans="26:28" x14ac:dyDescent="0.3">
      <c r="Z44900" s="102"/>
      <c r="AA44900" s="102"/>
      <c r="AB44900" s="102"/>
    </row>
    <row r="44901" spans="26:28" x14ac:dyDescent="0.3">
      <c r="Z44901" s="102"/>
      <c r="AA44901" s="102"/>
      <c r="AB44901" s="102"/>
    </row>
    <row r="44902" spans="26:28" x14ac:dyDescent="0.3">
      <c r="Z44902" s="102"/>
      <c r="AA44902" s="102"/>
      <c r="AB44902" s="102"/>
    </row>
    <row r="44903" spans="26:28" x14ac:dyDescent="0.3">
      <c r="Z44903" s="102"/>
      <c r="AA44903" s="102"/>
      <c r="AB44903" s="102"/>
    </row>
    <row r="44904" spans="26:28" x14ac:dyDescent="0.3">
      <c r="Z44904" s="102"/>
      <c r="AA44904" s="102"/>
      <c r="AB44904" s="102"/>
    </row>
    <row r="44905" spans="26:28" x14ac:dyDescent="0.3">
      <c r="Z44905" s="102"/>
      <c r="AA44905" s="102"/>
      <c r="AB44905" s="102"/>
    </row>
    <row r="44906" spans="26:28" x14ac:dyDescent="0.3">
      <c r="Z44906" s="102"/>
      <c r="AA44906" s="102"/>
      <c r="AB44906" s="102"/>
    </row>
    <row r="44907" spans="26:28" x14ac:dyDescent="0.3">
      <c r="Z44907" s="102"/>
      <c r="AA44907" s="102"/>
      <c r="AB44907" s="102"/>
    </row>
    <row r="44908" spans="26:28" x14ac:dyDescent="0.3">
      <c r="Z44908" s="102"/>
      <c r="AA44908" s="102"/>
      <c r="AB44908" s="102"/>
    </row>
    <row r="44909" spans="26:28" x14ac:dyDescent="0.3">
      <c r="Z44909" s="102"/>
      <c r="AA44909" s="102"/>
      <c r="AB44909" s="102"/>
    </row>
    <row r="44910" spans="26:28" x14ac:dyDescent="0.3">
      <c r="Z44910" s="102"/>
      <c r="AA44910" s="102"/>
      <c r="AB44910" s="102"/>
    </row>
    <row r="44911" spans="26:28" x14ac:dyDescent="0.3">
      <c r="Z44911" s="102"/>
      <c r="AA44911" s="102"/>
      <c r="AB44911" s="102"/>
    </row>
    <row r="44912" spans="26:28" x14ac:dyDescent="0.3">
      <c r="Z44912" s="102"/>
      <c r="AA44912" s="102"/>
      <c r="AB44912" s="102"/>
    </row>
    <row r="44913" spans="26:28" x14ac:dyDescent="0.3">
      <c r="Z44913" s="102"/>
      <c r="AA44913" s="102"/>
      <c r="AB44913" s="102"/>
    </row>
    <row r="44914" spans="26:28" x14ac:dyDescent="0.3">
      <c r="Z44914" s="102"/>
      <c r="AA44914" s="102"/>
      <c r="AB44914" s="102"/>
    </row>
    <row r="44915" spans="26:28" x14ac:dyDescent="0.3">
      <c r="Z44915" s="102"/>
      <c r="AA44915" s="102"/>
      <c r="AB44915" s="102"/>
    </row>
    <row r="44916" spans="26:28" x14ac:dyDescent="0.3">
      <c r="Z44916" s="102"/>
      <c r="AA44916" s="102"/>
      <c r="AB44916" s="102"/>
    </row>
    <row r="44917" spans="26:28" x14ac:dyDescent="0.3">
      <c r="Z44917" s="102"/>
      <c r="AA44917" s="102"/>
      <c r="AB44917" s="102"/>
    </row>
    <row r="44918" spans="26:28" x14ac:dyDescent="0.3">
      <c r="Z44918" s="102"/>
      <c r="AA44918" s="102"/>
      <c r="AB44918" s="102"/>
    </row>
    <row r="44919" spans="26:28" x14ac:dyDescent="0.3">
      <c r="Z44919" s="102"/>
      <c r="AA44919" s="102"/>
      <c r="AB44919" s="102"/>
    </row>
    <row r="44920" spans="26:28" x14ac:dyDescent="0.3">
      <c r="Z44920" s="102"/>
      <c r="AA44920" s="102"/>
      <c r="AB44920" s="102"/>
    </row>
    <row r="44921" spans="26:28" x14ac:dyDescent="0.3">
      <c r="Z44921" s="102"/>
      <c r="AA44921" s="102"/>
      <c r="AB44921" s="102"/>
    </row>
    <row r="44922" spans="26:28" x14ac:dyDescent="0.3">
      <c r="Z44922" s="102"/>
      <c r="AA44922" s="102"/>
      <c r="AB44922" s="102"/>
    </row>
    <row r="44923" spans="26:28" x14ac:dyDescent="0.3">
      <c r="Z44923" s="102"/>
      <c r="AA44923" s="102"/>
      <c r="AB44923" s="102"/>
    </row>
    <row r="44924" spans="26:28" x14ac:dyDescent="0.3">
      <c r="Z44924" s="102"/>
      <c r="AA44924" s="102"/>
      <c r="AB44924" s="102"/>
    </row>
    <row r="44925" spans="26:28" x14ac:dyDescent="0.3">
      <c r="Z44925" s="102"/>
      <c r="AA44925" s="102"/>
      <c r="AB44925" s="102"/>
    </row>
    <row r="44926" spans="26:28" x14ac:dyDescent="0.3">
      <c r="Z44926" s="102"/>
      <c r="AA44926" s="102"/>
      <c r="AB44926" s="102"/>
    </row>
    <row r="44927" spans="26:28" x14ac:dyDescent="0.3">
      <c r="Z44927" s="102"/>
      <c r="AA44927" s="102"/>
      <c r="AB44927" s="102"/>
    </row>
    <row r="44928" spans="26:28" x14ac:dyDescent="0.3">
      <c r="Z44928" s="102"/>
      <c r="AA44928" s="102"/>
      <c r="AB44928" s="102"/>
    </row>
    <row r="44929" spans="26:28" x14ac:dyDescent="0.3">
      <c r="Z44929" s="102"/>
      <c r="AA44929" s="102"/>
      <c r="AB44929" s="102"/>
    </row>
    <row r="44930" spans="26:28" x14ac:dyDescent="0.3">
      <c r="Z44930" s="102"/>
      <c r="AA44930" s="102"/>
      <c r="AB44930" s="102"/>
    </row>
    <row r="44931" spans="26:28" x14ac:dyDescent="0.3">
      <c r="Z44931" s="102"/>
      <c r="AA44931" s="102"/>
      <c r="AB44931" s="102"/>
    </row>
    <row r="44932" spans="26:28" x14ac:dyDescent="0.3">
      <c r="Z44932" s="102"/>
      <c r="AA44932" s="102"/>
      <c r="AB44932" s="102"/>
    </row>
    <row r="44933" spans="26:28" x14ac:dyDescent="0.3">
      <c r="Z44933" s="102"/>
      <c r="AA44933" s="102"/>
      <c r="AB44933" s="102"/>
    </row>
    <row r="44934" spans="26:28" x14ac:dyDescent="0.3">
      <c r="Z44934" s="102"/>
      <c r="AA44934" s="102"/>
      <c r="AB44934" s="102"/>
    </row>
    <row r="44935" spans="26:28" x14ac:dyDescent="0.3">
      <c r="Z44935" s="102"/>
      <c r="AA44935" s="102"/>
      <c r="AB44935" s="102"/>
    </row>
    <row r="44936" spans="26:28" x14ac:dyDescent="0.3">
      <c r="Z44936" s="102"/>
      <c r="AA44936" s="102"/>
      <c r="AB44936" s="102"/>
    </row>
    <row r="44937" spans="26:28" x14ac:dyDescent="0.3">
      <c r="Z44937" s="102"/>
      <c r="AA44937" s="102"/>
      <c r="AB44937" s="102"/>
    </row>
    <row r="44938" spans="26:28" x14ac:dyDescent="0.3">
      <c r="Z44938" s="102"/>
      <c r="AA44938" s="102"/>
      <c r="AB44938" s="102"/>
    </row>
    <row r="44939" spans="26:28" x14ac:dyDescent="0.3">
      <c r="Z44939" s="102"/>
      <c r="AA44939" s="102"/>
      <c r="AB44939" s="102"/>
    </row>
    <row r="44940" spans="26:28" x14ac:dyDescent="0.3">
      <c r="Z44940" s="102"/>
      <c r="AA44940" s="102"/>
      <c r="AB44940" s="102"/>
    </row>
    <row r="44941" spans="26:28" x14ac:dyDescent="0.3">
      <c r="Z44941" s="102"/>
      <c r="AA44941" s="102"/>
      <c r="AB44941" s="102"/>
    </row>
    <row r="44942" spans="26:28" x14ac:dyDescent="0.3">
      <c r="Z44942" s="102"/>
      <c r="AA44942" s="102"/>
      <c r="AB44942" s="102"/>
    </row>
    <row r="44943" spans="26:28" x14ac:dyDescent="0.3">
      <c r="Z44943" s="102"/>
      <c r="AA44943" s="102"/>
      <c r="AB44943" s="102"/>
    </row>
    <row r="44944" spans="26:28" x14ac:dyDescent="0.3">
      <c r="Z44944" s="102"/>
      <c r="AA44944" s="102"/>
      <c r="AB44944" s="102"/>
    </row>
    <row r="44945" spans="26:28" x14ac:dyDescent="0.3">
      <c r="Z44945" s="102"/>
      <c r="AA44945" s="102"/>
      <c r="AB44945" s="102"/>
    </row>
    <row r="44946" spans="26:28" x14ac:dyDescent="0.3">
      <c r="Z44946" s="102"/>
      <c r="AA44946" s="102"/>
      <c r="AB44946" s="102"/>
    </row>
    <row r="44947" spans="26:28" x14ac:dyDescent="0.3">
      <c r="Z44947" s="102"/>
      <c r="AA44947" s="102"/>
      <c r="AB44947" s="102"/>
    </row>
    <row r="44948" spans="26:28" x14ac:dyDescent="0.3">
      <c r="Z44948" s="102"/>
      <c r="AA44948" s="102"/>
      <c r="AB44948" s="102"/>
    </row>
    <row r="44949" spans="26:28" x14ac:dyDescent="0.3">
      <c r="Z44949" s="102"/>
      <c r="AA44949" s="102"/>
      <c r="AB44949" s="102"/>
    </row>
    <row r="44950" spans="26:28" x14ac:dyDescent="0.3">
      <c r="Z44950" s="102"/>
      <c r="AA44950" s="102"/>
      <c r="AB44950" s="102"/>
    </row>
    <row r="44951" spans="26:28" x14ac:dyDescent="0.3">
      <c r="Z44951" s="102"/>
      <c r="AA44951" s="102"/>
      <c r="AB44951" s="102"/>
    </row>
    <row r="44952" spans="26:28" x14ac:dyDescent="0.3">
      <c r="Z44952" s="102"/>
      <c r="AA44952" s="102"/>
      <c r="AB44952" s="102"/>
    </row>
    <row r="44953" spans="26:28" x14ac:dyDescent="0.3">
      <c r="Z44953" s="102"/>
      <c r="AA44953" s="102"/>
      <c r="AB44953" s="102"/>
    </row>
    <row r="44954" spans="26:28" x14ac:dyDescent="0.3">
      <c r="Z44954" s="102"/>
      <c r="AA44954" s="102"/>
      <c r="AB44954" s="102"/>
    </row>
    <row r="44955" spans="26:28" x14ac:dyDescent="0.3">
      <c r="Z44955" s="102"/>
      <c r="AA44955" s="102"/>
      <c r="AB44955" s="102"/>
    </row>
    <row r="44956" spans="26:28" x14ac:dyDescent="0.3">
      <c r="Z44956" s="102"/>
      <c r="AA44956" s="102"/>
      <c r="AB44956" s="102"/>
    </row>
    <row r="44957" spans="26:28" x14ac:dyDescent="0.3">
      <c r="Z44957" s="102"/>
      <c r="AA44957" s="102"/>
      <c r="AB44957" s="102"/>
    </row>
    <row r="44958" spans="26:28" x14ac:dyDescent="0.3">
      <c r="Z44958" s="102"/>
      <c r="AA44958" s="102"/>
      <c r="AB44958" s="102"/>
    </row>
    <row r="44959" spans="26:28" x14ac:dyDescent="0.3">
      <c r="Z44959" s="102"/>
      <c r="AA44959" s="102"/>
      <c r="AB44959" s="102"/>
    </row>
    <row r="44960" spans="26:28" x14ac:dyDescent="0.3">
      <c r="Z44960" s="102"/>
      <c r="AA44960" s="102"/>
      <c r="AB44960" s="102"/>
    </row>
    <row r="44961" spans="26:28" x14ac:dyDescent="0.3">
      <c r="Z44961" s="102"/>
      <c r="AA44961" s="102"/>
      <c r="AB44961" s="102"/>
    </row>
    <row r="44962" spans="26:28" x14ac:dyDescent="0.3">
      <c r="Z44962" s="102"/>
      <c r="AA44962" s="102"/>
      <c r="AB44962" s="102"/>
    </row>
    <row r="44963" spans="26:28" x14ac:dyDescent="0.3">
      <c r="Z44963" s="102"/>
      <c r="AA44963" s="102"/>
      <c r="AB44963" s="102"/>
    </row>
    <row r="44964" spans="26:28" x14ac:dyDescent="0.3">
      <c r="Z44964" s="102"/>
      <c r="AA44964" s="102"/>
      <c r="AB44964" s="102"/>
    </row>
    <row r="44965" spans="26:28" x14ac:dyDescent="0.3">
      <c r="Z44965" s="102"/>
      <c r="AA44965" s="102"/>
      <c r="AB44965" s="102"/>
    </row>
    <row r="44966" spans="26:28" x14ac:dyDescent="0.3">
      <c r="Z44966" s="102"/>
      <c r="AA44966" s="102"/>
      <c r="AB44966" s="102"/>
    </row>
    <row r="44967" spans="26:28" x14ac:dyDescent="0.3">
      <c r="Z44967" s="102"/>
      <c r="AA44967" s="102"/>
      <c r="AB44967" s="102"/>
    </row>
    <row r="44968" spans="26:28" x14ac:dyDescent="0.3">
      <c r="Z44968" s="102"/>
      <c r="AA44968" s="102"/>
      <c r="AB44968" s="102"/>
    </row>
    <row r="44969" spans="26:28" x14ac:dyDescent="0.3">
      <c r="Z44969" s="102"/>
      <c r="AA44969" s="102"/>
      <c r="AB44969" s="102"/>
    </row>
    <row r="44970" spans="26:28" x14ac:dyDescent="0.3">
      <c r="Z44970" s="102"/>
      <c r="AA44970" s="102"/>
      <c r="AB44970" s="102"/>
    </row>
    <row r="44971" spans="26:28" x14ac:dyDescent="0.3">
      <c r="Z44971" s="102"/>
      <c r="AA44971" s="102"/>
      <c r="AB44971" s="102"/>
    </row>
    <row r="44972" spans="26:28" x14ac:dyDescent="0.3">
      <c r="Z44972" s="102"/>
      <c r="AA44972" s="102"/>
      <c r="AB44972" s="102"/>
    </row>
    <row r="44973" spans="26:28" x14ac:dyDescent="0.3">
      <c r="Z44973" s="102"/>
      <c r="AA44973" s="102"/>
      <c r="AB44973" s="102"/>
    </row>
    <row r="44974" spans="26:28" x14ac:dyDescent="0.3">
      <c r="Z44974" s="102"/>
      <c r="AA44974" s="102"/>
      <c r="AB44974" s="102"/>
    </row>
    <row r="44975" spans="26:28" x14ac:dyDescent="0.3">
      <c r="Z44975" s="102"/>
      <c r="AA44975" s="102"/>
      <c r="AB44975" s="102"/>
    </row>
    <row r="44976" spans="26:28" x14ac:dyDescent="0.3">
      <c r="Z44976" s="102"/>
      <c r="AA44976" s="102"/>
      <c r="AB44976" s="102"/>
    </row>
    <row r="44977" spans="26:28" x14ac:dyDescent="0.3">
      <c r="Z44977" s="102"/>
      <c r="AA44977" s="102"/>
      <c r="AB44977" s="102"/>
    </row>
    <row r="44978" spans="26:28" x14ac:dyDescent="0.3">
      <c r="Z44978" s="102"/>
      <c r="AA44978" s="102"/>
      <c r="AB44978" s="102"/>
    </row>
    <row r="44979" spans="26:28" x14ac:dyDescent="0.3">
      <c r="Z44979" s="102"/>
      <c r="AA44979" s="102"/>
      <c r="AB44979" s="102"/>
    </row>
    <row r="44980" spans="26:28" x14ac:dyDescent="0.3">
      <c r="Z44980" s="102"/>
      <c r="AA44980" s="102"/>
      <c r="AB44980" s="102"/>
    </row>
    <row r="44981" spans="26:28" x14ac:dyDescent="0.3">
      <c r="Z44981" s="102"/>
      <c r="AA44981" s="102"/>
      <c r="AB44981" s="102"/>
    </row>
    <row r="44982" spans="26:28" x14ac:dyDescent="0.3">
      <c r="Z44982" s="102"/>
      <c r="AA44982" s="102"/>
      <c r="AB44982" s="102"/>
    </row>
    <row r="44983" spans="26:28" x14ac:dyDescent="0.3">
      <c r="Z44983" s="102"/>
      <c r="AA44983" s="102"/>
      <c r="AB44983" s="102"/>
    </row>
    <row r="44984" spans="26:28" x14ac:dyDescent="0.3">
      <c r="Z44984" s="102"/>
      <c r="AA44984" s="102"/>
      <c r="AB44984" s="102"/>
    </row>
    <row r="44985" spans="26:28" x14ac:dyDescent="0.3">
      <c r="Z44985" s="102"/>
      <c r="AA44985" s="102"/>
      <c r="AB44985" s="102"/>
    </row>
    <row r="44986" spans="26:28" x14ac:dyDescent="0.3">
      <c r="Z44986" s="102"/>
      <c r="AA44986" s="102"/>
      <c r="AB44986" s="102"/>
    </row>
    <row r="44987" spans="26:28" x14ac:dyDescent="0.3">
      <c r="Z44987" s="102"/>
      <c r="AA44987" s="102"/>
      <c r="AB44987" s="102"/>
    </row>
    <row r="44988" spans="26:28" x14ac:dyDescent="0.3">
      <c r="Z44988" s="102"/>
      <c r="AA44988" s="102"/>
      <c r="AB44988" s="102"/>
    </row>
    <row r="44989" spans="26:28" x14ac:dyDescent="0.3">
      <c r="Z44989" s="102"/>
      <c r="AA44989" s="102"/>
      <c r="AB44989" s="102"/>
    </row>
    <row r="44990" spans="26:28" x14ac:dyDescent="0.3">
      <c r="Z44990" s="102"/>
      <c r="AA44990" s="102"/>
      <c r="AB44990" s="102"/>
    </row>
    <row r="44991" spans="26:28" x14ac:dyDescent="0.3">
      <c r="Z44991" s="102"/>
      <c r="AA44991" s="102"/>
      <c r="AB44991" s="102"/>
    </row>
    <row r="44992" spans="26:28" x14ac:dyDescent="0.3">
      <c r="Z44992" s="102"/>
      <c r="AA44992" s="102"/>
      <c r="AB44992" s="102"/>
    </row>
    <row r="44993" spans="26:28" x14ac:dyDescent="0.3">
      <c r="Z44993" s="102"/>
      <c r="AA44993" s="102"/>
      <c r="AB44993" s="102"/>
    </row>
    <row r="44994" spans="26:28" x14ac:dyDescent="0.3">
      <c r="Z44994" s="102"/>
      <c r="AA44994" s="102"/>
      <c r="AB44994" s="102"/>
    </row>
    <row r="44995" spans="26:28" x14ac:dyDescent="0.3">
      <c r="Z44995" s="102"/>
      <c r="AA44995" s="102"/>
      <c r="AB44995" s="102"/>
    </row>
    <row r="44996" spans="26:28" x14ac:dyDescent="0.3">
      <c r="Z44996" s="102"/>
      <c r="AA44996" s="102"/>
      <c r="AB44996" s="102"/>
    </row>
    <row r="44997" spans="26:28" x14ac:dyDescent="0.3">
      <c r="Z44997" s="102"/>
      <c r="AA44997" s="102"/>
      <c r="AB44997" s="102"/>
    </row>
    <row r="44998" spans="26:28" x14ac:dyDescent="0.3">
      <c r="Z44998" s="102"/>
      <c r="AA44998" s="102"/>
      <c r="AB44998" s="102"/>
    </row>
    <row r="44999" spans="26:28" x14ac:dyDescent="0.3">
      <c r="Z44999" s="102"/>
      <c r="AA44999" s="102"/>
      <c r="AB44999" s="102"/>
    </row>
    <row r="45000" spans="26:28" x14ac:dyDescent="0.3">
      <c r="Z45000" s="102"/>
      <c r="AA45000" s="102"/>
      <c r="AB45000" s="102"/>
    </row>
    <row r="45001" spans="26:28" x14ac:dyDescent="0.3">
      <c r="Z45001" s="102"/>
      <c r="AA45001" s="102"/>
      <c r="AB45001" s="102"/>
    </row>
    <row r="45002" spans="26:28" x14ac:dyDescent="0.3">
      <c r="Z45002" s="102"/>
      <c r="AA45002" s="102"/>
      <c r="AB45002" s="102"/>
    </row>
    <row r="45003" spans="26:28" x14ac:dyDescent="0.3">
      <c r="Z45003" s="102"/>
      <c r="AA45003" s="102"/>
      <c r="AB45003" s="102"/>
    </row>
    <row r="45004" spans="26:28" x14ac:dyDescent="0.3">
      <c r="Z45004" s="102"/>
      <c r="AA45004" s="102"/>
      <c r="AB45004" s="102"/>
    </row>
    <row r="45005" spans="26:28" x14ac:dyDescent="0.3">
      <c r="Z45005" s="102"/>
      <c r="AA45005" s="102"/>
      <c r="AB45005" s="102"/>
    </row>
    <row r="45006" spans="26:28" x14ac:dyDescent="0.3">
      <c r="Z45006" s="102"/>
      <c r="AA45006" s="102"/>
      <c r="AB45006" s="102"/>
    </row>
    <row r="45007" spans="26:28" x14ac:dyDescent="0.3">
      <c r="Z45007" s="102"/>
      <c r="AA45007" s="102"/>
      <c r="AB45007" s="102"/>
    </row>
    <row r="45008" spans="26:28" x14ac:dyDescent="0.3">
      <c r="Z45008" s="102"/>
      <c r="AA45008" s="102"/>
      <c r="AB45008" s="102"/>
    </row>
    <row r="45009" spans="26:28" x14ac:dyDescent="0.3">
      <c r="Z45009" s="102"/>
      <c r="AA45009" s="102"/>
      <c r="AB45009" s="102"/>
    </row>
    <row r="45010" spans="26:28" x14ac:dyDescent="0.3">
      <c r="Z45010" s="102"/>
      <c r="AA45010" s="102"/>
      <c r="AB45010" s="102"/>
    </row>
    <row r="45011" spans="26:28" x14ac:dyDescent="0.3">
      <c r="Z45011" s="102"/>
      <c r="AA45011" s="102"/>
      <c r="AB45011" s="102"/>
    </row>
    <row r="45012" spans="26:28" x14ac:dyDescent="0.3">
      <c r="Z45012" s="102"/>
      <c r="AA45012" s="102"/>
      <c r="AB45012" s="102"/>
    </row>
    <row r="45013" spans="26:28" x14ac:dyDescent="0.3">
      <c r="Z45013" s="102"/>
      <c r="AA45013" s="102"/>
      <c r="AB45013" s="102"/>
    </row>
    <row r="45014" spans="26:28" x14ac:dyDescent="0.3">
      <c r="Z45014" s="102"/>
      <c r="AA45014" s="102"/>
      <c r="AB45014" s="102"/>
    </row>
    <row r="45015" spans="26:28" x14ac:dyDescent="0.3">
      <c r="Z45015" s="102"/>
      <c r="AA45015" s="102"/>
      <c r="AB45015" s="102"/>
    </row>
    <row r="45016" spans="26:28" x14ac:dyDescent="0.3">
      <c r="Z45016" s="102"/>
      <c r="AA45016" s="102"/>
      <c r="AB45016" s="102"/>
    </row>
    <row r="45017" spans="26:28" x14ac:dyDescent="0.3">
      <c r="Z45017" s="102"/>
      <c r="AA45017" s="102"/>
      <c r="AB45017" s="102"/>
    </row>
    <row r="45018" spans="26:28" x14ac:dyDescent="0.3">
      <c r="Z45018" s="102"/>
      <c r="AA45018" s="102"/>
      <c r="AB45018" s="102"/>
    </row>
    <row r="45019" spans="26:28" x14ac:dyDescent="0.3">
      <c r="Z45019" s="102"/>
      <c r="AA45019" s="102"/>
      <c r="AB45019" s="102"/>
    </row>
    <row r="45020" spans="26:28" x14ac:dyDescent="0.3">
      <c r="Z45020" s="102"/>
      <c r="AA45020" s="102"/>
      <c r="AB45020" s="102"/>
    </row>
    <row r="45021" spans="26:28" x14ac:dyDescent="0.3">
      <c r="Z45021" s="102"/>
      <c r="AA45021" s="102"/>
      <c r="AB45021" s="102"/>
    </row>
    <row r="45022" spans="26:28" x14ac:dyDescent="0.3">
      <c r="Z45022" s="102"/>
      <c r="AA45022" s="102"/>
      <c r="AB45022" s="102"/>
    </row>
    <row r="45023" spans="26:28" x14ac:dyDescent="0.3">
      <c r="Z45023" s="102"/>
      <c r="AA45023" s="102"/>
      <c r="AB45023" s="102"/>
    </row>
    <row r="45024" spans="26:28" x14ac:dyDescent="0.3">
      <c r="Z45024" s="102"/>
      <c r="AA45024" s="102"/>
      <c r="AB45024" s="102"/>
    </row>
    <row r="45025" spans="26:28" x14ac:dyDescent="0.3">
      <c r="Z45025" s="102"/>
      <c r="AA45025" s="102"/>
      <c r="AB45025" s="102"/>
    </row>
    <row r="45026" spans="26:28" x14ac:dyDescent="0.3">
      <c r="Z45026" s="102"/>
      <c r="AA45026" s="102"/>
      <c r="AB45026" s="102"/>
    </row>
    <row r="45027" spans="26:28" x14ac:dyDescent="0.3">
      <c r="Z45027" s="102"/>
      <c r="AA45027" s="102"/>
      <c r="AB45027" s="102"/>
    </row>
    <row r="45028" spans="26:28" x14ac:dyDescent="0.3">
      <c r="Z45028" s="102"/>
      <c r="AA45028" s="102"/>
      <c r="AB45028" s="102"/>
    </row>
    <row r="45029" spans="26:28" x14ac:dyDescent="0.3">
      <c r="Z45029" s="102"/>
      <c r="AA45029" s="102"/>
      <c r="AB45029" s="102"/>
    </row>
    <row r="45030" spans="26:28" x14ac:dyDescent="0.3">
      <c r="Z45030" s="102"/>
      <c r="AA45030" s="102"/>
      <c r="AB45030" s="102"/>
    </row>
    <row r="45031" spans="26:28" x14ac:dyDescent="0.3">
      <c r="Z45031" s="102"/>
      <c r="AA45031" s="102"/>
      <c r="AB45031" s="102"/>
    </row>
    <row r="45032" spans="26:28" x14ac:dyDescent="0.3">
      <c r="Z45032" s="102"/>
      <c r="AA45032" s="102"/>
      <c r="AB45032" s="102"/>
    </row>
    <row r="45033" spans="26:28" x14ac:dyDescent="0.3">
      <c r="Z45033" s="102"/>
      <c r="AA45033" s="102"/>
      <c r="AB45033" s="102"/>
    </row>
    <row r="45034" spans="26:28" x14ac:dyDescent="0.3">
      <c r="Z45034" s="102"/>
      <c r="AA45034" s="102"/>
      <c r="AB45034" s="102"/>
    </row>
    <row r="45035" spans="26:28" x14ac:dyDescent="0.3">
      <c r="Z45035" s="102"/>
      <c r="AA45035" s="102"/>
      <c r="AB45035" s="102"/>
    </row>
    <row r="45036" spans="26:28" x14ac:dyDescent="0.3">
      <c r="Z45036" s="102"/>
      <c r="AA45036" s="102"/>
      <c r="AB45036" s="102"/>
    </row>
    <row r="45037" spans="26:28" x14ac:dyDescent="0.3">
      <c r="Z45037" s="102"/>
      <c r="AA45037" s="102"/>
      <c r="AB45037" s="102"/>
    </row>
    <row r="45038" spans="26:28" x14ac:dyDescent="0.3">
      <c r="Z45038" s="102"/>
      <c r="AA45038" s="102"/>
      <c r="AB45038" s="102"/>
    </row>
    <row r="45039" spans="26:28" x14ac:dyDescent="0.3">
      <c r="Z45039" s="102"/>
      <c r="AA45039" s="102"/>
      <c r="AB45039" s="102"/>
    </row>
    <row r="45040" spans="26:28" x14ac:dyDescent="0.3">
      <c r="Z45040" s="102"/>
      <c r="AA45040" s="102"/>
      <c r="AB45040" s="102"/>
    </row>
    <row r="45041" spans="26:28" x14ac:dyDescent="0.3">
      <c r="Z45041" s="102"/>
      <c r="AA45041" s="102"/>
      <c r="AB45041" s="102"/>
    </row>
    <row r="45042" spans="26:28" x14ac:dyDescent="0.3">
      <c r="Z45042" s="102"/>
      <c r="AA45042" s="102"/>
      <c r="AB45042" s="102"/>
    </row>
    <row r="45043" spans="26:28" x14ac:dyDescent="0.3">
      <c r="Z45043" s="102"/>
      <c r="AA45043" s="102"/>
      <c r="AB45043" s="102"/>
    </row>
    <row r="45044" spans="26:28" x14ac:dyDescent="0.3">
      <c r="Z45044" s="102"/>
      <c r="AA45044" s="102"/>
      <c r="AB45044" s="102"/>
    </row>
    <row r="45045" spans="26:28" x14ac:dyDescent="0.3">
      <c r="Z45045" s="102"/>
      <c r="AA45045" s="102"/>
      <c r="AB45045" s="102"/>
    </row>
    <row r="45046" spans="26:28" x14ac:dyDescent="0.3">
      <c r="Z45046" s="102"/>
      <c r="AA45046" s="102"/>
      <c r="AB45046" s="102"/>
    </row>
    <row r="45047" spans="26:28" x14ac:dyDescent="0.3">
      <c r="Z45047" s="102"/>
      <c r="AA45047" s="102"/>
      <c r="AB45047" s="102"/>
    </row>
    <row r="45048" spans="26:28" x14ac:dyDescent="0.3">
      <c r="Z45048" s="102"/>
      <c r="AA45048" s="102"/>
      <c r="AB45048" s="102"/>
    </row>
    <row r="45049" spans="26:28" x14ac:dyDescent="0.3">
      <c r="Z45049" s="102"/>
      <c r="AA45049" s="102"/>
      <c r="AB45049" s="102"/>
    </row>
    <row r="45050" spans="26:28" x14ac:dyDescent="0.3">
      <c r="Z45050" s="102"/>
      <c r="AA45050" s="102"/>
      <c r="AB45050" s="102"/>
    </row>
    <row r="45051" spans="26:28" x14ac:dyDescent="0.3">
      <c r="Z45051" s="102"/>
      <c r="AA45051" s="102"/>
      <c r="AB45051" s="102"/>
    </row>
    <row r="45052" spans="26:28" x14ac:dyDescent="0.3">
      <c r="Z45052" s="102"/>
      <c r="AA45052" s="102"/>
      <c r="AB45052" s="102"/>
    </row>
    <row r="45053" spans="26:28" x14ac:dyDescent="0.3">
      <c r="Z45053" s="102"/>
      <c r="AA45053" s="102"/>
      <c r="AB45053" s="102"/>
    </row>
    <row r="45054" spans="26:28" x14ac:dyDescent="0.3">
      <c r="Z45054" s="102"/>
      <c r="AA45054" s="102"/>
      <c r="AB45054" s="102"/>
    </row>
    <row r="45055" spans="26:28" x14ac:dyDescent="0.3">
      <c r="Z45055" s="102"/>
      <c r="AA45055" s="102"/>
      <c r="AB45055" s="102"/>
    </row>
    <row r="45056" spans="26:28" x14ac:dyDescent="0.3">
      <c r="Z45056" s="102"/>
      <c r="AA45056" s="102"/>
      <c r="AB45056" s="102"/>
    </row>
    <row r="45057" spans="26:28" x14ac:dyDescent="0.3">
      <c r="Z45057" s="102"/>
      <c r="AA45057" s="102"/>
      <c r="AB45057" s="102"/>
    </row>
    <row r="45058" spans="26:28" x14ac:dyDescent="0.3">
      <c r="Z45058" s="102"/>
      <c r="AA45058" s="102"/>
      <c r="AB45058" s="102"/>
    </row>
    <row r="45059" spans="26:28" x14ac:dyDescent="0.3">
      <c r="Z45059" s="102"/>
      <c r="AA45059" s="102"/>
      <c r="AB45059" s="102"/>
    </row>
    <row r="45060" spans="26:28" x14ac:dyDescent="0.3">
      <c r="Z45060" s="102"/>
      <c r="AA45060" s="102"/>
      <c r="AB45060" s="102"/>
    </row>
    <row r="45061" spans="26:28" x14ac:dyDescent="0.3">
      <c r="Z45061" s="102"/>
      <c r="AA45061" s="102"/>
      <c r="AB45061" s="102"/>
    </row>
    <row r="45062" spans="26:28" x14ac:dyDescent="0.3">
      <c r="Z45062" s="102"/>
      <c r="AA45062" s="102"/>
      <c r="AB45062" s="102"/>
    </row>
    <row r="45063" spans="26:28" x14ac:dyDescent="0.3">
      <c r="Z45063" s="102"/>
      <c r="AA45063" s="102"/>
      <c r="AB45063" s="102"/>
    </row>
    <row r="45064" spans="26:28" x14ac:dyDescent="0.3">
      <c r="Z45064" s="102"/>
      <c r="AA45064" s="102"/>
      <c r="AB45064" s="102"/>
    </row>
    <row r="45065" spans="26:28" x14ac:dyDescent="0.3">
      <c r="Z45065" s="102"/>
      <c r="AA45065" s="102"/>
      <c r="AB45065" s="102"/>
    </row>
    <row r="45066" spans="26:28" x14ac:dyDescent="0.3">
      <c r="Z45066" s="102"/>
      <c r="AA45066" s="102"/>
      <c r="AB45066" s="102"/>
    </row>
    <row r="45067" spans="26:28" x14ac:dyDescent="0.3">
      <c r="Z45067" s="102"/>
      <c r="AA45067" s="102"/>
      <c r="AB45067" s="102"/>
    </row>
    <row r="45068" spans="26:28" x14ac:dyDescent="0.3">
      <c r="Z45068" s="102"/>
      <c r="AA45068" s="102"/>
      <c r="AB45068" s="102"/>
    </row>
    <row r="45069" spans="26:28" x14ac:dyDescent="0.3">
      <c r="Z45069" s="102"/>
      <c r="AA45069" s="102"/>
      <c r="AB45069" s="102"/>
    </row>
    <row r="45070" spans="26:28" x14ac:dyDescent="0.3">
      <c r="Z45070" s="102"/>
      <c r="AA45070" s="102"/>
      <c r="AB45070" s="102"/>
    </row>
    <row r="45071" spans="26:28" x14ac:dyDescent="0.3">
      <c r="Z45071" s="102"/>
      <c r="AA45071" s="102"/>
      <c r="AB45071" s="102"/>
    </row>
    <row r="45072" spans="26:28" x14ac:dyDescent="0.3">
      <c r="Z45072" s="102"/>
      <c r="AA45072" s="102"/>
      <c r="AB45072" s="102"/>
    </row>
    <row r="45073" spans="26:28" x14ac:dyDescent="0.3">
      <c r="Z45073" s="102"/>
      <c r="AA45073" s="102"/>
      <c r="AB45073" s="102"/>
    </row>
    <row r="45074" spans="26:28" x14ac:dyDescent="0.3">
      <c r="Z45074" s="102"/>
      <c r="AA45074" s="102"/>
      <c r="AB45074" s="102"/>
    </row>
    <row r="45075" spans="26:28" x14ac:dyDescent="0.3">
      <c r="Z45075" s="102"/>
      <c r="AA45075" s="102"/>
      <c r="AB45075" s="102"/>
    </row>
    <row r="45076" spans="26:28" x14ac:dyDescent="0.3">
      <c r="Z45076" s="102"/>
      <c r="AA45076" s="102"/>
      <c r="AB45076" s="102"/>
    </row>
    <row r="45077" spans="26:28" x14ac:dyDescent="0.3">
      <c r="Z45077" s="102"/>
      <c r="AA45077" s="102"/>
      <c r="AB45077" s="102"/>
    </row>
    <row r="45078" spans="26:28" x14ac:dyDescent="0.3">
      <c r="Z45078" s="102"/>
      <c r="AA45078" s="102"/>
      <c r="AB45078" s="102"/>
    </row>
    <row r="45079" spans="26:28" x14ac:dyDescent="0.3">
      <c r="Z45079" s="102"/>
      <c r="AA45079" s="102"/>
      <c r="AB45079" s="102"/>
    </row>
    <row r="45080" spans="26:28" x14ac:dyDescent="0.3">
      <c r="Z45080" s="102"/>
      <c r="AA45080" s="102"/>
      <c r="AB45080" s="102"/>
    </row>
    <row r="45081" spans="26:28" x14ac:dyDescent="0.3">
      <c r="Z45081" s="102"/>
      <c r="AA45081" s="102"/>
      <c r="AB45081" s="102"/>
    </row>
    <row r="45082" spans="26:28" x14ac:dyDescent="0.3">
      <c r="Z45082" s="102"/>
      <c r="AA45082" s="102"/>
      <c r="AB45082" s="102"/>
    </row>
    <row r="45083" spans="26:28" x14ac:dyDescent="0.3">
      <c r="Z45083" s="102"/>
      <c r="AA45083" s="102"/>
      <c r="AB45083" s="102"/>
    </row>
    <row r="45084" spans="26:28" x14ac:dyDescent="0.3">
      <c r="Z45084" s="102"/>
      <c r="AA45084" s="102"/>
      <c r="AB45084" s="102"/>
    </row>
    <row r="45085" spans="26:28" x14ac:dyDescent="0.3">
      <c r="Z45085" s="102"/>
      <c r="AA45085" s="102"/>
      <c r="AB45085" s="102"/>
    </row>
    <row r="45086" spans="26:28" x14ac:dyDescent="0.3">
      <c r="Z45086" s="102"/>
      <c r="AA45086" s="102"/>
      <c r="AB45086" s="102"/>
    </row>
    <row r="45087" spans="26:28" x14ac:dyDescent="0.3">
      <c r="Z45087" s="102"/>
      <c r="AA45087" s="102"/>
      <c r="AB45087" s="102"/>
    </row>
    <row r="45088" spans="26:28" x14ac:dyDescent="0.3">
      <c r="Z45088" s="102"/>
      <c r="AA45088" s="102"/>
      <c r="AB45088" s="102"/>
    </row>
    <row r="45089" spans="26:28" x14ac:dyDescent="0.3">
      <c r="Z45089" s="102"/>
      <c r="AA45089" s="102"/>
      <c r="AB45089" s="102"/>
    </row>
    <row r="45090" spans="26:28" x14ac:dyDescent="0.3">
      <c r="Z45090" s="102"/>
      <c r="AA45090" s="102"/>
      <c r="AB45090" s="102"/>
    </row>
    <row r="45091" spans="26:28" x14ac:dyDescent="0.3">
      <c r="Z45091" s="102"/>
      <c r="AA45091" s="102"/>
      <c r="AB45091" s="102"/>
    </row>
    <row r="45092" spans="26:28" x14ac:dyDescent="0.3">
      <c r="Z45092" s="102"/>
      <c r="AA45092" s="102"/>
      <c r="AB45092" s="102"/>
    </row>
    <row r="45093" spans="26:28" x14ac:dyDescent="0.3">
      <c r="Z45093" s="102"/>
      <c r="AA45093" s="102"/>
      <c r="AB45093" s="102"/>
    </row>
    <row r="45094" spans="26:28" x14ac:dyDescent="0.3">
      <c r="Z45094" s="102"/>
      <c r="AA45094" s="102"/>
      <c r="AB45094" s="102"/>
    </row>
    <row r="45095" spans="26:28" x14ac:dyDescent="0.3">
      <c r="Z45095" s="102"/>
      <c r="AA45095" s="102"/>
      <c r="AB45095" s="102"/>
    </row>
    <row r="45096" spans="26:28" x14ac:dyDescent="0.3">
      <c r="Z45096" s="102"/>
      <c r="AA45096" s="102"/>
      <c r="AB45096" s="102"/>
    </row>
    <row r="45097" spans="26:28" x14ac:dyDescent="0.3">
      <c r="Z45097" s="102"/>
      <c r="AA45097" s="102"/>
      <c r="AB45097" s="102"/>
    </row>
    <row r="45098" spans="26:28" x14ac:dyDescent="0.3">
      <c r="Z45098" s="102"/>
      <c r="AA45098" s="102"/>
      <c r="AB45098" s="102"/>
    </row>
    <row r="45099" spans="26:28" x14ac:dyDescent="0.3">
      <c r="Z45099" s="102"/>
      <c r="AA45099" s="102"/>
      <c r="AB45099" s="102"/>
    </row>
    <row r="45100" spans="26:28" x14ac:dyDescent="0.3">
      <c r="Z45100" s="102"/>
      <c r="AA45100" s="102"/>
      <c r="AB45100" s="102"/>
    </row>
    <row r="45101" spans="26:28" x14ac:dyDescent="0.3">
      <c r="Z45101" s="102"/>
      <c r="AA45101" s="102"/>
      <c r="AB45101" s="102"/>
    </row>
    <row r="45102" spans="26:28" x14ac:dyDescent="0.3">
      <c r="Z45102" s="102"/>
      <c r="AA45102" s="102"/>
      <c r="AB45102" s="102"/>
    </row>
    <row r="45103" spans="26:28" x14ac:dyDescent="0.3">
      <c r="Z45103" s="102"/>
      <c r="AA45103" s="102"/>
      <c r="AB45103" s="102"/>
    </row>
    <row r="45104" spans="26:28" x14ac:dyDescent="0.3">
      <c r="Z45104" s="102"/>
      <c r="AA45104" s="102"/>
      <c r="AB45104" s="102"/>
    </row>
    <row r="45105" spans="26:28" x14ac:dyDescent="0.3">
      <c r="Z45105" s="102"/>
      <c r="AA45105" s="102"/>
      <c r="AB45105" s="102"/>
    </row>
    <row r="45106" spans="26:28" x14ac:dyDescent="0.3">
      <c r="Z45106" s="102"/>
      <c r="AA45106" s="102"/>
      <c r="AB45106" s="102"/>
    </row>
    <row r="45107" spans="26:28" x14ac:dyDescent="0.3">
      <c r="Z45107" s="102"/>
      <c r="AA45107" s="102"/>
      <c r="AB45107" s="102"/>
    </row>
    <row r="45108" spans="26:28" x14ac:dyDescent="0.3">
      <c r="Z45108" s="102"/>
      <c r="AA45108" s="102"/>
      <c r="AB45108" s="102"/>
    </row>
    <row r="45109" spans="26:28" x14ac:dyDescent="0.3">
      <c r="Z45109" s="102"/>
      <c r="AA45109" s="102"/>
      <c r="AB45109" s="102"/>
    </row>
    <row r="45110" spans="26:28" x14ac:dyDescent="0.3">
      <c r="Z45110" s="102"/>
      <c r="AA45110" s="102"/>
      <c r="AB45110" s="102"/>
    </row>
    <row r="45111" spans="26:28" x14ac:dyDescent="0.3">
      <c r="Z45111" s="102"/>
      <c r="AA45111" s="102"/>
      <c r="AB45111" s="102"/>
    </row>
    <row r="45112" spans="26:28" x14ac:dyDescent="0.3">
      <c r="Z45112" s="102"/>
      <c r="AA45112" s="102"/>
      <c r="AB45112" s="102"/>
    </row>
    <row r="45113" spans="26:28" x14ac:dyDescent="0.3">
      <c r="Z45113" s="102"/>
      <c r="AA45113" s="102"/>
      <c r="AB45113" s="102"/>
    </row>
    <row r="45114" spans="26:28" x14ac:dyDescent="0.3">
      <c r="Z45114" s="102"/>
      <c r="AA45114" s="102"/>
      <c r="AB45114" s="102"/>
    </row>
    <row r="45115" spans="26:28" x14ac:dyDescent="0.3">
      <c r="Z45115" s="102"/>
      <c r="AA45115" s="102"/>
      <c r="AB45115" s="102"/>
    </row>
    <row r="45116" spans="26:28" x14ac:dyDescent="0.3">
      <c r="Z45116" s="102"/>
      <c r="AA45116" s="102"/>
      <c r="AB45116" s="102"/>
    </row>
    <row r="45117" spans="26:28" x14ac:dyDescent="0.3">
      <c r="Z45117" s="102"/>
      <c r="AA45117" s="102"/>
      <c r="AB45117" s="102"/>
    </row>
    <row r="45118" spans="26:28" x14ac:dyDescent="0.3">
      <c r="Z45118" s="102"/>
      <c r="AA45118" s="102"/>
      <c r="AB45118" s="102"/>
    </row>
    <row r="45119" spans="26:28" x14ac:dyDescent="0.3">
      <c r="Z45119" s="102"/>
      <c r="AA45119" s="102"/>
      <c r="AB45119" s="102"/>
    </row>
    <row r="45120" spans="26:28" x14ac:dyDescent="0.3">
      <c r="Z45120" s="102"/>
      <c r="AA45120" s="102"/>
      <c r="AB45120" s="102"/>
    </row>
    <row r="45121" spans="26:28" x14ac:dyDescent="0.3">
      <c r="Z45121" s="102"/>
      <c r="AA45121" s="102"/>
      <c r="AB45121" s="102"/>
    </row>
    <row r="45122" spans="26:28" x14ac:dyDescent="0.3">
      <c r="Z45122" s="102"/>
      <c r="AA45122" s="102"/>
      <c r="AB45122" s="102"/>
    </row>
    <row r="45123" spans="26:28" x14ac:dyDescent="0.3">
      <c r="Z45123" s="102"/>
      <c r="AA45123" s="102"/>
      <c r="AB45123" s="102"/>
    </row>
    <row r="45124" spans="26:28" x14ac:dyDescent="0.3">
      <c r="Z45124" s="102"/>
      <c r="AA45124" s="102"/>
      <c r="AB45124" s="102"/>
    </row>
    <row r="45125" spans="26:28" x14ac:dyDescent="0.3">
      <c r="Z45125" s="102"/>
      <c r="AA45125" s="102"/>
      <c r="AB45125" s="102"/>
    </row>
    <row r="45126" spans="26:28" x14ac:dyDescent="0.3">
      <c r="Z45126" s="102"/>
      <c r="AA45126" s="102"/>
      <c r="AB45126" s="102"/>
    </row>
    <row r="45127" spans="26:28" x14ac:dyDescent="0.3">
      <c r="Z45127" s="102"/>
      <c r="AA45127" s="102"/>
      <c r="AB45127" s="102"/>
    </row>
    <row r="45128" spans="26:28" x14ac:dyDescent="0.3">
      <c r="Z45128" s="102"/>
      <c r="AA45128" s="102"/>
      <c r="AB45128" s="102"/>
    </row>
    <row r="45129" spans="26:28" x14ac:dyDescent="0.3">
      <c r="Z45129" s="102"/>
      <c r="AA45129" s="102"/>
      <c r="AB45129" s="102"/>
    </row>
    <row r="45130" spans="26:28" x14ac:dyDescent="0.3">
      <c r="Z45130" s="102"/>
      <c r="AA45130" s="102"/>
      <c r="AB45130" s="102"/>
    </row>
    <row r="45131" spans="26:28" x14ac:dyDescent="0.3">
      <c r="Z45131" s="102"/>
      <c r="AA45131" s="102"/>
      <c r="AB45131" s="102"/>
    </row>
    <row r="45132" spans="26:28" x14ac:dyDescent="0.3">
      <c r="Z45132" s="102"/>
      <c r="AA45132" s="102"/>
      <c r="AB45132" s="102"/>
    </row>
    <row r="45133" spans="26:28" x14ac:dyDescent="0.3">
      <c r="Z45133" s="102"/>
      <c r="AA45133" s="102"/>
      <c r="AB45133" s="102"/>
    </row>
    <row r="45134" spans="26:28" x14ac:dyDescent="0.3">
      <c r="Z45134" s="102"/>
      <c r="AA45134" s="102"/>
      <c r="AB45134" s="102"/>
    </row>
    <row r="45135" spans="26:28" x14ac:dyDescent="0.3">
      <c r="Z45135" s="102"/>
      <c r="AA45135" s="102"/>
      <c r="AB45135" s="102"/>
    </row>
    <row r="45136" spans="26:28" x14ac:dyDescent="0.3">
      <c r="Z45136" s="102"/>
      <c r="AA45136" s="102"/>
      <c r="AB45136" s="102"/>
    </row>
    <row r="45137" spans="26:28" x14ac:dyDescent="0.3">
      <c r="Z45137" s="102"/>
      <c r="AA45137" s="102"/>
      <c r="AB45137" s="102"/>
    </row>
    <row r="45138" spans="26:28" x14ac:dyDescent="0.3">
      <c r="Z45138" s="102"/>
      <c r="AA45138" s="102"/>
      <c r="AB45138" s="102"/>
    </row>
    <row r="45139" spans="26:28" x14ac:dyDescent="0.3">
      <c r="Z45139" s="102"/>
      <c r="AA45139" s="102"/>
      <c r="AB45139" s="102"/>
    </row>
    <row r="45140" spans="26:28" x14ac:dyDescent="0.3">
      <c r="Z45140" s="102"/>
      <c r="AA45140" s="102"/>
      <c r="AB45140" s="102"/>
    </row>
    <row r="45141" spans="26:28" x14ac:dyDescent="0.3">
      <c r="Z45141" s="102"/>
      <c r="AA45141" s="102"/>
      <c r="AB45141" s="102"/>
    </row>
    <row r="45142" spans="26:28" x14ac:dyDescent="0.3">
      <c r="Z45142" s="102"/>
      <c r="AA45142" s="102"/>
      <c r="AB45142" s="102"/>
    </row>
    <row r="45143" spans="26:28" x14ac:dyDescent="0.3">
      <c r="Z45143" s="102"/>
      <c r="AA45143" s="102"/>
      <c r="AB45143" s="102"/>
    </row>
    <row r="45144" spans="26:28" x14ac:dyDescent="0.3">
      <c r="Z45144" s="102"/>
      <c r="AA45144" s="102"/>
      <c r="AB45144" s="102"/>
    </row>
    <row r="45145" spans="26:28" x14ac:dyDescent="0.3">
      <c r="Z45145" s="102"/>
      <c r="AA45145" s="102"/>
      <c r="AB45145" s="102"/>
    </row>
    <row r="45146" spans="26:28" x14ac:dyDescent="0.3">
      <c r="Z45146" s="102"/>
      <c r="AA45146" s="102"/>
      <c r="AB45146" s="102"/>
    </row>
    <row r="45147" spans="26:28" x14ac:dyDescent="0.3">
      <c r="Z45147" s="102"/>
      <c r="AA45147" s="102"/>
      <c r="AB45147" s="102"/>
    </row>
    <row r="45148" spans="26:28" x14ac:dyDescent="0.3">
      <c r="Z45148" s="102"/>
      <c r="AA45148" s="102"/>
      <c r="AB45148" s="102"/>
    </row>
    <row r="45149" spans="26:28" x14ac:dyDescent="0.3">
      <c r="Z45149" s="102"/>
      <c r="AA45149" s="102"/>
      <c r="AB45149" s="102"/>
    </row>
    <row r="45150" spans="26:28" x14ac:dyDescent="0.3">
      <c r="Z45150" s="102"/>
      <c r="AA45150" s="102"/>
      <c r="AB45150" s="102"/>
    </row>
    <row r="45151" spans="26:28" x14ac:dyDescent="0.3">
      <c r="Z45151" s="102"/>
      <c r="AA45151" s="102"/>
      <c r="AB45151" s="102"/>
    </row>
    <row r="45152" spans="26:28" x14ac:dyDescent="0.3">
      <c r="Z45152" s="102"/>
      <c r="AA45152" s="102"/>
      <c r="AB45152" s="102"/>
    </row>
    <row r="45153" spans="26:28" x14ac:dyDescent="0.3">
      <c r="Z45153" s="102"/>
      <c r="AA45153" s="102"/>
      <c r="AB45153" s="102"/>
    </row>
    <row r="45154" spans="26:28" x14ac:dyDescent="0.3">
      <c r="Z45154" s="102"/>
      <c r="AA45154" s="102"/>
      <c r="AB45154" s="102"/>
    </row>
    <row r="45155" spans="26:28" x14ac:dyDescent="0.3">
      <c r="Z45155" s="102"/>
      <c r="AA45155" s="102"/>
      <c r="AB45155" s="102"/>
    </row>
    <row r="45156" spans="26:28" x14ac:dyDescent="0.3">
      <c r="Z45156" s="102"/>
      <c r="AA45156" s="102"/>
      <c r="AB45156" s="102"/>
    </row>
    <row r="45157" spans="26:28" x14ac:dyDescent="0.3">
      <c r="Z45157" s="102"/>
      <c r="AA45157" s="102"/>
      <c r="AB45157" s="102"/>
    </row>
    <row r="45158" spans="26:28" x14ac:dyDescent="0.3">
      <c r="Z45158" s="102"/>
      <c r="AA45158" s="102"/>
      <c r="AB45158" s="102"/>
    </row>
    <row r="45159" spans="26:28" x14ac:dyDescent="0.3">
      <c r="Z45159" s="102"/>
      <c r="AA45159" s="102"/>
      <c r="AB45159" s="102"/>
    </row>
    <row r="45160" spans="26:28" x14ac:dyDescent="0.3">
      <c r="Z45160" s="102"/>
      <c r="AA45160" s="102"/>
      <c r="AB45160" s="102"/>
    </row>
    <row r="45161" spans="26:28" x14ac:dyDescent="0.3">
      <c r="Z45161" s="102"/>
      <c r="AA45161" s="102"/>
      <c r="AB45161" s="102"/>
    </row>
    <row r="45162" spans="26:28" x14ac:dyDescent="0.3">
      <c r="Z45162" s="102"/>
      <c r="AA45162" s="102"/>
      <c r="AB45162" s="102"/>
    </row>
    <row r="45163" spans="26:28" x14ac:dyDescent="0.3">
      <c r="Z45163" s="102"/>
      <c r="AA45163" s="102"/>
      <c r="AB45163" s="102"/>
    </row>
    <row r="45164" spans="26:28" x14ac:dyDescent="0.3">
      <c r="Z45164" s="102"/>
      <c r="AA45164" s="102"/>
      <c r="AB45164" s="102"/>
    </row>
    <row r="45165" spans="26:28" x14ac:dyDescent="0.3">
      <c r="Z45165" s="102"/>
      <c r="AA45165" s="102"/>
      <c r="AB45165" s="102"/>
    </row>
    <row r="45166" spans="26:28" x14ac:dyDescent="0.3">
      <c r="Z45166" s="102"/>
      <c r="AA45166" s="102"/>
      <c r="AB45166" s="102"/>
    </row>
    <row r="45167" spans="26:28" x14ac:dyDescent="0.3">
      <c r="Z45167" s="102"/>
      <c r="AA45167" s="102"/>
      <c r="AB45167" s="102"/>
    </row>
    <row r="45168" spans="26:28" x14ac:dyDescent="0.3">
      <c r="Z45168" s="102"/>
      <c r="AA45168" s="102"/>
      <c r="AB45168" s="102"/>
    </row>
    <row r="45169" spans="26:28" x14ac:dyDescent="0.3">
      <c r="Z45169" s="102"/>
      <c r="AA45169" s="102"/>
      <c r="AB45169" s="102"/>
    </row>
    <row r="45170" spans="26:28" x14ac:dyDescent="0.3">
      <c r="Z45170" s="102"/>
      <c r="AA45170" s="102"/>
      <c r="AB45170" s="102"/>
    </row>
    <row r="45171" spans="26:28" x14ac:dyDescent="0.3">
      <c r="Z45171" s="102"/>
      <c r="AA45171" s="102"/>
      <c r="AB45171" s="102"/>
    </row>
    <row r="45172" spans="26:28" x14ac:dyDescent="0.3">
      <c r="Z45172" s="102"/>
      <c r="AA45172" s="102"/>
      <c r="AB45172" s="102"/>
    </row>
    <row r="45173" spans="26:28" x14ac:dyDescent="0.3">
      <c r="Z45173" s="102"/>
      <c r="AA45173" s="102"/>
      <c r="AB45173" s="102"/>
    </row>
    <row r="45174" spans="26:28" x14ac:dyDescent="0.3">
      <c r="Z45174" s="102"/>
      <c r="AA45174" s="102"/>
      <c r="AB45174" s="102"/>
    </row>
    <row r="45175" spans="26:28" x14ac:dyDescent="0.3">
      <c r="Z45175" s="102"/>
      <c r="AA45175" s="102"/>
      <c r="AB45175" s="102"/>
    </row>
    <row r="45176" spans="26:28" x14ac:dyDescent="0.3">
      <c r="Z45176" s="102"/>
      <c r="AA45176" s="102"/>
      <c r="AB45176" s="102"/>
    </row>
    <row r="45177" spans="26:28" x14ac:dyDescent="0.3">
      <c r="Z45177" s="102"/>
      <c r="AA45177" s="102"/>
      <c r="AB45177" s="102"/>
    </row>
    <row r="45178" spans="26:28" x14ac:dyDescent="0.3">
      <c r="Z45178" s="102"/>
      <c r="AA45178" s="102"/>
      <c r="AB45178" s="102"/>
    </row>
    <row r="45179" spans="26:28" x14ac:dyDescent="0.3">
      <c r="Z45179" s="102"/>
      <c r="AA45179" s="102"/>
      <c r="AB45179" s="102"/>
    </row>
    <row r="45180" spans="26:28" x14ac:dyDescent="0.3">
      <c r="Z45180" s="102"/>
      <c r="AA45180" s="102"/>
      <c r="AB45180" s="102"/>
    </row>
    <row r="45181" spans="26:28" x14ac:dyDescent="0.3">
      <c r="Z45181" s="102"/>
      <c r="AA45181" s="102"/>
      <c r="AB45181" s="102"/>
    </row>
    <row r="45182" spans="26:28" x14ac:dyDescent="0.3">
      <c r="Z45182" s="102"/>
      <c r="AA45182" s="102"/>
      <c r="AB45182" s="102"/>
    </row>
    <row r="45183" spans="26:28" x14ac:dyDescent="0.3">
      <c r="Z45183" s="102"/>
      <c r="AA45183" s="102"/>
      <c r="AB45183" s="102"/>
    </row>
    <row r="45184" spans="26:28" x14ac:dyDescent="0.3">
      <c r="Z45184" s="102"/>
      <c r="AA45184" s="102"/>
      <c r="AB45184" s="102"/>
    </row>
    <row r="45185" spans="26:28" x14ac:dyDescent="0.3">
      <c r="Z45185" s="102"/>
      <c r="AA45185" s="102"/>
      <c r="AB45185" s="102"/>
    </row>
    <row r="45186" spans="26:28" x14ac:dyDescent="0.3">
      <c r="Z45186" s="102"/>
      <c r="AA45186" s="102"/>
      <c r="AB45186" s="102"/>
    </row>
    <row r="45187" spans="26:28" x14ac:dyDescent="0.3">
      <c r="Z45187" s="102"/>
      <c r="AA45187" s="102"/>
      <c r="AB45187" s="102"/>
    </row>
    <row r="45188" spans="26:28" x14ac:dyDescent="0.3">
      <c r="Z45188" s="102"/>
      <c r="AA45188" s="102"/>
      <c r="AB45188" s="102"/>
    </row>
    <row r="45189" spans="26:28" x14ac:dyDescent="0.3">
      <c r="Z45189" s="102"/>
      <c r="AA45189" s="102"/>
      <c r="AB45189" s="102"/>
    </row>
    <row r="45190" spans="26:28" x14ac:dyDescent="0.3">
      <c r="Z45190" s="102"/>
      <c r="AA45190" s="102"/>
      <c r="AB45190" s="102"/>
    </row>
    <row r="45191" spans="26:28" x14ac:dyDescent="0.3">
      <c r="Z45191" s="102"/>
      <c r="AA45191" s="102"/>
      <c r="AB45191" s="102"/>
    </row>
    <row r="45192" spans="26:28" x14ac:dyDescent="0.3">
      <c r="Z45192" s="102"/>
      <c r="AA45192" s="102"/>
      <c r="AB45192" s="102"/>
    </row>
    <row r="45193" spans="26:28" x14ac:dyDescent="0.3">
      <c r="Z45193" s="102"/>
      <c r="AA45193" s="102"/>
      <c r="AB45193" s="102"/>
    </row>
    <row r="45194" spans="26:28" x14ac:dyDescent="0.3">
      <c r="Z45194" s="102"/>
      <c r="AA45194" s="102"/>
      <c r="AB45194" s="102"/>
    </row>
    <row r="45195" spans="26:28" x14ac:dyDescent="0.3">
      <c r="Z45195" s="102"/>
      <c r="AA45195" s="102"/>
      <c r="AB45195" s="102"/>
    </row>
    <row r="45196" spans="26:28" x14ac:dyDescent="0.3">
      <c r="Z45196" s="102"/>
      <c r="AA45196" s="102"/>
      <c r="AB45196" s="102"/>
    </row>
    <row r="45197" spans="26:28" x14ac:dyDescent="0.3">
      <c r="Z45197" s="102"/>
      <c r="AA45197" s="102"/>
      <c r="AB45197" s="102"/>
    </row>
    <row r="45198" spans="26:28" x14ac:dyDescent="0.3">
      <c r="Z45198" s="102"/>
      <c r="AA45198" s="102"/>
      <c r="AB45198" s="102"/>
    </row>
    <row r="45199" spans="26:28" x14ac:dyDescent="0.3">
      <c r="Z45199" s="102"/>
      <c r="AA45199" s="102"/>
      <c r="AB45199" s="102"/>
    </row>
    <row r="45200" spans="26:28" x14ac:dyDescent="0.3">
      <c r="Z45200" s="102"/>
      <c r="AA45200" s="102"/>
      <c r="AB45200" s="102"/>
    </row>
    <row r="45201" spans="26:28" x14ac:dyDescent="0.3">
      <c r="Z45201" s="102"/>
      <c r="AA45201" s="102"/>
      <c r="AB45201" s="102"/>
    </row>
    <row r="45202" spans="26:28" x14ac:dyDescent="0.3">
      <c r="Z45202" s="102"/>
      <c r="AA45202" s="102"/>
      <c r="AB45202" s="102"/>
    </row>
    <row r="45203" spans="26:28" x14ac:dyDescent="0.3">
      <c r="Z45203" s="102"/>
      <c r="AA45203" s="102"/>
      <c r="AB45203" s="102"/>
    </row>
    <row r="45204" spans="26:28" x14ac:dyDescent="0.3">
      <c r="Z45204" s="102"/>
      <c r="AA45204" s="102"/>
      <c r="AB45204" s="102"/>
    </row>
    <row r="45205" spans="26:28" x14ac:dyDescent="0.3">
      <c r="Z45205" s="102"/>
      <c r="AA45205" s="102"/>
      <c r="AB45205" s="102"/>
    </row>
    <row r="45206" spans="26:28" x14ac:dyDescent="0.3">
      <c r="Z45206" s="102"/>
      <c r="AA45206" s="102"/>
      <c r="AB45206" s="102"/>
    </row>
    <row r="45207" spans="26:28" x14ac:dyDescent="0.3">
      <c r="Z45207" s="102"/>
      <c r="AA45207" s="102"/>
      <c r="AB45207" s="102"/>
    </row>
    <row r="45208" spans="26:28" x14ac:dyDescent="0.3">
      <c r="Z45208" s="102"/>
      <c r="AA45208" s="102"/>
      <c r="AB45208" s="102"/>
    </row>
    <row r="45209" spans="26:28" x14ac:dyDescent="0.3">
      <c r="Z45209" s="102"/>
      <c r="AA45209" s="102"/>
      <c r="AB45209" s="102"/>
    </row>
    <row r="45210" spans="26:28" x14ac:dyDescent="0.3">
      <c r="Z45210" s="102"/>
      <c r="AA45210" s="102"/>
      <c r="AB45210" s="102"/>
    </row>
    <row r="45211" spans="26:28" x14ac:dyDescent="0.3">
      <c r="Z45211" s="102"/>
      <c r="AA45211" s="102"/>
      <c r="AB45211" s="102"/>
    </row>
    <row r="45212" spans="26:28" x14ac:dyDescent="0.3">
      <c r="Z45212" s="102"/>
      <c r="AA45212" s="102"/>
      <c r="AB45212" s="102"/>
    </row>
    <row r="45213" spans="26:28" x14ac:dyDescent="0.3">
      <c r="Z45213" s="102"/>
      <c r="AA45213" s="102"/>
      <c r="AB45213" s="102"/>
    </row>
    <row r="45214" spans="26:28" x14ac:dyDescent="0.3">
      <c r="Z45214" s="102"/>
      <c r="AA45214" s="102"/>
      <c r="AB45214" s="102"/>
    </row>
    <row r="45215" spans="26:28" x14ac:dyDescent="0.3">
      <c r="Z45215" s="102"/>
      <c r="AA45215" s="102"/>
      <c r="AB45215" s="102"/>
    </row>
    <row r="45216" spans="26:28" x14ac:dyDescent="0.3">
      <c r="Z45216" s="102"/>
      <c r="AA45216" s="102"/>
      <c r="AB45216" s="102"/>
    </row>
    <row r="45217" spans="26:28" x14ac:dyDescent="0.3">
      <c r="Z45217" s="102"/>
      <c r="AA45217" s="102"/>
      <c r="AB45217" s="102"/>
    </row>
    <row r="45218" spans="26:28" x14ac:dyDescent="0.3">
      <c r="Z45218" s="102"/>
      <c r="AA45218" s="102"/>
      <c r="AB45218" s="102"/>
    </row>
    <row r="45219" spans="26:28" x14ac:dyDescent="0.3">
      <c r="Z45219" s="102"/>
      <c r="AA45219" s="102"/>
      <c r="AB45219" s="102"/>
    </row>
    <row r="45220" spans="26:28" x14ac:dyDescent="0.3">
      <c r="Z45220" s="102"/>
      <c r="AA45220" s="102"/>
      <c r="AB45220" s="102"/>
    </row>
    <row r="45221" spans="26:28" x14ac:dyDescent="0.3">
      <c r="Z45221" s="102"/>
      <c r="AA45221" s="102"/>
      <c r="AB45221" s="102"/>
    </row>
    <row r="45222" spans="26:28" x14ac:dyDescent="0.3">
      <c r="Z45222" s="102"/>
      <c r="AA45222" s="102"/>
      <c r="AB45222" s="102"/>
    </row>
    <row r="45223" spans="26:28" x14ac:dyDescent="0.3">
      <c r="Z45223" s="102"/>
      <c r="AA45223" s="102"/>
      <c r="AB45223" s="102"/>
    </row>
    <row r="45224" spans="26:28" x14ac:dyDescent="0.3">
      <c r="Z45224" s="102"/>
      <c r="AA45224" s="102"/>
      <c r="AB45224" s="102"/>
    </row>
    <row r="45225" spans="26:28" x14ac:dyDescent="0.3">
      <c r="Z45225" s="102"/>
      <c r="AA45225" s="102"/>
      <c r="AB45225" s="102"/>
    </row>
    <row r="45226" spans="26:28" x14ac:dyDescent="0.3">
      <c r="Z45226" s="102"/>
      <c r="AA45226" s="102"/>
      <c r="AB45226" s="102"/>
    </row>
    <row r="45227" spans="26:28" x14ac:dyDescent="0.3">
      <c r="Z45227" s="102"/>
      <c r="AA45227" s="102"/>
      <c r="AB45227" s="102"/>
    </row>
    <row r="45228" spans="26:28" x14ac:dyDescent="0.3">
      <c r="Z45228" s="102"/>
      <c r="AA45228" s="102"/>
      <c r="AB45228" s="102"/>
    </row>
    <row r="45229" spans="26:28" x14ac:dyDescent="0.3">
      <c r="Z45229" s="102"/>
      <c r="AA45229" s="102"/>
      <c r="AB45229" s="102"/>
    </row>
    <row r="45230" spans="26:28" x14ac:dyDescent="0.3">
      <c r="Z45230" s="102"/>
      <c r="AA45230" s="102"/>
      <c r="AB45230" s="102"/>
    </row>
    <row r="45231" spans="26:28" x14ac:dyDescent="0.3">
      <c r="Z45231" s="102"/>
      <c r="AA45231" s="102"/>
      <c r="AB45231" s="102"/>
    </row>
    <row r="45232" spans="26:28" x14ac:dyDescent="0.3">
      <c r="Z45232" s="102"/>
      <c r="AA45232" s="102"/>
      <c r="AB45232" s="102"/>
    </row>
    <row r="45233" spans="26:28" x14ac:dyDescent="0.3">
      <c r="Z45233" s="102"/>
      <c r="AA45233" s="102"/>
      <c r="AB45233" s="102"/>
    </row>
    <row r="45234" spans="26:28" x14ac:dyDescent="0.3">
      <c r="Z45234" s="102"/>
      <c r="AA45234" s="102"/>
      <c r="AB45234" s="102"/>
    </row>
    <row r="45235" spans="26:28" x14ac:dyDescent="0.3">
      <c r="Z45235" s="102"/>
      <c r="AA45235" s="102"/>
      <c r="AB45235" s="102"/>
    </row>
    <row r="45236" spans="26:28" x14ac:dyDescent="0.3">
      <c r="Z45236" s="102"/>
      <c r="AA45236" s="102"/>
      <c r="AB45236" s="102"/>
    </row>
    <row r="45237" spans="26:28" x14ac:dyDescent="0.3">
      <c r="Z45237" s="102"/>
      <c r="AA45237" s="102"/>
      <c r="AB45237" s="102"/>
    </row>
    <row r="45238" spans="26:28" x14ac:dyDescent="0.3">
      <c r="Z45238" s="102"/>
      <c r="AA45238" s="102"/>
      <c r="AB45238" s="102"/>
    </row>
    <row r="45239" spans="26:28" x14ac:dyDescent="0.3">
      <c r="Z45239" s="102"/>
      <c r="AA45239" s="102"/>
      <c r="AB45239" s="102"/>
    </row>
    <row r="45240" spans="26:28" x14ac:dyDescent="0.3">
      <c r="Z45240" s="102"/>
      <c r="AA45240" s="102"/>
      <c r="AB45240" s="102"/>
    </row>
    <row r="45241" spans="26:28" x14ac:dyDescent="0.3">
      <c r="Z45241" s="102"/>
      <c r="AA45241" s="102"/>
      <c r="AB45241" s="102"/>
    </row>
    <row r="45242" spans="26:28" x14ac:dyDescent="0.3">
      <c r="Z45242" s="102"/>
      <c r="AA45242" s="102"/>
      <c r="AB45242" s="102"/>
    </row>
    <row r="45243" spans="26:28" x14ac:dyDescent="0.3">
      <c r="Z45243" s="102"/>
      <c r="AA45243" s="102"/>
      <c r="AB45243" s="102"/>
    </row>
    <row r="45244" spans="26:28" x14ac:dyDescent="0.3">
      <c r="Z45244" s="102"/>
      <c r="AA45244" s="102"/>
      <c r="AB45244" s="102"/>
    </row>
    <row r="45245" spans="26:28" x14ac:dyDescent="0.3">
      <c r="Z45245" s="102"/>
      <c r="AA45245" s="102"/>
      <c r="AB45245" s="102"/>
    </row>
    <row r="45246" spans="26:28" x14ac:dyDescent="0.3">
      <c r="Z45246" s="102"/>
      <c r="AA45246" s="102"/>
      <c r="AB45246" s="102"/>
    </row>
    <row r="45247" spans="26:28" x14ac:dyDescent="0.3">
      <c r="Z45247" s="102"/>
      <c r="AA45247" s="102"/>
      <c r="AB45247" s="102"/>
    </row>
    <row r="45248" spans="26:28" x14ac:dyDescent="0.3">
      <c r="Z45248" s="102"/>
      <c r="AA45248" s="102"/>
      <c r="AB45248" s="102"/>
    </row>
    <row r="45249" spans="26:28" x14ac:dyDescent="0.3">
      <c r="Z45249" s="102"/>
      <c r="AA45249" s="102"/>
      <c r="AB45249" s="102"/>
    </row>
    <row r="45250" spans="26:28" x14ac:dyDescent="0.3">
      <c r="Z45250" s="102"/>
      <c r="AA45250" s="102"/>
      <c r="AB45250" s="102"/>
    </row>
    <row r="45251" spans="26:28" x14ac:dyDescent="0.3">
      <c r="Z45251" s="102"/>
      <c r="AA45251" s="102"/>
      <c r="AB45251" s="102"/>
    </row>
    <row r="45252" spans="26:28" x14ac:dyDescent="0.3">
      <c r="Z45252" s="102"/>
      <c r="AA45252" s="102"/>
      <c r="AB45252" s="102"/>
    </row>
    <row r="45253" spans="26:28" x14ac:dyDescent="0.3">
      <c r="Z45253" s="102"/>
      <c r="AA45253" s="102"/>
      <c r="AB45253" s="102"/>
    </row>
    <row r="45254" spans="26:28" x14ac:dyDescent="0.3">
      <c r="Z45254" s="102"/>
      <c r="AA45254" s="102"/>
      <c r="AB45254" s="102"/>
    </row>
    <row r="45255" spans="26:28" x14ac:dyDescent="0.3">
      <c r="Z45255" s="102"/>
      <c r="AA45255" s="102"/>
      <c r="AB45255" s="102"/>
    </row>
    <row r="45256" spans="26:28" x14ac:dyDescent="0.3">
      <c r="Z45256" s="102"/>
      <c r="AA45256" s="102"/>
      <c r="AB45256" s="102"/>
    </row>
    <row r="45257" spans="26:28" x14ac:dyDescent="0.3">
      <c r="Z45257" s="102"/>
      <c r="AA45257" s="102"/>
      <c r="AB45257" s="102"/>
    </row>
    <row r="45258" spans="26:28" x14ac:dyDescent="0.3">
      <c r="Z45258" s="102"/>
      <c r="AA45258" s="102"/>
      <c r="AB45258" s="102"/>
    </row>
    <row r="45259" spans="26:28" x14ac:dyDescent="0.3">
      <c r="Z45259" s="102"/>
      <c r="AA45259" s="102"/>
      <c r="AB45259" s="102"/>
    </row>
    <row r="45260" spans="26:28" x14ac:dyDescent="0.3">
      <c r="Z45260" s="102"/>
      <c r="AA45260" s="102"/>
      <c r="AB45260" s="102"/>
    </row>
    <row r="45261" spans="26:28" x14ac:dyDescent="0.3">
      <c r="Z45261" s="102"/>
      <c r="AA45261" s="102"/>
      <c r="AB45261" s="102"/>
    </row>
    <row r="45262" spans="26:28" x14ac:dyDescent="0.3">
      <c r="Z45262" s="102"/>
      <c r="AA45262" s="102"/>
      <c r="AB45262" s="102"/>
    </row>
    <row r="45263" spans="26:28" x14ac:dyDescent="0.3">
      <c r="Z45263" s="102"/>
      <c r="AA45263" s="102"/>
      <c r="AB45263" s="102"/>
    </row>
    <row r="45264" spans="26:28" x14ac:dyDescent="0.3">
      <c r="Z45264" s="102"/>
      <c r="AA45264" s="102"/>
      <c r="AB45264" s="102"/>
    </row>
    <row r="45265" spans="26:28" x14ac:dyDescent="0.3">
      <c r="Z45265" s="102"/>
      <c r="AA45265" s="102"/>
      <c r="AB45265" s="102"/>
    </row>
    <row r="45266" spans="26:28" x14ac:dyDescent="0.3">
      <c r="Z45266" s="102"/>
      <c r="AA45266" s="102"/>
      <c r="AB45266" s="102"/>
    </row>
    <row r="45267" spans="26:28" x14ac:dyDescent="0.3">
      <c r="Z45267" s="102"/>
      <c r="AA45267" s="102"/>
      <c r="AB45267" s="102"/>
    </row>
    <row r="45268" spans="26:28" x14ac:dyDescent="0.3">
      <c r="Z45268" s="102"/>
      <c r="AA45268" s="102"/>
      <c r="AB45268" s="102"/>
    </row>
    <row r="45269" spans="26:28" x14ac:dyDescent="0.3">
      <c r="Z45269" s="102"/>
      <c r="AA45269" s="102"/>
      <c r="AB45269" s="102"/>
    </row>
    <row r="45270" spans="26:28" x14ac:dyDescent="0.3">
      <c r="Z45270" s="102"/>
      <c r="AA45270" s="102"/>
      <c r="AB45270" s="102"/>
    </row>
    <row r="45271" spans="26:28" x14ac:dyDescent="0.3">
      <c r="Z45271" s="102"/>
      <c r="AA45271" s="102"/>
      <c r="AB45271" s="102"/>
    </row>
    <row r="45272" spans="26:28" x14ac:dyDescent="0.3">
      <c r="Z45272" s="102"/>
      <c r="AA45272" s="102"/>
      <c r="AB45272" s="102"/>
    </row>
    <row r="45273" spans="26:28" x14ac:dyDescent="0.3">
      <c r="Z45273" s="102"/>
      <c r="AA45273" s="102"/>
      <c r="AB45273" s="102"/>
    </row>
    <row r="45274" spans="26:28" x14ac:dyDescent="0.3">
      <c r="Z45274" s="102"/>
      <c r="AA45274" s="102"/>
      <c r="AB45274" s="102"/>
    </row>
    <row r="45275" spans="26:28" x14ac:dyDescent="0.3">
      <c r="Z45275" s="102"/>
      <c r="AA45275" s="102"/>
      <c r="AB45275" s="102"/>
    </row>
    <row r="45276" spans="26:28" x14ac:dyDescent="0.3">
      <c r="Z45276" s="102"/>
      <c r="AA45276" s="102"/>
      <c r="AB45276" s="102"/>
    </row>
    <row r="45277" spans="26:28" x14ac:dyDescent="0.3">
      <c r="Z45277" s="102"/>
      <c r="AA45277" s="102"/>
      <c r="AB45277" s="102"/>
    </row>
    <row r="45278" spans="26:28" x14ac:dyDescent="0.3">
      <c r="Z45278" s="102"/>
      <c r="AA45278" s="102"/>
      <c r="AB45278" s="102"/>
    </row>
    <row r="45279" spans="26:28" x14ac:dyDescent="0.3">
      <c r="Z45279" s="102"/>
      <c r="AA45279" s="102"/>
      <c r="AB45279" s="102"/>
    </row>
    <row r="45280" spans="26:28" x14ac:dyDescent="0.3">
      <c r="Z45280" s="102"/>
      <c r="AA45280" s="102"/>
      <c r="AB45280" s="102"/>
    </row>
    <row r="45281" spans="26:28" x14ac:dyDescent="0.3">
      <c r="Z45281" s="102"/>
      <c r="AA45281" s="102"/>
      <c r="AB45281" s="102"/>
    </row>
    <row r="45282" spans="26:28" x14ac:dyDescent="0.3">
      <c r="Z45282" s="102"/>
      <c r="AA45282" s="102"/>
      <c r="AB45282" s="102"/>
    </row>
    <row r="45283" spans="26:28" x14ac:dyDescent="0.3">
      <c r="Z45283" s="102"/>
      <c r="AA45283" s="102"/>
      <c r="AB45283" s="102"/>
    </row>
    <row r="45284" spans="26:28" x14ac:dyDescent="0.3">
      <c r="Z45284" s="102"/>
      <c r="AA45284" s="102"/>
      <c r="AB45284" s="102"/>
    </row>
    <row r="45285" spans="26:28" x14ac:dyDescent="0.3">
      <c r="Z45285" s="102"/>
      <c r="AA45285" s="102"/>
      <c r="AB45285" s="102"/>
    </row>
    <row r="45286" spans="26:28" x14ac:dyDescent="0.3">
      <c r="Z45286" s="102"/>
      <c r="AA45286" s="102"/>
      <c r="AB45286" s="102"/>
    </row>
    <row r="45287" spans="26:28" x14ac:dyDescent="0.3">
      <c r="Z45287" s="102"/>
      <c r="AA45287" s="102"/>
      <c r="AB45287" s="102"/>
    </row>
    <row r="45288" spans="26:28" x14ac:dyDescent="0.3">
      <c r="Z45288" s="102"/>
      <c r="AA45288" s="102"/>
      <c r="AB45288" s="102"/>
    </row>
    <row r="45289" spans="26:28" x14ac:dyDescent="0.3">
      <c r="Z45289" s="102"/>
      <c r="AA45289" s="102"/>
      <c r="AB45289" s="102"/>
    </row>
    <row r="45290" spans="26:28" x14ac:dyDescent="0.3">
      <c r="Z45290" s="102"/>
      <c r="AA45290" s="102"/>
      <c r="AB45290" s="102"/>
    </row>
    <row r="45291" spans="26:28" x14ac:dyDescent="0.3">
      <c r="Z45291" s="102"/>
      <c r="AA45291" s="102"/>
      <c r="AB45291" s="102"/>
    </row>
    <row r="45292" spans="26:28" x14ac:dyDescent="0.3">
      <c r="Z45292" s="102"/>
      <c r="AA45292" s="102"/>
      <c r="AB45292" s="102"/>
    </row>
    <row r="45293" spans="26:28" x14ac:dyDescent="0.3">
      <c r="Z45293" s="102"/>
      <c r="AA45293" s="102"/>
      <c r="AB45293" s="102"/>
    </row>
    <row r="45294" spans="26:28" x14ac:dyDescent="0.3">
      <c r="Z45294" s="102"/>
      <c r="AA45294" s="102"/>
      <c r="AB45294" s="102"/>
    </row>
    <row r="45295" spans="26:28" x14ac:dyDescent="0.3">
      <c r="Z45295" s="102"/>
      <c r="AA45295" s="102"/>
      <c r="AB45295" s="102"/>
    </row>
    <row r="45296" spans="26:28" x14ac:dyDescent="0.3">
      <c r="Z45296" s="102"/>
      <c r="AA45296" s="102"/>
      <c r="AB45296" s="102"/>
    </row>
    <row r="45297" spans="26:28" x14ac:dyDescent="0.3">
      <c r="Z45297" s="102"/>
      <c r="AA45297" s="102"/>
      <c r="AB45297" s="102"/>
    </row>
    <row r="45298" spans="26:28" x14ac:dyDescent="0.3">
      <c r="Z45298" s="102"/>
      <c r="AA45298" s="102"/>
      <c r="AB45298" s="102"/>
    </row>
    <row r="45299" spans="26:28" x14ac:dyDescent="0.3">
      <c r="Z45299" s="102"/>
      <c r="AA45299" s="102"/>
      <c r="AB45299" s="102"/>
    </row>
    <row r="45300" spans="26:28" x14ac:dyDescent="0.3">
      <c r="Z45300" s="102"/>
      <c r="AA45300" s="102"/>
      <c r="AB45300" s="102"/>
    </row>
    <row r="45301" spans="26:28" x14ac:dyDescent="0.3">
      <c r="Z45301" s="102"/>
      <c r="AA45301" s="102"/>
      <c r="AB45301" s="102"/>
    </row>
    <row r="45302" spans="26:28" x14ac:dyDescent="0.3">
      <c r="Z45302" s="102"/>
      <c r="AA45302" s="102"/>
      <c r="AB45302" s="102"/>
    </row>
    <row r="45303" spans="26:28" x14ac:dyDescent="0.3">
      <c r="Z45303" s="102"/>
      <c r="AA45303" s="102"/>
      <c r="AB45303" s="102"/>
    </row>
    <row r="45304" spans="26:28" x14ac:dyDescent="0.3">
      <c r="Z45304" s="102"/>
      <c r="AA45304" s="102"/>
      <c r="AB45304" s="102"/>
    </row>
    <row r="45305" spans="26:28" x14ac:dyDescent="0.3">
      <c r="Z45305" s="102"/>
      <c r="AA45305" s="102"/>
      <c r="AB45305" s="102"/>
    </row>
    <row r="45306" spans="26:28" x14ac:dyDescent="0.3">
      <c r="Z45306" s="102"/>
      <c r="AA45306" s="102"/>
      <c r="AB45306" s="102"/>
    </row>
    <row r="45307" spans="26:28" x14ac:dyDescent="0.3">
      <c r="Z45307" s="102"/>
      <c r="AA45307" s="102"/>
      <c r="AB45307" s="102"/>
    </row>
    <row r="45308" spans="26:28" x14ac:dyDescent="0.3">
      <c r="Z45308" s="102"/>
      <c r="AA45308" s="102"/>
      <c r="AB45308" s="102"/>
    </row>
    <row r="45309" spans="26:28" x14ac:dyDescent="0.3">
      <c r="Z45309" s="102"/>
      <c r="AA45309" s="102"/>
      <c r="AB45309" s="102"/>
    </row>
    <row r="45310" spans="26:28" x14ac:dyDescent="0.3">
      <c r="Z45310" s="102"/>
      <c r="AA45310" s="102"/>
      <c r="AB45310" s="102"/>
    </row>
    <row r="45311" spans="26:28" x14ac:dyDescent="0.3">
      <c r="Z45311" s="102"/>
      <c r="AA45311" s="102"/>
      <c r="AB45311" s="102"/>
    </row>
    <row r="45312" spans="26:28" x14ac:dyDescent="0.3">
      <c r="Z45312" s="102"/>
      <c r="AA45312" s="102"/>
      <c r="AB45312" s="102"/>
    </row>
    <row r="45313" spans="26:28" x14ac:dyDescent="0.3">
      <c r="Z45313" s="102"/>
      <c r="AA45313" s="102"/>
      <c r="AB45313" s="102"/>
    </row>
    <row r="45314" spans="26:28" x14ac:dyDescent="0.3">
      <c r="Z45314" s="102"/>
      <c r="AA45314" s="102"/>
      <c r="AB45314" s="102"/>
    </row>
    <row r="45315" spans="26:28" x14ac:dyDescent="0.3">
      <c r="Z45315" s="102"/>
      <c r="AA45315" s="102"/>
      <c r="AB45315" s="102"/>
    </row>
    <row r="45316" spans="26:28" x14ac:dyDescent="0.3">
      <c r="Z45316" s="102"/>
      <c r="AA45316" s="102"/>
      <c r="AB45316" s="102"/>
    </row>
    <row r="45317" spans="26:28" x14ac:dyDescent="0.3">
      <c r="Z45317" s="102"/>
      <c r="AA45317" s="102"/>
      <c r="AB45317" s="102"/>
    </row>
    <row r="45318" spans="26:28" x14ac:dyDescent="0.3">
      <c r="Z45318" s="102"/>
      <c r="AA45318" s="102"/>
      <c r="AB45318" s="102"/>
    </row>
    <row r="45319" spans="26:28" x14ac:dyDescent="0.3">
      <c r="Z45319" s="102"/>
      <c r="AA45319" s="102"/>
      <c r="AB45319" s="102"/>
    </row>
    <row r="45320" spans="26:28" x14ac:dyDescent="0.3">
      <c r="Z45320" s="102"/>
      <c r="AA45320" s="102"/>
      <c r="AB45320" s="102"/>
    </row>
    <row r="45321" spans="26:28" x14ac:dyDescent="0.3">
      <c r="Z45321" s="102"/>
      <c r="AA45321" s="102"/>
      <c r="AB45321" s="102"/>
    </row>
    <row r="45322" spans="26:28" x14ac:dyDescent="0.3">
      <c r="Z45322" s="102"/>
      <c r="AA45322" s="102"/>
      <c r="AB45322" s="102"/>
    </row>
    <row r="45323" spans="26:28" x14ac:dyDescent="0.3">
      <c r="Z45323" s="102"/>
      <c r="AA45323" s="102"/>
      <c r="AB45323" s="102"/>
    </row>
    <row r="45324" spans="26:28" x14ac:dyDescent="0.3">
      <c r="Z45324" s="102"/>
      <c r="AA45324" s="102"/>
      <c r="AB45324" s="102"/>
    </row>
    <row r="45325" spans="26:28" x14ac:dyDescent="0.3">
      <c r="Z45325" s="102"/>
      <c r="AA45325" s="102"/>
      <c r="AB45325" s="102"/>
    </row>
    <row r="45326" spans="26:28" x14ac:dyDescent="0.3">
      <c r="Z45326" s="102"/>
      <c r="AA45326" s="102"/>
      <c r="AB45326" s="102"/>
    </row>
    <row r="45327" spans="26:28" x14ac:dyDescent="0.3">
      <c r="Z45327" s="102"/>
      <c r="AA45327" s="102"/>
      <c r="AB45327" s="102"/>
    </row>
    <row r="45328" spans="26:28" x14ac:dyDescent="0.3">
      <c r="Z45328" s="102"/>
      <c r="AA45328" s="102"/>
      <c r="AB45328" s="102"/>
    </row>
    <row r="45329" spans="26:28" x14ac:dyDescent="0.3">
      <c r="Z45329" s="102"/>
      <c r="AA45329" s="102"/>
      <c r="AB45329" s="102"/>
    </row>
    <row r="45330" spans="26:28" x14ac:dyDescent="0.3">
      <c r="Z45330" s="102"/>
      <c r="AA45330" s="102"/>
      <c r="AB45330" s="102"/>
    </row>
    <row r="45331" spans="26:28" x14ac:dyDescent="0.3">
      <c r="Z45331" s="102"/>
      <c r="AA45331" s="102"/>
      <c r="AB45331" s="102"/>
    </row>
    <row r="45332" spans="26:28" x14ac:dyDescent="0.3">
      <c r="Z45332" s="102"/>
      <c r="AA45332" s="102"/>
      <c r="AB45332" s="102"/>
    </row>
    <row r="45333" spans="26:28" x14ac:dyDescent="0.3">
      <c r="Z45333" s="102"/>
      <c r="AA45333" s="102"/>
      <c r="AB45333" s="102"/>
    </row>
    <row r="45334" spans="26:28" x14ac:dyDescent="0.3">
      <c r="Z45334" s="102"/>
      <c r="AA45334" s="102"/>
      <c r="AB45334" s="102"/>
    </row>
    <row r="45335" spans="26:28" x14ac:dyDescent="0.3">
      <c r="Z45335" s="102"/>
      <c r="AA45335" s="102"/>
      <c r="AB45335" s="102"/>
    </row>
    <row r="45336" spans="26:28" x14ac:dyDescent="0.3">
      <c r="Z45336" s="102"/>
      <c r="AA45336" s="102"/>
      <c r="AB45336" s="102"/>
    </row>
    <row r="45337" spans="26:28" x14ac:dyDescent="0.3">
      <c r="Z45337" s="102"/>
      <c r="AA45337" s="102"/>
      <c r="AB45337" s="102"/>
    </row>
    <row r="45338" spans="26:28" x14ac:dyDescent="0.3">
      <c r="Z45338" s="102"/>
      <c r="AA45338" s="102"/>
      <c r="AB45338" s="102"/>
    </row>
    <row r="45339" spans="26:28" x14ac:dyDescent="0.3">
      <c r="Z45339" s="102"/>
      <c r="AA45339" s="102"/>
      <c r="AB45339" s="102"/>
    </row>
    <row r="45340" spans="26:28" x14ac:dyDescent="0.3">
      <c r="Z45340" s="102"/>
      <c r="AA45340" s="102"/>
      <c r="AB45340" s="102"/>
    </row>
    <row r="45341" spans="26:28" x14ac:dyDescent="0.3">
      <c r="Z45341" s="102"/>
      <c r="AA45341" s="102"/>
      <c r="AB45341" s="102"/>
    </row>
    <row r="45342" spans="26:28" x14ac:dyDescent="0.3">
      <c r="Z45342" s="102"/>
      <c r="AA45342" s="102"/>
      <c r="AB45342" s="102"/>
    </row>
    <row r="45343" spans="26:28" x14ac:dyDescent="0.3">
      <c r="Z45343" s="102"/>
      <c r="AA45343" s="102"/>
      <c r="AB45343" s="102"/>
    </row>
    <row r="45344" spans="26:28" x14ac:dyDescent="0.3">
      <c r="Z45344" s="102"/>
      <c r="AA45344" s="102"/>
      <c r="AB45344" s="102"/>
    </row>
    <row r="45345" spans="26:28" x14ac:dyDescent="0.3">
      <c r="Z45345" s="102"/>
      <c r="AA45345" s="102"/>
      <c r="AB45345" s="102"/>
    </row>
    <row r="45346" spans="26:28" x14ac:dyDescent="0.3">
      <c r="Z45346" s="102"/>
      <c r="AA45346" s="102"/>
      <c r="AB45346" s="102"/>
    </row>
    <row r="45347" spans="26:28" x14ac:dyDescent="0.3">
      <c r="Z45347" s="102"/>
      <c r="AA45347" s="102"/>
      <c r="AB45347" s="102"/>
    </row>
    <row r="45348" spans="26:28" x14ac:dyDescent="0.3">
      <c r="Z45348" s="102"/>
      <c r="AA45348" s="102"/>
      <c r="AB45348" s="102"/>
    </row>
    <row r="45349" spans="26:28" x14ac:dyDescent="0.3">
      <c r="Z45349" s="102"/>
      <c r="AA45349" s="102"/>
      <c r="AB45349" s="102"/>
    </row>
    <row r="45350" spans="26:28" x14ac:dyDescent="0.3">
      <c r="Z45350" s="102"/>
      <c r="AA45350" s="102"/>
      <c r="AB45350" s="102"/>
    </row>
    <row r="45351" spans="26:28" x14ac:dyDescent="0.3">
      <c r="Z45351" s="102"/>
      <c r="AA45351" s="102"/>
      <c r="AB45351" s="102"/>
    </row>
    <row r="45352" spans="26:28" x14ac:dyDescent="0.3">
      <c r="Z45352" s="102"/>
      <c r="AA45352" s="102"/>
      <c r="AB45352" s="102"/>
    </row>
    <row r="45353" spans="26:28" x14ac:dyDescent="0.3">
      <c r="Z45353" s="102"/>
      <c r="AA45353" s="102"/>
      <c r="AB45353" s="102"/>
    </row>
    <row r="45354" spans="26:28" x14ac:dyDescent="0.3">
      <c r="Z45354" s="102"/>
      <c r="AA45354" s="102"/>
      <c r="AB45354" s="102"/>
    </row>
    <row r="45355" spans="26:28" x14ac:dyDescent="0.3">
      <c r="Z45355" s="102"/>
      <c r="AA45355" s="102"/>
      <c r="AB45355" s="102"/>
    </row>
    <row r="45356" spans="26:28" x14ac:dyDescent="0.3">
      <c r="Z45356" s="102"/>
      <c r="AA45356" s="102"/>
      <c r="AB45356" s="102"/>
    </row>
    <row r="45357" spans="26:28" x14ac:dyDescent="0.3">
      <c r="Z45357" s="102"/>
      <c r="AA45357" s="102"/>
      <c r="AB45357" s="102"/>
    </row>
    <row r="45358" spans="26:28" x14ac:dyDescent="0.3">
      <c r="Z45358" s="102"/>
      <c r="AA45358" s="102"/>
      <c r="AB45358" s="102"/>
    </row>
    <row r="45359" spans="26:28" x14ac:dyDescent="0.3">
      <c r="Z45359" s="102"/>
      <c r="AA45359" s="102"/>
      <c r="AB45359" s="102"/>
    </row>
    <row r="45360" spans="26:28" x14ac:dyDescent="0.3">
      <c r="Z45360" s="102"/>
      <c r="AA45360" s="102"/>
      <c r="AB45360" s="102"/>
    </row>
    <row r="45361" spans="26:28" x14ac:dyDescent="0.3">
      <c r="Z45361" s="102"/>
      <c r="AA45361" s="102"/>
      <c r="AB45361" s="102"/>
    </row>
    <row r="45362" spans="26:28" x14ac:dyDescent="0.3">
      <c r="Z45362" s="102"/>
      <c r="AA45362" s="102"/>
      <c r="AB45362" s="102"/>
    </row>
    <row r="45363" spans="26:28" x14ac:dyDescent="0.3">
      <c r="Z45363" s="102"/>
      <c r="AA45363" s="102"/>
      <c r="AB45363" s="102"/>
    </row>
    <row r="45364" spans="26:28" x14ac:dyDescent="0.3">
      <c r="Z45364" s="102"/>
      <c r="AA45364" s="102"/>
      <c r="AB45364" s="102"/>
    </row>
    <row r="45365" spans="26:28" x14ac:dyDescent="0.3">
      <c r="Z45365" s="102"/>
      <c r="AA45365" s="102"/>
      <c r="AB45365" s="102"/>
    </row>
    <row r="45366" spans="26:28" x14ac:dyDescent="0.3">
      <c r="Z45366" s="102"/>
      <c r="AA45366" s="102"/>
      <c r="AB45366" s="102"/>
    </row>
    <row r="45367" spans="26:28" x14ac:dyDescent="0.3">
      <c r="Z45367" s="102"/>
      <c r="AA45367" s="102"/>
      <c r="AB45367" s="102"/>
    </row>
    <row r="45368" spans="26:28" x14ac:dyDescent="0.3">
      <c r="Z45368" s="102"/>
      <c r="AA45368" s="102"/>
      <c r="AB45368" s="102"/>
    </row>
    <row r="45369" spans="26:28" x14ac:dyDescent="0.3">
      <c r="Z45369" s="102"/>
      <c r="AA45369" s="102"/>
      <c r="AB45369" s="102"/>
    </row>
    <row r="45370" spans="26:28" x14ac:dyDescent="0.3">
      <c r="Z45370" s="102"/>
      <c r="AA45370" s="102"/>
      <c r="AB45370" s="102"/>
    </row>
    <row r="45371" spans="26:28" x14ac:dyDescent="0.3">
      <c r="Z45371" s="102"/>
      <c r="AA45371" s="102"/>
      <c r="AB45371" s="102"/>
    </row>
    <row r="45372" spans="26:28" x14ac:dyDescent="0.3">
      <c r="Z45372" s="102"/>
      <c r="AA45372" s="102"/>
      <c r="AB45372" s="102"/>
    </row>
    <row r="45373" spans="26:28" x14ac:dyDescent="0.3">
      <c r="Z45373" s="102"/>
      <c r="AA45373" s="102"/>
      <c r="AB45373" s="102"/>
    </row>
    <row r="45374" spans="26:28" x14ac:dyDescent="0.3">
      <c r="Z45374" s="102"/>
      <c r="AA45374" s="102"/>
      <c r="AB45374" s="102"/>
    </row>
    <row r="45375" spans="26:28" x14ac:dyDescent="0.3">
      <c r="Z45375" s="102"/>
      <c r="AA45375" s="102"/>
      <c r="AB45375" s="102"/>
    </row>
    <row r="45376" spans="26:28" x14ac:dyDescent="0.3">
      <c r="Z45376" s="102"/>
      <c r="AA45376" s="102"/>
      <c r="AB45376" s="102"/>
    </row>
    <row r="45377" spans="26:28" x14ac:dyDescent="0.3">
      <c r="Z45377" s="102"/>
      <c r="AA45377" s="102"/>
      <c r="AB45377" s="102"/>
    </row>
    <row r="45378" spans="26:28" x14ac:dyDescent="0.3">
      <c r="Z45378" s="102"/>
      <c r="AA45378" s="102"/>
      <c r="AB45378" s="102"/>
    </row>
    <row r="45379" spans="26:28" x14ac:dyDescent="0.3">
      <c r="Z45379" s="102"/>
      <c r="AA45379" s="102"/>
      <c r="AB45379" s="102"/>
    </row>
    <row r="45380" spans="26:28" x14ac:dyDescent="0.3">
      <c r="Z45380" s="102"/>
      <c r="AA45380" s="102"/>
      <c r="AB45380" s="102"/>
    </row>
    <row r="45381" spans="26:28" x14ac:dyDescent="0.3">
      <c r="Z45381" s="102"/>
      <c r="AA45381" s="102"/>
      <c r="AB45381" s="102"/>
    </row>
    <row r="45382" spans="26:28" x14ac:dyDescent="0.3">
      <c r="Z45382" s="102"/>
      <c r="AA45382" s="102"/>
      <c r="AB45382" s="102"/>
    </row>
    <row r="45383" spans="26:28" x14ac:dyDescent="0.3">
      <c r="Z45383" s="102"/>
      <c r="AA45383" s="102"/>
      <c r="AB45383" s="102"/>
    </row>
    <row r="45384" spans="26:28" x14ac:dyDescent="0.3">
      <c r="Z45384" s="102"/>
      <c r="AA45384" s="102"/>
      <c r="AB45384" s="102"/>
    </row>
    <row r="45385" spans="26:28" x14ac:dyDescent="0.3">
      <c r="Z45385" s="102"/>
      <c r="AA45385" s="102"/>
      <c r="AB45385" s="102"/>
    </row>
    <row r="45386" spans="26:28" x14ac:dyDescent="0.3">
      <c r="Z45386" s="102"/>
      <c r="AA45386" s="102"/>
      <c r="AB45386" s="102"/>
    </row>
    <row r="45387" spans="26:28" x14ac:dyDescent="0.3">
      <c r="Z45387" s="102"/>
      <c r="AA45387" s="102"/>
      <c r="AB45387" s="102"/>
    </row>
    <row r="45388" spans="26:28" x14ac:dyDescent="0.3">
      <c r="Z45388" s="102"/>
      <c r="AA45388" s="102"/>
      <c r="AB45388" s="102"/>
    </row>
    <row r="45389" spans="26:28" x14ac:dyDescent="0.3">
      <c r="Z45389" s="102"/>
      <c r="AA45389" s="102"/>
      <c r="AB45389" s="102"/>
    </row>
    <row r="45390" spans="26:28" x14ac:dyDescent="0.3">
      <c r="Z45390" s="102"/>
      <c r="AA45390" s="102"/>
      <c r="AB45390" s="102"/>
    </row>
    <row r="45391" spans="26:28" x14ac:dyDescent="0.3">
      <c r="Z45391" s="102"/>
      <c r="AA45391" s="102"/>
      <c r="AB45391" s="102"/>
    </row>
    <row r="45392" spans="26:28" x14ac:dyDescent="0.3">
      <c r="Z45392" s="102"/>
      <c r="AA45392" s="102"/>
      <c r="AB45392" s="102"/>
    </row>
    <row r="45393" spans="26:28" x14ac:dyDescent="0.3">
      <c r="Z45393" s="102"/>
      <c r="AA45393" s="102"/>
      <c r="AB45393" s="102"/>
    </row>
    <row r="45394" spans="26:28" x14ac:dyDescent="0.3">
      <c r="Z45394" s="102"/>
      <c r="AA45394" s="102"/>
      <c r="AB45394" s="102"/>
    </row>
    <row r="45395" spans="26:28" x14ac:dyDescent="0.3">
      <c r="Z45395" s="102"/>
      <c r="AA45395" s="102"/>
      <c r="AB45395" s="102"/>
    </row>
    <row r="45396" spans="26:28" x14ac:dyDescent="0.3">
      <c r="Z45396" s="102"/>
      <c r="AA45396" s="102"/>
      <c r="AB45396" s="102"/>
    </row>
    <row r="45397" spans="26:28" x14ac:dyDescent="0.3">
      <c r="Z45397" s="102"/>
      <c r="AA45397" s="102"/>
      <c r="AB45397" s="102"/>
    </row>
    <row r="45398" spans="26:28" x14ac:dyDescent="0.3">
      <c r="Z45398" s="102"/>
      <c r="AA45398" s="102"/>
      <c r="AB45398" s="102"/>
    </row>
    <row r="45399" spans="26:28" x14ac:dyDescent="0.3">
      <c r="Z45399" s="102"/>
      <c r="AA45399" s="102"/>
      <c r="AB45399" s="102"/>
    </row>
    <row r="45400" spans="26:28" x14ac:dyDescent="0.3">
      <c r="Z45400" s="102"/>
      <c r="AA45400" s="102"/>
      <c r="AB45400" s="102"/>
    </row>
    <row r="45401" spans="26:28" x14ac:dyDescent="0.3">
      <c r="Z45401" s="102"/>
      <c r="AA45401" s="102"/>
      <c r="AB45401" s="102"/>
    </row>
    <row r="45402" spans="26:28" x14ac:dyDescent="0.3">
      <c r="Z45402" s="102"/>
      <c r="AA45402" s="102"/>
      <c r="AB45402" s="102"/>
    </row>
    <row r="45403" spans="26:28" x14ac:dyDescent="0.3">
      <c r="Z45403" s="102"/>
      <c r="AA45403" s="102"/>
      <c r="AB45403" s="102"/>
    </row>
    <row r="45404" spans="26:28" x14ac:dyDescent="0.3">
      <c r="Z45404" s="102"/>
      <c r="AA45404" s="102"/>
      <c r="AB45404" s="102"/>
    </row>
    <row r="45405" spans="26:28" x14ac:dyDescent="0.3">
      <c r="Z45405" s="102"/>
      <c r="AA45405" s="102"/>
      <c r="AB45405" s="102"/>
    </row>
    <row r="45406" spans="26:28" x14ac:dyDescent="0.3">
      <c r="Z45406" s="102"/>
      <c r="AA45406" s="102"/>
      <c r="AB45406" s="102"/>
    </row>
    <row r="45407" spans="26:28" x14ac:dyDescent="0.3">
      <c r="Z45407" s="102"/>
      <c r="AA45407" s="102"/>
      <c r="AB45407" s="102"/>
    </row>
    <row r="45408" spans="26:28" x14ac:dyDescent="0.3">
      <c r="Z45408" s="102"/>
      <c r="AA45408" s="102"/>
      <c r="AB45408" s="102"/>
    </row>
    <row r="45409" spans="26:28" x14ac:dyDescent="0.3">
      <c r="Z45409" s="102"/>
      <c r="AA45409" s="102"/>
      <c r="AB45409" s="102"/>
    </row>
    <row r="45410" spans="26:28" x14ac:dyDescent="0.3">
      <c r="Z45410" s="102"/>
      <c r="AA45410" s="102"/>
      <c r="AB45410" s="102"/>
    </row>
    <row r="45411" spans="26:28" x14ac:dyDescent="0.3">
      <c r="Z45411" s="102"/>
      <c r="AA45411" s="102"/>
      <c r="AB45411" s="102"/>
    </row>
    <row r="45412" spans="26:28" x14ac:dyDescent="0.3">
      <c r="Z45412" s="102"/>
      <c r="AA45412" s="102"/>
      <c r="AB45412" s="102"/>
    </row>
    <row r="45413" spans="26:28" x14ac:dyDescent="0.3">
      <c r="Z45413" s="102"/>
      <c r="AA45413" s="102"/>
      <c r="AB45413" s="102"/>
    </row>
    <row r="45414" spans="26:28" x14ac:dyDescent="0.3">
      <c r="Z45414" s="102"/>
      <c r="AA45414" s="102"/>
      <c r="AB45414" s="102"/>
    </row>
    <row r="45415" spans="26:28" x14ac:dyDescent="0.3">
      <c r="Z45415" s="102"/>
      <c r="AA45415" s="102"/>
      <c r="AB45415" s="102"/>
    </row>
    <row r="45416" spans="26:28" x14ac:dyDescent="0.3">
      <c r="Z45416" s="102"/>
      <c r="AA45416" s="102"/>
      <c r="AB45416" s="102"/>
    </row>
    <row r="45417" spans="26:28" x14ac:dyDescent="0.3">
      <c r="Z45417" s="102"/>
      <c r="AA45417" s="102"/>
      <c r="AB45417" s="102"/>
    </row>
    <row r="45418" spans="26:28" x14ac:dyDescent="0.3">
      <c r="Z45418" s="102"/>
      <c r="AA45418" s="102"/>
      <c r="AB45418" s="102"/>
    </row>
    <row r="45419" spans="26:28" x14ac:dyDescent="0.3">
      <c r="Z45419" s="102"/>
      <c r="AA45419" s="102"/>
      <c r="AB45419" s="102"/>
    </row>
    <row r="45420" spans="26:28" x14ac:dyDescent="0.3">
      <c r="Z45420" s="102"/>
      <c r="AA45420" s="102"/>
      <c r="AB45420" s="102"/>
    </row>
    <row r="45421" spans="26:28" x14ac:dyDescent="0.3">
      <c r="Z45421" s="102"/>
      <c r="AA45421" s="102"/>
      <c r="AB45421" s="102"/>
    </row>
    <row r="45422" spans="26:28" x14ac:dyDescent="0.3">
      <c r="Z45422" s="102"/>
      <c r="AA45422" s="102"/>
      <c r="AB45422" s="102"/>
    </row>
    <row r="45423" spans="26:28" x14ac:dyDescent="0.3">
      <c r="Z45423" s="102"/>
      <c r="AA45423" s="102"/>
      <c r="AB45423" s="102"/>
    </row>
    <row r="45424" spans="26:28" x14ac:dyDescent="0.3">
      <c r="Z45424" s="102"/>
      <c r="AA45424" s="102"/>
      <c r="AB45424" s="102"/>
    </row>
    <row r="45425" spans="26:28" x14ac:dyDescent="0.3">
      <c r="Z45425" s="102"/>
      <c r="AA45425" s="102"/>
      <c r="AB45425" s="102"/>
    </row>
    <row r="45426" spans="26:28" x14ac:dyDescent="0.3">
      <c r="Z45426" s="102"/>
      <c r="AA45426" s="102"/>
      <c r="AB45426" s="102"/>
    </row>
    <row r="45427" spans="26:28" x14ac:dyDescent="0.3">
      <c r="Z45427" s="102"/>
      <c r="AA45427" s="102"/>
      <c r="AB45427" s="102"/>
    </row>
    <row r="45428" spans="26:28" x14ac:dyDescent="0.3">
      <c r="Z45428" s="102"/>
      <c r="AA45428" s="102"/>
      <c r="AB45428" s="102"/>
    </row>
    <row r="45429" spans="26:28" x14ac:dyDescent="0.3">
      <c r="Z45429" s="102"/>
      <c r="AA45429" s="102"/>
      <c r="AB45429" s="102"/>
    </row>
    <row r="45430" spans="26:28" x14ac:dyDescent="0.3">
      <c r="Z45430" s="102"/>
      <c r="AA45430" s="102"/>
      <c r="AB45430" s="102"/>
    </row>
    <row r="45431" spans="26:28" x14ac:dyDescent="0.3">
      <c r="Z45431" s="102"/>
      <c r="AA45431" s="102"/>
      <c r="AB45431" s="102"/>
    </row>
    <row r="45432" spans="26:28" x14ac:dyDescent="0.3">
      <c r="Z45432" s="102"/>
      <c r="AA45432" s="102"/>
      <c r="AB45432" s="102"/>
    </row>
    <row r="45433" spans="26:28" x14ac:dyDescent="0.3">
      <c r="Z45433" s="102"/>
      <c r="AA45433" s="102"/>
      <c r="AB45433" s="102"/>
    </row>
    <row r="45434" spans="26:28" x14ac:dyDescent="0.3">
      <c r="Z45434" s="102"/>
      <c r="AA45434" s="102"/>
      <c r="AB45434" s="102"/>
    </row>
    <row r="45435" spans="26:28" x14ac:dyDescent="0.3">
      <c r="Z45435" s="102"/>
      <c r="AA45435" s="102"/>
      <c r="AB45435" s="102"/>
    </row>
    <row r="45436" spans="26:28" x14ac:dyDescent="0.3">
      <c r="Z45436" s="102"/>
      <c r="AA45436" s="102"/>
      <c r="AB45436" s="102"/>
    </row>
    <row r="45437" spans="26:28" x14ac:dyDescent="0.3">
      <c r="Z45437" s="102"/>
      <c r="AA45437" s="102"/>
      <c r="AB45437" s="102"/>
    </row>
    <row r="45438" spans="26:28" x14ac:dyDescent="0.3">
      <c r="Z45438" s="102"/>
      <c r="AA45438" s="102"/>
      <c r="AB45438" s="102"/>
    </row>
    <row r="45439" spans="26:28" x14ac:dyDescent="0.3">
      <c r="Z45439" s="102"/>
      <c r="AA45439" s="102"/>
      <c r="AB45439" s="102"/>
    </row>
    <row r="45440" spans="26:28" x14ac:dyDescent="0.3">
      <c r="Z45440" s="102"/>
      <c r="AA45440" s="102"/>
      <c r="AB45440" s="102"/>
    </row>
    <row r="45441" spans="26:28" x14ac:dyDescent="0.3">
      <c r="Z45441" s="102"/>
      <c r="AA45441" s="102"/>
      <c r="AB45441" s="102"/>
    </row>
    <row r="45442" spans="26:28" x14ac:dyDescent="0.3">
      <c r="Z45442" s="102"/>
      <c r="AA45442" s="102"/>
      <c r="AB45442" s="102"/>
    </row>
    <row r="45443" spans="26:28" x14ac:dyDescent="0.3">
      <c r="Z45443" s="102"/>
      <c r="AA45443" s="102"/>
      <c r="AB45443" s="102"/>
    </row>
    <row r="45444" spans="26:28" x14ac:dyDescent="0.3">
      <c r="Z45444" s="102"/>
      <c r="AA45444" s="102"/>
      <c r="AB45444" s="102"/>
    </row>
    <row r="45445" spans="26:28" x14ac:dyDescent="0.3">
      <c r="Z45445" s="102"/>
      <c r="AA45445" s="102"/>
      <c r="AB45445" s="102"/>
    </row>
    <row r="45446" spans="26:28" x14ac:dyDescent="0.3">
      <c r="Z45446" s="102"/>
      <c r="AA45446" s="102"/>
      <c r="AB45446" s="102"/>
    </row>
    <row r="45447" spans="26:28" x14ac:dyDescent="0.3">
      <c r="Z45447" s="102"/>
      <c r="AA45447" s="102"/>
      <c r="AB45447" s="102"/>
    </row>
    <row r="45448" spans="26:28" x14ac:dyDescent="0.3">
      <c r="Z45448" s="102"/>
      <c r="AA45448" s="102"/>
      <c r="AB45448" s="102"/>
    </row>
    <row r="45449" spans="26:28" x14ac:dyDescent="0.3">
      <c r="Z45449" s="102"/>
      <c r="AA45449" s="102"/>
      <c r="AB45449" s="102"/>
    </row>
    <row r="45450" spans="26:28" x14ac:dyDescent="0.3">
      <c r="Z45450" s="102"/>
      <c r="AA45450" s="102"/>
      <c r="AB45450" s="102"/>
    </row>
    <row r="45451" spans="26:28" x14ac:dyDescent="0.3">
      <c r="Z45451" s="102"/>
      <c r="AA45451" s="102"/>
      <c r="AB45451" s="102"/>
    </row>
    <row r="45452" spans="26:28" x14ac:dyDescent="0.3">
      <c r="Z45452" s="102"/>
      <c r="AA45452" s="102"/>
      <c r="AB45452" s="102"/>
    </row>
    <row r="45453" spans="26:28" x14ac:dyDescent="0.3">
      <c r="Z45453" s="102"/>
      <c r="AA45453" s="102"/>
      <c r="AB45453" s="102"/>
    </row>
    <row r="45454" spans="26:28" x14ac:dyDescent="0.3">
      <c r="Z45454" s="102"/>
      <c r="AA45454" s="102"/>
      <c r="AB45454" s="102"/>
    </row>
    <row r="45455" spans="26:28" x14ac:dyDescent="0.3">
      <c r="Z45455" s="102"/>
      <c r="AA45455" s="102"/>
      <c r="AB45455" s="102"/>
    </row>
    <row r="45456" spans="26:28" x14ac:dyDescent="0.3">
      <c r="Z45456" s="102"/>
      <c r="AA45456" s="102"/>
      <c r="AB45456" s="102"/>
    </row>
    <row r="45457" spans="26:28" x14ac:dyDescent="0.3">
      <c r="Z45457" s="102"/>
      <c r="AA45457" s="102"/>
      <c r="AB45457" s="102"/>
    </row>
    <row r="45458" spans="26:28" x14ac:dyDescent="0.3">
      <c r="Z45458" s="102"/>
      <c r="AA45458" s="102"/>
      <c r="AB45458" s="102"/>
    </row>
    <row r="45459" spans="26:28" x14ac:dyDescent="0.3">
      <c r="Z45459" s="102"/>
      <c r="AA45459" s="102"/>
      <c r="AB45459" s="102"/>
    </row>
    <row r="45460" spans="26:28" x14ac:dyDescent="0.3">
      <c r="Z45460" s="102"/>
      <c r="AA45460" s="102"/>
      <c r="AB45460" s="102"/>
    </row>
    <row r="45461" spans="26:28" x14ac:dyDescent="0.3">
      <c r="Z45461" s="102"/>
      <c r="AA45461" s="102"/>
      <c r="AB45461" s="102"/>
    </row>
    <row r="45462" spans="26:28" x14ac:dyDescent="0.3">
      <c r="Z45462" s="102"/>
      <c r="AA45462" s="102"/>
      <c r="AB45462" s="102"/>
    </row>
    <row r="45463" spans="26:28" x14ac:dyDescent="0.3">
      <c r="Z45463" s="102"/>
      <c r="AA45463" s="102"/>
      <c r="AB45463" s="102"/>
    </row>
    <row r="45464" spans="26:28" x14ac:dyDescent="0.3">
      <c r="Z45464" s="102"/>
      <c r="AA45464" s="102"/>
      <c r="AB45464" s="102"/>
    </row>
    <row r="45465" spans="26:28" x14ac:dyDescent="0.3">
      <c r="Z45465" s="102"/>
      <c r="AA45465" s="102"/>
      <c r="AB45465" s="102"/>
    </row>
    <row r="45466" spans="26:28" x14ac:dyDescent="0.3">
      <c r="Z45466" s="102"/>
      <c r="AA45466" s="102"/>
      <c r="AB45466" s="102"/>
    </row>
    <row r="45467" spans="26:28" x14ac:dyDescent="0.3">
      <c r="Z45467" s="102"/>
      <c r="AA45467" s="102"/>
      <c r="AB45467" s="102"/>
    </row>
    <row r="45468" spans="26:28" x14ac:dyDescent="0.3">
      <c r="Z45468" s="102"/>
      <c r="AA45468" s="102"/>
      <c r="AB45468" s="102"/>
    </row>
    <row r="45469" spans="26:28" x14ac:dyDescent="0.3">
      <c r="Z45469" s="102"/>
      <c r="AA45469" s="102"/>
      <c r="AB45469" s="102"/>
    </row>
    <row r="45470" spans="26:28" x14ac:dyDescent="0.3">
      <c r="Z45470" s="102"/>
      <c r="AA45470" s="102"/>
      <c r="AB45470" s="102"/>
    </row>
    <row r="45471" spans="26:28" x14ac:dyDescent="0.3">
      <c r="Z45471" s="102"/>
      <c r="AA45471" s="102"/>
      <c r="AB45471" s="102"/>
    </row>
    <row r="45472" spans="26:28" x14ac:dyDescent="0.3">
      <c r="Z45472" s="102"/>
      <c r="AA45472" s="102"/>
      <c r="AB45472" s="102"/>
    </row>
    <row r="45473" spans="26:28" x14ac:dyDescent="0.3">
      <c r="Z45473" s="102"/>
      <c r="AA45473" s="102"/>
      <c r="AB45473" s="102"/>
    </row>
    <row r="45474" spans="26:28" x14ac:dyDescent="0.3">
      <c r="Z45474" s="102"/>
      <c r="AA45474" s="102"/>
      <c r="AB45474" s="102"/>
    </row>
    <row r="45475" spans="26:28" x14ac:dyDescent="0.3">
      <c r="Z45475" s="102"/>
      <c r="AA45475" s="102"/>
      <c r="AB45475" s="102"/>
    </row>
    <row r="45476" spans="26:28" x14ac:dyDescent="0.3">
      <c r="Z45476" s="102"/>
      <c r="AA45476" s="102"/>
      <c r="AB45476" s="102"/>
    </row>
    <row r="45477" spans="26:28" x14ac:dyDescent="0.3">
      <c r="Z45477" s="102"/>
      <c r="AA45477" s="102"/>
      <c r="AB45477" s="102"/>
    </row>
    <row r="45478" spans="26:28" x14ac:dyDescent="0.3">
      <c r="Z45478" s="102"/>
      <c r="AA45478" s="102"/>
      <c r="AB45478" s="102"/>
    </row>
    <row r="45479" spans="26:28" x14ac:dyDescent="0.3">
      <c r="Z45479" s="102"/>
      <c r="AA45479" s="102"/>
      <c r="AB45479" s="102"/>
    </row>
    <row r="45480" spans="26:28" x14ac:dyDescent="0.3">
      <c r="Z45480" s="102"/>
      <c r="AA45480" s="102"/>
      <c r="AB45480" s="102"/>
    </row>
    <row r="45481" spans="26:28" x14ac:dyDescent="0.3">
      <c r="Z45481" s="102"/>
      <c r="AA45481" s="102"/>
      <c r="AB45481" s="102"/>
    </row>
    <row r="45482" spans="26:28" x14ac:dyDescent="0.3">
      <c r="Z45482" s="102"/>
      <c r="AA45482" s="102"/>
      <c r="AB45482" s="102"/>
    </row>
    <row r="45483" spans="26:28" x14ac:dyDescent="0.3">
      <c r="Z45483" s="102"/>
      <c r="AA45483" s="102"/>
      <c r="AB45483" s="102"/>
    </row>
    <row r="45484" spans="26:28" x14ac:dyDescent="0.3">
      <c r="Z45484" s="102"/>
      <c r="AA45484" s="102"/>
      <c r="AB45484" s="102"/>
    </row>
    <row r="45485" spans="26:28" x14ac:dyDescent="0.3">
      <c r="Z45485" s="102"/>
      <c r="AA45485" s="102"/>
      <c r="AB45485" s="102"/>
    </row>
    <row r="45486" spans="26:28" x14ac:dyDescent="0.3">
      <c r="Z45486" s="102"/>
      <c r="AA45486" s="102"/>
      <c r="AB45486" s="102"/>
    </row>
    <row r="45487" spans="26:28" x14ac:dyDescent="0.3">
      <c r="Z45487" s="102"/>
      <c r="AA45487" s="102"/>
      <c r="AB45487" s="102"/>
    </row>
    <row r="45488" spans="26:28" x14ac:dyDescent="0.3">
      <c r="Z45488" s="102"/>
      <c r="AA45488" s="102"/>
      <c r="AB45488" s="102"/>
    </row>
    <row r="45489" spans="26:28" x14ac:dyDescent="0.3">
      <c r="Z45489" s="102"/>
      <c r="AA45489" s="102"/>
      <c r="AB45489" s="102"/>
    </row>
    <row r="45490" spans="26:28" x14ac:dyDescent="0.3">
      <c r="Z45490" s="102"/>
      <c r="AA45490" s="102"/>
      <c r="AB45490" s="102"/>
    </row>
    <row r="45491" spans="26:28" x14ac:dyDescent="0.3">
      <c r="Z45491" s="102"/>
      <c r="AA45491" s="102"/>
      <c r="AB45491" s="102"/>
    </row>
    <row r="45492" spans="26:28" x14ac:dyDescent="0.3">
      <c r="Z45492" s="102"/>
      <c r="AA45492" s="102"/>
      <c r="AB45492" s="102"/>
    </row>
    <row r="45493" spans="26:28" x14ac:dyDescent="0.3">
      <c r="Z45493" s="102"/>
      <c r="AA45493" s="102"/>
      <c r="AB45493" s="102"/>
    </row>
    <row r="45494" spans="26:28" x14ac:dyDescent="0.3">
      <c r="Z45494" s="102"/>
      <c r="AA45494" s="102"/>
      <c r="AB45494" s="102"/>
    </row>
    <row r="45495" spans="26:28" x14ac:dyDescent="0.3">
      <c r="Z45495" s="102"/>
      <c r="AA45495" s="102"/>
      <c r="AB45495" s="102"/>
    </row>
    <row r="45496" spans="26:28" x14ac:dyDescent="0.3">
      <c r="Z45496" s="102"/>
      <c r="AA45496" s="102"/>
      <c r="AB45496" s="102"/>
    </row>
    <row r="45497" spans="26:28" x14ac:dyDescent="0.3">
      <c r="Z45497" s="102"/>
      <c r="AA45497" s="102"/>
      <c r="AB45497" s="102"/>
    </row>
    <row r="45498" spans="26:28" x14ac:dyDescent="0.3">
      <c r="Z45498" s="102"/>
      <c r="AA45498" s="102"/>
      <c r="AB45498" s="102"/>
    </row>
    <row r="45499" spans="26:28" x14ac:dyDescent="0.3">
      <c r="Z45499" s="102"/>
      <c r="AA45499" s="102"/>
      <c r="AB45499" s="102"/>
    </row>
    <row r="45500" spans="26:28" x14ac:dyDescent="0.3">
      <c r="Z45500" s="102"/>
      <c r="AA45500" s="102"/>
      <c r="AB45500" s="102"/>
    </row>
    <row r="45501" spans="26:28" x14ac:dyDescent="0.3">
      <c r="Z45501" s="102"/>
      <c r="AA45501" s="102"/>
      <c r="AB45501" s="102"/>
    </row>
    <row r="45502" spans="26:28" x14ac:dyDescent="0.3">
      <c r="Z45502" s="102"/>
      <c r="AA45502" s="102"/>
      <c r="AB45502" s="102"/>
    </row>
    <row r="45503" spans="26:28" x14ac:dyDescent="0.3">
      <c r="Z45503" s="102"/>
      <c r="AA45503" s="102"/>
      <c r="AB45503" s="102"/>
    </row>
    <row r="45504" spans="26:28" x14ac:dyDescent="0.3">
      <c r="Z45504" s="102"/>
      <c r="AA45504" s="102"/>
      <c r="AB45504" s="102"/>
    </row>
    <row r="45505" spans="26:28" x14ac:dyDescent="0.3">
      <c r="Z45505" s="102"/>
      <c r="AA45505" s="102"/>
      <c r="AB45505" s="102"/>
    </row>
    <row r="45506" spans="26:28" x14ac:dyDescent="0.3">
      <c r="Z45506" s="102"/>
      <c r="AA45506" s="102"/>
      <c r="AB45506" s="102"/>
    </row>
    <row r="45507" spans="26:28" x14ac:dyDescent="0.3">
      <c r="Z45507" s="102"/>
      <c r="AA45507" s="102"/>
      <c r="AB45507" s="102"/>
    </row>
    <row r="45508" spans="26:28" x14ac:dyDescent="0.3">
      <c r="Z45508" s="102"/>
      <c r="AA45508" s="102"/>
      <c r="AB45508" s="102"/>
    </row>
    <row r="45509" spans="26:28" x14ac:dyDescent="0.3">
      <c r="Z45509" s="102"/>
      <c r="AA45509" s="102"/>
      <c r="AB45509" s="102"/>
    </row>
    <row r="45510" spans="26:28" x14ac:dyDescent="0.3">
      <c r="Z45510" s="102"/>
      <c r="AA45510" s="102"/>
      <c r="AB45510" s="102"/>
    </row>
    <row r="45511" spans="26:28" x14ac:dyDescent="0.3">
      <c r="Z45511" s="102"/>
      <c r="AA45511" s="102"/>
      <c r="AB45511" s="102"/>
    </row>
    <row r="45512" spans="26:28" x14ac:dyDescent="0.3">
      <c r="Z45512" s="102"/>
      <c r="AA45512" s="102"/>
      <c r="AB45512" s="102"/>
    </row>
    <row r="45513" spans="26:28" x14ac:dyDescent="0.3">
      <c r="Z45513" s="102"/>
      <c r="AA45513" s="102"/>
      <c r="AB45513" s="102"/>
    </row>
    <row r="45514" spans="26:28" x14ac:dyDescent="0.3">
      <c r="Z45514" s="102"/>
      <c r="AA45514" s="102"/>
      <c r="AB45514" s="102"/>
    </row>
    <row r="45515" spans="26:28" x14ac:dyDescent="0.3">
      <c r="Z45515" s="102"/>
      <c r="AA45515" s="102"/>
      <c r="AB45515" s="102"/>
    </row>
    <row r="45516" spans="26:28" x14ac:dyDescent="0.3">
      <c r="Z45516" s="102"/>
      <c r="AA45516" s="102"/>
      <c r="AB45516" s="102"/>
    </row>
    <row r="45517" spans="26:28" x14ac:dyDescent="0.3">
      <c r="Z45517" s="102"/>
      <c r="AA45517" s="102"/>
      <c r="AB45517" s="102"/>
    </row>
    <row r="45518" spans="26:28" x14ac:dyDescent="0.3">
      <c r="Z45518" s="102"/>
      <c r="AA45518" s="102"/>
      <c r="AB45518" s="102"/>
    </row>
    <row r="45519" spans="26:28" x14ac:dyDescent="0.3">
      <c r="Z45519" s="102"/>
      <c r="AA45519" s="102"/>
      <c r="AB45519" s="102"/>
    </row>
    <row r="45520" spans="26:28" x14ac:dyDescent="0.3">
      <c r="Z45520" s="102"/>
      <c r="AA45520" s="102"/>
      <c r="AB45520" s="102"/>
    </row>
    <row r="45521" spans="26:28" x14ac:dyDescent="0.3">
      <c r="Z45521" s="102"/>
      <c r="AA45521" s="102"/>
      <c r="AB45521" s="102"/>
    </row>
    <row r="45522" spans="26:28" x14ac:dyDescent="0.3">
      <c r="Z45522" s="102"/>
      <c r="AA45522" s="102"/>
      <c r="AB45522" s="102"/>
    </row>
    <row r="45523" spans="26:28" x14ac:dyDescent="0.3">
      <c r="Z45523" s="102"/>
      <c r="AA45523" s="102"/>
      <c r="AB45523" s="102"/>
    </row>
    <row r="45524" spans="26:28" x14ac:dyDescent="0.3">
      <c r="Z45524" s="102"/>
      <c r="AA45524" s="102"/>
      <c r="AB45524" s="102"/>
    </row>
    <row r="45525" spans="26:28" x14ac:dyDescent="0.3">
      <c r="Z45525" s="102"/>
      <c r="AA45525" s="102"/>
      <c r="AB45525" s="102"/>
    </row>
    <row r="45526" spans="26:28" x14ac:dyDescent="0.3">
      <c r="Z45526" s="102"/>
      <c r="AA45526" s="102"/>
      <c r="AB45526" s="102"/>
    </row>
    <row r="45527" spans="26:28" x14ac:dyDescent="0.3">
      <c r="Z45527" s="102"/>
      <c r="AA45527" s="102"/>
      <c r="AB45527" s="102"/>
    </row>
    <row r="45528" spans="26:28" x14ac:dyDescent="0.3">
      <c r="Z45528" s="102"/>
      <c r="AA45528" s="102"/>
      <c r="AB45528" s="102"/>
    </row>
    <row r="45529" spans="26:28" x14ac:dyDescent="0.3">
      <c r="Z45529" s="102"/>
      <c r="AA45529" s="102"/>
      <c r="AB45529" s="102"/>
    </row>
    <row r="45530" spans="26:28" x14ac:dyDescent="0.3">
      <c r="Z45530" s="102"/>
      <c r="AA45530" s="102"/>
      <c r="AB45530" s="102"/>
    </row>
    <row r="45531" spans="26:28" x14ac:dyDescent="0.3">
      <c r="Z45531" s="102"/>
      <c r="AA45531" s="102"/>
      <c r="AB45531" s="102"/>
    </row>
    <row r="45532" spans="26:28" x14ac:dyDescent="0.3">
      <c r="Z45532" s="102"/>
      <c r="AA45532" s="102"/>
      <c r="AB45532" s="102"/>
    </row>
    <row r="45533" spans="26:28" x14ac:dyDescent="0.3">
      <c r="Z45533" s="102"/>
      <c r="AA45533" s="102"/>
      <c r="AB45533" s="102"/>
    </row>
    <row r="45534" spans="26:28" x14ac:dyDescent="0.3">
      <c r="Z45534" s="102"/>
      <c r="AA45534" s="102"/>
      <c r="AB45534" s="102"/>
    </row>
    <row r="45535" spans="26:28" x14ac:dyDescent="0.3">
      <c r="Z45535" s="102"/>
      <c r="AA45535" s="102"/>
      <c r="AB45535" s="102"/>
    </row>
    <row r="45536" spans="26:28" x14ac:dyDescent="0.3">
      <c r="Z45536" s="102"/>
      <c r="AA45536" s="102"/>
      <c r="AB45536" s="102"/>
    </row>
    <row r="45537" spans="26:28" x14ac:dyDescent="0.3">
      <c r="Z45537" s="102"/>
      <c r="AA45537" s="102"/>
      <c r="AB45537" s="102"/>
    </row>
    <row r="45538" spans="26:28" x14ac:dyDescent="0.3">
      <c r="Z45538" s="102"/>
      <c r="AA45538" s="102"/>
      <c r="AB45538" s="102"/>
    </row>
    <row r="45539" spans="26:28" x14ac:dyDescent="0.3">
      <c r="Z45539" s="102"/>
      <c r="AA45539" s="102"/>
      <c r="AB45539" s="102"/>
    </row>
    <row r="45540" spans="26:28" x14ac:dyDescent="0.3">
      <c r="Z45540" s="102"/>
      <c r="AA45540" s="102"/>
      <c r="AB45540" s="102"/>
    </row>
    <row r="45541" spans="26:28" x14ac:dyDescent="0.3">
      <c r="Z45541" s="102"/>
      <c r="AA45541" s="102"/>
      <c r="AB45541" s="102"/>
    </row>
    <row r="45542" spans="26:28" x14ac:dyDescent="0.3">
      <c r="Z45542" s="102"/>
      <c r="AA45542" s="102"/>
      <c r="AB45542" s="102"/>
    </row>
    <row r="45543" spans="26:28" x14ac:dyDescent="0.3">
      <c r="Z45543" s="102"/>
      <c r="AA45543" s="102"/>
      <c r="AB45543" s="102"/>
    </row>
    <row r="45544" spans="26:28" x14ac:dyDescent="0.3">
      <c r="Z45544" s="102"/>
      <c r="AA45544" s="102"/>
      <c r="AB45544" s="102"/>
    </row>
    <row r="45545" spans="26:28" x14ac:dyDescent="0.3">
      <c r="Z45545" s="102"/>
      <c r="AA45545" s="102"/>
      <c r="AB45545" s="102"/>
    </row>
    <row r="45546" spans="26:28" x14ac:dyDescent="0.3">
      <c r="Z45546" s="102"/>
      <c r="AA45546" s="102"/>
      <c r="AB45546" s="102"/>
    </row>
    <row r="45547" spans="26:28" x14ac:dyDescent="0.3">
      <c r="Z45547" s="102"/>
      <c r="AA45547" s="102"/>
      <c r="AB45547" s="102"/>
    </row>
    <row r="45548" spans="26:28" x14ac:dyDescent="0.3">
      <c r="Z45548" s="102"/>
      <c r="AA45548" s="102"/>
      <c r="AB45548" s="102"/>
    </row>
    <row r="45549" spans="26:28" x14ac:dyDescent="0.3">
      <c r="Z45549" s="102"/>
      <c r="AA45549" s="102"/>
      <c r="AB45549" s="102"/>
    </row>
    <row r="45550" spans="26:28" x14ac:dyDescent="0.3">
      <c r="Z45550" s="102"/>
      <c r="AA45550" s="102"/>
      <c r="AB45550" s="102"/>
    </row>
    <row r="45551" spans="26:28" x14ac:dyDescent="0.3">
      <c r="Z45551" s="102"/>
      <c r="AA45551" s="102"/>
      <c r="AB45551" s="102"/>
    </row>
    <row r="45552" spans="26:28" x14ac:dyDescent="0.3">
      <c r="Z45552" s="102"/>
      <c r="AA45552" s="102"/>
      <c r="AB45552" s="102"/>
    </row>
    <row r="45553" spans="26:28" x14ac:dyDescent="0.3">
      <c r="Z45553" s="102"/>
      <c r="AA45553" s="102"/>
      <c r="AB45553" s="102"/>
    </row>
    <row r="45554" spans="26:28" x14ac:dyDescent="0.3">
      <c r="Z45554" s="102"/>
      <c r="AA45554" s="102"/>
      <c r="AB45554" s="102"/>
    </row>
    <row r="45555" spans="26:28" x14ac:dyDescent="0.3">
      <c r="Z45555" s="102"/>
      <c r="AA45555" s="102"/>
      <c r="AB45555" s="102"/>
    </row>
    <row r="45556" spans="26:28" x14ac:dyDescent="0.3">
      <c r="Z45556" s="102"/>
      <c r="AA45556" s="102"/>
      <c r="AB45556" s="102"/>
    </row>
    <row r="45557" spans="26:28" x14ac:dyDescent="0.3">
      <c r="Z45557" s="102"/>
      <c r="AA45557" s="102"/>
      <c r="AB45557" s="102"/>
    </row>
    <row r="45558" spans="26:28" x14ac:dyDescent="0.3">
      <c r="Z45558" s="102"/>
      <c r="AA45558" s="102"/>
      <c r="AB45558" s="102"/>
    </row>
    <row r="45559" spans="26:28" x14ac:dyDescent="0.3">
      <c r="Z45559" s="102"/>
      <c r="AA45559" s="102"/>
      <c r="AB45559" s="102"/>
    </row>
    <row r="45560" spans="26:28" x14ac:dyDescent="0.3">
      <c r="Z45560" s="102"/>
      <c r="AA45560" s="102"/>
      <c r="AB45560" s="102"/>
    </row>
    <row r="45561" spans="26:28" x14ac:dyDescent="0.3">
      <c r="Z45561" s="102"/>
      <c r="AA45561" s="102"/>
      <c r="AB45561" s="102"/>
    </row>
    <row r="45562" spans="26:28" x14ac:dyDescent="0.3">
      <c r="Z45562" s="102"/>
      <c r="AA45562" s="102"/>
      <c r="AB45562" s="102"/>
    </row>
    <row r="45563" spans="26:28" x14ac:dyDescent="0.3">
      <c r="Z45563" s="102"/>
      <c r="AA45563" s="102"/>
      <c r="AB45563" s="102"/>
    </row>
    <row r="45564" spans="26:28" x14ac:dyDescent="0.3">
      <c r="Z45564" s="102"/>
      <c r="AA45564" s="102"/>
      <c r="AB45564" s="102"/>
    </row>
    <row r="45565" spans="26:28" x14ac:dyDescent="0.3">
      <c r="Z45565" s="102"/>
      <c r="AA45565" s="102"/>
      <c r="AB45565" s="102"/>
    </row>
    <row r="45566" spans="26:28" x14ac:dyDescent="0.3">
      <c r="Z45566" s="102"/>
      <c r="AA45566" s="102"/>
      <c r="AB45566" s="102"/>
    </row>
    <row r="45567" spans="26:28" x14ac:dyDescent="0.3">
      <c r="Z45567" s="102"/>
      <c r="AA45567" s="102"/>
      <c r="AB45567" s="102"/>
    </row>
    <row r="45568" spans="26:28" x14ac:dyDescent="0.3">
      <c r="Z45568" s="102"/>
      <c r="AA45568" s="102"/>
      <c r="AB45568" s="102"/>
    </row>
    <row r="45569" spans="26:28" x14ac:dyDescent="0.3">
      <c r="Z45569" s="102"/>
      <c r="AA45569" s="102"/>
      <c r="AB45569" s="102"/>
    </row>
    <row r="45570" spans="26:28" x14ac:dyDescent="0.3">
      <c r="Z45570" s="102"/>
      <c r="AA45570" s="102"/>
      <c r="AB45570" s="102"/>
    </row>
    <row r="45571" spans="26:28" x14ac:dyDescent="0.3">
      <c r="Z45571" s="102"/>
      <c r="AA45571" s="102"/>
      <c r="AB45571" s="102"/>
    </row>
    <row r="45572" spans="26:28" x14ac:dyDescent="0.3">
      <c r="Z45572" s="102"/>
      <c r="AA45572" s="102"/>
      <c r="AB45572" s="102"/>
    </row>
    <row r="45573" spans="26:28" x14ac:dyDescent="0.3">
      <c r="Z45573" s="102"/>
      <c r="AA45573" s="102"/>
      <c r="AB45573" s="102"/>
    </row>
    <row r="45574" spans="26:28" x14ac:dyDescent="0.3">
      <c r="Z45574" s="102"/>
      <c r="AA45574" s="102"/>
      <c r="AB45574" s="102"/>
    </row>
    <row r="45575" spans="26:28" x14ac:dyDescent="0.3">
      <c r="Z45575" s="102"/>
      <c r="AA45575" s="102"/>
      <c r="AB45575" s="102"/>
    </row>
    <row r="45576" spans="26:28" x14ac:dyDescent="0.3">
      <c r="Z45576" s="102"/>
      <c r="AA45576" s="102"/>
      <c r="AB45576" s="102"/>
    </row>
    <row r="45577" spans="26:28" x14ac:dyDescent="0.3">
      <c r="Z45577" s="102"/>
      <c r="AA45577" s="102"/>
      <c r="AB45577" s="102"/>
    </row>
    <row r="45578" spans="26:28" x14ac:dyDescent="0.3">
      <c r="Z45578" s="102"/>
      <c r="AA45578" s="102"/>
      <c r="AB45578" s="102"/>
    </row>
    <row r="45579" spans="26:28" x14ac:dyDescent="0.3">
      <c r="Z45579" s="102"/>
      <c r="AA45579" s="102"/>
      <c r="AB45579" s="102"/>
    </row>
    <row r="45580" spans="26:28" x14ac:dyDescent="0.3">
      <c r="Z45580" s="102"/>
      <c r="AA45580" s="102"/>
      <c r="AB45580" s="102"/>
    </row>
    <row r="45581" spans="26:28" x14ac:dyDescent="0.3">
      <c r="Z45581" s="102"/>
      <c r="AA45581" s="102"/>
      <c r="AB45581" s="102"/>
    </row>
    <row r="45582" spans="26:28" x14ac:dyDescent="0.3">
      <c r="Z45582" s="102"/>
      <c r="AA45582" s="102"/>
      <c r="AB45582" s="102"/>
    </row>
    <row r="45583" spans="26:28" x14ac:dyDescent="0.3">
      <c r="Z45583" s="102"/>
      <c r="AA45583" s="102"/>
      <c r="AB45583" s="102"/>
    </row>
    <row r="45584" spans="26:28" x14ac:dyDescent="0.3">
      <c r="Z45584" s="102"/>
      <c r="AA45584" s="102"/>
      <c r="AB45584" s="102"/>
    </row>
    <row r="45585" spans="26:28" x14ac:dyDescent="0.3">
      <c r="Z45585" s="102"/>
      <c r="AA45585" s="102"/>
      <c r="AB45585" s="102"/>
    </row>
    <row r="45586" spans="26:28" x14ac:dyDescent="0.3">
      <c r="Z45586" s="102"/>
      <c r="AA45586" s="102"/>
      <c r="AB45586" s="102"/>
    </row>
    <row r="45587" spans="26:28" x14ac:dyDescent="0.3">
      <c r="Z45587" s="102"/>
      <c r="AA45587" s="102"/>
      <c r="AB45587" s="102"/>
    </row>
    <row r="45588" spans="26:28" x14ac:dyDescent="0.3">
      <c r="Z45588" s="102"/>
      <c r="AA45588" s="102"/>
      <c r="AB45588" s="102"/>
    </row>
    <row r="45589" spans="26:28" x14ac:dyDescent="0.3">
      <c r="Z45589" s="102"/>
      <c r="AA45589" s="102"/>
      <c r="AB45589" s="102"/>
    </row>
    <row r="45590" spans="26:28" x14ac:dyDescent="0.3">
      <c r="Z45590" s="102"/>
      <c r="AA45590" s="102"/>
      <c r="AB45590" s="102"/>
    </row>
    <row r="45591" spans="26:28" x14ac:dyDescent="0.3">
      <c r="Z45591" s="102"/>
      <c r="AA45591" s="102"/>
      <c r="AB45591" s="102"/>
    </row>
    <row r="45592" spans="26:28" x14ac:dyDescent="0.3">
      <c r="Z45592" s="102"/>
      <c r="AA45592" s="102"/>
      <c r="AB45592" s="102"/>
    </row>
    <row r="45593" spans="26:28" x14ac:dyDescent="0.3">
      <c r="Z45593" s="102"/>
      <c r="AA45593" s="102"/>
      <c r="AB45593" s="102"/>
    </row>
    <row r="45594" spans="26:28" x14ac:dyDescent="0.3">
      <c r="Z45594" s="102"/>
      <c r="AA45594" s="102"/>
      <c r="AB45594" s="102"/>
    </row>
    <row r="45595" spans="26:28" x14ac:dyDescent="0.3">
      <c r="Z45595" s="102"/>
      <c r="AA45595" s="102"/>
      <c r="AB45595" s="102"/>
    </row>
    <row r="45596" spans="26:28" x14ac:dyDescent="0.3">
      <c r="Z45596" s="102"/>
      <c r="AA45596" s="102"/>
      <c r="AB45596" s="102"/>
    </row>
    <row r="45597" spans="26:28" x14ac:dyDescent="0.3">
      <c r="Z45597" s="102"/>
      <c r="AA45597" s="102"/>
      <c r="AB45597" s="102"/>
    </row>
    <row r="45598" spans="26:28" x14ac:dyDescent="0.3">
      <c r="Z45598" s="102"/>
      <c r="AA45598" s="102"/>
      <c r="AB45598" s="102"/>
    </row>
    <row r="45599" spans="26:28" x14ac:dyDescent="0.3">
      <c r="Z45599" s="102"/>
      <c r="AA45599" s="102"/>
      <c r="AB45599" s="102"/>
    </row>
    <row r="45600" spans="26:28" x14ac:dyDescent="0.3">
      <c r="Z45600" s="102"/>
      <c r="AA45600" s="102"/>
      <c r="AB45600" s="102"/>
    </row>
    <row r="45601" spans="26:28" x14ac:dyDescent="0.3">
      <c r="Z45601" s="102"/>
      <c r="AA45601" s="102"/>
      <c r="AB45601" s="102"/>
    </row>
    <row r="45602" spans="26:28" x14ac:dyDescent="0.3">
      <c r="Z45602" s="102"/>
      <c r="AA45602" s="102"/>
      <c r="AB45602" s="102"/>
    </row>
    <row r="45603" spans="26:28" x14ac:dyDescent="0.3">
      <c r="Z45603" s="102"/>
      <c r="AA45603" s="102"/>
      <c r="AB45603" s="102"/>
    </row>
    <row r="45604" spans="26:28" x14ac:dyDescent="0.3">
      <c r="Z45604" s="102"/>
      <c r="AA45604" s="102"/>
      <c r="AB45604" s="102"/>
    </row>
    <row r="45605" spans="26:28" x14ac:dyDescent="0.3">
      <c r="Z45605" s="102"/>
      <c r="AA45605" s="102"/>
      <c r="AB45605" s="102"/>
    </row>
    <row r="45606" spans="26:28" x14ac:dyDescent="0.3">
      <c r="Z45606" s="102"/>
      <c r="AA45606" s="102"/>
      <c r="AB45606" s="102"/>
    </row>
    <row r="45607" spans="26:28" x14ac:dyDescent="0.3">
      <c r="Z45607" s="102"/>
      <c r="AA45607" s="102"/>
      <c r="AB45607" s="102"/>
    </row>
    <row r="45608" spans="26:28" x14ac:dyDescent="0.3">
      <c r="Z45608" s="102"/>
      <c r="AA45608" s="102"/>
      <c r="AB45608" s="102"/>
    </row>
    <row r="45609" spans="26:28" x14ac:dyDescent="0.3">
      <c r="Z45609" s="102"/>
      <c r="AA45609" s="102"/>
      <c r="AB45609" s="102"/>
    </row>
    <row r="45610" spans="26:28" x14ac:dyDescent="0.3">
      <c r="Z45610" s="102"/>
      <c r="AA45610" s="102"/>
      <c r="AB45610" s="102"/>
    </row>
    <row r="45611" spans="26:28" x14ac:dyDescent="0.3">
      <c r="Z45611" s="102"/>
      <c r="AA45611" s="102"/>
      <c r="AB45611" s="102"/>
    </row>
    <row r="45612" spans="26:28" x14ac:dyDescent="0.3">
      <c r="Z45612" s="102"/>
      <c r="AA45612" s="102"/>
      <c r="AB45612" s="102"/>
    </row>
    <row r="45613" spans="26:28" x14ac:dyDescent="0.3">
      <c r="Z45613" s="102"/>
      <c r="AA45613" s="102"/>
      <c r="AB45613" s="102"/>
    </row>
    <row r="45614" spans="26:28" x14ac:dyDescent="0.3">
      <c r="Z45614" s="102"/>
      <c r="AA45614" s="102"/>
      <c r="AB45614" s="102"/>
    </row>
    <row r="45615" spans="26:28" x14ac:dyDescent="0.3">
      <c r="Z45615" s="102"/>
      <c r="AA45615" s="102"/>
      <c r="AB45615" s="102"/>
    </row>
    <row r="45616" spans="26:28" x14ac:dyDescent="0.3">
      <c r="Z45616" s="102"/>
      <c r="AA45616" s="102"/>
      <c r="AB45616" s="102"/>
    </row>
    <row r="45617" spans="26:28" x14ac:dyDescent="0.3">
      <c r="Z45617" s="102"/>
      <c r="AA45617" s="102"/>
      <c r="AB45617" s="102"/>
    </row>
    <row r="45618" spans="26:28" x14ac:dyDescent="0.3">
      <c r="Z45618" s="102"/>
      <c r="AA45618" s="102"/>
      <c r="AB45618" s="102"/>
    </row>
    <row r="45619" spans="26:28" x14ac:dyDescent="0.3">
      <c r="Z45619" s="102"/>
      <c r="AA45619" s="102"/>
      <c r="AB45619" s="102"/>
    </row>
    <row r="45620" spans="26:28" x14ac:dyDescent="0.3">
      <c r="Z45620" s="102"/>
      <c r="AA45620" s="102"/>
      <c r="AB45620" s="102"/>
    </row>
    <row r="45621" spans="26:28" x14ac:dyDescent="0.3">
      <c r="Z45621" s="102"/>
      <c r="AA45621" s="102"/>
      <c r="AB45621" s="102"/>
    </row>
    <row r="45622" spans="26:28" x14ac:dyDescent="0.3">
      <c r="Z45622" s="102"/>
      <c r="AA45622" s="102"/>
      <c r="AB45622" s="102"/>
    </row>
    <row r="45623" spans="26:28" x14ac:dyDescent="0.3">
      <c r="Z45623" s="102"/>
      <c r="AA45623" s="102"/>
      <c r="AB45623" s="102"/>
    </row>
    <row r="45624" spans="26:28" x14ac:dyDescent="0.3">
      <c r="Z45624" s="102"/>
      <c r="AA45624" s="102"/>
      <c r="AB45624" s="102"/>
    </row>
    <row r="45625" spans="26:28" x14ac:dyDescent="0.3">
      <c r="Z45625" s="102"/>
      <c r="AA45625" s="102"/>
      <c r="AB45625" s="102"/>
    </row>
    <row r="45626" spans="26:28" x14ac:dyDescent="0.3">
      <c r="Z45626" s="102"/>
      <c r="AA45626" s="102"/>
      <c r="AB45626" s="102"/>
    </row>
    <row r="45627" spans="26:28" x14ac:dyDescent="0.3">
      <c r="Z45627" s="102"/>
      <c r="AA45627" s="102"/>
      <c r="AB45627" s="102"/>
    </row>
    <row r="45628" spans="26:28" x14ac:dyDescent="0.3">
      <c r="Z45628" s="102"/>
      <c r="AA45628" s="102"/>
      <c r="AB45628" s="102"/>
    </row>
    <row r="45629" spans="26:28" x14ac:dyDescent="0.3">
      <c r="Z45629" s="102"/>
      <c r="AA45629" s="102"/>
      <c r="AB45629" s="102"/>
    </row>
    <row r="45630" spans="26:28" x14ac:dyDescent="0.3">
      <c r="Z45630" s="102"/>
      <c r="AA45630" s="102"/>
      <c r="AB45630" s="102"/>
    </row>
    <row r="45631" spans="26:28" x14ac:dyDescent="0.3">
      <c r="Z45631" s="102"/>
      <c r="AA45631" s="102"/>
      <c r="AB45631" s="102"/>
    </row>
    <row r="45632" spans="26:28" x14ac:dyDescent="0.3">
      <c r="Z45632" s="102"/>
      <c r="AA45632" s="102"/>
      <c r="AB45632" s="102"/>
    </row>
    <row r="45633" spans="26:28" x14ac:dyDescent="0.3">
      <c r="Z45633" s="102"/>
      <c r="AA45633" s="102"/>
      <c r="AB45633" s="102"/>
    </row>
    <row r="45634" spans="26:28" x14ac:dyDescent="0.3">
      <c r="Z45634" s="102"/>
      <c r="AA45634" s="102"/>
      <c r="AB45634" s="102"/>
    </row>
    <row r="45635" spans="26:28" x14ac:dyDescent="0.3">
      <c r="Z45635" s="102"/>
      <c r="AA45635" s="102"/>
      <c r="AB45635" s="102"/>
    </row>
    <row r="45636" spans="26:28" x14ac:dyDescent="0.3">
      <c r="Z45636" s="102"/>
      <c r="AA45636" s="102"/>
      <c r="AB45636" s="102"/>
    </row>
    <row r="45637" spans="26:28" x14ac:dyDescent="0.3">
      <c r="Z45637" s="102"/>
      <c r="AA45637" s="102"/>
      <c r="AB45637" s="102"/>
    </row>
    <row r="45638" spans="26:28" x14ac:dyDescent="0.3">
      <c r="Z45638" s="102"/>
      <c r="AA45638" s="102"/>
      <c r="AB45638" s="102"/>
    </row>
    <row r="45639" spans="26:28" x14ac:dyDescent="0.3">
      <c r="Z45639" s="102"/>
      <c r="AA45639" s="102"/>
      <c r="AB45639" s="102"/>
    </row>
    <row r="45640" spans="26:28" x14ac:dyDescent="0.3">
      <c r="Z45640" s="102"/>
      <c r="AA45640" s="102"/>
      <c r="AB45640" s="102"/>
    </row>
    <row r="45641" spans="26:28" x14ac:dyDescent="0.3">
      <c r="Z45641" s="102"/>
      <c r="AA45641" s="102"/>
      <c r="AB45641" s="102"/>
    </row>
    <row r="45642" spans="26:28" x14ac:dyDescent="0.3">
      <c r="Z45642" s="102"/>
      <c r="AA45642" s="102"/>
      <c r="AB45642" s="102"/>
    </row>
    <row r="45643" spans="26:28" x14ac:dyDescent="0.3">
      <c r="Z45643" s="102"/>
      <c r="AA45643" s="102"/>
      <c r="AB45643" s="102"/>
    </row>
    <row r="45644" spans="26:28" x14ac:dyDescent="0.3">
      <c r="Z45644" s="102"/>
      <c r="AA45644" s="102"/>
      <c r="AB45644" s="102"/>
    </row>
    <row r="45645" spans="26:28" x14ac:dyDescent="0.3">
      <c r="Z45645" s="102"/>
      <c r="AA45645" s="102"/>
      <c r="AB45645" s="102"/>
    </row>
    <row r="45646" spans="26:28" x14ac:dyDescent="0.3">
      <c r="Z45646" s="102"/>
      <c r="AA45646" s="102"/>
      <c r="AB45646" s="102"/>
    </row>
    <row r="45647" spans="26:28" x14ac:dyDescent="0.3">
      <c r="Z45647" s="102"/>
      <c r="AA45647" s="102"/>
      <c r="AB45647" s="102"/>
    </row>
    <row r="45648" spans="26:28" x14ac:dyDescent="0.3">
      <c r="Z45648" s="102"/>
      <c r="AA45648" s="102"/>
      <c r="AB45648" s="102"/>
    </row>
    <row r="45649" spans="26:28" x14ac:dyDescent="0.3">
      <c r="Z45649" s="102"/>
      <c r="AA45649" s="102"/>
      <c r="AB45649" s="102"/>
    </row>
    <row r="45650" spans="26:28" x14ac:dyDescent="0.3">
      <c r="Z45650" s="102"/>
      <c r="AA45650" s="102"/>
      <c r="AB45650" s="102"/>
    </row>
    <row r="45651" spans="26:28" x14ac:dyDescent="0.3">
      <c r="Z45651" s="102"/>
      <c r="AA45651" s="102"/>
      <c r="AB45651" s="102"/>
    </row>
    <row r="45652" spans="26:28" x14ac:dyDescent="0.3">
      <c r="Z45652" s="102"/>
      <c r="AA45652" s="102"/>
      <c r="AB45652" s="102"/>
    </row>
    <row r="45653" spans="26:28" x14ac:dyDescent="0.3">
      <c r="Z45653" s="102"/>
      <c r="AA45653" s="102"/>
      <c r="AB45653" s="102"/>
    </row>
    <row r="45654" spans="26:28" x14ac:dyDescent="0.3">
      <c r="Z45654" s="102"/>
      <c r="AA45654" s="102"/>
      <c r="AB45654" s="102"/>
    </row>
    <row r="45655" spans="26:28" x14ac:dyDescent="0.3">
      <c r="Z45655" s="102"/>
      <c r="AA45655" s="102"/>
      <c r="AB45655" s="102"/>
    </row>
    <row r="45656" spans="26:28" x14ac:dyDescent="0.3">
      <c r="Z45656" s="102"/>
      <c r="AA45656" s="102"/>
      <c r="AB45656" s="102"/>
    </row>
    <row r="45657" spans="26:28" x14ac:dyDescent="0.3">
      <c r="Z45657" s="102"/>
      <c r="AA45657" s="102"/>
      <c r="AB45657" s="102"/>
    </row>
    <row r="45658" spans="26:28" x14ac:dyDescent="0.3">
      <c r="Z45658" s="102"/>
      <c r="AA45658" s="102"/>
      <c r="AB45658" s="102"/>
    </row>
    <row r="45659" spans="26:28" x14ac:dyDescent="0.3">
      <c r="Z45659" s="102"/>
      <c r="AA45659" s="102"/>
      <c r="AB45659" s="102"/>
    </row>
    <row r="45660" spans="26:28" x14ac:dyDescent="0.3">
      <c r="Z45660" s="102"/>
      <c r="AA45660" s="102"/>
      <c r="AB45660" s="102"/>
    </row>
    <row r="45661" spans="26:28" x14ac:dyDescent="0.3">
      <c r="Z45661" s="102"/>
      <c r="AA45661" s="102"/>
      <c r="AB45661" s="102"/>
    </row>
    <row r="45662" spans="26:28" x14ac:dyDescent="0.3">
      <c r="Z45662" s="102"/>
      <c r="AA45662" s="102"/>
      <c r="AB45662" s="102"/>
    </row>
    <row r="45663" spans="26:28" x14ac:dyDescent="0.3">
      <c r="Z45663" s="102"/>
      <c r="AA45663" s="102"/>
      <c r="AB45663" s="102"/>
    </row>
    <row r="45664" spans="26:28" x14ac:dyDescent="0.3">
      <c r="Z45664" s="102"/>
      <c r="AA45664" s="102"/>
      <c r="AB45664" s="102"/>
    </row>
    <row r="45665" spans="26:28" x14ac:dyDescent="0.3">
      <c r="Z45665" s="102"/>
      <c r="AA45665" s="102"/>
      <c r="AB45665" s="102"/>
    </row>
    <row r="45666" spans="26:28" x14ac:dyDescent="0.3">
      <c r="Z45666" s="102"/>
      <c r="AA45666" s="102"/>
      <c r="AB45666" s="102"/>
    </row>
    <row r="45667" spans="26:28" x14ac:dyDescent="0.3">
      <c r="Z45667" s="102"/>
      <c r="AA45667" s="102"/>
      <c r="AB45667" s="102"/>
    </row>
    <row r="45668" spans="26:28" x14ac:dyDescent="0.3">
      <c r="Z45668" s="102"/>
      <c r="AA45668" s="102"/>
      <c r="AB45668" s="102"/>
    </row>
    <row r="45669" spans="26:28" x14ac:dyDescent="0.3">
      <c r="Z45669" s="102"/>
      <c r="AA45669" s="102"/>
      <c r="AB45669" s="102"/>
    </row>
    <row r="45670" spans="26:28" x14ac:dyDescent="0.3">
      <c r="Z45670" s="102"/>
      <c r="AA45670" s="102"/>
      <c r="AB45670" s="102"/>
    </row>
    <row r="45671" spans="26:28" x14ac:dyDescent="0.3">
      <c r="Z45671" s="102"/>
      <c r="AA45671" s="102"/>
      <c r="AB45671" s="102"/>
    </row>
    <row r="45672" spans="26:28" x14ac:dyDescent="0.3">
      <c r="Z45672" s="102"/>
      <c r="AA45672" s="102"/>
      <c r="AB45672" s="102"/>
    </row>
    <row r="45673" spans="26:28" x14ac:dyDescent="0.3">
      <c r="Z45673" s="102"/>
      <c r="AA45673" s="102"/>
      <c r="AB45673" s="102"/>
    </row>
    <row r="45674" spans="26:28" x14ac:dyDescent="0.3">
      <c r="Z45674" s="102"/>
      <c r="AA45674" s="102"/>
      <c r="AB45674" s="102"/>
    </row>
    <row r="45675" spans="26:28" x14ac:dyDescent="0.3">
      <c r="Z45675" s="102"/>
      <c r="AA45675" s="102"/>
      <c r="AB45675" s="102"/>
    </row>
    <row r="45676" spans="26:28" x14ac:dyDescent="0.3">
      <c r="Z45676" s="102"/>
      <c r="AA45676" s="102"/>
      <c r="AB45676" s="102"/>
    </row>
    <row r="45677" spans="26:28" x14ac:dyDescent="0.3">
      <c r="Z45677" s="102"/>
      <c r="AA45677" s="102"/>
      <c r="AB45677" s="102"/>
    </row>
    <row r="45678" spans="26:28" x14ac:dyDescent="0.3">
      <c r="Z45678" s="102"/>
      <c r="AA45678" s="102"/>
      <c r="AB45678" s="102"/>
    </row>
    <row r="45679" spans="26:28" x14ac:dyDescent="0.3">
      <c r="Z45679" s="102"/>
      <c r="AA45679" s="102"/>
      <c r="AB45679" s="102"/>
    </row>
    <row r="45680" spans="26:28" x14ac:dyDescent="0.3">
      <c r="Z45680" s="102"/>
      <c r="AA45680" s="102"/>
      <c r="AB45680" s="102"/>
    </row>
    <row r="45681" spans="26:28" x14ac:dyDescent="0.3">
      <c r="Z45681" s="102"/>
      <c r="AA45681" s="102"/>
      <c r="AB45681" s="102"/>
    </row>
    <row r="45682" spans="26:28" x14ac:dyDescent="0.3">
      <c r="Z45682" s="102"/>
      <c r="AA45682" s="102"/>
      <c r="AB45682" s="102"/>
    </row>
    <row r="45683" spans="26:28" x14ac:dyDescent="0.3">
      <c r="Z45683" s="102"/>
      <c r="AA45683" s="102"/>
      <c r="AB45683" s="102"/>
    </row>
    <row r="45684" spans="26:28" x14ac:dyDescent="0.3">
      <c r="Z45684" s="102"/>
      <c r="AA45684" s="102"/>
      <c r="AB45684" s="102"/>
    </row>
    <row r="45685" spans="26:28" x14ac:dyDescent="0.3">
      <c r="Z45685" s="102"/>
      <c r="AA45685" s="102"/>
      <c r="AB45685" s="102"/>
    </row>
    <row r="45686" spans="26:28" x14ac:dyDescent="0.3">
      <c r="Z45686" s="102"/>
      <c r="AA45686" s="102"/>
      <c r="AB45686" s="102"/>
    </row>
    <row r="45687" spans="26:28" x14ac:dyDescent="0.3">
      <c r="Z45687" s="102"/>
      <c r="AA45687" s="102"/>
      <c r="AB45687" s="102"/>
    </row>
    <row r="45688" spans="26:28" x14ac:dyDescent="0.3">
      <c r="Z45688" s="102"/>
      <c r="AA45688" s="102"/>
      <c r="AB45688" s="102"/>
    </row>
    <row r="45689" spans="26:28" x14ac:dyDescent="0.3">
      <c r="Z45689" s="102"/>
      <c r="AA45689" s="102"/>
      <c r="AB45689" s="102"/>
    </row>
    <row r="45690" spans="26:28" x14ac:dyDescent="0.3">
      <c r="Z45690" s="102"/>
      <c r="AA45690" s="102"/>
      <c r="AB45690" s="102"/>
    </row>
    <row r="45691" spans="26:28" x14ac:dyDescent="0.3">
      <c r="Z45691" s="102"/>
      <c r="AA45691" s="102"/>
      <c r="AB45691" s="102"/>
    </row>
    <row r="45692" spans="26:28" x14ac:dyDescent="0.3">
      <c r="Z45692" s="102"/>
      <c r="AA45692" s="102"/>
      <c r="AB45692" s="102"/>
    </row>
    <row r="45693" spans="26:28" x14ac:dyDescent="0.3">
      <c r="Z45693" s="102"/>
      <c r="AA45693" s="102"/>
      <c r="AB45693" s="102"/>
    </row>
    <row r="45694" spans="26:28" x14ac:dyDescent="0.3">
      <c r="Z45694" s="102"/>
      <c r="AA45694" s="102"/>
      <c r="AB45694" s="102"/>
    </row>
    <row r="45695" spans="26:28" x14ac:dyDescent="0.3">
      <c r="Z45695" s="102"/>
      <c r="AA45695" s="102"/>
      <c r="AB45695" s="102"/>
    </row>
    <row r="45696" spans="26:28" x14ac:dyDescent="0.3">
      <c r="Z45696" s="102"/>
      <c r="AA45696" s="102"/>
      <c r="AB45696" s="102"/>
    </row>
    <row r="45697" spans="26:28" x14ac:dyDescent="0.3">
      <c r="Z45697" s="102"/>
      <c r="AA45697" s="102"/>
      <c r="AB45697" s="102"/>
    </row>
    <row r="45698" spans="26:28" x14ac:dyDescent="0.3">
      <c r="Z45698" s="102"/>
      <c r="AA45698" s="102"/>
      <c r="AB45698" s="102"/>
    </row>
    <row r="45699" spans="26:28" x14ac:dyDescent="0.3">
      <c r="Z45699" s="102"/>
      <c r="AA45699" s="102"/>
      <c r="AB45699" s="102"/>
    </row>
    <row r="45700" spans="26:28" x14ac:dyDescent="0.3">
      <c r="Z45700" s="102"/>
      <c r="AA45700" s="102"/>
      <c r="AB45700" s="102"/>
    </row>
    <row r="45701" spans="26:28" x14ac:dyDescent="0.3">
      <c r="Z45701" s="102"/>
      <c r="AA45701" s="102"/>
      <c r="AB45701" s="102"/>
    </row>
    <row r="45702" spans="26:28" x14ac:dyDescent="0.3">
      <c r="Z45702" s="102"/>
      <c r="AA45702" s="102"/>
      <c r="AB45702" s="102"/>
    </row>
    <row r="45703" spans="26:28" x14ac:dyDescent="0.3">
      <c r="Z45703" s="102"/>
      <c r="AA45703" s="102"/>
      <c r="AB45703" s="102"/>
    </row>
    <row r="45704" spans="26:28" x14ac:dyDescent="0.3">
      <c r="Z45704" s="102"/>
      <c r="AA45704" s="102"/>
      <c r="AB45704" s="102"/>
    </row>
    <row r="45705" spans="26:28" x14ac:dyDescent="0.3">
      <c r="Z45705" s="102"/>
      <c r="AA45705" s="102"/>
      <c r="AB45705" s="102"/>
    </row>
    <row r="45706" spans="26:28" x14ac:dyDescent="0.3">
      <c r="Z45706" s="102"/>
      <c r="AA45706" s="102"/>
      <c r="AB45706" s="102"/>
    </row>
    <row r="45707" spans="26:28" x14ac:dyDescent="0.3">
      <c r="Z45707" s="102"/>
      <c r="AA45707" s="102"/>
      <c r="AB45707" s="102"/>
    </row>
    <row r="45708" spans="26:28" x14ac:dyDescent="0.3">
      <c r="Z45708" s="102"/>
      <c r="AA45708" s="102"/>
      <c r="AB45708" s="102"/>
    </row>
    <row r="45709" spans="26:28" x14ac:dyDescent="0.3">
      <c r="Z45709" s="102"/>
      <c r="AA45709" s="102"/>
      <c r="AB45709" s="102"/>
    </row>
    <row r="45710" spans="26:28" x14ac:dyDescent="0.3">
      <c r="Z45710" s="102"/>
      <c r="AA45710" s="102"/>
      <c r="AB45710" s="102"/>
    </row>
    <row r="45711" spans="26:28" x14ac:dyDescent="0.3">
      <c r="Z45711" s="102"/>
      <c r="AA45711" s="102"/>
      <c r="AB45711" s="102"/>
    </row>
    <row r="45712" spans="26:28" x14ac:dyDescent="0.3">
      <c r="Z45712" s="102"/>
      <c r="AA45712" s="102"/>
      <c r="AB45712" s="102"/>
    </row>
    <row r="45713" spans="26:28" x14ac:dyDescent="0.3">
      <c r="Z45713" s="102"/>
      <c r="AA45713" s="102"/>
      <c r="AB45713" s="102"/>
    </row>
    <row r="45714" spans="26:28" x14ac:dyDescent="0.3">
      <c r="Z45714" s="102"/>
      <c r="AA45714" s="102"/>
      <c r="AB45714" s="102"/>
    </row>
    <row r="45715" spans="26:28" x14ac:dyDescent="0.3">
      <c r="Z45715" s="102"/>
      <c r="AA45715" s="102"/>
      <c r="AB45715" s="102"/>
    </row>
    <row r="45716" spans="26:28" x14ac:dyDescent="0.3">
      <c r="Z45716" s="102"/>
      <c r="AA45716" s="102"/>
      <c r="AB45716" s="102"/>
    </row>
    <row r="45717" spans="26:28" x14ac:dyDescent="0.3">
      <c r="Z45717" s="102"/>
      <c r="AA45717" s="102"/>
      <c r="AB45717" s="102"/>
    </row>
    <row r="45718" spans="26:28" x14ac:dyDescent="0.3">
      <c r="Z45718" s="102"/>
      <c r="AA45718" s="102"/>
      <c r="AB45718" s="102"/>
    </row>
    <row r="45719" spans="26:28" x14ac:dyDescent="0.3">
      <c r="Z45719" s="102"/>
      <c r="AA45719" s="102"/>
      <c r="AB45719" s="102"/>
    </row>
    <row r="45720" spans="26:28" x14ac:dyDescent="0.3">
      <c r="Z45720" s="102"/>
      <c r="AA45720" s="102"/>
      <c r="AB45720" s="102"/>
    </row>
    <row r="45721" spans="26:28" x14ac:dyDescent="0.3">
      <c r="Z45721" s="102"/>
      <c r="AA45721" s="102"/>
      <c r="AB45721" s="102"/>
    </row>
    <row r="45722" spans="26:28" x14ac:dyDescent="0.3">
      <c r="Z45722" s="102"/>
      <c r="AA45722" s="102"/>
      <c r="AB45722" s="102"/>
    </row>
    <row r="45723" spans="26:28" x14ac:dyDescent="0.3">
      <c r="Z45723" s="102"/>
      <c r="AA45723" s="102"/>
      <c r="AB45723" s="102"/>
    </row>
    <row r="45724" spans="26:28" x14ac:dyDescent="0.3">
      <c r="Z45724" s="102"/>
      <c r="AA45724" s="102"/>
      <c r="AB45724" s="102"/>
    </row>
    <row r="45725" spans="26:28" x14ac:dyDescent="0.3">
      <c r="Z45725" s="102"/>
      <c r="AA45725" s="102"/>
      <c r="AB45725" s="102"/>
    </row>
    <row r="45726" spans="26:28" x14ac:dyDescent="0.3">
      <c r="Z45726" s="102"/>
      <c r="AA45726" s="102"/>
      <c r="AB45726" s="102"/>
    </row>
    <row r="45727" spans="26:28" x14ac:dyDescent="0.3">
      <c r="Z45727" s="102"/>
      <c r="AA45727" s="102"/>
      <c r="AB45727" s="102"/>
    </row>
    <row r="45728" spans="26:28" x14ac:dyDescent="0.3">
      <c r="Z45728" s="102"/>
      <c r="AA45728" s="102"/>
      <c r="AB45728" s="102"/>
    </row>
    <row r="45729" spans="26:28" x14ac:dyDescent="0.3">
      <c r="Z45729" s="102"/>
      <c r="AA45729" s="102"/>
      <c r="AB45729" s="102"/>
    </row>
    <row r="45730" spans="26:28" x14ac:dyDescent="0.3">
      <c r="Z45730" s="102"/>
      <c r="AA45730" s="102"/>
      <c r="AB45730" s="102"/>
    </row>
    <row r="45731" spans="26:28" x14ac:dyDescent="0.3">
      <c r="Z45731" s="102"/>
      <c r="AA45731" s="102"/>
      <c r="AB45731" s="102"/>
    </row>
    <row r="45732" spans="26:28" x14ac:dyDescent="0.3">
      <c r="Z45732" s="102"/>
      <c r="AA45732" s="102"/>
      <c r="AB45732" s="102"/>
    </row>
    <row r="45733" spans="26:28" x14ac:dyDescent="0.3">
      <c r="Z45733" s="102"/>
      <c r="AA45733" s="102"/>
      <c r="AB45733" s="102"/>
    </row>
    <row r="45734" spans="26:28" x14ac:dyDescent="0.3">
      <c r="Z45734" s="102"/>
      <c r="AA45734" s="102"/>
      <c r="AB45734" s="102"/>
    </row>
    <row r="45735" spans="26:28" x14ac:dyDescent="0.3">
      <c r="Z45735" s="102"/>
      <c r="AA45735" s="102"/>
      <c r="AB45735" s="102"/>
    </row>
    <row r="45736" spans="26:28" x14ac:dyDescent="0.3">
      <c r="Z45736" s="102"/>
      <c r="AA45736" s="102"/>
      <c r="AB45736" s="102"/>
    </row>
    <row r="45737" spans="26:28" x14ac:dyDescent="0.3">
      <c r="Z45737" s="102"/>
      <c r="AA45737" s="102"/>
      <c r="AB45737" s="102"/>
    </row>
    <row r="45738" spans="26:28" x14ac:dyDescent="0.3">
      <c r="Z45738" s="102"/>
      <c r="AA45738" s="102"/>
      <c r="AB45738" s="102"/>
    </row>
    <row r="45739" spans="26:28" x14ac:dyDescent="0.3">
      <c r="Z45739" s="102"/>
      <c r="AA45739" s="102"/>
      <c r="AB45739" s="102"/>
    </row>
    <row r="45740" spans="26:28" x14ac:dyDescent="0.3">
      <c r="Z45740" s="102"/>
      <c r="AA45740" s="102"/>
      <c r="AB45740" s="102"/>
    </row>
    <row r="45741" spans="26:28" x14ac:dyDescent="0.3">
      <c r="Z45741" s="102"/>
      <c r="AA45741" s="102"/>
      <c r="AB45741" s="102"/>
    </row>
    <row r="45742" spans="26:28" x14ac:dyDescent="0.3">
      <c r="Z45742" s="102"/>
      <c r="AA45742" s="102"/>
      <c r="AB45742" s="102"/>
    </row>
    <row r="45743" spans="26:28" x14ac:dyDescent="0.3">
      <c r="Z45743" s="102"/>
      <c r="AA45743" s="102"/>
      <c r="AB45743" s="102"/>
    </row>
    <row r="45744" spans="26:28" x14ac:dyDescent="0.3">
      <c r="Z45744" s="102"/>
      <c r="AA45744" s="102"/>
      <c r="AB45744" s="102"/>
    </row>
    <row r="45745" spans="26:28" x14ac:dyDescent="0.3">
      <c r="Z45745" s="102"/>
      <c r="AA45745" s="102"/>
      <c r="AB45745" s="102"/>
    </row>
    <row r="45746" spans="26:28" x14ac:dyDescent="0.3">
      <c r="Z45746" s="102"/>
      <c r="AA45746" s="102"/>
      <c r="AB45746" s="102"/>
    </row>
    <row r="45747" spans="26:28" x14ac:dyDescent="0.3">
      <c r="Z45747" s="102"/>
      <c r="AA45747" s="102"/>
      <c r="AB45747" s="102"/>
    </row>
    <row r="45748" spans="26:28" x14ac:dyDescent="0.3">
      <c r="Z45748" s="102"/>
      <c r="AA45748" s="102"/>
      <c r="AB45748" s="102"/>
    </row>
    <row r="45749" spans="26:28" x14ac:dyDescent="0.3">
      <c r="Z45749" s="102"/>
      <c r="AA45749" s="102"/>
      <c r="AB45749" s="102"/>
    </row>
    <row r="45750" spans="26:28" x14ac:dyDescent="0.3">
      <c r="Z45750" s="102"/>
      <c r="AA45750" s="102"/>
      <c r="AB45750" s="102"/>
    </row>
    <row r="45751" spans="26:28" x14ac:dyDescent="0.3">
      <c r="Z45751" s="102"/>
      <c r="AA45751" s="102"/>
      <c r="AB45751" s="102"/>
    </row>
    <row r="45752" spans="26:28" x14ac:dyDescent="0.3">
      <c r="Z45752" s="102"/>
      <c r="AA45752" s="102"/>
      <c r="AB45752" s="102"/>
    </row>
    <row r="45753" spans="26:28" x14ac:dyDescent="0.3">
      <c r="Z45753" s="102"/>
      <c r="AA45753" s="102"/>
      <c r="AB45753" s="102"/>
    </row>
    <row r="45754" spans="26:28" x14ac:dyDescent="0.3">
      <c r="Z45754" s="102"/>
      <c r="AA45754" s="102"/>
      <c r="AB45754" s="102"/>
    </row>
    <row r="45755" spans="26:28" x14ac:dyDescent="0.3">
      <c r="Z45755" s="102"/>
      <c r="AA45755" s="102"/>
      <c r="AB45755" s="102"/>
    </row>
    <row r="45756" spans="26:28" x14ac:dyDescent="0.3">
      <c r="Z45756" s="102"/>
      <c r="AA45756" s="102"/>
      <c r="AB45756" s="102"/>
    </row>
    <row r="45757" spans="26:28" x14ac:dyDescent="0.3">
      <c r="Z45757" s="102"/>
      <c r="AA45757" s="102"/>
      <c r="AB45757" s="102"/>
    </row>
    <row r="45758" spans="26:28" x14ac:dyDescent="0.3">
      <c r="Z45758" s="102"/>
      <c r="AA45758" s="102"/>
      <c r="AB45758" s="102"/>
    </row>
    <row r="45759" spans="26:28" x14ac:dyDescent="0.3">
      <c r="Z45759" s="102"/>
      <c r="AA45759" s="102"/>
      <c r="AB45759" s="102"/>
    </row>
    <row r="45760" spans="26:28" x14ac:dyDescent="0.3">
      <c r="Z45760" s="102"/>
      <c r="AA45760" s="102"/>
      <c r="AB45760" s="102"/>
    </row>
    <row r="45761" spans="26:28" x14ac:dyDescent="0.3">
      <c r="Z45761" s="102"/>
      <c r="AA45761" s="102"/>
      <c r="AB45761" s="102"/>
    </row>
    <row r="45762" spans="26:28" x14ac:dyDescent="0.3">
      <c r="Z45762" s="102"/>
      <c r="AA45762" s="102"/>
      <c r="AB45762" s="102"/>
    </row>
    <row r="45763" spans="26:28" x14ac:dyDescent="0.3">
      <c r="Z45763" s="102"/>
      <c r="AA45763" s="102"/>
      <c r="AB45763" s="102"/>
    </row>
    <row r="45764" spans="26:28" x14ac:dyDescent="0.3">
      <c r="Z45764" s="102"/>
      <c r="AA45764" s="102"/>
      <c r="AB45764" s="102"/>
    </row>
    <row r="45765" spans="26:28" x14ac:dyDescent="0.3">
      <c r="Z45765" s="102"/>
      <c r="AA45765" s="102"/>
      <c r="AB45765" s="102"/>
    </row>
    <row r="45766" spans="26:28" x14ac:dyDescent="0.3">
      <c r="Z45766" s="102"/>
      <c r="AA45766" s="102"/>
      <c r="AB45766" s="102"/>
    </row>
    <row r="45767" spans="26:28" x14ac:dyDescent="0.3">
      <c r="Z45767" s="102"/>
      <c r="AA45767" s="102"/>
      <c r="AB45767" s="102"/>
    </row>
    <row r="45768" spans="26:28" x14ac:dyDescent="0.3">
      <c r="Z45768" s="102"/>
      <c r="AA45768" s="102"/>
      <c r="AB45768" s="102"/>
    </row>
    <row r="45769" spans="26:28" x14ac:dyDescent="0.3">
      <c r="Z45769" s="102"/>
      <c r="AA45769" s="102"/>
      <c r="AB45769" s="102"/>
    </row>
    <row r="45770" spans="26:28" x14ac:dyDescent="0.3">
      <c r="Z45770" s="102"/>
      <c r="AA45770" s="102"/>
      <c r="AB45770" s="102"/>
    </row>
    <row r="45771" spans="26:28" x14ac:dyDescent="0.3">
      <c r="Z45771" s="102"/>
      <c r="AA45771" s="102"/>
      <c r="AB45771" s="102"/>
    </row>
    <row r="45772" spans="26:28" x14ac:dyDescent="0.3">
      <c r="Z45772" s="102"/>
      <c r="AA45772" s="102"/>
      <c r="AB45772" s="102"/>
    </row>
    <row r="45773" spans="26:28" x14ac:dyDescent="0.3">
      <c r="Z45773" s="102"/>
      <c r="AA45773" s="102"/>
      <c r="AB45773" s="102"/>
    </row>
    <row r="45774" spans="26:28" x14ac:dyDescent="0.3">
      <c r="Z45774" s="102"/>
      <c r="AA45774" s="102"/>
      <c r="AB45774" s="102"/>
    </row>
    <row r="45775" spans="26:28" x14ac:dyDescent="0.3">
      <c r="Z45775" s="102"/>
      <c r="AA45775" s="102"/>
      <c r="AB45775" s="102"/>
    </row>
    <row r="45776" spans="26:28" x14ac:dyDescent="0.3">
      <c r="Z45776" s="102"/>
      <c r="AA45776" s="102"/>
      <c r="AB45776" s="102"/>
    </row>
    <row r="45777" spans="26:28" x14ac:dyDescent="0.3">
      <c r="Z45777" s="102"/>
      <c r="AA45777" s="102"/>
      <c r="AB45777" s="102"/>
    </row>
    <row r="45778" spans="26:28" x14ac:dyDescent="0.3">
      <c r="Z45778" s="102"/>
      <c r="AA45778" s="102"/>
      <c r="AB45778" s="102"/>
    </row>
    <row r="45779" spans="26:28" x14ac:dyDescent="0.3">
      <c r="Z45779" s="102"/>
      <c r="AA45779" s="102"/>
      <c r="AB45779" s="102"/>
    </row>
    <row r="45780" spans="26:28" x14ac:dyDescent="0.3">
      <c r="Z45780" s="102"/>
      <c r="AA45780" s="102"/>
      <c r="AB45780" s="102"/>
    </row>
    <row r="45781" spans="26:28" x14ac:dyDescent="0.3">
      <c r="Z45781" s="102"/>
      <c r="AA45781" s="102"/>
      <c r="AB45781" s="102"/>
    </row>
    <row r="45782" spans="26:28" x14ac:dyDescent="0.3">
      <c r="Z45782" s="102"/>
      <c r="AA45782" s="102"/>
      <c r="AB45782" s="102"/>
    </row>
    <row r="45783" spans="26:28" x14ac:dyDescent="0.3">
      <c r="Z45783" s="102"/>
      <c r="AA45783" s="102"/>
      <c r="AB45783" s="102"/>
    </row>
    <row r="45784" spans="26:28" x14ac:dyDescent="0.3">
      <c r="Z45784" s="102"/>
      <c r="AA45784" s="102"/>
      <c r="AB45784" s="102"/>
    </row>
    <row r="45785" spans="26:28" x14ac:dyDescent="0.3">
      <c r="Z45785" s="102"/>
      <c r="AA45785" s="102"/>
      <c r="AB45785" s="102"/>
    </row>
    <row r="45786" spans="26:28" x14ac:dyDescent="0.3">
      <c r="Z45786" s="102"/>
      <c r="AA45786" s="102"/>
      <c r="AB45786" s="102"/>
    </row>
    <row r="45787" spans="26:28" x14ac:dyDescent="0.3">
      <c r="Z45787" s="102"/>
      <c r="AA45787" s="102"/>
      <c r="AB45787" s="102"/>
    </row>
    <row r="45788" spans="26:28" x14ac:dyDescent="0.3">
      <c r="Z45788" s="102"/>
      <c r="AA45788" s="102"/>
      <c r="AB45788" s="102"/>
    </row>
    <row r="45789" spans="26:28" x14ac:dyDescent="0.3">
      <c r="Z45789" s="102"/>
      <c r="AA45789" s="102"/>
      <c r="AB45789" s="102"/>
    </row>
    <row r="45790" spans="26:28" x14ac:dyDescent="0.3">
      <c r="Z45790" s="102"/>
      <c r="AA45790" s="102"/>
      <c r="AB45790" s="102"/>
    </row>
    <row r="45791" spans="26:28" x14ac:dyDescent="0.3">
      <c r="Z45791" s="102"/>
      <c r="AA45791" s="102"/>
      <c r="AB45791" s="102"/>
    </row>
    <row r="45792" spans="26:28" x14ac:dyDescent="0.3">
      <c r="Z45792" s="102"/>
      <c r="AA45792" s="102"/>
      <c r="AB45792" s="102"/>
    </row>
    <row r="45793" spans="26:28" x14ac:dyDescent="0.3">
      <c r="Z45793" s="102"/>
      <c r="AA45793" s="102"/>
      <c r="AB45793" s="102"/>
    </row>
    <row r="45794" spans="26:28" x14ac:dyDescent="0.3">
      <c r="Z45794" s="102"/>
      <c r="AA45794" s="102"/>
      <c r="AB45794" s="102"/>
    </row>
    <row r="45795" spans="26:28" x14ac:dyDescent="0.3">
      <c r="Z45795" s="102"/>
      <c r="AA45795" s="102"/>
      <c r="AB45795" s="102"/>
    </row>
    <row r="45796" spans="26:28" x14ac:dyDescent="0.3">
      <c r="Z45796" s="102"/>
      <c r="AA45796" s="102"/>
      <c r="AB45796" s="102"/>
    </row>
    <row r="45797" spans="26:28" x14ac:dyDescent="0.3">
      <c r="Z45797" s="102"/>
      <c r="AA45797" s="102"/>
      <c r="AB45797" s="102"/>
    </row>
    <row r="45798" spans="26:28" x14ac:dyDescent="0.3">
      <c r="Z45798" s="102"/>
      <c r="AA45798" s="102"/>
      <c r="AB45798" s="102"/>
    </row>
    <row r="45799" spans="26:28" x14ac:dyDescent="0.3">
      <c r="Z45799" s="102"/>
      <c r="AA45799" s="102"/>
      <c r="AB45799" s="102"/>
    </row>
    <row r="45800" spans="26:28" x14ac:dyDescent="0.3">
      <c r="Z45800" s="102"/>
      <c r="AA45800" s="102"/>
      <c r="AB45800" s="102"/>
    </row>
    <row r="45801" spans="26:28" x14ac:dyDescent="0.3">
      <c r="Z45801" s="102"/>
      <c r="AA45801" s="102"/>
      <c r="AB45801" s="102"/>
    </row>
    <row r="45802" spans="26:28" x14ac:dyDescent="0.3">
      <c r="Z45802" s="102"/>
      <c r="AA45802" s="102"/>
      <c r="AB45802" s="102"/>
    </row>
    <row r="45803" spans="26:28" x14ac:dyDescent="0.3">
      <c r="Z45803" s="102"/>
      <c r="AA45803" s="102"/>
      <c r="AB45803" s="102"/>
    </row>
    <row r="45804" spans="26:28" x14ac:dyDescent="0.3">
      <c r="Z45804" s="102"/>
      <c r="AA45804" s="102"/>
      <c r="AB45804" s="102"/>
    </row>
    <row r="45805" spans="26:28" x14ac:dyDescent="0.3">
      <c r="Z45805" s="102"/>
      <c r="AA45805" s="102"/>
      <c r="AB45805" s="102"/>
    </row>
    <row r="45806" spans="26:28" x14ac:dyDescent="0.3">
      <c r="Z45806" s="102"/>
      <c r="AA45806" s="102"/>
      <c r="AB45806" s="102"/>
    </row>
    <row r="45807" spans="26:28" x14ac:dyDescent="0.3">
      <c r="Z45807" s="102"/>
      <c r="AA45807" s="102"/>
      <c r="AB45807" s="102"/>
    </row>
    <row r="45808" spans="26:28" x14ac:dyDescent="0.3">
      <c r="Z45808" s="102"/>
      <c r="AA45808" s="102"/>
      <c r="AB45808" s="102"/>
    </row>
    <row r="45809" spans="26:28" x14ac:dyDescent="0.3">
      <c r="Z45809" s="102"/>
      <c r="AA45809" s="102"/>
      <c r="AB45809" s="102"/>
    </row>
    <row r="45810" spans="26:28" x14ac:dyDescent="0.3">
      <c r="Z45810" s="102"/>
      <c r="AA45810" s="102"/>
      <c r="AB45810" s="102"/>
    </row>
    <row r="45811" spans="26:28" x14ac:dyDescent="0.3">
      <c r="Z45811" s="102"/>
      <c r="AA45811" s="102"/>
      <c r="AB45811" s="102"/>
    </row>
    <row r="45812" spans="26:28" x14ac:dyDescent="0.3">
      <c r="Z45812" s="102"/>
      <c r="AA45812" s="102"/>
      <c r="AB45812" s="102"/>
    </row>
    <row r="45813" spans="26:28" x14ac:dyDescent="0.3">
      <c r="Z45813" s="102"/>
      <c r="AA45813" s="102"/>
      <c r="AB45813" s="102"/>
    </row>
    <row r="45814" spans="26:28" x14ac:dyDescent="0.3">
      <c r="Z45814" s="102"/>
      <c r="AA45814" s="102"/>
      <c r="AB45814" s="102"/>
    </row>
    <row r="45815" spans="26:28" x14ac:dyDescent="0.3">
      <c r="Z45815" s="102"/>
      <c r="AA45815" s="102"/>
      <c r="AB45815" s="102"/>
    </row>
    <row r="45816" spans="26:28" x14ac:dyDescent="0.3">
      <c r="Z45816" s="102"/>
      <c r="AA45816" s="102"/>
      <c r="AB45816" s="102"/>
    </row>
    <row r="45817" spans="26:28" x14ac:dyDescent="0.3">
      <c r="Z45817" s="102"/>
      <c r="AA45817" s="102"/>
      <c r="AB45817" s="102"/>
    </row>
    <row r="45818" spans="26:28" x14ac:dyDescent="0.3">
      <c r="Z45818" s="102"/>
      <c r="AA45818" s="102"/>
      <c r="AB45818" s="102"/>
    </row>
    <row r="45819" spans="26:28" x14ac:dyDescent="0.3">
      <c r="Z45819" s="102"/>
      <c r="AA45819" s="102"/>
      <c r="AB45819" s="102"/>
    </row>
    <row r="45820" spans="26:28" x14ac:dyDescent="0.3">
      <c r="Z45820" s="102"/>
      <c r="AA45820" s="102"/>
      <c r="AB45820" s="102"/>
    </row>
    <row r="45821" spans="26:28" x14ac:dyDescent="0.3">
      <c r="Z45821" s="102"/>
      <c r="AA45821" s="102"/>
      <c r="AB45821" s="102"/>
    </row>
    <row r="45822" spans="26:28" x14ac:dyDescent="0.3">
      <c r="Z45822" s="102"/>
      <c r="AA45822" s="102"/>
      <c r="AB45822" s="102"/>
    </row>
    <row r="45823" spans="26:28" x14ac:dyDescent="0.3">
      <c r="Z45823" s="102"/>
      <c r="AA45823" s="102"/>
      <c r="AB45823" s="102"/>
    </row>
    <row r="45824" spans="26:28" x14ac:dyDescent="0.3">
      <c r="Z45824" s="102"/>
      <c r="AA45824" s="102"/>
      <c r="AB45824" s="102"/>
    </row>
    <row r="45825" spans="26:28" x14ac:dyDescent="0.3">
      <c r="Z45825" s="102"/>
      <c r="AA45825" s="102"/>
      <c r="AB45825" s="102"/>
    </row>
    <row r="45826" spans="26:28" x14ac:dyDescent="0.3">
      <c r="Z45826" s="102"/>
      <c r="AA45826" s="102"/>
      <c r="AB45826" s="102"/>
    </row>
    <row r="45827" spans="26:28" x14ac:dyDescent="0.3">
      <c r="Z45827" s="102"/>
      <c r="AA45827" s="102"/>
      <c r="AB45827" s="102"/>
    </row>
    <row r="45828" spans="26:28" x14ac:dyDescent="0.3">
      <c r="Z45828" s="102"/>
      <c r="AA45828" s="102"/>
      <c r="AB45828" s="102"/>
    </row>
    <row r="45829" spans="26:28" x14ac:dyDescent="0.3">
      <c r="Z45829" s="102"/>
      <c r="AA45829" s="102"/>
      <c r="AB45829" s="102"/>
    </row>
    <row r="45830" spans="26:28" x14ac:dyDescent="0.3">
      <c r="Z45830" s="102"/>
      <c r="AA45830" s="102"/>
      <c r="AB45830" s="102"/>
    </row>
    <row r="45831" spans="26:28" x14ac:dyDescent="0.3">
      <c r="Z45831" s="102"/>
      <c r="AA45831" s="102"/>
      <c r="AB45831" s="102"/>
    </row>
    <row r="45832" spans="26:28" x14ac:dyDescent="0.3">
      <c r="Z45832" s="102"/>
      <c r="AA45832" s="102"/>
      <c r="AB45832" s="102"/>
    </row>
    <row r="45833" spans="26:28" x14ac:dyDescent="0.3">
      <c r="Z45833" s="102"/>
      <c r="AA45833" s="102"/>
      <c r="AB45833" s="102"/>
    </row>
    <row r="45834" spans="26:28" x14ac:dyDescent="0.3">
      <c r="Z45834" s="102"/>
      <c r="AA45834" s="102"/>
      <c r="AB45834" s="102"/>
    </row>
    <row r="45835" spans="26:28" x14ac:dyDescent="0.3">
      <c r="Z45835" s="102"/>
      <c r="AA45835" s="102"/>
      <c r="AB45835" s="102"/>
    </row>
    <row r="45836" spans="26:28" x14ac:dyDescent="0.3">
      <c r="Z45836" s="102"/>
      <c r="AA45836" s="102"/>
      <c r="AB45836" s="102"/>
    </row>
    <row r="45837" spans="26:28" x14ac:dyDescent="0.3">
      <c r="Z45837" s="102"/>
      <c r="AA45837" s="102"/>
      <c r="AB45837" s="102"/>
    </row>
    <row r="45838" spans="26:28" x14ac:dyDescent="0.3">
      <c r="Z45838" s="102"/>
      <c r="AA45838" s="102"/>
      <c r="AB45838" s="102"/>
    </row>
    <row r="45839" spans="26:28" x14ac:dyDescent="0.3">
      <c r="Z45839" s="102"/>
      <c r="AA45839" s="102"/>
      <c r="AB45839" s="102"/>
    </row>
    <row r="45840" spans="26:28" x14ac:dyDescent="0.3">
      <c r="Z45840" s="102"/>
      <c r="AA45840" s="102"/>
      <c r="AB45840" s="102"/>
    </row>
    <row r="45841" spans="26:28" x14ac:dyDescent="0.3">
      <c r="Z45841" s="102"/>
      <c r="AA45841" s="102"/>
      <c r="AB45841" s="102"/>
    </row>
    <row r="45842" spans="26:28" x14ac:dyDescent="0.3">
      <c r="Z45842" s="102"/>
      <c r="AA45842" s="102"/>
      <c r="AB45842" s="102"/>
    </row>
    <row r="45843" spans="26:28" x14ac:dyDescent="0.3">
      <c r="Z45843" s="102"/>
      <c r="AA45843" s="102"/>
      <c r="AB45843" s="102"/>
    </row>
    <row r="45844" spans="26:28" x14ac:dyDescent="0.3">
      <c r="Z45844" s="102"/>
      <c r="AA45844" s="102"/>
      <c r="AB45844" s="102"/>
    </row>
    <row r="45845" spans="26:28" x14ac:dyDescent="0.3">
      <c r="Z45845" s="102"/>
      <c r="AA45845" s="102"/>
      <c r="AB45845" s="102"/>
    </row>
    <row r="45846" spans="26:28" x14ac:dyDescent="0.3">
      <c r="Z45846" s="102"/>
      <c r="AA45846" s="102"/>
      <c r="AB45846" s="102"/>
    </row>
    <row r="45847" spans="26:28" x14ac:dyDescent="0.3">
      <c r="Z45847" s="102"/>
      <c r="AA45847" s="102"/>
      <c r="AB45847" s="102"/>
    </row>
    <row r="45848" spans="26:28" x14ac:dyDescent="0.3">
      <c r="Z45848" s="102"/>
      <c r="AA45848" s="102"/>
      <c r="AB45848" s="102"/>
    </row>
    <row r="45849" spans="26:28" x14ac:dyDescent="0.3">
      <c r="Z45849" s="102"/>
      <c r="AA45849" s="102"/>
      <c r="AB45849" s="102"/>
    </row>
    <row r="45850" spans="26:28" x14ac:dyDescent="0.3">
      <c r="Z45850" s="102"/>
      <c r="AA45850" s="102"/>
      <c r="AB45850" s="102"/>
    </row>
    <row r="45851" spans="26:28" x14ac:dyDescent="0.3">
      <c r="Z45851" s="102"/>
      <c r="AA45851" s="102"/>
      <c r="AB45851" s="102"/>
    </row>
    <row r="45852" spans="26:28" x14ac:dyDescent="0.3">
      <c r="Z45852" s="102"/>
      <c r="AA45852" s="102"/>
      <c r="AB45852" s="102"/>
    </row>
    <row r="45853" spans="26:28" x14ac:dyDescent="0.3">
      <c r="Z45853" s="102"/>
      <c r="AA45853" s="102"/>
      <c r="AB45853" s="102"/>
    </row>
    <row r="45854" spans="26:28" x14ac:dyDescent="0.3">
      <c r="Z45854" s="102"/>
      <c r="AA45854" s="102"/>
      <c r="AB45854" s="102"/>
    </row>
    <row r="45855" spans="26:28" x14ac:dyDescent="0.3">
      <c r="Z45855" s="102"/>
      <c r="AA45855" s="102"/>
      <c r="AB45855" s="102"/>
    </row>
    <row r="45856" spans="26:28" x14ac:dyDescent="0.3">
      <c r="Z45856" s="102"/>
      <c r="AA45856" s="102"/>
      <c r="AB45856" s="102"/>
    </row>
    <row r="45857" spans="26:28" x14ac:dyDescent="0.3">
      <c r="Z45857" s="102"/>
      <c r="AA45857" s="102"/>
      <c r="AB45857" s="102"/>
    </row>
    <row r="45858" spans="26:28" x14ac:dyDescent="0.3">
      <c r="Z45858" s="102"/>
      <c r="AA45858" s="102"/>
      <c r="AB45858" s="102"/>
    </row>
    <row r="45859" spans="26:28" x14ac:dyDescent="0.3">
      <c r="Z45859" s="102"/>
      <c r="AA45859" s="102"/>
      <c r="AB45859" s="102"/>
    </row>
    <row r="45860" spans="26:28" x14ac:dyDescent="0.3">
      <c r="Z45860" s="102"/>
      <c r="AA45860" s="102"/>
      <c r="AB45860" s="102"/>
    </row>
    <row r="45861" spans="26:28" x14ac:dyDescent="0.3">
      <c r="Z45861" s="102"/>
      <c r="AA45861" s="102"/>
      <c r="AB45861" s="102"/>
    </row>
    <row r="45862" spans="26:28" x14ac:dyDescent="0.3">
      <c r="Z45862" s="102"/>
      <c r="AA45862" s="102"/>
      <c r="AB45862" s="102"/>
    </row>
    <row r="45863" spans="26:28" x14ac:dyDescent="0.3">
      <c r="Z45863" s="102"/>
      <c r="AA45863" s="102"/>
      <c r="AB45863" s="102"/>
    </row>
    <row r="45864" spans="26:28" x14ac:dyDescent="0.3">
      <c r="Z45864" s="102"/>
      <c r="AA45864" s="102"/>
      <c r="AB45864" s="102"/>
    </row>
    <row r="45865" spans="26:28" x14ac:dyDescent="0.3">
      <c r="Z45865" s="102"/>
      <c r="AA45865" s="102"/>
      <c r="AB45865" s="102"/>
    </row>
    <row r="45866" spans="26:28" x14ac:dyDescent="0.3">
      <c r="Z45866" s="102"/>
      <c r="AA45866" s="102"/>
      <c r="AB45866" s="102"/>
    </row>
    <row r="45867" spans="26:28" x14ac:dyDescent="0.3">
      <c r="Z45867" s="102"/>
      <c r="AA45867" s="102"/>
      <c r="AB45867" s="102"/>
    </row>
    <row r="45868" spans="26:28" x14ac:dyDescent="0.3">
      <c r="Z45868" s="102"/>
      <c r="AA45868" s="102"/>
      <c r="AB45868" s="102"/>
    </row>
    <row r="45869" spans="26:28" x14ac:dyDescent="0.3">
      <c r="Z45869" s="102"/>
      <c r="AA45869" s="102"/>
      <c r="AB45869" s="102"/>
    </row>
    <row r="45870" spans="26:28" x14ac:dyDescent="0.3">
      <c r="Z45870" s="102"/>
      <c r="AA45870" s="102"/>
      <c r="AB45870" s="102"/>
    </row>
    <row r="45871" spans="26:28" x14ac:dyDescent="0.3">
      <c r="Z45871" s="102"/>
      <c r="AA45871" s="102"/>
      <c r="AB45871" s="102"/>
    </row>
    <row r="45872" spans="26:28" x14ac:dyDescent="0.3">
      <c r="Z45872" s="102"/>
      <c r="AA45872" s="102"/>
      <c r="AB45872" s="102"/>
    </row>
    <row r="45873" spans="26:28" x14ac:dyDescent="0.3">
      <c r="Z45873" s="102"/>
      <c r="AA45873" s="102"/>
      <c r="AB45873" s="102"/>
    </row>
    <row r="45874" spans="26:28" x14ac:dyDescent="0.3">
      <c r="Z45874" s="102"/>
      <c r="AA45874" s="102"/>
      <c r="AB45874" s="102"/>
    </row>
    <row r="45875" spans="26:28" x14ac:dyDescent="0.3">
      <c r="Z45875" s="102"/>
      <c r="AA45875" s="102"/>
      <c r="AB45875" s="102"/>
    </row>
    <row r="45876" spans="26:28" x14ac:dyDescent="0.3">
      <c r="Z45876" s="102"/>
      <c r="AA45876" s="102"/>
      <c r="AB45876" s="102"/>
    </row>
    <row r="45877" spans="26:28" x14ac:dyDescent="0.3">
      <c r="Z45877" s="102"/>
      <c r="AA45877" s="102"/>
      <c r="AB45877" s="102"/>
    </row>
    <row r="45878" spans="26:28" x14ac:dyDescent="0.3">
      <c r="Z45878" s="102"/>
      <c r="AA45878" s="102"/>
      <c r="AB45878" s="102"/>
    </row>
    <row r="45879" spans="26:28" x14ac:dyDescent="0.3">
      <c r="Z45879" s="102"/>
      <c r="AA45879" s="102"/>
      <c r="AB45879" s="102"/>
    </row>
    <row r="45880" spans="26:28" x14ac:dyDescent="0.3">
      <c r="Z45880" s="102"/>
      <c r="AA45880" s="102"/>
      <c r="AB45880" s="102"/>
    </row>
    <row r="45881" spans="26:28" x14ac:dyDescent="0.3">
      <c r="Z45881" s="102"/>
      <c r="AA45881" s="102"/>
      <c r="AB45881" s="102"/>
    </row>
    <row r="45882" spans="26:28" x14ac:dyDescent="0.3">
      <c r="Z45882" s="102"/>
      <c r="AA45882" s="102"/>
      <c r="AB45882" s="102"/>
    </row>
    <row r="45883" spans="26:28" x14ac:dyDescent="0.3">
      <c r="Z45883" s="102"/>
      <c r="AA45883" s="102"/>
      <c r="AB45883" s="102"/>
    </row>
    <row r="45884" spans="26:28" x14ac:dyDescent="0.3">
      <c r="Z45884" s="102"/>
      <c r="AA45884" s="102"/>
      <c r="AB45884" s="102"/>
    </row>
    <row r="45885" spans="26:28" x14ac:dyDescent="0.3">
      <c r="Z45885" s="102"/>
      <c r="AA45885" s="102"/>
      <c r="AB45885" s="102"/>
    </row>
    <row r="45886" spans="26:28" x14ac:dyDescent="0.3">
      <c r="Z45886" s="102"/>
      <c r="AA45886" s="102"/>
      <c r="AB45886" s="102"/>
    </row>
    <row r="45887" spans="26:28" x14ac:dyDescent="0.3">
      <c r="Z45887" s="102"/>
      <c r="AA45887" s="102"/>
      <c r="AB45887" s="102"/>
    </row>
    <row r="45888" spans="26:28" x14ac:dyDescent="0.3">
      <c r="Z45888" s="102"/>
      <c r="AA45888" s="102"/>
      <c r="AB45888" s="102"/>
    </row>
    <row r="45889" spans="26:28" x14ac:dyDescent="0.3">
      <c r="Z45889" s="102"/>
      <c r="AA45889" s="102"/>
      <c r="AB45889" s="102"/>
    </row>
    <row r="45890" spans="26:28" x14ac:dyDescent="0.3">
      <c r="Z45890" s="102"/>
      <c r="AA45890" s="102"/>
      <c r="AB45890" s="102"/>
    </row>
    <row r="45891" spans="26:28" x14ac:dyDescent="0.3">
      <c r="Z45891" s="102"/>
      <c r="AA45891" s="102"/>
      <c r="AB45891" s="102"/>
    </row>
    <row r="45892" spans="26:28" x14ac:dyDescent="0.3">
      <c r="Z45892" s="102"/>
      <c r="AA45892" s="102"/>
      <c r="AB45892" s="102"/>
    </row>
    <row r="45893" spans="26:28" x14ac:dyDescent="0.3">
      <c r="Z45893" s="102"/>
      <c r="AA45893" s="102"/>
      <c r="AB45893" s="102"/>
    </row>
    <row r="45894" spans="26:28" x14ac:dyDescent="0.3">
      <c r="Z45894" s="102"/>
      <c r="AA45894" s="102"/>
      <c r="AB45894" s="102"/>
    </row>
    <row r="45895" spans="26:28" x14ac:dyDescent="0.3">
      <c r="Z45895" s="102"/>
      <c r="AA45895" s="102"/>
      <c r="AB45895" s="102"/>
    </row>
    <row r="45896" spans="26:28" x14ac:dyDescent="0.3">
      <c r="Z45896" s="102"/>
      <c r="AA45896" s="102"/>
      <c r="AB45896" s="102"/>
    </row>
    <row r="45897" spans="26:28" x14ac:dyDescent="0.3">
      <c r="Z45897" s="102"/>
      <c r="AA45897" s="102"/>
      <c r="AB45897" s="102"/>
    </row>
    <row r="45898" spans="26:28" x14ac:dyDescent="0.3">
      <c r="Z45898" s="102"/>
      <c r="AA45898" s="102"/>
      <c r="AB45898" s="102"/>
    </row>
    <row r="45899" spans="26:28" x14ac:dyDescent="0.3">
      <c r="Z45899" s="102"/>
      <c r="AA45899" s="102"/>
      <c r="AB45899" s="102"/>
    </row>
    <row r="45900" spans="26:28" x14ac:dyDescent="0.3">
      <c r="Z45900" s="102"/>
      <c r="AA45900" s="102"/>
      <c r="AB45900" s="102"/>
    </row>
    <row r="45901" spans="26:28" x14ac:dyDescent="0.3">
      <c r="Z45901" s="102"/>
      <c r="AA45901" s="102"/>
      <c r="AB45901" s="102"/>
    </row>
    <row r="45902" spans="26:28" x14ac:dyDescent="0.3">
      <c r="Z45902" s="102"/>
      <c r="AA45902" s="102"/>
      <c r="AB45902" s="102"/>
    </row>
    <row r="45903" spans="26:28" x14ac:dyDescent="0.3">
      <c r="Z45903" s="102"/>
      <c r="AA45903" s="102"/>
      <c r="AB45903" s="102"/>
    </row>
    <row r="45904" spans="26:28" x14ac:dyDescent="0.3">
      <c r="Z45904" s="102"/>
      <c r="AA45904" s="102"/>
      <c r="AB45904" s="102"/>
    </row>
    <row r="45905" spans="26:28" x14ac:dyDescent="0.3">
      <c r="Z45905" s="102"/>
      <c r="AA45905" s="102"/>
      <c r="AB45905" s="102"/>
    </row>
    <row r="45906" spans="26:28" x14ac:dyDescent="0.3">
      <c r="Z45906" s="102"/>
      <c r="AA45906" s="102"/>
      <c r="AB45906" s="102"/>
    </row>
    <row r="45907" spans="26:28" x14ac:dyDescent="0.3">
      <c r="Z45907" s="102"/>
      <c r="AA45907" s="102"/>
      <c r="AB45907" s="102"/>
    </row>
    <row r="45908" spans="26:28" x14ac:dyDescent="0.3">
      <c r="Z45908" s="102"/>
      <c r="AA45908" s="102"/>
      <c r="AB45908" s="102"/>
    </row>
    <row r="45909" spans="26:28" x14ac:dyDescent="0.3">
      <c r="Z45909" s="102"/>
      <c r="AA45909" s="102"/>
      <c r="AB45909" s="102"/>
    </row>
    <row r="45910" spans="26:28" x14ac:dyDescent="0.3">
      <c r="Z45910" s="102"/>
      <c r="AA45910" s="102"/>
      <c r="AB45910" s="102"/>
    </row>
    <row r="45911" spans="26:28" x14ac:dyDescent="0.3">
      <c r="Z45911" s="102"/>
      <c r="AA45911" s="102"/>
      <c r="AB45911" s="102"/>
    </row>
    <row r="45912" spans="26:28" x14ac:dyDescent="0.3">
      <c r="Z45912" s="102"/>
      <c r="AA45912" s="102"/>
      <c r="AB45912" s="102"/>
    </row>
    <row r="45913" spans="26:28" x14ac:dyDescent="0.3">
      <c r="Z45913" s="102"/>
      <c r="AA45913" s="102"/>
      <c r="AB45913" s="102"/>
    </row>
    <row r="45914" spans="26:28" x14ac:dyDescent="0.3">
      <c r="Z45914" s="102"/>
      <c r="AA45914" s="102"/>
      <c r="AB45914" s="102"/>
    </row>
    <row r="45915" spans="26:28" x14ac:dyDescent="0.3">
      <c r="Z45915" s="102"/>
      <c r="AA45915" s="102"/>
      <c r="AB45915" s="102"/>
    </row>
    <row r="45916" spans="26:28" x14ac:dyDescent="0.3">
      <c r="Z45916" s="102"/>
      <c r="AA45916" s="102"/>
      <c r="AB45916" s="102"/>
    </row>
    <row r="45917" spans="26:28" x14ac:dyDescent="0.3">
      <c r="Z45917" s="102"/>
      <c r="AA45917" s="102"/>
      <c r="AB45917" s="102"/>
    </row>
    <row r="45918" spans="26:28" x14ac:dyDescent="0.3">
      <c r="Z45918" s="102"/>
      <c r="AA45918" s="102"/>
      <c r="AB45918" s="102"/>
    </row>
    <row r="45919" spans="26:28" x14ac:dyDescent="0.3">
      <c r="Z45919" s="102"/>
      <c r="AA45919" s="102"/>
      <c r="AB45919" s="102"/>
    </row>
    <row r="45920" spans="26:28" x14ac:dyDescent="0.3">
      <c r="Z45920" s="102"/>
      <c r="AA45920" s="102"/>
      <c r="AB45920" s="102"/>
    </row>
    <row r="45921" spans="26:28" x14ac:dyDescent="0.3">
      <c r="Z45921" s="102"/>
      <c r="AA45921" s="102"/>
      <c r="AB45921" s="102"/>
    </row>
    <row r="45922" spans="26:28" x14ac:dyDescent="0.3">
      <c r="Z45922" s="102"/>
      <c r="AA45922" s="102"/>
      <c r="AB45922" s="102"/>
    </row>
    <row r="45923" spans="26:28" x14ac:dyDescent="0.3">
      <c r="Z45923" s="102"/>
      <c r="AA45923" s="102"/>
      <c r="AB45923" s="102"/>
    </row>
    <row r="45924" spans="26:28" x14ac:dyDescent="0.3">
      <c r="Z45924" s="102"/>
      <c r="AA45924" s="102"/>
      <c r="AB45924" s="102"/>
    </row>
    <row r="45925" spans="26:28" x14ac:dyDescent="0.3">
      <c r="Z45925" s="102"/>
      <c r="AA45925" s="102"/>
      <c r="AB45925" s="102"/>
    </row>
    <row r="45926" spans="26:28" x14ac:dyDescent="0.3">
      <c r="Z45926" s="102"/>
      <c r="AA45926" s="102"/>
      <c r="AB45926" s="102"/>
    </row>
    <row r="45927" spans="26:28" x14ac:dyDescent="0.3">
      <c r="Z45927" s="102"/>
      <c r="AA45927" s="102"/>
      <c r="AB45927" s="102"/>
    </row>
    <row r="45928" spans="26:28" x14ac:dyDescent="0.3">
      <c r="Z45928" s="102"/>
      <c r="AA45928" s="102"/>
      <c r="AB45928" s="102"/>
    </row>
    <row r="45929" spans="26:28" x14ac:dyDescent="0.3">
      <c r="Z45929" s="102"/>
      <c r="AA45929" s="102"/>
      <c r="AB45929" s="102"/>
    </row>
    <row r="45930" spans="26:28" x14ac:dyDescent="0.3">
      <c r="Z45930" s="102"/>
      <c r="AA45930" s="102"/>
      <c r="AB45930" s="102"/>
    </row>
    <row r="45931" spans="26:28" x14ac:dyDescent="0.3">
      <c r="Z45931" s="102"/>
      <c r="AA45931" s="102"/>
      <c r="AB45931" s="102"/>
    </row>
    <row r="45932" spans="26:28" x14ac:dyDescent="0.3">
      <c r="Z45932" s="102"/>
      <c r="AA45932" s="102"/>
      <c r="AB45932" s="102"/>
    </row>
    <row r="45933" spans="26:28" x14ac:dyDescent="0.3">
      <c r="Z45933" s="102"/>
      <c r="AA45933" s="102"/>
      <c r="AB45933" s="102"/>
    </row>
    <row r="45934" spans="26:28" x14ac:dyDescent="0.3">
      <c r="Z45934" s="102"/>
      <c r="AA45934" s="102"/>
      <c r="AB45934" s="102"/>
    </row>
    <row r="45935" spans="26:28" x14ac:dyDescent="0.3">
      <c r="Z45935" s="102"/>
      <c r="AA45935" s="102"/>
      <c r="AB45935" s="102"/>
    </row>
    <row r="45936" spans="26:28" x14ac:dyDescent="0.3">
      <c r="Z45936" s="102"/>
      <c r="AA45936" s="102"/>
      <c r="AB45936" s="102"/>
    </row>
    <row r="45937" spans="26:28" x14ac:dyDescent="0.3">
      <c r="Z45937" s="102"/>
      <c r="AA45937" s="102"/>
      <c r="AB45937" s="102"/>
    </row>
    <row r="45938" spans="26:28" x14ac:dyDescent="0.3">
      <c r="Z45938" s="102"/>
      <c r="AA45938" s="102"/>
      <c r="AB45938" s="102"/>
    </row>
    <row r="45939" spans="26:28" x14ac:dyDescent="0.3">
      <c r="Z45939" s="102"/>
      <c r="AA45939" s="102"/>
      <c r="AB45939" s="102"/>
    </row>
    <row r="45940" spans="26:28" x14ac:dyDescent="0.3">
      <c r="Z45940" s="102"/>
      <c r="AA45940" s="102"/>
      <c r="AB45940" s="102"/>
    </row>
    <row r="45941" spans="26:28" x14ac:dyDescent="0.3">
      <c r="Z45941" s="102"/>
      <c r="AA45941" s="102"/>
      <c r="AB45941" s="102"/>
    </row>
    <row r="45942" spans="26:28" x14ac:dyDescent="0.3">
      <c r="Z45942" s="102"/>
      <c r="AA45942" s="102"/>
      <c r="AB45942" s="102"/>
    </row>
    <row r="45943" spans="26:28" x14ac:dyDescent="0.3">
      <c r="Z45943" s="102"/>
      <c r="AA45943" s="102"/>
      <c r="AB45943" s="102"/>
    </row>
    <row r="45944" spans="26:28" x14ac:dyDescent="0.3">
      <c r="Z45944" s="102"/>
      <c r="AA45944" s="102"/>
      <c r="AB45944" s="102"/>
    </row>
    <row r="45945" spans="26:28" x14ac:dyDescent="0.3">
      <c r="Z45945" s="102"/>
      <c r="AA45945" s="102"/>
      <c r="AB45945" s="102"/>
    </row>
    <row r="45946" spans="26:28" x14ac:dyDescent="0.3">
      <c r="Z45946" s="102"/>
      <c r="AA45946" s="102"/>
      <c r="AB45946" s="102"/>
    </row>
    <row r="45947" spans="26:28" x14ac:dyDescent="0.3">
      <c r="Z45947" s="102"/>
      <c r="AA45947" s="102"/>
      <c r="AB45947" s="102"/>
    </row>
    <row r="45948" spans="26:28" x14ac:dyDescent="0.3">
      <c r="Z45948" s="102"/>
      <c r="AA45948" s="102"/>
      <c r="AB45948" s="102"/>
    </row>
    <row r="45949" spans="26:28" x14ac:dyDescent="0.3">
      <c r="Z45949" s="102"/>
      <c r="AA45949" s="102"/>
      <c r="AB45949" s="102"/>
    </row>
    <row r="45950" spans="26:28" x14ac:dyDescent="0.3">
      <c r="Z45950" s="102"/>
      <c r="AA45950" s="102"/>
      <c r="AB45950" s="102"/>
    </row>
    <row r="45951" spans="26:28" x14ac:dyDescent="0.3">
      <c r="Z45951" s="102"/>
      <c r="AA45951" s="102"/>
      <c r="AB45951" s="102"/>
    </row>
    <row r="45952" spans="26:28" x14ac:dyDescent="0.3">
      <c r="Z45952" s="102"/>
      <c r="AA45952" s="102"/>
      <c r="AB45952" s="102"/>
    </row>
    <row r="45953" spans="26:28" x14ac:dyDescent="0.3">
      <c r="Z45953" s="102"/>
      <c r="AA45953" s="102"/>
      <c r="AB45953" s="102"/>
    </row>
    <row r="45954" spans="26:28" x14ac:dyDescent="0.3">
      <c r="Z45954" s="102"/>
      <c r="AA45954" s="102"/>
      <c r="AB45954" s="102"/>
    </row>
    <row r="45955" spans="26:28" x14ac:dyDescent="0.3">
      <c r="Z45955" s="102"/>
      <c r="AA45955" s="102"/>
      <c r="AB45955" s="102"/>
    </row>
    <row r="45956" spans="26:28" x14ac:dyDescent="0.3">
      <c r="Z45956" s="102"/>
      <c r="AA45956" s="102"/>
      <c r="AB45956" s="102"/>
    </row>
    <row r="45957" spans="26:28" x14ac:dyDescent="0.3">
      <c r="Z45957" s="102"/>
      <c r="AA45957" s="102"/>
      <c r="AB45957" s="102"/>
    </row>
    <row r="45958" spans="26:28" x14ac:dyDescent="0.3">
      <c r="Z45958" s="102"/>
      <c r="AA45958" s="102"/>
      <c r="AB45958" s="102"/>
    </row>
    <row r="45959" spans="26:28" x14ac:dyDescent="0.3">
      <c r="Z45959" s="102"/>
      <c r="AA45959" s="102"/>
      <c r="AB45959" s="102"/>
    </row>
    <row r="45960" spans="26:28" x14ac:dyDescent="0.3">
      <c r="Z45960" s="102"/>
      <c r="AA45960" s="102"/>
      <c r="AB45960" s="102"/>
    </row>
    <row r="45961" spans="26:28" x14ac:dyDescent="0.3">
      <c r="Z45961" s="102"/>
      <c r="AA45961" s="102"/>
      <c r="AB45961" s="102"/>
    </row>
    <row r="45962" spans="26:28" x14ac:dyDescent="0.3">
      <c r="Z45962" s="102"/>
      <c r="AA45962" s="102"/>
      <c r="AB45962" s="102"/>
    </row>
    <row r="45963" spans="26:28" x14ac:dyDescent="0.3">
      <c r="Z45963" s="102"/>
      <c r="AA45963" s="102"/>
      <c r="AB45963" s="102"/>
    </row>
    <row r="45964" spans="26:28" x14ac:dyDescent="0.3">
      <c r="Z45964" s="102"/>
      <c r="AA45964" s="102"/>
      <c r="AB45964" s="102"/>
    </row>
    <row r="45965" spans="26:28" x14ac:dyDescent="0.3">
      <c r="Z45965" s="102"/>
      <c r="AA45965" s="102"/>
      <c r="AB45965" s="102"/>
    </row>
    <row r="45966" spans="26:28" x14ac:dyDescent="0.3">
      <c r="Z45966" s="102"/>
      <c r="AA45966" s="102"/>
      <c r="AB45966" s="102"/>
    </row>
    <row r="45967" spans="26:28" x14ac:dyDescent="0.3">
      <c r="Z45967" s="102"/>
      <c r="AA45967" s="102"/>
      <c r="AB45967" s="102"/>
    </row>
    <row r="45968" spans="26:28" x14ac:dyDescent="0.3">
      <c r="Z45968" s="102"/>
      <c r="AA45968" s="102"/>
      <c r="AB45968" s="102"/>
    </row>
    <row r="45969" spans="26:28" x14ac:dyDescent="0.3">
      <c r="Z45969" s="102"/>
      <c r="AA45969" s="102"/>
      <c r="AB45969" s="102"/>
    </row>
    <row r="45970" spans="26:28" x14ac:dyDescent="0.3">
      <c r="Z45970" s="102"/>
      <c r="AA45970" s="102"/>
      <c r="AB45970" s="102"/>
    </row>
    <row r="45971" spans="26:28" x14ac:dyDescent="0.3">
      <c r="Z45971" s="102"/>
      <c r="AA45971" s="102"/>
      <c r="AB45971" s="102"/>
    </row>
    <row r="45972" spans="26:28" x14ac:dyDescent="0.3">
      <c r="Z45972" s="102"/>
      <c r="AA45972" s="102"/>
      <c r="AB45972" s="102"/>
    </row>
    <row r="45973" spans="26:28" x14ac:dyDescent="0.3">
      <c r="Z45973" s="102"/>
      <c r="AA45973" s="102"/>
      <c r="AB45973" s="102"/>
    </row>
    <row r="45974" spans="26:28" x14ac:dyDescent="0.3">
      <c r="Z45974" s="102"/>
      <c r="AA45974" s="102"/>
      <c r="AB45974" s="102"/>
    </row>
    <row r="45975" spans="26:28" x14ac:dyDescent="0.3">
      <c r="Z45975" s="102"/>
      <c r="AA45975" s="102"/>
      <c r="AB45975" s="102"/>
    </row>
    <row r="45976" spans="26:28" x14ac:dyDescent="0.3">
      <c r="Z45976" s="102"/>
      <c r="AA45976" s="102"/>
      <c r="AB45976" s="102"/>
    </row>
    <row r="45977" spans="26:28" x14ac:dyDescent="0.3">
      <c r="Z45977" s="102"/>
      <c r="AA45977" s="102"/>
      <c r="AB45977" s="102"/>
    </row>
    <row r="45978" spans="26:28" x14ac:dyDescent="0.3">
      <c r="Z45978" s="102"/>
      <c r="AA45978" s="102"/>
      <c r="AB45978" s="102"/>
    </row>
    <row r="45979" spans="26:28" x14ac:dyDescent="0.3">
      <c r="Z45979" s="102"/>
      <c r="AA45979" s="102"/>
      <c r="AB45979" s="102"/>
    </row>
    <row r="45980" spans="26:28" x14ac:dyDescent="0.3">
      <c r="Z45980" s="102"/>
      <c r="AA45980" s="102"/>
      <c r="AB45980" s="102"/>
    </row>
    <row r="45981" spans="26:28" x14ac:dyDescent="0.3">
      <c r="Z45981" s="102"/>
      <c r="AA45981" s="102"/>
      <c r="AB45981" s="102"/>
    </row>
    <row r="45982" spans="26:28" x14ac:dyDescent="0.3">
      <c r="Z45982" s="102"/>
      <c r="AA45982" s="102"/>
      <c r="AB45982" s="102"/>
    </row>
    <row r="45983" spans="26:28" x14ac:dyDescent="0.3">
      <c r="Z45983" s="102"/>
      <c r="AA45983" s="102"/>
      <c r="AB45983" s="102"/>
    </row>
    <row r="45984" spans="26:28" x14ac:dyDescent="0.3">
      <c r="Z45984" s="102"/>
      <c r="AA45984" s="102"/>
      <c r="AB45984" s="102"/>
    </row>
    <row r="45985" spans="26:28" x14ac:dyDescent="0.3">
      <c r="Z45985" s="102"/>
      <c r="AA45985" s="102"/>
      <c r="AB45985" s="102"/>
    </row>
    <row r="45986" spans="26:28" x14ac:dyDescent="0.3">
      <c r="Z45986" s="102"/>
      <c r="AA45986" s="102"/>
      <c r="AB45986" s="102"/>
    </row>
    <row r="45987" spans="26:28" x14ac:dyDescent="0.3">
      <c r="Z45987" s="102"/>
      <c r="AA45987" s="102"/>
      <c r="AB45987" s="102"/>
    </row>
    <row r="45988" spans="26:28" x14ac:dyDescent="0.3">
      <c r="Z45988" s="102"/>
      <c r="AA45988" s="102"/>
      <c r="AB45988" s="102"/>
    </row>
    <row r="45989" spans="26:28" x14ac:dyDescent="0.3">
      <c r="Z45989" s="102"/>
      <c r="AA45989" s="102"/>
      <c r="AB45989" s="102"/>
    </row>
    <row r="45990" spans="26:28" x14ac:dyDescent="0.3">
      <c r="Z45990" s="102"/>
      <c r="AA45990" s="102"/>
      <c r="AB45990" s="102"/>
    </row>
    <row r="45991" spans="26:28" x14ac:dyDescent="0.3">
      <c r="Z45991" s="102"/>
      <c r="AA45991" s="102"/>
      <c r="AB45991" s="102"/>
    </row>
    <row r="45992" spans="26:28" x14ac:dyDescent="0.3">
      <c r="Z45992" s="102"/>
      <c r="AA45992" s="102"/>
      <c r="AB45992" s="102"/>
    </row>
    <row r="45993" spans="26:28" x14ac:dyDescent="0.3">
      <c r="Z45993" s="102"/>
      <c r="AA45993" s="102"/>
      <c r="AB45993" s="102"/>
    </row>
    <row r="45994" spans="26:28" x14ac:dyDescent="0.3">
      <c r="Z45994" s="102"/>
      <c r="AA45994" s="102"/>
      <c r="AB45994" s="102"/>
    </row>
    <row r="45995" spans="26:28" x14ac:dyDescent="0.3">
      <c r="Z45995" s="102"/>
      <c r="AA45995" s="102"/>
      <c r="AB45995" s="102"/>
    </row>
    <row r="45996" spans="26:28" x14ac:dyDescent="0.3">
      <c r="Z45996" s="102"/>
      <c r="AA45996" s="102"/>
      <c r="AB45996" s="102"/>
    </row>
    <row r="45997" spans="26:28" x14ac:dyDescent="0.3">
      <c r="Z45997" s="102"/>
      <c r="AA45997" s="102"/>
      <c r="AB45997" s="102"/>
    </row>
    <row r="45998" spans="26:28" x14ac:dyDescent="0.3">
      <c r="Z45998" s="102"/>
      <c r="AA45998" s="102"/>
      <c r="AB45998" s="102"/>
    </row>
    <row r="45999" spans="26:28" x14ac:dyDescent="0.3">
      <c r="Z45999" s="102"/>
      <c r="AA45999" s="102"/>
      <c r="AB45999" s="102"/>
    </row>
    <row r="46000" spans="26:28" x14ac:dyDescent="0.3">
      <c r="Z46000" s="102"/>
      <c r="AA46000" s="102"/>
      <c r="AB46000" s="102"/>
    </row>
    <row r="46001" spans="26:28" x14ac:dyDescent="0.3">
      <c r="Z46001" s="102"/>
      <c r="AA46001" s="102"/>
      <c r="AB46001" s="102"/>
    </row>
    <row r="46002" spans="26:28" x14ac:dyDescent="0.3">
      <c r="Z46002" s="102"/>
      <c r="AA46002" s="102"/>
      <c r="AB46002" s="102"/>
    </row>
    <row r="46003" spans="26:28" x14ac:dyDescent="0.3">
      <c r="Z46003" s="102"/>
      <c r="AA46003" s="102"/>
      <c r="AB46003" s="102"/>
    </row>
    <row r="46004" spans="26:28" x14ac:dyDescent="0.3">
      <c r="Z46004" s="102"/>
      <c r="AA46004" s="102"/>
      <c r="AB46004" s="102"/>
    </row>
    <row r="46005" spans="26:28" x14ac:dyDescent="0.3">
      <c r="Z46005" s="102"/>
      <c r="AA46005" s="102"/>
      <c r="AB46005" s="102"/>
    </row>
    <row r="46006" spans="26:28" x14ac:dyDescent="0.3">
      <c r="Z46006" s="102"/>
      <c r="AA46006" s="102"/>
      <c r="AB46006" s="102"/>
    </row>
    <row r="46007" spans="26:28" x14ac:dyDescent="0.3">
      <c r="Z46007" s="102"/>
      <c r="AA46007" s="102"/>
      <c r="AB46007" s="102"/>
    </row>
    <row r="46008" spans="26:28" x14ac:dyDescent="0.3">
      <c r="Z46008" s="102"/>
      <c r="AA46008" s="102"/>
      <c r="AB46008" s="102"/>
    </row>
    <row r="46009" spans="26:28" x14ac:dyDescent="0.3">
      <c r="Z46009" s="102"/>
      <c r="AA46009" s="102"/>
      <c r="AB46009" s="102"/>
    </row>
    <row r="46010" spans="26:28" x14ac:dyDescent="0.3">
      <c r="Z46010" s="102"/>
      <c r="AA46010" s="102"/>
      <c r="AB46010" s="102"/>
    </row>
    <row r="46011" spans="26:28" x14ac:dyDescent="0.3">
      <c r="Z46011" s="102"/>
      <c r="AA46011" s="102"/>
      <c r="AB46011" s="102"/>
    </row>
    <row r="46012" spans="26:28" x14ac:dyDescent="0.3">
      <c r="Z46012" s="102"/>
      <c r="AA46012" s="102"/>
      <c r="AB46012" s="102"/>
    </row>
    <row r="46013" spans="26:28" x14ac:dyDescent="0.3">
      <c r="Z46013" s="102"/>
      <c r="AA46013" s="102"/>
      <c r="AB46013" s="102"/>
    </row>
    <row r="46014" spans="26:28" x14ac:dyDescent="0.3">
      <c r="Z46014" s="102"/>
      <c r="AA46014" s="102"/>
      <c r="AB46014" s="102"/>
    </row>
    <row r="46015" spans="26:28" x14ac:dyDescent="0.3">
      <c r="Z46015" s="102"/>
      <c r="AA46015" s="102"/>
      <c r="AB46015" s="102"/>
    </row>
    <row r="46016" spans="26:28" x14ac:dyDescent="0.3">
      <c r="Z46016" s="102"/>
      <c r="AA46016" s="102"/>
      <c r="AB46016" s="102"/>
    </row>
    <row r="46017" spans="26:28" x14ac:dyDescent="0.3">
      <c r="Z46017" s="102"/>
      <c r="AA46017" s="102"/>
      <c r="AB46017" s="102"/>
    </row>
    <row r="46018" spans="26:28" x14ac:dyDescent="0.3">
      <c r="Z46018" s="102"/>
      <c r="AA46018" s="102"/>
      <c r="AB46018" s="102"/>
    </row>
    <row r="46019" spans="26:28" x14ac:dyDescent="0.3">
      <c r="Z46019" s="102"/>
      <c r="AA46019" s="102"/>
      <c r="AB46019" s="102"/>
    </row>
    <row r="46020" spans="26:28" x14ac:dyDescent="0.3">
      <c r="Z46020" s="102"/>
      <c r="AA46020" s="102"/>
      <c r="AB46020" s="102"/>
    </row>
    <row r="46021" spans="26:28" x14ac:dyDescent="0.3">
      <c r="Z46021" s="102"/>
      <c r="AA46021" s="102"/>
      <c r="AB46021" s="102"/>
    </row>
    <row r="46022" spans="26:28" x14ac:dyDescent="0.3">
      <c r="Z46022" s="102"/>
      <c r="AA46022" s="102"/>
      <c r="AB46022" s="102"/>
    </row>
    <row r="46023" spans="26:28" x14ac:dyDescent="0.3">
      <c r="Z46023" s="102"/>
      <c r="AA46023" s="102"/>
      <c r="AB46023" s="102"/>
    </row>
    <row r="46024" spans="26:28" x14ac:dyDescent="0.3">
      <c r="Z46024" s="102"/>
      <c r="AA46024" s="102"/>
      <c r="AB46024" s="102"/>
    </row>
    <row r="46025" spans="26:28" x14ac:dyDescent="0.3">
      <c r="Z46025" s="102"/>
      <c r="AA46025" s="102"/>
      <c r="AB46025" s="102"/>
    </row>
    <row r="46026" spans="26:28" x14ac:dyDescent="0.3">
      <c r="Z46026" s="102"/>
      <c r="AA46026" s="102"/>
      <c r="AB46026" s="102"/>
    </row>
    <row r="46027" spans="26:28" x14ac:dyDescent="0.3">
      <c r="Z46027" s="102"/>
      <c r="AA46027" s="102"/>
      <c r="AB46027" s="102"/>
    </row>
    <row r="46028" spans="26:28" x14ac:dyDescent="0.3">
      <c r="Z46028" s="102"/>
      <c r="AA46028" s="102"/>
      <c r="AB46028" s="102"/>
    </row>
    <row r="46029" spans="26:28" x14ac:dyDescent="0.3">
      <c r="Z46029" s="102"/>
      <c r="AA46029" s="102"/>
      <c r="AB46029" s="102"/>
    </row>
    <row r="46030" spans="26:28" x14ac:dyDescent="0.3">
      <c r="Z46030" s="102"/>
      <c r="AA46030" s="102"/>
      <c r="AB46030" s="102"/>
    </row>
    <row r="46031" spans="26:28" x14ac:dyDescent="0.3">
      <c r="Z46031" s="102"/>
      <c r="AA46031" s="102"/>
      <c r="AB46031" s="102"/>
    </row>
    <row r="46032" spans="26:28" x14ac:dyDescent="0.3">
      <c r="Z46032" s="102"/>
      <c r="AA46032" s="102"/>
      <c r="AB46032" s="102"/>
    </row>
    <row r="46033" spans="26:28" x14ac:dyDescent="0.3">
      <c r="Z46033" s="102"/>
      <c r="AA46033" s="102"/>
      <c r="AB46033" s="102"/>
    </row>
    <row r="46034" spans="26:28" x14ac:dyDescent="0.3">
      <c r="Z46034" s="102"/>
      <c r="AA46034" s="102"/>
      <c r="AB46034" s="102"/>
    </row>
    <row r="46035" spans="26:28" x14ac:dyDescent="0.3">
      <c r="Z46035" s="102"/>
      <c r="AA46035" s="102"/>
      <c r="AB46035" s="102"/>
    </row>
    <row r="46036" spans="26:28" x14ac:dyDescent="0.3">
      <c r="Z46036" s="102"/>
      <c r="AA46036" s="102"/>
      <c r="AB46036" s="102"/>
    </row>
    <row r="46037" spans="26:28" x14ac:dyDescent="0.3">
      <c r="Z46037" s="102"/>
      <c r="AA46037" s="102"/>
      <c r="AB46037" s="102"/>
    </row>
    <row r="46038" spans="26:28" x14ac:dyDescent="0.3">
      <c r="Z46038" s="102"/>
      <c r="AA46038" s="102"/>
      <c r="AB46038" s="102"/>
    </row>
    <row r="46039" spans="26:28" x14ac:dyDescent="0.3">
      <c r="Z46039" s="102"/>
      <c r="AA46039" s="102"/>
      <c r="AB46039" s="102"/>
    </row>
    <row r="46040" spans="26:28" x14ac:dyDescent="0.3">
      <c r="Z46040" s="102"/>
      <c r="AA46040" s="102"/>
      <c r="AB46040" s="102"/>
    </row>
    <row r="46041" spans="26:28" x14ac:dyDescent="0.3">
      <c r="Z46041" s="102"/>
      <c r="AA46041" s="102"/>
      <c r="AB46041" s="102"/>
    </row>
    <row r="46042" spans="26:28" x14ac:dyDescent="0.3">
      <c r="Z46042" s="102"/>
      <c r="AA46042" s="102"/>
      <c r="AB46042" s="102"/>
    </row>
    <row r="46043" spans="26:28" x14ac:dyDescent="0.3">
      <c r="Z46043" s="102"/>
      <c r="AA46043" s="102"/>
      <c r="AB46043" s="102"/>
    </row>
    <row r="46044" spans="26:28" x14ac:dyDescent="0.3">
      <c r="Z46044" s="102"/>
      <c r="AA46044" s="102"/>
      <c r="AB46044" s="102"/>
    </row>
    <row r="46045" spans="26:28" x14ac:dyDescent="0.3">
      <c r="Z46045" s="102"/>
      <c r="AA46045" s="102"/>
      <c r="AB46045" s="102"/>
    </row>
    <row r="46046" spans="26:28" x14ac:dyDescent="0.3">
      <c r="Z46046" s="102"/>
      <c r="AA46046" s="102"/>
      <c r="AB46046" s="102"/>
    </row>
    <row r="46047" spans="26:28" x14ac:dyDescent="0.3">
      <c r="Z46047" s="102"/>
      <c r="AA46047" s="102"/>
      <c r="AB46047" s="102"/>
    </row>
    <row r="46048" spans="26:28" x14ac:dyDescent="0.3">
      <c r="Z46048" s="102"/>
      <c r="AA46048" s="102"/>
      <c r="AB46048" s="102"/>
    </row>
    <row r="46049" spans="26:28" x14ac:dyDescent="0.3">
      <c r="Z46049" s="102"/>
      <c r="AA46049" s="102"/>
      <c r="AB46049" s="102"/>
    </row>
    <row r="46050" spans="26:28" x14ac:dyDescent="0.3">
      <c r="Z46050" s="102"/>
      <c r="AA46050" s="102"/>
      <c r="AB46050" s="102"/>
    </row>
    <row r="46051" spans="26:28" x14ac:dyDescent="0.3">
      <c r="Z46051" s="102"/>
      <c r="AA46051" s="102"/>
      <c r="AB46051" s="102"/>
    </row>
    <row r="46052" spans="26:28" x14ac:dyDescent="0.3">
      <c r="Z46052" s="102"/>
      <c r="AA46052" s="102"/>
      <c r="AB46052" s="102"/>
    </row>
    <row r="46053" spans="26:28" x14ac:dyDescent="0.3">
      <c r="Z46053" s="102"/>
      <c r="AA46053" s="102"/>
      <c r="AB46053" s="102"/>
    </row>
    <row r="46054" spans="26:28" x14ac:dyDescent="0.3">
      <c r="Z46054" s="102"/>
      <c r="AA46054" s="102"/>
      <c r="AB46054" s="102"/>
    </row>
    <row r="46055" spans="26:28" x14ac:dyDescent="0.3">
      <c r="Z46055" s="102"/>
      <c r="AA46055" s="102"/>
      <c r="AB46055" s="102"/>
    </row>
    <row r="46056" spans="26:28" x14ac:dyDescent="0.3">
      <c r="Z46056" s="102"/>
      <c r="AA46056" s="102"/>
      <c r="AB46056" s="102"/>
    </row>
    <row r="46057" spans="26:28" x14ac:dyDescent="0.3">
      <c r="Z46057" s="102"/>
      <c r="AA46057" s="102"/>
      <c r="AB46057" s="102"/>
    </row>
    <row r="46058" spans="26:28" x14ac:dyDescent="0.3">
      <c r="Z46058" s="102"/>
      <c r="AA46058" s="102"/>
      <c r="AB46058" s="102"/>
    </row>
    <row r="46059" spans="26:28" x14ac:dyDescent="0.3">
      <c r="Z46059" s="102"/>
      <c r="AA46059" s="102"/>
      <c r="AB46059" s="102"/>
    </row>
    <row r="46060" spans="26:28" x14ac:dyDescent="0.3">
      <c r="Z46060" s="102"/>
      <c r="AA46060" s="102"/>
      <c r="AB46060" s="102"/>
    </row>
    <row r="46061" spans="26:28" x14ac:dyDescent="0.3">
      <c r="Z46061" s="102"/>
      <c r="AA46061" s="102"/>
      <c r="AB46061" s="102"/>
    </row>
    <row r="46062" spans="26:28" x14ac:dyDescent="0.3">
      <c r="Z46062" s="102"/>
      <c r="AA46062" s="102"/>
      <c r="AB46062" s="102"/>
    </row>
    <row r="46063" spans="26:28" x14ac:dyDescent="0.3">
      <c r="Z46063" s="102"/>
      <c r="AA46063" s="102"/>
      <c r="AB46063" s="102"/>
    </row>
    <row r="46064" spans="26:28" x14ac:dyDescent="0.3">
      <c r="Z46064" s="102"/>
      <c r="AA46064" s="102"/>
      <c r="AB46064" s="102"/>
    </row>
    <row r="46065" spans="26:28" x14ac:dyDescent="0.3">
      <c r="Z46065" s="102"/>
      <c r="AA46065" s="102"/>
      <c r="AB46065" s="102"/>
    </row>
    <row r="46066" spans="26:28" x14ac:dyDescent="0.3">
      <c r="Z46066" s="102"/>
      <c r="AA46066" s="102"/>
      <c r="AB46066" s="102"/>
    </row>
    <row r="46067" spans="26:28" x14ac:dyDescent="0.3">
      <c r="Z46067" s="102"/>
      <c r="AA46067" s="102"/>
      <c r="AB46067" s="102"/>
    </row>
    <row r="46068" spans="26:28" x14ac:dyDescent="0.3">
      <c r="Z46068" s="102"/>
      <c r="AA46068" s="102"/>
      <c r="AB46068" s="102"/>
    </row>
    <row r="46069" spans="26:28" x14ac:dyDescent="0.3">
      <c r="Z46069" s="102"/>
      <c r="AA46069" s="102"/>
      <c r="AB46069" s="102"/>
    </row>
    <row r="46070" spans="26:28" x14ac:dyDescent="0.3">
      <c r="Z46070" s="102"/>
      <c r="AA46070" s="102"/>
      <c r="AB46070" s="102"/>
    </row>
    <row r="46071" spans="26:28" x14ac:dyDescent="0.3">
      <c r="Z46071" s="102"/>
      <c r="AA46071" s="102"/>
      <c r="AB46071" s="102"/>
    </row>
    <row r="46072" spans="26:28" x14ac:dyDescent="0.3">
      <c r="Z46072" s="102"/>
      <c r="AA46072" s="102"/>
      <c r="AB46072" s="102"/>
    </row>
    <row r="46073" spans="26:28" x14ac:dyDescent="0.3">
      <c r="Z46073" s="102"/>
      <c r="AA46073" s="102"/>
      <c r="AB46073" s="102"/>
    </row>
    <row r="46074" spans="26:28" x14ac:dyDescent="0.3">
      <c r="Z46074" s="102"/>
      <c r="AA46074" s="102"/>
      <c r="AB46074" s="102"/>
    </row>
    <row r="46075" spans="26:28" x14ac:dyDescent="0.3">
      <c r="Z46075" s="102"/>
      <c r="AA46075" s="102"/>
      <c r="AB46075" s="102"/>
    </row>
    <row r="46076" spans="26:28" x14ac:dyDescent="0.3">
      <c r="Z46076" s="102"/>
      <c r="AA46076" s="102"/>
      <c r="AB46076" s="102"/>
    </row>
    <row r="46077" spans="26:28" x14ac:dyDescent="0.3">
      <c r="Z46077" s="102"/>
      <c r="AA46077" s="102"/>
      <c r="AB46077" s="102"/>
    </row>
    <row r="46078" spans="26:28" x14ac:dyDescent="0.3">
      <c r="Z46078" s="102"/>
      <c r="AA46078" s="102"/>
      <c r="AB46078" s="102"/>
    </row>
    <row r="46079" spans="26:28" x14ac:dyDescent="0.3">
      <c r="Z46079" s="102"/>
      <c r="AA46079" s="102"/>
      <c r="AB46079" s="102"/>
    </row>
    <row r="46080" spans="26:28" x14ac:dyDescent="0.3">
      <c r="Z46080" s="102"/>
      <c r="AA46080" s="102"/>
      <c r="AB46080" s="102"/>
    </row>
    <row r="46081" spans="26:28" x14ac:dyDescent="0.3">
      <c r="Z46081" s="102"/>
      <c r="AA46081" s="102"/>
      <c r="AB46081" s="102"/>
    </row>
    <row r="46082" spans="26:28" x14ac:dyDescent="0.3">
      <c r="Z46082" s="102"/>
      <c r="AA46082" s="102"/>
      <c r="AB46082" s="102"/>
    </row>
    <row r="46083" spans="26:28" x14ac:dyDescent="0.3">
      <c r="Z46083" s="102"/>
      <c r="AA46083" s="102"/>
      <c r="AB46083" s="102"/>
    </row>
    <row r="46084" spans="26:28" x14ac:dyDescent="0.3">
      <c r="Z46084" s="102"/>
      <c r="AA46084" s="102"/>
      <c r="AB46084" s="102"/>
    </row>
    <row r="46085" spans="26:28" x14ac:dyDescent="0.3">
      <c r="Z46085" s="102"/>
      <c r="AA46085" s="102"/>
      <c r="AB46085" s="102"/>
    </row>
    <row r="46086" spans="26:28" x14ac:dyDescent="0.3">
      <c r="Z46086" s="102"/>
      <c r="AA46086" s="102"/>
      <c r="AB46086" s="102"/>
    </row>
    <row r="46087" spans="26:28" x14ac:dyDescent="0.3">
      <c r="Z46087" s="102"/>
      <c r="AA46087" s="102"/>
      <c r="AB46087" s="102"/>
    </row>
    <row r="46088" spans="26:28" x14ac:dyDescent="0.3">
      <c r="Z46088" s="102"/>
      <c r="AA46088" s="102"/>
      <c r="AB46088" s="102"/>
    </row>
    <row r="46089" spans="26:28" x14ac:dyDescent="0.3">
      <c r="Z46089" s="102"/>
      <c r="AA46089" s="102"/>
      <c r="AB46089" s="102"/>
    </row>
    <row r="46090" spans="26:28" x14ac:dyDescent="0.3">
      <c r="Z46090" s="102"/>
      <c r="AA46090" s="102"/>
      <c r="AB46090" s="102"/>
    </row>
    <row r="46091" spans="26:28" x14ac:dyDescent="0.3">
      <c r="Z46091" s="102"/>
      <c r="AA46091" s="102"/>
      <c r="AB46091" s="102"/>
    </row>
    <row r="46092" spans="26:28" x14ac:dyDescent="0.3">
      <c r="Z46092" s="102"/>
      <c r="AA46092" s="102"/>
      <c r="AB46092" s="102"/>
    </row>
    <row r="46093" spans="26:28" x14ac:dyDescent="0.3">
      <c r="Z46093" s="102"/>
      <c r="AA46093" s="102"/>
      <c r="AB46093" s="102"/>
    </row>
    <row r="46094" spans="26:28" x14ac:dyDescent="0.3">
      <c r="Z46094" s="102"/>
      <c r="AA46094" s="102"/>
      <c r="AB46094" s="102"/>
    </row>
    <row r="46095" spans="26:28" x14ac:dyDescent="0.3">
      <c r="Z46095" s="102"/>
      <c r="AA46095" s="102"/>
      <c r="AB46095" s="102"/>
    </row>
    <row r="46096" spans="26:28" x14ac:dyDescent="0.3">
      <c r="Z46096" s="102"/>
      <c r="AA46096" s="102"/>
      <c r="AB46096" s="102"/>
    </row>
    <row r="46097" spans="26:28" x14ac:dyDescent="0.3">
      <c r="Z46097" s="102"/>
      <c r="AA46097" s="102"/>
      <c r="AB46097" s="102"/>
    </row>
    <row r="46098" spans="26:28" x14ac:dyDescent="0.3">
      <c r="Z46098" s="102"/>
      <c r="AA46098" s="102"/>
      <c r="AB46098" s="102"/>
    </row>
    <row r="46099" spans="26:28" x14ac:dyDescent="0.3">
      <c r="Z46099" s="102"/>
      <c r="AA46099" s="102"/>
      <c r="AB46099" s="102"/>
    </row>
    <row r="46100" spans="26:28" x14ac:dyDescent="0.3">
      <c r="Z46100" s="102"/>
      <c r="AA46100" s="102"/>
      <c r="AB46100" s="102"/>
    </row>
    <row r="46101" spans="26:28" x14ac:dyDescent="0.3">
      <c r="Z46101" s="102"/>
      <c r="AA46101" s="102"/>
      <c r="AB46101" s="102"/>
    </row>
    <row r="46102" spans="26:28" x14ac:dyDescent="0.3">
      <c r="Z46102" s="102"/>
      <c r="AA46102" s="102"/>
      <c r="AB46102" s="102"/>
    </row>
    <row r="46103" spans="26:28" x14ac:dyDescent="0.3">
      <c r="Z46103" s="102"/>
      <c r="AA46103" s="102"/>
      <c r="AB46103" s="102"/>
    </row>
    <row r="46104" spans="26:28" x14ac:dyDescent="0.3">
      <c r="Z46104" s="102"/>
      <c r="AA46104" s="102"/>
      <c r="AB46104" s="102"/>
    </row>
    <row r="46105" spans="26:28" x14ac:dyDescent="0.3">
      <c r="Z46105" s="102"/>
      <c r="AA46105" s="102"/>
      <c r="AB46105" s="102"/>
    </row>
    <row r="46106" spans="26:28" x14ac:dyDescent="0.3">
      <c r="Z46106" s="102"/>
      <c r="AA46106" s="102"/>
      <c r="AB46106" s="102"/>
    </row>
    <row r="46107" spans="26:28" x14ac:dyDescent="0.3">
      <c r="Z46107" s="102"/>
      <c r="AA46107" s="102"/>
      <c r="AB46107" s="102"/>
    </row>
    <row r="46108" spans="26:28" x14ac:dyDescent="0.3">
      <c r="Z46108" s="102"/>
      <c r="AA46108" s="102"/>
      <c r="AB46108" s="102"/>
    </row>
    <row r="46109" spans="26:28" x14ac:dyDescent="0.3">
      <c r="Z46109" s="102"/>
      <c r="AA46109" s="102"/>
      <c r="AB46109" s="102"/>
    </row>
    <row r="46110" spans="26:28" x14ac:dyDescent="0.3">
      <c r="Z46110" s="102"/>
      <c r="AA46110" s="102"/>
      <c r="AB46110" s="102"/>
    </row>
    <row r="46111" spans="26:28" x14ac:dyDescent="0.3">
      <c r="Z46111" s="102"/>
      <c r="AA46111" s="102"/>
      <c r="AB46111" s="102"/>
    </row>
    <row r="46112" spans="26:28" x14ac:dyDescent="0.3">
      <c r="Z46112" s="102"/>
      <c r="AA46112" s="102"/>
      <c r="AB46112" s="102"/>
    </row>
    <row r="46113" spans="26:28" x14ac:dyDescent="0.3">
      <c r="Z46113" s="102"/>
      <c r="AA46113" s="102"/>
      <c r="AB46113" s="102"/>
    </row>
    <row r="46114" spans="26:28" x14ac:dyDescent="0.3">
      <c r="Z46114" s="102"/>
      <c r="AA46114" s="102"/>
      <c r="AB46114" s="102"/>
    </row>
    <row r="46115" spans="26:28" x14ac:dyDescent="0.3">
      <c r="Z46115" s="102"/>
      <c r="AA46115" s="102"/>
      <c r="AB46115" s="102"/>
    </row>
    <row r="46116" spans="26:28" x14ac:dyDescent="0.3">
      <c r="Z46116" s="102"/>
      <c r="AA46116" s="102"/>
      <c r="AB46116" s="102"/>
    </row>
    <row r="46117" spans="26:28" x14ac:dyDescent="0.3">
      <c r="Z46117" s="102"/>
      <c r="AA46117" s="102"/>
      <c r="AB46117" s="102"/>
    </row>
    <row r="46118" spans="26:28" x14ac:dyDescent="0.3">
      <c r="Z46118" s="102"/>
      <c r="AA46118" s="102"/>
      <c r="AB46118" s="102"/>
    </row>
    <row r="46119" spans="26:28" x14ac:dyDescent="0.3">
      <c r="Z46119" s="102"/>
      <c r="AA46119" s="102"/>
      <c r="AB46119" s="102"/>
    </row>
    <row r="46120" spans="26:28" x14ac:dyDescent="0.3">
      <c r="Z46120" s="102"/>
      <c r="AA46120" s="102"/>
      <c r="AB46120" s="102"/>
    </row>
    <row r="46121" spans="26:28" x14ac:dyDescent="0.3">
      <c r="Z46121" s="102"/>
      <c r="AA46121" s="102"/>
      <c r="AB46121" s="102"/>
    </row>
    <row r="46122" spans="26:28" x14ac:dyDescent="0.3">
      <c r="Z46122" s="102"/>
      <c r="AA46122" s="102"/>
      <c r="AB46122" s="102"/>
    </row>
    <row r="46123" spans="26:28" x14ac:dyDescent="0.3">
      <c r="Z46123" s="102"/>
      <c r="AA46123" s="102"/>
      <c r="AB46123" s="102"/>
    </row>
    <row r="46124" spans="26:28" x14ac:dyDescent="0.3">
      <c r="Z46124" s="102"/>
      <c r="AA46124" s="102"/>
      <c r="AB46124" s="102"/>
    </row>
    <row r="46125" spans="26:28" x14ac:dyDescent="0.3">
      <c r="Z46125" s="102"/>
      <c r="AA46125" s="102"/>
      <c r="AB46125" s="102"/>
    </row>
    <row r="46126" spans="26:28" x14ac:dyDescent="0.3">
      <c r="Z46126" s="102"/>
      <c r="AA46126" s="102"/>
      <c r="AB46126" s="102"/>
    </row>
    <row r="46127" spans="26:28" x14ac:dyDescent="0.3">
      <c r="Z46127" s="102"/>
      <c r="AA46127" s="102"/>
      <c r="AB46127" s="102"/>
    </row>
    <row r="46128" spans="26:28" x14ac:dyDescent="0.3">
      <c r="Z46128" s="102"/>
      <c r="AA46128" s="102"/>
      <c r="AB46128" s="102"/>
    </row>
    <row r="46129" spans="26:28" x14ac:dyDescent="0.3">
      <c r="Z46129" s="102"/>
      <c r="AA46129" s="102"/>
      <c r="AB46129" s="102"/>
    </row>
    <row r="46130" spans="26:28" x14ac:dyDescent="0.3">
      <c r="Z46130" s="102"/>
      <c r="AA46130" s="102"/>
      <c r="AB46130" s="102"/>
    </row>
    <row r="46131" spans="26:28" x14ac:dyDescent="0.3">
      <c r="Z46131" s="102"/>
      <c r="AA46131" s="102"/>
      <c r="AB46131" s="102"/>
    </row>
    <row r="46132" spans="26:28" x14ac:dyDescent="0.3">
      <c r="Z46132" s="102"/>
      <c r="AA46132" s="102"/>
      <c r="AB46132" s="102"/>
    </row>
    <row r="46133" spans="26:28" x14ac:dyDescent="0.3">
      <c r="Z46133" s="102"/>
      <c r="AA46133" s="102"/>
      <c r="AB46133" s="102"/>
    </row>
    <row r="46134" spans="26:28" x14ac:dyDescent="0.3">
      <c r="Z46134" s="102"/>
      <c r="AA46134" s="102"/>
      <c r="AB46134" s="102"/>
    </row>
    <row r="46135" spans="26:28" x14ac:dyDescent="0.3">
      <c r="Z46135" s="102"/>
      <c r="AA46135" s="102"/>
      <c r="AB46135" s="102"/>
    </row>
    <row r="46136" spans="26:28" x14ac:dyDescent="0.3">
      <c r="Z46136" s="102"/>
      <c r="AA46136" s="102"/>
      <c r="AB46136" s="102"/>
    </row>
    <row r="46137" spans="26:28" x14ac:dyDescent="0.3">
      <c r="Z46137" s="102"/>
      <c r="AA46137" s="102"/>
      <c r="AB46137" s="102"/>
    </row>
    <row r="46138" spans="26:28" x14ac:dyDescent="0.3">
      <c r="Z46138" s="102"/>
      <c r="AA46138" s="102"/>
      <c r="AB46138" s="102"/>
    </row>
    <row r="46139" spans="26:28" x14ac:dyDescent="0.3">
      <c r="Z46139" s="102"/>
      <c r="AA46139" s="102"/>
      <c r="AB46139" s="102"/>
    </row>
    <row r="46140" spans="26:28" x14ac:dyDescent="0.3">
      <c r="Z46140" s="102"/>
      <c r="AA46140" s="102"/>
      <c r="AB46140" s="102"/>
    </row>
    <row r="46141" spans="26:28" x14ac:dyDescent="0.3">
      <c r="Z46141" s="102"/>
      <c r="AA46141" s="102"/>
      <c r="AB46141" s="102"/>
    </row>
    <row r="46142" spans="26:28" x14ac:dyDescent="0.3">
      <c r="Z46142" s="102"/>
      <c r="AA46142" s="102"/>
      <c r="AB46142" s="102"/>
    </row>
    <row r="46143" spans="26:28" x14ac:dyDescent="0.3">
      <c r="Z46143" s="102"/>
      <c r="AA46143" s="102"/>
      <c r="AB46143" s="102"/>
    </row>
    <row r="46144" spans="26:28" x14ac:dyDescent="0.3">
      <c r="Z46144" s="102"/>
      <c r="AA46144" s="102"/>
      <c r="AB46144" s="102"/>
    </row>
    <row r="46145" spans="26:28" x14ac:dyDescent="0.3">
      <c r="Z46145" s="102"/>
      <c r="AA46145" s="102"/>
      <c r="AB46145" s="102"/>
    </row>
    <row r="46146" spans="26:28" x14ac:dyDescent="0.3">
      <c r="Z46146" s="102"/>
      <c r="AA46146" s="102"/>
      <c r="AB46146" s="102"/>
    </row>
    <row r="46147" spans="26:28" x14ac:dyDescent="0.3">
      <c r="Z46147" s="102"/>
      <c r="AA46147" s="102"/>
      <c r="AB46147" s="102"/>
    </row>
    <row r="46148" spans="26:28" x14ac:dyDescent="0.3">
      <c r="Z46148" s="102"/>
      <c r="AA46148" s="102"/>
      <c r="AB46148" s="102"/>
    </row>
    <row r="46149" spans="26:28" x14ac:dyDescent="0.3">
      <c r="Z46149" s="102"/>
      <c r="AA46149" s="102"/>
      <c r="AB46149" s="102"/>
    </row>
    <row r="46150" spans="26:28" x14ac:dyDescent="0.3">
      <c r="Z46150" s="102"/>
      <c r="AA46150" s="102"/>
      <c r="AB46150" s="102"/>
    </row>
    <row r="46151" spans="26:28" x14ac:dyDescent="0.3">
      <c r="Z46151" s="102"/>
      <c r="AA46151" s="102"/>
      <c r="AB46151" s="102"/>
    </row>
    <row r="46152" spans="26:28" x14ac:dyDescent="0.3">
      <c r="Z46152" s="102"/>
      <c r="AA46152" s="102"/>
      <c r="AB46152" s="102"/>
    </row>
    <row r="46153" spans="26:28" x14ac:dyDescent="0.3">
      <c r="Z46153" s="102"/>
      <c r="AA46153" s="102"/>
      <c r="AB46153" s="102"/>
    </row>
    <row r="46154" spans="26:28" x14ac:dyDescent="0.3">
      <c r="Z46154" s="102"/>
      <c r="AA46154" s="102"/>
      <c r="AB46154" s="102"/>
    </row>
    <row r="46155" spans="26:28" x14ac:dyDescent="0.3">
      <c r="Z46155" s="102"/>
      <c r="AA46155" s="102"/>
      <c r="AB46155" s="102"/>
    </row>
    <row r="46156" spans="26:28" x14ac:dyDescent="0.3">
      <c r="Z46156" s="102"/>
      <c r="AA46156" s="102"/>
      <c r="AB46156" s="102"/>
    </row>
    <row r="46157" spans="26:28" x14ac:dyDescent="0.3">
      <c r="Z46157" s="102"/>
      <c r="AA46157" s="102"/>
      <c r="AB46157" s="102"/>
    </row>
    <row r="46158" spans="26:28" x14ac:dyDescent="0.3">
      <c r="Z46158" s="102"/>
      <c r="AA46158" s="102"/>
      <c r="AB46158" s="102"/>
    </row>
    <row r="46159" spans="26:28" x14ac:dyDescent="0.3">
      <c r="Z46159" s="102"/>
      <c r="AA46159" s="102"/>
      <c r="AB46159" s="102"/>
    </row>
    <row r="46160" spans="26:28" x14ac:dyDescent="0.3">
      <c r="Z46160" s="102"/>
      <c r="AA46160" s="102"/>
      <c r="AB46160" s="102"/>
    </row>
    <row r="46161" spans="26:28" x14ac:dyDescent="0.3">
      <c r="Z46161" s="102"/>
      <c r="AA46161" s="102"/>
      <c r="AB46161" s="102"/>
    </row>
    <row r="46162" spans="26:28" x14ac:dyDescent="0.3">
      <c r="Z46162" s="102"/>
      <c r="AA46162" s="102"/>
      <c r="AB46162" s="102"/>
    </row>
    <row r="46163" spans="26:28" x14ac:dyDescent="0.3">
      <c r="Z46163" s="102"/>
      <c r="AA46163" s="102"/>
      <c r="AB46163" s="102"/>
    </row>
    <row r="46164" spans="26:28" x14ac:dyDescent="0.3">
      <c r="Z46164" s="102"/>
      <c r="AA46164" s="102"/>
      <c r="AB46164" s="102"/>
    </row>
    <row r="46165" spans="26:28" x14ac:dyDescent="0.3">
      <c r="Z46165" s="102"/>
      <c r="AA46165" s="102"/>
      <c r="AB46165" s="102"/>
    </row>
    <row r="46166" spans="26:28" x14ac:dyDescent="0.3">
      <c r="Z46166" s="102"/>
      <c r="AA46166" s="102"/>
      <c r="AB46166" s="102"/>
    </row>
    <row r="46167" spans="26:28" x14ac:dyDescent="0.3">
      <c r="Z46167" s="102"/>
      <c r="AA46167" s="102"/>
      <c r="AB46167" s="102"/>
    </row>
    <row r="46168" spans="26:28" x14ac:dyDescent="0.3">
      <c r="Z46168" s="102"/>
      <c r="AA46168" s="102"/>
      <c r="AB46168" s="102"/>
    </row>
    <row r="46169" spans="26:28" x14ac:dyDescent="0.3">
      <c r="Z46169" s="102"/>
      <c r="AA46169" s="102"/>
      <c r="AB46169" s="102"/>
    </row>
    <row r="46170" spans="26:28" x14ac:dyDescent="0.3">
      <c r="Z46170" s="102"/>
      <c r="AA46170" s="102"/>
      <c r="AB46170" s="102"/>
    </row>
    <row r="46171" spans="26:28" x14ac:dyDescent="0.3">
      <c r="Z46171" s="102"/>
      <c r="AA46171" s="102"/>
      <c r="AB46171" s="102"/>
    </row>
    <row r="46172" spans="26:28" x14ac:dyDescent="0.3">
      <c r="Z46172" s="102"/>
      <c r="AA46172" s="102"/>
      <c r="AB46172" s="102"/>
    </row>
    <row r="46173" spans="26:28" x14ac:dyDescent="0.3">
      <c r="Z46173" s="102"/>
      <c r="AA46173" s="102"/>
      <c r="AB46173" s="102"/>
    </row>
    <row r="46174" spans="26:28" x14ac:dyDescent="0.3">
      <c r="Z46174" s="102"/>
      <c r="AA46174" s="102"/>
      <c r="AB46174" s="102"/>
    </row>
    <row r="46175" spans="26:28" x14ac:dyDescent="0.3">
      <c r="Z46175" s="102"/>
      <c r="AA46175" s="102"/>
      <c r="AB46175" s="102"/>
    </row>
    <row r="46176" spans="26:28" x14ac:dyDescent="0.3">
      <c r="Z46176" s="102"/>
      <c r="AA46176" s="102"/>
      <c r="AB46176" s="102"/>
    </row>
    <row r="46177" spans="26:28" x14ac:dyDescent="0.3">
      <c r="Z46177" s="102"/>
      <c r="AA46177" s="102"/>
      <c r="AB46177" s="102"/>
    </row>
    <row r="46178" spans="26:28" x14ac:dyDescent="0.3">
      <c r="Z46178" s="102"/>
      <c r="AA46178" s="102"/>
      <c r="AB46178" s="102"/>
    </row>
    <row r="46179" spans="26:28" x14ac:dyDescent="0.3">
      <c r="Z46179" s="102"/>
      <c r="AA46179" s="102"/>
      <c r="AB46179" s="102"/>
    </row>
    <row r="46180" spans="26:28" x14ac:dyDescent="0.3">
      <c r="Z46180" s="102"/>
      <c r="AA46180" s="102"/>
      <c r="AB46180" s="102"/>
    </row>
    <row r="46181" spans="26:28" x14ac:dyDescent="0.3">
      <c r="Z46181" s="102"/>
      <c r="AA46181" s="102"/>
      <c r="AB46181" s="102"/>
    </row>
    <row r="46182" spans="26:28" x14ac:dyDescent="0.3">
      <c r="Z46182" s="102"/>
      <c r="AA46182" s="102"/>
      <c r="AB46182" s="102"/>
    </row>
    <row r="46183" spans="26:28" x14ac:dyDescent="0.3">
      <c r="Z46183" s="102"/>
      <c r="AA46183" s="102"/>
      <c r="AB46183" s="102"/>
    </row>
    <row r="46184" spans="26:28" x14ac:dyDescent="0.3">
      <c r="Z46184" s="102"/>
      <c r="AA46184" s="102"/>
      <c r="AB46184" s="102"/>
    </row>
    <row r="46185" spans="26:28" x14ac:dyDescent="0.3">
      <c r="Z46185" s="102"/>
      <c r="AA46185" s="102"/>
      <c r="AB46185" s="102"/>
    </row>
    <row r="46186" spans="26:28" x14ac:dyDescent="0.3">
      <c r="Z46186" s="102"/>
      <c r="AA46186" s="102"/>
      <c r="AB46186" s="102"/>
    </row>
    <row r="46187" spans="26:28" x14ac:dyDescent="0.3">
      <c r="Z46187" s="102"/>
      <c r="AA46187" s="102"/>
      <c r="AB46187" s="102"/>
    </row>
    <row r="46188" spans="26:28" x14ac:dyDescent="0.3">
      <c r="Z46188" s="102"/>
      <c r="AA46188" s="102"/>
      <c r="AB46188" s="102"/>
    </row>
    <row r="46189" spans="26:28" x14ac:dyDescent="0.3">
      <c r="Z46189" s="102"/>
      <c r="AA46189" s="102"/>
      <c r="AB46189" s="102"/>
    </row>
    <row r="46190" spans="26:28" x14ac:dyDescent="0.3">
      <c r="Z46190" s="102"/>
      <c r="AA46190" s="102"/>
      <c r="AB46190" s="102"/>
    </row>
    <row r="46191" spans="26:28" x14ac:dyDescent="0.3">
      <c r="Z46191" s="102"/>
      <c r="AA46191" s="102"/>
      <c r="AB46191" s="102"/>
    </row>
    <row r="46192" spans="26:28" x14ac:dyDescent="0.3">
      <c r="Z46192" s="102"/>
      <c r="AA46192" s="102"/>
      <c r="AB46192" s="102"/>
    </row>
    <row r="46193" spans="26:28" x14ac:dyDescent="0.3">
      <c r="Z46193" s="102"/>
      <c r="AA46193" s="102"/>
      <c r="AB46193" s="102"/>
    </row>
    <row r="46194" spans="26:28" x14ac:dyDescent="0.3">
      <c r="Z46194" s="102"/>
      <c r="AA46194" s="102"/>
      <c r="AB46194" s="102"/>
    </row>
    <row r="46195" spans="26:28" x14ac:dyDescent="0.3">
      <c r="Z46195" s="102"/>
      <c r="AA46195" s="102"/>
      <c r="AB46195" s="102"/>
    </row>
    <row r="46196" spans="26:28" x14ac:dyDescent="0.3">
      <c r="Z46196" s="102"/>
      <c r="AA46196" s="102"/>
      <c r="AB46196" s="102"/>
    </row>
    <row r="46197" spans="26:28" x14ac:dyDescent="0.3">
      <c r="Z46197" s="102"/>
      <c r="AA46197" s="102"/>
      <c r="AB46197" s="102"/>
    </row>
    <row r="46198" spans="26:28" x14ac:dyDescent="0.3">
      <c r="Z46198" s="102"/>
      <c r="AA46198" s="102"/>
      <c r="AB46198" s="102"/>
    </row>
    <row r="46199" spans="26:28" x14ac:dyDescent="0.3">
      <c r="Z46199" s="102"/>
      <c r="AA46199" s="102"/>
      <c r="AB46199" s="102"/>
    </row>
    <row r="46200" spans="26:28" x14ac:dyDescent="0.3">
      <c r="Z46200" s="102"/>
      <c r="AA46200" s="102"/>
      <c r="AB46200" s="102"/>
    </row>
    <row r="46201" spans="26:28" x14ac:dyDescent="0.3">
      <c r="Z46201" s="102"/>
      <c r="AA46201" s="102"/>
      <c r="AB46201" s="102"/>
    </row>
    <row r="46202" spans="26:28" x14ac:dyDescent="0.3">
      <c r="Z46202" s="102"/>
      <c r="AA46202" s="102"/>
      <c r="AB46202" s="102"/>
    </row>
    <row r="46203" spans="26:28" x14ac:dyDescent="0.3">
      <c r="Z46203" s="102"/>
      <c r="AA46203" s="102"/>
      <c r="AB46203" s="102"/>
    </row>
    <row r="46204" spans="26:28" x14ac:dyDescent="0.3">
      <c r="Z46204" s="102"/>
      <c r="AA46204" s="102"/>
      <c r="AB46204" s="102"/>
    </row>
    <row r="46205" spans="26:28" x14ac:dyDescent="0.3">
      <c r="Z46205" s="102"/>
      <c r="AA46205" s="102"/>
      <c r="AB46205" s="102"/>
    </row>
    <row r="46206" spans="26:28" x14ac:dyDescent="0.3">
      <c r="Z46206" s="102"/>
      <c r="AA46206" s="102"/>
      <c r="AB46206" s="102"/>
    </row>
    <row r="46207" spans="26:28" x14ac:dyDescent="0.3">
      <c r="Z46207" s="102"/>
      <c r="AA46207" s="102"/>
      <c r="AB46207" s="102"/>
    </row>
    <row r="46208" spans="26:28" x14ac:dyDescent="0.3">
      <c r="Z46208" s="102"/>
      <c r="AA46208" s="102"/>
      <c r="AB46208" s="102"/>
    </row>
    <row r="46209" spans="26:28" x14ac:dyDescent="0.3">
      <c r="Z46209" s="102"/>
      <c r="AA46209" s="102"/>
      <c r="AB46209" s="102"/>
    </row>
    <row r="46210" spans="26:28" x14ac:dyDescent="0.3">
      <c r="Z46210" s="102"/>
      <c r="AA46210" s="102"/>
      <c r="AB46210" s="102"/>
    </row>
    <row r="46211" spans="26:28" x14ac:dyDescent="0.3">
      <c r="Z46211" s="102"/>
      <c r="AA46211" s="102"/>
      <c r="AB46211" s="102"/>
    </row>
    <row r="46212" spans="26:28" x14ac:dyDescent="0.3">
      <c r="Z46212" s="102"/>
      <c r="AA46212" s="102"/>
      <c r="AB46212" s="102"/>
    </row>
    <row r="46213" spans="26:28" x14ac:dyDescent="0.3">
      <c r="Z46213" s="102"/>
      <c r="AA46213" s="102"/>
      <c r="AB46213" s="102"/>
    </row>
    <row r="46214" spans="26:28" x14ac:dyDescent="0.3">
      <c r="Z46214" s="102"/>
      <c r="AA46214" s="102"/>
      <c r="AB46214" s="102"/>
    </row>
    <row r="46215" spans="26:28" x14ac:dyDescent="0.3">
      <c r="Z46215" s="102"/>
      <c r="AA46215" s="102"/>
      <c r="AB46215" s="102"/>
    </row>
    <row r="46216" spans="26:28" x14ac:dyDescent="0.3">
      <c r="Z46216" s="102"/>
      <c r="AA46216" s="102"/>
      <c r="AB46216" s="102"/>
    </row>
    <row r="46217" spans="26:28" x14ac:dyDescent="0.3">
      <c r="Z46217" s="102"/>
      <c r="AA46217" s="102"/>
      <c r="AB46217" s="102"/>
    </row>
    <row r="46218" spans="26:28" x14ac:dyDescent="0.3">
      <c r="Z46218" s="102"/>
      <c r="AA46218" s="102"/>
      <c r="AB46218" s="102"/>
    </row>
    <row r="46219" spans="26:28" x14ac:dyDescent="0.3">
      <c r="Z46219" s="102"/>
      <c r="AA46219" s="102"/>
      <c r="AB46219" s="102"/>
    </row>
    <row r="46220" spans="26:28" x14ac:dyDescent="0.3">
      <c r="Z46220" s="102"/>
      <c r="AA46220" s="102"/>
      <c r="AB46220" s="102"/>
    </row>
    <row r="46221" spans="26:28" x14ac:dyDescent="0.3">
      <c r="Z46221" s="102"/>
      <c r="AA46221" s="102"/>
      <c r="AB46221" s="102"/>
    </row>
    <row r="46222" spans="26:28" x14ac:dyDescent="0.3">
      <c r="Z46222" s="102"/>
      <c r="AA46222" s="102"/>
      <c r="AB46222" s="102"/>
    </row>
    <row r="46223" spans="26:28" x14ac:dyDescent="0.3">
      <c r="Z46223" s="102"/>
      <c r="AA46223" s="102"/>
      <c r="AB46223" s="102"/>
    </row>
    <row r="46224" spans="26:28" x14ac:dyDescent="0.3">
      <c r="Z46224" s="102"/>
      <c r="AA46224" s="102"/>
      <c r="AB46224" s="102"/>
    </row>
    <row r="46225" spans="26:28" x14ac:dyDescent="0.3">
      <c r="Z46225" s="102"/>
      <c r="AA46225" s="102"/>
      <c r="AB46225" s="102"/>
    </row>
    <row r="46226" spans="26:28" x14ac:dyDescent="0.3">
      <c r="Z46226" s="102"/>
      <c r="AA46226" s="102"/>
      <c r="AB46226" s="102"/>
    </row>
    <row r="46227" spans="26:28" x14ac:dyDescent="0.3">
      <c r="Z46227" s="102"/>
      <c r="AA46227" s="102"/>
      <c r="AB46227" s="102"/>
    </row>
    <row r="46228" spans="26:28" x14ac:dyDescent="0.3">
      <c r="Z46228" s="102"/>
      <c r="AA46228" s="102"/>
      <c r="AB46228" s="102"/>
    </row>
    <row r="46229" spans="26:28" x14ac:dyDescent="0.3">
      <c r="Z46229" s="102"/>
      <c r="AA46229" s="102"/>
      <c r="AB46229" s="102"/>
    </row>
    <row r="46230" spans="26:28" x14ac:dyDescent="0.3">
      <c r="Z46230" s="102"/>
      <c r="AA46230" s="102"/>
      <c r="AB46230" s="102"/>
    </row>
    <row r="46231" spans="26:28" x14ac:dyDescent="0.3">
      <c r="Z46231" s="102"/>
      <c r="AA46231" s="102"/>
      <c r="AB46231" s="102"/>
    </row>
    <row r="46232" spans="26:28" x14ac:dyDescent="0.3">
      <c r="Z46232" s="102"/>
      <c r="AA46232" s="102"/>
      <c r="AB46232" s="102"/>
    </row>
    <row r="46233" spans="26:28" x14ac:dyDescent="0.3">
      <c r="Z46233" s="102"/>
      <c r="AA46233" s="102"/>
      <c r="AB46233" s="102"/>
    </row>
    <row r="46234" spans="26:28" x14ac:dyDescent="0.3">
      <c r="Z46234" s="102"/>
      <c r="AA46234" s="102"/>
      <c r="AB46234" s="102"/>
    </row>
    <row r="46235" spans="26:28" x14ac:dyDescent="0.3">
      <c r="Z46235" s="102"/>
      <c r="AA46235" s="102"/>
      <c r="AB46235" s="102"/>
    </row>
    <row r="46236" spans="26:28" x14ac:dyDescent="0.3">
      <c r="Z46236" s="102"/>
      <c r="AA46236" s="102"/>
      <c r="AB46236" s="102"/>
    </row>
    <row r="46237" spans="26:28" x14ac:dyDescent="0.3">
      <c r="Z46237" s="102"/>
      <c r="AA46237" s="102"/>
      <c r="AB46237" s="102"/>
    </row>
    <row r="46238" spans="26:28" x14ac:dyDescent="0.3">
      <c r="Z46238" s="102"/>
      <c r="AA46238" s="102"/>
      <c r="AB46238" s="102"/>
    </row>
    <row r="46239" spans="26:28" x14ac:dyDescent="0.3">
      <c r="Z46239" s="102"/>
      <c r="AA46239" s="102"/>
      <c r="AB46239" s="102"/>
    </row>
    <row r="46240" spans="26:28" x14ac:dyDescent="0.3">
      <c r="Z46240" s="102"/>
      <c r="AA46240" s="102"/>
      <c r="AB46240" s="102"/>
    </row>
    <row r="46241" spans="26:28" x14ac:dyDescent="0.3">
      <c r="Z46241" s="102"/>
      <c r="AA46241" s="102"/>
      <c r="AB46241" s="102"/>
    </row>
    <row r="46242" spans="26:28" x14ac:dyDescent="0.3">
      <c r="Z46242" s="102"/>
      <c r="AA46242" s="102"/>
      <c r="AB46242" s="102"/>
    </row>
    <row r="46243" spans="26:28" x14ac:dyDescent="0.3">
      <c r="Z46243" s="102"/>
      <c r="AA46243" s="102"/>
      <c r="AB46243" s="102"/>
    </row>
    <row r="46244" spans="26:28" x14ac:dyDescent="0.3">
      <c r="Z46244" s="102"/>
      <c r="AA46244" s="102"/>
      <c r="AB46244" s="102"/>
    </row>
    <row r="46245" spans="26:28" x14ac:dyDescent="0.3">
      <c r="Z46245" s="102"/>
      <c r="AA46245" s="102"/>
      <c r="AB46245" s="102"/>
    </row>
    <row r="46246" spans="26:28" x14ac:dyDescent="0.3">
      <c r="Z46246" s="102"/>
      <c r="AA46246" s="102"/>
      <c r="AB46246" s="102"/>
    </row>
    <row r="46247" spans="26:28" x14ac:dyDescent="0.3">
      <c r="Z46247" s="102"/>
      <c r="AA46247" s="102"/>
      <c r="AB46247" s="102"/>
    </row>
    <row r="46248" spans="26:28" x14ac:dyDescent="0.3">
      <c r="Z46248" s="102"/>
      <c r="AA46248" s="102"/>
      <c r="AB46248" s="102"/>
    </row>
    <row r="46249" spans="26:28" x14ac:dyDescent="0.3">
      <c r="Z46249" s="102"/>
      <c r="AA46249" s="102"/>
      <c r="AB46249" s="102"/>
    </row>
    <row r="46250" spans="26:28" x14ac:dyDescent="0.3">
      <c r="Z46250" s="102"/>
      <c r="AA46250" s="102"/>
      <c r="AB46250" s="102"/>
    </row>
    <row r="46251" spans="26:28" x14ac:dyDescent="0.3">
      <c r="Z46251" s="102"/>
      <c r="AA46251" s="102"/>
      <c r="AB46251" s="102"/>
    </row>
    <row r="46252" spans="26:28" x14ac:dyDescent="0.3">
      <c r="Z46252" s="102"/>
      <c r="AA46252" s="102"/>
      <c r="AB46252" s="102"/>
    </row>
    <row r="46253" spans="26:28" x14ac:dyDescent="0.3">
      <c r="Z46253" s="102"/>
      <c r="AA46253" s="102"/>
      <c r="AB46253" s="102"/>
    </row>
    <row r="46254" spans="26:28" x14ac:dyDescent="0.3">
      <c r="Z46254" s="102"/>
      <c r="AA46254" s="102"/>
      <c r="AB46254" s="102"/>
    </row>
    <row r="46255" spans="26:28" x14ac:dyDescent="0.3">
      <c r="Z46255" s="102"/>
      <c r="AA46255" s="102"/>
      <c r="AB46255" s="102"/>
    </row>
    <row r="46256" spans="26:28" x14ac:dyDescent="0.3">
      <c r="Z46256" s="102"/>
      <c r="AA46256" s="102"/>
      <c r="AB46256" s="102"/>
    </row>
    <row r="46257" spans="26:28" x14ac:dyDescent="0.3">
      <c r="Z46257" s="102"/>
      <c r="AA46257" s="102"/>
      <c r="AB46257" s="102"/>
    </row>
    <row r="46258" spans="26:28" x14ac:dyDescent="0.3">
      <c r="Z46258" s="102"/>
      <c r="AA46258" s="102"/>
      <c r="AB46258" s="102"/>
    </row>
    <row r="46259" spans="26:28" x14ac:dyDescent="0.3">
      <c r="Z46259" s="102"/>
      <c r="AA46259" s="102"/>
      <c r="AB46259" s="102"/>
    </row>
    <row r="46260" spans="26:28" x14ac:dyDescent="0.3">
      <c r="Z46260" s="102"/>
      <c r="AA46260" s="102"/>
      <c r="AB46260" s="102"/>
    </row>
    <row r="46261" spans="26:28" x14ac:dyDescent="0.3">
      <c r="Z46261" s="102"/>
      <c r="AA46261" s="102"/>
      <c r="AB46261" s="102"/>
    </row>
    <row r="46262" spans="26:28" x14ac:dyDescent="0.3">
      <c r="Z46262" s="102"/>
      <c r="AA46262" s="102"/>
      <c r="AB46262" s="102"/>
    </row>
    <row r="46263" spans="26:28" x14ac:dyDescent="0.3">
      <c r="Z46263" s="102"/>
      <c r="AA46263" s="102"/>
      <c r="AB46263" s="102"/>
    </row>
    <row r="46264" spans="26:28" x14ac:dyDescent="0.3">
      <c r="Z46264" s="102"/>
      <c r="AA46264" s="102"/>
      <c r="AB46264" s="102"/>
    </row>
    <row r="46265" spans="26:28" x14ac:dyDescent="0.3">
      <c r="Z46265" s="102"/>
      <c r="AA46265" s="102"/>
      <c r="AB46265" s="102"/>
    </row>
    <row r="46266" spans="26:28" x14ac:dyDescent="0.3">
      <c r="Z46266" s="102"/>
      <c r="AA46266" s="102"/>
      <c r="AB46266" s="102"/>
    </row>
    <row r="46267" spans="26:28" x14ac:dyDescent="0.3">
      <c r="Z46267" s="102"/>
      <c r="AA46267" s="102"/>
      <c r="AB46267" s="102"/>
    </row>
    <row r="46268" spans="26:28" x14ac:dyDescent="0.3">
      <c r="Z46268" s="102"/>
      <c r="AA46268" s="102"/>
      <c r="AB46268" s="102"/>
    </row>
    <row r="46269" spans="26:28" x14ac:dyDescent="0.3">
      <c r="Z46269" s="102"/>
      <c r="AA46269" s="102"/>
      <c r="AB46269" s="102"/>
    </row>
    <row r="46270" spans="26:28" x14ac:dyDescent="0.3">
      <c r="Z46270" s="102"/>
      <c r="AA46270" s="102"/>
      <c r="AB46270" s="102"/>
    </row>
    <row r="46271" spans="26:28" x14ac:dyDescent="0.3">
      <c r="Z46271" s="102"/>
      <c r="AA46271" s="102"/>
      <c r="AB46271" s="102"/>
    </row>
    <row r="46272" spans="26:28" x14ac:dyDescent="0.3">
      <c r="Z46272" s="102"/>
      <c r="AA46272" s="102"/>
      <c r="AB46272" s="102"/>
    </row>
    <row r="46273" spans="26:28" x14ac:dyDescent="0.3">
      <c r="Z46273" s="102"/>
      <c r="AA46273" s="102"/>
      <c r="AB46273" s="102"/>
    </row>
    <row r="46274" spans="26:28" x14ac:dyDescent="0.3">
      <c r="Z46274" s="102"/>
      <c r="AA46274" s="102"/>
      <c r="AB46274" s="102"/>
    </row>
    <row r="46275" spans="26:28" x14ac:dyDescent="0.3">
      <c r="Z46275" s="102"/>
      <c r="AA46275" s="102"/>
      <c r="AB46275" s="102"/>
    </row>
    <row r="46276" spans="26:28" x14ac:dyDescent="0.3">
      <c r="Z46276" s="102"/>
      <c r="AA46276" s="102"/>
      <c r="AB46276" s="102"/>
    </row>
    <row r="46277" spans="26:28" x14ac:dyDescent="0.3">
      <c r="Z46277" s="102"/>
      <c r="AA46277" s="102"/>
      <c r="AB46277" s="102"/>
    </row>
    <row r="46278" spans="26:28" x14ac:dyDescent="0.3">
      <c r="Z46278" s="102"/>
      <c r="AA46278" s="102"/>
      <c r="AB46278" s="102"/>
    </row>
    <row r="46279" spans="26:28" x14ac:dyDescent="0.3">
      <c r="Z46279" s="102"/>
      <c r="AA46279" s="102"/>
      <c r="AB46279" s="102"/>
    </row>
    <row r="46280" spans="26:28" x14ac:dyDescent="0.3">
      <c r="Z46280" s="102"/>
      <c r="AA46280" s="102"/>
      <c r="AB46280" s="102"/>
    </row>
    <row r="46281" spans="26:28" x14ac:dyDescent="0.3">
      <c r="Z46281" s="102"/>
      <c r="AA46281" s="102"/>
      <c r="AB46281" s="102"/>
    </row>
    <row r="46282" spans="26:28" x14ac:dyDescent="0.3">
      <c r="Z46282" s="102"/>
      <c r="AA46282" s="102"/>
      <c r="AB46282" s="102"/>
    </row>
    <row r="46283" spans="26:28" x14ac:dyDescent="0.3">
      <c r="Z46283" s="102"/>
      <c r="AA46283" s="102"/>
      <c r="AB46283" s="102"/>
    </row>
    <row r="46284" spans="26:28" x14ac:dyDescent="0.3">
      <c r="Z46284" s="102"/>
      <c r="AA46284" s="102"/>
      <c r="AB46284" s="102"/>
    </row>
    <row r="46285" spans="26:28" x14ac:dyDescent="0.3">
      <c r="Z46285" s="102"/>
      <c r="AA46285" s="102"/>
      <c r="AB46285" s="102"/>
    </row>
    <row r="46286" spans="26:28" x14ac:dyDescent="0.3">
      <c r="Z46286" s="102"/>
      <c r="AA46286" s="102"/>
      <c r="AB46286" s="102"/>
    </row>
    <row r="46287" spans="26:28" x14ac:dyDescent="0.3">
      <c r="Z46287" s="102"/>
      <c r="AA46287" s="102"/>
      <c r="AB46287" s="102"/>
    </row>
    <row r="46288" spans="26:28" x14ac:dyDescent="0.3">
      <c r="Z46288" s="102"/>
      <c r="AA46288" s="102"/>
      <c r="AB46288" s="102"/>
    </row>
    <row r="46289" spans="26:28" x14ac:dyDescent="0.3">
      <c r="Z46289" s="102"/>
      <c r="AA46289" s="102"/>
      <c r="AB46289" s="102"/>
    </row>
    <row r="46290" spans="26:28" x14ac:dyDescent="0.3">
      <c r="Z46290" s="102"/>
      <c r="AA46290" s="102"/>
      <c r="AB46290" s="102"/>
    </row>
    <row r="46291" spans="26:28" x14ac:dyDescent="0.3">
      <c r="Z46291" s="102"/>
      <c r="AA46291" s="102"/>
      <c r="AB46291" s="102"/>
    </row>
    <row r="46292" spans="26:28" x14ac:dyDescent="0.3">
      <c r="Z46292" s="102"/>
      <c r="AA46292" s="102"/>
      <c r="AB46292" s="102"/>
    </row>
    <row r="46293" spans="26:28" x14ac:dyDescent="0.3">
      <c r="Z46293" s="102"/>
      <c r="AA46293" s="102"/>
      <c r="AB46293" s="102"/>
    </row>
    <row r="46294" spans="26:28" x14ac:dyDescent="0.3">
      <c r="Z46294" s="102"/>
      <c r="AA46294" s="102"/>
      <c r="AB46294" s="102"/>
    </row>
    <row r="46295" spans="26:28" x14ac:dyDescent="0.3">
      <c r="Z46295" s="102"/>
      <c r="AA46295" s="102"/>
      <c r="AB46295" s="102"/>
    </row>
    <row r="46296" spans="26:28" x14ac:dyDescent="0.3">
      <c r="Z46296" s="102"/>
      <c r="AA46296" s="102"/>
      <c r="AB46296" s="102"/>
    </row>
    <row r="46297" spans="26:28" x14ac:dyDescent="0.3">
      <c r="Z46297" s="102"/>
      <c r="AA46297" s="102"/>
      <c r="AB46297" s="102"/>
    </row>
    <row r="46298" spans="26:28" x14ac:dyDescent="0.3">
      <c r="Z46298" s="102"/>
      <c r="AA46298" s="102"/>
      <c r="AB46298" s="102"/>
    </row>
    <row r="46299" spans="26:28" x14ac:dyDescent="0.3">
      <c r="Z46299" s="102"/>
      <c r="AA46299" s="102"/>
      <c r="AB46299" s="102"/>
    </row>
    <row r="46300" spans="26:28" x14ac:dyDescent="0.3">
      <c r="Z46300" s="102"/>
      <c r="AA46300" s="102"/>
      <c r="AB46300" s="102"/>
    </row>
    <row r="46301" spans="26:28" x14ac:dyDescent="0.3">
      <c r="Z46301" s="102"/>
      <c r="AA46301" s="102"/>
      <c r="AB46301" s="102"/>
    </row>
    <row r="46302" spans="26:28" x14ac:dyDescent="0.3">
      <c r="Z46302" s="102"/>
      <c r="AA46302" s="102"/>
      <c r="AB46302" s="102"/>
    </row>
    <row r="46303" spans="26:28" x14ac:dyDescent="0.3">
      <c r="Z46303" s="102"/>
      <c r="AA46303" s="102"/>
      <c r="AB46303" s="102"/>
    </row>
    <row r="46304" spans="26:28" x14ac:dyDescent="0.3">
      <c r="Z46304" s="102"/>
      <c r="AA46304" s="102"/>
      <c r="AB46304" s="102"/>
    </row>
    <row r="46305" spans="26:28" x14ac:dyDescent="0.3">
      <c r="Z46305" s="102"/>
      <c r="AA46305" s="102"/>
      <c r="AB46305" s="102"/>
    </row>
    <row r="46306" spans="26:28" x14ac:dyDescent="0.3">
      <c r="Z46306" s="102"/>
      <c r="AA46306" s="102"/>
      <c r="AB46306" s="102"/>
    </row>
    <row r="46307" spans="26:28" x14ac:dyDescent="0.3">
      <c r="Z46307" s="102"/>
      <c r="AA46307" s="102"/>
      <c r="AB46307" s="102"/>
    </row>
    <row r="46308" spans="26:28" x14ac:dyDescent="0.3">
      <c r="Z46308" s="102"/>
      <c r="AA46308" s="102"/>
      <c r="AB46308" s="102"/>
    </row>
    <row r="46309" spans="26:28" x14ac:dyDescent="0.3">
      <c r="Z46309" s="102"/>
      <c r="AA46309" s="102"/>
      <c r="AB46309" s="102"/>
    </row>
    <row r="46310" spans="26:28" x14ac:dyDescent="0.3">
      <c r="Z46310" s="102"/>
      <c r="AA46310" s="102"/>
      <c r="AB46310" s="102"/>
    </row>
    <row r="46311" spans="26:28" x14ac:dyDescent="0.3">
      <c r="Z46311" s="102"/>
      <c r="AA46311" s="102"/>
      <c r="AB46311" s="102"/>
    </row>
    <row r="46312" spans="26:28" x14ac:dyDescent="0.3">
      <c r="Z46312" s="102"/>
      <c r="AA46312" s="102"/>
      <c r="AB46312" s="102"/>
    </row>
    <row r="46313" spans="26:28" x14ac:dyDescent="0.3">
      <c r="Z46313" s="102"/>
      <c r="AA46313" s="102"/>
      <c r="AB46313" s="102"/>
    </row>
    <row r="46314" spans="26:28" x14ac:dyDescent="0.3">
      <c r="Z46314" s="102"/>
      <c r="AA46314" s="102"/>
      <c r="AB46314" s="102"/>
    </row>
    <row r="46315" spans="26:28" x14ac:dyDescent="0.3">
      <c r="Z46315" s="102"/>
      <c r="AA46315" s="102"/>
      <c r="AB46315" s="102"/>
    </row>
    <row r="46316" spans="26:28" x14ac:dyDescent="0.3">
      <c r="Z46316" s="102"/>
      <c r="AA46316" s="102"/>
      <c r="AB46316" s="102"/>
    </row>
    <row r="46317" spans="26:28" x14ac:dyDescent="0.3">
      <c r="Z46317" s="102"/>
      <c r="AA46317" s="102"/>
      <c r="AB46317" s="102"/>
    </row>
    <row r="46318" spans="26:28" x14ac:dyDescent="0.3">
      <c r="Z46318" s="102"/>
      <c r="AA46318" s="102"/>
      <c r="AB46318" s="102"/>
    </row>
    <row r="46319" spans="26:28" x14ac:dyDescent="0.3">
      <c r="Z46319" s="102"/>
      <c r="AA46319" s="102"/>
      <c r="AB46319" s="102"/>
    </row>
    <row r="46320" spans="26:28" x14ac:dyDescent="0.3">
      <c r="Z46320" s="102"/>
      <c r="AA46320" s="102"/>
      <c r="AB46320" s="102"/>
    </row>
    <row r="46321" spans="26:28" x14ac:dyDescent="0.3">
      <c r="Z46321" s="102"/>
      <c r="AA46321" s="102"/>
      <c r="AB46321" s="102"/>
    </row>
    <row r="46322" spans="26:28" x14ac:dyDescent="0.3">
      <c r="Z46322" s="102"/>
      <c r="AA46322" s="102"/>
      <c r="AB46322" s="102"/>
    </row>
    <row r="46323" spans="26:28" x14ac:dyDescent="0.3">
      <c r="Z46323" s="102"/>
      <c r="AA46323" s="102"/>
      <c r="AB46323" s="102"/>
    </row>
    <row r="46324" spans="26:28" x14ac:dyDescent="0.3">
      <c r="Z46324" s="102"/>
      <c r="AA46324" s="102"/>
      <c r="AB46324" s="102"/>
    </row>
    <row r="46325" spans="26:28" x14ac:dyDescent="0.3">
      <c r="Z46325" s="102"/>
      <c r="AA46325" s="102"/>
      <c r="AB46325" s="102"/>
    </row>
    <row r="46326" spans="26:28" x14ac:dyDescent="0.3">
      <c r="Z46326" s="102"/>
      <c r="AA46326" s="102"/>
      <c r="AB46326" s="102"/>
    </row>
    <row r="46327" spans="26:28" x14ac:dyDescent="0.3">
      <c r="Z46327" s="102"/>
      <c r="AA46327" s="102"/>
      <c r="AB46327" s="102"/>
    </row>
    <row r="46328" spans="26:28" x14ac:dyDescent="0.3">
      <c r="Z46328" s="102"/>
      <c r="AA46328" s="102"/>
      <c r="AB46328" s="102"/>
    </row>
    <row r="46329" spans="26:28" x14ac:dyDescent="0.3">
      <c r="Z46329" s="102"/>
      <c r="AA46329" s="102"/>
      <c r="AB46329" s="102"/>
    </row>
    <row r="46330" spans="26:28" x14ac:dyDescent="0.3">
      <c r="Z46330" s="102"/>
      <c r="AA46330" s="102"/>
      <c r="AB46330" s="102"/>
    </row>
    <row r="46331" spans="26:28" x14ac:dyDescent="0.3">
      <c r="Z46331" s="102"/>
      <c r="AA46331" s="102"/>
      <c r="AB46331" s="102"/>
    </row>
    <row r="46332" spans="26:28" x14ac:dyDescent="0.3">
      <c r="Z46332" s="102"/>
      <c r="AA46332" s="102"/>
      <c r="AB46332" s="102"/>
    </row>
    <row r="46333" spans="26:28" x14ac:dyDescent="0.3">
      <c r="Z46333" s="102"/>
      <c r="AA46333" s="102"/>
      <c r="AB46333" s="102"/>
    </row>
    <row r="46334" spans="26:28" x14ac:dyDescent="0.3">
      <c r="Z46334" s="102"/>
      <c r="AA46334" s="102"/>
      <c r="AB46334" s="102"/>
    </row>
    <row r="46335" spans="26:28" x14ac:dyDescent="0.3">
      <c r="Z46335" s="102"/>
      <c r="AA46335" s="102"/>
      <c r="AB46335" s="102"/>
    </row>
    <row r="46336" spans="26:28" x14ac:dyDescent="0.3">
      <c r="Z46336" s="102"/>
      <c r="AA46336" s="102"/>
      <c r="AB46336" s="102"/>
    </row>
    <row r="46337" spans="26:28" x14ac:dyDescent="0.3">
      <c r="Z46337" s="102"/>
      <c r="AA46337" s="102"/>
      <c r="AB46337" s="102"/>
    </row>
    <row r="46338" spans="26:28" x14ac:dyDescent="0.3">
      <c r="Z46338" s="102"/>
      <c r="AA46338" s="102"/>
      <c r="AB46338" s="102"/>
    </row>
    <row r="46339" spans="26:28" x14ac:dyDescent="0.3">
      <c r="Z46339" s="102"/>
      <c r="AA46339" s="102"/>
      <c r="AB46339" s="102"/>
    </row>
    <row r="46340" spans="26:28" x14ac:dyDescent="0.3">
      <c r="Z46340" s="102"/>
      <c r="AA46340" s="102"/>
      <c r="AB46340" s="102"/>
    </row>
    <row r="46341" spans="26:28" x14ac:dyDescent="0.3">
      <c r="Z46341" s="102"/>
      <c r="AA46341" s="102"/>
      <c r="AB46341" s="102"/>
    </row>
    <row r="46342" spans="26:28" x14ac:dyDescent="0.3">
      <c r="Z46342" s="102"/>
      <c r="AA46342" s="102"/>
      <c r="AB46342" s="102"/>
    </row>
    <row r="46343" spans="26:28" x14ac:dyDescent="0.3">
      <c r="Z46343" s="102"/>
      <c r="AA46343" s="102"/>
      <c r="AB46343" s="102"/>
    </row>
    <row r="46344" spans="26:28" x14ac:dyDescent="0.3">
      <c r="Z46344" s="102"/>
      <c r="AA46344" s="102"/>
      <c r="AB46344" s="102"/>
    </row>
    <row r="46345" spans="26:28" x14ac:dyDescent="0.3">
      <c r="Z46345" s="102"/>
      <c r="AA46345" s="102"/>
      <c r="AB46345" s="102"/>
    </row>
    <row r="46346" spans="26:28" x14ac:dyDescent="0.3">
      <c r="Z46346" s="102"/>
      <c r="AA46346" s="102"/>
      <c r="AB46346" s="102"/>
    </row>
    <row r="46347" spans="26:28" x14ac:dyDescent="0.3">
      <c r="Z46347" s="102"/>
      <c r="AA46347" s="102"/>
      <c r="AB46347" s="102"/>
    </row>
    <row r="46348" spans="26:28" x14ac:dyDescent="0.3">
      <c r="Z46348" s="102"/>
      <c r="AA46348" s="102"/>
      <c r="AB46348" s="102"/>
    </row>
    <row r="46349" spans="26:28" x14ac:dyDescent="0.3">
      <c r="Z46349" s="102"/>
      <c r="AA46349" s="102"/>
      <c r="AB46349" s="102"/>
    </row>
    <row r="46350" spans="26:28" x14ac:dyDescent="0.3">
      <c r="Z46350" s="102"/>
      <c r="AA46350" s="102"/>
      <c r="AB46350" s="102"/>
    </row>
    <row r="46351" spans="26:28" x14ac:dyDescent="0.3">
      <c r="Z46351" s="102"/>
      <c r="AA46351" s="102"/>
      <c r="AB46351" s="102"/>
    </row>
    <row r="46352" spans="26:28" x14ac:dyDescent="0.3">
      <c r="Z46352" s="102"/>
      <c r="AA46352" s="102"/>
      <c r="AB46352" s="102"/>
    </row>
    <row r="46353" spans="26:28" x14ac:dyDescent="0.3">
      <c r="Z46353" s="102"/>
      <c r="AA46353" s="102"/>
      <c r="AB46353" s="102"/>
    </row>
    <row r="46354" spans="26:28" x14ac:dyDescent="0.3">
      <c r="Z46354" s="102"/>
      <c r="AA46354" s="102"/>
      <c r="AB46354" s="102"/>
    </row>
    <row r="46355" spans="26:28" x14ac:dyDescent="0.3">
      <c r="Z46355" s="102"/>
      <c r="AA46355" s="102"/>
      <c r="AB46355" s="102"/>
    </row>
    <row r="46356" spans="26:28" x14ac:dyDescent="0.3">
      <c r="Z46356" s="102"/>
      <c r="AA46356" s="102"/>
      <c r="AB46356" s="102"/>
    </row>
    <row r="46357" spans="26:28" x14ac:dyDescent="0.3">
      <c r="Z46357" s="102"/>
      <c r="AA46357" s="102"/>
      <c r="AB46357" s="102"/>
    </row>
    <row r="46358" spans="26:28" x14ac:dyDescent="0.3">
      <c r="Z46358" s="102"/>
      <c r="AA46358" s="102"/>
      <c r="AB46358" s="102"/>
    </row>
    <row r="46359" spans="26:28" x14ac:dyDescent="0.3">
      <c r="Z46359" s="102"/>
      <c r="AA46359" s="102"/>
      <c r="AB46359" s="102"/>
    </row>
    <row r="46360" spans="26:28" x14ac:dyDescent="0.3">
      <c r="Z46360" s="102"/>
      <c r="AA46360" s="102"/>
      <c r="AB46360" s="102"/>
    </row>
    <row r="46361" spans="26:28" x14ac:dyDescent="0.3">
      <c r="Z46361" s="102"/>
      <c r="AA46361" s="102"/>
      <c r="AB46361" s="102"/>
    </row>
    <row r="46362" spans="26:28" x14ac:dyDescent="0.3">
      <c r="Z46362" s="102"/>
      <c r="AA46362" s="102"/>
      <c r="AB46362" s="102"/>
    </row>
    <row r="46363" spans="26:28" x14ac:dyDescent="0.3">
      <c r="Z46363" s="102"/>
      <c r="AA46363" s="102"/>
      <c r="AB46363" s="102"/>
    </row>
    <row r="46364" spans="26:28" x14ac:dyDescent="0.3">
      <c r="Z46364" s="102"/>
      <c r="AA46364" s="102"/>
      <c r="AB46364" s="102"/>
    </row>
    <row r="46365" spans="26:28" x14ac:dyDescent="0.3">
      <c r="Z46365" s="102"/>
      <c r="AA46365" s="102"/>
      <c r="AB46365" s="102"/>
    </row>
    <row r="46366" spans="26:28" x14ac:dyDescent="0.3">
      <c r="Z46366" s="102"/>
      <c r="AA46366" s="102"/>
      <c r="AB46366" s="102"/>
    </row>
    <row r="46367" spans="26:28" x14ac:dyDescent="0.3">
      <c r="Z46367" s="102"/>
      <c r="AA46367" s="102"/>
      <c r="AB46367" s="102"/>
    </row>
    <row r="46368" spans="26:28" x14ac:dyDescent="0.3">
      <c r="Z46368" s="102"/>
      <c r="AA46368" s="102"/>
      <c r="AB46368" s="102"/>
    </row>
    <row r="46369" spans="26:28" x14ac:dyDescent="0.3">
      <c r="Z46369" s="102"/>
      <c r="AA46369" s="102"/>
      <c r="AB46369" s="102"/>
    </row>
    <row r="46370" spans="26:28" x14ac:dyDescent="0.3">
      <c r="Z46370" s="102"/>
      <c r="AA46370" s="102"/>
      <c r="AB46370" s="102"/>
    </row>
    <row r="46371" spans="26:28" x14ac:dyDescent="0.3">
      <c r="Z46371" s="102"/>
      <c r="AA46371" s="102"/>
      <c r="AB46371" s="102"/>
    </row>
    <row r="46372" spans="26:28" x14ac:dyDescent="0.3">
      <c r="Z46372" s="102"/>
      <c r="AA46372" s="102"/>
      <c r="AB46372" s="102"/>
    </row>
    <row r="46373" spans="26:28" x14ac:dyDescent="0.3">
      <c r="Z46373" s="102"/>
      <c r="AA46373" s="102"/>
      <c r="AB46373" s="102"/>
    </row>
    <row r="46374" spans="26:28" x14ac:dyDescent="0.3">
      <c r="Z46374" s="102"/>
      <c r="AA46374" s="102"/>
      <c r="AB46374" s="102"/>
    </row>
    <row r="46375" spans="26:28" x14ac:dyDescent="0.3">
      <c r="Z46375" s="102"/>
      <c r="AA46375" s="102"/>
      <c r="AB46375" s="102"/>
    </row>
    <row r="46376" spans="26:28" x14ac:dyDescent="0.3">
      <c r="Z46376" s="102"/>
      <c r="AA46376" s="102"/>
      <c r="AB46376" s="102"/>
    </row>
    <row r="46377" spans="26:28" x14ac:dyDescent="0.3">
      <c r="Z46377" s="102"/>
      <c r="AA46377" s="102"/>
      <c r="AB46377" s="102"/>
    </row>
    <row r="46378" spans="26:28" x14ac:dyDescent="0.3">
      <c r="Z46378" s="102"/>
      <c r="AA46378" s="102"/>
      <c r="AB46378" s="102"/>
    </row>
    <row r="46379" spans="26:28" x14ac:dyDescent="0.3">
      <c r="Z46379" s="102"/>
      <c r="AA46379" s="102"/>
      <c r="AB46379" s="102"/>
    </row>
    <row r="46380" spans="26:28" x14ac:dyDescent="0.3">
      <c r="Z46380" s="102"/>
      <c r="AA46380" s="102"/>
      <c r="AB46380" s="102"/>
    </row>
    <row r="46381" spans="26:28" x14ac:dyDescent="0.3">
      <c r="Z46381" s="102"/>
      <c r="AA46381" s="102"/>
      <c r="AB46381" s="102"/>
    </row>
    <row r="46382" spans="26:28" x14ac:dyDescent="0.3">
      <c r="Z46382" s="102"/>
      <c r="AA46382" s="102"/>
      <c r="AB46382" s="102"/>
    </row>
    <row r="46383" spans="26:28" x14ac:dyDescent="0.3">
      <c r="Z46383" s="102"/>
      <c r="AA46383" s="102"/>
      <c r="AB46383" s="102"/>
    </row>
    <row r="46384" spans="26:28" x14ac:dyDescent="0.3">
      <c r="Z46384" s="102"/>
      <c r="AA46384" s="102"/>
      <c r="AB46384" s="102"/>
    </row>
    <row r="46385" spans="26:28" x14ac:dyDescent="0.3">
      <c r="Z46385" s="102"/>
      <c r="AA46385" s="102"/>
      <c r="AB46385" s="102"/>
    </row>
    <row r="46386" spans="26:28" x14ac:dyDescent="0.3">
      <c r="Z46386" s="102"/>
      <c r="AA46386" s="102"/>
      <c r="AB46386" s="102"/>
    </row>
    <row r="46387" spans="26:28" x14ac:dyDescent="0.3">
      <c r="Z46387" s="102"/>
      <c r="AA46387" s="102"/>
      <c r="AB46387" s="102"/>
    </row>
    <row r="46388" spans="26:28" x14ac:dyDescent="0.3">
      <c r="Z46388" s="102"/>
      <c r="AA46388" s="102"/>
      <c r="AB46388" s="102"/>
    </row>
    <row r="46389" spans="26:28" x14ac:dyDescent="0.3">
      <c r="Z46389" s="102"/>
      <c r="AA46389" s="102"/>
      <c r="AB46389" s="102"/>
    </row>
    <row r="46390" spans="26:28" x14ac:dyDescent="0.3">
      <c r="Z46390" s="102"/>
      <c r="AA46390" s="102"/>
      <c r="AB46390" s="102"/>
    </row>
    <row r="46391" spans="26:28" x14ac:dyDescent="0.3">
      <c r="Z46391" s="102"/>
      <c r="AA46391" s="102"/>
      <c r="AB46391" s="102"/>
    </row>
    <row r="46392" spans="26:28" x14ac:dyDescent="0.3">
      <c r="Z46392" s="102"/>
      <c r="AA46392" s="102"/>
      <c r="AB46392" s="102"/>
    </row>
    <row r="46393" spans="26:28" x14ac:dyDescent="0.3">
      <c r="Z46393" s="102"/>
      <c r="AA46393" s="102"/>
      <c r="AB46393" s="102"/>
    </row>
    <row r="46394" spans="26:28" x14ac:dyDescent="0.3">
      <c r="Z46394" s="102"/>
      <c r="AA46394" s="102"/>
      <c r="AB46394" s="102"/>
    </row>
    <row r="46395" spans="26:28" x14ac:dyDescent="0.3">
      <c r="Z46395" s="102"/>
      <c r="AA46395" s="102"/>
      <c r="AB46395" s="102"/>
    </row>
    <row r="46396" spans="26:28" x14ac:dyDescent="0.3">
      <c r="Z46396" s="102"/>
      <c r="AA46396" s="102"/>
      <c r="AB46396" s="102"/>
    </row>
    <row r="46397" spans="26:28" x14ac:dyDescent="0.3">
      <c r="Z46397" s="102"/>
      <c r="AA46397" s="102"/>
      <c r="AB46397" s="102"/>
    </row>
    <row r="46398" spans="26:28" x14ac:dyDescent="0.3">
      <c r="Z46398" s="102"/>
      <c r="AA46398" s="102"/>
      <c r="AB46398" s="102"/>
    </row>
    <row r="46399" spans="26:28" x14ac:dyDescent="0.3">
      <c r="Z46399" s="102"/>
      <c r="AA46399" s="102"/>
      <c r="AB46399" s="102"/>
    </row>
    <row r="46400" spans="26:28" x14ac:dyDescent="0.3">
      <c r="Z46400" s="102"/>
      <c r="AA46400" s="102"/>
      <c r="AB46400" s="102"/>
    </row>
    <row r="46401" spans="26:28" x14ac:dyDescent="0.3">
      <c r="Z46401" s="102"/>
      <c r="AA46401" s="102"/>
      <c r="AB46401" s="102"/>
    </row>
    <row r="46402" spans="26:28" x14ac:dyDescent="0.3">
      <c r="Z46402" s="102"/>
      <c r="AA46402" s="102"/>
      <c r="AB46402" s="102"/>
    </row>
    <row r="46403" spans="26:28" x14ac:dyDescent="0.3">
      <c r="Z46403" s="102"/>
      <c r="AA46403" s="102"/>
      <c r="AB46403" s="102"/>
    </row>
    <row r="46404" spans="26:28" x14ac:dyDescent="0.3">
      <c r="Z46404" s="102"/>
      <c r="AA46404" s="102"/>
      <c r="AB46404" s="102"/>
    </row>
    <row r="46405" spans="26:28" x14ac:dyDescent="0.3">
      <c r="Z46405" s="102"/>
      <c r="AA46405" s="102"/>
      <c r="AB46405" s="102"/>
    </row>
    <row r="46406" spans="26:28" x14ac:dyDescent="0.3">
      <c r="Z46406" s="102"/>
      <c r="AA46406" s="102"/>
      <c r="AB46406" s="102"/>
    </row>
    <row r="46407" spans="26:28" x14ac:dyDescent="0.3">
      <c r="Z46407" s="102"/>
      <c r="AA46407" s="102"/>
      <c r="AB46407" s="102"/>
    </row>
    <row r="46408" spans="26:28" x14ac:dyDescent="0.3">
      <c r="Z46408" s="102"/>
      <c r="AA46408" s="102"/>
      <c r="AB46408" s="102"/>
    </row>
    <row r="46409" spans="26:28" x14ac:dyDescent="0.3">
      <c r="Z46409" s="102"/>
      <c r="AA46409" s="102"/>
      <c r="AB46409" s="102"/>
    </row>
    <row r="46410" spans="26:28" x14ac:dyDescent="0.3">
      <c r="Z46410" s="102"/>
      <c r="AA46410" s="102"/>
      <c r="AB46410" s="102"/>
    </row>
    <row r="46411" spans="26:28" x14ac:dyDescent="0.3">
      <c r="Z46411" s="102"/>
      <c r="AA46411" s="102"/>
      <c r="AB46411" s="102"/>
    </row>
    <row r="46412" spans="26:28" x14ac:dyDescent="0.3">
      <c r="Z46412" s="102"/>
      <c r="AA46412" s="102"/>
      <c r="AB46412" s="102"/>
    </row>
    <row r="46413" spans="26:28" x14ac:dyDescent="0.3">
      <c r="Z46413" s="102"/>
      <c r="AA46413" s="102"/>
      <c r="AB46413" s="102"/>
    </row>
    <row r="46414" spans="26:28" x14ac:dyDescent="0.3">
      <c r="Z46414" s="102"/>
      <c r="AA46414" s="102"/>
      <c r="AB46414" s="102"/>
    </row>
    <row r="46415" spans="26:28" x14ac:dyDescent="0.3">
      <c r="Z46415" s="102"/>
      <c r="AA46415" s="102"/>
      <c r="AB46415" s="102"/>
    </row>
    <row r="46416" spans="26:28" x14ac:dyDescent="0.3">
      <c r="Z46416" s="102"/>
      <c r="AA46416" s="102"/>
      <c r="AB46416" s="102"/>
    </row>
    <row r="46417" spans="26:28" x14ac:dyDescent="0.3">
      <c r="Z46417" s="102"/>
      <c r="AA46417" s="102"/>
      <c r="AB46417" s="102"/>
    </row>
    <row r="46418" spans="26:28" x14ac:dyDescent="0.3">
      <c r="Z46418" s="102"/>
      <c r="AA46418" s="102"/>
      <c r="AB46418" s="102"/>
    </row>
    <row r="46419" spans="26:28" x14ac:dyDescent="0.3">
      <c r="Z46419" s="102"/>
      <c r="AA46419" s="102"/>
      <c r="AB46419" s="102"/>
    </row>
    <row r="46420" spans="26:28" x14ac:dyDescent="0.3">
      <c r="Z46420" s="102"/>
      <c r="AA46420" s="102"/>
      <c r="AB46420" s="102"/>
    </row>
    <row r="46421" spans="26:28" x14ac:dyDescent="0.3">
      <c r="Z46421" s="102"/>
      <c r="AA46421" s="102"/>
      <c r="AB46421" s="102"/>
    </row>
    <row r="46422" spans="26:28" x14ac:dyDescent="0.3">
      <c r="Z46422" s="102"/>
      <c r="AA46422" s="102"/>
      <c r="AB46422" s="102"/>
    </row>
    <row r="46423" spans="26:28" x14ac:dyDescent="0.3">
      <c r="Z46423" s="102"/>
      <c r="AA46423" s="102"/>
      <c r="AB46423" s="102"/>
    </row>
    <row r="46424" spans="26:28" x14ac:dyDescent="0.3">
      <c r="Z46424" s="102"/>
      <c r="AA46424" s="102"/>
      <c r="AB46424" s="102"/>
    </row>
    <row r="46425" spans="26:28" x14ac:dyDescent="0.3">
      <c r="Z46425" s="102"/>
      <c r="AA46425" s="102"/>
      <c r="AB46425" s="102"/>
    </row>
    <row r="46426" spans="26:28" x14ac:dyDescent="0.3">
      <c r="Z46426" s="102"/>
      <c r="AA46426" s="102"/>
      <c r="AB46426" s="102"/>
    </row>
    <row r="46427" spans="26:28" x14ac:dyDescent="0.3">
      <c r="Z46427" s="102"/>
      <c r="AA46427" s="102"/>
      <c r="AB46427" s="102"/>
    </row>
    <row r="46428" spans="26:28" x14ac:dyDescent="0.3">
      <c r="Z46428" s="102"/>
      <c r="AA46428" s="102"/>
      <c r="AB46428" s="102"/>
    </row>
    <row r="46429" spans="26:28" x14ac:dyDescent="0.3">
      <c r="Z46429" s="102"/>
      <c r="AA46429" s="102"/>
      <c r="AB46429" s="102"/>
    </row>
    <row r="46430" spans="26:28" x14ac:dyDescent="0.3">
      <c r="Z46430" s="102"/>
      <c r="AA46430" s="102"/>
      <c r="AB46430" s="102"/>
    </row>
    <row r="46431" spans="26:28" x14ac:dyDescent="0.3">
      <c r="Z46431" s="102"/>
      <c r="AA46431" s="102"/>
      <c r="AB46431" s="102"/>
    </row>
    <row r="46432" spans="26:28" x14ac:dyDescent="0.3">
      <c r="Z46432" s="102"/>
      <c r="AA46432" s="102"/>
      <c r="AB46432" s="102"/>
    </row>
    <row r="46433" spans="26:28" x14ac:dyDescent="0.3">
      <c r="Z46433" s="102"/>
      <c r="AA46433" s="102"/>
      <c r="AB46433" s="102"/>
    </row>
    <row r="46434" spans="26:28" x14ac:dyDescent="0.3">
      <c r="Z46434" s="102"/>
      <c r="AA46434" s="102"/>
      <c r="AB46434" s="102"/>
    </row>
    <row r="46435" spans="26:28" x14ac:dyDescent="0.3">
      <c r="Z46435" s="102"/>
      <c r="AA46435" s="102"/>
      <c r="AB46435" s="102"/>
    </row>
    <row r="46436" spans="26:28" x14ac:dyDescent="0.3">
      <c r="Z46436" s="102"/>
      <c r="AA46436" s="102"/>
      <c r="AB46436" s="102"/>
    </row>
    <row r="46437" spans="26:28" x14ac:dyDescent="0.3">
      <c r="Z46437" s="102"/>
      <c r="AA46437" s="102"/>
      <c r="AB46437" s="102"/>
    </row>
    <row r="46438" spans="26:28" x14ac:dyDescent="0.3">
      <c r="Z46438" s="102"/>
      <c r="AA46438" s="102"/>
      <c r="AB46438" s="102"/>
    </row>
    <row r="46439" spans="26:28" x14ac:dyDescent="0.3">
      <c r="Z46439" s="102"/>
      <c r="AA46439" s="102"/>
      <c r="AB46439" s="102"/>
    </row>
    <row r="46440" spans="26:28" x14ac:dyDescent="0.3">
      <c r="Z46440" s="102"/>
      <c r="AA46440" s="102"/>
      <c r="AB46440" s="102"/>
    </row>
    <row r="46441" spans="26:28" x14ac:dyDescent="0.3">
      <c r="Z46441" s="102"/>
      <c r="AA46441" s="102"/>
      <c r="AB46441" s="102"/>
    </row>
    <row r="46442" spans="26:28" x14ac:dyDescent="0.3">
      <c r="Z46442" s="102"/>
      <c r="AA46442" s="102"/>
      <c r="AB46442" s="102"/>
    </row>
    <row r="46443" spans="26:28" x14ac:dyDescent="0.3">
      <c r="Z46443" s="102"/>
      <c r="AA46443" s="102"/>
      <c r="AB46443" s="102"/>
    </row>
    <row r="46444" spans="26:28" x14ac:dyDescent="0.3">
      <c r="Z46444" s="102"/>
      <c r="AA46444" s="102"/>
      <c r="AB46444" s="102"/>
    </row>
    <row r="46445" spans="26:28" x14ac:dyDescent="0.3">
      <c r="Z46445" s="102"/>
      <c r="AA46445" s="102"/>
      <c r="AB46445" s="102"/>
    </row>
    <row r="46446" spans="26:28" x14ac:dyDescent="0.3">
      <c r="Z46446" s="102"/>
      <c r="AA46446" s="102"/>
      <c r="AB46446" s="102"/>
    </row>
    <row r="46447" spans="26:28" x14ac:dyDescent="0.3">
      <c r="Z46447" s="102"/>
      <c r="AA46447" s="102"/>
      <c r="AB46447" s="102"/>
    </row>
    <row r="46448" spans="26:28" x14ac:dyDescent="0.3">
      <c r="Z46448" s="102"/>
      <c r="AA46448" s="102"/>
      <c r="AB46448" s="102"/>
    </row>
    <row r="46449" spans="26:28" x14ac:dyDescent="0.3">
      <c r="Z46449" s="102"/>
      <c r="AA46449" s="102"/>
      <c r="AB46449" s="102"/>
    </row>
    <row r="46450" spans="26:28" x14ac:dyDescent="0.3">
      <c r="Z46450" s="102"/>
      <c r="AA46450" s="102"/>
      <c r="AB46450" s="102"/>
    </row>
    <row r="46451" spans="26:28" x14ac:dyDescent="0.3">
      <c r="Z46451" s="102"/>
      <c r="AA46451" s="102"/>
      <c r="AB46451" s="102"/>
    </row>
    <row r="46452" spans="26:28" x14ac:dyDescent="0.3">
      <c r="Z46452" s="102"/>
      <c r="AA46452" s="102"/>
      <c r="AB46452" s="102"/>
    </row>
    <row r="46453" spans="26:28" x14ac:dyDescent="0.3">
      <c r="Z46453" s="102"/>
      <c r="AA46453" s="102"/>
      <c r="AB46453" s="102"/>
    </row>
    <row r="46454" spans="26:28" x14ac:dyDescent="0.3">
      <c r="Z46454" s="102"/>
      <c r="AA46454" s="102"/>
      <c r="AB46454" s="102"/>
    </row>
    <row r="46455" spans="26:28" x14ac:dyDescent="0.3">
      <c r="Z46455" s="102"/>
      <c r="AA46455" s="102"/>
      <c r="AB46455" s="102"/>
    </row>
    <row r="46456" spans="26:28" x14ac:dyDescent="0.3">
      <c r="Z46456" s="102"/>
      <c r="AA46456" s="102"/>
      <c r="AB46456" s="102"/>
    </row>
    <row r="46457" spans="26:28" x14ac:dyDescent="0.3">
      <c r="Z46457" s="102"/>
      <c r="AA46457" s="102"/>
      <c r="AB46457" s="102"/>
    </row>
    <row r="46458" spans="26:28" x14ac:dyDescent="0.3">
      <c r="Z46458" s="102"/>
      <c r="AA46458" s="102"/>
      <c r="AB46458" s="102"/>
    </row>
    <row r="46459" spans="26:28" x14ac:dyDescent="0.3">
      <c r="Z46459" s="102"/>
      <c r="AA46459" s="102"/>
      <c r="AB46459" s="102"/>
    </row>
    <row r="46460" spans="26:28" x14ac:dyDescent="0.3">
      <c r="Z46460" s="102"/>
      <c r="AA46460" s="102"/>
      <c r="AB46460" s="102"/>
    </row>
    <row r="46461" spans="26:28" x14ac:dyDescent="0.3">
      <c r="Z46461" s="102"/>
      <c r="AA46461" s="102"/>
      <c r="AB46461" s="102"/>
    </row>
    <row r="46462" spans="26:28" x14ac:dyDescent="0.3">
      <c r="Z46462" s="102"/>
      <c r="AA46462" s="102"/>
      <c r="AB46462" s="102"/>
    </row>
    <row r="46463" spans="26:28" x14ac:dyDescent="0.3">
      <c r="Z46463" s="102"/>
      <c r="AA46463" s="102"/>
      <c r="AB46463" s="102"/>
    </row>
    <row r="46464" spans="26:28" x14ac:dyDescent="0.3">
      <c r="Z46464" s="102"/>
      <c r="AA46464" s="102"/>
      <c r="AB46464" s="102"/>
    </row>
    <row r="46465" spans="26:28" x14ac:dyDescent="0.3">
      <c r="Z46465" s="102"/>
      <c r="AA46465" s="102"/>
      <c r="AB46465" s="102"/>
    </row>
    <row r="46466" spans="26:28" x14ac:dyDescent="0.3">
      <c r="Z46466" s="102"/>
      <c r="AA46466" s="102"/>
      <c r="AB46466" s="102"/>
    </row>
    <row r="46467" spans="26:28" x14ac:dyDescent="0.3">
      <c r="Z46467" s="102"/>
      <c r="AA46467" s="102"/>
      <c r="AB46467" s="102"/>
    </row>
    <row r="46468" spans="26:28" x14ac:dyDescent="0.3">
      <c r="Z46468" s="102"/>
      <c r="AA46468" s="102"/>
      <c r="AB46468" s="102"/>
    </row>
    <row r="46469" spans="26:28" x14ac:dyDescent="0.3">
      <c r="Z46469" s="102"/>
      <c r="AA46469" s="102"/>
      <c r="AB46469" s="102"/>
    </row>
    <row r="46470" spans="26:28" x14ac:dyDescent="0.3">
      <c r="Z46470" s="102"/>
      <c r="AA46470" s="102"/>
      <c r="AB46470" s="102"/>
    </row>
    <row r="46471" spans="26:28" x14ac:dyDescent="0.3">
      <c r="Z46471" s="102"/>
      <c r="AA46471" s="102"/>
      <c r="AB46471" s="102"/>
    </row>
    <row r="46472" spans="26:28" x14ac:dyDescent="0.3">
      <c r="Z46472" s="102"/>
      <c r="AA46472" s="102"/>
      <c r="AB46472" s="102"/>
    </row>
    <row r="46473" spans="26:28" x14ac:dyDescent="0.3">
      <c r="Z46473" s="102"/>
      <c r="AA46473" s="102"/>
      <c r="AB46473" s="102"/>
    </row>
    <row r="46474" spans="26:28" x14ac:dyDescent="0.3">
      <c r="Z46474" s="102"/>
      <c r="AA46474" s="102"/>
      <c r="AB46474" s="102"/>
    </row>
    <row r="46475" spans="26:28" x14ac:dyDescent="0.3">
      <c r="Z46475" s="102"/>
      <c r="AA46475" s="102"/>
      <c r="AB46475" s="102"/>
    </row>
    <row r="46476" spans="26:28" x14ac:dyDescent="0.3">
      <c r="Z46476" s="102"/>
      <c r="AA46476" s="102"/>
      <c r="AB46476" s="102"/>
    </row>
    <row r="46477" spans="26:28" x14ac:dyDescent="0.3">
      <c r="Z46477" s="102"/>
      <c r="AA46477" s="102"/>
      <c r="AB46477" s="102"/>
    </row>
    <row r="46478" spans="26:28" x14ac:dyDescent="0.3">
      <c r="Z46478" s="102"/>
      <c r="AA46478" s="102"/>
      <c r="AB46478" s="102"/>
    </row>
    <row r="46479" spans="26:28" x14ac:dyDescent="0.3">
      <c r="Z46479" s="102"/>
      <c r="AA46479" s="102"/>
      <c r="AB46479" s="102"/>
    </row>
    <row r="46480" spans="26:28" x14ac:dyDescent="0.3">
      <c r="Z46480" s="102"/>
      <c r="AA46480" s="102"/>
      <c r="AB46480" s="102"/>
    </row>
    <row r="46481" spans="26:28" x14ac:dyDescent="0.3">
      <c r="Z46481" s="102"/>
      <c r="AA46481" s="102"/>
      <c r="AB46481" s="102"/>
    </row>
    <row r="46482" spans="26:28" x14ac:dyDescent="0.3">
      <c r="Z46482" s="102"/>
      <c r="AA46482" s="102"/>
      <c r="AB46482" s="102"/>
    </row>
    <row r="46483" spans="26:28" x14ac:dyDescent="0.3">
      <c r="Z46483" s="102"/>
      <c r="AA46483" s="102"/>
      <c r="AB46483" s="102"/>
    </row>
    <row r="46484" spans="26:28" x14ac:dyDescent="0.3">
      <c r="Z46484" s="102"/>
      <c r="AA46484" s="102"/>
      <c r="AB46484" s="102"/>
    </row>
    <row r="46485" spans="26:28" x14ac:dyDescent="0.3">
      <c r="Z46485" s="102"/>
      <c r="AA46485" s="102"/>
      <c r="AB46485" s="102"/>
    </row>
    <row r="46486" spans="26:28" x14ac:dyDescent="0.3">
      <c r="Z46486" s="102"/>
      <c r="AA46486" s="102"/>
      <c r="AB46486" s="102"/>
    </row>
    <row r="46487" spans="26:28" x14ac:dyDescent="0.3">
      <c r="Z46487" s="102"/>
      <c r="AA46487" s="102"/>
      <c r="AB46487" s="102"/>
    </row>
    <row r="46488" spans="26:28" x14ac:dyDescent="0.3">
      <c r="Z46488" s="102"/>
      <c r="AA46488" s="102"/>
      <c r="AB46488" s="102"/>
    </row>
    <row r="46489" spans="26:28" x14ac:dyDescent="0.3">
      <c r="Z46489" s="102"/>
      <c r="AA46489" s="102"/>
      <c r="AB46489" s="102"/>
    </row>
    <row r="46490" spans="26:28" x14ac:dyDescent="0.3">
      <c r="Z46490" s="102"/>
      <c r="AA46490" s="102"/>
      <c r="AB46490" s="102"/>
    </row>
    <row r="46491" spans="26:28" x14ac:dyDescent="0.3">
      <c r="Z46491" s="102"/>
      <c r="AA46491" s="102"/>
      <c r="AB46491" s="102"/>
    </row>
    <row r="46492" spans="26:28" x14ac:dyDescent="0.3">
      <c r="Z46492" s="102"/>
      <c r="AA46492" s="102"/>
      <c r="AB46492" s="102"/>
    </row>
    <row r="46493" spans="26:28" x14ac:dyDescent="0.3">
      <c r="Z46493" s="102"/>
      <c r="AA46493" s="102"/>
      <c r="AB46493" s="102"/>
    </row>
    <row r="46494" spans="26:28" x14ac:dyDescent="0.3">
      <c r="Z46494" s="102"/>
      <c r="AA46494" s="102"/>
      <c r="AB46494" s="102"/>
    </row>
    <row r="46495" spans="26:28" x14ac:dyDescent="0.3">
      <c r="Z46495" s="102"/>
      <c r="AA46495" s="102"/>
      <c r="AB46495" s="102"/>
    </row>
    <row r="46496" spans="26:28" x14ac:dyDescent="0.3">
      <c r="Z46496" s="102"/>
      <c r="AA46496" s="102"/>
      <c r="AB46496" s="102"/>
    </row>
    <row r="46497" spans="26:28" x14ac:dyDescent="0.3">
      <c r="Z46497" s="102"/>
      <c r="AA46497" s="102"/>
      <c r="AB46497" s="102"/>
    </row>
    <row r="46498" spans="26:28" x14ac:dyDescent="0.3">
      <c r="Z46498" s="102"/>
      <c r="AA46498" s="102"/>
      <c r="AB46498" s="102"/>
    </row>
    <row r="46499" spans="26:28" x14ac:dyDescent="0.3">
      <c r="Z46499" s="102"/>
      <c r="AA46499" s="102"/>
      <c r="AB46499" s="102"/>
    </row>
    <row r="46500" spans="26:28" x14ac:dyDescent="0.3">
      <c r="Z46500" s="102"/>
      <c r="AA46500" s="102"/>
      <c r="AB46500" s="102"/>
    </row>
    <row r="46501" spans="26:28" x14ac:dyDescent="0.3">
      <c r="Z46501" s="102"/>
      <c r="AA46501" s="102"/>
      <c r="AB46501" s="102"/>
    </row>
    <row r="46502" spans="26:28" x14ac:dyDescent="0.3">
      <c r="Z46502" s="102"/>
      <c r="AA46502" s="102"/>
      <c r="AB46502" s="102"/>
    </row>
    <row r="46503" spans="26:28" x14ac:dyDescent="0.3">
      <c r="Z46503" s="102"/>
      <c r="AA46503" s="102"/>
      <c r="AB46503" s="102"/>
    </row>
    <row r="46504" spans="26:28" x14ac:dyDescent="0.3">
      <c r="Z46504" s="102"/>
      <c r="AA46504" s="102"/>
      <c r="AB46504" s="102"/>
    </row>
    <row r="46505" spans="26:28" x14ac:dyDescent="0.3">
      <c r="Z46505" s="102"/>
      <c r="AA46505" s="102"/>
      <c r="AB46505" s="102"/>
    </row>
    <row r="46506" spans="26:28" x14ac:dyDescent="0.3">
      <c r="Z46506" s="102"/>
      <c r="AA46506" s="102"/>
      <c r="AB46506" s="102"/>
    </row>
    <row r="46507" spans="26:28" x14ac:dyDescent="0.3">
      <c r="Z46507" s="102"/>
      <c r="AA46507" s="102"/>
      <c r="AB46507" s="102"/>
    </row>
    <row r="46508" spans="26:28" x14ac:dyDescent="0.3">
      <c r="Z46508" s="102"/>
      <c r="AA46508" s="102"/>
      <c r="AB46508" s="102"/>
    </row>
    <row r="46509" spans="26:28" x14ac:dyDescent="0.3">
      <c r="Z46509" s="102"/>
      <c r="AA46509" s="102"/>
      <c r="AB46509" s="102"/>
    </row>
    <row r="46510" spans="26:28" x14ac:dyDescent="0.3">
      <c r="Z46510" s="102"/>
      <c r="AA46510" s="102"/>
      <c r="AB46510" s="102"/>
    </row>
    <row r="46511" spans="26:28" x14ac:dyDescent="0.3">
      <c r="Z46511" s="102"/>
      <c r="AA46511" s="102"/>
      <c r="AB46511" s="102"/>
    </row>
    <row r="46512" spans="26:28" x14ac:dyDescent="0.3">
      <c r="Z46512" s="102"/>
      <c r="AA46512" s="102"/>
      <c r="AB46512" s="102"/>
    </row>
    <row r="46513" spans="26:28" x14ac:dyDescent="0.3">
      <c r="Z46513" s="102"/>
      <c r="AA46513" s="102"/>
      <c r="AB46513" s="102"/>
    </row>
    <row r="46514" spans="26:28" x14ac:dyDescent="0.3">
      <c r="Z46514" s="102"/>
      <c r="AA46514" s="102"/>
      <c r="AB46514" s="102"/>
    </row>
    <row r="46515" spans="26:28" x14ac:dyDescent="0.3">
      <c r="Z46515" s="102"/>
      <c r="AA46515" s="102"/>
      <c r="AB46515" s="102"/>
    </row>
    <row r="46516" spans="26:28" x14ac:dyDescent="0.3">
      <c r="Z46516" s="102"/>
      <c r="AA46516" s="102"/>
      <c r="AB46516" s="102"/>
    </row>
    <row r="46517" spans="26:28" x14ac:dyDescent="0.3">
      <c r="Z46517" s="102"/>
      <c r="AA46517" s="102"/>
      <c r="AB46517" s="102"/>
    </row>
    <row r="46518" spans="26:28" x14ac:dyDescent="0.3">
      <c r="Z46518" s="102"/>
      <c r="AA46518" s="102"/>
      <c r="AB46518" s="102"/>
    </row>
    <row r="46519" spans="26:28" x14ac:dyDescent="0.3">
      <c r="Z46519" s="102"/>
      <c r="AA46519" s="102"/>
      <c r="AB46519" s="102"/>
    </row>
    <row r="46520" spans="26:28" x14ac:dyDescent="0.3">
      <c r="Z46520" s="102"/>
      <c r="AA46520" s="102"/>
      <c r="AB46520" s="102"/>
    </row>
    <row r="46521" spans="26:28" x14ac:dyDescent="0.3">
      <c r="Z46521" s="102"/>
      <c r="AA46521" s="102"/>
      <c r="AB46521" s="102"/>
    </row>
    <row r="46522" spans="26:28" x14ac:dyDescent="0.3">
      <c r="Z46522" s="102"/>
      <c r="AA46522" s="102"/>
      <c r="AB46522" s="102"/>
    </row>
    <row r="46523" spans="26:28" x14ac:dyDescent="0.3">
      <c r="Z46523" s="102"/>
      <c r="AA46523" s="102"/>
      <c r="AB46523" s="102"/>
    </row>
    <row r="46524" spans="26:28" x14ac:dyDescent="0.3">
      <c r="Z46524" s="102"/>
      <c r="AA46524" s="102"/>
      <c r="AB46524" s="102"/>
    </row>
    <row r="46525" spans="26:28" x14ac:dyDescent="0.3">
      <c r="Z46525" s="102"/>
      <c r="AA46525" s="102"/>
      <c r="AB46525" s="102"/>
    </row>
    <row r="46526" spans="26:28" x14ac:dyDescent="0.3">
      <c r="Z46526" s="102"/>
      <c r="AA46526" s="102"/>
      <c r="AB46526" s="102"/>
    </row>
    <row r="46527" spans="26:28" x14ac:dyDescent="0.3">
      <c r="Z46527" s="102"/>
      <c r="AA46527" s="102"/>
      <c r="AB46527" s="102"/>
    </row>
    <row r="46528" spans="26:28" x14ac:dyDescent="0.3">
      <c r="Z46528" s="102"/>
      <c r="AA46528" s="102"/>
      <c r="AB46528" s="102"/>
    </row>
    <row r="46529" spans="26:28" x14ac:dyDescent="0.3">
      <c r="Z46529" s="102"/>
      <c r="AA46529" s="102"/>
      <c r="AB46529" s="102"/>
    </row>
    <row r="46530" spans="26:28" x14ac:dyDescent="0.3">
      <c r="Z46530" s="102"/>
      <c r="AA46530" s="102"/>
      <c r="AB46530" s="102"/>
    </row>
    <row r="46531" spans="26:28" x14ac:dyDescent="0.3">
      <c r="Z46531" s="102"/>
      <c r="AA46531" s="102"/>
      <c r="AB46531" s="102"/>
    </row>
    <row r="46532" spans="26:28" x14ac:dyDescent="0.3">
      <c r="Z46532" s="102"/>
      <c r="AA46532" s="102"/>
      <c r="AB46532" s="102"/>
    </row>
    <row r="46533" spans="26:28" x14ac:dyDescent="0.3">
      <c r="Z46533" s="102"/>
      <c r="AA46533" s="102"/>
      <c r="AB46533" s="102"/>
    </row>
    <row r="46534" spans="26:28" x14ac:dyDescent="0.3">
      <c r="Z46534" s="102"/>
      <c r="AA46534" s="102"/>
      <c r="AB46534" s="102"/>
    </row>
    <row r="46535" spans="26:28" x14ac:dyDescent="0.3">
      <c r="Z46535" s="102"/>
      <c r="AA46535" s="102"/>
      <c r="AB46535" s="102"/>
    </row>
    <row r="46536" spans="26:28" x14ac:dyDescent="0.3">
      <c r="Z46536" s="102"/>
      <c r="AA46536" s="102"/>
      <c r="AB46536" s="102"/>
    </row>
    <row r="46537" spans="26:28" x14ac:dyDescent="0.3">
      <c r="Z46537" s="102"/>
      <c r="AA46537" s="102"/>
      <c r="AB46537" s="102"/>
    </row>
    <row r="46538" spans="26:28" x14ac:dyDescent="0.3">
      <c r="Z46538" s="102"/>
      <c r="AA46538" s="102"/>
      <c r="AB46538" s="102"/>
    </row>
    <row r="46539" spans="26:28" x14ac:dyDescent="0.3">
      <c r="Z46539" s="102"/>
      <c r="AA46539" s="102"/>
      <c r="AB46539" s="102"/>
    </row>
    <row r="46540" spans="26:28" x14ac:dyDescent="0.3">
      <c r="Z46540" s="102"/>
      <c r="AA46540" s="102"/>
      <c r="AB46540" s="102"/>
    </row>
    <row r="46541" spans="26:28" x14ac:dyDescent="0.3">
      <c r="Z46541" s="102"/>
      <c r="AA46541" s="102"/>
      <c r="AB46541" s="102"/>
    </row>
    <row r="46542" spans="26:28" x14ac:dyDescent="0.3">
      <c r="Z46542" s="102"/>
      <c r="AA46542" s="102"/>
      <c r="AB46542" s="102"/>
    </row>
    <row r="46543" spans="26:28" x14ac:dyDescent="0.3">
      <c r="Z46543" s="102"/>
      <c r="AA46543" s="102"/>
      <c r="AB46543" s="102"/>
    </row>
    <row r="46544" spans="26:28" x14ac:dyDescent="0.3">
      <c r="Z46544" s="102"/>
      <c r="AA46544" s="102"/>
      <c r="AB46544" s="102"/>
    </row>
    <row r="46545" spans="26:28" x14ac:dyDescent="0.3">
      <c r="Z46545" s="102"/>
      <c r="AA46545" s="102"/>
      <c r="AB46545" s="102"/>
    </row>
    <row r="46546" spans="26:28" x14ac:dyDescent="0.3">
      <c r="Z46546" s="102"/>
      <c r="AA46546" s="102"/>
      <c r="AB46546" s="102"/>
    </row>
    <row r="46547" spans="26:28" x14ac:dyDescent="0.3">
      <c r="Z46547" s="102"/>
      <c r="AA46547" s="102"/>
      <c r="AB46547" s="102"/>
    </row>
    <row r="46548" spans="26:28" x14ac:dyDescent="0.3">
      <c r="Z46548" s="102"/>
      <c r="AA46548" s="102"/>
      <c r="AB46548" s="102"/>
    </row>
    <row r="46549" spans="26:28" x14ac:dyDescent="0.3">
      <c r="Z46549" s="102"/>
      <c r="AA46549" s="102"/>
      <c r="AB46549" s="102"/>
    </row>
    <row r="46550" spans="26:28" x14ac:dyDescent="0.3">
      <c r="Z46550" s="102"/>
      <c r="AA46550" s="102"/>
      <c r="AB46550" s="102"/>
    </row>
    <row r="46551" spans="26:28" x14ac:dyDescent="0.3">
      <c r="Z46551" s="102"/>
      <c r="AA46551" s="102"/>
      <c r="AB46551" s="102"/>
    </row>
    <row r="46552" spans="26:28" x14ac:dyDescent="0.3">
      <c r="Z46552" s="102"/>
      <c r="AA46552" s="102"/>
      <c r="AB46552" s="102"/>
    </row>
    <row r="46553" spans="26:28" x14ac:dyDescent="0.3">
      <c r="Z46553" s="102"/>
      <c r="AA46553" s="102"/>
      <c r="AB46553" s="102"/>
    </row>
    <row r="46554" spans="26:28" x14ac:dyDescent="0.3">
      <c r="Z46554" s="102"/>
      <c r="AA46554" s="102"/>
      <c r="AB46554" s="102"/>
    </row>
    <row r="46555" spans="26:28" x14ac:dyDescent="0.3">
      <c r="Z46555" s="102"/>
      <c r="AA46555" s="102"/>
      <c r="AB46555" s="102"/>
    </row>
    <row r="46556" spans="26:28" x14ac:dyDescent="0.3">
      <c r="Z46556" s="102"/>
      <c r="AA46556" s="102"/>
      <c r="AB46556" s="102"/>
    </row>
    <row r="46557" spans="26:28" x14ac:dyDescent="0.3">
      <c r="Z46557" s="102"/>
      <c r="AA46557" s="102"/>
      <c r="AB46557" s="102"/>
    </row>
    <row r="46558" spans="26:28" x14ac:dyDescent="0.3">
      <c r="Z46558" s="102"/>
      <c r="AA46558" s="102"/>
      <c r="AB46558" s="102"/>
    </row>
    <row r="46559" spans="26:28" x14ac:dyDescent="0.3">
      <c r="Z46559" s="102"/>
      <c r="AA46559" s="102"/>
      <c r="AB46559" s="102"/>
    </row>
    <row r="46560" spans="26:28" x14ac:dyDescent="0.3">
      <c r="Z46560" s="102"/>
      <c r="AA46560" s="102"/>
      <c r="AB46560" s="102"/>
    </row>
    <row r="46561" spans="26:28" x14ac:dyDescent="0.3">
      <c r="Z46561" s="102"/>
      <c r="AA46561" s="102"/>
      <c r="AB46561" s="102"/>
    </row>
    <row r="46562" spans="26:28" x14ac:dyDescent="0.3">
      <c r="Z46562" s="102"/>
      <c r="AA46562" s="102"/>
      <c r="AB46562" s="102"/>
    </row>
    <row r="46563" spans="26:28" x14ac:dyDescent="0.3">
      <c r="Z46563" s="102"/>
      <c r="AA46563" s="102"/>
      <c r="AB46563" s="102"/>
    </row>
    <row r="46564" spans="26:28" x14ac:dyDescent="0.3">
      <c r="Z46564" s="102"/>
      <c r="AA46564" s="102"/>
      <c r="AB46564" s="102"/>
    </row>
    <row r="46565" spans="26:28" x14ac:dyDescent="0.3">
      <c r="Z46565" s="102"/>
      <c r="AA46565" s="102"/>
      <c r="AB46565" s="102"/>
    </row>
    <row r="46566" spans="26:28" x14ac:dyDescent="0.3">
      <c r="Z46566" s="102"/>
      <c r="AA46566" s="102"/>
      <c r="AB46566" s="102"/>
    </row>
    <row r="46567" spans="26:28" x14ac:dyDescent="0.3">
      <c r="Z46567" s="102"/>
      <c r="AA46567" s="102"/>
      <c r="AB46567" s="102"/>
    </row>
    <row r="46568" spans="26:28" x14ac:dyDescent="0.3">
      <c r="Z46568" s="102"/>
      <c r="AA46568" s="102"/>
      <c r="AB46568" s="102"/>
    </row>
    <row r="46569" spans="26:28" x14ac:dyDescent="0.3">
      <c r="Z46569" s="102"/>
      <c r="AA46569" s="102"/>
      <c r="AB46569" s="102"/>
    </row>
    <row r="46570" spans="26:28" x14ac:dyDescent="0.3">
      <c r="Z46570" s="102"/>
      <c r="AA46570" s="102"/>
      <c r="AB46570" s="102"/>
    </row>
    <row r="46571" spans="26:28" x14ac:dyDescent="0.3">
      <c r="Z46571" s="102"/>
      <c r="AA46571" s="102"/>
      <c r="AB46571" s="102"/>
    </row>
    <row r="46572" spans="26:28" x14ac:dyDescent="0.3">
      <c r="Z46572" s="102"/>
      <c r="AA46572" s="102"/>
      <c r="AB46572" s="102"/>
    </row>
    <row r="46573" spans="26:28" x14ac:dyDescent="0.3">
      <c r="Z46573" s="102"/>
      <c r="AA46573" s="102"/>
      <c r="AB46573" s="102"/>
    </row>
    <row r="46574" spans="26:28" x14ac:dyDescent="0.3">
      <c r="Z46574" s="102"/>
      <c r="AA46574" s="102"/>
      <c r="AB46574" s="102"/>
    </row>
    <row r="46575" spans="26:28" x14ac:dyDescent="0.3">
      <c r="Z46575" s="102"/>
      <c r="AA46575" s="102"/>
      <c r="AB46575" s="102"/>
    </row>
    <row r="46576" spans="26:28" x14ac:dyDescent="0.3">
      <c r="Z46576" s="102"/>
      <c r="AA46576" s="102"/>
      <c r="AB46576" s="102"/>
    </row>
    <row r="46577" spans="26:28" x14ac:dyDescent="0.3">
      <c r="Z46577" s="102"/>
      <c r="AA46577" s="102"/>
      <c r="AB46577" s="102"/>
    </row>
    <row r="46578" spans="26:28" x14ac:dyDescent="0.3">
      <c r="Z46578" s="102"/>
      <c r="AA46578" s="102"/>
      <c r="AB46578" s="102"/>
    </row>
    <row r="46579" spans="26:28" x14ac:dyDescent="0.3">
      <c r="Z46579" s="102"/>
      <c r="AA46579" s="102"/>
      <c r="AB46579" s="102"/>
    </row>
    <row r="46580" spans="26:28" x14ac:dyDescent="0.3">
      <c r="Z46580" s="102"/>
      <c r="AA46580" s="102"/>
      <c r="AB46580" s="102"/>
    </row>
    <row r="46581" spans="26:28" x14ac:dyDescent="0.3">
      <c r="Z46581" s="102"/>
      <c r="AA46581" s="102"/>
      <c r="AB46581" s="102"/>
    </row>
    <row r="46582" spans="26:28" x14ac:dyDescent="0.3">
      <c r="Z46582" s="102"/>
      <c r="AA46582" s="102"/>
      <c r="AB46582" s="102"/>
    </row>
    <row r="46583" spans="26:28" x14ac:dyDescent="0.3">
      <c r="Z46583" s="102"/>
      <c r="AA46583" s="102"/>
      <c r="AB46583" s="102"/>
    </row>
    <row r="46584" spans="26:28" x14ac:dyDescent="0.3">
      <c r="Z46584" s="102"/>
      <c r="AA46584" s="102"/>
      <c r="AB46584" s="102"/>
    </row>
    <row r="46585" spans="26:28" x14ac:dyDescent="0.3">
      <c r="Z46585" s="102"/>
      <c r="AA46585" s="102"/>
      <c r="AB46585" s="102"/>
    </row>
    <row r="46586" spans="26:28" x14ac:dyDescent="0.3">
      <c r="Z46586" s="102"/>
      <c r="AA46586" s="102"/>
      <c r="AB46586" s="102"/>
    </row>
    <row r="46587" spans="26:28" x14ac:dyDescent="0.3">
      <c r="Z46587" s="102"/>
      <c r="AA46587" s="102"/>
      <c r="AB46587" s="102"/>
    </row>
    <row r="46588" spans="26:28" x14ac:dyDescent="0.3">
      <c r="Z46588" s="102"/>
      <c r="AA46588" s="102"/>
      <c r="AB46588" s="102"/>
    </row>
    <row r="46589" spans="26:28" x14ac:dyDescent="0.3">
      <c r="Z46589" s="102"/>
      <c r="AA46589" s="102"/>
      <c r="AB46589" s="102"/>
    </row>
    <row r="46590" spans="26:28" x14ac:dyDescent="0.3">
      <c r="Z46590" s="102"/>
      <c r="AA46590" s="102"/>
      <c r="AB46590" s="102"/>
    </row>
    <row r="46591" spans="26:28" x14ac:dyDescent="0.3">
      <c r="Z46591" s="102"/>
      <c r="AA46591" s="102"/>
      <c r="AB46591" s="102"/>
    </row>
    <row r="46592" spans="26:28" x14ac:dyDescent="0.3">
      <c r="Z46592" s="102"/>
      <c r="AA46592" s="102"/>
      <c r="AB46592" s="102"/>
    </row>
    <row r="46593" spans="26:28" x14ac:dyDescent="0.3">
      <c r="Z46593" s="102"/>
      <c r="AA46593" s="102"/>
      <c r="AB46593" s="102"/>
    </row>
    <row r="46594" spans="26:28" x14ac:dyDescent="0.3">
      <c r="Z46594" s="102"/>
      <c r="AA46594" s="102"/>
      <c r="AB46594" s="102"/>
    </row>
    <row r="46595" spans="26:28" x14ac:dyDescent="0.3">
      <c r="Z46595" s="102"/>
      <c r="AA46595" s="102"/>
      <c r="AB46595" s="102"/>
    </row>
    <row r="46596" spans="26:28" x14ac:dyDescent="0.3">
      <c r="Z46596" s="102"/>
      <c r="AA46596" s="102"/>
      <c r="AB46596" s="102"/>
    </row>
    <row r="46597" spans="26:28" x14ac:dyDescent="0.3">
      <c r="Z46597" s="102"/>
      <c r="AA46597" s="102"/>
      <c r="AB46597" s="102"/>
    </row>
    <row r="46598" spans="26:28" x14ac:dyDescent="0.3">
      <c r="Z46598" s="102"/>
      <c r="AA46598" s="102"/>
      <c r="AB46598" s="102"/>
    </row>
    <row r="46599" spans="26:28" x14ac:dyDescent="0.3">
      <c r="Z46599" s="102"/>
      <c r="AA46599" s="102"/>
      <c r="AB46599" s="102"/>
    </row>
    <row r="46600" spans="26:28" x14ac:dyDescent="0.3">
      <c r="Z46600" s="102"/>
      <c r="AA46600" s="102"/>
      <c r="AB46600" s="102"/>
    </row>
    <row r="46601" spans="26:28" x14ac:dyDescent="0.3">
      <c r="Z46601" s="102"/>
      <c r="AA46601" s="102"/>
      <c r="AB46601" s="102"/>
    </row>
    <row r="46602" spans="26:28" x14ac:dyDescent="0.3">
      <c r="Z46602" s="102"/>
      <c r="AA46602" s="102"/>
      <c r="AB46602" s="102"/>
    </row>
    <row r="46603" spans="26:28" x14ac:dyDescent="0.3">
      <c r="Z46603" s="102"/>
      <c r="AA46603" s="102"/>
      <c r="AB46603" s="102"/>
    </row>
    <row r="46604" spans="26:28" x14ac:dyDescent="0.3">
      <c r="Z46604" s="102"/>
      <c r="AA46604" s="102"/>
      <c r="AB46604" s="102"/>
    </row>
    <row r="46605" spans="26:28" x14ac:dyDescent="0.3">
      <c r="Z46605" s="102"/>
      <c r="AA46605" s="102"/>
      <c r="AB46605" s="102"/>
    </row>
    <row r="46606" spans="26:28" x14ac:dyDescent="0.3">
      <c r="Z46606" s="102"/>
      <c r="AA46606" s="102"/>
      <c r="AB46606" s="102"/>
    </row>
    <row r="46607" spans="26:28" x14ac:dyDescent="0.3">
      <c r="Z46607" s="102"/>
      <c r="AA46607" s="102"/>
      <c r="AB46607" s="102"/>
    </row>
    <row r="46608" spans="26:28" x14ac:dyDescent="0.3">
      <c r="Z46608" s="102"/>
      <c r="AA46608" s="102"/>
      <c r="AB46608" s="102"/>
    </row>
    <row r="46609" spans="26:28" x14ac:dyDescent="0.3">
      <c r="Z46609" s="102"/>
      <c r="AA46609" s="102"/>
      <c r="AB46609" s="102"/>
    </row>
    <row r="46610" spans="26:28" x14ac:dyDescent="0.3">
      <c r="Z46610" s="102"/>
      <c r="AA46610" s="102"/>
      <c r="AB46610" s="102"/>
    </row>
    <row r="46611" spans="26:28" x14ac:dyDescent="0.3">
      <c r="Z46611" s="102"/>
      <c r="AA46611" s="102"/>
      <c r="AB46611" s="102"/>
    </row>
    <row r="46612" spans="26:28" x14ac:dyDescent="0.3">
      <c r="Z46612" s="102"/>
      <c r="AA46612" s="102"/>
      <c r="AB46612" s="102"/>
    </row>
    <row r="46613" spans="26:28" x14ac:dyDescent="0.3">
      <c r="Z46613" s="102"/>
      <c r="AA46613" s="102"/>
      <c r="AB46613" s="102"/>
    </row>
    <row r="46614" spans="26:28" x14ac:dyDescent="0.3">
      <c r="Z46614" s="102"/>
      <c r="AA46614" s="102"/>
      <c r="AB46614" s="102"/>
    </row>
    <row r="46615" spans="26:28" x14ac:dyDescent="0.3">
      <c r="Z46615" s="102"/>
      <c r="AA46615" s="102"/>
      <c r="AB46615" s="102"/>
    </row>
    <row r="46616" spans="26:28" x14ac:dyDescent="0.3">
      <c r="Z46616" s="102"/>
      <c r="AA46616" s="102"/>
      <c r="AB46616" s="102"/>
    </row>
    <row r="46617" spans="26:28" x14ac:dyDescent="0.3">
      <c r="Z46617" s="102"/>
      <c r="AA46617" s="102"/>
      <c r="AB46617" s="102"/>
    </row>
    <row r="46618" spans="26:28" x14ac:dyDescent="0.3">
      <c r="Z46618" s="102"/>
      <c r="AA46618" s="102"/>
      <c r="AB46618" s="102"/>
    </row>
    <row r="46619" spans="26:28" x14ac:dyDescent="0.3">
      <c r="Z46619" s="102"/>
      <c r="AA46619" s="102"/>
      <c r="AB46619" s="102"/>
    </row>
    <row r="46620" spans="26:28" x14ac:dyDescent="0.3">
      <c r="Z46620" s="102"/>
      <c r="AA46620" s="102"/>
      <c r="AB46620" s="102"/>
    </row>
    <row r="46621" spans="26:28" x14ac:dyDescent="0.3">
      <c r="Z46621" s="102"/>
      <c r="AA46621" s="102"/>
      <c r="AB46621" s="102"/>
    </row>
    <row r="46622" spans="26:28" x14ac:dyDescent="0.3">
      <c r="Z46622" s="102"/>
      <c r="AA46622" s="102"/>
      <c r="AB46622" s="102"/>
    </row>
    <row r="46623" spans="26:28" x14ac:dyDescent="0.3">
      <c r="Z46623" s="102"/>
      <c r="AA46623" s="102"/>
      <c r="AB46623" s="102"/>
    </row>
    <row r="46624" spans="26:28" x14ac:dyDescent="0.3">
      <c r="Z46624" s="102"/>
      <c r="AA46624" s="102"/>
      <c r="AB46624" s="102"/>
    </row>
    <row r="46625" spans="26:28" x14ac:dyDescent="0.3">
      <c r="Z46625" s="102"/>
      <c r="AA46625" s="102"/>
      <c r="AB46625" s="102"/>
    </row>
    <row r="46626" spans="26:28" x14ac:dyDescent="0.3">
      <c r="Z46626" s="102"/>
      <c r="AA46626" s="102"/>
      <c r="AB46626" s="102"/>
    </row>
    <row r="46627" spans="26:28" x14ac:dyDescent="0.3">
      <c r="Z46627" s="102"/>
      <c r="AA46627" s="102"/>
      <c r="AB46627" s="102"/>
    </row>
    <row r="46628" spans="26:28" x14ac:dyDescent="0.3">
      <c r="Z46628" s="102"/>
      <c r="AA46628" s="102"/>
      <c r="AB46628" s="102"/>
    </row>
    <row r="46629" spans="26:28" x14ac:dyDescent="0.3">
      <c r="Z46629" s="102"/>
      <c r="AA46629" s="102"/>
      <c r="AB46629" s="102"/>
    </row>
    <row r="46630" spans="26:28" x14ac:dyDescent="0.3">
      <c r="Z46630" s="102"/>
      <c r="AA46630" s="102"/>
      <c r="AB46630" s="102"/>
    </row>
    <row r="46631" spans="26:28" x14ac:dyDescent="0.3">
      <c r="Z46631" s="102"/>
      <c r="AA46631" s="102"/>
      <c r="AB46631" s="102"/>
    </row>
    <row r="46632" spans="26:28" x14ac:dyDescent="0.3">
      <c r="Z46632" s="102"/>
      <c r="AA46632" s="102"/>
      <c r="AB46632" s="102"/>
    </row>
    <row r="46633" spans="26:28" x14ac:dyDescent="0.3">
      <c r="Z46633" s="102"/>
      <c r="AA46633" s="102"/>
      <c r="AB46633" s="102"/>
    </row>
    <row r="46634" spans="26:28" x14ac:dyDescent="0.3">
      <c r="Z46634" s="102"/>
      <c r="AA46634" s="102"/>
      <c r="AB46634" s="102"/>
    </row>
    <row r="46635" spans="26:28" x14ac:dyDescent="0.3">
      <c r="Z46635" s="102"/>
      <c r="AA46635" s="102"/>
      <c r="AB46635" s="102"/>
    </row>
    <row r="46636" spans="26:28" x14ac:dyDescent="0.3">
      <c r="Z46636" s="102"/>
      <c r="AA46636" s="102"/>
      <c r="AB46636" s="102"/>
    </row>
    <row r="46637" spans="26:28" x14ac:dyDescent="0.3">
      <c r="Z46637" s="102"/>
      <c r="AA46637" s="102"/>
      <c r="AB46637" s="102"/>
    </row>
    <row r="46638" spans="26:28" x14ac:dyDescent="0.3">
      <c r="Z46638" s="102"/>
      <c r="AA46638" s="102"/>
      <c r="AB46638" s="102"/>
    </row>
    <row r="46639" spans="26:28" x14ac:dyDescent="0.3">
      <c r="Z46639" s="102"/>
      <c r="AA46639" s="102"/>
      <c r="AB46639" s="102"/>
    </row>
    <row r="46640" spans="26:28" x14ac:dyDescent="0.3">
      <c r="Z46640" s="102"/>
      <c r="AA46640" s="102"/>
      <c r="AB46640" s="102"/>
    </row>
    <row r="46641" spans="26:28" x14ac:dyDescent="0.3">
      <c r="Z46641" s="102"/>
      <c r="AA46641" s="102"/>
      <c r="AB46641" s="102"/>
    </row>
    <row r="46642" spans="26:28" x14ac:dyDescent="0.3">
      <c r="Z46642" s="102"/>
      <c r="AA46642" s="102"/>
      <c r="AB46642" s="102"/>
    </row>
    <row r="46643" spans="26:28" x14ac:dyDescent="0.3">
      <c r="Z46643" s="102"/>
      <c r="AA46643" s="102"/>
      <c r="AB46643" s="102"/>
    </row>
    <row r="46644" spans="26:28" x14ac:dyDescent="0.3">
      <c r="Z46644" s="102"/>
      <c r="AA46644" s="102"/>
      <c r="AB46644" s="102"/>
    </row>
    <row r="46645" spans="26:28" x14ac:dyDescent="0.3">
      <c r="Z46645" s="102"/>
      <c r="AA46645" s="102"/>
      <c r="AB46645" s="102"/>
    </row>
    <row r="46646" spans="26:28" x14ac:dyDescent="0.3">
      <c r="Z46646" s="102"/>
      <c r="AA46646" s="102"/>
      <c r="AB46646" s="102"/>
    </row>
    <row r="46647" spans="26:28" x14ac:dyDescent="0.3">
      <c r="Z46647" s="102"/>
      <c r="AA46647" s="102"/>
      <c r="AB46647" s="102"/>
    </row>
    <row r="46648" spans="26:28" x14ac:dyDescent="0.3">
      <c r="Z46648" s="102"/>
      <c r="AA46648" s="102"/>
      <c r="AB46648" s="102"/>
    </row>
    <row r="46649" spans="26:28" x14ac:dyDescent="0.3">
      <c r="Z46649" s="102"/>
      <c r="AA46649" s="102"/>
      <c r="AB46649" s="102"/>
    </row>
    <row r="46650" spans="26:28" x14ac:dyDescent="0.3">
      <c r="Z46650" s="102"/>
      <c r="AA46650" s="102"/>
      <c r="AB46650" s="102"/>
    </row>
    <row r="46651" spans="26:28" x14ac:dyDescent="0.3">
      <c r="Z46651" s="102"/>
      <c r="AA46651" s="102"/>
      <c r="AB46651" s="102"/>
    </row>
    <row r="46652" spans="26:28" x14ac:dyDescent="0.3">
      <c r="Z46652" s="102"/>
      <c r="AA46652" s="102"/>
      <c r="AB46652" s="102"/>
    </row>
    <row r="46653" spans="26:28" x14ac:dyDescent="0.3">
      <c r="Z46653" s="102"/>
      <c r="AA46653" s="102"/>
      <c r="AB46653" s="102"/>
    </row>
    <row r="46654" spans="26:28" x14ac:dyDescent="0.3">
      <c r="Z46654" s="102"/>
      <c r="AA46654" s="102"/>
      <c r="AB46654" s="102"/>
    </row>
    <row r="46655" spans="26:28" x14ac:dyDescent="0.3">
      <c r="Z46655" s="102"/>
      <c r="AA46655" s="102"/>
      <c r="AB46655" s="102"/>
    </row>
    <row r="46656" spans="26:28" x14ac:dyDescent="0.3">
      <c r="Z46656" s="102"/>
      <c r="AA46656" s="102"/>
      <c r="AB46656" s="102"/>
    </row>
    <row r="46657" spans="26:28" x14ac:dyDescent="0.3">
      <c r="Z46657" s="102"/>
      <c r="AA46657" s="102"/>
      <c r="AB46657" s="102"/>
    </row>
    <row r="46658" spans="26:28" x14ac:dyDescent="0.3">
      <c r="Z46658" s="102"/>
      <c r="AA46658" s="102"/>
      <c r="AB46658" s="102"/>
    </row>
    <row r="46659" spans="26:28" x14ac:dyDescent="0.3">
      <c r="Z46659" s="102"/>
      <c r="AA46659" s="102"/>
      <c r="AB46659" s="102"/>
    </row>
    <row r="46660" spans="26:28" x14ac:dyDescent="0.3">
      <c r="Z46660" s="102"/>
      <c r="AA46660" s="102"/>
      <c r="AB46660" s="102"/>
    </row>
    <row r="46661" spans="26:28" x14ac:dyDescent="0.3">
      <c r="Z46661" s="102"/>
      <c r="AA46661" s="102"/>
      <c r="AB46661" s="102"/>
    </row>
    <row r="46662" spans="26:28" x14ac:dyDescent="0.3">
      <c r="Z46662" s="102"/>
      <c r="AA46662" s="102"/>
      <c r="AB46662" s="102"/>
    </row>
    <row r="46663" spans="26:28" x14ac:dyDescent="0.3">
      <c r="Z46663" s="102"/>
      <c r="AA46663" s="102"/>
      <c r="AB46663" s="102"/>
    </row>
    <row r="46664" spans="26:28" x14ac:dyDescent="0.3">
      <c r="Z46664" s="102"/>
      <c r="AA46664" s="102"/>
      <c r="AB46664" s="102"/>
    </row>
    <row r="46665" spans="26:28" x14ac:dyDescent="0.3">
      <c r="Z46665" s="102"/>
      <c r="AA46665" s="102"/>
      <c r="AB46665" s="102"/>
    </row>
    <row r="46666" spans="26:28" x14ac:dyDescent="0.3">
      <c r="Z46666" s="102"/>
      <c r="AA46666" s="102"/>
      <c r="AB46666" s="102"/>
    </row>
    <row r="46667" spans="26:28" x14ac:dyDescent="0.3">
      <c r="Z46667" s="102"/>
      <c r="AA46667" s="102"/>
      <c r="AB46667" s="102"/>
    </row>
    <row r="46668" spans="26:28" x14ac:dyDescent="0.3">
      <c r="Z46668" s="102"/>
      <c r="AA46668" s="102"/>
      <c r="AB46668" s="102"/>
    </row>
    <row r="46669" spans="26:28" x14ac:dyDescent="0.3">
      <c r="Z46669" s="102"/>
      <c r="AA46669" s="102"/>
      <c r="AB46669" s="102"/>
    </row>
    <row r="46670" spans="26:28" x14ac:dyDescent="0.3">
      <c r="Z46670" s="102"/>
      <c r="AA46670" s="102"/>
      <c r="AB46670" s="102"/>
    </row>
    <row r="46671" spans="26:28" x14ac:dyDescent="0.3">
      <c r="Z46671" s="102"/>
      <c r="AA46671" s="102"/>
      <c r="AB46671" s="102"/>
    </row>
    <row r="46672" spans="26:28" x14ac:dyDescent="0.3">
      <c r="Z46672" s="102"/>
      <c r="AA46672" s="102"/>
      <c r="AB46672" s="102"/>
    </row>
    <row r="46673" spans="26:28" x14ac:dyDescent="0.3">
      <c r="Z46673" s="102"/>
      <c r="AA46673" s="102"/>
      <c r="AB46673" s="102"/>
    </row>
    <row r="46674" spans="26:28" x14ac:dyDescent="0.3">
      <c r="Z46674" s="102"/>
      <c r="AA46674" s="102"/>
      <c r="AB46674" s="102"/>
    </row>
    <row r="46675" spans="26:28" x14ac:dyDescent="0.3">
      <c r="Z46675" s="102"/>
      <c r="AA46675" s="102"/>
      <c r="AB46675" s="102"/>
    </row>
    <row r="46676" spans="26:28" x14ac:dyDescent="0.3">
      <c r="Z46676" s="102"/>
      <c r="AA46676" s="102"/>
      <c r="AB46676" s="102"/>
    </row>
    <row r="46677" spans="26:28" x14ac:dyDescent="0.3">
      <c r="Z46677" s="102"/>
      <c r="AA46677" s="102"/>
      <c r="AB46677" s="102"/>
    </row>
    <row r="46678" spans="26:28" x14ac:dyDescent="0.3">
      <c r="Z46678" s="102"/>
      <c r="AA46678" s="102"/>
      <c r="AB46678" s="102"/>
    </row>
    <row r="46679" spans="26:28" x14ac:dyDescent="0.3">
      <c r="Z46679" s="102"/>
      <c r="AA46679" s="102"/>
      <c r="AB46679" s="102"/>
    </row>
    <row r="46680" spans="26:28" x14ac:dyDescent="0.3">
      <c r="Z46680" s="102"/>
      <c r="AA46680" s="102"/>
      <c r="AB46680" s="102"/>
    </row>
    <row r="46681" spans="26:28" x14ac:dyDescent="0.3">
      <c r="Z46681" s="102"/>
      <c r="AA46681" s="102"/>
      <c r="AB46681" s="102"/>
    </row>
    <row r="46682" spans="26:28" x14ac:dyDescent="0.3">
      <c r="Z46682" s="102"/>
      <c r="AA46682" s="102"/>
      <c r="AB46682" s="102"/>
    </row>
    <row r="46683" spans="26:28" x14ac:dyDescent="0.3">
      <c r="Z46683" s="102"/>
      <c r="AA46683" s="102"/>
      <c r="AB46683" s="102"/>
    </row>
    <row r="46684" spans="26:28" x14ac:dyDescent="0.3">
      <c r="Z46684" s="102"/>
      <c r="AA46684" s="102"/>
      <c r="AB46684" s="102"/>
    </row>
    <row r="46685" spans="26:28" x14ac:dyDescent="0.3">
      <c r="Z46685" s="102"/>
      <c r="AA46685" s="102"/>
      <c r="AB46685" s="102"/>
    </row>
    <row r="46686" spans="26:28" x14ac:dyDescent="0.3">
      <c r="Z46686" s="102"/>
      <c r="AA46686" s="102"/>
      <c r="AB46686" s="102"/>
    </row>
    <row r="46687" spans="26:28" x14ac:dyDescent="0.3">
      <c r="Z46687" s="102"/>
      <c r="AA46687" s="102"/>
      <c r="AB46687" s="102"/>
    </row>
    <row r="46688" spans="26:28" x14ac:dyDescent="0.3">
      <c r="Z46688" s="102"/>
      <c r="AA46688" s="102"/>
      <c r="AB46688" s="102"/>
    </row>
    <row r="46689" spans="26:28" x14ac:dyDescent="0.3">
      <c r="Z46689" s="102"/>
      <c r="AA46689" s="102"/>
      <c r="AB46689" s="102"/>
    </row>
    <row r="46690" spans="26:28" x14ac:dyDescent="0.3">
      <c r="Z46690" s="102"/>
      <c r="AA46690" s="102"/>
      <c r="AB46690" s="102"/>
    </row>
    <row r="46691" spans="26:28" x14ac:dyDescent="0.3">
      <c r="Z46691" s="102"/>
      <c r="AA46691" s="102"/>
      <c r="AB46691" s="102"/>
    </row>
    <row r="46692" spans="26:28" x14ac:dyDescent="0.3">
      <c r="Z46692" s="102"/>
      <c r="AA46692" s="102"/>
      <c r="AB46692" s="102"/>
    </row>
    <row r="46693" spans="26:28" x14ac:dyDescent="0.3">
      <c r="Z46693" s="102"/>
      <c r="AA46693" s="102"/>
      <c r="AB46693" s="102"/>
    </row>
    <row r="46694" spans="26:28" x14ac:dyDescent="0.3">
      <c r="Z46694" s="102"/>
      <c r="AA46694" s="102"/>
      <c r="AB46694" s="102"/>
    </row>
    <row r="46695" spans="26:28" x14ac:dyDescent="0.3">
      <c r="Z46695" s="102"/>
      <c r="AA46695" s="102"/>
      <c r="AB46695" s="102"/>
    </row>
    <row r="46696" spans="26:28" x14ac:dyDescent="0.3">
      <c r="Z46696" s="102"/>
      <c r="AA46696" s="102"/>
      <c r="AB46696" s="102"/>
    </row>
    <row r="46697" spans="26:28" x14ac:dyDescent="0.3">
      <c r="Z46697" s="102"/>
      <c r="AA46697" s="102"/>
      <c r="AB46697" s="102"/>
    </row>
    <row r="46698" spans="26:28" x14ac:dyDescent="0.3">
      <c r="Z46698" s="102"/>
      <c r="AA46698" s="102"/>
      <c r="AB46698" s="102"/>
    </row>
    <row r="46699" spans="26:28" x14ac:dyDescent="0.3">
      <c r="Z46699" s="102"/>
      <c r="AA46699" s="102"/>
      <c r="AB46699" s="102"/>
    </row>
    <row r="46700" spans="26:28" x14ac:dyDescent="0.3">
      <c r="Z46700" s="102"/>
      <c r="AA46700" s="102"/>
      <c r="AB46700" s="102"/>
    </row>
    <row r="46701" spans="26:28" x14ac:dyDescent="0.3">
      <c r="Z46701" s="102"/>
      <c r="AA46701" s="102"/>
      <c r="AB46701" s="102"/>
    </row>
    <row r="46702" spans="26:28" x14ac:dyDescent="0.3">
      <c r="Z46702" s="102"/>
      <c r="AA46702" s="102"/>
      <c r="AB46702" s="102"/>
    </row>
    <row r="46703" spans="26:28" x14ac:dyDescent="0.3">
      <c r="Z46703" s="102"/>
      <c r="AA46703" s="102"/>
      <c r="AB46703" s="102"/>
    </row>
    <row r="46704" spans="26:28" x14ac:dyDescent="0.3">
      <c r="Z46704" s="102"/>
      <c r="AA46704" s="102"/>
      <c r="AB46704" s="102"/>
    </row>
    <row r="46705" spans="26:28" x14ac:dyDescent="0.3">
      <c r="Z46705" s="102"/>
      <c r="AA46705" s="102"/>
      <c r="AB46705" s="102"/>
    </row>
    <row r="46706" spans="26:28" x14ac:dyDescent="0.3">
      <c r="Z46706" s="102"/>
      <c r="AA46706" s="102"/>
      <c r="AB46706" s="102"/>
    </row>
    <row r="46707" spans="26:28" x14ac:dyDescent="0.3">
      <c r="Z46707" s="102"/>
      <c r="AA46707" s="102"/>
      <c r="AB46707" s="102"/>
    </row>
    <row r="46708" spans="26:28" x14ac:dyDescent="0.3">
      <c r="Z46708" s="102"/>
      <c r="AA46708" s="102"/>
      <c r="AB46708" s="102"/>
    </row>
    <row r="46709" spans="26:28" x14ac:dyDescent="0.3">
      <c r="Z46709" s="102"/>
      <c r="AA46709" s="102"/>
      <c r="AB46709" s="102"/>
    </row>
    <row r="46710" spans="26:28" x14ac:dyDescent="0.3">
      <c r="Z46710" s="102"/>
      <c r="AA46710" s="102"/>
      <c r="AB46710" s="102"/>
    </row>
    <row r="46711" spans="26:28" x14ac:dyDescent="0.3">
      <c r="Z46711" s="102"/>
      <c r="AA46711" s="102"/>
      <c r="AB46711" s="102"/>
    </row>
    <row r="46712" spans="26:28" x14ac:dyDescent="0.3">
      <c r="Z46712" s="102"/>
      <c r="AA46712" s="102"/>
      <c r="AB46712" s="102"/>
    </row>
    <row r="46713" spans="26:28" x14ac:dyDescent="0.3">
      <c r="Z46713" s="102"/>
      <c r="AA46713" s="102"/>
      <c r="AB46713" s="102"/>
    </row>
    <row r="46714" spans="26:28" x14ac:dyDescent="0.3">
      <c r="Z46714" s="102"/>
      <c r="AA46714" s="102"/>
      <c r="AB46714" s="102"/>
    </row>
    <row r="46715" spans="26:28" x14ac:dyDescent="0.3">
      <c r="Z46715" s="102"/>
      <c r="AA46715" s="102"/>
      <c r="AB46715" s="102"/>
    </row>
    <row r="46716" spans="26:28" x14ac:dyDescent="0.3">
      <c r="Z46716" s="102"/>
      <c r="AA46716" s="102"/>
      <c r="AB46716" s="102"/>
    </row>
    <row r="46717" spans="26:28" x14ac:dyDescent="0.3">
      <c r="Z46717" s="102"/>
      <c r="AA46717" s="102"/>
      <c r="AB46717" s="102"/>
    </row>
    <row r="46718" spans="26:28" x14ac:dyDescent="0.3">
      <c r="Z46718" s="102"/>
      <c r="AA46718" s="102"/>
      <c r="AB46718" s="102"/>
    </row>
    <row r="46719" spans="26:28" x14ac:dyDescent="0.3">
      <c r="Z46719" s="102"/>
      <c r="AA46719" s="102"/>
      <c r="AB46719" s="102"/>
    </row>
    <row r="46720" spans="26:28" x14ac:dyDescent="0.3">
      <c r="Z46720" s="102"/>
      <c r="AA46720" s="102"/>
      <c r="AB46720" s="102"/>
    </row>
    <row r="46721" spans="26:28" x14ac:dyDescent="0.3">
      <c r="Z46721" s="102"/>
      <c r="AA46721" s="102"/>
      <c r="AB46721" s="102"/>
    </row>
    <row r="46722" spans="26:28" x14ac:dyDescent="0.3">
      <c r="Z46722" s="102"/>
      <c r="AA46722" s="102"/>
      <c r="AB46722" s="102"/>
    </row>
    <row r="46723" spans="26:28" x14ac:dyDescent="0.3">
      <c r="Z46723" s="102"/>
      <c r="AA46723" s="102"/>
      <c r="AB46723" s="102"/>
    </row>
    <row r="46724" spans="26:28" x14ac:dyDescent="0.3">
      <c r="Z46724" s="102"/>
      <c r="AA46724" s="102"/>
      <c r="AB46724" s="102"/>
    </row>
    <row r="46725" spans="26:28" x14ac:dyDescent="0.3">
      <c r="Z46725" s="102"/>
      <c r="AA46725" s="102"/>
      <c r="AB46725" s="102"/>
    </row>
    <row r="46726" spans="26:28" x14ac:dyDescent="0.3">
      <c r="Z46726" s="102"/>
      <c r="AA46726" s="102"/>
      <c r="AB46726" s="102"/>
    </row>
    <row r="46727" spans="26:28" x14ac:dyDescent="0.3">
      <c r="Z46727" s="102"/>
      <c r="AA46727" s="102"/>
      <c r="AB46727" s="102"/>
    </row>
    <row r="46728" spans="26:28" x14ac:dyDescent="0.3">
      <c r="Z46728" s="102"/>
      <c r="AA46728" s="102"/>
      <c r="AB46728" s="102"/>
    </row>
    <row r="46729" spans="26:28" x14ac:dyDescent="0.3">
      <c r="Z46729" s="102"/>
      <c r="AA46729" s="102"/>
      <c r="AB46729" s="102"/>
    </row>
    <row r="46730" spans="26:28" x14ac:dyDescent="0.3">
      <c r="Z46730" s="102"/>
      <c r="AA46730" s="102"/>
      <c r="AB46730" s="102"/>
    </row>
    <row r="46731" spans="26:28" x14ac:dyDescent="0.3">
      <c r="Z46731" s="102"/>
      <c r="AA46731" s="102"/>
      <c r="AB46731" s="102"/>
    </row>
    <row r="46732" spans="26:28" x14ac:dyDescent="0.3">
      <c r="Z46732" s="102"/>
      <c r="AA46732" s="102"/>
      <c r="AB46732" s="102"/>
    </row>
    <row r="46733" spans="26:28" x14ac:dyDescent="0.3">
      <c r="Z46733" s="102"/>
      <c r="AA46733" s="102"/>
      <c r="AB46733" s="102"/>
    </row>
    <row r="46734" spans="26:28" x14ac:dyDescent="0.3">
      <c r="Z46734" s="102"/>
      <c r="AA46734" s="102"/>
      <c r="AB46734" s="102"/>
    </row>
    <row r="46735" spans="26:28" x14ac:dyDescent="0.3">
      <c r="Z46735" s="102"/>
      <c r="AA46735" s="102"/>
      <c r="AB46735" s="102"/>
    </row>
    <row r="46736" spans="26:28" x14ac:dyDescent="0.3">
      <c r="Z46736" s="102"/>
      <c r="AA46736" s="102"/>
      <c r="AB46736" s="102"/>
    </row>
    <row r="46737" spans="26:28" x14ac:dyDescent="0.3">
      <c r="Z46737" s="102"/>
      <c r="AA46737" s="102"/>
      <c r="AB46737" s="102"/>
    </row>
    <row r="46738" spans="26:28" x14ac:dyDescent="0.3">
      <c r="Z46738" s="102"/>
      <c r="AA46738" s="102"/>
      <c r="AB46738" s="102"/>
    </row>
    <row r="46739" spans="26:28" x14ac:dyDescent="0.3">
      <c r="Z46739" s="102"/>
      <c r="AA46739" s="102"/>
      <c r="AB46739" s="102"/>
    </row>
    <row r="46740" spans="26:28" x14ac:dyDescent="0.3">
      <c r="Z46740" s="102"/>
      <c r="AA46740" s="102"/>
      <c r="AB46740" s="102"/>
    </row>
    <row r="46741" spans="26:28" x14ac:dyDescent="0.3">
      <c r="Z46741" s="102"/>
      <c r="AA46741" s="102"/>
      <c r="AB46741" s="102"/>
    </row>
    <row r="46742" spans="26:28" x14ac:dyDescent="0.3">
      <c r="Z46742" s="102"/>
      <c r="AA46742" s="102"/>
      <c r="AB46742" s="102"/>
    </row>
    <row r="46743" spans="26:28" x14ac:dyDescent="0.3">
      <c r="Z46743" s="102"/>
      <c r="AA46743" s="102"/>
      <c r="AB46743" s="102"/>
    </row>
    <row r="46744" spans="26:28" x14ac:dyDescent="0.3">
      <c r="Z46744" s="102"/>
      <c r="AA46744" s="102"/>
      <c r="AB46744" s="102"/>
    </row>
    <row r="46745" spans="26:28" x14ac:dyDescent="0.3">
      <c r="Z46745" s="102"/>
      <c r="AA46745" s="102"/>
      <c r="AB46745" s="102"/>
    </row>
    <row r="46746" spans="26:28" x14ac:dyDescent="0.3">
      <c r="Z46746" s="102"/>
      <c r="AA46746" s="102"/>
      <c r="AB46746" s="102"/>
    </row>
    <row r="46747" spans="26:28" x14ac:dyDescent="0.3">
      <c r="Z46747" s="102"/>
      <c r="AA46747" s="102"/>
      <c r="AB46747" s="102"/>
    </row>
    <row r="46748" spans="26:28" x14ac:dyDescent="0.3">
      <c r="Z46748" s="102"/>
      <c r="AA46748" s="102"/>
      <c r="AB46748" s="102"/>
    </row>
    <row r="46749" spans="26:28" x14ac:dyDescent="0.3">
      <c r="Z46749" s="102"/>
      <c r="AA46749" s="102"/>
      <c r="AB46749" s="102"/>
    </row>
    <row r="46750" spans="26:28" x14ac:dyDescent="0.3">
      <c r="Z46750" s="102"/>
      <c r="AA46750" s="102"/>
      <c r="AB46750" s="102"/>
    </row>
    <row r="46751" spans="26:28" x14ac:dyDescent="0.3">
      <c r="Z46751" s="102"/>
      <c r="AA46751" s="102"/>
      <c r="AB46751" s="102"/>
    </row>
    <row r="46752" spans="26:28" x14ac:dyDescent="0.3">
      <c r="Z46752" s="102"/>
      <c r="AA46752" s="102"/>
      <c r="AB46752" s="102"/>
    </row>
    <row r="46753" spans="26:28" x14ac:dyDescent="0.3">
      <c r="Z46753" s="102"/>
      <c r="AA46753" s="102"/>
      <c r="AB46753" s="102"/>
    </row>
    <row r="46754" spans="26:28" x14ac:dyDescent="0.3">
      <c r="Z46754" s="102"/>
      <c r="AA46754" s="102"/>
      <c r="AB46754" s="102"/>
    </row>
    <row r="46755" spans="26:28" x14ac:dyDescent="0.3">
      <c r="Z46755" s="102"/>
      <c r="AA46755" s="102"/>
      <c r="AB46755" s="102"/>
    </row>
    <row r="46756" spans="26:28" x14ac:dyDescent="0.3">
      <c r="Z46756" s="102"/>
      <c r="AA46756" s="102"/>
      <c r="AB46756" s="102"/>
    </row>
    <row r="46757" spans="26:28" x14ac:dyDescent="0.3">
      <c r="Z46757" s="102"/>
      <c r="AA46757" s="102"/>
      <c r="AB46757" s="102"/>
    </row>
    <row r="46758" spans="26:28" x14ac:dyDescent="0.3">
      <c r="Z46758" s="102"/>
      <c r="AA46758" s="102"/>
      <c r="AB46758" s="102"/>
    </row>
    <row r="46759" spans="26:28" x14ac:dyDescent="0.3">
      <c r="Z46759" s="102"/>
      <c r="AA46759" s="102"/>
      <c r="AB46759" s="102"/>
    </row>
    <row r="46760" spans="26:28" x14ac:dyDescent="0.3">
      <c r="Z46760" s="102"/>
      <c r="AA46760" s="102"/>
      <c r="AB46760" s="102"/>
    </row>
    <row r="46761" spans="26:28" x14ac:dyDescent="0.3">
      <c r="Z46761" s="102"/>
      <c r="AA46761" s="102"/>
      <c r="AB46761" s="102"/>
    </row>
    <row r="46762" spans="26:28" x14ac:dyDescent="0.3">
      <c r="Z46762" s="102"/>
      <c r="AA46762" s="102"/>
      <c r="AB46762" s="102"/>
    </row>
    <row r="46763" spans="26:28" x14ac:dyDescent="0.3">
      <c r="Z46763" s="102"/>
      <c r="AA46763" s="102"/>
      <c r="AB46763" s="102"/>
    </row>
    <row r="46764" spans="26:28" x14ac:dyDescent="0.3">
      <c r="Z46764" s="102"/>
      <c r="AA46764" s="102"/>
      <c r="AB46764" s="102"/>
    </row>
    <row r="46765" spans="26:28" x14ac:dyDescent="0.3">
      <c r="Z46765" s="102"/>
      <c r="AA46765" s="102"/>
      <c r="AB46765" s="102"/>
    </row>
    <row r="46766" spans="26:28" x14ac:dyDescent="0.3">
      <c r="Z46766" s="102"/>
      <c r="AA46766" s="102"/>
      <c r="AB46766" s="102"/>
    </row>
    <row r="46767" spans="26:28" x14ac:dyDescent="0.3">
      <c r="Z46767" s="102"/>
      <c r="AA46767" s="102"/>
      <c r="AB46767" s="102"/>
    </row>
    <row r="46768" spans="26:28" x14ac:dyDescent="0.3">
      <c r="Z46768" s="102"/>
      <c r="AA46768" s="102"/>
      <c r="AB46768" s="102"/>
    </row>
    <row r="46769" spans="26:28" x14ac:dyDescent="0.3">
      <c r="Z46769" s="102"/>
      <c r="AA46769" s="102"/>
      <c r="AB46769" s="102"/>
    </row>
    <row r="46770" spans="26:28" x14ac:dyDescent="0.3">
      <c r="Z46770" s="102"/>
      <c r="AA46770" s="102"/>
      <c r="AB46770" s="102"/>
    </row>
    <row r="46771" spans="26:28" x14ac:dyDescent="0.3">
      <c r="Z46771" s="102"/>
      <c r="AA46771" s="102"/>
      <c r="AB46771" s="102"/>
    </row>
    <row r="46772" spans="26:28" x14ac:dyDescent="0.3">
      <c r="Z46772" s="102"/>
      <c r="AA46772" s="102"/>
      <c r="AB46772" s="102"/>
    </row>
    <row r="46773" spans="26:28" x14ac:dyDescent="0.3">
      <c r="Z46773" s="102"/>
      <c r="AA46773" s="102"/>
      <c r="AB46773" s="102"/>
    </row>
    <row r="46774" spans="26:28" x14ac:dyDescent="0.3">
      <c r="Z46774" s="102"/>
      <c r="AA46774" s="102"/>
      <c r="AB46774" s="102"/>
    </row>
    <row r="46775" spans="26:28" x14ac:dyDescent="0.3">
      <c r="Z46775" s="102"/>
      <c r="AA46775" s="102"/>
      <c r="AB46775" s="102"/>
    </row>
    <row r="46776" spans="26:28" x14ac:dyDescent="0.3">
      <c r="Z46776" s="102"/>
      <c r="AA46776" s="102"/>
      <c r="AB46776" s="102"/>
    </row>
    <row r="46777" spans="26:28" x14ac:dyDescent="0.3">
      <c r="Z46777" s="102"/>
      <c r="AA46777" s="102"/>
      <c r="AB46777" s="102"/>
    </row>
    <row r="46778" spans="26:28" x14ac:dyDescent="0.3">
      <c r="Z46778" s="102"/>
      <c r="AA46778" s="102"/>
      <c r="AB46778" s="102"/>
    </row>
    <row r="46779" spans="26:28" x14ac:dyDescent="0.3">
      <c r="Z46779" s="102"/>
      <c r="AA46779" s="102"/>
      <c r="AB46779" s="102"/>
    </row>
    <row r="46780" spans="26:28" x14ac:dyDescent="0.3">
      <c r="Z46780" s="102"/>
      <c r="AA46780" s="102"/>
      <c r="AB46780" s="102"/>
    </row>
    <row r="46781" spans="26:28" x14ac:dyDescent="0.3">
      <c r="Z46781" s="102"/>
      <c r="AA46781" s="102"/>
      <c r="AB46781" s="102"/>
    </row>
    <row r="46782" spans="26:28" x14ac:dyDescent="0.3">
      <c r="Z46782" s="102"/>
      <c r="AA46782" s="102"/>
      <c r="AB46782" s="102"/>
    </row>
    <row r="46783" spans="26:28" x14ac:dyDescent="0.3">
      <c r="Z46783" s="102"/>
      <c r="AA46783" s="102"/>
      <c r="AB46783" s="102"/>
    </row>
    <row r="46784" spans="26:28" x14ac:dyDescent="0.3">
      <c r="Z46784" s="102"/>
      <c r="AA46784" s="102"/>
      <c r="AB46784" s="102"/>
    </row>
    <row r="46785" spans="26:28" x14ac:dyDescent="0.3">
      <c r="Z46785" s="102"/>
      <c r="AA46785" s="102"/>
      <c r="AB46785" s="102"/>
    </row>
    <row r="46786" spans="26:28" x14ac:dyDescent="0.3">
      <c r="Z46786" s="102"/>
      <c r="AA46786" s="102"/>
      <c r="AB46786" s="102"/>
    </row>
    <row r="46787" spans="26:28" x14ac:dyDescent="0.3">
      <c r="Z46787" s="102"/>
      <c r="AA46787" s="102"/>
      <c r="AB46787" s="102"/>
    </row>
    <row r="46788" spans="26:28" x14ac:dyDescent="0.3">
      <c r="Z46788" s="102"/>
      <c r="AA46788" s="102"/>
      <c r="AB46788" s="102"/>
    </row>
    <row r="46789" spans="26:28" x14ac:dyDescent="0.3">
      <c r="Z46789" s="102"/>
      <c r="AA46789" s="102"/>
      <c r="AB46789" s="102"/>
    </row>
    <row r="46790" spans="26:28" x14ac:dyDescent="0.3">
      <c r="Z46790" s="102"/>
      <c r="AA46790" s="102"/>
      <c r="AB46790" s="102"/>
    </row>
    <row r="46791" spans="26:28" x14ac:dyDescent="0.3">
      <c r="Z46791" s="102"/>
      <c r="AA46791" s="102"/>
      <c r="AB46791" s="102"/>
    </row>
    <row r="46792" spans="26:28" x14ac:dyDescent="0.3">
      <c r="Z46792" s="102"/>
      <c r="AA46792" s="102"/>
      <c r="AB46792" s="102"/>
    </row>
    <row r="46793" spans="26:28" x14ac:dyDescent="0.3">
      <c r="Z46793" s="102"/>
      <c r="AA46793" s="102"/>
      <c r="AB46793" s="102"/>
    </row>
    <row r="46794" spans="26:28" x14ac:dyDescent="0.3">
      <c r="Z46794" s="102"/>
      <c r="AA46794" s="102"/>
      <c r="AB46794" s="102"/>
    </row>
    <row r="46795" spans="26:28" x14ac:dyDescent="0.3">
      <c r="Z46795" s="102"/>
      <c r="AA46795" s="102"/>
      <c r="AB46795" s="102"/>
    </row>
    <row r="46796" spans="26:28" x14ac:dyDescent="0.3">
      <c r="Z46796" s="102"/>
      <c r="AA46796" s="102"/>
      <c r="AB46796" s="102"/>
    </row>
    <row r="46797" spans="26:28" x14ac:dyDescent="0.3">
      <c r="Z46797" s="102"/>
      <c r="AA46797" s="102"/>
      <c r="AB46797" s="102"/>
    </row>
    <row r="46798" spans="26:28" x14ac:dyDescent="0.3">
      <c r="Z46798" s="102"/>
      <c r="AA46798" s="102"/>
      <c r="AB46798" s="102"/>
    </row>
    <row r="46799" spans="26:28" x14ac:dyDescent="0.3">
      <c r="Z46799" s="102"/>
      <c r="AA46799" s="102"/>
      <c r="AB46799" s="102"/>
    </row>
    <row r="46800" spans="26:28" x14ac:dyDescent="0.3">
      <c r="Z46800" s="102"/>
      <c r="AA46800" s="102"/>
      <c r="AB46800" s="102"/>
    </row>
    <row r="46801" spans="26:28" x14ac:dyDescent="0.3">
      <c r="Z46801" s="102"/>
      <c r="AA46801" s="102"/>
      <c r="AB46801" s="102"/>
    </row>
    <row r="46802" spans="26:28" x14ac:dyDescent="0.3">
      <c r="Z46802" s="102"/>
      <c r="AA46802" s="102"/>
      <c r="AB46802" s="102"/>
    </row>
    <row r="46803" spans="26:28" x14ac:dyDescent="0.3">
      <c r="Z46803" s="102"/>
      <c r="AA46803" s="102"/>
      <c r="AB46803" s="102"/>
    </row>
    <row r="46804" spans="26:28" x14ac:dyDescent="0.3">
      <c r="Z46804" s="102"/>
      <c r="AA46804" s="102"/>
      <c r="AB46804" s="102"/>
    </row>
    <row r="46805" spans="26:28" x14ac:dyDescent="0.3">
      <c r="Z46805" s="102"/>
      <c r="AA46805" s="102"/>
      <c r="AB46805" s="102"/>
    </row>
    <row r="46806" spans="26:28" x14ac:dyDescent="0.3">
      <c r="Z46806" s="102"/>
      <c r="AA46806" s="102"/>
      <c r="AB46806" s="102"/>
    </row>
    <row r="46807" spans="26:28" x14ac:dyDescent="0.3">
      <c r="Z46807" s="102"/>
      <c r="AA46807" s="102"/>
      <c r="AB46807" s="102"/>
    </row>
    <row r="46808" spans="26:28" x14ac:dyDescent="0.3">
      <c r="Z46808" s="102"/>
      <c r="AA46808" s="102"/>
      <c r="AB46808" s="102"/>
    </row>
    <row r="46809" spans="26:28" x14ac:dyDescent="0.3">
      <c r="Z46809" s="102"/>
      <c r="AA46809" s="102"/>
      <c r="AB46809" s="102"/>
    </row>
    <row r="46810" spans="26:28" x14ac:dyDescent="0.3">
      <c r="Z46810" s="102"/>
      <c r="AA46810" s="102"/>
      <c r="AB46810" s="102"/>
    </row>
    <row r="46811" spans="26:28" x14ac:dyDescent="0.3">
      <c r="Z46811" s="102"/>
      <c r="AA46811" s="102"/>
      <c r="AB46811" s="102"/>
    </row>
    <row r="46812" spans="26:28" x14ac:dyDescent="0.3">
      <c r="Z46812" s="102"/>
      <c r="AA46812" s="102"/>
      <c r="AB46812" s="102"/>
    </row>
    <row r="46813" spans="26:28" x14ac:dyDescent="0.3">
      <c r="Z46813" s="102"/>
      <c r="AA46813" s="102"/>
      <c r="AB46813" s="102"/>
    </row>
    <row r="46814" spans="26:28" x14ac:dyDescent="0.3">
      <c r="Z46814" s="102"/>
      <c r="AA46814" s="102"/>
      <c r="AB46814" s="102"/>
    </row>
    <row r="46815" spans="26:28" x14ac:dyDescent="0.3">
      <c r="Z46815" s="102"/>
      <c r="AA46815" s="102"/>
      <c r="AB46815" s="102"/>
    </row>
    <row r="46816" spans="26:28" x14ac:dyDescent="0.3">
      <c r="Z46816" s="102"/>
      <c r="AA46816" s="102"/>
      <c r="AB46816" s="102"/>
    </row>
    <row r="46817" spans="26:28" x14ac:dyDescent="0.3">
      <c r="Z46817" s="102"/>
      <c r="AA46817" s="102"/>
      <c r="AB46817" s="102"/>
    </row>
    <row r="46818" spans="26:28" x14ac:dyDescent="0.3">
      <c r="Z46818" s="102"/>
      <c r="AA46818" s="102"/>
      <c r="AB46818" s="102"/>
    </row>
    <row r="46819" spans="26:28" x14ac:dyDescent="0.3">
      <c r="Z46819" s="102"/>
      <c r="AA46819" s="102"/>
      <c r="AB46819" s="102"/>
    </row>
    <row r="46820" spans="26:28" x14ac:dyDescent="0.3">
      <c r="Z46820" s="102"/>
      <c r="AA46820" s="102"/>
      <c r="AB46820" s="102"/>
    </row>
    <row r="46821" spans="26:28" x14ac:dyDescent="0.3">
      <c r="Z46821" s="102"/>
      <c r="AA46821" s="102"/>
      <c r="AB46821" s="102"/>
    </row>
    <row r="46822" spans="26:28" x14ac:dyDescent="0.3">
      <c r="Z46822" s="102"/>
      <c r="AA46822" s="102"/>
      <c r="AB46822" s="102"/>
    </row>
    <row r="46823" spans="26:28" x14ac:dyDescent="0.3">
      <c r="Z46823" s="102"/>
      <c r="AA46823" s="102"/>
      <c r="AB46823" s="102"/>
    </row>
    <row r="46824" spans="26:28" x14ac:dyDescent="0.3">
      <c r="Z46824" s="102"/>
      <c r="AA46824" s="102"/>
      <c r="AB46824" s="102"/>
    </row>
    <row r="46825" spans="26:28" x14ac:dyDescent="0.3">
      <c r="Z46825" s="102"/>
      <c r="AA46825" s="102"/>
      <c r="AB46825" s="102"/>
    </row>
    <row r="46826" spans="26:28" x14ac:dyDescent="0.3">
      <c r="Z46826" s="102"/>
      <c r="AA46826" s="102"/>
      <c r="AB46826" s="102"/>
    </row>
    <row r="46827" spans="26:28" x14ac:dyDescent="0.3">
      <c r="Z46827" s="102"/>
      <c r="AA46827" s="102"/>
      <c r="AB46827" s="102"/>
    </row>
    <row r="46828" spans="26:28" x14ac:dyDescent="0.3">
      <c r="Z46828" s="102"/>
      <c r="AA46828" s="102"/>
      <c r="AB46828" s="102"/>
    </row>
    <row r="46829" spans="26:28" x14ac:dyDescent="0.3">
      <c r="Z46829" s="102"/>
      <c r="AA46829" s="102"/>
      <c r="AB46829" s="102"/>
    </row>
    <row r="46830" spans="26:28" x14ac:dyDescent="0.3">
      <c r="Z46830" s="102"/>
      <c r="AA46830" s="102"/>
      <c r="AB46830" s="102"/>
    </row>
    <row r="46831" spans="26:28" x14ac:dyDescent="0.3">
      <c r="Z46831" s="102"/>
      <c r="AA46831" s="102"/>
      <c r="AB46831" s="102"/>
    </row>
    <row r="46832" spans="26:28" x14ac:dyDescent="0.3">
      <c r="Z46832" s="102"/>
      <c r="AA46832" s="102"/>
      <c r="AB46832" s="102"/>
    </row>
    <row r="46833" spans="26:28" x14ac:dyDescent="0.3">
      <c r="Z46833" s="102"/>
      <c r="AA46833" s="102"/>
      <c r="AB46833" s="102"/>
    </row>
    <row r="46834" spans="26:28" x14ac:dyDescent="0.3">
      <c r="Z46834" s="102"/>
      <c r="AA46834" s="102"/>
      <c r="AB46834" s="102"/>
    </row>
    <row r="46835" spans="26:28" x14ac:dyDescent="0.3">
      <c r="Z46835" s="102"/>
      <c r="AA46835" s="102"/>
      <c r="AB46835" s="102"/>
    </row>
    <row r="46836" spans="26:28" x14ac:dyDescent="0.3">
      <c r="Z46836" s="102"/>
      <c r="AA46836" s="102"/>
      <c r="AB46836" s="102"/>
    </row>
    <row r="46837" spans="26:28" x14ac:dyDescent="0.3">
      <c r="Z46837" s="102"/>
      <c r="AA46837" s="102"/>
      <c r="AB46837" s="102"/>
    </row>
    <row r="46838" spans="26:28" x14ac:dyDescent="0.3">
      <c r="Z46838" s="102"/>
      <c r="AA46838" s="102"/>
      <c r="AB46838" s="102"/>
    </row>
    <row r="46839" spans="26:28" x14ac:dyDescent="0.3">
      <c r="Z46839" s="102"/>
      <c r="AA46839" s="102"/>
      <c r="AB46839" s="102"/>
    </row>
    <row r="46840" spans="26:28" x14ac:dyDescent="0.3">
      <c r="Z46840" s="102"/>
      <c r="AA46840" s="102"/>
      <c r="AB46840" s="102"/>
    </row>
    <row r="46841" spans="26:28" x14ac:dyDescent="0.3">
      <c r="Z46841" s="102"/>
      <c r="AA46841" s="102"/>
      <c r="AB46841" s="102"/>
    </row>
    <row r="46842" spans="26:28" x14ac:dyDescent="0.3">
      <c r="Z46842" s="102"/>
      <c r="AA46842" s="102"/>
      <c r="AB46842" s="102"/>
    </row>
    <row r="46843" spans="26:28" x14ac:dyDescent="0.3">
      <c r="Z46843" s="102"/>
      <c r="AA46843" s="102"/>
      <c r="AB46843" s="102"/>
    </row>
    <row r="46844" spans="26:28" x14ac:dyDescent="0.3">
      <c r="Z46844" s="102"/>
      <c r="AA46844" s="102"/>
      <c r="AB46844" s="102"/>
    </row>
    <row r="46845" spans="26:28" x14ac:dyDescent="0.3">
      <c r="Z46845" s="102"/>
      <c r="AA46845" s="102"/>
      <c r="AB46845" s="102"/>
    </row>
    <row r="46846" spans="26:28" x14ac:dyDescent="0.3">
      <c r="Z46846" s="102"/>
      <c r="AA46846" s="102"/>
      <c r="AB46846" s="102"/>
    </row>
    <row r="46847" spans="26:28" x14ac:dyDescent="0.3">
      <c r="Z46847" s="102"/>
      <c r="AA46847" s="102"/>
      <c r="AB46847" s="102"/>
    </row>
    <row r="46848" spans="26:28" x14ac:dyDescent="0.3">
      <c r="Z46848" s="102"/>
      <c r="AA46848" s="102"/>
      <c r="AB46848" s="102"/>
    </row>
    <row r="46849" spans="26:28" x14ac:dyDescent="0.3">
      <c r="Z46849" s="102"/>
      <c r="AA46849" s="102"/>
      <c r="AB46849" s="102"/>
    </row>
    <row r="46850" spans="26:28" x14ac:dyDescent="0.3">
      <c r="Z46850" s="102"/>
      <c r="AA46850" s="102"/>
      <c r="AB46850" s="102"/>
    </row>
    <row r="46851" spans="26:28" x14ac:dyDescent="0.3">
      <c r="Z46851" s="102"/>
      <c r="AA46851" s="102"/>
      <c r="AB46851" s="102"/>
    </row>
    <row r="46852" spans="26:28" x14ac:dyDescent="0.3">
      <c r="Z46852" s="102"/>
      <c r="AA46852" s="102"/>
      <c r="AB46852" s="102"/>
    </row>
    <row r="46853" spans="26:28" x14ac:dyDescent="0.3">
      <c r="Z46853" s="102"/>
      <c r="AA46853" s="102"/>
      <c r="AB46853" s="102"/>
    </row>
    <row r="46854" spans="26:28" x14ac:dyDescent="0.3">
      <c r="Z46854" s="102"/>
      <c r="AA46854" s="102"/>
      <c r="AB46854" s="102"/>
    </row>
    <row r="46855" spans="26:28" x14ac:dyDescent="0.3">
      <c r="Z46855" s="102"/>
      <c r="AA46855" s="102"/>
      <c r="AB46855" s="102"/>
    </row>
    <row r="46856" spans="26:28" x14ac:dyDescent="0.3">
      <c r="Z46856" s="102"/>
      <c r="AA46856" s="102"/>
      <c r="AB46856" s="102"/>
    </row>
    <row r="46857" spans="26:28" x14ac:dyDescent="0.3">
      <c r="Z46857" s="102"/>
      <c r="AA46857" s="102"/>
      <c r="AB46857" s="102"/>
    </row>
    <row r="46858" spans="26:28" x14ac:dyDescent="0.3">
      <c r="Z46858" s="102"/>
      <c r="AA46858" s="102"/>
      <c r="AB46858" s="102"/>
    </row>
    <row r="46859" spans="26:28" x14ac:dyDescent="0.3">
      <c r="Z46859" s="102"/>
      <c r="AA46859" s="102"/>
      <c r="AB46859" s="102"/>
    </row>
    <row r="46860" spans="26:28" x14ac:dyDescent="0.3">
      <c r="Z46860" s="102"/>
      <c r="AA46860" s="102"/>
      <c r="AB46860" s="102"/>
    </row>
    <row r="46861" spans="26:28" x14ac:dyDescent="0.3">
      <c r="Z46861" s="102"/>
      <c r="AA46861" s="102"/>
      <c r="AB46861" s="102"/>
    </row>
    <row r="46862" spans="26:28" x14ac:dyDescent="0.3">
      <c r="Z46862" s="102"/>
      <c r="AA46862" s="102"/>
      <c r="AB46862" s="102"/>
    </row>
    <row r="46863" spans="26:28" x14ac:dyDescent="0.3">
      <c r="Z46863" s="102"/>
      <c r="AA46863" s="102"/>
      <c r="AB46863" s="102"/>
    </row>
    <row r="46864" spans="26:28" x14ac:dyDescent="0.3">
      <c r="Z46864" s="102"/>
      <c r="AA46864" s="102"/>
      <c r="AB46864" s="102"/>
    </row>
    <row r="46865" spans="26:28" x14ac:dyDescent="0.3">
      <c r="Z46865" s="102"/>
      <c r="AA46865" s="102"/>
      <c r="AB46865" s="102"/>
    </row>
    <row r="46866" spans="26:28" x14ac:dyDescent="0.3">
      <c r="Z46866" s="102"/>
      <c r="AA46866" s="102"/>
      <c r="AB46866" s="102"/>
    </row>
    <row r="46867" spans="26:28" x14ac:dyDescent="0.3">
      <c r="Z46867" s="102"/>
      <c r="AA46867" s="102"/>
      <c r="AB46867" s="102"/>
    </row>
    <row r="46868" spans="26:28" x14ac:dyDescent="0.3">
      <c r="Z46868" s="102"/>
      <c r="AA46868" s="102"/>
      <c r="AB46868" s="102"/>
    </row>
    <row r="46869" spans="26:28" x14ac:dyDescent="0.3">
      <c r="Z46869" s="102"/>
      <c r="AA46869" s="102"/>
      <c r="AB46869" s="102"/>
    </row>
    <row r="46870" spans="26:28" x14ac:dyDescent="0.3">
      <c r="Z46870" s="102"/>
      <c r="AA46870" s="102"/>
      <c r="AB46870" s="102"/>
    </row>
    <row r="46871" spans="26:28" x14ac:dyDescent="0.3">
      <c r="Z46871" s="102"/>
      <c r="AA46871" s="102"/>
      <c r="AB46871" s="102"/>
    </row>
    <row r="46872" spans="26:28" x14ac:dyDescent="0.3">
      <c r="Z46872" s="102"/>
      <c r="AA46872" s="102"/>
      <c r="AB46872" s="102"/>
    </row>
    <row r="46873" spans="26:28" x14ac:dyDescent="0.3">
      <c r="Z46873" s="102"/>
      <c r="AA46873" s="102"/>
      <c r="AB46873" s="102"/>
    </row>
    <row r="46874" spans="26:28" x14ac:dyDescent="0.3">
      <c r="Z46874" s="102"/>
      <c r="AA46874" s="102"/>
      <c r="AB46874" s="102"/>
    </row>
    <row r="46875" spans="26:28" x14ac:dyDescent="0.3">
      <c r="Z46875" s="102"/>
      <c r="AA46875" s="102"/>
      <c r="AB46875" s="102"/>
    </row>
    <row r="46876" spans="26:28" x14ac:dyDescent="0.3">
      <c r="Z46876" s="102"/>
      <c r="AA46876" s="102"/>
      <c r="AB46876" s="102"/>
    </row>
    <row r="46877" spans="26:28" x14ac:dyDescent="0.3">
      <c r="Z46877" s="102"/>
      <c r="AA46877" s="102"/>
      <c r="AB46877" s="102"/>
    </row>
    <row r="46878" spans="26:28" x14ac:dyDescent="0.3">
      <c r="Z46878" s="102"/>
      <c r="AA46878" s="102"/>
      <c r="AB46878" s="102"/>
    </row>
    <row r="46879" spans="26:28" x14ac:dyDescent="0.3">
      <c r="Z46879" s="102"/>
      <c r="AA46879" s="102"/>
      <c r="AB46879" s="102"/>
    </row>
    <row r="46880" spans="26:28" x14ac:dyDescent="0.3">
      <c r="Z46880" s="102"/>
      <c r="AA46880" s="102"/>
      <c r="AB46880" s="102"/>
    </row>
    <row r="46881" spans="26:28" x14ac:dyDescent="0.3">
      <c r="Z46881" s="102"/>
      <c r="AA46881" s="102"/>
      <c r="AB46881" s="102"/>
    </row>
    <row r="46882" spans="26:28" x14ac:dyDescent="0.3">
      <c r="Z46882" s="102"/>
      <c r="AA46882" s="102"/>
      <c r="AB46882" s="102"/>
    </row>
    <row r="46883" spans="26:28" x14ac:dyDescent="0.3">
      <c r="Z46883" s="102"/>
      <c r="AA46883" s="102"/>
      <c r="AB46883" s="102"/>
    </row>
    <row r="46884" spans="26:28" x14ac:dyDescent="0.3">
      <c r="Z46884" s="102"/>
      <c r="AA46884" s="102"/>
      <c r="AB46884" s="102"/>
    </row>
    <row r="46885" spans="26:28" x14ac:dyDescent="0.3">
      <c r="Z46885" s="102"/>
      <c r="AA46885" s="102"/>
      <c r="AB46885" s="102"/>
    </row>
    <row r="46886" spans="26:28" x14ac:dyDescent="0.3">
      <c r="Z46886" s="102"/>
      <c r="AA46886" s="102"/>
      <c r="AB46886" s="102"/>
    </row>
    <row r="46887" spans="26:28" x14ac:dyDescent="0.3">
      <c r="Z46887" s="102"/>
      <c r="AA46887" s="102"/>
      <c r="AB46887" s="102"/>
    </row>
    <row r="46888" spans="26:28" x14ac:dyDescent="0.3">
      <c r="Z46888" s="102"/>
      <c r="AA46888" s="102"/>
      <c r="AB46888" s="102"/>
    </row>
    <row r="46889" spans="26:28" x14ac:dyDescent="0.3">
      <c r="Z46889" s="102"/>
      <c r="AA46889" s="102"/>
      <c r="AB46889" s="102"/>
    </row>
    <row r="46890" spans="26:28" x14ac:dyDescent="0.3">
      <c r="Z46890" s="102"/>
      <c r="AA46890" s="102"/>
      <c r="AB46890" s="102"/>
    </row>
    <row r="46891" spans="26:28" x14ac:dyDescent="0.3">
      <c r="Z46891" s="102"/>
      <c r="AA46891" s="102"/>
      <c r="AB46891" s="102"/>
    </row>
    <row r="46892" spans="26:28" x14ac:dyDescent="0.3">
      <c r="Z46892" s="102"/>
      <c r="AA46892" s="102"/>
      <c r="AB46892" s="102"/>
    </row>
    <row r="46893" spans="26:28" x14ac:dyDescent="0.3">
      <c r="Z46893" s="102"/>
      <c r="AA46893" s="102"/>
      <c r="AB46893" s="102"/>
    </row>
    <row r="46894" spans="26:28" x14ac:dyDescent="0.3">
      <c r="Z46894" s="102"/>
      <c r="AA46894" s="102"/>
      <c r="AB46894" s="102"/>
    </row>
    <row r="46895" spans="26:28" x14ac:dyDescent="0.3">
      <c r="Z46895" s="102"/>
      <c r="AA46895" s="102"/>
      <c r="AB46895" s="102"/>
    </row>
    <row r="46896" spans="26:28" x14ac:dyDescent="0.3">
      <c r="Z46896" s="102"/>
      <c r="AA46896" s="102"/>
      <c r="AB46896" s="102"/>
    </row>
    <row r="46897" spans="26:28" x14ac:dyDescent="0.3">
      <c r="Z46897" s="102"/>
      <c r="AA46897" s="102"/>
      <c r="AB46897" s="102"/>
    </row>
    <row r="46898" spans="26:28" x14ac:dyDescent="0.3">
      <c r="Z46898" s="102"/>
      <c r="AA46898" s="102"/>
      <c r="AB46898" s="102"/>
    </row>
    <row r="46899" spans="26:28" x14ac:dyDescent="0.3">
      <c r="Z46899" s="102"/>
      <c r="AA46899" s="102"/>
      <c r="AB46899" s="102"/>
    </row>
    <row r="46900" spans="26:28" x14ac:dyDescent="0.3">
      <c r="Z46900" s="102"/>
      <c r="AA46900" s="102"/>
      <c r="AB46900" s="102"/>
    </row>
    <row r="46901" spans="26:28" x14ac:dyDescent="0.3">
      <c r="Z46901" s="102"/>
      <c r="AA46901" s="102"/>
      <c r="AB46901" s="102"/>
    </row>
    <row r="46902" spans="26:28" x14ac:dyDescent="0.3">
      <c r="Z46902" s="102"/>
      <c r="AA46902" s="102"/>
      <c r="AB46902" s="102"/>
    </row>
    <row r="46903" spans="26:28" x14ac:dyDescent="0.3">
      <c r="Z46903" s="102"/>
      <c r="AA46903" s="102"/>
      <c r="AB46903" s="102"/>
    </row>
    <row r="46904" spans="26:28" x14ac:dyDescent="0.3">
      <c r="Z46904" s="102"/>
      <c r="AA46904" s="102"/>
      <c r="AB46904" s="102"/>
    </row>
    <row r="46905" spans="26:28" x14ac:dyDescent="0.3">
      <c r="Z46905" s="102"/>
      <c r="AA46905" s="102"/>
      <c r="AB46905" s="102"/>
    </row>
    <row r="46906" spans="26:28" x14ac:dyDescent="0.3">
      <c r="Z46906" s="102"/>
      <c r="AA46906" s="102"/>
      <c r="AB46906" s="102"/>
    </row>
    <row r="46907" spans="26:28" x14ac:dyDescent="0.3">
      <c r="Z46907" s="102"/>
      <c r="AA46907" s="102"/>
      <c r="AB46907" s="102"/>
    </row>
    <row r="46908" spans="26:28" x14ac:dyDescent="0.3">
      <c r="Z46908" s="102"/>
      <c r="AA46908" s="102"/>
      <c r="AB46908" s="102"/>
    </row>
    <row r="46909" spans="26:28" x14ac:dyDescent="0.3">
      <c r="Z46909" s="102"/>
      <c r="AA46909" s="102"/>
      <c r="AB46909" s="102"/>
    </row>
    <row r="46910" spans="26:28" x14ac:dyDescent="0.3">
      <c r="Z46910" s="102"/>
      <c r="AA46910" s="102"/>
      <c r="AB46910" s="102"/>
    </row>
    <row r="46911" spans="26:28" x14ac:dyDescent="0.3">
      <c r="Z46911" s="102"/>
      <c r="AA46911" s="102"/>
      <c r="AB46911" s="102"/>
    </row>
    <row r="46912" spans="26:28" x14ac:dyDescent="0.3">
      <c r="Z46912" s="102"/>
      <c r="AA46912" s="102"/>
      <c r="AB46912" s="102"/>
    </row>
    <row r="46913" spans="26:28" x14ac:dyDescent="0.3">
      <c r="Z46913" s="102"/>
      <c r="AA46913" s="102"/>
      <c r="AB46913" s="102"/>
    </row>
    <row r="46914" spans="26:28" x14ac:dyDescent="0.3">
      <c r="Z46914" s="102"/>
      <c r="AA46914" s="102"/>
      <c r="AB46914" s="102"/>
    </row>
    <row r="46915" spans="26:28" x14ac:dyDescent="0.3">
      <c r="Z46915" s="102"/>
      <c r="AA46915" s="102"/>
      <c r="AB46915" s="102"/>
    </row>
    <row r="46916" spans="26:28" x14ac:dyDescent="0.3">
      <c r="Z46916" s="102"/>
      <c r="AA46916" s="102"/>
      <c r="AB46916" s="102"/>
    </row>
    <row r="46917" spans="26:28" x14ac:dyDescent="0.3">
      <c r="Z46917" s="102"/>
      <c r="AA46917" s="102"/>
      <c r="AB46917" s="102"/>
    </row>
    <row r="46918" spans="26:28" x14ac:dyDescent="0.3">
      <c r="Z46918" s="102"/>
      <c r="AA46918" s="102"/>
      <c r="AB46918" s="102"/>
    </row>
    <row r="46919" spans="26:28" x14ac:dyDescent="0.3">
      <c r="Z46919" s="102"/>
      <c r="AA46919" s="102"/>
      <c r="AB46919" s="102"/>
    </row>
    <row r="46920" spans="26:28" x14ac:dyDescent="0.3">
      <c r="Z46920" s="102"/>
      <c r="AA46920" s="102"/>
      <c r="AB46920" s="102"/>
    </row>
    <row r="46921" spans="26:28" x14ac:dyDescent="0.3">
      <c r="Z46921" s="102"/>
      <c r="AA46921" s="102"/>
      <c r="AB46921" s="102"/>
    </row>
    <row r="46922" spans="26:28" x14ac:dyDescent="0.3">
      <c r="Z46922" s="102"/>
      <c r="AA46922" s="102"/>
      <c r="AB46922" s="102"/>
    </row>
    <row r="46923" spans="26:28" x14ac:dyDescent="0.3">
      <c r="Z46923" s="102"/>
      <c r="AA46923" s="102"/>
      <c r="AB46923" s="102"/>
    </row>
    <row r="46924" spans="26:28" x14ac:dyDescent="0.3">
      <c r="Z46924" s="102"/>
      <c r="AA46924" s="102"/>
      <c r="AB46924" s="102"/>
    </row>
    <row r="46925" spans="26:28" x14ac:dyDescent="0.3">
      <c r="Z46925" s="102"/>
      <c r="AA46925" s="102"/>
      <c r="AB46925" s="102"/>
    </row>
    <row r="46926" spans="26:28" x14ac:dyDescent="0.3">
      <c r="Z46926" s="102"/>
      <c r="AA46926" s="102"/>
      <c r="AB46926" s="102"/>
    </row>
    <row r="46927" spans="26:28" x14ac:dyDescent="0.3">
      <c r="Z46927" s="102"/>
      <c r="AA46927" s="102"/>
      <c r="AB46927" s="102"/>
    </row>
    <row r="46928" spans="26:28" x14ac:dyDescent="0.3">
      <c r="Z46928" s="102"/>
      <c r="AA46928" s="102"/>
      <c r="AB46928" s="102"/>
    </row>
    <row r="46929" spans="26:28" x14ac:dyDescent="0.3">
      <c r="Z46929" s="102"/>
      <c r="AA46929" s="102"/>
      <c r="AB46929" s="102"/>
    </row>
    <row r="46930" spans="26:28" x14ac:dyDescent="0.3">
      <c r="Z46930" s="102"/>
      <c r="AA46930" s="102"/>
      <c r="AB46930" s="102"/>
    </row>
    <row r="46931" spans="26:28" x14ac:dyDescent="0.3">
      <c r="Z46931" s="102"/>
      <c r="AA46931" s="102"/>
      <c r="AB46931" s="102"/>
    </row>
    <row r="46932" spans="26:28" x14ac:dyDescent="0.3">
      <c r="Z46932" s="102"/>
      <c r="AA46932" s="102"/>
      <c r="AB46932" s="102"/>
    </row>
    <row r="46933" spans="26:28" x14ac:dyDescent="0.3">
      <c r="Z46933" s="102"/>
      <c r="AA46933" s="102"/>
      <c r="AB46933" s="102"/>
    </row>
    <row r="46934" spans="26:28" x14ac:dyDescent="0.3">
      <c r="Z46934" s="102"/>
      <c r="AA46934" s="102"/>
      <c r="AB46934" s="102"/>
    </row>
    <row r="46935" spans="26:28" x14ac:dyDescent="0.3">
      <c r="Z46935" s="102"/>
      <c r="AA46935" s="102"/>
      <c r="AB46935" s="102"/>
    </row>
    <row r="46936" spans="26:28" x14ac:dyDescent="0.3">
      <c r="Z46936" s="102"/>
      <c r="AA46936" s="102"/>
      <c r="AB46936" s="102"/>
    </row>
    <row r="46937" spans="26:28" x14ac:dyDescent="0.3">
      <c r="Z46937" s="102"/>
      <c r="AA46937" s="102"/>
      <c r="AB46937" s="102"/>
    </row>
    <row r="46938" spans="26:28" x14ac:dyDescent="0.3">
      <c r="Z46938" s="102"/>
      <c r="AA46938" s="102"/>
      <c r="AB46938" s="102"/>
    </row>
    <row r="46939" spans="26:28" x14ac:dyDescent="0.3">
      <c r="Z46939" s="102"/>
      <c r="AA46939" s="102"/>
      <c r="AB46939" s="102"/>
    </row>
    <row r="46940" spans="26:28" x14ac:dyDescent="0.3">
      <c r="Z46940" s="102"/>
      <c r="AA46940" s="102"/>
      <c r="AB46940" s="102"/>
    </row>
    <row r="46941" spans="26:28" x14ac:dyDescent="0.3">
      <c r="Z46941" s="102"/>
      <c r="AA46941" s="102"/>
      <c r="AB46941" s="102"/>
    </row>
    <row r="46942" spans="26:28" x14ac:dyDescent="0.3">
      <c r="Z46942" s="102"/>
      <c r="AA46942" s="102"/>
      <c r="AB46942" s="102"/>
    </row>
    <row r="46943" spans="26:28" x14ac:dyDescent="0.3">
      <c r="Z46943" s="102"/>
      <c r="AA46943" s="102"/>
      <c r="AB46943" s="102"/>
    </row>
    <row r="46944" spans="26:28" x14ac:dyDescent="0.3">
      <c r="Z46944" s="102"/>
      <c r="AA46944" s="102"/>
      <c r="AB46944" s="102"/>
    </row>
    <row r="46945" spans="26:28" x14ac:dyDescent="0.3">
      <c r="Z46945" s="102"/>
      <c r="AA46945" s="102"/>
      <c r="AB46945" s="102"/>
    </row>
    <row r="46946" spans="26:28" x14ac:dyDescent="0.3">
      <c r="Z46946" s="102"/>
      <c r="AA46946" s="102"/>
      <c r="AB46946" s="102"/>
    </row>
    <row r="46947" spans="26:28" x14ac:dyDescent="0.3">
      <c r="Z46947" s="102"/>
      <c r="AA46947" s="102"/>
      <c r="AB46947" s="102"/>
    </row>
    <row r="46948" spans="26:28" x14ac:dyDescent="0.3">
      <c r="Z46948" s="102"/>
      <c r="AA46948" s="102"/>
      <c r="AB46948" s="102"/>
    </row>
    <row r="46949" spans="26:28" x14ac:dyDescent="0.3">
      <c r="Z46949" s="102"/>
      <c r="AA46949" s="102"/>
      <c r="AB46949" s="102"/>
    </row>
    <row r="46950" spans="26:28" x14ac:dyDescent="0.3">
      <c r="Z46950" s="102"/>
      <c r="AA46950" s="102"/>
      <c r="AB46950" s="102"/>
    </row>
    <row r="46951" spans="26:28" x14ac:dyDescent="0.3">
      <c r="Z46951" s="102"/>
      <c r="AA46951" s="102"/>
      <c r="AB46951" s="102"/>
    </row>
    <row r="46952" spans="26:28" x14ac:dyDescent="0.3">
      <c r="Z46952" s="102"/>
      <c r="AA46952" s="102"/>
      <c r="AB46952" s="102"/>
    </row>
    <row r="46953" spans="26:28" x14ac:dyDescent="0.3">
      <c r="Z46953" s="102"/>
      <c r="AA46953" s="102"/>
      <c r="AB46953" s="102"/>
    </row>
    <row r="46954" spans="26:28" x14ac:dyDescent="0.3">
      <c r="Z46954" s="102"/>
      <c r="AA46954" s="102"/>
      <c r="AB46954" s="102"/>
    </row>
    <row r="46955" spans="26:28" x14ac:dyDescent="0.3">
      <c r="Z46955" s="102"/>
      <c r="AA46955" s="102"/>
      <c r="AB46955" s="102"/>
    </row>
    <row r="46956" spans="26:28" x14ac:dyDescent="0.3">
      <c r="Z46956" s="102"/>
      <c r="AA46956" s="102"/>
      <c r="AB46956" s="102"/>
    </row>
    <row r="46957" spans="26:28" x14ac:dyDescent="0.3">
      <c r="Z46957" s="102"/>
      <c r="AA46957" s="102"/>
      <c r="AB46957" s="102"/>
    </row>
    <row r="46958" spans="26:28" x14ac:dyDescent="0.3">
      <c r="Z46958" s="102"/>
      <c r="AA46958" s="102"/>
      <c r="AB46958" s="102"/>
    </row>
    <row r="46959" spans="26:28" x14ac:dyDescent="0.3">
      <c r="Z46959" s="102"/>
      <c r="AA46959" s="102"/>
      <c r="AB46959" s="102"/>
    </row>
    <row r="46960" spans="26:28" x14ac:dyDescent="0.3">
      <c r="Z46960" s="102"/>
      <c r="AA46960" s="102"/>
      <c r="AB46960" s="102"/>
    </row>
    <row r="46961" spans="26:28" x14ac:dyDescent="0.3">
      <c r="Z46961" s="102"/>
      <c r="AA46961" s="102"/>
      <c r="AB46961" s="102"/>
    </row>
    <row r="46962" spans="26:28" x14ac:dyDescent="0.3">
      <c r="Z46962" s="102"/>
      <c r="AA46962" s="102"/>
      <c r="AB46962" s="102"/>
    </row>
    <row r="46963" spans="26:28" x14ac:dyDescent="0.3">
      <c r="Z46963" s="102"/>
      <c r="AA46963" s="102"/>
      <c r="AB46963" s="102"/>
    </row>
    <row r="46964" spans="26:28" x14ac:dyDescent="0.3">
      <c r="Z46964" s="102"/>
      <c r="AA46964" s="102"/>
      <c r="AB46964" s="102"/>
    </row>
    <row r="46965" spans="26:28" x14ac:dyDescent="0.3">
      <c r="Z46965" s="102"/>
      <c r="AA46965" s="102"/>
      <c r="AB46965" s="102"/>
    </row>
    <row r="46966" spans="26:28" x14ac:dyDescent="0.3">
      <c r="Z46966" s="102"/>
      <c r="AA46966" s="102"/>
      <c r="AB46966" s="102"/>
    </row>
    <row r="46967" spans="26:28" x14ac:dyDescent="0.3">
      <c r="Z46967" s="102"/>
      <c r="AA46967" s="102"/>
      <c r="AB46967" s="102"/>
    </row>
    <row r="46968" spans="26:28" x14ac:dyDescent="0.3">
      <c r="Z46968" s="102"/>
      <c r="AA46968" s="102"/>
      <c r="AB46968" s="102"/>
    </row>
    <row r="46969" spans="26:28" x14ac:dyDescent="0.3">
      <c r="Z46969" s="102"/>
      <c r="AA46969" s="102"/>
      <c r="AB46969" s="102"/>
    </row>
    <row r="46970" spans="26:28" x14ac:dyDescent="0.3">
      <c r="Z46970" s="102"/>
      <c r="AA46970" s="102"/>
      <c r="AB46970" s="102"/>
    </row>
    <row r="46971" spans="26:28" x14ac:dyDescent="0.3">
      <c r="Z46971" s="102"/>
      <c r="AA46971" s="102"/>
      <c r="AB46971" s="102"/>
    </row>
    <row r="46972" spans="26:28" x14ac:dyDescent="0.3">
      <c r="Z46972" s="102"/>
      <c r="AA46972" s="102"/>
      <c r="AB46972" s="102"/>
    </row>
    <row r="46973" spans="26:28" x14ac:dyDescent="0.3">
      <c r="Z46973" s="102"/>
      <c r="AA46973" s="102"/>
      <c r="AB46973" s="102"/>
    </row>
    <row r="46974" spans="26:28" x14ac:dyDescent="0.3">
      <c r="Z46974" s="102"/>
      <c r="AA46974" s="102"/>
      <c r="AB46974" s="102"/>
    </row>
    <row r="46975" spans="26:28" x14ac:dyDescent="0.3">
      <c r="Z46975" s="102"/>
      <c r="AA46975" s="102"/>
      <c r="AB46975" s="102"/>
    </row>
    <row r="46976" spans="26:28" x14ac:dyDescent="0.3">
      <c r="Z46976" s="102"/>
      <c r="AA46976" s="102"/>
      <c r="AB46976" s="102"/>
    </row>
    <row r="46977" spans="26:28" x14ac:dyDescent="0.3">
      <c r="Z46977" s="102"/>
      <c r="AA46977" s="102"/>
      <c r="AB46977" s="102"/>
    </row>
    <row r="46978" spans="26:28" x14ac:dyDescent="0.3">
      <c r="Z46978" s="102"/>
      <c r="AA46978" s="102"/>
      <c r="AB46978" s="102"/>
    </row>
    <row r="46979" spans="26:28" x14ac:dyDescent="0.3">
      <c r="Z46979" s="102"/>
      <c r="AA46979" s="102"/>
      <c r="AB46979" s="102"/>
    </row>
    <row r="46980" spans="26:28" x14ac:dyDescent="0.3">
      <c r="Z46980" s="102"/>
      <c r="AA46980" s="102"/>
      <c r="AB46980" s="102"/>
    </row>
    <row r="46981" spans="26:28" x14ac:dyDescent="0.3">
      <c r="Z46981" s="102"/>
      <c r="AA46981" s="102"/>
      <c r="AB46981" s="102"/>
    </row>
    <row r="46982" spans="26:28" x14ac:dyDescent="0.3">
      <c r="Z46982" s="102"/>
      <c r="AA46982" s="102"/>
      <c r="AB46982" s="102"/>
    </row>
    <row r="46983" spans="26:28" x14ac:dyDescent="0.3">
      <c r="Z46983" s="102"/>
      <c r="AA46983" s="102"/>
      <c r="AB46983" s="102"/>
    </row>
    <row r="46984" spans="26:28" x14ac:dyDescent="0.3">
      <c r="Z46984" s="102"/>
      <c r="AA46984" s="102"/>
      <c r="AB46984" s="102"/>
    </row>
    <row r="46985" spans="26:28" x14ac:dyDescent="0.3">
      <c r="Z46985" s="102"/>
      <c r="AA46985" s="102"/>
      <c r="AB46985" s="102"/>
    </row>
    <row r="46986" spans="26:28" x14ac:dyDescent="0.3">
      <c r="Z46986" s="102"/>
      <c r="AA46986" s="102"/>
      <c r="AB46986" s="102"/>
    </row>
    <row r="46987" spans="26:28" x14ac:dyDescent="0.3">
      <c r="Z46987" s="102"/>
      <c r="AA46987" s="102"/>
      <c r="AB46987" s="102"/>
    </row>
    <row r="46988" spans="26:28" x14ac:dyDescent="0.3">
      <c r="Z46988" s="102"/>
      <c r="AA46988" s="102"/>
      <c r="AB46988" s="102"/>
    </row>
    <row r="46989" spans="26:28" x14ac:dyDescent="0.3">
      <c r="Z46989" s="102"/>
      <c r="AA46989" s="102"/>
      <c r="AB46989" s="102"/>
    </row>
    <row r="46990" spans="26:28" x14ac:dyDescent="0.3">
      <c r="Z46990" s="102"/>
      <c r="AA46990" s="102"/>
      <c r="AB46990" s="102"/>
    </row>
    <row r="46991" spans="26:28" x14ac:dyDescent="0.3">
      <c r="Z46991" s="102"/>
      <c r="AA46991" s="102"/>
      <c r="AB46991" s="102"/>
    </row>
    <row r="46992" spans="26:28" x14ac:dyDescent="0.3">
      <c r="Z46992" s="102"/>
      <c r="AA46992" s="102"/>
      <c r="AB46992" s="102"/>
    </row>
    <row r="46993" spans="26:28" x14ac:dyDescent="0.3">
      <c r="Z46993" s="102"/>
      <c r="AA46993" s="102"/>
      <c r="AB46993" s="102"/>
    </row>
    <row r="46994" spans="26:28" x14ac:dyDescent="0.3">
      <c r="Z46994" s="102"/>
      <c r="AA46994" s="102"/>
      <c r="AB46994" s="102"/>
    </row>
    <row r="46995" spans="26:28" x14ac:dyDescent="0.3">
      <c r="Z46995" s="102"/>
      <c r="AA46995" s="102"/>
      <c r="AB46995" s="102"/>
    </row>
    <row r="46996" spans="26:28" x14ac:dyDescent="0.3">
      <c r="Z46996" s="102"/>
      <c r="AA46996" s="102"/>
      <c r="AB46996" s="102"/>
    </row>
    <row r="46997" spans="26:28" x14ac:dyDescent="0.3">
      <c r="Z46997" s="102"/>
      <c r="AA46997" s="102"/>
      <c r="AB46997" s="102"/>
    </row>
    <row r="46998" spans="26:28" x14ac:dyDescent="0.3">
      <c r="Z46998" s="102"/>
      <c r="AA46998" s="102"/>
      <c r="AB46998" s="102"/>
    </row>
    <row r="46999" spans="26:28" x14ac:dyDescent="0.3">
      <c r="Z46999" s="102"/>
      <c r="AA46999" s="102"/>
      <c r="AB46999" s="102"/>
    </row>
    <row r="47000" spans="26:28" x14ac:dyDescent="0.3">
      <c r="Z47000" s="102"/>
      <c r="AA47000" s="102"/>
      <c r="AB47000" s="102"/>
    </row>
    <row r="47001" spans="26:28" x14ac:dyDescent="0.3">
      <c r="Z47001" s="102"/>
      <c r="AA47001" s="102"/>
      <c r="AB47001" s="102"/>
    </row>
    <row r="47002" spans="26:28" x14ac:dyDescent="0.3">
      <c r="Z47002" s="102"/>
      <c r="AA47002" s="102"/>
      <c r="AB47002" s="102"/>
    </row>
    <row r="47003" spans="26:28" x14ac:dyDescent="0.3">
      <c r="Z47003" s="102"/>
      <c r="AA47003" s="102"/>
      <c r="AB47003" s="102"/>
    </row>
    <row r="47004" spans="26:28" x14ac:dyDescent="0.3">
      <c r="Z47004" s="102"/>
      <c r="AA47004" s="102"/>
      <c r="AB47004" s="102"/>
    </row>
    <row r="47005" spans="26:28" x14ac:dyDescent="0.3">
      <c r="Z47005" s="102"/>
      <c r="AA47005" s="102"/>
      <c r="AB47005" s="102"/>
    </row>
    <row r="47006" spans="26:28" x14ac:dyDescent="0.3">
      <c r="Z47006" s="102"/>
      <c r="AA47006" s="102"/>
      <c r="AB47006" s="102"/>
    </row>
    <row r="47007" spans="26:28" x14ac:dyDescent="0.3">
      <c r="Z47007" s="102"/>
      <c r="AA47007" s="102"/>
      <c r="AB47007" s="102"/>
    </row>
    <row r="47008" spans="26:28" x14ac:dyDescent="0.3">
      <c r="Z47008" s="102"/>
      <c r="AA47008" s="102"/>
      <c r="AB47008" s="102"/>
    </row>
    <row r="47009" spans="26:28" x14ac:dyDescent="0.3">
      <c r="Z47009" s="102"/>
      <c r="AA47009" s="102"/>
      <c r="AB47009" s="102"/>
    </row>
    <row r="47010" spans="26:28" x14ac:dyDescent="0.3">
      <c r="Z47010" s="102"/>
      <c r="AA47010" s="102"/>
      <c r="AB47010" s="102"/>
    </row>
    <row r="47011" spans="26:28" x14ac:dyDescent="0.3">
      <c r="Z47011" s="102"/>
      <c r="AA47011" s="102"/>
      <c r="AB47011" s="102"/>
    </row>
    <row r="47012" spans="26:28" x14ac:dyDescent="0.3">
      <c r="Z47012" s="102"/>
      <c r="AA47012" s="102"/>
      <c r="AB47012" s="102"/>
    </row>
    <row r="47013" spans="26:28" x14ac:dyDescent="0.3">
      <c r="Z47013" s="102"/>
      <c r="AA47013" s="102"/>
      <c r="AB47013" s="102"/>
    </row>
    <row r="47014" spans="26:28" x14ac:dyDescent="0.3">
      <c r="Z47014" s="102"/>
      <c r="AA47014" s="102"/>
      <c r="AB47014" s="102"/>
    </row>
    <row r="47015" spans="26:28" x14ac:dyDescent="0.3">
      <c r="Z47015" s="102"/>
      <c r="AA47015" s="102"/>
      <c r="AB47015" s="102"/>
    </row>
    <row r="47016" spans="26:28" x14ac:dyDescent="0.3">
      <c r="Z47016" s="102"/>
      <c r="AA47016" s="102"/>
      <c r="AB47016" s="102"/>
    </row>
    <row r="47017" spans="26:28" x14ac:dyDescent="0.3">
      <c r="Z47017" s="102"/>
      <c r="AA47017" s="102"/>
      <c r="AB47017" s="102"/>
    </row>
    <row r="47018" spans="26:28" x14ac:dyDescent="0.3">
      <c r="Z47018" s="102"/>
      <c r="AA47018" s="102"/>
      <c r="AB47018" s="102"/>
    </row>
    <row r="47019" spans="26:28" x14ac:dyDescent="0.3">
      <c r="Z47019" s="102"/>
      <c r="AA47019" s="102"/>
      <c r="AB47019" s="102"/>
    </row>
    <row r="47020" spans="26:28" x14ac:dyDescent="0.3">
      <c r="Z47020" s="102"/>
      <c r="AA47020" s="102"/>
      <c r="AB47020" s="102"/>
    </row>
    <row r="47021" spans="26:28" x14ac:dyDescent="0.3">
      <c r="Z47021" s="102"/>
      <c r="AA47021" s="102"/>
      <c r="AB47021" s="102"/>
    </row>
    <row r="47022" spans="26:28" x14ac:dyDescent="0.3">
      <c r="Z47022" s="102"/>
      <c r="AA47022" s="102"/>
      <c r="AB47022" s="102"/>
    </row>
    <row r="47023" spans="26:28" x14ac:dyDescent="0.3">
      <c r="Z47023" s="102"/>
      <c r="AA47023" s="102"/>
      <c r="AB47023" s="102"/>
    </row>
    <row r="47024" spans="26:28" x14ac:dyDescent="0.3">
      <c r="Z47024" s="102"/>
      <c r="AA47024" s="102"/>
      <c r="AB47024" s="102"/>
    </row>
    <row r="47025" spans="26:28" x14ac:dyDescent="0.3">
      <c r="Z47025" s="102"/>
      <c r="AA47025" s="102"/>
      <c r="AB47025" s="102"/>
    </row>
    <row r="47026" spans="26:28" x14ac:dyDescent="0.3">
      <c r="Z47026" s="102"/>
      <c r="AA47026" s="102"/>
      <c r="AB47026" s="102"/>
    </row>
    <row r="47027" spans="26:28" x14ac:dyDescent="0.3">
      <c r="Z47027" s="102"/>
      <c r="AA47027" s="102"/>
      <c r="AB47027" s="102"/>
    </row>
    <row r="47028" spans="26:28" x14ac:dyDescent="0.3">
      <c r="Z47028" s="102"/>
      <c r="AA47028" s="102"/>
      <c r="AB47028" s="102"/>
    </row>
    <row r="47029" spans="26:28" x14ac:dyDescent="0.3">
      <c r="Z47029" s="102"/>
      <c r="AA47029" s="102"/>
      <c r="AB47029" s="102"/>
    </row>
    <row r="47030" spans="26:28" x14ac:dyDescent="0.3">
      <c r="Z47030" s="102"/>
      <c r="AA47030" s="102"/>
      <c r="AB47030" s="102"/>
    </row>
    <row r="47031" spans="26:28" x14ac:dyDescent="0.3">
      <c r="Z47031" s="102"/>
      <c r="AA47031" s="102"/>
      <c r="AB47031" s="102"/>
    </row>
    <row r="47032" spans="26:28" x14ac:dyDescent="0.3">
      <c r="Z47032" s="102"/>
      <c r="AA47032" s="102"/>
      <c r="AB47032" s="102"/>
    </row>
    <row r="47033" spans="26:28" x14ac:dyDescent="0.3">
      <c r="Z47033" s="102"/>
      <c r="AA47033" s="102"/>
      <c r="AB47033" s="102"/>
    </row>
    <row r="47034" spans="26:28" x14ac:dyDescent="0.3">
      <c r="Z47034" s="102"/>
      <c r="AA47034" s="102"/>
      <c r="AB47034" s="102"/>
    </row>
    <row r="47035" spans="26:28" x14ac:dyDescent="0.3">
      <c r="Z47035" s="102"/>
      <c r="AA47035" s="102"/>
      <c r="AB47035" s="102"/>
    </row>
    <row r="47036" spans="26:28" x14ac:dyDescent="0.3">
      <c r="Z47036" s="102"/>
      <c r="AA47036" s="102"/>
      <c r="AB47036" s="102"/>
    </row>
    <row r="47037" spans="26:28" x14ac:dyDescent="0.3">
      <c r="Z47037" s="102"/>
      <c r="AA47037" s="102"/>
      <c r="AB47037" s="102"/>
    </row>
    <row r="47038" spans="26:28" x14ac:dyDescent="0.3">
      <c r="Z47038" s="102"/>
      <c r="AA47038" s="102"/>
      <c r="AB47038" s="102"/>
    </row>
    <row r="47039" spans="26:28" x14ac:dyDescent="0.3">
      <c r="Z47039" s="102"/>
      <c r="AA47039" s="102"/>
      <c r="AB47039" s="102"/>
    </row>
    <row r="47040" spans="26:28" x14ac:dyDescent="0.3">
      <c r="Z47040" s="102"/>
      <c r="AA47040" s="102"/>
      <c r="AB47040" s="102"/>
    </row>
    <row r="47041" spans="26:28" x14ac:dyDescent="0.3">
      <c r="Z47041" s="102"/>
      <c r="AA47041" s="102"/>
      <c r="AB47041" s="102"/>
    </row>
    <row r="47042" spans="26:28" x14ac:dyDescent="0.3">
      <c r="Z47042" s="102"/>
      <c r="AA47042" s="102"/>
      <c r="AB47042" s="102"/>
    </row>
    <row r="47043" spans="26:28" x14ac:dyDescent="0.3">
      <c r="Z47043" s="102"/>
      <c r="AA47043" s="102"/>
      <c r="AB47043" s="102"/>
    </row>
    <row r="47044" spans="26:28" x14ac:dyDescent="0.3">
      <c r="Z47044" s="102"/>
      <c r="AA47044" s="102"/>
      <c r="AB47044" s="102"/>
    </row>
    <row r="47045" spans="26:28" x14ac:dyDescent="0.3">
      <c r="Z47045" s="102"/>
      <c r="AA47045" s="102"/>
      <c r="AB47045" s="102"/>
    </row>
    <row r="47046" spans="26:28" x14ac:dyDescent="0.3">
      <c r="Z47046" s="102"/>
      <c r="AA47046" s="102"/>
      <c r="AB47046" s="102"/>
    </row>
    <row r="47047" spans="26:28" x14ac:dyDescent="0.3">
      <c r="Z47047" s="102"/>
      <c r="AA47047" s="102"/>
      <c r="AB47047" s="102"/>
    </row>
    <row r="47048" spans="26:28" x14ac:dyDescent="0.3">
      <c r="Z47048" s="102"/>
      <c r="AA47048" s="102"/>
      <c r="AB47048" s="102"/>
    </row>
    <row r="47049" spans="26:28" x14ac:dyDescent="0.3">
      <c r="Z47049" s="102"/>
      <c r="AA47049" s="102"/>
      <c r="AB47049" s="102"/>
    </row>
    <row r="47050" spans="26:28" x14ac:dyDescent="0.3">
      <c r="Z47050" s="102"/>
      <c r="AA47050" s="102"/>
      <c r="AB47050" s="102"/>
    </row>
    <row r="47051" spans="26:28" x14ac:dyDescent="0.3">
      <c r="Z47051" s="102"/>
      <c r="AA47051" s="102"/>
      <c r="AB47051" s="102"/>
    </row>
    <row r="47052" spans="26:28" x14ac:dyDescent="0.3">
      <c r="Z47052" s="102"/>
      <c r="AA47052" s="102"/>
      <c r="AB47052" s="102"/>
    </row>
    <row r="47053" spans="26:28" x14ac:dyDescent="0.3">
      <c r="Z47053" s="102"/>
      <c r="AA47053" s="102"/>
      <c r="AB47053" s="102"/>
    </row>
    <row r="47054" spans="26:28" x14ac:dyDescent="0.3">
      <c r="Z47054" s="102"/>
      <c r="AA47054" s="102"/>
      <c r="AB47054" s="102"/>
    </row>
    <row r="47055" spans="26:28" x14ac:dyDescent="0.3">
      <c r="Z47055" s="102"/>
      <c r="AA47055" s="102"/>
      <c r="AB47055" s="102"/>
    </row>
    <row r="47056" spans="26:28" x14ac:dyDescent="0.3">
      <c r="Z47056" s="102"/>
      <c r="AA47056" s="102"/>
      <c r="AB47056" s="102"/>
    </row>
    <row r="47057" spans="26:28" x14ac:dyDescent="0.3">
      <c r="Z47057" s="102"/>
      <c r="AA47057" s="102"/>
      <c r="AB47057" s="102"/>
    </row>
    <row r="47058" spans="26:28" x14ac:dyDescent="0.3">
      <c r="Z47058" s="102"/>
      <c r="AA47058" s="102"/>
      <c r="AB47058" s="102"/>
    </row>
    <row r="47059" spans="26:28" x14ac:dyDescent="0.3">
      <c r="Z47059" s="102"/>
      <c r="AA47059" s="102"/>
      <c r="AB47059" s="102"/>
    </row>
    <row r="47060" spans="26:28" x14ac:dyDescent="0.3">
      <c r="Z47060" s="102"/>
      <c r="AA47060" s="102"/>
      <c r="AB47060" s="102"/>
    </row>
    <row r="47061" spans="26:28" x14ac:dyDescent="0.3">
      <c r="Z47061" s="102"/>
      <c r="AA47061" s="102"/>
      <c r="AB47061" s="102"/>
    </row>
    <row r="47062" spans="26:28" x14ac:dyDescent="0.3">
      <c r="Z47062" s="102"/>
      <c r="AA47062" s="102"/>
      <c r="AB47062" s="102"/>
    </row>
    <row r="47063" spans="26:28" x14ac:dyDescent="0.3">
      <c r="Z47063" s="102"/>
      <c r="AA47063" s="102"/>
      <c r="AB47063" s="102"/>
    </row>
    <row r="47064" spans="26:28" x14ac:dyDescent="0.3">
      <c r="Z47064" s="102"/>
      <c r="AA47064" s="102"/>
      <c r="AB47064" s="102"/>
    </row>
    <row r="47065" spans="26:28" x14ac:dyDescent="0.3">
      <c r="Z47065" s="102"/>
      <c r="AA47065" s="102"/>
      <c r="AB47065" s="102"/>
    </row>
    <row r="47066" spans="26:28" x14ac:dyDescent="0.3">
      <c r="Z47066" s="102"/>
      <c r="AA47066" s="102"/>
      <c r="AB47066" s="102"/>
    </row>
    <row r="47067" spans="26:28" x14ac:dyDescent="0.3">
      <c r="Z47067" s="102"/>
      <c r="AA47067" s="102"/>
      <c r="AB47067" s="102"/>
    </row>
    <row r="47068" spans="26:28" x14ac:dyDescent="0.3">
      <c r="Z47068" s="102"/>
      <c r="AA47068" s="102"/>
      <c r="AB47068" s="102"/>
    </row>
    <row r="47069" spans="26:28" x14ac:dyDescent="0.3">
      <c r="Z47069" s="102"/>
      <c r="AA47069" s="102"/>
      <c r="AB47069" s="102"/>
    </row>
    <row r="47070" spans="26:28" x14ac:dyDescent="0.3">
      <c r="Z47070" s="102"/>
      <c r="AA47070" s="102"/>
      <c r="AB47070" s="102"/>
    </row>
    <row r="47071" spans="26:28" x14ac:dyDescent="0.3">
      <c r="Z47071" s="102"/>
      <c r="AA47071" s="102"/>
      <c r="AB47071" s="102"/>
    </row>
    <row r="47072" spans="26:28" x14ac:dyDescent="0.3">
      <c r="Z47072" s="102"/>
      <c r="AA47072" s="102"/>
      <c r="AB47072" s="102"/>
    </row>
    <row r="47073" spans="26:28" x14ac:dyDescent="0.3">
      <c r="Z47073" s="102"/>
      <c r="AA47073" s="102"/>
      <c r="AB47073" s="102"/>
    </row>
    <row r="47074" spans="26:28" x14ac:dyDescent="0.3">
      <c r="Z47074" s="102"/>
      <c r="AA47074" s="102"/>
      <c r="AB47074" s="102"/>
    </row>
    <row r="47075" spans="26:28" x14ac:dyDescent="0.3">
      <c r="Z47075" s="102"/>
      <c r="AA47075" s="102"/>
      <c r="AB47075" s="102"/>
    </row>
    <row r="47076" spans="26:28" x14ac:dyDescent="0.3">
      <c r="Z47076" s="102"/>
      <c r="AA47076" s="102"/>
      <c r="AB47076" s="102"/>
    </row>
    <row r="47077" spans="26:28" x14ac:dyDescent="0.3">
      <c r="Z47077" s="102"/>
      <c r="AA47077" s="102"/>
      <c r="AB47077" s="102"/>
    </row>
    <row r="47078" spans="26:28" x14ac:dyDescent="0.3">
      <c r="Z47078" s="102"/>
      <c r="AA47078" s="102"/>
      <c r="AB47078" s="102"/>
    </row>
    <row r="47079" spans="26:28" x14ac:dyDescent="0.3">
      <c r="Z47079" s="102"/>
      <c r="AA47079" s="102"/>
      <c r="AB47079" s="102"/>
    </row>
    <row r="47080" spans="26:28" x14ac:dyDescent="0.3">
      <c r="Z47080" s="102"/>
      <c r="AA47080" s="102"/>
      <c r="AB47080" s="102"/>
    </row>
    <row r="47081" spans="26:28" x14ac:dyDescent="0.3">
      <c r="Z47081" s="102"/>
      <c r="AA47081" s="102"/>
      <c r="AB47081" s="102"/>
    </row>
    <row r="47082" spans="26:28" x14ac:dyDescent="0.3">
      <c r="Z47082" s="102"/>
      <c r="AA47082" s="102"/>
      <c r="AB47082" s="102"/>
    </row>
    <row r="47083" spans="26:28" x14ac:dyDescent="0.3">
      <c r="Z47083" s="102"/>
      <c r="AA47083" s="102"/>
      <c r="AB47083" s="102"/>
    </row>
    <row r="47084" spans="26:28" x14ac:dyDescent="0.3">
      <c r="Z47084" s="102"/>
      <c r="AA47084" s="102"/>
      <c r="AB47084" s="102"/>
    </row>
    <row r="47085" spans="26:28" x14ac:dyDescent="0.3">
      <c r="Z47085" s="102"/>
      <c r="AA47085" s="102"/>
      <c r="AB47085" s="102"/>
    </row>
    <row r="47086" spans="26:28" x14ac:dyDescent="0.3">
      <c r="Z47086" s="102"/>
      <c r="AA47086" s="102"/>
      <c r="AB47086" s="102"/>
    </row>
    <row r="47087" spans="26:28" x14ac:dyDescent="0.3">
      <c r="Z47087" s="102"/>
      <c r="AA47087" s="102"/>
      <c r="AB47087" s="102"/>
    </row>
    <row r="47088" spans="26:28" x14ac:dyDescent="0.3">
      <c r="Z47088" s="102"/>
      <c r="AA47088" s="102"/>
      <c r="AB47088" s="102"/>
    </row>
    <row r="47089" spans="26:28" x14ac:dyDescent="0.3">
      <c r="Z47089" s="102"/>
      <c r="AA47089" s="102"/>
      <c r="AB47089" s="102"/>
    </row>
    <row r="47090" spans="26:28" x14ac:dyDescent="0.3">
      <c r="Z47090" s="102"/>
      <c r="AA47090" s="102"/>
      <c r="AB47090" s="102"/>
    </row>
    <row r="47091" spans="26:28" x14ac:dyDescent="0.3">
      <c r="Z47091" s="102"/>
      <c r="AA47091" s="102"/>
      <c r="AB47091" s="102"/>
    </row>
    <row r="47092" spans="26:28" x14ac:dyDescent="0.3">
      <c r="Z47092" s="102"/>
      <c r="AA47092" s="102"/>
      <c r="AB47092" s="102"/>
    </row>
    <row r="47093" spans="26:28" x14ac:dyDescent="0.3">
      <c r="Z47093" s="102"/>
      <c r="AA47093" s="102"/>
      <c r="AB47093" s="102"/>
    </row>
    <row r="47094" spans="26:28" x14ac:dyDescent="0.3">
      <c r="Z47094" s="102"/>
      <c r="AA47094" s="102"/>
      <c r="AB47094" s="102"/>
    </row>
    <row r="47095" spans="26:28" x14ac:dyDescent="0.3">
      <c r="Z47095" s="102"/>
      <c r="AA47095" s="102"/>
      <c r="AB47095" s="102"/>
    </row>
    <row r="47096" spans="26:28" x14ac:dyDescent="0.3">
      <c r="Z47096" s="102"/>
      <c r="AA47096" s="102"/>
      <c r="AB47096" s="102"/>
    </row>
    <row r="47097" spans="26:28" x14ac:dyDescent="0.3">
      <c r="Z47097" s="102"/>
      <c r="AA47097" s="102"/>
      <c r="AB47097" s="102"/>
    </row>
    <row r="47098" spans="26:28" x14ac:dyDescent="0.3">
      <c r="Z47098" s="102"/>
      <c r="AA47098" s="102"/>
      <c r="AB47098" s="102"/>
    </row>
    <row r="47099" spans="26:28" x14ac:dyDescent="0.3">
      <c r="Z47099" s="102"/>
      <c r="AA47099" s="102"/>
      <c r="AB47099" s="102"/>
    </row>
    <row r="47100" spans="26:28" x14ac:dyDescent="0.3">
      <c r="Z47100" s="102"/>
      <c r="AA47100" s="102"/>
      <c r="AB47100" s="102"/>
    </row>
    <row r="47101" spans="26:28" x14ac:dyDescent="0.3">
      <c r="Z47101" s="102"/>
      <c r="AA47101" s="102"/>
      <c r="AB47101" s="102"/>
    </row>
    <row r="47102" spans="26:28" x14ac:dyDescent="0.3">
      <c r="Z47102" s="102"/>
      <c r="AA47102" s="102"/>
      <c r="AB47102" s="102"/>
    </row>
    <row r="47103" spans="26:28" x14ac:dyDescent="0.3">
      <c r="Z47103" s="102"/>
      <c r="AA47103" s="102"/>
      <c r="AB47103" s="102"/>
    </row>
    <row r="47104" spans="26:28" x14ac:dyDescent="0.3">
      <c r="Z47104" s="102"/>
      <c r="AA47104" s="102"/>
      <c r="AB47104" s="102"/>
    </row>
    <row r="47105" spans="26:28" x14ac:dyDescent="0.3">
      <c r="Z47105" s="102"/>
      <c r="AA47105" s="102"/>
      <c r="AB47105" s="102"/>
    </row>
    <row r="47106" spans="26:28" x14ac:dyDescent="0.3">
      <c r="Z47106" s="102"/>
      <c r="AA47106" s="102"/>
      <c r="AB47106" s="102"/>
    </row>
    <row r="47107" spans="26:28" x14ac:dyDescent="0.3">
      <c r="Z47107" s="102"/>
      <c r="AA47107" s="102"/>
      <c r="AB47107" s="102"/>
    </row>
    <row r="47108" spans="26:28" x14ac:dyDescent="0.3">
      <c r="Z47108" s="102"/>
      <c r="AA47108" s="102"/>
      <c r="AB47108" s="102"/>
    </row>
    <row r="47109" spans="26:28" x14ac:dyDescent="0.3">
      <c r="Z47109" s="102"/>
      <c r="AA47109" s="102"/>
      <c r="AB47109" s="102"/>
    </row>
    <row r="47110" spans="26:28" x14ac:dyDescent="0.3">
      <c r="Z47110" s="102"/>
      <c r="AA47110" s="102"/>
      <c r="AB47110" s="102"/>
    </row>
    <row r="47111" spans="26:28" x14ac:dyDescent="0.3">
      <c r="Z47111" s="102"/>
      <c r="AA47111" s="102"/>
      <c r="AB47111" s="102"/>
    </row>
    <row r="47112" spans="26:28" x14ac:dyDescent="0.3">
      <c r="Z47112" s="102"/>
      <c r="AA47112" s="102"/>
      <c r="AB47112" s="102"/>
    </row>
    <row r="47113" spans="26:28" x14ac:dyDescent="0.3">
      <c r="Z47113" s="102"/>
      <c r="AA47113" s="102"/>
      <c r="AB47113" s="102"/>
    </row>
    <row r="47114" spans="26:28" x14ac:dyDescent="0.3">
      <c r="Z47114" s="102"/>
      <c r="AA47114" s="102"/>
      <c r="AB47114" s="102"/>
    </row>
    <row r="47115" spans="26:28" x14ac:dyDescent="0.3">
      <c r="Z47115" s="102"/>
      <c r="AA47115" s="102"/>
      <c r="AB47115" s="102"/>
    </row>
    <row r="47116" spans="26:28" x14ac:dyDescent="0.3">
      <c r="Z47116" s="102"/>
      <c r="AA47116" s="102"/>
      <c r="AB47116" s="102"/>
    </row>
    <row r="47117" spans="26:28" x14ac:dyDescent="0.3">
      <c r="Z47117" s="102"/>
      <c r="AA47117" s="102"/>
      <c r="AB47117" s="102"/>
    </row>
    <row r="47118" spans="26:28" x14ac:dyDescent="0.3">
      <c r="Z47118" s="102"/>
      <c r="AA47118" s="102"/>
      <c r="AB47118" s="102"/>
    </row>
    <row r="47119" spans="26:28" x14ac:dyDescent="0.3">
      <c r="Z47119" s="102"/>
      <c r="AA47119" s="102"/>
      <c r="AB47119" s="102"/>
    </row>
    <row r="47120" spans="26:28" x14ac:dyDescent="0.3">
      <c r="Z47120" s="102"/>
      <c r="AA47120" s="102"/>
      <c r="AB47120" s="102"/>
    </row>
    <row r="47121" spans="26:28" x14ac:dyDescent="0.3">
      <c r="Z47121" s="102"/>
      <c r="AA47121" s="102"/>
      <c r="AB47121" s="102"/>
    </row>
    <row r="47122" spans="26:28" x14ac:dyDescent="0.3">
      <c r="Z47122" s="102"/>
      <c r="AA47122" s="102"/>
      <c r="AB47122" s="102"/>
    </row>
    <row r="47123" spans="26:28" x14ac:dyDescent="0.3">
      <c r="Z47123" s="102"/>
      <c r="AA47123" s="102"/>
      <c r="AB47123" s="102"/>
    </row>
    <row r="47124" spans="26:28" x14ac:dyDescent="0.3">
      <c r="Z47124" s="102"/>
      <c r="AA47124" s="102"/>
      <c r="AB47124" s="102"/>
    </row>
    <row r="47125" spans="26:28" x14ac:dyDescent="0.3">
      <c r="Z47125" s="102"/>
      <c r="AA47125" s="102"/>
      <c r="AB47125" s="102"/>
    </row>
    <row r="47126" spans="26:28" x14ac:dyDescent="0.3">
      <c r="Z47126" s="102"/>
      <c r="AA47126" s="102"/>
      <c r="AB47126" s="102"/>
    </row>
    <row r="47127" spans="26:28" x14ac:dyDescent="0.3">
      <c r="Z47127" s="102"/>
      <c r="AA47127" s="102"/>
      <c r="AB47127" s="102"/>
    </row>
    <row r="47128" spans="26:28" x14ac:dyDescent="0.3">
      <c r="Z47128" s="102"/>
      <c r="AA47128" s="102"/>
      <c r="AB47128" s="102"/>
    </row>
    <row r="47129" spans="26:28" x14ac:dyDescent="0.3">
      <c r="Z47129" s="102"/>
      <c r="AA47129" s="102"/>
      <c r="AB47129" s="102"/>
    </row>
    <row r="47130" spans="26:28" x14ac:dyDescent="0.3">
      <c r="Z47130" s="102"/>
      <c r="AA47130" s="102"/>
      <c r="AB47130" s="102"/>
    </row>
    <row r="47131" spans="26:28" x14ac:dyDescent="0.3">
      <c r="Z47131" s="102"/>
      <c r="AA47131" s="102"/>
      <c r="AB47131" s="102"/>
    </row>
    <row r="47132" spans="26:28" x14ac:dyDescent="0.3">
      <c r="Z47132" s="102"/>
      <c r="AA47132" s="102"/>
      <c r="AB47132" s="102"/>
    </row>
    <row r="47133" spans="26:28" x14ac:dyDescent="0.3">
      <c r="Z47133" s="102"/>
      <c r="AA47133" s="102"/>
      <c r="AB47133" s="102"/>
    </row>
    <row r="47134" spans="26:28" x14ac:dyDescent="0.3">
      <c r="Z47134" s="102"/>
      <c r="AA47134" s="102"/>
      <c r="AB47134" s="102"/>
    </row>
    <row r="47135" spans="26:28" x14ac:dyDescent="0.3">
      <c r="Z47135" s="102"/>
      <c r="AA47135" s="102"/>
      <c r="AB47135" s="102"/>
    </row>
    <row r="47136" spans="26:28" x14ac:dyDescent="0.3">
      <c r="Z47136" s="102"/>
      <c r="AA47136" s="102"/>
      <c r="AB47136" s="102"/>
    </row>
    <row r="47137" spans="26:28" x14ac:dyDescent="0.3">
      <c r="Z47137" s="102"/>
      <c r="AA47137" s="102"/>
      <c r="AB47137" s="102"/>
    </row>
    <row r="47138" spans="26:28" x14ac:dyDescent="0.3">
      <c r="Z47138" s="102"/>
      <c r="AA47138" s="102"/>
      <c r="AB47138" s="102"/>
    </row>
    <row r="47139" spans="26:28" x14ac:dyDescent="0.3">
      <c r="Z47139" s="102"/>
      <c r="AA47139" s="102"/>
      <c r="AB47139" s="102"/>
    </row>
    <row r="47140" spans="26:28" x14ac:dyDescent="0.3">
      <c r="Z47140" s="102"/>
      <c r="AA47140" s="102"/>
      <c r="AB47140" s="102"/>
    </row>
    <row r="47141" spans="26:28" x14ac:dyDescent="0.3">
      <c r="Z47141" s="102"/>
      <c r="AA47141" s="102"/>
      <c r="AB47141" s="102"/>
    </row>
    <row r="47142" spans="26:28" x14ac:dyDescent="0.3">
      <c r="Z47142" s="102"/>
      <c r="AA47142" s="102"/>
      <c r="AB47142" s="102"/>
    </row>
    <row r="47143" spans="26:28" x14ac:dyDescent="0.3">
      <c r="Z47143" s="102"/>
      <c r="AA47143" s="102"/>
      <c r="AB47143" s="102"/>
    </row>
    <row r="47144" spans="26:28" x14ac:dyDescent="0.3">
      <c r="Z47144" s="102"/>
      <c r="AA47144" s="102"/>
      <c r="AB47144" s="102"/>
    </row>
    <row r="47145" spans="26:28" x14ac:dyDescent="0.3">
      <c r="Z47145" s="102"/>
      <c r="AA47145" s="102"/>
      <c r="AB47145" s="102"/>
    </row>
    <row r="47146" spans="26:28" x14ac:dyDescent="0.3">
      <c r="Z47146" s="102"/>
      <c r="AA47146" s="102"/>
      <c r="AB47146" s="102"/>
    </row>
    <row r="47147" spans="26:28" x14ac:dyDescent="0.3">
      <c r="Z47147" s="102"/>
      <c r="AA47147" s="102"/>
      <c r="AB47147" s="102"/>
    </row>
    <row r="47148" spans="26:28" x14ac:dyDescent="0.3">
      <c r="Z47148" s="102"/>
      <c r="AA47148" s="102"/>
      <c r="AB47148" s="102"/>
    </row>
    <row r="47149" spans="26:28" x14ac:dyDescent="0.3">
      <c r="Z47149" s="102"/>
      <c r="AA47149" s="102"/>
      <c r="AB47149" s="102"/>
    </row>
    <row r="47150" spans="26:28" x14ac:dyDescent="0.3">
      <c r="Z47150" s="102"/>
      <c r="AA47150" s="102"/>
      <c r="AB47150" s="102"/>
    </row>
    <row r="47151" spans="26:28" x14ac:dyDescent="0.3">
      <c r="Z47151" s="102"/>
      <c r="AA47151" s="102"/>
      <c r="AB47151" s="102"/>
    </row>
    <row r="47152" spans="26:28" x14ac:dyDescent="0.3">
      <c r="Z47152" s="102"/>
      <c r="AA47152" s="102"/>
      <c r="AB47152" s="102"/>
    </row>
    <row r="47153" spans="26:28" x14ac:dyDescent="0.3">
      <c r="Z47153" s="102"/>
      <c r="AA47153" s="102"/>
      <c r="AB47153" s="102"/>
    </row>
    <row r="47154" spans="26:28" x14ac:dyDescent="0.3">
      <c r="Z47154" s="102"/>
      <c r="AA47154" s="102"/>
      <c r="AB47154" s="102"/>
    </row>
    <row r="47155" spans="26:28" x14ac:dyDescent="0.3">
      <c r="Z47155" s="102"/>
      <c r="AA47155" s="102"/>
      <c r="AB47155" s="102"/>
    </row>
    <row r="47156" spans="26:28" x14ac:dyDescent="0.3">
      <c r="Z47156" s="102"/>
      <c r="AA47156" s="102"/>
      <c r="AB47156" s="102"/>
    </row>
    <row r="47157" spans="26:28" x14ac:dyDescent="0.3">
      <c r="Z47157" s="102"/>
      <c r="AA47157" s="102"/>
      <c r="AB47157" s="102"/>
    </row>
    <row r="47158" spans="26:28" x14ac:dyDescent="0.3">
      <c r="Z47158" s="102"/>
      <c r="AA47158" s="102"/>
      <c r="AB47158" s="102"/>
    </row>
    <row r="47159" spans="26:28" x14ac:dyDescent="0.3">
      <c r="Z47159" s="102"/>
      <c r="AA47159" s="102"/>
      <c r="AB47159" s="102"/>
    </row>
    <row r="47160" spans="26:28" x14ac:dyDescent="0.3">
      <c r="Z47160" s="102"/>
      <c r="AA47160" s="102"/>
      <c r="AB47160" s="102"/>
    </row>
    <row r="47161" spans="26:28" x14ac:dyDescent="0.3">
      <c r="Z47161" s="102"/>
      <c r="AA47161" s="102"/>
      <c r="AB47161" s="102"/>
    </row>
    <row r="47162" spans="26:28" x14ac:dyDescent="0.3">
      <c r="Z47162" s="102"/>
      <c r="AA47162" s="102"/>
      <c r="AB47162" s="102"/>
    </row>
    <row r="47163" spans="26:28" x14ac:dyDescent="0.3">
      <c r="Z47163" s="102"/>
      <c r="AA47163" s="102"/>
      <c r="AB47163" s="102"/>
    </row>
    <row r="47164" spans="26:28" x14ac:dyDescent="0.3">
      <c r="Z47164" s="102"/>
      <c r="AA47164" s="102"/>
      <c r="AB47164" s="102"/>
    </row>
    <row r="47165" spans="26:28" x14ac:dyDescent="0.3">
      <c r="Z47165" s="102"/>
      <c r="AA47165" s="102"/>
      <c r="AB47165" s="102"/>
    </row>
    <row r="47166" spans="26:28" x14ac:dyDescent="0.3">
      <c r="Z47166" s="102"/>
      <c r="AA47166" s="102"/>
      <c r="AB47166" s="102"/>
    </row>
    <row r="47167" spans="26:28" x14ac:dyDescent="0.3">
      <c r="Z47167" s="102"/>
      <c r="AA47167" s="102"/>
      <c r="AB47167" s="102"/>
    </row>
    <row r="47168" spans="26:28" x14ac:dyDescent="0.3">
      <c r="Z47168" s="102"/>
      <c r="AA47168" s="102"/>
      <c r="AB47168" s="102"/>
    </row>
    <row r="47169" spans="26:28" x14ac:dyDescent="0.3">
      <c r="Z47169" s="102"/>
      <c r="AA47169" s="102"/>
      <c r="AB47169" s="102"/>
    </row>
    <row r="47170" spans="26:28" x14ac:dyDescent="0.3">
      <c r="Z47170" s="102"/>
      <c r="AA47170" s="102"/>
      <c r="AB47170" s="102"/>
    </row>
    <row r="47171" spans="26:28" x14ac:dyDescent="0.3">
      <c r="Z47171" s="102"/>
      <c r="AA47171" s="102"/>
      <c r="AB47171" s="102"/>
    </row>
    <row r="47172" spans="26:28" x14ac:dyDescent="0.3">
      <c r="Z47172" s="102"/>
      <c r="AA47172" s="102"/>
      <c r="AB47172" s="102"/>
    </row>
    <row r="47173" spans="26:28" x14ac:dyDescent="0.3">
      <c r="Z47173" s="102"/>
      <c r="AA47173" s="102"/>
      <c r="AB47173" s="102"/>
    </row>
    <row r="47174" spans="26:28" x14ac:dyDescent="0.3">
      <c r="Z47174" s="102"/>
      <c r="AA47174" s="102"/>
      <c r="AB47174" s="102"/>
    </row>
    <row r="47175" spans="26:28" x14ac:dyDescent="0.3">
      <c r="Z47175" s="102"/>
      <c r="AA47175" s="102"/>
      <c r="AB47175" s="102"/>
    </row>
    <row r="47176" spans="26:28" x14ac:dyDescent="0.3">
      <c r="Z47176" s="102"/>
      <c r="AA47176" s="102"/>
      <c r="AB47176" s="102"/>
    </row>
    <row r="47177" spans="26:28" x14ac:dyDescent="0.3">
      <c r="Z47177" s="102"/>
      <c r="AA47177" s="102"/>
      <c r="AB47177" s="102"/>
    </row>
    <row r="47178" spans="26:28" x14ac:dyDescent="0.3">
      <c r="Z47178" s="102"/>
      <c r="AA47178" s="102"/>
      <c r="AB47178" s="102"/>
    </row>
    <row r="47179" spans="26:28" x14ac:dyDescent="0.3">
      <c r="Z47179" s="102"/>
      <c r="AA47179" s="102"/>
      <c r="AB47179" s="102"/>
    </row>
    <row r="47180" spans="26:28" x14ac:dyDescent="0.3">
      <c r="Z47180" s="102"/>
      <c r="AA47180" s="102"/>
      <c r="AB47180" s="102"/>
    </row>
    <row r="47181" spans="26:28" x14ac:dyDescent="0.3">
      <c r="Z47181" s="102"/>
      <c r="AA47181" s="102"/>
      <c r="AB47181" s="102"/>
    </row>
    <row r="47182" spans="26:28" x14ac:dyDescent="0.3">
      <c r="Z47182" s="102"/>
      <c r="AA47182" s="102"/>
      <c r="AB47182" s="102"/>
    </row>
    <row r="47183" spans="26:28" x14ac:dyDescent="0.3">
      <c r="Z47183" s="102"/>
      <c r="AA47183" s="102"/>
      <c r="AB47183" s="102"/>
    </row>
    <row r="47184" spans="26:28" x14ac:dyDescent="0.3">
      <c r="Z47184" s="102"/>
      <c r="AA47184" s="102"/>
      <c r="AB47184" s="102"/>
    </row>
    <row r="47185" spans="26:28" x14ac:dyDescent="0.3">
      <c r="Z47185" s="102"/>
      <c r="AA47185" s="102"/>
      <c r="AB47185" s="102"/>
    </row>
    <row r="47186" spans="26:28" x14ac:dyDescent="0.3">
      <c r="Z47186" s="102"/>
      <c r="AA47186" s="102"/>
      <c r="AB47186" s="102"/>
    </row>
    <row r="47187" spans="26:28" x14ac:dyDescent="0.3">
      <c r="Z47187" s="102"/>
      <c r="AA47187" s="102"/>
      <c r="AB47187" s="102"/>
    </row>
    <row r="47188" spans="26:28" x14ac:dyDescent="0.3">
      <c r="Z47188" s="102"/>
      <c r="AA47188" s="102"/>
      <c r="AB47188" s="102"/>
    </row>
    <row r="47189" spans="26:28" x14ac:dyDescent="0.3">
      <c r="Z47189" s="102"/>
      <c r="AA47189" s="102"/>
      <c r="AB47189" s="102"/>
    </row>
    <row r="47190" spans="26:28" x14ac:dyDescent="0.3">
      <c r="Z47190" s="102"/>
      <c r="AA47190" s="102"/>
      <c r="AB47190" s="102"/>
    </row>
    <row r="47191" spans="26:28" x14ac:dyDescent="0.3">
      <c r="Z47191" s="102"/>
      <c r="AA47191" s="102"/>
      <c r="AB47191" s="102"/>
    </row>
    <row r="47192" spans="26:28" x14ac:dyDescent="0.3">
      <c r="Z47192" s="102"/>
      <c r="AA47192" s="102"/>
      <c r="AB47192" s="102"/>
    </row>
    <row r="47193" spans="26:28" x14ac:dyDescent="0.3">
      <c r="Z47193" s="102"/>
      <c r="AA47193" s="102"/>
      <c r="AB47193" s="102"/>
    </row>
    <row r="47194" spans="26:28" x14ac:dyDescent="0.3">
      <c r="Z47194" s="102"/>
      <c r="AA47194" s="102"/>
      <c r="AB47194" s="102"/>
    </row>
    <row r="47195" spans="26:28" x14ac:dyDescent="0.3">
      <c r="Z47195" s="102"/>
      <c r="AA47195" s="102"/>
      <c r="AB47195" s="102"/>
    </row>
    <row r="47196" spans="26:28" x14ac:dyDescent="0.3">
      <c r="Z47196" s="102"/>
      <c r="AA47196" s="102"/>
      <c r="AB47196" s="102"/>
    </row>
    <row r="47197" spans="26:28" x14ac:dyDescent="0.3">
      <c r="Z47197" s="102"/>
      <c r="AA47197" s="102"/>
      <c r="AB47197" s="102"/>
    </row>
    <row r="47198" spans="26:28" x14ac:dyDescent="0.3">
      <c r="Z47198" s="102"/>
      <c r="AA47198" s="102"/>
      <c r="AB47198" s="102"/>
    </row>
    <row r="47199" spans="26:28" x14ac:dyDescent="0.3">
      <c r="Z47199" s="102"/>
      <c r="AA47199" s="102"/>
      <c r="AB47199" s="102"/>
    </row>
    <row r="47200" spans="26:28" x14ac:dyDescent="0.3">
      <c r="Z47200" s="102"/>
      <c r="AA47200" s="102"/>
      <c r="AB47200" s="102"/>
    </row>
    <row r="47201" spans="26:28" x14ac:dyDescent="0.3">
      <c r="Z47201" s="102"/>
      <c r="AA47201" s="102"/>
      <c r="AB47201" s="102"/>
    </row>
    <row r="47202" spans="26:28" x14ac:dyDescent="0.3">
      <c r="Z47202" s="102"/>
      <c r="AA47202" s="102"/>
      <c r="AB47202" s="102"/>
    </row>
    <row r="47203" spans="26:28" x14ac:dyDescent="0.3">
      <c r="Z47203" s="102"/>
      <c r="AA47203" s="102"/>
      <c r="AB47203" s="102"/>
    </row>
    <row r="47204" spans="26:28" x14ac:dyDescent="0.3">
      <c r="Z47204" s="102"/>
      <c r="AA47204" s="102"/>
      <c r="AB47204" s="102"/>
    </row>
    <row r="47205" spans="26:28" x14ac:dyDescent="0.3">
      <c r="Z47205" s="102"/>
      <c r="AA47205" s="102"/>
      <c r="AB47205" s="102"/>
    </row>
    <row r="47206" spans="26:28" x14ac:dyDescent="0.3">
      <c r="Z47206" s="102"/>
      <c r="AA47206" s="102"/>
      <c r="AB47206" s="102"/>
    </row>
    <row r="47207" spans="26:28" x14ac:dyDescent="0.3">
      <c r="Z47207" s="102"/>
      <c r="AA47207" s="102"/>
      <c r="AB47207" s="102"/>
    </row>
    <row r="47208" spans="26:28" x14ac:dyDescent="0.3">
      <c r="Z47208" s="102"/>
      <c r="AA47208" s="102"/>
      <c r="AB47208" s="102"/>
    </row>
    <row r="47209" spans="26:28" x14ac:dyDescent="0.3">
      <c r="Z47209" s="102"/>
      <c r="AA47209" s="102"/>
      <c r="AB47209" s="102"/>
    </row>
    <row r="47210" spans="26:28" x14ac:dyDescent="0.3">
      <c r="Z47210" s="102"/>
      <c r="AA47210" s="102"/>
      <c r="AB47210" s="102"/>
    </row>
    <row r="47211" spans="26:28" x14ac:dyDescent="0.3">
      <c r="Z47211" s="102"/>
      <c r="AA47211" s="102"/>
      <c r="AB47211" s="102"/>
    </row>
    <row r="47212" spans="26:28" x14ac:dyDescent="0.3">
      <c r="Z47212" s="102"/>
      <c r="AA47212" s="102"/>
      <c r="AB47212" s="102"/>
    </row>
    <row r="47213" spans="26:28" x14ac:dyDescent="0.3">
      <c r="Z47213" s="102"/>
      <c r="AA47213" s="102"/>
      <c r="AB47213" s="102"/>
    </row>
    <row r="47214" spans="26:28" x14ac:dyDescent="0.3">
      <c r="Z47214" s="102"/>
      <c r="AA47214" s="102"/>
      <c r="AB47214" s="102"/>
    </row>
    <row r="47215" spans="26:28" x14ac:dyDescent="0.3">
      <c r="Z47215" s="102"/>
      <c r="AA47215" s="102"/>
      <c r="AB47215" s="102"/>
    </row>
    <row r="47216" spans="26:28" x14ac:dyDescent="0.3">
      <c r="Z47216" s="102"/>
      <c r="AA47216" s="102"/>
      <c r="AB47216" s="102"/>
    </row>
    <row r="47217" spans="26:28" x14ac:dyDescent="0.3">
      <c r="Z47217" s="102"/>
      <c r="AA47217" s="102"/>
      <c r="AB47217" s="102"/>
    </row>
    <row r="47218" spans="26:28" x14ac:dyDescent="0.3">
      <c r="Z47218" s="102"/>
      <c r="AA47218" s="102"/>
      <c r="AB47218" s="102"/>
    </row>
    <row r="47219" spans="26:28" x14ac:dyDescent="0.3">
      <c r="Z47219" s="102"/>
      <c r="AA47219" s="102"/>
      <c r="AB47219" s="102"/>
    </row>
    <row r="47220" spans="26:28" x14ac:dyDescent="0.3">
      <c r="Z47220" s="102"/>
      <c r="AA47220" s="102"/>
      <c r="AB47220" s="102"/>
    </row>
    <row r="47221" spans="26:28" x14ac:dyDescent="0.3">
      <c r="Z47221" s="102"/>
      <c r="AA47221" s="102"/>
      <c r="AB47221" s="102"/>
    </row>
    <row r="47222" spans="26:28" x14ac:dyDescent="0.3">
      <c r="Z47222" s="102"/>
      <c r="AA47222" s="102"/>
      <c r="AB47222" s="102"/>
    </row>
    <row r="47223" spans="26:28" x14ac:dyDescent="0.3">
      <c r="Z47223" s="102"/>
      <c r="AA47223" s="102"/>
      <c r="AB47223" s="102"/>
    </row>
    <row r="47224" spans="26:28" x14ac:dyDescent="0.3">
      <c r="Z47224" s="102"/>
      <c r="AA47224" s="102"/>
      <c r="AB47224" s="102"/>
    </row>
    <row r="47225" spans="26:28" x14ac:dyDescent="0.3">
      <c r="Z47225" s="102"/>
      <c r="AA47225" s="102"/>
      <c r="AB47225" s="102"/>
    </row>
    <row r="47226" spans="26:28" x14ac:dyDescent="0.3">
      <c r="Z47226" s="102"/>
      <c r="AA47226" s="102"/>
      <c r="AB47226" s="102"/>
    </row>
    <row r="47227" spans="26:28" x14ac:dyDescent="0.3">
      <c r="Z47227" s="102"/>
      <c r="AA47227" s="102"/>
      <c r="AB47227" s="102"/>
    </row>
    <row r="47228" spans="26:28" x14ac:dyDescent="0.3">
      <c r="Z47228" s="102"/>
      <c r="AA47228" s="102"/>
      <c r="AB47228" s="102"/>
    </row>
    <row r="47229" spans="26:28" x14ac:dyDescent="0.3">
      <c r="Z47229" s="102"/>
      <c r="AA47229" s="102"/>
      <c r="AB47229" s="102"/>
    </row>
    <row r="47230" spans="26:28" x14ac:dyDescent="0.3">
      <c r="Z47230" s="102"/>
      <c r="AA47230" s="102"/>
      <c r="AB47230" s="102"/>
    </row>
    <row r="47231" spans="26:28" x14ac:dyDescent="0.3">
      <c r="Z47231" s="102"/>
      <c r="AA47231" s="102"/>
      <c r="AB47231" s="102"/>
    </row>
    <row r="47232" spans="26:28" x14ac:dyDescent="0.3">
      <c r="Z47232" s="102"/>
      <c r="AA47232" s="102"/>
      <c r="AB47232" s="102"/>
    </row>
    <row r="47233" spans="26:28" x14ac:dyDescent="0.3">
      <c r="Z47233" s="102"/>
      <c r="AA47233" s="102"/>
      <c r="AB47233" s="102"/>
    </row>
    <row r="47234" spans="26:28" x14ac:dyDescent="0.3">
      <c r="Z47234" s="102"/>
      <c r="AA47234" s="102"/>
      <c r="AB47234" s="102"/>
    </row>
    <row r="47235" spans="26:28" x14ac:dyDescent="0.3">
      <c r="Z47235" s="102"/>
      <c r="AA47235" s="102"/>
      <c r="AB47235" s="102"/>
    </row>
    <row r="47236" spans="26:28" x14ac:dyDescent="0.3">
      <c r="Z47236" s="102"/>
      <c r="AA47236" s="102"/>
      <c r="AB47236" s="102"/>
    </row>
    <row r="47237" spans="26:28" x14ac:dyDescent="0.3">
      <c r="Z47237" s="102"/>
      <c r="AA47237" s="102"/>
      <c r="AB47237" s="102"/>
    </row>
    <row r="47238" spans="26:28" x14ac:dyDescent="0.3">
      <c r="Z47238" s="102"/>
      <c r="AA47238" s="102"/>
      <c r="AB47238" s="102"/>
    </row>
    <row r="47239" spans="26:28" x14ac:dyDescent="0.3">
      <c r="Z47239" s="102"/>
      <c r="AA47239" s="102"/>
      <c r="AB47239" s="102"/>
    </row>
    <row r="47240" spans="26:28" x14ac:dyDescent="0.3">
      <c r="Z47240" s="102"/>
      <c r="AA47240" s="102"/>
      <c r="AB47240" s="102"/>
    </row>
    <row r="47241" spans="26:28" x14ac:dyDescent="0.3">
      <c r="Z47241" s="102"/>
      <c r="AA47241" s="102"/>
      <c r="AB47241" s="102"/>
    </row>
    <row r="47242" spans="26:28" x14ac:dyDescent="0.3">
      <c r="Z47242" s="102"/>
      <c r="AA47242" s="102"/>
      <c r="AB47242" s="102"/>
    </row>
    <row r="47243" spans="26:28" x14ac:dyDescent="0.3">
      <c r="Z47243" s="102"/>
      <c r="AA47243" s="102"/>
      <c r="AB47243" s="102"/>
    </row>
    <row r="47244" spans="26:28" x14ac:dyDescent="0.3">
      <c r="Z47244" s="102"/>
      <c r="AA47244" s="102"/>
      <c r="AB47244" s="102"/>
    </row>
    <row r="47245" spans="26:28" x14ac:dyDescent="0.3">
      <c r="Z47245" s="102"/>
      <c r="AA47245" s="102"/>
      <c r="AB47245" s="102"/>
    </row>
    <row r="47246" spans="26:28" x14ac:dyDescent="0.3">
      <c r="Z47246" s="102"/>
      <c r="AA47246" s="102"/>
      <c r="AB47246" s="102"/>
    </row>
    <row r="47247" spans="26:28" x14ac:dyDescent="0.3">
      <c r="Z47247" s="102"/>
      <c r="AA47247" s="102"/>
      <c r="AB47247" s="102"/>
    </row>
    <row r="47248" spans="26:28" x14ac:dyDescent="0.3">
      <c r="Z47248" s="102"/>
      <c r="AA47248" s="102"/>
      <c r="AB47248" s="102"/>
    </row>
    <row r="47249" spans="26:28" x14ac:dyDescent="0.3">
      <c r="Z47249" s="102"/>
      <c r="AA47249" s="102"/>
      <c r="AB47249" s="102"/>
    </row>
    <row r="47250" spans="26:28" x14ac:dyDescent="0.3">
      <c r="Z47250" s="102"/>
      <c r="AA47250" s="102"/>
      <c r="AB47250" s="102"/>
    </row>
    <row r="47251" spans="26:28" x14ac:dyDescent="0.3">
      <c r="Z47251" s="102"/>
      <c r="AA47251" s="102"/>
      <c r="AB47251" s="102"/>
    </row>
    <row r="47252" spans="26:28" x14ac:dyDescent="0.3">
      <c r="Z47252" s="102"/>
      <c r="AA47252" s="102"/>
      <c r="AB47252" s="102"/>
    </row>
    <row r="47253" spans="26:28" x14ac:dyDescent="0.3">
      <c r="Z47253" s="102"/>
      <c r="AA47253" s="102"/>
      <c r="AB47253" s="102"/>
    </row>
    <row r="47254" spans="26:28" x14ac:dyDescent="0.3">
      <c r="Z47254" s="102"/>
      <c r="AA47254" s="102"/>
      <c r="AB47254" s="102"/>
    </row>
    <row r="47255" spans="26:28" x14ac:dyDescent="0.3">
      <c r="Z47255" s="102"/>
      <c r="AA47255" s="102"/>
      <c r="AB47255" s="102"/>
    </row>
    <row r="47256" spans="26:28" x14ac:dyDescent="0.3">
      <c r="Z47256" s="102"/>
      <c r="AA47256" s="102"/>
      <c r="AB47256" s="102"/>
    </row>
    <row r="47257" spans="26:28" x14ac:dyDescent="0.3">
      <c r="Z47257" s="102"/>
      <c r="AA47257" s="102"/>
      <c r="AB47257" s="102"/>
    </row>
    <row r="47258" spans="26:28" x14ac:dyDescent="0.3">
      <c r="Z47258" s="102"/>
      <c r="AA47258" s="102"/>
      <c r="AB47258" s="102"/>
    </row>
    <row r="47259" spans="26:28" x14ac:dyDescent="0.3">
      <c r="Z47259" s="102"/>
      <c r="AA47259" s="102"/>
      <c r="AB47259" s="102"/>
    </row>
    <row r="47260" spans="26:28" x14ac:dyDescent="0.3">
      <c r="Z47260" s="102"/>
      <c r="AA47260" s="102"/>
      <c r="AB47260" s="102"/>
    </row>
    <row r="47261" spans="26:28" x14ac:dyDescent="0.3">
      <c r="Z47261" s="102"/>
      <c r="AA47261" s="102"/>
      <c r="AB47261" s="102"/>
    </row>
    <row r="47262" spans="26:28" x14ac:dyDescent="0.3">
      <c r="Z47262" s="102"/>
      <c r="AA47262" s="102"/>
      <c r="AB47262" s="102"/>
    </row>
    <row r="47263" spans="26:28" x14ac:dyDescent="0.3">
      <c r="Z47263" s="102"/>
      <c r="AA47263" s="102"/>
      <c r="AB47263" s="102"/>
    </row>
    <row r="47264" spans="26:28" x14ac:dyDescent="0.3">
      <c r="Z47264" s="102"/>
      <c r="AA47264" s="102"/>
      <c r="AB47264" s="102"/>
    </row>
    <row r="47265" spans="26:28" x14ac:dyDescent="0.3">
      <c r="Z47265" s="102"/>
      <c r="AA47265" s="102"/>
      <c r="AB47265" s="102"/>
    </row>
    <row r="47266" spans="26:28" x14ac:dyDescent="0.3">
      <c r="Z47266" s="102"/>
      <c r="AA47266" s="102"/>
      <c r="AB47266" s="102"/>
    </row>
    <row r="47267" spans="26:28" x14ac:dyDescent="0.3">
      <c r="Z47267" s="102"/>
      <c r="AA47267" s="102"/>
      <c r="AB47267" s="102"/>
    </row>
    <row r="47268" spans="26:28" x14ac:dyDescent="0.3">
      <c r="Z47268" s="102"/>
      <c r="AA47268" s="102"/>
      <c r="AB47268" s="102"/>
    </row>
    <row r="47269" spans="26:28" x14ac:dyDescent="0.3">
      <c r="Z47269" s="102"/>
      <c r="AA47269" s="102"/>
      <c r="AB47269" s="102"/>
    </row>
    <row r="47270" spans="26:28" x14ac:dyDescent="0.3">
      <c r="Z47270" s="102"/>
      <c r="AA47270" s="102"/>
      <c r="AB47270" s="102"/>
    </row>
    <row r="47271" spans="26:28" x14ac:dyDescent="0.3">
      <c r="Z47271" s="102"/>
      <c r="AA47271" s="102"/>
      <c r="AB47271" s="102"/>
    </row>
    <row r="47272" spans="26:28" x14ac:dyDescent="0.3">
      <c r="Z47272" s="102"/>
      <c r="AA47272" s="102"/>
      <c r="AB47272" s="102"/>
    </row>
    <row r="47273" spans="26:28" x14ac:dyDescent="0.3">
      <c r="Z47273" s="102"/>
      <c r="AA47273" s="102"/>
      <c r="AB47273" s="102"/>
    </row>
    <row r="47274" spans="26:28" x14ac:dyDescent="0.3">
      <c r="Z47274" s="102"/>
      <c r="AA47274" s="102"/>
      <c r="AB47274" s="102"/>
    </row>
    <row r="47275" spans="26:28" x14ac:dyDescent="0.3">
      <c r="Z47275" s="102"/>
      <c r="AA47275" s="102"/>
      <c r="AB47275" s="102"/>
    </row>
    <row r="47276" spans="26:28" x14ac:dyDescent="0.3">
      <c r="Z47276" s="102"/>
      <c r="AA47276" s="102"/>
      <c r="AB47276" s="102"/>
    </row>
    <row r="47277" spans="26:28" x14ac:dyDescent="0.3">
      <c r="Z47277" s="102"/>
      <c r="AA47277" s="102"/>
      <c r="AB47277" s="102"/>
    </row>
    <row r="47278" spans="26:28" x14ac:dyDescent="0.3">
      <c r="Z47278" s="102"/>
      <c r="AA47278" s="102"/>
      <c r="AB47278" s="102"/>
    </row>
    <row r="47279" spans="26:28" x14ac:dyDescent="0.3">
      <c r="Z47279" s="102"/>
      <c r="AA47279" s="102"/>
      <c r="AB47279" s="102"/>
    </row>
    <row r="47280" spans="26:28" x14ac:dyDescent="0.3">
      <c r="Z47280" s="102"/>
      <c r="AA47280" s="102"/>
      <c r="AB47280" s="102"/>
    </row>
    <row r="47281" spans="26:28" x14ac:dyDescent="0.3">
      <c r="Z47281" s="102"/>
      <c r="AA47281" s="102"/>
      <c r="AB47281" s="102"/>
    </row>
    <row r="47282" spans="26:28" x14ac:dyDescent="0.3">
      <c r="Z47282" s="102"/>
      <c r="AA47282" s="102"/>
      <c r="AB47282" s="102"/>
    </row>
    <row r="47283" spans="26:28" x14ac:dyDescent="0.3">
      <c r="Z47283" s="102"/>
      <c r="AA47283" s="102"/>
      <c r="AB47283" s="102"/>
    </row>
    <row r="47284" spans="26:28" x14ac:dyDescent="0.3">
      <c r="Z47284" s="102"/>
      <c r="AA47284" s="102"/>
      <c r="AB47284" s="102"/>
    </row>
    <row r="47285" spans="26:28" x14ac:dyDescent="0.3">
      <c r="Z47285" s="102"/>
      <c r="AA47285" s="102"/>
      <c r="AB47285" s="102"/>
    </row>
    <row r="47286" spans="26:28" x14ac:dyDescent="0.3">
      <c r="Z47286" s="102"/>
      <c r="AA47286" s="102"/>
      <c r="AB47286" s="102"/>
    </row>
    <row r="47287" spans="26:28" x14ac:dyDescent="0.3">
      <c r="Z47287" s="102"/>
      <c r="AA47287" s="102"/>
      <c r="AB47287" s="102"/>
    </row>
    <row r="47288" spans="26:28" x14ac:dyDescent="0.3">
      <c r="Z47288" s="102"/>
      <c r="AA47288" s="102"/>
      <c r="AB47288" s="102"/>
    </row>
    <row r="47289" spans="26:28" x14ac:dyDescent="0.3">
      <c r="Z47289" s="102"/>
      <c r="AA47289" s="102"/>
      <c r="AB47289" s="102"/>
    </row>
    <row r="47290" spans="26:28" x14ac:dyDescent="0.3">
      <c r="Z47290" s="102"/>
      <c r="AA47290" s="102"/>
      <c r="AB47290" s="102"/>
    </row>
    <row r="47291" spans="26:28" x14ac:dyDescent="0.3">
      <c r="Z47291" s="102"/>
      <c r="AA47291" s="102"/>
      <c r="AB47291" s="102"/>
    </row>
    <row r="47292" spans="26:28" x14ac:dyDescent="0.3">
      <c r="Z47292" s="102"/>
      <c r="AA47292" s="102"/>
      <c r="AB47292" s="102"/>
    </row>
    <row r="47293" spans="26:28" x14ac:dyDescent="0.3">
      <c r="Z47293" s="102"/>
      <c r="AA47293" s="102"/>
      <c r="AB47293" s="102"/>
    </row>
    <row r="47294" spans="26:28" x14ac:dyDescent="0.3">
      <c r="Z47294" s="102"/>
      <c r="AA47294" s="102"/>
      <c r="AB47294" s="102"/>
    </row>
    <row r="47295" spans="26:28" x14ac:dyDescent="0.3">
      <c r="Z47295" s="102"/>
      <c r="AA47295" s="102"/>
      <c r="AB47295" s="102"/>
    </row>
    <row r="47296" spans="26:28" x14ac:dyDescent="0.3">
      <c r="Z47296" s="102"/>
      <c r="AA47296" s="102"/>
      <c r="AB47296" s="102"/>
    </row>
    <row r="47297" spans="26:28" x14ac:dyDescent="0.3">
      <c r="Z47297" s="102"/>
      <c r="AA47297" s="102"/>
      <c r="AB47297" s="102"/>
    </row>
    <row r="47298" spans="26:28" x14ac:dyDescent="0.3">
      <c r="Z47298" s="102"/>
      <c r="AA47298" s="102"/>
      <c r="AB47298" s="102"/>
    </row>
    <row r="47299" spans="26:28" x14ac:dyDescent="0.3">
      <c r="Z47299" s="102"/>
      <c r="AA47299" s="102"/>
      <c r="AB47299" s="102"/>
    </row>
    <row r="47300" spans="26:28" x14ac:dyDescent="0.3">
      <c r="Z47300" s="102"/>
      <c r="AA47300" s="102"/>
      <c r="AB47300" s="102"/>
    </row>
    <row r="47301" spans="26:28" x14ac:dyDescent="0.3">
      <c r="Z47301" s="102"/>
      <c r="AA47301" s="102"/>
      <c r="AB47301" s="102"/>
    </row>
    <row r="47302" spans="26:28" x14ac:dyDescent="0.3">
      <c r="Z47302" s="102"/>
      <c r="AA47302" s="102"/>
      <c r="AB47302" s="102"/>
    </row>
    <row r="47303" spans="26:28" x14ac:dyDescent="0.3">
      <c r="Z47303" s="102"/>
      <c r="AA47303" s="102"/>
      <c r="AB47303" s="102"/>
    </row>
    <row r="47304" spans="26:28" x14ac:dyDescent="0.3">
      <c r="Z47304" s="102"/>
      <c r="AA47304" s="102"/>
      <c r="AB47304" s="102"/>
    </row>
    <row r="47305" spans="26:28" x14ac:dyDescent="0.3">
      <c r="Z47305" s="102"/>
      <c r="AA47305" s="102"/>
      <c r="AB47305" s="102"/>
    </row>
    <row r="47306" spans="26:28" x14ac:dyDescent="0.3">
      <c r="Z47306" s="102"/>
      <c r="AA47306" s="102"/>
      <c r="AB47306" s="102"/>
    </row>
    <row r="47307" spans="26:28" x14ac:dyDescent="0.3">
      <c r="Z47307" s="102"/>
      <c r="AA47307" s="102"/>
      <c r="AB47307" s="102"/>
    </row>
    <row r="47308" spans="26:28" x14ac:dyDescent="0.3">
      <c r="Z47308" s="102"/>
      <c r="AA47308" s="102"/>
      <c r="AB47308" s="102"/>
    </row>
    <row r="47309" spans="26:28" x14ac:dyDescent="0.3">
      <c r="Z47309" s="102"/>
      <c r="AA47309" s="102"/>
      <c r="AB47309" s="102"/>
    </row>
    <row r="47310" spans="26:28" x14ac:dyDescent="0.3">
      <c r="Z47310" s="102"/>
      <c r="AA47310" s="102"/>
      <c r="AB47310" s="102"/>
    </row>
    <row r="47311" spans="26:28" x14ac:dyDescent="0.3">
      <c r="Z47311" s="102"/>
      <c r="AA47311" s="102"/>
      <c r="AB47311" s="102"/>
    </row>
    <row r="47312" spans="26:28" x14ac:dyDescent="0.3">
      <c r="Z47312" s="102"/>
      <c r="AA47312" s="102"/>
      <c r="AB47312" s="102"/>
    </row>
    <row r="47313" spans="26:28" x14ac:dyDescent="0.3">
      <c r="Z47313" s="102"/>
      <c r="AA47313" s="102"/>
      <c r="AB47313" s="102"/>
    </row>
    <row r="47314" spans="26:28" x14ac:dyDescent="0.3">
      <c r="Z47314" s="102"/>
      <c r="AA47314" s="102"/>
      <c r="AB47314" s="102"/>
    </row>
    <row r="47315" spans="26:28" x14ac:dyDescent="0.3">
      <c r="Z47315" s="102"/>
      <c r="AA47315" s="102"/>
      <c r="AB47315" s="102"/>
    </row>
    <row r="47316" spans="26:28" x14ac:dyDescent="0.3">
      <c r="Z47316" s="102"/>
      <c r="AA47316" s="102"/>
      <c r="AB47316" s="102"/>
    </row>
    <row r="47317" spans="26:28" x14ac:dyDescent="0.3">
      <c r="Z47317" s="102"/>
      <c r="AA47317" s="102"/>
      <c r="AB47317" s="102"/>
    </row>
    <row r="47318" spans="26:28" x14ac:dyDescent="0.3">
      <c r="Z47318" s="102"/>
      <c r="AA47318" s="102"/>
      <c r="AB47318" s="102"/>
    </row>
    <row r="47319" spans="26:28" x14ac:dyDescent="0.3">
      <c r="Z47319" s="102"/>
      <c r="AA47319" s="102"/>
      <c r="AB47319" s="102"/>
    </row>
    <row r="47320" spans="26:28" x14ac:dyDescent="0.3">
      <c r="Z47320" s="102"/>
      <c r="AA47320" s="102"/>
      <c r="AB47320" s="102"/>
    </row>
    <row r="47321" spans="26:28" x14ac:dyDescent="0.3">
      <c r="Z47321" s="102"/>
      <c r="AA47321" s="102"/>
      <c r="AB47321" s="102"/>
    </row>
    <row r="47322" spans="26:28" x14ac:dyDescent="0.3">
      <c r="Z47322" s="102"/>
      <c r="AA47322" s="102"/>
      <c r="AB47322" s="102"/>
    </row>
    <row r="47323" spans="26:28" x14ac:dyDescent="0.3">
      <c r="Z47323" s="102"/>
      <c r="AA47323" s="102"/>
      <c r="AB47323" s="102"/>
    </row>
    <row r="47324" spans="26:28" x14ac:dyDescent="0.3">
      <c r="Z47324" s="102"/>
      <c r="AA47324" s="102"/>
      <c r="AB47324" s="102"/>
    </row>
    <row r="47325" spans="26:28" x14ac:dyDescent="0.3">
      <c r="Z47325" s="102"/>
      <c r="AA47325" s="102"/>
      <c r="AB47325" s="102"/>
    </row>
    <row r="47326" spans="26:28" x14ac:dyDescent="0.3">
      <c r="Z47326" s="102"/>
      <c r="AA47326" s="102"/>
      <c r="AB47326" s="102"/>
    </row>
    <row r="47327" spans="26:28" x14ac:dyDescent="0.3">
      <c r="Z47327" s="102"/>
      <c r="AA47327" s="102"/>
      <c r="AB47327" s="102"/>
    </row>
    <row r="47328" spans="26:28" x14ac:dyDescent="0.3">
      <c r="Z47328" s="102"/>
      <c r="AA47328" s="102"/>
      <c r="AB47328" s="102"/>
    </row>
    <row r="47329" spans="26:28" x14ac:dyDescent="0.3">
      <c r="Z47329" s="102"/>
      <c r="AA47329" s="102"/>
      <c r="AB47329" s="102"/>
    </row>
    <row r="47330" spans="26:28" x14ac:dyDescent="0.3">
      <c r="Z47330" s="102"/>
      <c r="AA47330" s="102"/>
      <c r="AB47330" s="102"/>
    </row>
    <row r="47331" spans="26:28" x14ac:dyDescent="0.3">
      <c r="Z47331" s="102"/>
      <c r="AA47331" s="102"/>
      <c r="AB47331" s="102"/>
    </row>
    <row r="47332" spans="26:28" x14ac:dyDescent="0.3">
      <c r="Z47332" s="102"/>
      <c r="AA47332" s="102"/>
      <c r="AB47332" s="102"/>
    </row>
    <row r="47333" spans="26:28" x14ac:dyDescent="0.3">
      <c r="Z47333" s="102"/>
      <c r="AA47333" s="102"/>
      <c r="AB47333" s="102"/>
    </row>
    <row r="47334" spans="26:28" x14ac:dyDescent="0.3">
      <c r="Z47334" s="102"/>
      <c r="AA47334" s="102"/>
      <c r="AB47334" s="102"/>
    </row>
    <row r="47335" spans="26:28" x14ac:dyDescent="0.3">
      <c r="Z47335" s="102"/>
      <c r="AA47335" s="102"/>
      <c r="AB47335" s="102"/>
    </row>
    <row r="47336" spans="26:28" x14ac:dyDescent="0.3">
      <c r="Z47336" s="102"/>
      <c r="AA47336" s="102"/>
      <c r="AB47336" s="102"/>
    </row>
    <row r="47337" spans="26:28" x14ac:dyDescent="0.3">
      <c r="Z47337" s="102"/>
      <c r="AA47337" s="102"/>
      <c r="AB47337" s="102"/>
    </row>
    <row r="47338" spans="26:28" x14ac:dyDescent="0.3">
      <c r="Z47338" s="102"/>
      <c r="AA47338" s="102"/>
      <c r="AB47338" s="102"/>
    </row>
    <row r="47339" spans="26:28" x14ac:dyDescent="0.3">
      <c r="Z47339" s="102"/>
      <c r="AA47339" s="102"/>
      <c r="AB47339" s="102"/>
    </row>
    <row r="47340" spans="26:28" x14ac:dyDescent="0.3">
      <c r="Z47340" s="102"/>
      <c r="AA47340" s="102"/>
      <c r="AB47340" s="102"/>
    </row>
    <row r="47341" spans="26:28" x14ac:dyDescent="0.3">
      <c r="Z47341" s="102"/>
      <c r="AA47341" s="102"/>
      <c r="AB47341" s="102"/>
    </row>
    <row r="47342" spans="26:28" x14ac:dyDescent="0.3">
      <c r="Z47342" s="102"/>
      <c r="AA47342" s="102"/>
      <c r="AB47342" s="102"/>
    </row>
    <row r="47343" spans="26:28" x14ac:dyDescent="0.3">
      <c r="Z47343" s="102"/>
      <c r="AA47343" s="102"/>
      <c r="AB47343" s="102"/>
    </row>
    <row r="47344" spans="26:28" x14ac:dyDescent="0.3">
      <c r="Z47344" s="102"/>
      <c r="AA47344" s="102"/>
      <c r="AB47344" s="102"/>
    </row>
    <row r="47345" spans="26:28" x14ac:dyDescent="0.3">
      <c r="Z47345" s="102"/>
      <c r="AA47345" s="102"/>
      <c r="AB47345" s="102"/>
    </row>
    <row r="47346" spans="26:28" x14ac:dyDescent="0.3">
      <c r="Z47346" s="102"/>
      <c r="AA47346" s="102"/>
      <c r="AB47346" s="102"/>
    </row>
    <row r="47347" spans="26:28" x14ac:dyDescent="0.3">
      <c r="Z47347" s="102"/>
      <c r="AA47347" s="102"/>
      <c r="AB47347" s="102"/>
    </row>
    <row r="47348" spans="26:28" x14ac:dyDescent="0.3">
      <c r="Z47348" s="102"/>
      <c r="AA47348" s="102"/>
      <c r="AB47348" s="102"/>
    </row>
    <row r="47349" spans="26:28" x14ac:dyDescent="0.3">
      <c r="Z47349" s="102"/>
      <c r="AA47349" s="102"/>
      <c r="AB47349" s="102"/>
    </row>
    <row r="47350" spans="26:28" x14ac:dyDescent="0.3">
      <c r="Z47350" s="102"/>
      <c r="AA47350" s="102"/>
      <c r="AB47350" s="102"/>
    </row>
    <row r="47351" spans="26:28" x14ac:dyDescent="0.3">
      <c r="Z47351" s="102"/>
      <c r="AA47351" s="102"/>
      <c r="AB47351" s="102"/>
    </row>
    <row r="47352" spans="26:28" x14ac:dyDescent="0.3">
      <c r="Z47352" s="102"/>
      <c r="AA47352" s="102"/>
      <c r="AB47352" s="102"/>
    </row>
    <row r="47353" spans="26:28" x14ac:dyDescent="0.3">
      <c r="Z47353" s="102"/>
      <c r="AA47353" s="102"/>
      <c r="AB47353" s="102"/>
    </row>
    <row r="47354" spans="26:28" x14ac:dyDescent="0.3">
      <c r="Z47354" s="102"/>
      <c r="AA47354" s="102"/>
      <c r="AB47354" s="102"/>
    </row>
    <row r="47355" spans="26:28" x14ac:dyDescent="0.3">
      <c r="Z47355" s="102"/>
      <c r="AA47355" s="102"/>
      <c r="AB47355" s="102"/>
    </row>
    <row r="47356" spans="26:28" x14ac:dyDescent="0.3">
      <c r="Z47356" s="102"/>
      <c r="AA47356" s="102"/>
      <c r="AB47356" s="102"/>
    </row>
    <row r="47357" spans="26:28" x14ac:dyDescent="0.3">
      <c r="Z47357" s="102"/>
      <c r="AA47357" s="102"/>
      <c r="AB47357" s="102"/>
    </row>
    <row r="47358" spans="26:28" x14ac:dyDescent="0.3">
      <c r="Z47358" s="102"/>
      <c r="AA47358" s="102"/>
      <c r="AB47358" s="102"/>
    </row>
    <row r="47359" spans="26:28" x14ac:dyDescent="0.3">
      <c r="Z47359" s="102"/>
      <c r="AA47359" s="102"/>
      <c r="AB47359" s="102"/>
    </row>
    <row r="47360" spans="26:28" x14ac:dyDescent="0.3">
      <c r="Z47360" s="102"/>
      <c r="AA47360" s="102"/>
      <c r="AB47360" s="102"/>
    </row>
    <row r="47361" spans="26:28" x14ac:dyDescent="0.3">
      <c r="Z47361" s="102"/>
      <c r="AA47361" s="102"/>
      <c r="AB47361" s="102"/>
    </row>
    <row r="47362" spans="26:28" x14ac:dyDescent="0.3">
      <c r="Z47362" s="102"/>
      <c r="AA47362" s="102"/>
      <c r="AB47362" s="102"/>
    </row>
    <row r="47363" spans="26:28" x14ac:dyDescent="0.3">
      <c r="Z47363" s="102"/>
      <c r="AA47363" s="102"/>
      <c r="AB47363" s="102"/>
    </row>
    <row r="47364" spans="26:28" x14ac:dyDescent="0.3">
      <c r="Z47364" s="102"/>
      <c r="AA47364" s="102"/>
      <c r="AB47364" s="102"/>
    </row>
    <row r="47365" spans="26:28" x14ac:dyDescent="0.3">
      <c r="Z47365" s="102"/>
      <c r="AA47365" s="102"/>
      <c r="AB47365" s="102"/>
    </row>
    <row r="47366" spans="26:28" x14ac:dyDescent="0.3">
      <c r="Z47366" s="102"/>
      <c r="AA47366" s="102"/>
      <c r="AB47366" s="102"/>
    </row>
    <row r="47367" spans="26:28" x14ac:dyDescent="0.3">
      <c r="Z47367" s="102"/>
      <c r="AA47367" s="102"/>
      <c r="AB47367" s="102"/>
    </row>
    <row r="47368" spans="26:28" x14ac:dyDescent="0.3">
      <c r="Z47368" s="102"/>
      <c r="AA47368" s="102"/>
      <c r="AB47368" s="102"/>
    </row>
    <row r="47369" spans="26:28" x14ac:dyDescent="0.3">
      <c r="Z47369" s="102"/>
      <c r="AA47369" s="102"/>
      <c r="AB47369" s="102"/>
    </row>
    <row r="47370" spans="26:28" x14ac:dyDescent="0.3">
      <c r="Z47370" s="102"/>
      <c r="AA47370" s="102"/>
      <c r="AB47370" s="102"/>
    </row>
    <row r="47371" spans="26:28" x14ac:dyDescent="0.3">
      <c r="Z47371" s="102"/>
      <c r="AA47371" s="102"/>
      <c r="AB47371" s="102"/>
    </row>
    <row r="47372" spans="26:28" x14ac:dyDescent="0.3">
      <c r="Z47372" s="102"/>
      <c r="AA47372" s="102"/>
      <c r="AB47372" s="102"/>
    </row>
    <row r="47373" spans="26:28" x14ac:dyDescent="0.3">
      <c r="Z47373" s="102"/>
      <c r="AA47373" s="102"/>
      <c r="AB47373" s="102"/>
    </row>
    <row r="47374" spans="26:28" x14ac:dyDescent="0.3">
      <c r="Z47374" s="102"/>
      <c r="AA47374" s="102"/>
      <c r="AB47374" s="102"/>
    </row>
    <row r="47375" spans="26:28" x14ac:dyDescent="0.3">
      <c r="Z47375" s="102"/>
      <c r="AA47375" s="102"/>
      <c r="AB47375" s="102"/>
    </row>
    <row r="47376" spans="26:28" x14ac:dyDescent="0.3">
      <c r="Z47376" s="102"/>
      <c r="AA47376" s="102"/>
      <c r="AB47376" s="102"/>
    </row>
    <row r="47377" spans="26:28" x14ac:dyDescent="0.3">
      <c r="Z47377" s="102"/>
      <c r="AA47377" s="102"/>
      <c r="AB47377" s="102"/>
    </row>
    <row r="47378" spans="26:28" x14ac:dyDescent="0.3">
      <c r="Z47378" s="102"/>
      <c r="AA47378" s="102"/>
      <c r="AB47378" s="102"/>
    </row>
    <row r="47379" spans="26:28" x14ac:dyDescent="0.3">
      <c r="Z47379" s="102"/>
      <c r="AA47379" s="102"/>
      <c r="AB47379" s="102"/>
    </row>
    <row r="47380" spans="26:28" x14ac:dyDescent="0.3">
      <c r="Z47380" s="102"/>
      <c r="AA47380" s="102"/>
      <c r="AB47380" s="102"/>
    </row>
    <row r="47381" spans="26:28" x14ac:dyDescent="0.3">
      <c r="Z47381" s="102"/>
      <c r="AA47381" s="102"/>
      <c r="AB47381" s="102"/>
    </row>
    <row r="47382" spans="26:28" x14ac:dyDescent="0.3">
      <c r="Z47382" s="102"/>
      <c r="AA47382" s="102"/>
      <c r="AB47382" s="102"/>
    </row>
    <row r="47383" spans="26:28" x14ac:dyDescent="0.3">
      <c r="Z47383" s="102"/>
      <c r="AA47383" s="102"/>
      <c r="AB47383" s="102"/>
    </row>
    <row r="47384" spans="26:28" x14ac:dyDescent="0.3">
      <c r="Z47384" s="102"/>
      <c r="AA47384" s="102"/>
      <c r="AB47384" s="102"/>
    </row>
    <row r="47385" spans="26:28" x14ac:dyDescent="0.3">
      <c r="Z47385" s="102"/>
      <c r="AA47385" s="102"/>
      <c r="AB47385" s="102"/>
    </row>
    <row r="47386" spans="26:28" x14ac:dyDescent="0.3">
      <c r="Z47386" s="102"/>
      <c r="AA47386" s="102"/>
      <c r="AB47386" s="102"/>
    </row>
    <row r="47387" spans="26:28" x14ac:dyDescent="0.3">
      <c r="Z47387" s="102"/>
      <c r="AA47387" s="102"/>
      <c r="AB47387" s="102"/>
    </row>
    <row r="47388" spans="26:28" x14ac:dyDescent="0.3">
      <c r="Z47388" s="102"/>
      <c r="AA47388" s="102"/>
      <c r="AB47388" s="102"/>
    </row>
    <row r="47389" spans="26:28" x14ac:dyDescent="0.3">
      <c r="Z47389" s="102"/>
      <c r="AA47389" s="102"/>
      <c r="AB47389" s="102"/>
    </row>
    <row r="47390" spans="26:28" x14ac:dyDescent="0.3">
      <c r="Z47390" s="102"/>
      <c r="AA47390" s="102"/>
      <c r="AB47390" s="102"/>
    </row>
    <row r="47391" spans="26:28" x14ac:dyDescent="0.3">
      <c r="Z47391" s="102"/>
      <c r="AA47391" s="102"/>
      <c r="AB47391" s="102"/>
    </row>
    <row r="47392" spans="26:28" x14ac:dyDescent="0.3">
      <c r="Z47392" s="102"/>
      <c r="AA47392" s="102"/>
      <c r="AB47392" s="102"/>
    </row>
    <row r="47393" spans="26:28" x14ac:dyDescent="0.3">
      <c r="Z47393" s="102"/>
      <c r="AA47393" s="102"/>
      <c r="AB47393" s="102"/>
    </row>
    <row r="47394" spans="26:28" x14ac:dyDescent="0.3">
      <c r="Z47394" s="102"/>
      <c r="AA47394" s="102"/>
      <c r="AB47394" s="102"/>
    </row>
    <row r="47395" spans="26:28" x14ac:dyDescent="0.3">
      <c r="Z47395" s="102"/>
      <c r="AA47395" s="102"/>
      <c r="AB47395" s="102"/>
    </row>
    <row r="47396" spans="26:28" x14ac:dyDescent="0.3">
      <c r="Z47396" s="102"/>
      <c r="AA47396" s="102"/>
      <c r="AB47396" s="102"/>
    </row>
    <row r="47397" spans="26:28" x14ac:dyDescent="0.3">
      <c r="Z47397" s="102"/>
      <c r="AA47397" s="102"/>
      <c r="AB47397" s="102"/>
    </row>
    <row r="47398" spans="26:28" x14ac:dyDescent="0.3">
      <c r="Z47398" s="102"/>
      <c r="AA47398" s="102"/>
      <c r="AB47398" s="102"/>
    </row>
    <row r="47399" spans="26:28" x14ac:dyDescent="0.3">
      <c r="Z47399" s="102"/>
      <c r="AA47399" s="102"/>
      <c r="AB47399" s="102"/>
    </row>
    <row r="47400" spans="26:28" x14ac:dyDescent="0.3">
      <c r="Z47400" s="102"/>
      <c r="AA47400" s="102"/>
      <c r="AB47400" s="102"/>
    </row>
    <row r="47401" spans="26:28" x14ac:dyDescent="0.3">
      <c r="Z47401" s="102"/>
      <c r="AA47401" s="102"/>
      <c r="AB47401" s="102"/>
    </row>
    <row r="47402" spans="26:28" x14ac:dyDescent="0.3">
      <c r="Z47402" s="102"/>
      <c r="AA47402" s="102"/>
      <c r="AB47402" s="102"/>
    </row>
    <row r="47403" spans="26:28" x14ac:dyDescent="0.3">
      <c r="Z47403" s="102"/>
      <c r="AA47403" s="102"/>
      <c r="AB47403" s="102"/>
    </row>
    <row r="47404" spans="26:28" x14ac:dyDescent="0.3">
      <c r="Z47404" s="102"/>
      <c r="AA47404" s="102"/>
      <c r="AB47404" s="102"/>
    </row>
    <row r="47405" spans="26:28" x14ac:dyDescent="0.3">
      <c r="Z47405" s="102"/>
      <c r="AA47405" s="102"/>
      <c r="AB47405" s="102"/>
    </row>
    <row r="47406" spans="26:28" x14ac:dyDescent="0.3">
      <c r="Z47406" s="102"/>
      <c r="AA47406" s="102"/>
      <c r="AB47406" s="102"/>
    </row>
    <row r="47407" spans="26:28" x14ac:dyDescent="0.3">
      <c r="Z47407" s="102"/>
      <c r="AA47407" s="102"/>
      <c r="AB47407" s="102"/>
    </row>
    <row r="47408" spans="26:28" x14ac:dyDescent="0.3">
      <c r="Z47408" s="102"/>
      <c r="AA47408" s="102"/>
      <c r="AB47408" s="102"/>
    </row>
    <row r="47409" spans="26:28" x14ac:dyDescent="0.3">
      <c r="Z47409" s="102"/>
      <c r="AA47409" s="102"/>
      <c r="AB47409" s="102"/>
    </row>
    <row r="47410" spans="26:28" x14ac:dyDescent="0.3">
      <c r="Z47410" s="102"/>
      <c r="AA47410" s="102"/>
      <c r="AB47410" s="102"/>
    </row>
    <row r="47411" spans="26:28" x14ac:dyDescent="0.3">
      <c r="Z47411" s="102"/>
      <c r="AA47411" s="102"/>
      <c r="AB47411" s="102"/>
    </row>
    <row r="47412" spans="26:28" x14ac:dyDescent="0.3">
      <c r="Z47412" s="102"/>
      <c r="AA47412" s="102"/>
      <c r="AB47412" s="102"/>
    </row>
    <row r="47413" spans="26:28" x14ac:dyDescent="0.3">
      <c r="Z47413" s="102"/>
      <c r="AA47413" s="102"/>
      <c r="AB47413" s="102"/>
    </row>
    <row r="47414" spans="26:28" x14ac:dyDescent="0.3">
      <c r="Z47414" s="102"/>
      <c r="AA47414" s="102"/>
      <c r="AB47414" s="102"/>
    </row>
    <row r="47415" spans="26:28" x14ac:dyDescent="0.3">
      <c r="Z47415" s="102"/>
      <c r="AA47415" s="102"/>
      <c r="AB47415" s="102"/>
    </row>
    <row r="47416" spans="26:28" x14ac:dyDescent="0.3">
      <c r="Z47416" s="102"/>
      <c r="AA47416" s="102"/>
      <c r="AB47416" s="102"/>
    </row>
    <row r="47417" spans="26:28" x14ac:dyDescent="0.3">
      <c r="Z47417" s="102"/>
      <c r="AA47417" s="102"/>
      <c r="AB47417" s="102"/>
    </row>
    <row r="47418" spans="26:28" x14ac:dyDescent="0.3">
      <c r="Z47418" s="102"/>
      <c r="AA47418" s="102"/>
      <c r="AB47418" s="102"/>
    </row>
    <row r="47419" spans="26:28" x14ac:dyDescent="0.3">
      <c r="Z47419" s="102"/>
      <c r="AA47419" s="102"/>
      <c r="AB47419" s="102"/>
    </row>
    <row r="47420" spans="26:28" x14ac:dyDescent="0.3">
      <c r="Z47420" s="102"/>
      <c r="AA47420" s="102"/>
      <c r="AB47420" s="102"/>
    </row>
    <row r="47421" spans="26:28" x14ac:dyDescent="0.3">
      <c r="Z47421" s="102"/>
      <c r="AA47421" s="102"/>
      <c r="AB47421" s="102"/>
    </row>
    <row r="47422" spans="26:28" x14ac:dyDescent="0.3">
      <c r="Z47422" s="102"/>
      <c r="AA47422" s="102"/>
      <c r="AB47422" s="102"/>
    </row>
    <row r="47423" spans="26:28" x14ac:dyDescent="0.3">
      <c r="Z47423" s="102"/>
      <c r="AA47423" s="102"/>
      <c r="AB47423" s="102"/>
    </row>
    <row r="47424" spans="26:28" x14ac:dyDescent="0.3">
      <c r="Z47424" s="102"/>
      <c r="AA47424" s="102"/>
      <c r="AB47424" s="102"/>
    </row>
    <row r="47425" spans="26:28" x14ac:dyDescent="0.3">
      <c r="Z47425" s="102"/>
      <c r="AA47425" s="102"/>
      <c r="AB47425" s="102"/>
    </row>
    <row r="47426" spans="26:28" x14ac:dyDescent="0.3">
      <c r="Z47426" s="102"/>
      <c r="AA47426" s="102"/>
      <c r="AB47426" s="102"/>
    </row>
    <row r="47427" spans="26:28" x14ac:dyDescent="0.3">
      <c r="Z47427" s="102"/>
      <c r="AA47427" s="102"/>
      <c r="AB47427" s="102"/>
    </row>
    <row r="47428" spans="26:28" x14ac:dyDescent="0.3">
      <c r="Z47428" s="102"/>
      <c r="AA47428" s="102"/>
      <c r="AB47428" s="102"/>
    </row>
    <row r="47429" spans="26:28" x14ac:dyDescent="0.3">
      <c r="Z47429" s="102"/>
      <c r="AA47429" s="102"/>
      <c r="AB47429" s="102"/>
    </row>
    <row r="47430" spans="26:28" x14ac:dyDescent="0.3">
      <c r="Z47430" s="102"/>
      <c r="AA47430" s="102"/>
      <c r="AB47430" s="102"/>
    </row>
    <row r="47431" spans="26:28" x14ac:dyDescent="0.3">
      <c r="Z47431" s="102"/>
      <c r="AA47431" s="102"/>
      <c r="AB47431" s="102"/>
    </row>
    <row r="47432" spans="26:28" x14ac:dyDescent="0.3">
      <c r="Z47432" s="102"/>
      <c r="AA47432" s="102"/>
      <c r="AB47432" s="102"/>
    </row>
    <row r="47433" spans="26:28" x14ac:dyDescent="0.3">
      <c r="Z47433" s="102"/>
      <c r="AA47433" s="102"/>
      <c r="AB47433" s="102"/>
    </row>
    <row r="47434" spans="26:28" x14ac:dyDescent="0.3">
      <c r="Z47434" s="102"/>
      <c r="AA47434" s="102"/>
      <c r="AB47434" s="102"/>
    </row>
    <row r="47435" spans="26:28" x14ac:dyDescent="0.3">
      <c r="Z47435" s="102"/>
      <c r="AA47435" s="102"/>
      <c r="AB47435" s="102"/>
    </row>
    <row r="47436" spans="26:28" x14ac:dyDescent="0.3">
      <c r="Z47436" s="102"/>
      <c r="AA47436" s="102"/>
      <c r="AB47436" s="102"/>
    </row>
    <row r="47437" spans="26:28" x14ac:dyDescent="0.3">
      <c r="Z47437" s="102"/>
      <c r="AA47437" s="102"/>
      <c r="AB47437" s="102"/>
    </row>
    <row r="47438" spans="26:28" x14ac:dyDescent="0.3">
      <c r="Z47438" s="102"/>
      <c r="AA47438" s="102"/>
      <c r="AB47438" s="102"/>
    </row>
    <row r="47439" spans="26:28" x14ac:dyDescent="0.3">
      <c r="Z47439" s="102"/>
      <c r="AA47439" s="102"/>
      <c r="AB47439" s="102"/>
    </row>
    <row r="47440" spans="26:28" x14ac:dyDescent="0.3">
      <c r="Z47440" s="102"/>
      <c r="AA47440" s="102"/>
      <c r="AB47440" s="102"/>
    </row>
    <row r="47441" spans="26:28" x14ac:dyDescent="0.3">
      <c r="Z47441" s="102"/>
      <c r="AA47441" s="102"/>
      <c r="AB47441" s="102"/>
    </row>
    <row r="47442" spans="26:28" x14ac:dyDescent="0.3">
      <c r="Z47442" s="102"/>
      <c r="AA47442" s="102"/>
      <c r="AB47442" s="102"/>
    </row>
    <row r="47443" spans="26:28" x14ac:dyDescent="0.3">
      <c r="Z47443" s="102"/>
      <c r="AA47443" s="102"/>
      <c r="AB47443" s="102"/>
    </row>
    <row r="47444" spans="26:28" x14ac:dyDescent="0.3">
      <c r="Z47444" s="102"/>
      <c r="AA47444" s="102"/>
      <c r="AB47444" s="102"/>
    </row>
    <row r="47445" spans="26:28" x14ac:dyDescent="0.3">
      <c r="Z47445" s="102"/>
      <c r="AA47445" s="102"/>
      <c r="AB47445" s="102"/>
    </row>
    <row r="47446" spans="26:28" x14ac:dyDescent="0.3">
      <c r="Z47446" s="102"/>
      <c r="AA47446" s="102"/>
      <c r="AB47446" s="102"/>
    </row>
    <row r="47447" spans="26:28" x14ac:dyDescent="0.3">
      <c r="Z47447" s="102"/>
      <c r="AA47447" s="102"/>
      <c r="AB47447" s="102"/>
    </row>
    <row r="47448" spans="26:28" x14ac:dyDescent="0.3">
      <c r="Z47448" s="102"/>
      <c r="AA47448" s="102"/>
      <c r="AB47448" s="102"/>
    </row>
    <row r="47449" spans="26:28" x14ac:dyDescent="0.3">
      <c r="Z47449" s="102"/>
      <c r="AA47449" s="102"/>
      <c r="AB47449" s="102"/>
    </row>
    <row r="47450" spans="26:28" x14ac:dyDescent="0.3">
      <c r="Z47450" s="102"/>
      <c r="AA47450" s="102"/>
      <c r="AB47450" s="102"/>
    </row>
    <row r="47451" spans="26:28" x14ac:dyDescent="0.3">
      <c r="Z47451" s="102"/>
      <c r="AA47451" s="102"/>
      <c r="AB47451" s="102"/>
    </row>
    <row r="47452" spans="26:28" x14ac:dyDescent="0.3">
      <c r="Z47452" s="102"/>
      <c r="AA47452" s="102"/>
      <c r="AB47452" s="102"/>
    </row>
    <row r="47453" spans="26:28" x14ac:dyDescent="0.3">
      <c r="Z47453" s="102"/>
      <c r="AA47453" s="102"/>
      <c r="AB47453" s="102"/>
    </row>
    <row r="47454" spans="26:28" x14ac:dyDescent="0.3">
      <c r="Z47454" s="102"/>
      <c r="AA47454" s="102"/>
      <c r="AB47454" s="102"/>
    </row>
    <row r="47455" spans="26:28" x14ac:dyDescent="0.3">
      <c r="Z47455" s="102"/>
      <c r="AA47455" s="102"/>
      <c r="AB47455" s="102"/>
    </row>
    <row r="47456" spans="26:28" x14ac:dyDescent="0.3">
      <c r="Z47456" s="102"/>
      <c r="AA47456" s="102"/>
      <c r="AB47456" s="102"/>
    </row>
    <row r="47457" spans="26:28" x14ac:dyDescent="0.3">
      <c r="Z47457" s="102"/>
      <c r="AA47457" s="102"/>
      <c r="AB47457" s="102"/>
    </row>
    <row r="47458" spans="26:28" x14ac:dyDescent="0.3">
      <c r="Z47458" s="102"/>
      <c r="AA47458" s="102"/>
      <c r="AB47458" s="102"/>
    </row>
    <row r="47459" spans="26:28" x14ac:dyDescent="0.3">
      <c r="Z47459" s="102"/>
      <c r="AA47459" s="102"/>
      <c r="AB47459" s="102"/>
    </row>
    <row r="47460" spans="26:28" x14ac:dyDescent="0.3">
      <c r="Z47460" s="102"/>
      <c r="AA47460" s="102"/>
      <c r="AB47460" s="102"/>
    </row>
    <row r="47461" spans="26:28" x14ac:dyDescent="0.3">
      <c r="Z47461" s="102"/>
      <c r="AA47461" s="102"/>
      <c r="AB47461" s="102"/>
    </row>
    <row r="47462" spans="26:28" x14ac:dyDescent="0.3">
      <c r="Z47462" s="102"/>
      <c r="AA47462" s="102"/>
      <c r="AB47462" s="102"/>
    </row>
    <row r="47463" spans="26:28" x14ac:dyDescent="0.3">
      <c r="Z47463" s="102"/>
      <c r="AA47463" s="102"/>
      <c r="AB47463" s="102"/>
    </row>
    <row r="47464" spans="26:28" x14ac:dyDescent="0.3">
      <c r="Z47464" s="102"/>
      <c r="AA47464" s="102"/>
      <c r="AB47464" s="102"/>
    </row>
    <row r="47465" spans="26:28" x14ac:dyDescent="0.3">
      <c r="Z47465" s="102"/>
      <c r="AA47465" s="102"/>
      <c r="AB47465" s="102"/>
    </row>
    <row r="47466" spans="26:28" x14ac:dyDescent="0.3">
      <c r="Z47466" s="102"/>
      <c r="AA47466" s="102"/>
      <c r="AB47466" s="102"/>
    </row>
    <row r="47467" spans="26:28" x14ac:dyDescent="0.3">
      <c r="Z47467" s="102"/>
      <c r="AA47467" s="102"/>
      <c r="AB47467" s="102"/>
    </row>
    <row r="47468" spans="26:28" x14ac:dyDescent="0.3">
      <c r="Z47468" s="102"/>
      <c r="AA47468" s="102"/>
      <c r="AB47468" s="102"/>
    </row>
    <row r="47469" spans="26:28" x14ac:dyDescent="0.3">
      <c r="Z47469" s="102"/>
      <c r="AA47469" s="102"/>
      <c r="AB47469" s="102"/>
    </row>
    <row r="47470" spans="26:28" x14ac:dyDescent="0.3">
      <c r="Z47470" s="102"/>
      <c r="AA47470" s="102"/>
      <c r="AB47470" s="102"/>
    </row>
    <row r="47471" spans="26:28" x14ac:dyDescent="0.3">
      <c r="Z47471" s="102"/>
      <c r="AA47471" s="102"/>
      <c r="AB47471" s="102"/>
    </row>
    <row r="47472" spans="26:28" x14ac:dyDescent="0.3">
      <c r="Z47472" s="102"/>
      <c r="AA47472" s="102"/>
      <c r="AB47472" s="102"/>
    </row>
    <row r="47473" spans="26:28" x14ac:dyDescent="0.3">
      <c r="Z47473" s="102"/>
      <c r="AA47473" s="102"/>
      <c r="AB47473" s="102"/>
    </row>
    <row r="47474" spans="26:28" x14ac:dyDescent="0.3">
      <c r="Z47474" s="102"/>
      <c r="AA47474" s="102"/>
      <c r="AB47474" s="102"/>
    </row>
    <row r="47475" spans="26:28" x14ac:dyDescent="0.3">
      <c r="Z47475" s="102"/>
      <c r="AA47475" s="102"/>
      <c r="AB47475" s="102"/>
    </row>
    <row r="47476" spans="26:28" x14ac:dyDescent="0.3">
      <c r="Z47476" s="102"/>
      <c r="AA47476" s="102"/>
      <c r="AB47476" s="102"/>
    </row>
    <row r="47477" spans="26:28" x14ac:dyDescent="0.3">
      <c r="Z47477" s="102"/>
      <c r="AA47477" s="102"/>
      <c r="AB47477" s="102"/>
    </row>
    <row r="47478" spans="26:28" x14ac:dyDescent="0.3">
      <c r="Z47478" s="102"/>
      <c r="AA47478" s="102"/>
      <c r="AB47478" s="102"/>
    </row>
    <row r="47479" spans="26:28" x14ac:dyDescent="0.3">
      <c r="Z47479" s="102"/>
      <c r="AA47479" s="102"/>
      <c r="AB47479" s="102"/>
    </row>
    <row r="47480" spans="26:28" x14ac:dyDescent="0.3">
      <c r="Z47480" s="102"/>
      <c r="AA47480" s="102"/>
      <c r="AB47480" s="102"/>
    </row>
    <row r="47481" spans="26:28" x14ac:dyDescent="0.3">
      <c r="Z47481" s="102"/>
      <c r="AA47481" s="102"/>
      <c r="AB47481" s="102"/>
    </row>
    <row r="47482" spans="26:28" x14ac:dyDescent="0.3">
      <c r="Z47482" s="102"/>
      <c r="AA47482" s="102"/>
      <c r="AB47482" s="102"/>
    </row>
    <row r="47483" spans="26:28" x14ac:dyDescent="0.3">
      <c r="Z47483" s="102"/>
      <c r="AA47483" s="102"/>
      <c r="AB47483" s="102"/>
    </row>
    <row r="47484" spans="26:28" x14ac:dyDescent="0.3">
      <c r="Z47484" s="102"/>
      <c r="AA47484" s="102"/>
      <c r="AB47484" s="102"/>
    </row>
    <row r="47485" spans="26:28" x14ac:dyDescent="0.3">
      <c r="Z47485" s="102"/>
      <c r="AA47485" s="102"/>
      <c r="AB47485" s="102"/>
    </row>
    <row r="47486" spans="26:28" x14ac:dyDescent="0.3">
      <c r="Z47486" s="102"/>
      <c r="AA47486" s="102"/>
      <c r="AB47486" s="102"/>
    </row>
    <row r="47487" spans="26:28" x14ac:dyDescent="0.3">
      <c r="Z47487" s="102"/>
      <c r="AA47487" s="102"/>
      <c r="AB47487" s="102"/>
    </row>
    <row r="47488" spans="26:28" x14ac:dyDescent="0.3">
      <c r="Z47488" s="102"/>
      <c r="AA47488" s="102"/>
      <c r="AB47488" s="102"/>
    </row>
    <row r="47489" spans="26:28" x14ac:dyDescent="0.3">
      <c r="Z47489" s="102"/>
      <c r="AA47489" s="102"/>
      <c r="AB47489" s="102"/>
    </row>
    <row r="47490" spans="26:28" x14ac:dyDescent="0.3">
      <c r="Z47490" s="102"/>
      <c r="AA47490" s="102"/>
      <c r="AB47490" s="102"/>
    </row>
    <row r="47491" spans="26:28" x14ac:dyDescent="0.3">
      <c r="Z47491" s="102"/>
      <c r="AA47491" s="102"/>
      <c r="AB47491" s="102"/>
    </row>
    <row r="47492" spans="26:28" x14ac:dyDescent="0.3">
      <c r="Z47492" s="102"/>
      <c r="AA47492" s="102"/>
      <c r="AB47492" s="102"/>
    </row>
    <row r="47493" spans="26:28" x14ac:dyDescent="0.3">
      <c r="Z47493" s="102"/>
      <c r="AA47493" s="102"/>
      <c r="AB47493" s="102"/>
    </row>
    <row r="47494" spans="26:28" x14ac:dyDescent="0.3">
      <c r="Z47494" s="102"/>
      <c r="AA47494" s="102"/>
      <c r="AB47494" s="102"/>
    </row>
    <row r="47495" spans="26:28" x14ac:dyDescent="0.3">
      <c r="Z47495" s="102"/>
      <c r="AA47495" s="102"/>
      <c r="AB47495" s="102"/>
    </row>
    <row r="47496" spans="26:28" x14ac:dyDescent="0.3">
      <c r="Z47496" s="102"/>
      <c r="AA47496" s="102"/>
      <c r="AB47496" s="102"/>
    </row>
    <row r="47497" spans="26:28" x14ac:dyDescent="0.3">
      <c r="Z47497" s="102"/>
      <c r="AA47497" s="102"/>
      <c r="AB47497" s="102"/>
    </row>
    <row r="47498" spans="26:28" x14ac:dyDescent="0.3">
      <c r="Z47498" s="102"/>
      <c r="AA47498" s="102"/>
      <c r="AB47498" s="102"/>
    </row>
    <row r="47499" spans="26:28" x14ac:dyDescent="0.3">
      <c r="Z47499" s="102"/>
      <c r="AA47499" s="102"/>
      <c r="AB47499" s="102"/>
    </row>
    <row r="47500" spans="26:28" x14ac:dyDescent="0.3">
      <c r="Z47500" s="102"/>
      <c r="AA47500" s="102"/>
      <c r="AB47500" s="102"/>
    </row>
    <row r="47501" spans="26:28" x14ac:dyDescent="0.3">
      <c r="Z47501" s="102"/>
      <c r="AA47501" s="102"/>
      <c r="AB47501" s="102"/>
    </row>
    <row r="47502" spans="26:28" x14ac:dyDescent="0.3">
      <c r="Z47502" s="102"/>
      <c r="AA47502" s="102"/>
      <c r="AB47502" s="102"/>
    </row>
    <row r="47503" spans="26:28" x14ac:dyDescent="0.3">
      <c r="Z47503" s="102"/>
      <c r="AA47503" s="102"/>
      <c r="AB47503" s="102"/>
    </row>
    <row r="47504" spans="26:28" x14ac:dyDescent="0.3">
      <c r="Z47504" s="102"/>
      <c r="AA47504" s="102"/>
      <c r="AB47504" s="102"/>
    </row>
    <row r="47505" spans="26:28" x14ac:dyDescent="0.3">
      <c r="Z47505" s="102"/>
      <c r="AA47505" s="102"/>
      <c r="AB47505" s="102"/>
    </row>
    <row r="47506" spans="26:28" x14ac:dyDescent="0.3">
      <c r="Z47506" s="102"/>
      <c r="AA47506" s="102"/>
      <c r="AB47506" s="102"/>
    </row>
    <row r="47507" spans="26:28" x14ac:dyDescent="0.3">
      <c r="Z47507" s="102"/>
      <c r="AA47507" s="102"/>
      <c r="AB47507" s="102"/>
    </row>
    <row r="47508" spans="26:28" x14ac:dyDescent="0.3">
      <c r="Z47508" s="102"/>
      <c r="AA47508" s="102"/>
      <c r="AB47508" s="102"/>
    </row>
    <row r="47509" spans="26:28" x14ac:dyDescent="0.3">
      <c r="Z47509" s="102"/>
      <c r="AA47509" s="102"/>
      <c r="AB47509" s="102"/>
    </row>
    <row r="47510" spans="26:28" x14ac:dyDescent="0.3">
      <c r="Z47510" s="102"/>
      <c r="AA47510" s="102"/>
      <c r="AB47510" s="102"/>
    </row>
    <row r="47511" spans="26:28" x14ac:dyDescent="0.3">
      <c r="Z47511" s="102"/>
      <c r="AA47511" s="102"/>
      <c r="AB47511" s="102"/>
    </row>
    <row r="47512" spans="26:28" x14ac:dyDescent="0.3">
      <c r="Z47512" s="102"/>
      <c r="AA47512" s="102"/>
      <c r="AB47512" s="102"/>
    </row>
    <row r="47513" spans="26:28" x14ac:dyDescent="0.3">
      <c r="Z47513" s="102"/>
      <c r="AA47513" s="102"/>
      <c r="AB47513" s="102"/>
    </row>
    <row r="47514" spans="26:28" x14ac:dyDescent="0.3">
      <c r="Z47514" s="102"/>
      <c r="AA47514" s="102"/>
      <c r="AB47514" s="102"/>
    </row>
    <row r="47515" spans="26:28" x14ac:dyDescent="0.3">
      <c r="Z47515" s="102"/>
      <c r="AA47515" s="102"/>
      <c r="AB47515" s="102"/>
    </row>
    <row r="47516" spans="26:28" x14ac:dyDescent="0.3">
      <c r="Z47516" s="102"/>
      <c r="AA47516" s="102"/>
      <c r="AB47516" s="102"/>
    </row>
    <row r="47517" spans="26:28" x14ac:dyDescent="0.3">
      <c r="Z47517" s="102"/>
      <c r="AA47517" s="102"/>
      <c r="AB47517" s="102"/>
    </row>
    <row r="47518" spans="26:28" x14ac:dyDescent="0.3">
      <c r="Z47518" s="102"/>
      <c r="AA47518" s="102"/>
      <c r="AB47518" s="102"/>
    </row>
    <row r="47519" spans="26:28" x14ac:dyDescent="0.3">
      <c r="Z47519" s="102"/>
      <c r="AA47519" s="102"/>
      <c r="AB47519" s="102"/>
    </row>
    <row r="47520" spans="26:28" x14ac:dyDescent="0.3">
      <c r="Z47520" s="102"/>
      <c r="AA47520" s="102"/>
      <c r="AB47520" s="102"/>
    </row>
    <row r="47521" spans="26:28" x14ac:dyDescent="0.3">
      <c r="Z47521" s="102"/>
      <c r="AA47521" s="102"/>
      <c r="AB47521" s="102"/>
    </row>
    <row r="47522" spans="26:28" x14ac:dyDescent="0.3">
      <c r="Z47522" s="102"/>
      <c r="AA47522" s="102"/>
      <c r="AB47522" s="102"/>
    </row>
    <row r="47523" spans="26:28" x14ac:dyDescent="0.3">
      <c r="Z47523" s="102"/>
      <c r="AA47523" s="102"/>
      <c r="AB47523" s="102"/>
    </row>
    <row r="47524" spans="26:28" x14ac:dyDescent="0.3">
      <c r="Z47524" s="102"/>
      <c r="AA47524" s="102"/>
      <c r="AB47524" s="102"/>
    </row>
    <row r="47525" spans="26:28" x14ac:dyDescent="0.3">
      <c r="Z47525" s="102"/>
      <c r="AA47525" s="102"/>
      <c r="AB47525" s="102"/>
    </row>
    <row r="47526" spans="26:28" x14ac:dyDescent="0.3">
      <c r="Z47526" s="102"/>
      <c r="AA47526" s="102"/>
      <c r="AB47526" s="102"/>
    </row>
    <row r="47527" spans="26:28" x14ac:dyDescent="0.3">
      <c r="Z47527" s="102"/>
      <c r="AA47527" s="102"/>
      <c r="AB47527" s="102"/>
    </row>
    <row r="47528" spans="26:28" x14ac:dyDescent="0.3">
      <c r="Z47528" s="102"/>
      <c r="AA47528" s="102"/>
      <c r="AB47528" s="102"/>
    </row>
    <row r="47529" spans="26:28" x14ac:dyDescent="0.3">
      <c r="Z47529" s="102"/>
      <c r="AA47529" s="102"/>
      <c r="AB47529" s="102"/>
    </row>
    <row r="47530" spans="26:28" x14ac:dyDescent="0.3">
      <c r="Z47530" s="102"/>
      <c r="AA47530" s="102"/>
      <c r="AB47530" s="102"/>
    </row>
    <row r="47531" spans="26:28" x14ac:dyDescent="0.3">
      <c r="Z47531" s="102"/>
      <c r="AA47531" s="102"/>
      <c r="AB47531" s="102"/>
    </row>
    <row r="47532" spans="26:28" x14ac:dyDescent="0.3">
      <c r="Z47532" s="102"/>
      <c r="AA47532" s="102"/>
      <c r="AB47532" s="102"/>
    </row>
    <row r="47533" spans="26:28" x14ac:dyDescent="0.3">
      <c r="Z47533" s="102"/>
      <c r="AA47533" s="102"/>
      <c r="AB47533" s="102"/>
    </row>
    <row r="47534" spans="26:28" x14ac:dyDescent="0.3">
      <c r="Z47534" s="102"/>
      <c r="AA47534" s="102"/>
      <c r="AB47534" s="102"/>
    </row>
    <row r="47535" spans="26:28" x14ac:dyDescent="0.3">
      <c r="Z47535" s="102"/>
      <c r="AA47535" s="102"/>
      <c r="AB47535" s="102"/>
    </row>
    <row r="47536" spans="26:28" x14ac:dyDescent="0.3">
      <c r="Z47536" s="102"/>
      <c r="AA47536" s="102"/>
      <c r="AB47536" s="102"/>
    </row>
    <row r="47537" spans="26:28" x14ac:dyDescent="0.3">
      <c r="Z47537" s="102"/>
      <c r="AA47537" s="102"/>
      <c r="AB47537" s="102"/>
    </row>
    <row r="47538" spans="26:28" x14ac:dyDescent="0.3">
      <c r="Z47538" s="102"/>
      <c r="AA47538" s="102"/>
      <c r="AB47538" s="102"/>
    </row>
    <row r="47539" spans="26:28" x14ac:dyDescent="0.3">
      <c r="Z47539" s="102"/>
      <c r="AA47539" s="102"/>
      <c r="AB47539" s="102"/>
    </row>
    <row r="47540" spans="26:28" x14ac:dyDescent="0.3">
      <c r="Z47540" s="102"/>
      <c r="AA47540" s="102"/>
      <c r="AB47540" s="102"/>
    </row>
    <row r="47541" spans="26:28" x14ac:dyDescent="0.3">
      <c r="Z47541" s="102"/>
      <c r="AA47541" s="102"/>
      <c r="AB47541" s="102"/>
    </row>
    <row r="47542" spans="26:28" x14ac:dyDescent="0.3">
      <c r="Z47542" s="102"/>
      <c r="AA47542" s="102"/>
      <c r="AB47542" s="102"/>
    </row>
    <row r="47543" spans="26:28" x14ac:dyDescent="0.3">
      <c r="Z47543" s="102"/>
      <c r="AA47543" s="102"/>
      <c r="AB47543" s="102"/>
    </row>
    <row r="47544" spans="26:28" x14ac:dyDescent="0.3">
      <c r="Z47544" s="102"/>
      <c r="AA47544" s="102"/>
      <c r="AB47544" s="102"/>
    </row>
    <row r="47545" spans="26:28" x14ac:dyDescent="0.3">
      <c r="Z47545" s="102"/>
      <c r="AA47545" s="102"/>
      <c r="AB47545" s="102"/>
    </row>
    <row r="47546" spans="26:28" x14ac:dyDescent="0.3">
      <c r="Z47546" s="102"/>
      <c r="AA47546" s="102"/>
      <c r="AB47546" s="102"/>
    </row>
    <row r="47547" spans="26:28" x14ac:dyDescent="0.3">
      <c r="Z47547" s="102"/>
      <c r="AA47547" s="102"/>
      <c r="AB47547" s="102"/>
    </row>
    <row r="47548" spans="26:28" x14ac:dyDescent="0.3">
      <c r="Z47548" s="102"/>
      <c r="AA47548" s="102"/>
      <c r="AB47548" s="102"/>
    </row>
    <row r="47549" spans="26:28" x14ac:dyDescent="0.3">
      <c r="Z47549" s="102"/>
      <c r="AA47549" s="102"/>
      <c r="AB47549" s="102"/>
    </row>
    <row r="47550" spans="26:28" x14ac:dyDescent="0.3">
      <c r="Z47550" s="102"/>
      <c r="AA47550" s="102"/>
      <c r="AB47550" s="102"/>
    </row>
    <row r="47551" spans="26:28" x14ac:dyDescent="0.3">
      <c r="Z47551" s="102"/>
      <c r="AA47551" s="102"/>
      <c r="AB47551" s="102"/>
    </row>
    <row r="47552" spans="26:28" x14ac:dyDescent="0.3">
      <c r="Z47552" s="102"/>
      <c r="AA47552" s="102"/>
      <c r="AB47552" s="102"/>
    </row>
    <row r="47553" spans="26:28" x14ac:dyDescent="0.3">
      <c r="Z47553" s="102"/>
      <c r="AA47553" s="102"/>
      <c r="AB47553" s="102"/>
    </row>
    <row r="47554" spans="26:28" x14ac:dyDescent="0.3">
      <c r="Z47554" s="102"/>
      <c r="AA47554" s="102"/>
      <c r="AB47554" s="102"/>
    </row>
    <row r="47555" spans="26:28" x14ac:dyDescent="0.3">
      <c r="Z47555" s="102"/>
      <c r="AA47555" s="102"/>
      <c r="AB47555" s="102"/>
    </row>
    <row r="47556" spans="26:28" x14ac:dyDescent="0.3">
      <c r="Z47556" s="102"/>
      <c r="AA47556" s="102"/>
      <c r="AB47556" s="102"/>
    </row>
    <row r="47557" spans="26:28" x14ac:dyDescent="0.3">
      <c r="Z47557" s="102"/>
      <c r="AA47557" s="102"/>
      <c r="AB47557" s="102"/>
    </row>
    <row r="47558" spans="26:28" x14ac:dyDescent="0.3">
      <c r="Z47558" s="102"/>
      <c r="AA47558" s="102"/>
      <c r="AB47558" s="102"/>
    </row>
    <row r="47559" spans="26:28" x14ac:dyDescent="0.3">
      <c r="Z47559" s="102"/>
      <c r="AA47559" s="102"/>
      <c r="AB47559" s="102"/>
    </row>
    <row r="47560" spans="26:28" x14ac:dyDescent="0.3">
      <c r="Z47560" s="102"/>
      <c r="AA47560" s="102"/>
      <c r="AB47560" s="102"/>
    </row>
    <row r="47561" spans="26:28" x14ac:dyDescent="0.3">
      <c r="Z47561" s="102"/>
      <c r="AA47561" s="102"/>
      <c r="AB47561" s="102"/>
    </row>
    <row r="47562" spans="26:28" x14ac:dyDescent="0.3">
      <c r="Z47562" s="102"/>
      <c r="AA47562" s="102"/>
      <c r="AB47562" s="102"/>
    </row>
    <row r="47563" spans="26:28" x14ac:dyDescent="0.3">
      <c r="Z47563" s="102"/>
      <c r="AA47563" s="102"/>
      <c r="AB47563" s="102"/>
    </row>
    <row r="47564" spans="26:28" x14ac:dyDescent="0.3">
      <c r="Z47564" s="102"/>
      <c r="AA47564" s="102"/>
      <c r="AB47564" s="102"/>
    </row>
    <row r="47565" spans="26:28" x14ac:dyDescent="0.3">
      <c r="Z47565" s="102"/>
      <c r="AA47565" s="102"/>
      <c r="AB47565" s="102"/>
    </row>
    <row r="47566" spans="26:28" x14ac:dyDescent="0.3">
      <c r="Z47566" s="102"/>
      <c r="AA47566" s="102"/>
      <c r="AB47566" s="102"/>
    </row>
    <row r="47567" spans="26:28" x14ac:dyDescent="0.3">
      <c r="Z47567" s="102"/>
      <c r="AA47567" s="102"/>
      <c r="AB47567" s="102"/>
    </row>
    <row r="47568" spans="26:28" x14ac:dyDescent="0.3">
      <c r="Z47568" s="102"/>
      <c r="AA47568" s="102"/>
      <c r="AB47568" s="102"/>
    </row>
    <row r="47569" spans="26:28" x14ac:dyDescent="0.3">
      <c r="Z47569" s="102"/>
      <c r="AA47569" s="102"/>
      <c r="AB47569" s="102"/>
    </row>
    <row r="47570" spans="26:28" x14ac:dyDescent="0.3">
      <c r="Z47570" s="102"/>
      <c r="AA47570" s="102"/>
      <c r="AB47570" s="102"/>
    </row>
    <row r="47571" spans="26:28" x14ac:dyDescent="0.3">
      <c r="Z47571" s="102"/>
      <c r="AA47571" s="102"/>
      <c r="AB47571" s="102"/>
    </row>
    <row r="47572" spans="26:28" x14ac:dyDescent="0.3">
      <c r="Z47572" s="102"/>
      <c r="AA47572" s="102"/>
      <c r="AB47572" s="102"/>
    </row>
    <row r="47573" spans="26:28" x14ac:dyDescent="0.3">
      <c r="Z47573" s="102"/>
      <c r="AA47573" s="102"/>
      <c r="AB47573" s="102"/>
    </row>
    <row r="47574" spans="26:28" x14ac:dyDescent="0.3">
      <c r="Z47574" s="102"/>
      <c r="AA47574" s="102"/>
      <c r="AB47574" s="102"/>
    </row>
    <row r="47575" spans="26:28" x14ac:dyDescent="0.3">
      <c r="Z47575" s="102"/>
      <c r="AA47575" s="102"/>
      <c r="AB47575" s="102"/>
    </row>
    <row r="47576" spans="26:28" x14ac:dyDescent="0.3">
      <c r="Z47576" s="102"/>
      <c r="AA47576" s="102"/>
      <c r="AB47576" s="102"/>
    </row>
    <row r="47577" spans="26:28" x14ac:dyDescent="0.3">
      <c r="Z47577" s="102"/>
      <c r="AA47577" s="102"/>
      <c r="AB47577" s="102"/>
    </row>
    <row r="47578" spans="26:28" x14ac:dyDescent="0.3">
      <c r="Z47578" s="102"/>
      <c r="AA47578" s="102"/>
      <c r="AB47578" s="102"/>
    </row>
    <row r="47579" spans="26:28" x14ac:dyDescent="0.3">
      <c r="Z47579" s="102"/>
      <c r="AA47579" s="102"/>
      <c r="AB47579" s="102"/>
    </row>
    <row r="47580" spans="26:28" x14ac:dyDescent="0.3">
      <c r="Z47580" s="102"/>
      <c r="AA47580" s="102"/>
      <c r="AB47580" s="102"/>
    </row>
    <row r="47581" spans="26:28" x14ac:dyDescent="0.3">
      <c r="Z47581" s="102"/>
      <c r="AA47581" s="102"/>
      <c r="AB47581" s="102"/>
    </row>
    <row r="47582" spans="26:28" x14ac:dyDescent="0.3">
      <c r="Z47582" s="102"/>
      <c r="AA47582" s="102"/>
      <c r="AB47582" s="102"/>
    </row>
    <row r="47583" spans="26:28" x14ac:dyDescent="0.3">
      <c r="Z47583" s="102"/>
      <c r="AA47583" s="102"/>
      <c r="AB47583" s="102"/>
    </row>
    <row r="47584" spans="26:28" x14ac:dyDescent="0.3">
      <c r="Z47584" s="102"/>
      <c r="AA47584" s="102"/>
      <c r="AB47584" s="102"/>
    </row>
    <row r="47585" spans="26:28" x14ac:dyDescent="0.3">
      <c r="Z47585" s="102"/>
      <c r="AA47585" s="102"/>
      <c r="AB47585" s="102"/>
    </row>
    <row r="47586" spans="26:28" x14ac:dyDescent="0.3">
      <c r="Z47586" s="102"/>
      <c r="AA47586" s="102"/>
      <c r="AB47586" s="102"/>
    </row>
    <row r="47587" spans="26:28" x14ac:dyDescent="0.3">
      <c r="Z47587" s="102"/>
      <c r="AA47587" s="102"/>
      <c r="AB47587" s="102"/>
    </row>
    <row r="47588" spans="26:28" x14ac:dyDescent="0.3">
      <c r="Z47588" s="102"/>
      <c r="AA47588" s="102"/>
      <c r="AB47588" s="102"/>
    </row>
    <row r="47589" spans="26:28" x14ac:dyDescent="0.3">
      <c r="Z47589" s="102"/>
      <c r="AA47589" s="102"/>
      <c r="AB47589" s="102"/>
    </row>
    <row r="47590" spans="26:28" x14ac:dyDescent="0.3">
      <c r="Z47590" s="102"/>
      <c r="AA47590" s="102"/>
      <c r="AB47590" s="102"/>
    </row>
    <row r="47591" spans="26:28" x14ac:dyDescent="0.3">
      <c r="Z47591" s="102"/>
      <c r="AA47591" s="102"/>
      <c r="AB47591" s="102"/>
    </row>
    <row r="47592" spans="26:28" x14ac:dyDescent="0.3">
      <c r="Z47592" s="102"/>
      <c r="AA47592" s="102"/>
      <c r="AB47592" s="102"/>
    </row>
    <row r="47593" spans="26:28" x14ac:dyDescent="0.3">
      <c r="Z47593" s="102"/>
      <c r="AA47593" s="102"/>
      <c r="AB47593" s="102"/>
    </row>
    <row r="47594" spans="26:28" x14ac:dyDescent="0.3">
      <c r="Z47594" s="102"/>
      <c r="AA47594" s="102"/>
      <c r="AB47594" s="102"/>
    </row>
    <row r="47595" spans="26:28" x14ac:dyDescent="0.3">
      <c r="Z47595" s="102"/>
      <c r="AA47595" s="102"/>
      <c r="AB47595" s="102"/>
    </row>
    <row r="47596" spans="26:28" x14ac:dyDescent="0.3">
      <c r="Z47596" s="102"/>
      <c r="AA47596" s="102"/>
      <c r="AB47596" s="102"/>
    </row>
    <row r="47597" spans="26:28" x14ac:dyDescent="0.3">
      <c r="Z47597" s="102"/>
      <c r="AA47597" s="102"/>
      <c r="AB47597" s="102"/>
    </row>
    <row r="47598" spans="26:28" x14ac:dyDescent="0.3">
      <c r="Z47598" s="102"/>
      <c r="AA47598" s="102"/>
      <c r="AB47598" s="102"/>
    </row>
    <row r="47599" spans="26:28" x14ac:dyDescent="0.3">
      <c r="Z47599" s="102"/>
      <c r="AA47599" s="102"/>
      <c r="AB47599" s="102"/>
    </row>
    <row r="47600" spans="26:28" x14ac:dyDescent="0.3">
      <c r="Z47600" s="102"/>
      <c r="AA47600" s="102"/>
      <c r="AB47600" s="102"/>
    </row>
    <row r="47601" spans="26:28" x14ac:dyDescent="0.3">
      <c r="Z47601" s="102"/>
      <c r="AA47601" s="102"/>
      <c r="AB47601" s="102"/>
    </row>
    <row r="47602" spans="26:28" x14ac:dyDescent="0.3">
      <c r="Z47602" s="102"/>
      <c r="AA47602" s="102"/>
      <c r="AB47602" s="102"/>
    </row>
    <row r="47603" spans="26:28" x14ac:dyDescent="0.3">
      <c r="Z47603" s="102"/>
      <c r="AA47603" s="102"/>
      <c r="AB47603" s="102"/>
    </row>
    <row r="47604" spans="26:28" x14ac:dyDescent="0.3">
      <c r="Z47604" s="102"/>
      <c r="AA47604" s="102"/>
      <c r="AB47604" s="102"/>
    </row>
    <row r="47605" spans="26:28" x14ac:dyDescent="0.3">
      <c r="Z47605" s="102"/>
      <c r="AA47605" s="102"/>
      <c r="AB47605" s="102"/>
    </row>
    <row r="47606" spans="26:28" x14ac:dyDescent="0.3">
      <c r="Z47606" s="102"/>
      <c r="AA47606" s="102"/>
      <c r="AB47606" s="102"/>
    </row>
    <row r="47607" spans="26:28" x14ac:dyDescent="0.3">
      <c r="Z47607" s="102"/>
      <c r="AA47607" s="102"/>
      <c r="AB47607" s="102"/>
    </row>
    <row r="47608" spans="26:28" x14ac:dyDescent="0.3">
      <c r="Z47608" s="102"/>
      <c r="AA47608" s="102"/>
      <c r="AB47608" s="102"/>
    </row>
    <row r="47609" spans="26:28" x14ac:dyDescent="0.3">
      <c r="Z47609" s="102"/>
      <c r="AA47609" s="102"/>
      <c r="AB47609" s="102"/>
    </row>
    <row r="47610" spans="26:28" x14ac:dyDescent="0.3">
      <c r="Z47610" s="102"/>
      <c r="AA47610" s="102"/>
      <c r="AB47610" s="102"/>
    </row>
    <row r="47611" spans="26:28" x14ac:dyDescent="0.3">
      <c r="Z47611" s="102"/>
      <c r="AA47611" s="102"/>
      <c r="AB47611" s="102"/>
    </row>
    <row r="47612" spans="26:28" x14ac:dyDescent="0.3">
      <c r="Z47612" s="102"/>
      <c r="AA47612" s="102"/>
      <c r="AB47612" s="102"/>
    </row>
    <row r="47613" spans="26:28" x14ac:dyDescent="0.3">
      <c r="Z47613" s="102"/>
      <c r="AA47613" s="102"/>
      <c r="AB47613" s="102"/>
    </row>
    <row r="47614" spans="26:28" x14ac:dyDescent="0.3">
      <c r="Z47614" s="102"/>
      <c r="AA47614" s="102"/>
      <c r="AB47614" s="102"/>
    </row>
    <row r="47615" spans="26:28" x14ac:dyDescent="0.3">
      <c r="Z47615" s="102"/>
      <c r="AA47615" s="102"/>
      <c r="AB47615" s="102"/>
    </row>
    <row r="47616" spans="26:28" x14ac:dyDescent="0.3">
      <c r="Z47616" s="102"/>
      <c r="AA47616" s="102"/>
      <c r="AB47616" s="102"/>
    </row>
    <row r="47617" spans="26:28" x14ac:dyDescent="0.3">
      <c r="Z47617" s="102"/>
      <c r="AA47617" s="102"/>
      <c r="AB47617" s="102"/>
    </row>
    <row r="47618" spans="26:28" x14ac:dyDescent="0.3">
      <c r="Z47618" s="102"/>
      <c r="AA47618" s="102"/>
      <c r="AB47618" s="102"/>
    </row>
    <row r="47619" spans="26:28" x14ac:dyDescent="0.3">
      <c r="Z47619" s="102"/>
      <c r="AA47619" s="102"/>
      <c r="AB47619" s="102"/>
    </row>
    <row r="47620" spans="26:28" x14ac:dyDescent="0.3">
      <c r="Z47620" s="102"/>
      <c r="AA47620" s="102"/>
      <c r="AB47620" s="102"/>
    </row>
    <row r="47621" spans="26:28" x14ac:dyDescent="0.3">
      <c r="Z47621" s="102"/>
      <c r="AA47621" s="102"/>
      <c r="AB47621" s="102"/>
    </row>
    <row r="47622" spans="26:28" x14ac:dyDescent="0.3">
      <c r="Z47622" s="102"/>
      <c r="AA47622" s="102"/>
      <c r="AB47622" s="102"/>
    </row>
    <row r="47623" spans="26:28" x14ac:dyDescent="0.3">
      <c r="Z47623" s="102"/>
      <c r="AA47623" s="102"/>
      <c r="AB47623" s="102"/>
    </row>
    <row r="47624" spans="26:28" x14ac:dyDescent="0.3">
      <c r="Z47624" s="102"/>
      <c r="AA47624" s="102"/>
      <c r="AB47624" s="102"/>
    </row>
    <row r="47625" spans="26:28" x14ac:dyDescent="0.3">
      <c r="Z47625" s="102"/>
      <c r="AA47625" s="102"/>
      <c r="AB47625" s="102"/>
    </row>
    <row r="47626" spans="26:28" x14ac:dyDescent="0.3">
      <c r="Z47626" s="102"/>
      <c r="AA47626" s="102"/>
      <c r="AB47626" s="102"/>
    </row>
    <row r="47627" spans="26:28" x14ac:dyDescent="0.3">
      <c r="Z47627" s="102"/>
      <c r="AA47627" s="102"/>
      <c r="AB47627" s="102"/>
    </row>
    <row r="47628" spans="26:28" x14ac:dyDescent="0.3">
      <c r="Z47628" s="102"/>
      <c r="AA47628" s="102"/>
      <c r="AB47628" s="102"/>
    </row>
    <row r="47629" spans="26:28" x14ac:dyDescent="0.3">
      <c r="Z47629" s="102"/>
      <c r="AA47629" s="102"/>
      <c r="AB47629" s="102"/>
    </row>
    <row r="47630" spans="26:28" x14ac:dyDescent="0.3">
      <c r="Z47630" s="102"/>
      <c r="AA47630" s="102"/>
      <c r="AB47630" s="102"/>
    </row>
    <row r="47631" spans="26:28" x14ac:dyDescent="0.3">
      <c r="Z47631" s="102"/>
      <c r="AA47631" s="102"/>
      <c r="AB47631" s="102"/>
    </row>
    <row r="47632" spans="26:28" x14ac:dyDescent="0.3">
      <c r="Z47632" s="102"/>
      <c r="AA47632" s="102"/>
      <c r="AB47632" s="102"/>
    </row>
    <row r="47633" spans="26:28" x14ac:dyDescent="0.3">
      <c r="Z47633" s="102"/>
      <c r="AA47633" s="102"/>
      <c r="AB47633" s="102"/>
    </row>
    <row r="47634" spans="26:28" x14ac:dyDescent="0.3">
      <c r="Z47634" s="102"/>
      <c r="AA47634" s="102"/>
      <c r="AB47634" s="102"/>
    </row>
    <row r="47635" spans="26:28" x14ac:dyDescent="0.3">
      <c r="Z47635" s="102"/>
      <c r="AA47635" s="102"/>
      <c r="AB47635" s="102"/>
    </row>
    <row r="47636" spans="26:28" x14ac:dyDescent="0.3">
      <c r="Z47636" s="102"/>
      <c r="AA47636" s="102"/>
      <c r="AB47636" s="102"/>
    </row>
    <row r="47637" spans="26:28" x14ac:dyDescent="0.3">
      <c r="Z47637" s="102"/>
      <c r="AA47637" s="102"/>
      <c r="AB47637" s="102"/>
    </row>
    <row r="47638" spans="26:28" x14ac:dyDescent="0.3">
      <c r="Z47638" s="102"/>
      <c r="AA47638" s="102"/>
      <c r="AB47638" s="102"/>
    </row>
    <row r="47639" spans="26:28" x14ac:dyDescent="0.3">
      <c r="Z47639" s="102"/>
      <c r="AA47639" s="102"/>
      <c r="AB47639" s="102"/>
    </row>
    <row r="47640" spans="26:28" x14ac:dyDescent="0.3">
      <c r="Z47640" s="102"/>
      <c r="AA47640" s="102"/>
      <c r="AB47640" s="102"/>
    </row>
    <row r="47641" spans="26:28" x14ac:dyDescent="0.3">
      <c r="Z47641" s="102"/>
      <c r="AA47641" s="102"/>
      <c r="AB47641" s="102"/>
    </row>
    <row r="47642" spans="26:28" x14ac:dyDescent="0.3">
      <c r="Z47642" s="102"/>
      <c r="AA47642" s="102"/>
      <c r="AB47642" s="102"/>
    </row>
    <row r="47643" spans="26:28" x14ac:dyDescent="0.3">
      <c r="Z47643" s="102"/>
      <c r="AA47643" s="102"/>
      <c r="AB47643" s="102"/>
    </row>
    <row r="47644" spans="26:28" x14ac:dyDescent="0.3">
      <c r="Z47644" s="102"/>
      <c r="AA47644" s="102"/>
      <c r="AB47644" s="102"/>
    </row>
    <row r="47645" spans="26:28" x14ac:dyDescent="0.3">
      <c r="Z47645" s="102"/>
      <c r="AA47645" s="102"/>
      <c r="AB47645" s="102"/>
    </row>
    <row r="47646" spans="26:28" x14ac:dyDescent="0.3">
      <c r="Z47646" s="102"/>
      <c r="AA47646" s="102"/>
      <c r="AB47646" s="102"/>
    </row>
    <row r="47647" spans="26:28" x14ac:dyDescent="0.3">
      <c r="Z47647" s="102"/>
      <c r="AA47647" s="102"/>
      <c r="AB47647" s="102"/>
    </row>
    <row r="47648" spans="26:28" x14ac:dyDescent="0.3">
      <c r="Z47648" s="102"/>
      <c r="AA47648" s="102"/>
      <c r="AB47648" s="102"/>
    </row>
    <row r="47649" spans="26:28" x14ac:dyDescent="0.3">
      <c r="Z47649" s="102"/>
      <c r="AA47649" s="102"/>
      <c r="AB47649" s="102"/>
    </row>
    <row r="47650" spans="26:28" x14ac:dyDescent="0.3">
      <c r="Z47650" s="102"/>
      <c r="AA47650" s="102"/>
      <c r="AB47650" s="102"/>
    </row>
    <row r="47651" spans="26:28" x14ac:dyDescent="0.3">
      <c r="Z47651" s="102"/>
      <c r="AA47651" s="102"/>
      <c r="AB47651" s="102"/>
    </row>
    <row r="47652" spans="26:28" x14ac:dyDescent="0.3">
      <c r="Z47652" s="102"/>
      <c r="AA47652" s="102"/>
      <c r="AB47652" s="102"/>
    </row>
    <row r="47653" spans="26:28" x14ac:dyDescent="0.3">
      <c r="Z47653" s="102"/>
      <c r="AA47653" s="102"/>
      <c r="AB47653" s="102"/>
    </row>
    <row r="47654" spans="26:28" x14ac:dyDescent="0.3">
      <c r="Z47654" s="102"/>
      <c r="AA47654" s="102"/>
      <c r="AB47654" s="102"/>
    </row>
    <row r="47655" spans="26:28" x14ac:dyDescent="0.3">
      <c r="Z47655" s="102"/>
      <c r="AA47655" s="102"/>
      <c r="AB47655" s="102"/>
    </row>
    <row r="47656" spans="26:28" x14ac:dyDescent="0.3">
      <c r="Z47656" s="102"/>
      <c r="AA47656" s="102"/>
      <c r="AB47656" s="102"/>
    </row>
    <row r="47657" spans="26:28" x14ac:dyDescent="0.3">
      <c r="Z47657" s="102"/>
      <c r="AA47657" s="102"/>
      <c r="AB47657" s="102"/>
    </row>
    <row r="47658" spans="26:28" x14ac:dyDescent="0.3">
      <c r="Z47658" s="102"/>
      <c r="AA47658" s="102"/>
      <c r="AB47658" s="102"/>
    </row>
    <row r="47659" spans="26:28" x14ac:dyDescent="0.3">
      <c r="Z47659" s="102"/>
      <c r="AA47659" s="102"/>
      <c r="AB47659" s="102"/>
    </row>
    <row r="47660" spans="26:28" x14ac:dyDescent="0.3">
      <c r="Z47660" s="102"/>
      <c r="AA47660" s="102"/>
      <c r="AB47660" s="102"/>
    </row>
    <row r="47661" spans="26:28" x14ac:dyDescent="0.3">
      <c r="Z47661" s="102"/>
      <c r="AA47661" s="102"/>
      <c r="AB47661" s="102"/>
    </row>
    <row r="47662" spans="26:28" x14ac:dyDescent="0.3">
      <c r="Z47662" s="102"/>
      <c r="AA47662" s="102"/>
      <c r="AB47662" s="102"/>
    </row>
    <row r="47663" spans="26:28" x14ac:dyDescent="0.3">
      <c r="Z47663" s="102"/>
      <c r="AA47663" s="102"/>
      <c r="AB47663" s="102"/>
    </row>
    <row r="47664" spans="26:28" x14ac:dyDescent="0.3">
      <c r="Z47664" s="102"/>
      <c r="AA47664" s="102"/>
      <c r="AB47664" s="102"/>
    </row>
    <row r="47665" spans="26:28" x14ac:dyDescent="0.3">
      <c r="Z47665" s="102"/>
      <c r="AA47665" s="102"/>
      <c r="AB47665" s="102"/>
    </row>
    <row r="47666" spans="26:28" x14ac:dyDescent="0.3">
      <c r="Z47666" s="102"/>
      <c r="AA47666" s="102"/>
      <c r="AB47666" s="102"/>
    </row>
    <row r="47667" spans="26:28" x14ac:dyDescent="0.3">
      <c r="Z47667" s="102"/>
      <c r="AA47667" s="102"/>
      <c r="AB47667" s="102"/>
    </row>
    <row r="47668" spans="26:28" x14ac:dyDescent="0.3">
      <c r="Z47668" s="102"/>
      <c r="AA47668" s="102"/>
      <c r="AB47668" s="102"/>
    </row>
    <row r="47669" spans="26:28" x14ac:dyDescent="0.3">
      <c r="Z47669" s="102"/>
      <c r="AA47669" s="102"/>
      <c r="AB47669" s="102"/>
    </row>
    <row r="47670" spans="26:28" x14ac:dyDescent="0.3">
      <c r="Z47670" s="102"/>
      <c r="AA47670" s="102"/>
      <c r="AB47670" s="102"/>
    </row>
    <row r="47671" spans="26:28" x14ac:dyDescent="0.3">
      <c r="Z47671" s="102"/>
      <c r="AA47671" s="102"/>
      <c r="AB47671" s="102"/>
    </row>
    <row r="47672" spans="26:28" x14ac:dyDescent="0.3">
      <c r="Z47672" s="102"/>
      <c r="AA47672" s="102"/>
      <c r="AB47672" s="102"/>
    </row>
    <row r="47673" spans="26:28" x14ac:dyDescent="0.3">
      <c r="Z47673" s="102"/>
      <c r="AA47673" s="102"/>
      <c r="AB47673" s="102"/>
    </row>
    <row r="47674" spans="26:28" x14ac:dyDescent="0.3">
      <c r="Z47674" s="102"/>
      <c r="AA47674" s="102"/>
      <c r="AB47674" s="102"/>
    </row>
    <row r="47675" spans="26:28" x14ac:dyDescent="0.3">
      <c r="Z47675" s="102"/>
      <c r="AA47675" s="102"/>
      <c r="AB47675" s="102"/>
    </row>
    <row r="47676" spans="26:28" x14ac:dyDescent="0.3">
      <c r="Z47676" s="102"/>
      <c r="AA47676" s="102"/>
      <c r="AB47676" s="102"/>
    </row>
    <row r="47677" spans="26:28" x14ac:dyDescent="0.3">
      <c r="Z47677" s="102"/>
      <c r="AA47677" s="102"/>
      <c r="AB47677" s="102"/>
    </row>
    <row r="47678" spans="26:28" x14ac:dyDescent="0.3">
      <c r="Z47678" s="102"/>
      <c r="AA47678" s="102"/>
      <c r="AB47678" s="102"/>
    </row>
    <row r="47679" spans="26:28" x14ac:dyDescent="0.3">
      <c r="Z47679" s="102"/>
      <c r="AA47679" s="102"/>
      <c r="AB47679" s="102"/>
    </row>
    <row r="47680" spans="26:28" x14ac:dyDescent="0.3">
      <c r="Z47680" s="102"/>
      <c r="AA47680" s="102"/>
      <c r="AB47680" s="102"/>
    </row>
    <row r="47681" spans="26:28" x14ac:dyDescent="0.3">
      <c r="Z47681" s="102"/>
      <c r="AA47681" s="102"/>
      <c r="AB47681" s="102"/>
    </row>
    <row r="47682" spans="26:28" x14ac:dyDescent="0.3">
      <c r="Z47682" s="102"/>
      <c r="AA47682" s="102"/>
      <c r="AB47682" s="102"/>
    </row>
    <row r="47683" spans="26:28" x14ac:dyDescent="0.3">
      <c r="Z47683" s="102"/>
      <c r="AA47683" s="102"/>
      <c r="AB47683" s="102"/>
    </row>
    <row r="47684" spans="26:28" x14ac:dyDescent="0.3">
      <c r="Z47684" s="102"/>
      <c r="AA47684" s="102"/>
      <c r="AB47684" s="102"/>
    </row>
    <row r="47685" spans="26:28" x14ac:dyDescent="0.3">
      <c r="Z47685" s="102"/>
      <c r="AA47685" s="102"/>
      <c r="AB47685" s="102"/>
    </row>
    <row r="47686" spans="26:28" x14ac:dyDescent="0.3">
      <c r="Z47686" s="102"/>
      <c r="AA47686" s="102"/>
      <c r="AB47686" s="102"/>
    </row>
    <row r="47687" spans="26:28" x14ac:dyDescent="0.3">
      <c r="Z47687" s="102"/>
      <c r="AA47687" s="102"/>
      <c r="AB47687" s="102"/>
    </row>
    <row r="47688" spans="26:28" x14ac:dyDescent="0.3">
      <c r="Z47688" s="102"/>
      <c r="AA47688" s="102"/>
      <c r="AB47688" s="102"/>
    </row>
    <row r="47689" spans="26:28" x14ac:dyDescent="0.3">
      <c r="Z47689" s="102"/>
      <c r="AA47689" s="102"/>
      <c r="AB47689" s="102"/>
    </row>
    <row r="47690" spans="26:28" x14ac:dyDescent="0.3">
      <c r="Z47690" s="102"/>
      <c r="AA47690" s="102"/>
      <c r="AB47690" s="102"/>
    </row>
    <row r="47691" spans="26:28" x14ac:dyDescent="0.3">
      <c r="Z47691" s="102"/>
      <c r="AA47691" s="102"/>
      <c r="AB47691" s="102"/>
    </row>
    <row r="47692" spans="26:28" x14ac:dyDescent="0.3">
      <c r="Z47692" s="102"/>
      <c r="AA47692" s="102"/>
      <c r="AB47692" s="102"/>
    </row>
    <row r="47693" spans="26:28" x14ac:dyDescent="0.3">
      <c r="Z47693" s="102"/>
      <c r="AA47693" s="102"/>
      <c r="AB47693" s="102"/>
    </row>
    <row r="47694" spans="26:28" x14ac:dyDescent="0.3">
      <c r="Z47694" s="102"/>
      <c r="AA47694" s="102"/>
      <c r="AB47694" s="102"/>
    </row>
    <row r="47695" spans="26:28" x14ac:dyDescent="0.3">
      <c r="Z47695" s="102"/>
      <c r="AA47695" s="102"/>
      <c r="AB47695" s="102"/>
    </row>
    <row r="47696" spans="26:28" x14ac:dyDescent="0.3">
      <c r="Z47696" s="102"/>
      <c r="AA47696" s="102"/>
      <c r="AB47696" s="102"/>
    </row>
    <row r="47697" spans="26:28" x14ac:dyDescent="0.3">
      <c r="Z47697" s="102"/>
      <c r="AA47697" s="102"/>
      <c r="AB47697" s="102"/>
    </row>
    <row r="47698" spans="26:28" x14ac:dyDescent="0.3">
      <c r="Z47698" s="102"/>
      <c r="AA47698" s="102"/>
      <c r="AB47698" s="102"/>
    </row>
    <row r="47699" spans="26:28" x14ac:dyDescent="0.3">
      <c r="Z47699" s="102"/>
      <c r="AA47699" s="102"/>
      <c r="AB47699" s="102"/>
    </row>
    <row r="47700" spans="26:28" x14ac:dyDescent="0.3">
      <c r="Z47700" s="102"/>
      <c r="AA47700" s="102"/>
      <c r="AB47700" s="102"/>
    </row>
    <row r="47701" spans="26:28" x14ac:dyDescent="0.3">
      <c r="Z47701" s="102"/>
      <c r="AA47701" s="102"/>
      <c r="AB47701" s="102"/>
    </row>
    <row r="47702" spans="26:28" x14ac:dyDescent="0.3">
      <c r="Z47702" s="102"/>
      <c r="AA47702" s="102"/>
      <c r="AB47702" s="102"/>
    </row>
    <row r="47703" spans="26:28" x14ac:dyDescent="0.3">
      <c r="Z47703" s="102"/>
      <c r="AA47703" s="102"/>
      <c r="AB47703" s="102"/>
    </row>
    <row r="47704" spans="26:28" x14ac:dyDescent="0.3">
      <c r="Z47704" s="102"/>
      <c r="AA47704" s="102"/>
      <c r="AB47704" s="102"/>
    </row>
    <row r="47705" spans="26:28" x14ac:dyDescent="0.3">
      <c r="Z47705" s="102"/>
      <c r="AA47705" s="102"/>
      <c r="AB47705" s="102"/>
    </row>
    <row r="47706" spans="26:28" x14ac:dyDescent="0.3">
      <c r="Z47706" s="102"/>
      <c r="AA47706" s="102"/>
      <c r="AB47706" s="102"/>
    </row>
    <row r="47707" spans="26:28" x14ac:dyDescent="0.3">
      <c r="Z47707" s="102"/>
      <c r="AA47707" s="102"/>
      <c r="AB47707" s="102"/>
    </row>
    <row r="47708" spans="26:28" x14ac:dyDescent="0.3">
      <c r="Z47708" s="102"/>
      <c r="AA47708" s="102"/>
      <c r="AB47708" s="102"/>
    </row>
    <row r="47709" spans="26:28" x14ac:dyDescent="0.3">
      <c r="Z47709" s="102"/>
      <c r="AA47709" s="102"/>
      <c r="AB47709" s="102"/>
    </row>
    <row r="47710" spans="26:28" x14ac:dyDescent="0.3">
      <c r="Z47710" s="102"/>
      <c r="AA47710" s="102"/>
      <c r="AB47710" s="102"/>
    </row>
    <row r="47711" spans="26:28" x14ac:dyDescent="0.3">
      <c r="Z47711" s="102"/>
      <c r="AA47711" s="102"/>
      <c r="AB47711" s="102"/>
    </row>
    <row r="47712" spans="26:28" x14ac:dyDescent="0.3">
      <c r="Z47712" s="102"/>
      <c r="AA47712" s="102"/>
      <c r="AB47712" s="102"/>
    </row>
    <row r="47713" spans="26:28" x14ac:dyDescent="0.3">
      <c r="Z47713" s="102"/>
      <c r="AA47713" s="102"/>
      <c r="AB47713" s="102"/>
    </row>
    <row r="47714" spans="26:28" x14ac:dyDescent="0.3">
      <c r="Z47714" s="102"/>
      <c r="AA47714" s="102"/>
      <c r="AB47714" s="102"/>
    </row>
    <row r="47715" spans="26:28" x14ac:dyDescent="0.3">
      <c r="Z47715" s="102"/>
      <c r="AA47715" s="102"/>
      <c r="AB47715" s="102"/>
    </row>
    <row r="47716" spans="26:28" x14ac:dyDescent="0.3">
      <c r="Z47716" s="102"/>
      <c r="AA47716" s="102"/>
      <c r="AB47716" s="102"/>
    </row>
    <row r="47717" spans="26:28" x14ac:dyDescent="0.3">
      <c r="Z47717" s="102"/>
      <c r="AA47717" s="102"/>
      <c r="AB47717" s="102"/>
    </row>
    <row r="47718" spans="26:28" x14ac:dyDescent="0.3">
      <c r="Z47718" s="102"/>
      <c r="AA47718" s="102"/>
      <c r="AB47718" s="102"/>
    </row>
    <row r="47719" spans="26:28" x14ac:dyDescent="0.3">
      <c r="Z47719" s="102"/>
      <c r="AA47719" s="102"/>
      <c r="AB47719" s="102"/>
    </row>
    <row r="47720" spans="26:28" x14ac:dyDescent="0.3">
      <c r="Z47720" s="102"/>
      <c r="AA47720" s="102"/>
      <c r="AB47720" s="102"/>
    </row>
    <row r="47721" spans="26:28" x14ac:dyDescent="0.3">
      <c r="Z47721" s="102"/>
      <c r="AA47721" s="102"/>
      <c r="AB47721" s="102"/>
    </row>
    <row r="47722" spans="26:28" x14ac:dyDescent="0.3">
      <c r="Z47722" s="102"/>
      <c r="AA47722" s="102"/>
      <c r="AB47722" s="102"/>
    </row>
    <row r="47723" spans="26:28" x14ac:dyDescent="0.3">
      <c r="Z47723" s="102"/>
      <c r="AA47723" s="102"/>
      <c r="AB47723" s="102"/>
    </row>
    <row r="47724" spans="26:28" x14ac:dyDescent="0.3">
      <c r="Z47724" s="102"/>
      <c r="AA47724" s="102"/>
      <c r="AB47724" s="102"/>
    </row>
    <row r="47725" spans="26:28" x14ac:dyDescent="0.3">
      <c r="Z47725" s="102"/>
      <c r="AA47725" s="102"/>
      <c r="AB47725" s="102"/>
    </row>
    <row r="47726" spans="26:28" x14ac:dyDescent="0.3">
      <c r="Z47726" s="102"/>
      <c r="AA47726" s="102"/>
      <c r="AB47726" s="102"/>
    </row>
    <row r="47727" spans="26:28" x14ac:dyDescent="0.3">
      <c r="Z47727" s="102"/>
      <c r="AA47727" s="102"/>
      <c r="AB47727" s="102"/>
    </row>
    <row r="47728" spans="26:28" x14ac:dyDescent="0.3">
      <c r="Z47728" s="102"/>
      <c r="AA47728" s="102"/>
      <c r="AB47728" s="102"/>
    </row>
    <row r="47729" spans="26:28" x14ac:dyDescent="0.3">
      <c r="Z47729" s="102"/>
      <c r="AA47729" s="102"/>
      <c r="AB47729" s="102"/>
    </row>
    <row r="47730" spans="26:28" x14ac:dyDescent="0.3">
      <c r="Z47730" s="102"/>
      <c r="AA47730" s="102"/>
      <c r="AB47730" s="102"/>
    </row>
    <row r="47731" spans="26:28" x14ac:dyDescent="0.3">
      <c r="Z47731" s="102"/>
      <c r="AA47731" s="102"/>
      <c r="AB47731" s="102"/>
    </row>
    <row r="47732" spans="26:28" x14ac:dyDescent="0.3">
      <c r="Z47732" s="102"/>
      <c r="AA47732" s="102"/>
      <c r="AB47732" s="102"/>
    </row>
    <row r="47733" spans="26:28" x14ac:dyDescent="0.3">
      <c r="Z47733" s="102"/>
      <c r="AA47733" s="102"/>
      <c r="AB47733" s="102"/>
    </row>
    <row r="47734" spans="26:28" x14ac:dyDescent="0.3">
      <c r="Z47734" s="102"/>
      <c r="AA47734" s="102"/>
      <c r="AB47734" s="102"/>
    </row>
    <row r="47735" spans="26:28" x14ac:dyDescent="0.3">
      <c r="Z47735" s="102"/>
      <c r="AA47735" s="102"/>
      <c r="AB47735" s="102"/>
    </row>
    <row r="47736" spans="26:28" x14ac:dyDescent="0.3">
      <c r="Z47736" s="102"/>
      <c r="AA47736" s="102"/>
      <c r="AB47736" s="102"/>
    </row>
    <row r="47737" spans="26:28" x14ac:dyDescent="0.3">
      <c r="Z47737" s="102"/>
      <c r="AA47737" s="102"/>
      <c r="AB47737" s="102"/>
    </row>
    <row r="47738" spans="26:28" x14ac:dyDescent="0.3">
      <c r="Z47738" s="102"/>
      <c r="AA47738" s="102"/>
      <c r="AB47738" s="102"/>
    </row>
    <row r="47739" spans="26:28" x14ac:dyDescent="0.3">
      <c r="Z47739" s="102"/>
      <c r="AA47739" s="102"/>
      <c r="AB47739" s="102"/>
    </row>
    <row r="47740" spans="26:28" x14ac:dyDescent="0.3">
      <c r="Z47740" s="102"/>
      <c r="AA47740" s="102"/>
      <c r="AB47740" s="102"/>
    </row>
    <row r="47741" spans="26:28" x14ac:dyDescent="0.3">
      <c r="Z47741" s="102"/>
      <c r="AA47741" s="102"/>
      <c r="AB47741" s="102"/>
    </row>
    <row r="47742" spans="26:28" x14ac:dyDescent="0.3">
      <c r="Z47742" s="102"/>
      <c r="AA47742" s="102"/>
      <c r="AB47742" s="102"/>
    </row>
    <row r="47743" spans="26:28" x14ac:dyDescent="0.3">
      <c r="Z47743" s="102"/>
      <c r="AA47743" s="102"/>
      <c r="AB47743" s="102"/>
    </row>
    <row r="47744" spans="26:28" x14ac:dyDescent="0.3">
      <c r="Z47744" s="102"/>
      <c r="AA47744" s="102"/>
      <c r="AB47744" s="102"/>
    </row>
    <row r="47745" spans="26:28" x14ac:dyDescent="0.3">
      <c r="Z47745" s="102"/>
      <c r="AA47745" s="102"/>
      <c r="AB47745" s="102"/>
    </row>
    <row r="47746" spans="26:28" x14ac:dyDescent="0.3">
      <c r="Z47746" s="102"/>
      <c r="AA47746" s="102"/>
      <c r="AB47746" s="102"/>
    </row>
    <row r="47747" spans="26:28" x14ac:dyDescent="0.3">
      <c r="Z47747" s="102"/>
      <c r="AA47747" s="102"/>
      <c r="AB47747" s="102"/>
    </row>
    <row r="47748" spans="26:28" x14ac:dyDescent="0.3">
      <c r="Z47748" s="102"/>
      <c r="AA47748" s="102"/>
      <c r="AB47748" s="102"/>
    </row>
    <row r="47749" spans="26:28" x14ac:dyDescent="0.3">
      <c r="Z47749" s="102"/>
      <c r="AA47749" s="102"/>
      <c r="AB47749" s="102"/>
    </row>
    <row r="47750" spans="26:28" x14ac:dyDescent="0.3">
      <c r="Z47750" s="102"/>
      <c r="AA47750" s="102"/>
      <c r="AB47750" s="102"/>
    </row>
    <row r="47751" spans="26:28" x14ac:dyDescent="0.3">
      <c r="Z47751" s="102"/>
      <c r="AA47751" s="102"/>
      <c r="AB47751" s="102"/>
    </row>
    <row r="47752" spans="26:28" x14ac:dyDescent="0.3">
      <c r="Z47752" s="102"/>
      <c r="AA47752" s="102"/>
      <c r="AB47752" s="102"/>
    </row>
    <row r="47753" spans="26:28" x14ac:dyDescent="0.3">
      <c r="Z47753" s="102"/>
      <c r="AA47753" s="102"/>
      <c r="AB47753" s="102"/>
    </row>
    <row r="47754" spans="26:28" x14ac:dyDescent="0.3">
      <c r="Z47754" s="102"/>
      <c r="AA47754" s="102"/>
      <c r="AB47754" s="102"/>
    </row>
    <row r="47755" spans="26:28" x14ac:dyDescent="0.3">
      <c r="Z47755" s="102"/>
      <c r="AA47755" s="102"/>
      <c r="AB47755" s="102"/>
    </row>
    <row r="47756" spans="26:28" x14ac:dyDescent="0.3">
      <c r="Z47756" s="102"/>
      <c r="AA47756" s="102"/>
      <c r="AB47756" s="102"/>
    </row>
    <row r="47757" spans="26:28" x14ac:dyDescent="0.3">
      <c r="Z47757" s="102"/>
      <c r="AA47757" s="102"/>
      <c r="AB47757" s="102"/>
    </row>
    <row r="47758" spans="26:28" x14ac:dyDescent="0.3">
      <c r="Z47758" s="102"/>
      <c r="AA47758" s="102"/>
      <c r="AB47758" s="102"/>
    </row>
    <row r="47759" spans="26:28" x14ac:dyDescent="0.3">
      <c r="Z47759" s="102"/>
      <c r="AA47759" s="102"/>
      <c r="AB47759" s="102"/>
    </row>
    <row r="47760" spans="26:28" x14ac:dyDescent="0.3">
      <c r="Z47760" s="102"/>
      <c r="AA47760" s="102"/>
      <c r="AB47760" s="102"/>
    </row>
    <row r="47761" spans="26:28" x14ac:dyDescent="0.3">
      <c r="Z47761" s="102"/>
      <c r="AA47761" s="102"/>
      <c r="AB47761" s="102"/>
    </row>
    <row r="47762" spans="26:28" x14ac:dyDescent="0.3">
      <c r="Z47762" s="102"/>
      <c r="AA47762" s="102"/>
      <c r="AB47762" s="102"/>
    </row>
    <row r="47763" spans="26:28" x14ac:dyDescent="0.3">
      <c r="Z47763" s="102"/>
      <c r="AA47763" s="102"/>
      <c r="AB47763" s="102"/>
    </row>
    <row r="47764" spans="26:28" x14ac:dyDescent="0.3">
      <c r="Z47764" s="102"/>
      <c r="AA47764" s="102"/>
      <c r="AB47764" s="102"/>
    </row>
    <row r="47765" spans="26:28" x14ac:dyDescent="0.3">
      <c r="Z47765" s="102"/>
      <c r="AA47765" s="102"/>
      <c r="AB47765" s="102"/>
    </row>
    <row r="47766" spans="26:28" x14ac:dyDescent="0.3">
      <c r="Z47766" s="102"/>
      <c r="AA47766" s="102"/>
      <c r="AB47766" s="102"/>
    </row>
    <row r="47767" spans="26:28" x14ac:dyDescent="0.3">
      <c r="Z47767" s="102"/>
      <c r="AA47767" s="102"/>
      <c r="AB47767" s="102"/>
    </row>
    <row r="47768" spans="26:28" x14ac:dyDescent="0.3">
      <c r="Z47768" s="102"/>
      <c r="AA47768" s="102"/>
      <c r="AB47768" s="102"/>
    </row>
    <row r="47769" spans="26:28" x14ac:dyDescent="0.3">
      <c r="Z47769" s="102"/>
      <c r="AA47769" s="102"/>
      <c r="AB47769" s="102"/>
    </row>
    <row r="47770" spans="26:28" x14ac:dyDescent="0.3">
      <c r="Z47770" s="102"/>
      <c r="AA47770" s="102"/>
      <c r="AB47770" s="102"/>
    </row>
    <row r="47771" spans="26:28" x14ac:dyDescent="0.3">
      <c r="Z47771" s="102"/>
      <c r="AA47771" s="102"/>
      <c r="AB47771" s="102"/>
    </row>
    <row r="47772" spans="26:28" x14ac:dyDescent="0.3">
      <c r="Z47772" s="102"/>
      <c r="AA47772" s="102"/>
      <c r="AB47772" s="102"/>
    </row>
    <row r="47773" spans="26:28" x14ac:dyDescent="0.3">
      <c r="Z47773" s="102"/>
      <c r="AA47773" s="102"/>
      <c r="AB47773" s="102"/>
    </row>
    <row r="47774" spans="26:28" x14ac:dyDescent="0.3">
      <c r="Z47774" s="102"/>
      <c r="AA47774" s="102"/>
      <c r="AB47774" s="102"/>
    </row>
    <row r="47775" spans="26:28" x14ac:dyDescent="0.3">
      <c r="Z47775" s="102"/>
      <c r="AA47775" s="102"/>
      <c r="AB47775" s="102"/>
    </row>
    <row r="47776" spans="26:28" x14ac:dyDescent="0.3">
      <c r="Z47776" s="102"/>
      <c r="AA47776" s="102"/>
      <c r="AB47776" s="102"/>
    </row>
    <row r="47777" spans="26:28" x14ac:dyDescent="0.3">
      <c r="Z47777" s="102"/>
      <c r="AA47777" s="102"/>
      <c r="AB47777" s="102"/>
    </row>
    <row r="47778" spans="26:28" x14ac:dyDescent="0.3">
      <c r="Z47778" s="102"/>
      <c r="AA47778" s="102"/>
      <c r="AB47778" s="102"/>
    </row>
    <row r="47779" spans="26:28" x14ac:dyDescent="0.3">
      <c r="Z47779" s="102"/>
      <c r="AA47779" s="102"/>
      <c r="AB47779" s="102"/>
    </row>
    <row r="47780" spans="26:28" x14ac:dyDescent="0.3">
      <c r="Z47780" s="102"/>
      <c r="AA47780" s="102"/>
      <c r="AB47780" s="102"/>
    </row>
    <row r="47781" spans="26:28" x14ac:dyDescent="0.3">
      <c r="Z47781" s="102"/>
      <c r="AA47781" s="102"/>
      <c r="AB47781" s="102"/>
    </row>
    <row r="47782" spans="26:28" x14ac:dyDescent="0.3">
      <c r="Z47782" s="102"/>
      <c r="AA47782" s="102"/>
      <c r="AB47782" s="102"/>
    </row>
    <row r="47783" spans="26:28" x14ac:dyDescent="0.3">
      <c r="Z47783" s="102"/>
      <c r="AA47783" s="102"/>
      <c r="AB47783" s="102"/>
    </row>
    <row r="47784" spans="26:28" x14ac:dyDescent="0.3">
      <c r="Z47784" s="102"/>
      <c r="AA47784" s="102"/>
      <c r="AB47784" s="102"/>
    </row>
    <row r="47785" spans="26:28" x14ac:dyDescent="0.3">
      <c r="Z47785" s="102"/>
      <c r="AA47785" s="102"/>
      <c r="AB47785" s="102"/>
    </row>
    <row r="47786" spans="26:28" x14ac:dyDescent="0.3">
      <c r="Z47786" s="102"/>
      <c r="AA47786" s="102"/>
      <c r="AB47786" s="102"/>
    </row>
    <row r="47787" spans="26:28" x14ac:dyDescent="0.3">
      <c r="Z47787" s="102"/>
      <c r="AA47787" s="102"/>
      <c r="AB47787" s="102"/>
    </row>
    <row r="47788" spans="26:28" x14ac:dyDescent="0.3">
      <c r="Z47788" s="102"/>
      <c r="AA47788" s="102"/>
      <c r="AB47788" s="102"/>
    </row>
    <row r="47789" spans="26:28" x14ac:dyDescent="0.3">
      <c r="Z47789" s="102"/>
      <c r="AA47789" s="102"/>
      <c r="AB47789" s="102"/>
    </row>
    <row r="47790" spans="26:28" x14ac:dyDescent="0.3">
      <c r="Z47790" s="102"/>
      <c r="AA47790" s="102"/>
      <c r="AB47790" s="102"/>
    </row>
    <row r="47791" spans="26:28" x14ac:dyDescent="0.3">
      <c r="Z47791" s="102"/>
      <c r="AA47791" s="102"/>
      <c r="AB47791" s="102"/>
    </row>
    <row r="47792" spans="26:28" x14ac:dyDescent="0.3">
      <c r="Z47792" s="102"/>
      <c r="AA47792" s="102"/>
      <c r="AB47792" s="102"/>
    </row>
    <row r="47793" spans="26:28" x14ac:dyDescent="0.3">
      <c r="Z47793" s="102"/>
      <c r="AA47793" s="102"/>
      <c r="AB47793" s="102"/>
    </row>
    <row r="47794" spans="26:28" x14ac:dyDescent="0.3">
      <c r="Z47794" s="102"/>
      <c r="AA47794" s="102"/>
      <c r="AB47794" s="102"/>
    </row>
    <row r="47795" spans="26:28" x14ac:dyDescent="0.3">
      <c r="Z47795" s="102"/>
      <c r="AA47795" s="102"/>
      <c r="AB47795" s="102"/>
    </row>
    <row r="47796" spans="26:28" x14ac:dyDescent="0.3">
      <c r="Z47796" s="102"/>
      <c r="AA47796" s="102"/>
      <c r="AB47796" s="102"/>
    </row>
    <row r="47797" spans="26:28" x14ac:dyDescent="0.3">
      <c r="Z47797" s="102"/>
      <c r="AA47797" s="102"/>
      <c r="AB47797" s="102"/>
    </row>
    <row r="47798" spans="26:28" x14ac:dyDescent="0.3">
      <c r="Z47798" s="102"/>
      <c r="AA47798" s="102"/>
      <c r="AB47798" s="102"/>
    </row>
    <row r="47799" spans="26:28" x14ac:dyDescent="0.3">
      <c r="Z47799" s="102"/>
      <c r="AA47799" s="102"/>
      <c r="AB47799" s="102"/>
    </row>
    <row r="47800" spans="26:28" x14ac:dyDescent="0.3">
      <c r="Z47800" s="102"/>
      <c r="AA47800" s="102"/>
      <c r="AB47800" s="102"/>
    </row>
    <row r="47801" spans="26:28" x14ac:dyDescent="0.3">
      <c r="Z47801" s="102"/>
      <c r="AA47801" s="102"/>
      <c r="AB47801" s="102"/>
    </row>
    <row r="47802" spans="26:28" x14ac:dyDescent="0.3">
      <c r="Z47802" s="102"/>
      <c r="AA47802" s="102"/>
      <c r="AB47802" s="102"/>
    </row>
    <row r="47803" spans="26:28" x14ac:dyDescent="0.3">
      <c r="Z47803" s="102"/>
      <c r="AA47803" s="102"/>
      <c r="AB47803" s="102"/>
    </row>
    <row r="47804" spans="26:28" x14ac:dyDescent="0.3">
      <c r="Z47804" s="102"/>
      <c r="AA47804" s="102"/>
      <c r="AB47804" s="102"/>
    </row>
    <row r="47805" spans="26:28" x14ac:dyDescent="0.3">
      <c r="Z47805" s="102"/>
      <c r="AA47805" s="102"/>
      <c r="AB47805" s="102"/>
    </row>
    <row r="47806" spans="26:28" x14ac:dyDescent="0.3">
      <c r="Z47806" s="102"/>
      <c r="AA47806" s="102"/>
      <c r="AB47806" s="102"/>
    </row>
    <row r="47807" spans="26:28" x14ac:dyDescent="0.3">
      <c r="Z47807" s="102"/>
      <c r="AA47807" s="102"/>
      <c r="AB47807" s="102"/>
    </row>
    <row r="47808" spans="26:28" x14ac:dyDescent="0.3">
      <c r="Z47808" s="102"/>
      <c r="AA47808" s="102"/>
      <c r="AB47808" s="102"/>
    </row>
    <row r="47809" spans="26:28" x14ac:dyDescent="0.3">
      <c r="Z47809" s="102"/>
      <c r="AA47809" s="102"/>
      <c r="AB47809" s="102"/>
    </row>
    <row r="47810" spans="26:28" x14ac:dyDescent="0.3">
      <c r="Z47810" s="102"/>
      <c r="AA47810" s="102"/>
      <c r="AB47810" s="102"/>
    </row>
    <row r="47811" spans="26:28" x14ac:dyDescent="0.3">
      <c r="Z47811" s="102"/>
      <c r="AA47811" s="102"/>
      <c r="AB47811" s="102"/>
    </row>
    <row r="47812" spans="26:28" x14ac:dyDescent="0.3">
      <c r="Z47812" s="102"/>
      <c r="AA47812" s="102"/>
      <c r="AB47812" s="102"/>
    </row>
    <row r="47813" spans="26:28" x14ac:dyDescent="0.3">
      <c r="Z47813" s="102"/>
      <c r="AA47813" s="102"/>
      <c r="AB47813" s="102"/>
    </row>
    <row r="47814" spans="26:28" x14ac:dyDescent="0.3">
      <c r="Z47814" s="102"/>
      <c r="AA47814" s="102"/>
      <c r="AB47814" s="102"/>
    </row>
    <row r="47815" spans="26:28" x14ac:dyDescent="0.3">
      <c r="Z47815" s="102"/>
      <c r="AA47815" s="102"/>
      <c r="AB47815" s="102"/>
    </row>
    <row r="47816" spans="26:28" x14ac:dyDescent="0.3">
      <c r="Z47816" s="102"/>
      <c r="AA47816" s="102"/>
      <c r="AB47816" s="102"/>
    </row>
    <row r="47817" spans="26:28" x14ac:dyDescent="0.3">
      <c r="Z47817" s="102"/>
      <c r="AA47817" s="102"/>
      <c r="AB47817" s="102"/>
    </row>
    <row r="47818" spans="26:28" x14ac:dyDescent="0.3">
      <c r="Z47818" s="102"/>
      <c r="AA47818" s="102"/>
      <c r="AB47818" s="102"/>
    </row>
    <row r="47819" spans="26:28" x14ac:dyDescent="0.3">
      <c r="Z47819" s="102"/>
      <c r="AA47819" s="102"/>
      <c r="AB47819" s="102"/>
    </row>
    <row r="47820" spans="26:28" x14ac:dyDescent="0.3">
      <c r="Z47820" s="102"/>
      <c r="AA47820" s="102"/>
      <c r="AB47820" s="102"/>
    </row>
    <row r="47821" spans="26:28" x14ac:dyDescent="0.3">
      <c r="Z47821" s="102"/>
      <c r="AA47821" s="102"/>
      <c r="AB47821" s="102"/>
    </row>
    <row r="47822" spans="26:28" x14ac:dyDescent="0.3">
      <c r="Z47822" s="102"/>
      <c r="AA47822" s="102"/>
      <c r="AB47822" s="102"/>
    </row>
    <row r="47823" spans="26:28" x14ac:dyDescent="0.3">
      <c r="Z47823" s="102"/>
      <c r="AA47823" s="102"/>
      <c r="AB47823" s="102"/>
    </row>
    <row r="47824" spans="26:28" x14ac:dyDescent="0.3">
      <c r="Z47824" s="102"/>
      <c r="AA47824" s="102"/>
      <c r="AB47824" s="102"/>
    </row>
    <row r="47825" spans="26:28" x14ac:dyDescent="0.3">
      <c r="Z47825" s="102"/>
      <c r="AA47825" s="102"/>
      <c r="AB47825" s="102"/>
    </row>
    <row r="47826" spans="26:28" x14ac:dyDescent="0.3">
      <c r="Z47826" s="102"/>
      <c r="AA47826" s="102"/>
      <c r="AB47826" s="102"/>
    </row>
    <row r="47827" spans="26:28" x14ac:dyDescent="0.3">
      <c r="Z47827" s="102"/>
      <c r="AA47827" s="102"/>
      <c r="AB47827" s="102"/>
    </row>
    <row r="47828" spans="26:28" x14ac:dyDescent="0.3">
      <c r="Z47828" s="102"/>
      <c r="AA47828" s="102"/>
      <c r="AB47828" s="102"/>
    </row>
    <row r="47829" spans="26:28" x14ac:dyDescent="0.3">
      <c r="Z47829" s="102"/>
      <c r="AA47829" s="102"/>
      <c r="AB47829" s="102"/>
    </row>
    <row r="47830" spans="26:28" x14ac:dyDescent="0.3">
      <c r="Z47830" s="102"/>
      <c r="AA47830" s="102"/>
      <c r="AB47830" s="102"/>
    </row>
    <row r="47831" spans="26:28" x14ac:dyDescent="0.3">
      <c r="Z47831" s="102"/>
      <c r="AA47831" s="102"/>
      <c r="AB47831" s="102"/>
    </row>
    <row r="47832" spans="26:28" x14ac:dyDescent="0.3">
      <c r="Z47832" s="102"/>
      <c r="AA47832" s="102"/>
      <c r="AB47832" s="102"/>
    </row>
    <row r="47833" spans="26:28" x14ac:dyDescent="0.3">
      <c r="Z47833" s="102"/>
      <c r="AA47833" s="102"/>
      <c r="AB47833" s="102"/>
    </row>
    <row r="47834" spans="26:28" x14ac:dyDescent="0.3">
      <c r="Z47834" s="102"/>
      <c r="AA47834" s="102"/>
      <c r="AB47834" s="102"/>
    </row>
    <row r="47835" spans="26:28" x14ac:dyDescent="0.3">
      <c r="Z47835" s="102"/>
      <c r="AA47835" s="102"/>
      <c r="AB47835" s="102"/>
    </row>
    <row r="47836" spans="26:28" x14ac:dyDescent="0.3">
      <c r="Z47836" s="102"/>
      <c r="AA47836" s="102"/>
      <c r="AB47836" s="102"/>
    </row>
    <row r="47837" spans="26:28" x14ac:dyDescent="0.3">
      <c r="Z47837" s="102"/>
      <c r="AA47837" s="102"/>
      <c r="AB47837" s="102"/>
    </row>
    <row r="47838" spans="26:28" x14ac:dyDescent="0.3">
      <c r="Z47838" s="102"/>
      <c r="AA47838" s="102"/>
      <c r="AB47838" s="102"/>
    </row>
    <row r="47839" spans="26:28" x14ac:dyDescent="0.3">
      <c r="Z47839" s="102"/>
      <c r="AA47839" s="102"/>
      <c r="AB47839" s="102"/>
    </row>
    <row r="47840" spans="26:28" x14ac:dyDescent="0.3">
      <c r="Z47840" s="102"/>
      <c r="AA47840" s="102"/>
      <c r="AB47840" s="102"/>
    </row>
    <row r="47841" spans="26:28" x14ac:dyDescent="0.3">
      <c r="Z47841" s="102"/>
      <c r="AA47841" s="102"/>
      <c r="AB47841" s="102"/>
    </row>
    <row r="47842" spans="26:28" x14ac:dyDescent="0.3">
      <c r="Z47842" s="102"/>
      <c r="AA47842" s="102"/>
      <c r="AB47842" s="102"/>
    </row>
    <row r="47843" spans="26:28" x14ac:dyDescent="0.3">
      <c r="Z47843" s="102"/>
      <c r="AA47843" s="102"/>
      <c r="AB47843" s="102"/>
    </row>
    <row r="47844" spans="26:28" x14ac:dyDescent="0.3">
      <c r="Z47844" s="102"/>
      <c r="AA47844" s="102"/>
      <c r="AB47844" s="102"/>
    </row>
    <row r="47845" spans="26:28" x14ac:dyDescent="0.3">
      <c r="Z47845" s="102"/>
      <c r="AA47845" s="102"/>
      <c r="AB47845" s="102"/>
    </row>
    <row r="47846" spans="26:28" x14ac:dyDescent="0.3">
      <c r="Z47846" s="102"/>
      <c r="AA47846" s="102"/>
      <c r="AB47846" s="102"/>
    </row>
    <row r="47847" spans="26:28" x14ac:dyDescent="0.3">
      <c r="Z47847" s="102"/>
      <c r="AA47847" s="102"/>
      <c r="AB47847" s="102"/>
    </row>
    <row r="47848" spans="26:28" x14ac:dyDescent="0.3">
      <c r="Z47848" s="102"/>
      <c r="AA47848" s="102"/>
      <c r="AB47848" s="102"/>
    </row>
    <row r="47849" spans="26:28" x14ac:dyDescent="0.3">
      <c r="Z47849" s="102"/>
      <c r="AA47849" s="102"/>
      <c r="AB47849" s="102"/>
    </row>
    <row r="47850" spans="26:28" x14ac:dyDescent="0.3">
      <c r="Z47850" s="102"/>
      <c r="AA47850" s="102"/>
      <c r="AB47850" s="102"/>
    </row>
    <row r="47851" spans="26:28" x14ac:dyDescent="0.3">
      <c r="Z47851" s="102"/>
      <c r="AA47851" s="102"/>
      <c r="AB47851" s="102"/>
    </row>
    <row r="47852" spans="26:28" x14ac:dyDescent="0.3">
      <c r="Z47852" s="102"/>
      <c r="AA47852" s="102"/>
      <c r="AB47852" s="102"/>
    </row>
    <row r="47853" spans="26:28" x14ac:dyDescent="0.3">
      <c r="Z47853" s="102"/>
      <c r="AA47853" s="102"/>
      <c r="AB47853" s="102"/>
    </row>
    <row r="47854" spans="26:28" x14ac:dyDescent="0.3">
      <c r="Z47854" s="102"/>
      <c r="AA47854" s="102"/>
      <c r="AB47854" s="102"/>
    </row>
    <row r="47855" spans="26:28" x14ac:dyDescent="0.3">
      <c r="Z47855" s="102"/>
      <c r="AA47855" s="102"/>
      <c r="AB47855" s="102"/>
    </row>
    <row r="47856" spans="26:28" x14ac:dyDescent="0.3">
      <c r="Z47856" s="102"/>
      <c r="AA47856" s="102"/>
      <c r="AB47856" s="102"/>
    </row>
    <row r="47857" spans="26:28" x14ac:dyDescent="0.3">
      <c r="Z47857" s="102"/>
      <c r="AA47857" s="102"/>
      <c r="AB47857" s="102"/>
    </row>
    <row r="47858" spans="26:28" x14ac:dyDescent="0.3">
      <c r="Z47858" s="102"/>
      <c r="AA47858" s="102"/>
      <c r="AB47858" s="102"/>
    </row>
    <row r="47859" spans="26:28" x14ac:dyDescent="0.3">
      <c r="Z47859" s="102"/>
      <c r="AA47859" s="102"/>
      <c r="AB47859" s="102"/>
    </row>
    <row r="47860" spans="26:28" x14ac:dyDescent="0.3">
      <c r="Z47860" s="102"/>
      <c r="AA47860" s="102"/>
      <c r="AB47860" s="102"/>
    </row>
    <row r="47861" spans="26:28" x14ac:dyDescent="0.3">
      <c r="Z47861" s="102"/>
      <c r="AA47861" s="102"/>
      <c r="AB47861" s="102"/>
    </row>
    <row r="47862" spans="26:28" x14ac:dyDescent="0.3">
      <c r="Z47862" s="102"/>
      <c r="AA47862" s="102"/>
      <c r="AB47862" s="102"/>
    </row>
    <row r="47863" spans="26:28" x14ac:dyDescent="0.3">
      <c r="Z47863" s="102"/>
      <c r="AA47863" s="102"/>
      <c r="AB47863" s="102"/>
    </row>
    <row r="47864" spans="26:28" x14ac:dyDescent="0.3">
      <c r="Z47864" s="102"/>
      <c r="AA47864" s="102"/>
      <c r="AB47864" s="102"/>
    </row>
    <row r="47865" spans="26:28" x14ac:dyDescent="0.3">
      <c r="Z47865" s="102"/>
      <c r="AA47865" s="102"/>
      <c r="AB47865" s="102"/>
    </row>
    <row r="47866" spans="26:28" x14ac:dyDescent="0.3">
      <c r="Z47866" s="102"/>
      <c r="AA47866" s="102"/>
      <c r="AB47866" s="102"/>
    </row>
    <row r="47867" spans="26:28" x14ac:dyDescent="0.3">
      <c r="Z47867" s="102"/>
      <c r="AA47867" s="102"/>
      <c r="AB47867" s="102"/>
    </row>
    <row r="47868" spans="26:28" x14ac:dyDescent="0.3">
      <c r="Z47868" s="102"/>
      <c r="AA47868" s="102"/>
      <c r="AB47868" s="102"/>
    </row>
    <row r="47869" spans="26:28" x14ac:dyDescent="0.3">
      <c r="Z47869" s="102"/>
      <c r="AA47869" s="102"/>
      <c r="AB47869" s="102"/>
    </row>
    <row r="47870" spans="26:28" x14ac:dyDescent="0.3">
      <c r="Z47870" s="102"/>
      <c r="AA47870" s="102"/>
      <c r="AB47870" s="102"/>
    </row>
    <row r="47871" spans="26:28" x14ac:dyDescent="0.3">
      <c r="Z47871" s="102"/>
      <c r="AA47871" s="102"/>
      <c r="AB47871" s="102"/>
    </row>
    <row r="47872" spans="26:28" x14ac:dyDescent="0.3">
      <c r="Z47872" s="102"/>
      <c r="AA47872" s="102"/>
      <c r="AB47872" s="102"/>
    </row>
    <row r="47873" spans="26:28" x14ac:dyDescent="0.3">
      <c r="Z47873" s="102"/>
      <c r="AA47873" s="102"/>
      <c r="AB47873" s="102"/>
    </row>
    <row r="47874" spans="26:28" x14ac:dyDescent="0.3">
      <c r="Z47874" s="102"/>
      <c r="AA47874" s="102"/>
      <c r="AB47874" s="102"/>
    </row>
    <row r="47875" spans="26:28" x14ac:dyDescent="0.3">
      <c r="Z47875" s="102"/>
      <c r="AA47875" s="102"/>
      <c r="AB47875" s="102"/>
    </row>
    <row r="47876" spans="26:28" x14ac:dyDescent="0.3">
      <c r="Z47876" s="102"/>
      <c r="AA47876" s="102"/>
      <c r="AB47876" s="102"/>
    </row>
    <row r="47877" spans="26:28" x14ac:dyDescent="0.3">
      <c r="Z47877" s="102"/>
      <c r="AA47877" s="102"/>
      <c r="AB47877" s="102"/>
    </row>
    <row r="47878" spans="26:28" x14ac:dyDescent="0.3">
      <c r="Z47878" s="102"/>
      <c r="AA47878" s="102"/>
      <c r="AB47878" s="102"/>
    </row>
    <row r="47879" spans="26:28" x14ac:dyDescent="0.3">
      <c r="Z47879" s="102"/>
      <c r="AA47879" s="102"/>
      <c r="AB47879" s="102"/>
    </row>
    <row r="47880" spans="26:28" x14ac:dyDescent="0.3">
      <c r="Z47880" s="102"/>
      <c r="AA47880" s="102"/>
      <c r="AB47880" s="102"/>
    </row>
    <row r="47881" spans="26:28" x14ac:dyDescent="0.3">
      <c r="Z47881" s="102"/>
      <c r="AA47881" s="102"/>
      <c r="AB47881" s="102"/>
    </row>
    <row r="47882" spans="26:28" x14ac:dyDescent="0.3">
      <c r="Z47882" s="102"/>
      <c r="AA47882" s="102"/>
      <c r="AB47882" s="102"/>
    </row>
    <row r="47883" spans="26:28" x14ac:dyDescent="0.3">
      <c r="Z47883" s="102"/>
      <c r="AA47883" s="102"/>
      <c r="AB47883" s="102"/>
    </row>
    <row r="47884" spans="26:28" x14ac:dyDescent="0.3">
      <c r="Z47884" s="102"/>
      <c r="AA47884" s="102"/>
      <c r="AB47884" s="102"/>
    </row>
    <row r="47885" spans="26:28" x14ac:dyDescent="0.3">
      <c r="Z47885" s="102"/>
      <c r="AA47885" s="102"/>
      <c r="AB47885" s="102"/>
    </row>
    <row r="47886" spans="26:28" x14ac:dyDescent="0.3">
      <c r="Z47886" s="102"/>
      <c r="AA47886" s="102"/>
      <c r="AB47886" s="102"/>
    </row>
    <row r="47887" spans="26:28" x14ac:dyDescent="0.3">
      <c r="Z47887" s="102"/>
      <c r="AA47887" s="102"/>
      <c r="AB47887" s="102"/>
    </row>
    <row r="47888" spans="26:28" x14ac:dyDescent="0.3">
      <c r="Z47888" s="102"/>
      <c r="AA47888" s="102"/>
      <c r="AB47888" s="102"/>
    </row>
    <row r="47889" spans="26:28" x14ac:dyDescent="0.3">
      <c r="Z47889" s="102"/>
      <c r="AA47889" s="102"/>
      <c r="AB47889" s="102"/>
    </row>
    <row r="47890" spans="26:28" x14ac:dyDescent="0.3">
      <c r="Z47890" s="102"/>
      <c r="AA47890" s="102"/>
      <c r="AB47890" s="102"/>
    </row>
    <row r="47891" spans="26:28" x14ac:dyDescent="0.3">
      <c r="Z47891" s="102"/>
      <c r="AA47891" s="102"/>
      <c r="AB47891" s="102"/>
    </row>
    <row r="47892" spans="26:28" x14ac:dyDescent="0.3">
      <c r="Z47892" s="102"/>
      <c r="AA47892" s="102"/>
      <c r="AB47892" s="102"/>
    </row>
    <row r="47893" spans="26:28" x14ac:dyDescent="0.3">
      <c r="Z47893" s="102"/>
      <c r="AA47893" s="102"/>
      <c r="AB47893" s="102"/>
    </row>
    <row r="47894" spans="26:28" x14ac:dyDescent="0.3">
      <c r="Z47894" s="102"/>
      <c r="AA47894" s="102"/>
      <c r="AB47894" s="102"/>
    </row>
    <row r="47895" spans="26:28" x14ac:dyDescent="0.3">
      <c r="Z47895" s="102"/>
      <c r="AA47895" s="102"/>
      <c r="AB47895" s="102"/>
    </row>
    <row r="47896" spans="26:28" x14ac:dyDescent="0.3">
      <c r="Z47896" s="102"/>
      <c r="AA47896" s="102"/>
      <c r="AB47896" s="102"/>
    </row>
    <row r="47897" spans="26:28" x14ac:dyDescent="0.3">
      <c r="Z47897" s="102"/>
      <c r="AA47897" s="102"/>
      <c r="AB47897" s="102"/>
    </row>
    <row r="47898" spans="26:28" x14ac:dyDescent="0.3">
      <c r="Z47898" s="102"/>
      <c r="AA47898" s="102"/>
      <c r="AB47898" s="102"/>
    </row>
    <row r="47899" spans="26:28" x14ac:dyDescent="0.3">
      <c r="Z47899" s="102"/>
      <c r="AA47899" s="102"/>
      <c r="AB47899" s="102"/>
    </row>
    <row r="47900" spans="26:28" x14ac:dyDescent="0.3">
      <c r="Z47900" s="102"/>
      <c r="AA47900" s="102"/>
      <c r="AB47900" s="102"/>
    </row>
    <row r="47901" spans="26:28" x14ac:dyDescent="0.3">
      <c r="Z47901" s="102"/>
      <c r="AA47901" s="102"/>
      <c r="AB47901" s="102"/>
    </row>
    <row r="47902" spans="26:28" x14ac:dyDescent="0.3">
      <c r="Z47902" s="102"/>
      <c r="AA47902" s="102"/>
      <c r="AB47902" s="102"/>
    </row>
    <row r="47903" spans="26:28" x14ac:dyDescent="0.3">
      <c r="Z47903" s="102"/>
      <c r="AA47903" s="102"/>
      <c r="AB47903" s="102"/>
    </row>
    <row r="47904" spans="26:28" x14ac:dyDescent="0.3">
      <c r="Z47904" s="102"/>
      <c r="AA47904" s="102"/>
      <c r="AB47904" s="102"/>
    </row>
    <row r="47905" spans="26:28" x14ac:dyDescent="0.3">
      <c r="Z47905" s="102"/>
      <c r="AA47905" s="102"/>
      <c r="AB47905" s="102"/>
    </row>
    <row r="47906" spans="26:28" x14ac:dyDescent="0.3">
      <c r="Z47906" s="102"/>
      <c r="AA47906" s="102"/>
      <c r="AB47906" s="102"/>
    </row>
    <row r="47907" spans="26:28" x14ac:dyDescent="0.3">
      <c r="Z47907" s="102"/>
      <c r="AA47907" s="102"/>
      <c r="AB47907" s="102"/>
    </row>
    <row r="47908" spans="26:28" x14ac:dyDescent="0.3">
      <c r="Z47908" s="102"/>
      <c r="AA47908" s="102"/>
      <c r="AB47908" s="102"/>
    </row>
    <row r="47909" spans="26:28" x14ac:dyDescent="0.3">
      <c r="Z47909" s="102"/>
      <c r="AA47909" s="102"/>
      <c r="AB47909" s="102"/>
    </row>
    <row r="47910" spans="26:28" x14ac:dyDescent="0.3">
      <c r="Z47910" s="102"/>
      <c r="AA47910" s="102"/>
      <c r="AB47910" s="102"/>
    </row>
    <row r="47911" spans="26:28" x14ac:dyDescent="0.3">
      <c r="Z47911" s="102"/>
      <c r="AA47911" s="102"/>
      <c r="AB47911" s="102"/>
    </row>
    <row r="47912" spans="26:28" x14ac:dyDescent="0.3">
      <c r="Z47912" s="102"/>
      <c r="AA47912" s="102"/>
      <c r="AB47912" s="102"/>
    </row>
    <row r="47913" spans="26:28" x14ac:dyDescent="0.3">
      <c r="Z47913" s="102"/>
      <c r="AA47913" s="102"/>
      <c r="AB47913" s="102"/>
    </row>
    <row r="47914" spans="26:28" x14ac:dyDescent="0.3">
      <c r="Z47914" s="102"/>
      <c r="AA47914" s="102"/>
      <c r="AB47914" s="102"/>
    </row>
    <row r="47915" spans="26:28" x14ac:dyDescent="0.3">
      <c r="Z47915" s="102"/>
      <c r="AA47915" s="102"/>
      <c r="AB47915" s="102"/>
    </row>
    <row r="47916" spans="26:28" x14ac:dyDescent="0.3">
      <c r="Z47916" s="102"/>
      <c r="AA47916" s="102"/>
      <c r="AB47916" s="102"/>
    </row>
    <row r="47917" spans="26:28" x14ac:dyDescent="0.3">
      <c r="Z47917" s="102"/>
      <c r="AA47917" s="102"/>
      <c r="AB47917" s="102"/>
    </row>
    <row r="47918" spans="26:28" x14ac:dyDescent="0.3">
      <c r="Z47918" s="102"/>
      <c r="AA47918" s="102"/>
      <c r="AB47918" s="102"/>
    </row>
    <row r="47919" spans="26:28" x14ac:dyDescent="0.3">
      <c r="Z47919" s="102"/>
      <c r="AA47919" s="102"/>
      <c r="AB47919" s="102"/>
    </row>
    <row r="47920" spans="26:28" x14ac:dyDescent="0.3">
      <c r="Z47920" s="102"/>
      <c r="AA47920" s="102"/>
      <c r="AB47920" s="102"/>
    </row>
    <row r="47921" spans="26:28" x14ac:dyDescent="0.3">
      <c r="Z47921" s="102"/>
      <c r="AA47921" s="102"/>
      <c r="AB47921" s="102"/>
    </row>
    <row r="47922" spans="26:28" x14ac:dyDescent="0.3">
      <c r="Z47922" s="102"/>
      <c r="AA47922" s="102"/>
      <c r="AB47922" s="102"/>
    </row>
    <row r="47923" spans="26:28" x14ac:dyDescent="0.3">
      <c r="Z47923" s="102"/>
      <c r="AA47923" s="102"/>
      <c r="AB47923" s="102"/>
    </row>
    <row r="47924" spans="26:28" x14ac:dyDescent="0.3">
      <c r="Z47924" s="102"/>
      <c r="AA47924" s="102"/>
      <c r="AB47924" s="102"/>
    </row>
    <row r="47925" spans="26:28" x14ac:dyDescent="0.3">
      <c r="Z47925" s="102"/>
      <c r="AA47925" s="102"/>
      <c r="AB47925" s="102"/>
    </row>
    <row r="47926" spans="26:28" x14ac:dyDescent="0.3">
      <c r="Z47926" s="102"/>
      <c r="AA47926" s="102"/>
      <c r="AB47926" s="102"/>
    </row>
    <row r="47927" spans="26:28" x14ac:dyDescent="0.3">
      <c r="Z47927" s="102"/>
      <c r="AA47927" s="102"/>
      <c r="AB47927" s="102"/>
    </row>
    <row r="47928" spans="26:28" x14ac:dyDescent="0.3">
      <c r="Z47928" s="102"/>
      <c r="AA47928" s="102"/>
      <c r="AB47928" s="102"/>
    </row>
    <row r="47929" spans="26:28" x14ac:dyDescent="0.3">
      <c r="Z47929" s="102"/>
      <c r="AA47929" s="102"/>
      <c r="AB47929" s="102"/>
    </row>
    <row r="47930" spans="26:28" x14ac:dyDescent="0.3">
      <c r="Z47930" s="102"/>
      <c r="AA47930" s="102"/>
      <c r="AB47930" s="102"/>
    </row>
    <row r="47931" spans="26:28" x14ac:dyDescent="0.3">
      <c r="Z47931" s="102"/>
      <c r="AA47931" s="102"/>
      <c r="AB47931" s="102"/>
    </row>
    <row r="47932" spans="26:28" x14ac:dyDescent="0.3">
      <c r="Z47932" s="102"/>
      <c r="AA47932" s="102"/>
      <c r="AB47932" s="102"/>
    </row>
    <row r="47933" spans="26:28" x14ac:dyDescent="0.3">
      <c r="Z47933" s="102"/>
      <c r="AA47933" s="102"/>
      <c r="AB47933" s="102"/>
    </row>
    <row r="47934" spans="26:28" x14ac:dyDescent="0.3">
      <c r="Z47934" s="102"/>
      <c r="AA47934" s="102"/>
      <c r="AB47934" s="102"/>
    </row>
    <row r="47935" spans="26:28" x14ac:dyDescent="0.3">
      <c r="Z47935" s="102"/>
      <c r="AA47935" s="102"/>
      <c r="AB47935" s="102"/>
    </row>
    <row r="47936" spans="26:28" x14ac:dyDescent="0.3">
      <c r="Z47936" s="102"/>
      <c r="AA47936" s="102"/>
      <c r="AB47936" s="102"/>
    </row>
    <row r="47937" spans="26:28" x14ac:dyDescent="0.3">
      <c r="Z47937" s="102"/>
      <c r="AA47937" s="102"/>
      <c r="AB47937" s="102"/>
    </row>
    <row r="47938" spans="26:28" x14ac:dyDescent="0.3">
      <c r="Z47938" s="102"/>
      <c r="AA47938" s="102"/>
      <c r="AB47938" s="102"/>
    </row>
    <row r="47939" spans="26:28" x14ac:dyDescent="0.3">
      <c r="Z47939" s="102"/>
      <c r="AA47939" s="102"/>
      <c r="AB47939" s="102"/>
    </row>
    <row r="47940" spans="26:28" x14ac:dyDescent="0.3">
      <c r="Z47940" s="102"/>
      <c r="AA47940" s="102"/>
      <c r="AB47940" s="102"/>
    </row>
    <row r="47941" spans="26:28" x14ac:dyDescent="0.3">
      <c r="Z47941" s="102"/>
      <c r="AA47941" s="102"/>
      <c r="AB47941" s="102"/>
    </row>
    <row r="47942" spans="26:28" x14ac:dyDescent="0.3">
      <c r="Z47942" s="102"/>
      <c r="AA47942" s="102"/>
      <c r="AB47942" s="102"/>
    </row>
    <row r="47943" spans="26:28" x14ac:dyDescent="0.3">
      <c r="Z47943" s="102"/>
      <c r="AA47943" s="102"/>
      <c r="AB47943" s="102"/>
    </row>
    <row r="47944" spans="26:28" x14ac:dyDescent="0.3">
      <c r="Z47944" s="102"/>
      <c r="AA47944" s="102"/>
      <c r="AB47944" s="102"/>
    </row>
    <row r="47945" spans="26:28" x14ac:dyDescent="0.3">
      <c r="Z47945" s="102"/>
      <c r="AA47945" s="102"/>
      <c r="AB47945" s="102"/>
    </row>
    <row r="47946" spans="26:28" x14ac:dyDescent="0.3">
      <c r="Z47946" s="102"/>
      <c r="AA47946" s="102"/>
      <c r="AB47946" s="102"/>
    </row>
    <row r="47947" spans="26:28" x14ac:dyDescent="0.3">
      <c r="Z47947" s="102"/>
      <c r="AA47947" s="102"/>
      <c r="AB47947" s="102"/>
    </row>
    <row r="47948" spans="26:28" x14ac:dyDescent="0.3">
      <c r="Z47948" s="102"/>
      <c r="AA47948" s="102"/>
      <c r="AB47948" s="102"/>
    </row>
    <row r="47949" spans="26:28" x14ac:dyDescent="0.3">
      <c r="Z47949" s="102"/>
      <c r="AA47949" s="102"/>
      <c r="AB47949" s="102"/>
    </row>
    <row r="47950" spans="26:28" x14ac:dyDescent="0.3">
      <c r="Z47950" s="102"/>
      <c r="AA47950" s="102"/>
      <c r="AB47950" s="102"/>
    </row>
    <row r="47951" spans="26:28" x14ac:dyDescent="0.3">
      <c r="Z47951" s="102"/>
      <c r="AA47951" s="102"/>
      <c r="AB47951" s="102"/>
    </row>
    <row r="47952" spans="26:28" x14ac:dyDescent="0.3">
      <c r="Z47952" s="102"/>
      <c r="AA47952" s="102"/>
      <c r="AB47952" s="102"/>
    </row>
    <row r="47953" spans="26:28" x14ac:dyDescent="0.3">
      <c r="Z47953" s="102"/>
      <c r="AA47953" s="102"/>
      <c r="AB47953" s="102"/>
    </row>
    <row r="47954" spans="26:28" x14ac:dyDescent="0.3">
      <c r="Z47954" s="102"/>
      <c r="AA47954" s="102"/>
      <c r="AB47954" s="102"/>
    </row>
    <row r="47955" spans="26:28" x14ac:dyDescent="0.3">
      <c r="Z47955" s="102"/>
      <c r="AA47955" s="102"/>
      <c r="AB47955" s="102"/>
    </row>
    <row r="47956" spans="26:28" x14ac:dyDescent="0.3">
      <c r="Z47956" s="102"/>
      <c r="AA47956" s="102"/>
      <c r="AB47956" s="102"/>
    </row>
    <row r="47957" spans="26:28" x14ac:dyDescent="0.3">
      <c r="Z47957" s="102"/>
      <c r="AA47957" s="102"/>
      <c r="AB47957" s="102"/>
    </row>
    <row r="47958" spans="26:28" x14ac:dyDescent="0.3">
      <c r="Z47958" s="102"/>
      <c r="AA47958" s="102"/>
      <c r="AB47958" s="102"/>
    </row>
    <row r="47959" spans="26:28" x14ac:dyDescent="0.3">
      <c r="Z47959" s="102"/>
      <c r="AA47959" s="102"/>
      <c r="AB47959" s="102"/>
    </row>
    <row r="47960" spans="26:28" x14ac:dyDescent="0.3">
      <c r="Z47960" s="102"/>
      <c r="AA47960" s="102"/>
      <c r="AB47960" s="102"/>
    </row>
    <row r="47961" spans="26:28" x14ac:dyDescent="0.3">
      <c r="Z47961" s="102"/>
      <c r="AA47961" s="102"/>
      <c r="AB47961" s="102"/>
    </row>
    <row r="47962" spans="26:28" x14ac:dyDescent="0.3">
      <c r="Z47962" s="102"/>
      <c r="AA47962" s="102"/>
      <c r="AB47962" s="102"/>
    </row>
    <row r="47963" spans="26:28" x14ac:dyDescent="0.3">
      <c r="Z47963" s="102"/>
      <c r="AA47963" s="102"/>
      <c r="AB47963" s="102"/>
    </row>
    <row r="47964" spans="26:28" x14ac:dyDescent="0.3">
      <c r="Z47964" s="102"/>
      <c r="AA47964" s="102"/>
      <c r="AB47964" s="102"/>
    </row>
    <row r="47965" spans="26:28" x14ac:dyDescent="0.3">
      <c r="Z47965" s="102"/>
      <c r="AA47965" s="102"/>
      <c r="AB47965" s="102"/>
    </row>
    <row r="47966" spans="26:28" x14ac:dyDescent="0.3">
      <c r="Z47966" s="102"/>
      <c r="AA47966" s="102"/>
      <c r="AB47966" s="102"/>
    </row>
    <row r="47967" spans="26:28" x14ac:dyDescent="0.3">
      <c r="Z47967" s="102"/>
      <c r="AA47967" s="102"/>
      <c r="AB47967" s="102"/>
    </row>
    <row r="47968" spans="26:28" x14ac:dyDescent="0.3">
      <c r="Z47968" s="102"/>
      <c r="AA47968" s="102"/>
      <c r="AB47968" s="102"/>
    </row>
    <row r="47969" spans="26:28" x14ac:dyDescent="0.3">
      <c r="Z47969" s="102"/>
      <c r="AA47969" s="102"/>
      <c r="AB47969" s="102"/>
    </row>
    <row r="47970" spans="26:28" x14ac:dyDescent="0.3">
      <c r="Z47970" s="102"/>
      <c r="AA47970" s="102"/>
      <c r="AB47970" s="102"/>
    </row>
    <row r="47971" spans="26:28" x14ac:dyDescent="0.3">
      <c r="Z47971" s="102"/>
      <c r="AA47971" s="102"/>
      <c r="AB47971" s="102"/>
    </row>
    <row r="47972" spans="26:28" x14ac:dyDescent="0.3">
      <c r="Z47972" s="102"/>
      <c r="AA47972" s="102"/>
      <c r="AB47972" s="102"/>
    </row>
    <row r="47973" spans="26:28" x14ac:dyDescent="0.3">
      <c r="Z47973" s="102"/>
      <c r="AA47973" s="102"/>
      <c r="AB47973" s="102"/>
    </row>
    <row r="47974" spans="26:28" x14ac:dyDescent="0.3">
      <c r="Z47974" s="102"/>
      <c r="AA47974" s="102"/>
      <c r="AB47974" s="102"/>
    </row>
    <row r="47975" spans="26:28" x14ac:dyDescent="0.3">
      <c r="Z47975" s="102"/>
      <c r="AA47975" s="102"/>
      <c r="AB47975" s="102"/>
    </row>
    <row r="47976" spans="26:28" x14ac:dyDescent="0.3">
      <c r="Z47976" s="102"/>
      <c r="AA47976" s="102"/>
      <c r="AB47976" s="102"/>
    </row>
    <row r="47977" spans="26:28" x14ac:dyDescent="0.3">
      <c r="Z47977" s="102"/>
      <c r="AA47977" s="102"/>
      <c r="AB47977" s="102"/>
    </row>
    <row r="47978" spans="26:28" x14ac:dyDescent="0.3">
      <c r="Z47978" s="102"/>
      <c r="AA47978" s="102"/>
      <c r="AB47978" s="102"/>
    </row>
    <row r="47979" spans="26:28" x14ac:dyDescent="0.3">
      <c r="Z47979" s="102"/>
      <c r="AA47979" s="102"/>
      <c r="AB47979" s="102"/>
    </row>
    <row r="47980" spans="26:28" x14ac:dyDescent="0.3">
      <c r="Z47980" s="102"/>
      <c r="AA47980" s="102"/>
      <c r="AB47980" s="102"/>
    </row>
    <row r="47981" spans="26:28" x14ac:dyDescent="0.3">
      <c r="Z47981" s="102"/>
      <c r="AA47981" s="102"/>
      <c r="AB47981" s="102"/>
    </row>
    <row r="47982" spans="26:28" x14ac:dyDescent="0.3">
      <c r="Z47982" s="102"/>
      <c r="AA47982" s="102"/>
      <c r="AB47982" s="102"/>
    </row>
    <row r="47983" spans="26:28" x14ac:dyDescent="0.3">
      <c r="Z47983" s="102"/>
      <c r="AA47983" s="102"/>
      <c r="AB47983" s="102"/>
    </row>
    <row r="47984" spans="26:28" x14ac:dyDescent="0.3">
      <c r="Z47984" s="102"/>
      <c r="AA47984" s="102"/>
      <c r="AB47984" s="102"/>
    </row>
    <row r="47985" spans="26:28" x14ac:dyDescent="0.3">
      <c r="Z47985" s="102"/>
      <c r="AA47985" s="102"/>
      <c r="AB47985" s="102"/>
    </row>
    <row r="47986" spans="26:28" x14ac:dyDescent="0.3">
      <c r="Z47986" s="102"/>
      <c r="AA47986" s="102"/>
      <c r="AB47986" s="102"/>
    </row>
    <row r="47987" spans="26:28" x14ac:dyDescent="0.3">
      <c r="Z47987" s="102"/>
      <c r="AA47987" s="102"/>
      <c r="AB47987" s="102"/>
    </row>
    <row r="47988" spans="26:28" x14ac:dyDescent="0.3">
      <c r="Z47988" s="102"/>
      <c r="AA47988" s="102"/>
      <c r="AB47988" s="102"/>
    </row>
    <row r="47989" spans="26:28" x14ac:dyDescent="0.3">
      <c r="Z47989" s="102"/>
      <c r="AA47989" s="102"/>
      <c r="AB47989" s="102"/>
    </row>
    <row r="47990" spans="26:28" x14ac:dyDescent="0.3">
      <c r="Z47990" s="102"/>
      <c r="AA47990" s="102"/>
      <c r="AB47990" s="102"/>
    </row>
    <row r="47991" spans="26:28" x14ac:dyDescent="0.3">
      <c r="Z47991" s="102"/>
      <c r="AA47991" s="102"/>
      <c r="AB47991" s="102"/>
    </row>
    <row r="47992" spans="26:28" x14ac:dyDescent="0.3">
      <c r="Z47992" s="102"/>
      <c r="AA47992" s="102"/>
      <c r="AB47992" s="102"/>
    </row>
    <row r="47993" spans="26:28" x14ac:dyDescent="0.3">
      <c r="Z47993" s="102"/>
      <c r="AA47993" s="102"/>
      <c r="AB47993" s="102"/>
    </row>
    <row r="47994" spans="26:28" x14ac:dyDescent="0.3">
      <c r="Z47994" s="102"/>
      <c r="AA47994" s="102"/>
      <c r="AB47994" s="102"/>
    </row>
    <row r="47995" spans="26:28" x14ac:dyDescent="0.3">
      <c r="Z47995" s="102"/>
      <c r="AA47995" s="102"/>
      <c r="AB47995" s="102"/>
    </row>
    <row r="47996" spans="26:28" x14ac:dyDescent="0.3">
      <c r="Z47996" s="102"/>
      <c r="AA47996" s="102"/>
      <c r="AB47996" s="102"/>
    </row>
    <row r="47997" spans="26:28" x14ac:dyDescent="0.3">
      <c r="Z47997" s="102"/>
      <c r="AA47997" s="102"/>
      <c r="AB47997" s="102"/>
    </row>
    <row r="47998" spans="26:28" x14ac:dyDescent="0.3">
      <c r="Z47998" s="102"/>
      <c r="AA47998" s="102"/>
      <c r="AB47998" s="102"/>
    </row>
    <row r="47999" spans="26:28" x14ac:dyDescent="0.3">
      <c r="Z47999" s="102"/>
      <c r="AA47999" s="102"/>
      <c r="AB47999" s="102"/>
    </row>
    <row r="48000" spans="26:28" x14ac:dyDescent="0.3">
      <c r="Z48000" s="102"/>
      <c r="AA48000" s="102"/>
      <c r="AB48000" s="102"/>
    </row>
    <row r="48001" spans="26:28" x14ac:dyDescent="0.3">
      <c r="Z48001" s="102"/>
      <c r="AA48001" s="102"/>
      <c r="AB48001" s="102"/>
    </row>
    <row r="48002" spans="26:28" x14ac:dyDescent="0.3">
      <c r="Z48002" s="102"/>
      <c r="AA48002" s="102"/>
      <c r="AB48002" s="102"/>
    </row>
    <row r="48003" spans="26:28" x14ac:dyDescent="0.3">
      <c r="Z48003" s="102"/>
      <c r="AA48003" s="102"/>
      <c r="AB48003" s="102"/>
    </row>
    <row r="48004" spans="26:28" x14ac:dyDescent="0.3">
      <c r="Z48004" s="102"/>
      <c r="AA48004" s="102"/>
      <c r="AB48004" s="102"/>
    </row>
    <row r="48005" spans="26:28" x14ac:dyDescent="0.3">
      <c r="Z48005" s="102"/>
      <c r="AA48005" s="102"/>
      <c r="AB48005" s="102"/>
    </row>
    <row r="48006" spans="26:28" x14ac:dyDescent="0.3">
      <c r="Z48006" s="102"/>
      <c r="AA48006" s="102"/>
      <c r="AB48006" s="102"/>
    </row>
    <row r="48007" spans="26:28" x14ac:dyDescent="0.3">
      <c r="Z48007" s="102"/>
      <c r="AA48007" s="102"/>
      <c r="AB48007" s="102"/>
    </row>
    <row r="48008" spans="26:28" x14ac:dyDescent="0.3">
      <c r="Z48008" s="102"/>
      <c r="AA48008" s="102"/>
      <c r="AB48008" s="102"/>
    </row>
    <row r="48009" spans="26:28" x14ac:dyDescent="0.3">
      <c r="Z48009" s="102"/>
      <c r="AA48009" s="102"/>
      <c r="AB48009" s="102"/>
    </row>
    <row r="48010" spans="26:28" x14ac:dyDescent="0.3">
      <c r="Z48010" s="102"/>
      <c r="AA48010" s="102"/>
      <c r="AB48010" s="102"/>
    </row>
    <row r="48011" spans="26:28" x14ac:dyDescent="0.3">
      <c r="Z48011" s="102"/>
      <c r="AA48011" s="102"/>
      <c r="AB48011" s="102"/>
    </row>
    <row r="48012" spans="26:28" x14ac:dyDescent="0.3">
      <c r="Z48012" s="102"/>
      <c r="AA48012" s="102"/>
      <c r="AB48012" s="102"/>
    </row>
    <row r="48013" spans="26:28" x14ac:dyDescent="0.3">
      <c r="Z48013" s="102"/>
      <c r="AA48013" s="102"/>
      <c r="AB48013" s="102"/>
    </row>
    <row r="48014" spans="26:28" x14ac:dyDescent="0.3">
      <c r="Z48014" s="102"/>
      <c r="AA48014" s="102"/>
      <c r="AB48014" s="102"/>
    </row>
    <row r="48015" spans="26:28" x14ac:dyDescent="0.3">
      <c r="Z48015" s="102"/>
      <c r="AA48015" s="102"/>
      <c r="AB48015" s="102"/>
    </row>
    <row r="48016" spans="26:28" x14ac:dyDescent="0.3">
      <c r="Z48016" s="102"/>
      <c r="AA48016" s="102"/>
      <c r="AB48016" s="102"/>
    </row>
    <row r="48017" spans="26:28" x14ac:dyDescent="0.3">
      <c r="Z48017" s="102"/>
      <c r="AA48017" s="102"/>
      <c r="AB48017" s="102"/>
    </row>
    <row r="48018" spans="26:28" x14ac:dyDescent="0.3">
      <c r="Z48018" s="102"/>
      <c r="AA48018" s="102"/>
      <c r="AB48018" s="102"/>
    </row>
    <row r="48019" spans="26:28" x14ac:dyDescent="0.3">
      <c r="Z48019" s="102"/>
      <c r="AA48019" s="102"/>
      <c r="AB48019" s="102"/>
    </row>
    <row r="48020" spans="26:28" x14ac:dyDescent="0.3">
      <c r="Z48020" s="102"/>
      <c r="AA48020" s="102"/>
      <c r="AB48020" s="102"/>
    </row>
    <row r="48021" spans="26:28" x14ac:dyDescent="0.3">
      <c r="Z48021" s="102"/>
      <c r="AA48021" s="102"/>
      <c r="AB48021" s="102"/>
    </row>
    <row r="48022" spans="26:28" x14ac:dyDescent="0.3">
      <c r="Z48022" s="102"/>
      <c r="AA48022" s="102"/>
      <c r="AB48022" s="102"/>
    </row>
    <row r="48023" spans="26:28" x14ac:dyDescent="0.3">
      <c r="Z48023" s="102"/>
      <c r="AA48023" s="102"/>
      <c r="AB48023" s="102"/>
    </row>
    <row r="48024" spans="26:28" x14ac:dyDescent="0.3">
      <c r="Z48024" s="102"/>
      <c r="AA48024" s="102"/>
      <c r="AB48024" s="102"/>
    </row>
    <row r="48025" spans="26:28" x14ac:dyDescent="0.3">
      <c r="Z48025" s="102"/>
      <c r="AA48025" s="102"/>
      <c r="AB48025" s="102"/>
    </row>
    <row r="48026" spans="26:28" x14ac:dyDescent="0.3">
      <c r="Z48026" s="102"/>
      <c r="AA48026" s="102"/>
      <c r="AB48026" s="102"/>
    </row>
    <row r="48027" spans="26:28" x14ac:dyDescent="0.3">
      <c r="Z48027" s="102"/>
      <c r="AA48027" s="102"/>
      <c r="AB48027" s="102"/>
    </row>
    <row r="48028" spans="26:28" x14ac:dyDescent="0.3">
      <c r="Z48028" s="102"/>
      <c r="AA48028" s="102"/>
      <c r="AB48028" s="102"/>
    </row>
    <row r="48029" spans="26:28" x14ac:dyDescent="0.3">
      <c r="Z48029" s="102"/>
      <c r="AA48029" s="102"/>
      <c r="AB48029" s="102"/>
    </row>
    <row r="48030" spans="26:28" x14ac:dyDescent="0.3">
      <c r="Z48030" s="102"/>
      <c r="AA48030" s="102"/>
      <c r="AB48030" s="102"/>
    </row>
    <row r="48031" spans="26:28" x14ac:dyDescent="0.3">
      <c r="Z48031" s="102"/>
      <c r="AA48031" s="102"/>
      <c r="AB48031" s="102"/>
    </row>
    <row r="48032" spans="26:28" x14ac:dyDescent="0.3">
      <c r="Z48032" s="102"/>
      <c r="AA48032" s="102"/>
      <c r="AB48032" s="102"/>
    </row>
    <row r="48033" spans="26:28" x14ac:dyDescent="0.3">
      <c r="Z48033" s="102"/>
      <c r="AA48033" s="102"/>
      <c r="AB48033" s="102"/>
    </row>
    <row r="48034" spans="26:28" x14ac:dyDescent="0.3">
      <c r="Z48034" s="102"/>
      <c r="AA48034" s="102"/>
      <c r="AB48034" s="102"/>
    </row>
    <row r="48035" spans="26:28" x14ac:dyDescent="0.3">
      <c r="Z48035" s="102"/>
      <c r="AA48035" s="102"/>
      <c r="AB48035" s="102"/>
    </row>
    <row r="48036" spans="26:28" x14ac:dyDescent="0.3">
      <c r="Z48036" s="102"/>
      <c r="AA48036" s="102"/>
      <c r="AB48036" s="102"/>
    </row>
    <row r="48037" spans="26:28" x14ac:dyDescent="0.3">
      <c r="Z48037" s="102"/>
      <c r="AA48037" s="102"/>
      <c r="AB48037" s="102"/>
    </row>
    <row r="48038" spans="26:28" x14ac:dyDescent="0.3">
      <c r="Z48038" s="102"/>
      <c r="AA48038" s="102"/>
      <c r="AB48038" s="102"/>
    </row>
    <row r="48039" spans="26:28" x14ac:dyDescent="0.3">
      <c r="Z48039" s="102"/>
      <c r="AA48039" s="102"/>
      <c r="AB48039" s="102"/>
    </row>
    <row r="48040" spans="26:28" x14ac:dyDescent="0.3">
      <c r="Z48040" s="102"/>
      <c r="AA48040" s="102"/>
      <c r="AB48040" s="102"/>
    </row>
    <row r="48041" spans="26:28" x14ac:dyDescent="0.3">
      <c r="Z48041" s="102"/>
      <c r="AA48041" s="102"/>
      <c r="AB48041" s="102"/>
    </row>
    <row r="48042" spans="26:28" x14ac:dyDescent="0.3">
      <c r="Z48042" s="102"/>
      <c r="AA48042" s="102"/>
      <c r="AB48042" s="102"/>
    </row>
    <row r="48043" spans="26:28" x14ac:dyDescent="0.3">
      <c r="Z48043" s="102"/>
      <c r="AA48043" s="102"/>
      <c r="AB48043" s="102"/>
    </row>
    <row r="48044" spans="26:28" x14ac:dyDescent="0.3">
      <c r="Z48044" s="102"/>
      <c r="AA48044" s="102"/>
      <c r="AB48044" s="102"/>
    </row>
    <row r="48045" spans="26:28" x14ac:dyDescent="0.3">
      <c r="Z48045" s="102"/>
      <c r="AA48045" s="102"/>
      <c r="AB48045" s="102"/>
    </row>
    <row r="48046" spans="26:28" x14ac:dyDescent="0.3">
      <c r="Z48046" s="102"/>
      <c r="AA48046" s="102"/>
      <c r="AB48046" s="102"/>
    </row>
    <row r="48047" spans="26:28" x14ac:dyDescent="0.3">
      <c r="Z48047" s="102"/>
      <c r="AA48047" s="102"/>
      <c r="AB48047" s="102"/>
    </row>
    <row r="48048" spans="26:28" x14ac:dyDescent="0.3">
      <c r="Z48048" s="102"/>
      <c r="AA48048" s="102"/>
      <c r="AB48048" s="102"/>
    </row>
    <row r="48049" spans="26:28" x14ac:dyDescent="0.3">
      <c r="Z48049" s="102"/>
      <c r="AA48049" s="102"/>
      <c r="AB48049" s="102"/>
    </row>
    <row r="48050" spans="26:28" x14ac:dyDescent="0.3">
      <c r="Z48050" s="102"/>
      <c r="AA48050" s="102"/>
      <c r="AB48050" s="102"/>
    </row>
    <row r="48051" spans="26:28" x14ac:dyDescent="0.3">
      <c r="Z48051" s="102"/>
      <c r="AA48051" s="102"/>
      <c r="AB48051" s="102"/>
    </row>
    <row r="48052" spans="26:28" x14ac:dyDescent="0.3">
      <c r="Z48052" s="102"/>
      <c r="AA48052" s="102"/>
      <c r="AB48052" s="102"/>
    </row>
    <row r="48053" spans="26:28" x14ac:dyDescent="0.3">
      <c r="Z48053" s="102"/>
      <c r="AA48053" s="102"/>
      <c r="AB48053" s="102"/>
    </row>
    <row r="48054" spans="26:28" x14ac:dyDescent="0.3">
      <c r="Z48054" s="102"/>
      <c r="AA48054" s="102"/>
      <c r="AB48054" s="102"/>
    </row>
    <row r="48055" spans="26:28" x14ac:dyDescent="0.3">
      <c r="Z48055" s="102"/>
      <c r="AA48055" s="102"/>
      <c r="AB48055" s="102"/>
    </row>
    <row r="48056" spans="26:28" x14ac:dyDescent="0.3">
      <c r="Z48056" s="102"/>
      <c r="AA48056" s="102"/>
      <c r="AB48056" s="102"/>
    </row>
    <row r="48057" spans="26:28" x14ac:dyDescent="0.3">
      <c r="Z48057" s="102"/>
      <c r="AA48057" s="102"/>
      <c r="AB48057" s="102"/>
    </row>
    <row r="48058" spans="26:28" x14ac:dyDescent="0.3">
      <c r="Z48058" s="102"/>
      <c r="AA48058" s="102"/>
      <c r="AB48058" s="102"/>
    </row>
    <row r="48059" spans="26:28" x14ac:dyDescent="0.3">
      <c r="Z48059" s="102"/>
      <c r="AA48059" s="102"/>
      <c r="AB48059" s="102"/>
    </row>
    <row r="48060" spans="26:28" x14ac:dyDescent="0.3">
      <c r="Z48060" s="102"/>
      <c r="AA48060" s="102"/>
      <c r="AB48060" s="102"/>
    </row>
    <row r="48061" spans="26:28" x14ac:dyDescent="0.3">
      <c r="Z48061" s="102"/>
      <c r="AA48061" s="102"/>
      <c r="AB48061" s="102"/>
    </row>
    <row r="48062" spans="26:28" x14ac:dyDescent="0.3">
      <c r="Z48062" s="102"/>
      <c r="AA48062" s="102"/>
      <c r="AB48062" s="102"/>
    </row>
    <row r="48063" spans="26:28" x14ac:dyDescent="0.3">
      <c r="Z48063" s="102"/>
      <c r="AA48063" s="102"/>
      <c r="AB48063" s="102"/>
    </row>
    <row r="48064" spans="26:28" x14ac:dyDescent="0.3">
      <c r="Z48064" s="102"/>
      <c r="AA48064" s="102"/>
      <c r="AB48064" s="102"/>
    </row>
    <row r="48065" spans="26:28" x14ac:dyDescent="0.3">
      <c r="Z48065" s="102"/>
      <c r="AA48065" s="102"/>
      <c r="AB48065" s="102"/>
    </row>
    <row r="48066" spans="26:28" x14ac:dyDescent="0.3">
      <c r="Z48066" s="102"/>
      <c r="AA48066" s="102"/>
      <c r="AB48066" s="102"/>
    </row>
    <row r="48067" spans="26:28" x14ac:dyDescent="0.3">
      <c r="Z48067" s="102"/>
      <c r="AA48067" s="102"/>
      <c r="AB48067" s="102"/>
    </row>
    <row r="48068" spans="26:28" x14ac:dyDescent="0.3">
      <c r="Z48068" s="102"/>
      <c r="AA48068" s="102"/>
      <c r="AB48068" s="102"/>
    </row>
    <row r="48069" spans="26:28" x14ac:dyDescent="0.3">
      <c r="Z48069" s="102"/>
      <c r="AA48069" s="102"/>
      <c r="AB48069" s="102"/>
    </row>
    <row r="48070" spans="26:28" x14ac:dyDescent="0.3">
      <c r="Z48070" s="102"/>
      <c r="AA48070" s="102"/>
      <c r="AB48070" s="102"/>
    </row>
    <row r="48071" spans="26:28" x14ac:dyDescent="0.3">
      <c r="Z48071" s="102"/>
      <c r="AA48071" s="102"/>
      <c r="AB48071" s="102"/>
    </row>
    <row r="48072" spans="26:28" x14ac:dyDescent="0.3">
      <c r="Z48072" s="102"/>
      <c r="AA48072" s="102"/>
      <c r="AB48072" s="102"/>
    </row>
    <row r="48073" spans="26:28" x14ac:dyDescent="0.3">
      <c r="Z48073" s="102"/>
      <c r="AA48073" s="102"/>
      <c r="AB48073" s="102"/>
    </row>
    <row r="48074" spans="26:28" x14ac:dyDescent="0.3">
      <c r="Z48074" s="102"/>
      <c r="AA48074" s="102"/>
      <c r="AB48074" s="102"/>
    </row>
    <row r="48075" spans="26:28" x14ac:dyDescent="0.3">
      <c r="Z48075" s="102"/>
      <c r="AA48075" s="102"/>
      <c r="AB48075" s="102"/>
    </row>
    <row r="48076" spans="26:28" x14ac:dyDescent="0.3">
      <c r="Z48076" s="102"/>
      <c r="AA48076" s="102"/>
      <c r="AB48076" s="102"/>
    </row>
    <row r="48077" spans="26:28" x14ac:dyDescent="0.3">
      <c r="Z48077" s="102"/>
      <c r="AA48077" s="102"/>
      <c r="AB48077" s="102"/>
    </row>
    <row r="48078" spans="26:28" x14ac:dyDescent="0.3">
      <c r="Z48078" s="102"/>
      <c r="AA48078" s="102"/>
      <c r="AB48078" s="102"/>
    </row>
    <row r="48079" spans="26:28" x14ac:dyDescent="0.3">
      <c r="Z48079" s="102"/>
      <c r="AA48079" s="102"/>
      <c r="AB48079" s="102"/>
    </row>
    <row r="48080" spans="26:28" x14ac:dyDescent="0.3">
      <c r="Z48080" s="102"/>
      <c r="AA48080" s="102"/>
      <c r="AB48080" s="102"/>
    </row>
    <row r="48081" spans="26:28" x14ac:dyDescent="0.3">
      <c r="Z48081" s="102"/>
      <c r="AA48081" s="102"/>
      <c r="AB48081" s="102"/>
    </row>
    <row r="48082" spans="26:28" x14ac:dyDescent="0.3">
      <c r="Z48082" s="102"/>
      <c r="AA48082" s="102"/>
      <c r="AB48082" s="102"/>
    </row>
    <row r="48083" spans="26:28" x14ac:dyDescent="0.3">
      <c r="Z48083" s="102"/>
      <c r="AA48083" s="102"/>
      <c r="AB48083" s="102"/>
    </row>
    <row r="48084" spans="26:28" x14ac:dyDescent="0.3">
      <c r="Z48084" s="102"/>
      <c r="AA48084" s="102"/>
      <c r="AB48084" s="102"/>
    </row>
    <row r="48085" spans="26:28" x14ac:dyDescent="0.3">
      <c r="Z48085" s="102"/>
      <c r="AA48085" s="102"/>
      <c r="AB48085" s="102"/>
    </row>
    <row r="48086" spans="26:28" x14ac:dyDescent="0.3">
      <c r="Z48086" s="102"/>
      <c r="AA48086" s="102"/>
      <c r="AB48086" s="102"/>
    </row>
    <row r="48087" spans="26:28" x14ac:dyDescent="0.3">
      <c r="Z48087" s="102"/>
      <c r="AA48087" s="102"/>
      <c r="AB48087" s="102"/>
    </row>
    <row r="48088" spans="26:28" x14ac:dyDescent="0.3">
      <c r="Z48088" s="102"/>
      <c r="AA48088" s="102"/>
      <c r="AB48088" s="102"/>
    </row>
    <row r="48089" spans="26:28" x14ac:dyDescent="0.3">
      <c r="Z48089" s="102"/>
      <c r="AA48089" s="102"/>
      <c r="AB48089" s="102"/>
    </row>
    <row r="48090" spans="26:28" x14ac:dyDescent="0.3">
      <c r="Z48090" s="102"/>
      <c r="AA48090" s="102"/>
      <c r="AB48090" s="102"/>
    </row>
    <row r="48091" spans="26:28" x14ac:dyDescent="0.3">
      <c r="Z48091" s="102"/>
      <c r="AA48091" s="102"/>
      <c r="AB48091" s="102"/>
    </row>
    <row r="48092" spans="26:28" x14ac:dyDescent="0.3">
      <c r="Z48092" s="102"/>
      <c r="AA48092" s="102"/>
      <c r="AB48092" s="102"/>
    </row>
    <row r="48093" spans="26:28" x14ac:dyDescent="0.3">
      <c r="Z48093" s="102"/>
      <c r="AA48093" s="102"/>
      <c r="AB48093" s="102"/>
    </row>
    <row r="48094" spans="26:28" x14ac:dyDescent="0.3">
      <c r="Z48094" s="102"/>
      <c r="AA48094" s="102"/>
      <c r="AB48094" s="102"/>
    </row>
    <row r="48095" spans="26:28" x14ac:dyDescent="0.3">
      <c r="Z48095" s="102"/>
      <c r="AA48095" s="102"/>
      <c r="AB48095" s="102"/>
    </row>
    <row r="48096" spans="26:28" x14ac:dyDescent="0.3">
      <c r="Z48096" s="102"/>
      <c r="AA48096" s="102"/>
      <c r="AB48096" s="102"/>
    </row>
    <row r="48097" spans="26:28" x14ac:dyDescent="0.3">
      <c r="Z48097" s="102"/>
      <c r="AA48097" s="102"/>
      <c r="AB48097" s="102"/>
    </row>
    <row r="48098" spans="26:28" x14ac:dyDescent="0.3">
      <c r="Z48098" s="102"/>
      <c r="AA48098" s="102"/>
      <c r="AB48098" s="102"/>
    </row>
    <row r="48099" spans="26:28" x14ac:dyDescent="0.3">
      <c r="Z48099" s="102"/>
      <c r="AA48099" s="102"/>
      <c r="AB48099" s="102"/>
    </row>
    <row r="48100" spans="26:28" x14ac:dyDescent="0.3">
      <c r="Z48100" s="102"/>
      <c r="AA48100" s="102"/>
      <c r="AB48100" s="102"/>
    </row>
    <row r="48101" spans="26:28" x14ac:dyDescent="0.3">
      <c r="Z48101" s="102"/>
      <c r="AA48101" s="102"/>
      <c r="AB48101" s="102"/>
    </row>
    <row r="48102" spans="26:28" x14ac:dyDescent="0.3">
      <c r="Z48102" s="102"/>
      <c r="AA48102" s="102"/>
      <c r="AB48102" s="102"/>
    </row>
    <row r="48103" spans="26:28" x14ac:dyDescent="0.3">
      <c r="Z48103" s="102"/>
      <c r="AA48103" s="102"/>
      <c r="AB48103" s="102"/>
    </row>
    <row r="48104" spans="26:28" x14ac:dyDescent="0.3">
      <c r="Z48104" s="102"/>
      <c r="AA48104" s="102"/>
      <c r="AB48104" s="102"/>
    </row>
    <row r="48105" spans="26:28" x14ac:dyDescent="0.3">
      <c r="Z48105" s="102"/>
      <c r="AA48105" s="102"/>
      <c r="AB48105" s="102"/>
    </row>
    <row r="48106" spans="26:28" x14ac:dyDescent="0.3">
      <c r="Z48106" s="102"/>
      <c r="AA48106" s="102"/>
      <c r="AB48106" s="102"/>
    </row>
    <row r="48107" spans="26:28" x14ac:dyDescent="0.3">
      <c r="Z48107" s="102"/>
      <c r="AA48107" s="102"/>
      <c r="AB48107" s="102"/>
    </row>
    <row r="48108" spans="26:28" x14ac:dyDescent="0.3">
      <c r="Z48108" s="102"/>
      <c r="AA48108" s="102"/>
      <c r="AB48108" s="102"/>
    </row>
    <row r="48109" spans="26:28" x14ac:dyDescent="0.3">
      <c r="Z48109" s="102"/>
      <c r="AA48109" s="102"/>
      <c r="AB48109" s="102"/>
    </row>
    <row r="48110" spans="26:28" x14ac:dyDescent="0.3">
      <c r="Z48110" s="102"/>
      <c r="AA48110" s="102"/>
      <c r="AB48110" s="102"/>
    </row>
    <row r="48111" spans="26:28" x14ac:dyDescent="0.3">
      <c r="Z48111" s="102"/>
      <c r="AA48111" s="102"/>
      <c r="AB48111" s="102"/>
    </row>
    <row r="48112" spans="26:28" x14ac:dyDescent="0.3">
      <c r="Z48112" s="102"/>
      <c r="AA48112" s="102"/>
      <c r="AB48112" s="102"/>
    </row>
    <row r="48113" spans="26:28" x14ac:dyDescent="0.3">
      <c r="Z48113" s="102"/>
      <c r="AA48113" s="102"/>
      <c r="AB48113" s="102"/>
    </row>
    <row r="48114" spans="26:28" x14ac:dyDescent="0.3">
      <c r="Z48114" s="102"/>
      <c r="AA48114" s="102"/>
      <c r="AB48114" s="102"/>
    </row>
    <row r="48115" spans="26:28" x14ac:dyDescent="0.3">
      <c r="Z48115" s="102"/>
      <c r="AA48115" s="102"/>
      <c r="AB48115" s="102"/>
    </row>
    <row r="48116" spans="26:28" x14ac:dyDescent="0.3">
      <c r="Z48116" s="102"/>
      <c r="AA48116" s="102"/>
      <c r="AB48116" s="102"/>
    </row>
    <row r="48117" spans="26:28" x14ac:dyDescent="0.3">
      <c r="Z48117" s="102"/>
      <c r="AA48117" s="102"/>
      <c r="AB48117" s="102"/>
    </row>
    <row r="48118" spans="26:28" x14ac:dyDescent="0.3">
      <c r="Z48118" s="102"/>
      <c r="AA48118" s="102"/>
      <c r="AB48118" s="102"/>
    </row>
    <row r="48119" spans="26:28" x14ac:dyDescent="0.3">
      <c r="Z48119" s="102"/>
      <c r="AA48119" s="102"/>
      <c r="AB48119" s="102"/>
    </row>
    <row r="48120" spans="26:28" x14ac:dyDescent="0.3">
      <c r="Z48120" s="102"/>
      <c r="AA48120" s="102"/>
      <c r="AB48120" s="102"/>
    </row>
    <row r="48121" spans="26:28" x14ac:dyDescent="0.3">
      <c r="Z48121" s="102"/>
      <c r="AA48121" s="102"/>
      <c r="AB48121" s="102"/>
    </row>
    <row r="48122" spans="26:28" x14ac:dyDescent="0.3">
      <c r="Z48122" s="102"/>
      <c r="AA48122" s="102"/>
      <c r="AB48122" s="102"/>
    </row>
    <row r="48123" spans="26:28" x14ac:dyDescent="0.3">
      <c r="Z48123" s="102"/>
      <c r="AA48123" s="102"/>
      <c r="AB48123" s="102"/>
    </row>
    <row r="48124" spans="26:28" x14ac:dyDescent="0.3">
      <c r="Z48124" s="102"/>
      <c r="AA48124" s="102"/>
      <c r="AB48124" s="102"/>
    </row>
    <row r="48125" spans="26:28" x14ac:dyDescent="0.3">
      <c r="Z48125" s="102"/>
      <c r="AA48125" s="102"/>
      <c r="AB48125" s="102"/>
    </row>
    <row r="48126" spans="26:28" x14ac:dyDescent="0.3">
      <c r="Z48126" s="102"/>
      <c r="AA48126" s="102"/>
      <c r="AB48126" s="102"/>
    </row>
    <row r="48127" spans="26:28" x14ac:dyDescent="0.3">
      <c r="Z48127" s="102"/>
      <c r="AA48127" s="102"/>
      <c r="AB48127" s="102"/>
    </row>
    <row r="48128" spans="26:28" x14ac:dyDescent="0.3">
      <c r="Z48128" s="102"/>
      <c r="AA48128" s="102"/>
      <c r="AB48128" s="102"/>
    </row>
    <row r="48129" spans="26:28" x14ac:dyDescent="0.3">
      <c r="Z48129" s="102"/>
      <c r="AA48129" s="102"/>
      <c r="AB48129" s="102"/>
    </row>
    <row r="48130" spans="26:28" x14ac:dyDescent="0.3">
      <c r="Z48130" s="102"/>
      <c r="AA48130" s="102"/>
      <c r="AB48130" s="102"/>
    </row>
    <row r="48131" spans="26:28" x14ac:dyDescent="0.3">
      <c r="Z48131" s="102"/>
      <c r="AA48131" s="102"/>
      <c r="AB48131" s="102"/>
    </row>
    <row r="48132" spans="26:28" x14ac:dyDescent="0.3">
      <c r="Z48132" s="102"/>
      <c r="AA48132" s="102"/>
      <c r="AB48132" s="102"/>
    </row>
    <row r="48133" spans="26:28" x14ac:dyDescent="0.3">
      <c r="Z48133" s="102"/>
      <c r="AA48133" s="102"/>
      <c r="AB48133" s="102"/>
    </row>
    <row r="48134" spans="26:28" x14ac:dyDescent="0.3">
      <c r="Z48134" s="102"/>
      <c r="AA48134" s="102"/>
      <c r="AB48134" s="102"/>
    </row>
    <row r="48135" spans="26:28" x14ac:dyDescent="0.3">
      <c r="Z48135" s="102"/>
      <c r="AA48135" s="102"/>
      <c r="AB48135" s="102"/>
    </row>
    <row r="48136" spans="26:28" x14ac:dyDescent="0.3">
      <c r="Z48136" s="102"/>
      <c r="AA48136" s="102"/>
      <c r="AB48136" s="102"/>
    </row>
    <row r="48137" spans="26:28" x14ac:dyDescent="0.3">
      <c r="Z48137" s="102"/>
      <c r="AA48137" s="102"/>
      <c r="AB48137" s="102"/>
    </row>
    <row r="48138" spans="26:28" x14ac:dyDescent="0.3">
      <c r="Z48138" s="102"/>
      <c r="AA48138" s="102"/>
      <c r="AB48138" s="102"/>
    </row>
    <row r="48139" spans="26:28" x14ac:dyDescent="0.3">
      <c r="Z48139" s="102"/>
      <c r="AA48139" s="102"/>
      <c r="AB48139" s="102"/>
    </row>
    <row r="48140" spans="26:28" x14ac:dyDescent="0.3">
      <c r="Z48140" s="102"/>
      <c r="AA48140" s="102"/>
      <c r="AB48140" s="102"/>
    </row>
    <row r="48141" spans="26:28" x14ac:dyDescent="0.3">
      <c r="Z48141" s="102"/>
      <c r="AA48141" s="102"/>
      <c r="AB48141" s="102"/>
    </row>
    <row r="48142" spans="26:28" x14ac:dyDescent="0.3">
      <c r="Z48142" s="102"/>
      <c r="AA48142" s="102"/>
      <c r="AB48142" s="102"/>
    </row>
    <row r="48143" spans="26:28" x14ac:dyDescent="0.3">
      <c r="Z48143" s="102"/>
      <c r="AA48143" s="102"/>
      <c r="AB48143" s="102"/>
    </row>
    <row r="48144" spans="26:28" x14ac:dyDescent="0.3">
      <c r="Z48144" s="102"/>
      <c r="AA48144" s="102"/>
      <c r="AB48144" s="102"/>
    </row>
    <row r="48145" spans="26:28" x14ac:dyDescent="0.3">
      <c r="Z48145" s="102"/>
      <c r="AA48145" s="102"/>
      <c r="AB48145" s="102"/>
    </row>
    <row r="48146" spans="26:28" x14ac:dyDescent="0.3">
      <c r="Z48146" s="102"/>
      <c r="AA48146" s="102"/>
      <c r="AB48146" s="102"/>
    </row>
    <row r="48147" spans="26:28" x14ac:dyDescent="0.3">
      <c r="Z48147" s="102"/>
      <c r="AA48147" s="102"/>
      <c r="AB48147" s="102"/>
    </row>
    <row r="48148" spans="26:28" x14ac:dyDescent="0.3">
      <c r="Z48148" s="102"/>
      <c r="AA48148" s="102"/>
      <c r="AB48148" s="102"/>
    </row>
    <row r="48149" spans="26:28" x14ac:dyDescent="0.3">
      <c r="Z48149" s="102"/>
      <c r="AA48149" s="102"/>
      <c r="AB48149" s="102"/>
    </row>
    <row r="48150" spans="26:28" x14ac:dyDescent="0.3">
      <c r="Z48150" s="102"/>
      <c r="AA48150" s="102"/>
      <c r="AB48150" s="102"/>
    </row>
    <row r="48151" spans="26:28" x14ac:dyDescent="0.3">
      <c r="Z48151" s="102"/>
      <c r="AA48151" s="102"/>
      <c r="AB48151" s="102"/>
    </row>
    <row r="48152" spans="26:28" x14ac:dyDescent="0.3">
      <c r="Z48152" s="102"/>
      <c r="AA48152" s="102"/>
      <c r="AB48152" s="102"/>
    </row>
    <row r="48153" spans="26:28" x14ac:dyDescent="0.3">
      <c r="Z48153" s="102"/>
      <c r="AA48153" s="102"/>
      <c r="AB48153" s="102"/>
    </row>
    <row r="48154" spans="26:28" x14ac:dyDescent="0.3">
      <c r="Z48154" s="102"/>
      <c r="AA48154" s="102"/>
      <c r="AB48154" s="102"/>
    </row>
    <row r="48155" spans="26:28" x14ac:dyDescent="0.3">
      <c r="Z48155" s="102"/>
      <c r="AA48155" s="102"/>
      <c r="AB48155" s="102"/>
    </row>
    <row r="48156" spans="26:28" x14ac:dyDescent="0.3">
      <c r="Z48156" s="102"/>
      <c r="AA48156" s="102"/>
      <c r="AB48156" s="102"/>
    </row>
    <row r="48157" spans="26:28" x14ac:dyDescent="0.3">
      <c r="Z48157" s="102"/>
      <c r="AA48157" s="102"/>
      <c r="AB48157" s="102"/>
    </row>
    <row r="48158" spans="26:28" x14ac:dyDescent="0.3">
      <c r="Z48158" s="102"/>
      <c r="AA48158" s="102"/>
      <c r="AB48158" s="102"/>
    </row>
    <row r="48159" spans="26:28" x14ac:dyDescent="0.3">
      <c r="Z48159" s="102"/>
      <c r="AA48159" s="102"/>
      <c r="AB48159" s="102"/>
    </row>
    <row r="48160" spans="26:28" x14ac:dyDescent="0.3">
      <c r="Z48160" s="102"/>
      <c r="AA48160" s="102"/>
      <c r="AB48160" s="102"/>
    </row>
    <row r="48161" spans="26:28" x14ac:dyDescent="0.3">
      <c r="Z48161" s="102"/>
      <c r="AA48161" s="102"/>
      <c r="AB48161" s="102"/>
    </row>
    <row r="48162" spans="26:28" x14ac:dyDescent="0.3">
      <c r="Z48162" s="102"/>
      <c r="AA48162" s="102"/>
      <c r="AB48162" s="102"/>
    </row>
    <row r="48163" spans="26:28" x14ac:dyDescent="0.3">
      <c r="Z48163" s="102"/>
      <c r="AA48163" s="102"/>
      <c r="AB48163" s="102"/>
    </row>
    <row r="48164" spans="26:28" x14ac:dyDescent="0.3">
      <c r="Z48164" s="102"/>
      <c r="AA48164" s="102"/>
      <c r="AB48164" s="102"/>
    </row>
    <row r="48165" spans="26:28" x14ac:dyDescent="0.3">
      <c r="Z48165" s="102"/>
      <c r="AA48165" s="102"/>
      <c r="AB48165" s="102"/>
    </row>
    <row r="48166" spans="26:28" x14ac:dyDescent="0.3">
      <c r="Z48166" s="102"/>
      <c r="AA48166" s="102"/>
      <c r="AB48166" s="102"/>
    </row>
    <row r="48167" spans="26:28" x14ac:dyDescent="0.3">
      <c r="Z48167" s="102"/>
      <c r="AA48167" s="102"/>
      <c r="AB48167" s="102"/>
    </row>
    <row r="48168" spans="26:28" x14ac:dyDescent="0.3">
      <c r="Z48168" s="102"/>
      <c r="AA48168" s="102"/>
      <c r="AB48168" s="102"/>
    </row>
    <row r="48169" spans="26:28" x14ac:dyDescent="0.3">
      <c r="Z48169" s="102"/>
      <c r="AA48169" s="102"/>
      <c r="AB48169" s="102"/>
    </row>
    <row r="48170" spans="26:28" x14ac:dyDescent="0.3">
      <c r="Z48170" s="102"/>
      <c r="AA48170" s="102"/>
      <c r="AB48170" s="102"/>
    </row>
    <row r="48171" spans="26:28" x14ac:dyDescent="0.3">
      <c r="Z48171" s="102"/>
      <c r="AA48171" s="102"/>
      <c r="AB48171" s="102"/>
    </row>
    <row r="48172" spans="26:28" x14ac:dyDescent="0.3">
      <c r="Z48172" s="102"/>
      <c r="AA48172" s="102"/>
      <c r="AB48172" s="102"/>
    </row>
    <row r="48173" spans="26:28" x14ac:dyDescent="0.3">
      <c r="Z48173" s="102"/>
      <c r="AA48173" s="102"/>
      <c r="AB48173" s="102"/>
    </row>
    <row r="48174" spans="26:28" x14ac:dyDescent="0.3">
      <c r="Z48174" s="102"/>
      <c r="AA48174" s="102"/>
      <c r="AB48174" s="102"/>
    </row>
    <row r="48175" spans="26:28" x14ac:dyDescent="0.3">
      <c r="Z48175" s="102"/>
      <c r="AA48175" s="102"/>
      <c r="AB48175" s="102"/>
    </row>
    <row r="48176" spans="26:28" x14ac:dyDescent="0.3">
      <c r="Z48176" s="102"/>
      <c r="AA48176" s="102"/>
      <c r="AB48176" s="102"/>
    </row>
    <row r="48177" spans="26:28" x14ac:dyDescent="0.3">
      <c r="Z48177" s="102"/>
      <c r="AA48177" s="102"/>
      <c r="AB48177" s="102"/>
    </row>
    <row r="48178" spans="26:28" x14ac:dyDescent="0.3">
      <c r="Z48178" s="102"/>
      <c r="AA48178" s="102"/>
      <c r="AB48178" s="102"/>
    </row>
    <row r="48179" spans="26:28" x14ac:dyDescent="0.3">
      <c r="Z48179" s="102"/>
      <c r="AA48179" s="102"/>
      <c r="AB48179" s="102"/>
    </row>
    <row r="48180" spans="26:28" x14ac:dyDescent="0.3">
      <c r="Z48180" s="102"/>
      <c r="AA48180" s="102"/>
      <c r="AB48180" s="102"/>
    </row>
    <row r="48181" spans="26:28" x14ac:dyDescent="0.3">
      <c r="Z48181" s="102"/>
      <c r="AA48181" s="102"/>
      <c r="AB48181" s="102"/>
    </row>
    <row r="48182" spans="26:28" x14ac:dyDescent="0.3">
      <c r="Z48182" s="102"/>
      <c r="AA48182" s="102"/>
      <c r="AB48182" s="102"/>
    </row>
    <row r="48183" spans="26:28" x14ac:dyDescent="0.3">
      <c r="Z48183" s="102"/>
      <c r="AA48183" s="102"/>
      <c r="AB48183" s="102"/>
    </row>
    <row r="48184" spans="26:28" x14ac:dyDescent="0.3">
      <c r="Z48184" s="102"/>
      <c r="AA48184" s="102"/>
      <c r="AB48184" s="102"/>
    </row>
    <row r="48185" spans="26:28" x14ac:dyDescent="0.3">
      <c r="Z48185" s="102"/>
      <c r="AA48185" s="102"/>
      <c r="AB48185" s="102"/>
    </row>
    <row r="48186" spans="26:28" x14ac:dyDescent="0.3">
      <c r="Z48186" s="102"/>
      <c r="AA48186" s="102"/>
      <c r="AB48186" s="102"/>
    </row>
    <row r="48187" spans="26:28" x14ac:dyDescent="0.3">
      <c r="Z48187" s="102"/>
      <c r="AA48187" s="102"/>
      <c r="AB48187" s="102"/>
    </row>
    <row r="48188" spans="26:28" x14ac:dyDescent="0.3">
      <c r="Z48188" s="102"/>
      <c r="AA48188" s="102"/>
      <c r="AB48188" s="102"/>
    </row>
    <row r="48189" spans="26:28" x14ac:dyDescent="0.3">
      <c r="Z48189" s="102"/>
      <c r="AA48189" s="102"/>
      <c r="AB48189" s="102"/>
    </row>
    <row r="48190" spans="26:28" x14ac:dyDescent="0.3">
      <c r="Z48190" s="102"/>
      <c r="AA48190" s="102"/>
      <c r="AB48190" s="102"/>
    </row>
    <row r="48191" spans="26:28" x14ac:dyDescent="0.3">
      <c r="Z48191" s="102"/>
      <c r="AA48191" s="102"/>
      <c r="AB48191" s="102"/>
    </row>
    <row r="48192" spans="26:28" x14ac:dyDescent="0.3">
      <c r="Z48192" s="102"/>
      <c r="AA48192" s="102"/>
      <c r="AB48192" s="102"/>
    </row>
    <row r="48193" spans="26:28" x14ac:dyDescent="0.3">
      <c r="Z48193" s="102"/>
      <c r="AA48193" s="102"/>
      <c r="AB48193" s="102"/>
    </row>
    <row r="48194" spans="26:28" x14ac:dyDescent="0.3">
      <c r="Z48194" s="102"/>
      <c r="AA48194" s="102"/>
      <c r="AB48194" s="102"/>
    </row>
    <row r="48195" spans="26:28" x14ac:dyDescent="0.3">
      <c r="Z48195" s="102"/>
      <c r="AA48195" s="102"/>
      <c r="AB48195" s="102"/>
    </row>
    <row r="48196" spans="26:28" x14ac:dyDescent="0.3">
      <c r="Z48196" s="102"/>
      <c r="AA48196" s="102"/>
      <c r="AB48196" s="102"/>
    </row>
    <row r="48197" spans="26:28" x14ac:dyDescent="0.3">
      <c r="Z48197" s="102"/>
      <c r="AA48197" s="102"/>
      <c r="AB48197" s="102"/>
    </row>
    <row r="48198" spans="26:28" x14ac:dyDescent="0.3">
      <c r="Z48198" s="102"/>
      <c r="AA48198" s="102"/>
      <c r="AB48198" s="102"/>
    </row>
    <row r="48199" spans="26:28" x14ac:dyDescent="0.3">
      <c r="Z48199" s="102"/>
      <c r="AA48199" s="102"/>
      <c r="AB48199" s="102"/>
    </row>
    <row r="48200" spans="26:28" x14ac:dyDescent="0.3">
      <c r="Z48200" s="102"/>
      <c r="AA48200" s="102"/>
      <c r="AB48200" s="102"/>
    </row>
    <row r="48201" spans="26:28" x14ac:dyDescent="0.3">
      <c r="Z48201" s="102"/>
      <c r="AA48201" s="102"/>
      <c r="AB48201" s="102"/>
    </row>
    <row r="48202" spans="26:28" x14ac:dyDescent="0.3">
      <c r="Z48202" s="102"/>
      <c r="AA48202" s="102"/>
      <c r="AB48202" s="102"/>
    </row>
    <row r="48203" spans="26:28" x14ac:dyDescent="0.3">
      <c r="Z48203" s="102"/>
      <c r="AA48203" s="102"/>
      <c r="AB48203" s="102"/>
    </row>
    <row r="48204" spans="26:28" x14ac:dyDescent="0.3">
      <c r="Z48204" s="102"/>
      <c r="AA48204" s="102"/>
      <c r="AB48204" s="102"/>
    </row>
    <row r="48205" spans="26:28" x14ac:dyDescent="0.3">
      <c r="Z48205" s="102"/>
      <c r="AA48205" s="102"/>
      <c r="AB48205" s="102"/>
    </row>
    <row r="48206" spans="26:28" x14ac:dyDescent="0.3">
      <c r="Z48206" s="102"/>
      <c r="AA48206" s="102"/>
      <c r="AB48206" s="102"/>
    </row>
    <row r="48207" spans="26:28" x14ac:dyDescent="0.3">
      <c r="Z48207" s="102"/>
      <c r="AA48207" s="102"/>
      <c r="AB48207" s="102"/>
    </row>
    <row r="48208" spans="26:28" x14ac:dyDescent="0.3">
      <c r="Z48208" s="102"/>
      <c r="AA48208" s="102"/>
      <c r="AB48208" s="102"/>
    </row>
    <row r="48209" spans="26:28" x14ac:dyDescent="0.3">
      <c r="Z48209" s="102"/>
      <c r="AA48209" s="102"/>
      <c r="AB48209" s="102"/>
    </row>
    <row r="48210" spans="26:28" x14ac:dyDescent="0.3">
      <c r="Z48210" s="102"/>
      <c r="AA48210" s="102"/>
      <c r="AB48210" s="102"/>
    </row>
    <row r="48211" spans="26:28" x14ac:dyDescent="0.3">
      <c r="Z48211" s="102"/>
      <c r="AA48211" s="102"/>
      <c r="AB48211" s="102"/>
    </row>
    <row r="48212" spans="26:28" x14ac:dyDescent="0.3">
      <c r="Z48212" s="102"/>
      <c r="AA48212" s="102"/>
      <c r="AB48212" s="102"/>
    </row>
    <row r="48213" spans="26:28" x14ac:dyDescent="0.3">
      <c r="Z48213" s="102"/>
      <c r="AA48213" s="102"/>
      <c r="AB48213" s="102"/>
    </row>
    <row r="48214" spans="26:28" x14ac:dyDescent="0.3">
      <c r="Z48214" s="102"/>
      <c r="AA48214" s="102"/>
      <c r="AB48214" s="102"/>
    </row>
    <row r="48215" spans="26:28" x14ac:dyDescent="0.3">
      <c r="Z48215" s="102"/>
      <c r="AA48215" s="102"/>
      <c r="AB48215" s="102"/>
    </row>
    <row r="48216" spans="26:28" x14ac:dyDescent="0.3">
      <c r="Z48216" s="102"/>
      <c r="AA48216" s="102"/>
      <c r="AB48216" s="102"/>
    </row>
    <row r="48217" spans="26:28" x14ac:dyDescent="0.3">
      <c r="Z48217" s="102"/>
      <c r="AA48217" s="102"/>
      <c r="AB48217" s="102"/>
    </row>
    <row r="48218" spans="26:28" x14ac:dyDescent="0.3">
      <c r="Z48218" s="102"/>
      <c r="AA48218" s="102"/>
      <c r="AB48218" s="102"/>
    </row>
    <row r="48219" spans="26:28" x14ac:dyDescent="0.3">
      <c r="Z48219" s="102"/>
      <c r="AA48219" s="102"/>
      <c r="AB48219" s="102"/>
    </row>
    <row r="48220" spans="26:28" x14ac:dyDescent="0.3">
      <c r="Z48220" s="102"/>
      <c r="AA48220" s="102"/>
      <c r="AB48220" s="102"/>
    </row>
    <row r="48221" spans="26:28" x14ac:dyDescent="0.3">
      <c r="Z48221" s="102"/>
      <c r="AA48221" s="102"/>
      <c r="AB48221" s="102"/>
    </row>
    <row r="48222" spans="26:28" x14ac:dyDescent="0.3">
      <c r="Z48222" s="102"/>
      <c r="AA48222" s="102"/>
      <c r="AB48222" s="102"/>
    </row>
    <row r="48223" spans="26:28" x14ac:dyDescent="0.3">
      <c r="Z48223" s="102"/>
      <c r="AA48223" s="102"/>
      <c r="AB48223" s="102"/>
    </row>
    <row r="48224" spans="26:28" x14ac:dyDescent="0.3">
      <c r="Z48224" s="102"/>
      <c r="AA48224" s="102"/>
      <c r="AB48224" s="102"/>
    </row>
    <row r="48225" spans="26:28" x14ac:dyDescent="0.3">
      <c r="Z48225" s="102"/>
      <c r="AA48225" s="102"/>
      <c r="AB48225" s="102"/>
    </row>
    <row r="48226" spans="26:28" x14ac:dyDescent="0.3">
      <c r="Z48226" s="102"/>
      <c r="AA48226" s="102"/>
      <c r="AB48226" s="102"/>
    </row>
    <row r="48227" spans="26:28" x14ac:dyDescent="0.3">
      <c r="Z48227" s="102"/>
      <c r="AA48227" s="102"/>
      <c r="AB48227" s="102"/>
    </row>
    <row r="48228" spans="26:28" x14ac:dyDescent="0.3">
      <c r="Z48228" s="102"/>
      <c r="AA48228" s="102"/>
      <c r="AB48228" s="102"/>
    </row>
    <row r="48229" spans="26:28" x14ac:dyDescent="0.3">
      <c r="Z48229" s="102"/>
      <c r="AA48229" s="102"/>
      <c r="AB48229" s="102"/>
    </row>
    <row r="48230" spans="26:28" x14ac:dyDescent="0.3">
      <c r="Z48230" s="102"/>
      <c r="AA48230" s="102"/>
      <c r="AB48230" s="102"/>
    </row>
    <row r="48231" spans="26:28" x14ac:dyDescent="0.3">
      <c r="Z48231" s="102"/>
      <c r="AA48231" s="102"/>
      <c r="AB48231" s="102"/>
    </row>
    <row r="48232" spans="26:28" x14ac:dyDescent="0.3">
      <c r="Z48232" s="102"/>
      <c r="AA48232" s="102"/>
      <c r="AB48232" s="102"/>
    </row>
    <row r="48233" spans="26:28" x14ac:dyDescent="0.3">
      <c r="Z48233" s="102"/>
      <c r="AA48233" s="102"/>
      <c r="AB48233" s="102"/>
    </row>
    <row r="48234" spans="26:28" x14ac:dyDescent="0.3">
      <c r="Z48234" s="102"/>
      <c r="AA48234" s="102"/>
      <c r="AB48234" s="102"/>
    </row>
    <row r="48235" spans="26:28" x14ac:dyDescent="0.3">
      <c r="Z48235" s="102"/>
      <c r="AA48235" s="102"/>
      <c r="AB48235" s="102"/>
    </row>
    <row r="48236" spans="26:28" x14ac:dyDescent="0.3">
      <c r="Z48236" s="102"/>
      <c r="AA48236" s="102"/>
      <c r="AB48236" s="102"/>
    </row>
    <row r="48237" spans="26:28" x14ac:dyDescent="0.3">
      <c r="Z48237" s="102"/>
      <c r="AA48237" s="102"/>
      <c r="AB48237" s="102"/>
    </row>
    <row r="48238" spans="26:28" x14ac:dyDescent="0.3">
      <c r="Z48238" s="102"/>
      <c r="AA48238" s="102"/>
      <c r="AB48238" s="102"/>
    </row>
    <row r="48239" spans="26:28" x14ac:dyDescent="0.3">
      <c r="Z48239" s="102"/>
      <c r="AA48239" s="102"/>
      <c r="AB48239" s="102"/>
    </row>
    <row r="48240" spans="26:28" x14ac:dyDescent="0.3">
      <c r="Z48240" s="102"/>
      <c r="AA48240" s="102"/>
      <c r="AB48240" s="102"/>
    </row>
    <row r="48241" spans="26:28" x14ac:dyDescent="0.3">
      <c r="Z48241" s="102"/>
      <c r="AA48241" s="102"/>
      <c r="AB48241" s="102"/>
    </row>
    <row r="48242" spans="26:28" x14ac:dyDescent="0.3">
      <c r="Z48242" s="102"/>
      <c r="AA48242" s="102"/>
      <c r="AB48242" s="102"/>
    </row>
    <row r="48243" spans="26:28" x14ac:dyDescent="0.3">
      <c r="Z48243" s="102"/>
      <c r="AA48243" s="102"/>
      <c r="AB48243" s="102"/>
    </row>
    <row r="48244" spans="26:28" x14ac:dyDescent="0.3">
      <c r="Z48244" s="102"/>
      <c r="AA48244" s="102"/>
      <c r="AB48244" s="102"/>
    </row>
    <row r="48245" spans="26:28" x14ac:dyDescent="0.3">
      <c r="Z48245" s="102"/>
      <c r="AA48245" s="102"/>
      <c r="AB48245" s="102"/>
    </row>
    <row r="48246" spans="26:28" x14ac:dyDescent="0.3">
      <c r="Z48246" s="102"/>
      <c r="AA48246" s="102"/>
      <c r="AB48246" s="102"/>
    </row>
    <row r="48247" spans="26:28" x14ac:dyDescent="0.3">
      <c r="Z48247" s="102"/>
      <c r="AA48247" s="102"/>
      <c r="AB48247" s="102"/>
    </row>
    <row r="48248" spans="26:28" x14ac:dyDescent="0.3">
      <c r="Z48248" s="102"/>
      <c r="AA48248" s="102"/>
      <c r="AB48248" s="102"/>
    </row>
    <row r="48249" spans="26:28" x14ac:dyDescent="0.3">
      <c r="Z48249" s="102"/>
      <c r="AA48249" s="102"/>
      <c r="AB48249" s="102"/>
    </row>
    <row r="48250" spans="26:28" x14ac:dyDescent="0.3">
      <c r="Z48250" s="102"/>
      <c r="AA48250" s="102"/>
      <c r="AB48250" s="102"/>
    </row>
    <row r="48251" spans="26:28" x14ac:dyDescent="0.3">
      <c r="Z48251" s="102"/>
      <c r="AA48251" s="102"/>
      <c r="AB48251" s="102"/>
    </row>
    <row r="48252" spans="26:28" x14ac:dyDescent="0.3">
      <c r="Z48252" s="102"/>
      <c r="AA48252" s="102"/>
      <c r="AB48252" s="102"/>
    </row>
    <row r="48253" spans="26:28" x14ac:dyDescent="0.3">
      <c r="Z48253" s="102"/>
      <c r="AA48253" s="102"/>
      <c r="AB48253" s="102"/>
    </row>
    <row r="48254" spans="26:28" x14ac:dyDescent="0.3">
      <c r="Z48254" s="102"/>
      <c r="AA48254" s="102"/>
      <c r="AB48254" s="102"/>
    </row>
    <row r="48255" spans="26:28" x14ac:dyDescent="0.3">
      <c r="Z48255" s="102"/>
      <c r="AA48255" s="102"/>
      <c r="AB48255" s="102"/>
    </row>
    <row r="48256" spans="26:28" x14ac:dyDescent="0.3">
      <c r="Z48256" s="102"/>
      <c r="AA48256" s="102"/>
      <c r="AB48256" s="102"/>
    </row>
    <row r="48257" spans="26:28" x14ac:dyDescent="0.3">
      <c r="Z48257" s="102"/>
      <c r="AA48257" s="102"/>
      <c r="AB48257" s="102"/>
    </row>
    <row r="48258" spans="26:28" x14ac:dyDescent="0.3">
      <c r="Z48258" s="102"/>
      <c r="AA48258" s="102"/>
      <c r="AB48258" s="102"/>
    </row>
    <row r="48259" spans="26:28" x14ac:dyDescent="0.3">
      <c r="Z48259" s="102"/>
      <c r="AA48259" s="102"/>
      <c r="AB48259" s="102"/>
    </row>
    <row r="48260" spans="26:28" x14ac:dyDescent="0.3">
      <c r="Z48260" s="102"/>
      <c r="AA48260" s="102"/>
      <c r="AB48260" s="102"/>
    </row>
    <row r="48261" spans="26:28" x14ac:dyDescent="0.3">
      <c r="Z48261" s="102"/>
      <c r="AA48261" s="102"/>
      <c r="AB48261" s="102"/>
    </row>
    <row r="48262" spans="26:28" x14ac:dyDescent="0.3">
      <c r="Z48262" s="102"/>
      <c r="AA48262" s="102"/>
      <c r="AB48262" s="102"/>
    </row>
    <row r="48263" spans="26:28" x14ac:dyDescent="0.3">
      <c r="Z48263" s="102"/>
      <c r="AA48263" s="102"/>
      <c r="AB48263" s="102"/>
    </row>
    <row r="48264" spans="26:28" x14ac:dyDescent="0.3">
      <c r="Z48264" s="102"/>
      <c r="AA48264" s="102"/>
      <c r="AB48264" s="102"/>
    </row>
    <row r="48265" spans="26:28" x14ac:dyDescent="0.3">
      <c r="Z48265" s="102"/>
      <c r="AA48265" s="102"/>
      <c r="AB48265" s="102"/>
    </row>
    <row r="48266" spans="26:28" x14ac:dyDescent="0.3">
      <c r="Z48266" s="102"/>
      <c r="AA48266" s="102"/>
      <c r="AB48266" s="102"/>
    </row>
    <row r="48267" spans="26:28" x14ac:dyDescent="0.3">
      <c r="Z48267" s="102"/>
      <c r="AA48267" s="102"/>
      <c r="AB48267" s="102"/>
    </row>
    <row r="48268" spans="26:28" x14ac:dyDescent="0.3">
      <c r="Z48268" s="102"/>
      <c r="AA48268" s="102"/>
      <c r="AB48268" s="102"/>
    </row>
    <row r="48269" spans="26:28" x14ac:dyDescent="0.3">
      <c r="Z48269" s="102"/>
      <c r="AA48269" s="102"/>
      <c r="AB48269" s="102"/>
    </row>
    <row r="48270" spans="26:28" x14ac:dyDescent="0.3">
      <c r="Z48270" s="102"/>
      <c r="AA48270" s="102"/>
      <c r="AB48270" s="102"/>
    </row>
    <row r="48271" spans="26:28" x14ac:dyDescent="0.3">
      <c r="Z48271" s="102"/>
      <c r="AA48271" s="102"/>
      <c r="AB48271" s="102"/>
    </row>
    <row r="48272" spans="26:28" x14ac:dyDescent="0.3">
      <c r="Z48272" s="102"/>
      <c r="AA48272" s="102"/>
      <c r="AB48272" s="102"/>
    </row>
    <row r="48273" spans="26:28" x14ac:dyDescent="0.3">
      <c r="Z48273" s="102"/>
      <c r="AA48273" s="102"/>
      <c r="AB48273" s="102"/>
    </row>
    <row r="48274" spans="26:28" x14ac:dyDescent="0.3">
      <c r="Z48274" s="102"/>
      <c r="AA48274" s="102"/>
      <c r="AB48274" s="102"/>
    </row>
    <row r="48275" spans="26:28" x14ac:dyDescent="0.3">
      <c r="Z48275" s="102"/>
      <c r="AA48275" s="102"/>
      <c r="AB48275" s="102"/>
    </row>
    <row r="48276" spans="26:28" x14ac:dyDescent="0.3">
      <c r="Z48276" s="102"/>
      <c r="AA48276" s="102"/>
      <c r="AB48276" s="102"/>
    </row>
    <row r="48277" spans="26:28" x14ac:dyDescent="0.3">
      <c r="Z48277" s="102"/>
      <c r="AA48277" s="102"/>
      <c r="AB48277" s="102"/>
    </row>
    <row r="48278" spans="26:28" x14ac:dyDescent="0.3">
      <c r="Z48278" s="102"/>
      <c r="AA48278" s="102"/>
      <c r="AB48278" s="102"/>
    </row>
    <row r="48279" spans="26:28" x14ac:dyDescent="0.3">
      <c r="Z48279" s="102"/>
      <c r="AA48279" s="102"/>
      <c r="AB48279" s="102"/>
    </row>
    <row r="48280" spans="26:28" x14ac:dyDescent="0.3">
      <c r="Z48280" s="102"/>
      <c r="AA48280" s="102"/>
      <c r="AB48280" s="102"/>
    </row>
    <row r="48281" spans="26:28" x14ac:dyDescent="0.3">
      <c r="Z48281" s="102"/>
      <c r="AA48281" s="102"/>
      <c r="AB48281" s="102"/>
    </row>
    <row r="48282" spans="26:28" x14ac:dyDescent="0.3">
      <c r="Z48282" s="102"/>
      <c r="AA48282" s="102"/>
      <c r="AB48282" s="102"/>
    </row>
    <row r="48283" spans="26:28" x14ac:dyDescent="0.3">
      <c r="Z48283" s="102"/>
      <c r="AA48283" s="102"/>
      <c r="AB48283" s="102"/>
    </row>
    <row r="48284" spans="26:28" x14ac:dyDescent="0.3">
      <c r="Z48284" s="102"/>
      <c r="AA48284" s="102"/>
      <c r="AB48284" s="102"/>
    </row>
    <row r="48285" spans="26:28" x14ac:dyDescent="0.3">
      <c r="Z48285" s="102"/>
      <c r="AA48285" s="102"/>
      <c r="AB48285" s="102"/>
    </row>
    <row r="48286" spans="26:28" x14ac:dyDescent="0.3">
      <c r="Z48286" s="102"/>
      <c r="AA48286" s="102"/>
      <c r="AB48286" s="102"/>
    </row>
    <row r="48287" spans="26:28" x14ac:dyDescent="0.3">
      <c r="Z48287" s="102"/>
      <c r="AA48287" s="102"/>
      <c r="AB48287" s="102"/>
    </row>
    <row r="48288" spans="26:28" x14ac:dyDescent="0.3">
      <c r="Z48288" s="102"/>
      <c r="AA48288" s="102"/>
      <c r="AB48288" s="102"/>
    </row>
    <row r="48289" spans="26:28" x14ac:dyDescent="0.3">
      <c r="Z48289" s="102"/>
      <c r="AA48289" s="102"/>
      <c r="AB48289" s="102"/>
    </row>
    <row r="48290" spans="26:28" x14ac:dyDescent="0.3">
      <c r="Z48290" s="102"/>
      <c r="AA48290" s="102"/>
      <c r="AB48290" s="102"/>
    </row>
    <row r="48291" spans="26:28" x14ac:dyDescent="0.3">
      <c r="Z48291" s="102"/>
      <c r="AA48291" s="102"/>
      <c r="AB48291" s="102"/>
    </row>
    <row r="48292" spans="26:28" x14ac:dyDescent="0.3">
      <c r="Z48292" s="102"/>
      <c r="AA48292" s="102"/>
      <c r="AB48292" s="102"/>
    </row>
    <row r="48293" spans="26:28" x14ac:dyDescent="0.3">
      <c r="Z48293" s="102"/>
      <c r="AA48293" s="102"/>
      <c r="AB48293" s="102"/>
    </row>
    <row r="48294" spans="26:28" x14ac:dyDescent="0.3">
      <c r="Z48294" s="102"/>
      <c r="AA48294" s="102"/>
      <c r="AB48294" s="102"/>
    </row>
    <row r="48295" spans="26:28" x14ac:dyDescent="0.3">
      <c r="Z48295" s="102"/>
      <c r="AA48295" s="102"/>
      <c r="AB48295" s="102"/>
    </row>
    <row r="48296" spans="26:28" x14ac:dyDescent="0.3">
      <c r="Z48296" s="102"/>
      <c r="AA48296" s="102"/>
      <c r="AB48296" s="102"/>
    </row>
    <row r="48297" spans="26:28" x14ac:dyDescent="0.3">
      <c r="Z48297" s="102"/>
      <c r="AA48297" s="102"/>
      <c r="AB48297" s="102"/>
    </row>
    <row r="48298" spans="26:28" x14ac:dyDescent="0.3">
      <c r="Z48298" s="102"/>
      <c r="AA48298" s="102"/>
      <c r="AB48298" s="102"/>
    </row>
    <row r="48299" spans="26:28" x14ac:dyDescent="0.3">
      <c r="Z48299" s="102"/>
      <c r="AA48299" s="102"/>
      <c r="AB48299" s="102"/>
    </row>
    <row r="48300" spans="26:28" x14ac:dyDescent="0.3">
      <c r="Z48300" s="102"/>
      <c r="AA48300" s="102"/>
      <c r="AB48300" s="102"/>
    </row>
    <row r="48301" spans="26:28" x14ac:dyDescent="0.3">
      <c r="Z48301" s="102"/>
      <c r="AA48301" s="102"/>
      <c r="AB48301" s="102"/>
    </row>
    <row r="48302" spans="26:28" x14ac:dyDescent="0.3">
      <c r="Z48302" s="102"/>
      <c r="AA48302" s="102"/>
      <c r="AB48302" s="102"/>
    </row>
    <row r="48303" spans="26:28" x14ac:dyDescent="0.3">
      <c r="Z48303" s="102"/>
      <c r="AA48303" s="102"/>
      <c r="AB48303" s="102"/>
    </row>
    <row r="48304" spans="26:28" x14ac:dyDescent="0.3">
      <c r="Z48304" s="102"/>
      <c r="AA48304" s="102"/>
      <c r="AB48304" s="102"/>
    </row>
    <row r="48305" spans="26:28" x14ac:dyDescent="0.3">
      <c r="Z48305" s="102"/>
      <c r="AA48305" s="102"/>
      <c r="AB48305" s="102"/>
    </row>
    <row r="48306" spans="26:28" x14ac:dyDescent="0.3">
      <c r="Z48306" s="102"/>
      <c r="AA48306" s="102"/>
      <c r="AB48306" s="102"/>
    </row>
    <row r="48307" spans="26:28" x14ac:dyDescent="0.3">
      <c r="Z48307" s="102"/>
      <c r="AA48307" s="102"/>
      <c r="AB48307" s="102"/>
    </row>
    <row r="48308" spans="26:28" x14ac:dyDescent="0.3">
      <c r="Z48308" s="102"/>
      <c r="AA48308" s="102"/>
      <c r="AB48308" s="102"/>
    </row>
    <row r="48309" spans="26:28" x14ac:dyDescent="0.3">
      <c r="Z48309" s="102"/>
      <c r="AA48309" s="102"/>
      <c r="AB48309" s="102"/>
    </row>
    <row r="48310" spans="26:28" x14ac:dyDescent="0.3">
      <c r="Z48310" s="102"/>
      <c r="AA48310" s="102"/>
      <c r="AB48310" s="102"/>
    </row>
    <row r="48311" spans="26:28" x14ac:dyDescent="0.3">
      <c r="Z48311" s="102"/>
      <c r="AA48311" s="102"/>
      <c r="AB48311" s="102"/>
    </row>
    <row r="48312" spans="26:28" x14ac:dyDescent="0.3">
      <c r="Z48312" s="102"/>
      <c r="AA48312" s="102"/>
      <c r="AB48312" s="102"/>
    </row>
    <row r="48313" spans="26:28" x14ac:dyDescent="0.3">
      <c r="Z48313" s="102"/>
      <c r="AA48313" s="102"/>
      <c r="AB48313" s="102"/>
    </row>
    <row r="48314" spans="26:28" x14ac:dyDescent="0.3">
      <c r="Z48314" s="102"/>
      <c r="AA48314" s="102"/>
      <c r="AB48314" s="102"/>
    </row>
    <row r="48315" spans="26:28" x14ac:dyDescent="0.3">
      <c r="Z48315" s="102"/>
      <c r="AA48315" s="102"/>
      <c r="AB48315" s="102"/>
    </row>
    <row r="48316" spans="26:28" x14ac:dyDescent="0.3">
      <c r="Z48316" s="102"/>
      <c r="AA48316" s="102"/>
      <c r="AB48316" s="102"/>
    </row>
    <row r="48317" spans="26:28" x14ac:dyDescent="0.3">
      <c r="Z48317" s="102"/>
      <c r="AA48317" s="102"/>
      <c r="AB48317" s="102"/>
    </row>
    <row r="48318" spans="26:28" x14ac:dyDescent="0.3">
      <c r="Z48318" s="102"/>
      <c r="AA48318" s="102"/>
      <c r="AB48318" s="102"/>
    </row>
    <row r="48319" spans="26:28" x14ac:dyDescent="0.3">
      <c r="Z48319" s="102"/>
      <c r="AA48319" s="102"/>
      <c r="AB48319" s="102"/>
    </row>
    <row r="48320" spans="26:28" x14ac:dyDescent="0.3">
      <c r="Z48320" s="102"/>
      <c r="AA48320" s="102"/>
      <c r="AB48320" s="102"/>
    </row>
    <row r="48321" spans="26:28" x14ac:dyDescent="0.3">
      <c r="Z48321" s="102"/>
      <c r="AA48321" s="102"/>
      <c r="AB48321" s="102"/>
    </row>
    <row r="48322" spans="26:28" x14ac:dyDescent="0.3">
      <c r="Z48322" s="102"/>
      <c r="AA48322" s="102"/>
      <c r="AB48322" s="102"/>
    </row>
    <row r="48323" spans="26:28" x14ac:dyDescent="0.3">
      <c r="Z48323" s="102"/>
      <c r="AA48323" s="102"/>
      <c r="AB48323" s="102"/>
    </row>
    <row r="48324" spans="26:28" x14ac:dyDescent="0.3">
      <c r="Z48324" s="102"/>
      <c r="AA48324" s="102"/>
      <c r="AB48324" s="102"/>
    </row>
    <row r="48325" spans="26:28" x14ac:dyDescent="0.3">
      <c r="Z48325" s="102"/>
      <c r="AA48325" s="102"/>
      <c r="AB48325" s="102"/>
    </row>
    <row r="48326" spans="26:28" x14ac:dyDescent="0.3">
      <c r="Z48326" s="102"/>
      <c r="AA48326" s="102"/>
      <c r="AB48326" s="102"/>
    </row>
    <row r="48327" spans="26:28" x14ac:dyDescent="0.3">
      <c r="Z48327" s="102"/>
      <c r="AA48327" s="102"/>
      <c r="AB48327" s="102"/>
    </row>
    <row r="48328" spans="26:28" x14ac:dyDescent="0.3">
      <c r="Z48328" s="102"/>
      <c r="AA48328" s="102"/>
      <c r="AB48328" s="102"/>
    </row>
    <row r="48329" spans="26:28" x14ac:dyDescent="0.3">
      <c r="Z48329" s="102"/>
      <c r="AA48329" s="102"/>
      <c r="AB48329" s="102"/>
    </row>
    <row r="48330" spans="26:28" x14ac:dyDescent="0.3">
      <c r="Z48330" s="102"/>
      <c r="AA48330" s="102"/>
      <c r="AB48330" s="102"/>
    </row>
    <row r="48331" spans="26:28" x14ac:dyDescent="0.3">
      <c r="Z48331" s="102"/>
      <c r="AA48331" s="102"/>
      <c r="AB48331" s="102"/>
    </row>
    <row r="48332" spans="26:28" x14ac:dyDescent="0.3">
      <c r="Z48332" s="102"/>
      <c r="AA48332" s="102"/>
      <c r="AB48332" s="102"/>
    </row>
    <row r="48333" spans="26:28" x14ac:dyDescent="0.3">
      <c r="Z48333" s="102"/>
      <c r="AA48333" s="102"/>
      <c r="AB48333" s="102"/>
    </row>
    <row r="48334" spans="26:28" x14ac:dyDescent="0.3">
      <c r="Z48334" s="102"/>
      <c r="AA48334" s="102"/>
      <c r="AB48334" s="102"/>
    </row>
    <row r="48335" spans="26:28" x14ac:dyDescent="0.3">
      <c r="Z48335" s="102"/>
      <c r="AA48335" s="102"/>
      <c r="AB48335" s="102"/>
    </row>
    <row r="48336" spans="26:28" x14ac:dyDescent="0.3">
      <c r="Z48336" s="102"/>
      <c r="AA48336" s="102"/>
      <c r="AB48336" s="102"/>
    </row>
    <row r="48337" spans="26:28" x14ac:dyDescent="0.3">
      <c r="Z48337" s="102"/>
      <c r="AA48337" s="102"/>
      <c r="AB48337" s="102"/>
    </row>
    <row r="48338" spans="26:28" x14ac:dyDescent="0.3">
      <c r="Z48338" s="102"/>
      <c r="AA48338" s="102"/>
      <c r="AB48338" s="102"/>
    </row>
    <row r="48339" spans="26:28" x14ac:dyDescent="0.3">
      <c r="Z48339" s="102"/>
      <c r="AA48339" s="102"/>
      <c r="AB48339" s="102"/>
    </row>
    <row r="48340" spans="26:28" x14ac:dyDescent="0.3">
      <c r="Z48340" s="102"/>
      <c r="AA48340" s="102"/>
      <c r="AB48340" s="102"/>
    </row>
    <row r="48341" spans="26:28" x14ac:dyDescent="0.3">
      <c r="Z48341" s="102"/>
      <c r="AA48341" s="102"/>
      <c r="AB48341" s="102"/>
    </row>
    <row r="48342" spans="26:28" x14ac:dyDescent="0.3">
      <c r="Z48342" s="102"/>
      <c r="AA48342" s="102"/>
      <c r="AB48342" s="102"/>
    </row>
    <row r="48343" spans="26:28" x14ac:dyDescent="0.3">
      <c r="Z48343" s="102"/>
      <c r="AA48343" s="102"/>
      <c r="AB48343" s="102"/>
    </row>
    <row r="48344" spans="26:28" x14ac:dyDescent="0.3">
      <c r="Z48344" s="102"/>
      <c r="AA48344" s="102"/>
      <c r="AB48344" s="102"/>
    </row>
    <row r="48345" spans="26:28" x14ac:dyDescent="0.3">
      <c r="Z48345" s="102"/>
      <c r="AA48345" s="102"/>
      <c r="AB48345" s="102"/>
    </row>
    <row r="48346" spans="26:28" x14ac:dyDescent="0.3">
      <c r="Z48346" s="102"/>
      <c r="AA48346" s="102"/>
      <c r="AB48346" s="102"/>
    </row>
    <row r="48347" spans="26:28" x14ac:dyDescent="0.3">
      <c r="Z48347" s="102"/>
      <c r="AA48347" s="102"/>
      <c r="AB48347" s="102"/>
    </row>
    <row r="48348" spans="26:28" x14ac:dyDescent="0.3">
      <c r="Z48348" s="102"/>
      <c r="AA48348" s="102"/>
      <c r="AB48348" s="102"/>
    </row>
    <row r="48349" spans="26:28" x14ac:dyDescent="0.3">
      <c r="Z48349" s="102"/>
      <c r="AA48349" s="102"/>
      <c r="AB48349" s="102"/>
    </row>
    <row r="48350" spans="26:28" x14ac:dyDescent="0.3">
      <c r="Z48350" s="102"/>
      <c r="AA48350" s="102"/>
      <c r="AB48350" s="102"/>
    </row>
    <row r="48351" spans="26:28" x14ac:dyDescent="0.3">
      <c r="Z48351" s="102"/>
      <c r="AA48351" s="102"/>
      <c r="AB48351" s="102"/>
    </row>
    <row r="48352" spans="26:28" x14ac:dyDescent="0.3">
      <c r="Z48352" s="102"/>
      <c r="AA48352" s="102"/>
      <c r="AB48352" s="102"/>
    </row>
    <row r="48353" spans="26:28" x14ac:dyDescent="0.3">
      <c r="Z48353" s="102"/>
      <c r="AA48353" s="102"/>
      <c r="AB48353" s="102"/>
    </row>
    <row r="48354" spans="26:28" x14ac:dyDescent="0.3">
      <c r="Z48354" s="102"/>
      <c r="AA48354" s="102"/>
      <c r="AB48354" s="102"/>
    </row>
    <row r="48355" spans="26:28" x14ac:dyDescent="0.3">
      <c r="Z48355" s="102"/>
      <c r="AA48355" s="102"/>
      <c r="AB48355" s="102"/>
    </row>
    <row r="48356" spans="26:28" x14ac:dyDescent="0.3">
      <c r="Z48356" s="102"/>
      <c r="AA48356" s="102"/>
      <c r="AB48356" s="102"/>
    </row>
    <row r="48357" spans="26:28" x14ac:dyDescent="0.3">
      <c r="Z48357" s="102"/>
      <c r="AA48357" s="102"/>
      <c r="AB48357" s="102"/>
    </row>
    <row r="48358" spans="26:28" x14ac:dyDescent="0.3">
      <c r="Z48358" s="102"/>
      <c r="AA48358" s="102"/>
      <c r="AB48358" s="102"/>
    </row>
    <row r="48359" spans="26:28" x14ac:dyDescent="0.3">
      <c r="Z48359" s="102"/>
      <c r="AA48359" s="102"/>
      <c r="AB48359" s="102"/>
    </row>
    <row r="48360" spans="26:28" x14ac:dyDescent="0.3">
      <c r="Z48360" s="102"/>
      <c r="AA48360" s="102"/>
      <c r="AB48360" s="102"/>
    </row>
    <row r="48361" spans="26:28" x14ac:dyDescent="0.3">
      <c r="Z48361" s="102"/>
      <c r="AA48361" s="102"/>
      <c r="AB48361" s="102"/>
    </row>
    <row r="48362" spans="26:28" x14ac:dyDescent="0.3">
      <c r="Z48362" s="102"/>
      <c r="AA48362" s="102"/>
      <c r="AB48362" s="102"/>
    </row>
    <row r="48363" spans="26:28" x14ac:dyDescent="0.3">
      <c r="Z48363" s="102"/>
      <c r="AA48363" s="102"/>
      <c r="AB48363" s="102"/>
    </row>
    <row r="48364" spans="26:28" x14ac:dyDescent="0.3">
      <c r="Z48364" s="102"/>
      <c r="AA48364" s="102"/>
      <c r="AB48364" s="102"/>
    </row>
    <row r="48365" spans="26:28" x14ac:dyDescent="0.3">
      <c r="Z48365" s="102"/>
      <c r="AA48365" s="102"/>
      <c r="AB48365" s="102"/>
    </row>
    <row r="48366" spans="26:28" x14ac:dyDescent="0.3">
      <c r="Z48366" s="102"/>
      <c r="AA48366" s="102"/>
      <c r="AB48366" s="102"/>
    </row>
    <row r="48367" spans="26:28" x14ac:dyDescent="0.3">
      <c r="Z48367" s="102"/>
      <c r="AA48367" s="102"/>
      <c r="AB48367" s="102"/>
    </row>
    <row r="48368" spans="26:28" x14ac:dyDescent="0.3">
      <c r="Z48368" s="102"/>
      <c r="AA48368" s="102"/>
      <c r="AB48368" s="102"/>
    </row>
    <row r="48369" spans="26:28" x14ac:dyDescent="0.3">
      <c r="Z48369" s="102"/>
      <c r="AA48369" s="102"/>
      <c r="AB48369" s="102"/>
    </row>
    <row r="48370" spans="26:28" x14ac:dyDescent="0.3">
      <c r="Z48370" s="102"/>
      <c r="AA48370" s="102"/>
      <c r="AB48370" s="102"/>
    </row>
    <row r="48371" spans="26:28" x14ac:dyDescent="0.3">
      <c r="Z48371" s="102"/>
      <c r="AA48371" s="102"/>
      <c r="AB48371" s="102"/>
    </row>
    <row r="48372" spans="26:28" x14ac:dyDescent="0.3">
      <c r="Z48372" s="102"/>
      <c r="AA48372" s="102"/>
      <c r="AB48372" s="102"/>
    </row>
    <row r="48373" spans="26:28" x14ac:dyDescent="0.3">
      <c r="Z48373" s="102"/>
      <c r="AA48373" s="102"/>
      <c r="AB48373" s="102"/>
    </row>
    <row r="48374" spans="26:28" x14ac:dyDescent="0.3">
      <c r="Z48374" s="102"/>
      <c r="AA48374" s="102"/>
      <c r="AB48374" s="102"/>
    </row>
    <row r="48375" spans="26:28" x14ac:dyDescent="0.3">
      <c r="Z48375" s="102"/>
      <c r="AA48375" s="102"/>
      <c r="AB48375" s="102"/>
    </row>
    <row r="48376" spans="26:28" x14ac:dyDescent="0.3">
      <c r="Z48376" s="102"/>
      <c r="AA48376" s="102"/>
      <c r="AB48376" s="102"/>
    </row>
    <row r="48377" spans="26:28" x14ac:dyDescent="0.3">
      <c r="Z48377" s="102"/>
      <c r="AA48377" s="102"/>
      <c r="AB48377" s="102"/>
    </row>
    <row r="48378" spans="26:28" x14ac:dyDescent="0.3">
      <c r="Z48378" s="102"/>
      <c r="AA48378" s="102"/>
      <c r="AB48378" s="102"/>
    </row>
    <row r="48379" spans="26:28" x14ac:dyDescent="0.3">
      <c r="Z48379" s="102"/>
      <c r="AA48379" s="102"/>
      <c r="AB48379" s="102"/>
    </row>
    <row r="48380" spans="26:28" x14ac:dyDescent="0.3">
      <c r="Z48380" s="102"/>
      <c r="AA48380" s="102"/>
      <c r="AB48380" s="102"/>
    </row>
    <row r="48381" spans="26:28" x14ac:dyDescent="0.3">
      <c r="Z48381" s="102"/>
      <c r="AA48381" s="102"/>
      <c r="AB48381" s="102"/>
    </row>
    <row r="48382" spans="26:28" x14ac:dyDescent="0.3">
      <c r="Z48382" s="102"/>
      <c r="AA48382" s="102"/>
      <c r="AB48382" s="102"/>
    </row>
    <row r="48383" spans="26:28" x14ac:dyDescent="0.3">
      <c r="Z48383" s="102"/>
      <c r="AA48383" s="102"/>
      <c r="AB48383" s="102"/>
    </row>
    <row r="48384" spans="26:28" x14ac:dyDescent="0.3">
      <c r="Z48384" s="102"/>
      <c r="AA48384" s="102"/>
      <c r="AB48384" s="102"/>
    </row>
    <row r="48385" spans="26:28" x14ac:dyDescent="0.3">
      <c r="Z48385" s="102"/>
      <c r="AA48385" s="102"/>
      <c r="AB48385" s="102"/>
    </row>
    <row r="48386" spans="26:28" x14ac:dyDescent="0.3">
      <c r="Z48386" s="102"/>
      <c r="AA48386" s="102"/>
      <c r="AB48386" s="102"/>
    </row>
    <row r="48387" spans="26:28" x14ac:dyDescent="0.3">
      <c r="Z48387" s="102"/>
      <c r="AA48387" s="102"/>
      <c r="AB48387" s="102"/>
    </row>
    <row r="48388" spans="26:28" x14ac:dyDescent="0.3">
      <c r="Z48388" s="102"/>
      <c r="AA48388" s="102"/>
      <c r="AB48388" s="102"/>
    </row>
    <row r="48389" spans="26:28" x14ac:dyDescent="0.3">
      <c r="Z48389" s="102"/>
      <c r="AA48389" s="102"/>
      <c r="AB48389" s="102"/>
    </row>
    <row r="48390" spans="26:28" x14ac:dyDescent="0.3">
      <c r="Z48390" s="102"/>
      <c r="AA48390" s="102"/>
      <c r="AB48390" s="102"/>
    </row>
    <row r="48391" spans="26:28" x14ac:dyDescent="0.3">
      <c r="Z48391" s="102"/>
      <c r="AA48391" s="102"/>
      <c r="AB48391" s="102"/>
    </row>
    <row r="48392" spans="26:28" x14ac:dyDescent="0.3">
      <c r="Z48392" s="102"/>
      <c r="AA48392" s="102"/>
      <c r="AB48392" s="102"/>
    </row>
    <row r="48393" spans="26:28" x14ac:dyDescent="0.3">
      <c r="Z48393" s="102"/>
      <c r="AA48393" s="102"/>
      <c r="AB48393" s="102"/>
    </row>
    <row r="48394" spans="26:28" x14ac:dyDescent="0.3">
      <c r="Z48394" s="102"/>
      <c r="AA48394" s="102"/>
      <c r="AB48394" s="102"/>
    </row>
    <row r="48395" spans="26:28" x14ac:dyDescent="0.3">
      <c r="Z48395" s="102"/>
      <c r="AA48395" s="102"/>
      <c r="AB48395" s="102"/>
    </row>
    <row r="48396" spans="26:28" x14ac:dyDescent="0.3">
      <c r="Z48396" s="102"/>
      <c r="AA48396" s="102"/>
      <c r="AB48396" s="102"/>
    </row>
    <row r="48397" spans="26:28" x14ac:dyDescent="0.3">
      <c r="Z48397" s="102"/>
      <c r="AA48397" s="102"/>
      <c r="AB48397" s="102"/>
    </row>
    <row r="48398" spans="26:28" x14ac:dyDescent="0.3">
      <c r="Z48398" s="102"/>
      <c r="AA48398" s="102"/>
      <c r="AB48398" s="102"/>
    </row>
    <row r="48399" spans="26:28" x14ac:dyDescent="0.3">
      <c r="Z48399" s="102"/>
      <c r="AA48399" s="102"/>
      <c r="AB48399" s="102"/>
    </row>
    <row r="48400" spans="26:28" x14ac:dyDescent="0.3">
      <c r="Z48400" s="102"/>
      <c r="AA48400" s="102"/>
      <c r="AB48400" s="102"/>
    </row>
    <row r="48401" spans="26:28" x14ac:dyDescent="0.3">
      <c r="Z48401" s="102"/>
      <c r="AA48401" s="102"/>
      <c r="AB48401" s="102"/>
    </row>
    <row r="48402" spans="26:28" x14ac:dyDescent="0.3">
      <c r="Z48402" s="102"/>
      <c r="AA48402" s="102"/>
      <c r="AB48402" s="102"/>
    </row>
    <row r="48403" spans="26:28" x14ac:dyDescent="0.3">
      <c r="Z48403" s="102"/>
      <c r="AA48403" s="102"/>
      <c r="AB48403" s="102"/>
    </row>
    <row r="48404" spans="26:28" x14ac:dyDescent="0.3">
      <c r="Z48404" s="102"/>
      <c r="AA48404" s="102"/>
      <c r="AB48404" s="102"/>
    </row>
    <row r="48405" spans="26:28" x14ac:dyDescent="0.3">
      <c r="Z48405" s="102"/>
      <c r="AA48405" s="102"/>
      <c r="AB48405" s="102"/>
    </row>
    <row r="48406" spans="26:28" x14ac:dyDescent="0.3">
      <c r="Z48406" s="102"/>
      <c r="AA48406" s="102"/>
      <c r="AB48406" s="102"/>
    </row>
    <row r="48407" spans="26:28" x14ac:dyDescent="0.3">
      <c r="Z48407" s="102"/>
      <c r="AA48407" s="102"/>
      <c r="AB48407" s="102"/>
    </row>
    <row r="48408" spans="26:28" x14ac:dyDescent="0.3">
      <c r="Z48408" s="102"/>
      <c r="AA48408" s="102"/>
      <c r="AB48408" s="102"/>
    </row>
    <row r="48409" spans="26:28" x14ac:dyDescent="0.3">
      <c r="Z48409" s="102"/>
      <c r="AA48409" s="102"/>
      <c r="AB48409" s="102"/>
    </row>
    <row r="48410" spans="26:28" x14ac:dyDescent="0.3">
      <c r="Z48410" s="102"/>
      <c r="AA48410" s="102"/>
      <c r="AB48410" s="102"/>
    </row>
    <row r="48411" spans="26:28" x14ac:dyDescent="0.3">
      <c r="Z48411" s="102"/>
      <c r="AA48411" s="102"/>
      <c r="AB48411" s="102"/>
    </row>
    <row r="48412" spans="26:28" x14ac:dyDescent="0.3">
      <c r="Z48412" s="102"/>
      <c r="AA48412" s="102"/>
      <c r="AB48412" s="102"/>
    </row>
    <row r="48413" spans="26:28" x14ac:dyDescent="0.3">
      <c r="Z48413" s="102"/>
      <c r="AA48413" s="102"/>
      <c r="AB48413" s="102"/>
    </row>
    <row r="48414" spans="26:28" x14ac:dyDescent="0.3">
      <c r="Z48414" s="102"/>
      <c r="AA48414" s="102"/>
      <c r="AB48414" s="102"/>
    </row>
    <row r="48415" spans="26:28" x14ac:dyDescent="0.3">
      <c r="Z48415" s="102"/>
      <c r="AA48415" s="102"/>
      <c r="AB48415" s="102"/>
    </row>
    <row r="48416" spans="26:28" x14ac:dyDescent="0.3">
      <c r="Z48416" s="102"/>
      <c r="AA48416" s="102"/>
      <c r="AB48416" s="102"/>
    </row>
    <row r="48417" spans="26:28" x14ac:dyDescent="0.3">
      <c r="Z48417" s="102"/>
      <c r="AA48417" s="102"/>
      <c r="AB48417" s="102"/>
    </row>
    <row r="48418" spans="26:28" x14ac:dyDescent="0.3">
      <c r="Z48418" s="102"/>
      <c r="AA48418" s="102"/>
      <c r="AB48418" s="102"/>
    </row>
    <row r="48419" spans="26:28" x14ac:dyDescent="0.3">
      <c r="Z48419" s="102"/>
      <c r="AA48419" s="102"/>
      <c r="AB48419" s="102"/>
    </row>
    <row r="48420" spans="26:28" x14ac:dyDescent="0.3">
      <c r="Z48420" s="102"/>
      <c r="AA48420" s="102"/>
      <c r="AB48420" s="102"/>
    </row>
    <row r="48421" spans="26:28" x14ac:dyDescent="0.3">
      <c r="Z48421" s="102"/>
      <c r="AA48421" s="102"/>
      <c r="AB48421" s="102"/>
    </row>
    <row r="48422" spans="26:28" x14ac:dyDescent="0.3">
      <c r="Z48422" s="102"/>
      <c r="AA48422" s="102"/>
      <c r="AB48422" s="102"/>
    </row>
    <row r="48423" spans="26:28" x14ac:dyDescent="0.3">
      <c r="Z48423" s="102"/>
      <c r="AA48423" s="102"/>
      <c r="AB48423" s="102"/>
    </row>
    <row r="48424" spans="26:28" x14ac:dyDescent="0.3">
      <c r="Z48424" s="102"/>
      <c r="AA48424" s="102"/>
      <c r="AB48424" s="102"/>
    </row>
    <row r="48425" spans="26:28" x14ac:dyDescent="0.3">
      <c r="Z48425" s="102"/>
      <c r="AA48425" s="102"/>
      <c r="AB48425" s="102"/>
    </row>
    <row r="48426" spans="26:28" x14ac:dyDescent="0.3">
      <c r="Z48426" s="102"/>
      <c r="AA48426" s="102"/>
      <c r="AB48426" s="102"/>
    </row>
    <row r="48427" spans="26:28" x14ac:dyDescent="0.3">
      <c r="Z48427" s="102"/>
      <c r="AA48427" s="102"/>
      <c r="AB48427" s="102"/>
    </row>
    <row r="48428" spans="26:28" x14ac:dyDescent="0.3">
      <c r="Z48428" s="102"/>
      <c r="AA48428" s="102"/>
      <c r="AB48428" s="102"/>
    </row>
    <row r="48429" spans="26:28" x14ac:dyDescent="0.3">
      <c r="Z48429" s="102"/>
      <c r="AA48429" s="102"/>
      <c r="AB48429" s="102"/>
    </row>
    <row r="48430" spans="26:28" x14ac:dyDescent="0.3">
      <c r="Z48430" s="102"/>
      <c r="AA48430" s="102"/>
      <c r="AB48430" s="102"/>
    </row>
    <row r="48431" spans="26:28" x14ac:dyDescent="0.3">
      <c r="Z48431" s="102"/>
      <c r="AA48431" s="102"/>
      <c r="AB48431" s="102"/>
    </row>
    <row r="48432" spans="26:28" x14ac:dyDescent="0.3">
      <c r="Z48432" s="102"/>
      <c r="AA48432" s="102"/>
      <c r="AB48432" s="102"/>
    </row>
    <row r="48433" spans="26:28" x14ac:dyDescent="0.3">
      <c r="Z48433" s="102"/>
      <c r="AA48433" s="102"/>
      <c r="AB48433" s="102"/>
    </row>
    <row r="48434" spans="26:28" x14ac:dyDescent="0.3">
      <c r="Z48434" s="102"/>
      <c r="AA48434" s="102"/>
      <c r="AB48434" s="102"/>
    </row>
    <row r="48435" spans="26:28" x14ac:dyDescent="0.3">
      <c r="Z48435" s="102"/>
      <c r="AA48435" s="102"/>
      <c r="AB48435" s="102"/>
    </row>
    <row r="48436" spans="26:28" x14ac:dyDescent="0.3">
      <c r="Z48436" s="102"/>
      <c r="AA48436" s="102"/>
      <c r="AB48436" s="102"/>
    </row>
    <row r="48437" spans="26:28" x14ac:dyDescent="0.3">
      <c r="Z48437" s="102"/>
      <c r="AA48437" s="102"/>
      <c r="AB48437" s="102"/>
    </row>
    <row r="48438" spans="26:28" x14ac:dyDescent="0.3">
      <c r="Z48438" s="102"/>
      <c r="AA48438" s="102"/>
      <c r="AB48438" s="102"/>
    </row>
    <row r="48439" spans="26:28" x14ac:dyDescent="0.3">
      <c r="Z48439" s="102"/>
      <c r="AA48439" s="102"/>
      <c r="AB48439" s="102"/>
    </row>
    <row r="48440" spans="26:28" x14ac:dyDescent="0.3">
      <c r="Z48440" s="102"/>
      <c r="AA48440" s="102"/>
      <c r="AB48440" s="102"/>
    </row>
    <row r="48441" spans="26:28" x14ac:dyDescent="0.3">
      <c r="Z48441" s="102"/>
      <c r="AA48441" s="102"/>
      <c r="AB48441" s="102"/>
    </row>
    <row r="48442" spans="26:28" x14ac:dyDescent="0.3">
      <c r="Z48442" s="102"/>
      <c r="AA48442" s="102"/>
      <c r="AB48442" s="102"/>
    </row>
    <row r="48443" spans="26:28" x14ac:dyDescent="0.3">
      <c r="Z48443" s="102"/>
      <c r="AA48443" s="102"/>
      <c r="AB48443" s="102"/>
    </row>
    <row r="48444" spans="26:28" x14ac:dyDescent="0.3">
      <c r="Z48444" s="102"/>
      <c r="AA48444" s="102"/>
      <c r="AB48444" s="102"/>
    </row>
    <row r="48445" spans="26:28" x14ac:dyDescent="0.3">
      <c r="Z48445" s="102"/>
      <c r="AA48445" s="102"/>
      <c r="AB48445" s="102"/>
    </row>
    <row r="48446" spans="26:28" x14ac:dyDescent="0.3">
      <c r="Z48446" s="102"/>
      <c r="AA48446" s="102"/>
      <c r="AB48446" s="102"/>
    </row>
    <row r="48447" spans="26:28" x14ac:dyDescent="0.3">
      <c r="Z48447" s="102"/>
      <c r="AA48447" s="102"/>
      <c r="AB48447" s="102"/>
    </row>
    <row r="48448" spans="26:28" x14ac:dyDescent="0.3">
      <c r="Z48448" s="102"/>
      <c r="AA48448" s="102"/>
      <c r="AB48448" s="102"/>
    </row>
    <row r="48449" spans="26:28" x14ac:dyDescent="0.3">
      <c r="Z48449" s="102"/>
      <c r="AA48449" s="102"/>
      <c r="AB48449" s="102"/>
    </row>
    <row r="48450" spans="26:28" x14ac:dyDescent="0.3">
      <c r="Z48450" s="102"/>
      <c r="AA48450" s="102"/>
      <c r="AB48450" s="102"/>
    </row>
    <row r="48451" spans="26:28" x14ac:dyDescent="0.3">
      <c r="Z48451" s="102"/>
      <c r="AA48451" s="102"/>
      <c r="AB48451" s="102"/>
    </row>
    <row r="48452" spans="26:28" x14ac:dyDescent="0.3">
      <c r="Z48452" s="102"/>
      <c r="AA48452" s="102"/>
      <c r="AB48452" s="102"/>
    </row>
    <row r="48453" spans="26:28" x14ac:dyDescent="0.3">
      <c r="Z48453" s="102"/>
      <c r="AA48453" s="102"/>
      <c r="AB48453" s="102"/>
    </row>
    <row r="48454" spans="26:28" x14ac:dyDescent="0.3">
      <c r="Z48454" s="102"/>
      <c r="AA48454" s="102"/>
      <c r="AB48454" s="102"/>
    </row>
    <row r="48455" spans="26:28" x14ac:dyDescent="0.3">
      <c r="Z48455" s="102"/>
      <c r="AA48455" s="102"/>
      <c r="AB48455" s="102"/>
    </row>
    <row r="48456" spans="26:28" x14ac:dyDescent="0.3">
      <c r="Z48456" s="102"/>
      <c r="AA48456" s="102"/>
      <c r="AB48456" s="102"/>
    </row>
    <row r="48457" spans="26:28" x14ac:dyDescent="0.3">
      <c r="Z48457" s="102"/>
      <c r="AA48457" s="102"/>
      <c r="AB48457" s="102"/>
    </row>
    <row r="48458" spans="26:28" x14ac:dyDescent="0.3">
      <c r="Z48458" s="102"/>
      <c r="AA48458" s="102"/>
      <c r="AB48458" s="102"/>
    </row>
    <row r="48459" spans="26:28" x14ac:dyDescent="0.3">
      <c r="Z48459" s="102"/>
      <c r="AA48459" s="102"/>
      <c r="AB48459" s="102"/>
    </row>
    <row r="48460" spans="26:28" x14ac:dyDescent="0.3">
      <c r="Z48460" s="102"/>
      <c r="AA48460" s="102"/>
      <c r="AB48460" s="102"/>
    </row>
    <row r="48461" spans="26:28" x14ac:dyDescent="0.3">
      <c r="Z48461" s="102"/>
      <c r="AA48461" s="102"/>
      <c r="AB48461" s="102"/>
    </row>
    <row r="48462" spans="26:28" x14ac:dyDescent="0.3">
      <c r="Z48462" s="102"/>
      <c r="AA48462" s="102"/>
      <c r="AB48462" s="102"/>
    </row>
    <row r="48463" spans="26:28" x14ac:dyDescent="0.3">
      <c r="Z48463" s="102"/>
      <c r="AA48463" s="102"/>
      <c r="AB48463" s="102"/>
    </row>
    <row r="48464" spans="26:28" x14ac:dyDescent="0.3">
      <c r="Z48464" s="102"/>
      <c r="AA48464" s="102"/>
      <c r="AB48464" s="102"/>
    </row>
    <row r="48465" spans="26:28" x14ac:dyDescent="0.3">
      <c r="Z48465" s="102"/>
      <c r="AA48465" s="102"/>
      <c r="AB48465" s="102"/>
    </row>
    <row r="48466" spans="26:28" x14ac:dyDescent="0.3">
      <c r="Z48466" s="102"/>
      <c r="AA48466" s="102"/>
      <c r="AB48466" s="102"/>
    </row>
    <row r="48467" spans="26:28" x14ac:dyDescent="0.3">
      <c r="Z48467" s="102"/>
      <c r="AA48467" s="102"/>
      <c r="AB48467" s="102"/>
    </row>
    <row r="48468" spans="26:28" x14ac:dyDescent="0.3">
      <c r="Z48468" s="102"/>
      <c r="AA48468" s="102"/>
      <c r="AB48468" s="102"/>
    </row>
    <row r="48469" spans="26:28" x14ac:dyDescent="0.3">
      <c r="Z48469" s="102"/>
      <c r="AA48469" s="102"/>
      <c r="AB48469" s="102"/>
    </row>
    <row r="48470" spans="26:28" x14ac:dyDescent="0.3">
      <c r="Z48470" s="102"/>
      <c r="AA48470" s="102"/>
      <c r="AB48470" s="102"/>
    </row>
    <row r="48471" spans="26:28" x14ac:dyDescent="0.3">
      <c r="Z48471" s="102"/>
      <c r="AA48471" s="102"/>
      <c r="AB48471" s="102"/>
    </row>
    <row r="48472" spans="26:28" x14ac:dyDescent="0.3">
      <c r="Z48472" s="102"/>
      <c r="AA48472" s="102"/>
      <c r="AB48472" s="102"/>
    </row>
    <row r="48473" spans="26:28" x14ac:dyDescent="0.3">
      <c r="Z48473" s="102"/>
      <c r="AA48473" s="102"/>
      <c r="AB48473" s="102"/>
    </row>
    <row r="48474" spans="26:28" x14ac:dyDescent="0.3">
      <c r="Z48474" s="102"/>
      <c r="AA48474" s="102"/>
      <c r="AB48474" s="102"/>
    </row>
    <row r="48475" spans="26:28" x14ac:dyDescent="0.3">
      <c r="Z48475" s="102"/>
      <c r="AA48475" s="102"/>
      <c r="AB48475" s="102"/>
    </row>
    <row r="48476" spans="26:28" x14ac:dyDescent="0.3">
      <c r="Z48476" s="102"/>
      <c r="AA48476" s="102"/>
      <c r="AB48476" s="102"/>
    </row>
    <row r="48477" spans="26:28" x14ac:dyDescent="0.3">
      <c r="Z48477" s="102"/>
      <c r="AA48477" s="102"/>
      <c r="AB48477" s="102"/>
    </row>
    <row r="48478" spans="26:28" x14ac:dyDescent="0.3">
      <c r="Z48478" s="102"/>
      <c r="AA48478" s="102"/>
      <c r="AB48478" s="102"/>
    </row>
    <row r="48479" spans="26:28" x14ac:dyDescent="0.3">
      <c r="Z48479" s="102"/>
      <c r="AA48479" s="102"/>
      <c r="AB48479" s="102"/>
    </row>
    <row r="48480" spans="26:28" x14ac:dyDescent="0.3">
      <c r="Z48480" s="102"/>
      <c r="AA48480" s="102"/>
      <c r="AB48480" s="102"/>
    </row>
    <row r="48481" spans="26:28" x14ac:dyDescent="0.3">
      <c r="Z48481" s="102"/>
      <c r="AA48481" s="102"/>
      <c r="AB48481" s="102"/>
    </row>
    <row r="48482" spans="26:28" x14ac:dyDescent="0.3">
      <c r="Z48482" s="102"/>
      <c r="AA48482" s="102"/>
      <c r="AB48482" s="102"/>
    </row>
    <row r="48483" spans="26:28" x14ac:dyDescent="0.3">
      <c r="Z48483" s="102"/>
      <c r="AA48483" s="102"/>
      <c r="AB48483" s="102"/>
    </row>
    <row r="48484" spans="26:28" x14ac:dyDescent="0.3">
      <c r="Z48484" s="102"/>
      <c r="AA48484" s="102"/>
      <c r="AB48484" s="102"/>
    </row>
    <row r="48485" spans="26:28" x14ac:dyDescent="0.3">
      <c r="Z48485" s="102"/>
      <c r="AA48485" s="102"/>
      <c r="AB48485" s="102"/>
    </row>
    <row r="48486" spans="26:28" x14ac:dyDescent="0.3">
      <c r="Z48486" s="102"/>
      <c r="AA48486" s="102"/>
      <c r="AB48486" s="102"/>
    </row>
    <row r="48487" spans="26:28" x14ac:dyDescent="0.3">
      <c r="Z48487" s="102"/>
      <c r="AA48487" s="102"/>
      <c r="AB48487" s="102"/>
    </row>
    <row r="48488" spans="26:28" x14ac:dyDescent="0.3">
      <c r="Z48488" s="102"/>
      <c r="AA48488" s="102"/>
      <c r="AB48488" s="102"/>
    </row>
    <row r="48489" spans="26:28" x14ac:dyDescent="0.3">
      <c r="Z48489" s="102"/>
      <c r="AA48489" s="102"/>
      <c r="AB48489" s="102"/>
    </row>
    <row r="48490" spans="26:28" x14ac:dyDescent="0.3">
      <c r="Z48490" s="102"/>
      <c r="AA48490" s="102"/>
      <c r="AB48490" s="102"/>
    </row>
    <row r="48491" spans="26:28" x14ac:dyDescent="0.3">
      <c r="Z48491" s="102"/>
      <c r="AA48491" s="102"/>
      <c r="AB48491" s="102"/>
    </row>
    <row r="48492" spans="26:28" x14ac:dyDescent="0.3">
      <c r="Z48492" s="102"/>
      <c r="AA48492" s="102"/>
      <c r="AB48492" s="102"/>
    </row>
    <row r="48493" spans="26:28" x14ac:dyDescent="0.3">
      <c r="Z48493" s="102"/>
      <c r="AA48493" s="102"/>
      <c r="AB48493" s="102"/>
    </row>
    <row r="48494" spans="26:28" x14ac:dyDescent="0.3">
      <c r="Z48494" s="102"/>
      <c r="AA48494" s="102"/>
      <c r="AB48494" s="102"/>
    </row>
    <row r="48495" spans="26:28" x14ac:dyDescent="0.3">
      <c r="Z48495" s="102"/>
      <c r="AA48495" s="102"/>
      <c r="AB48495" s="102"/>
    </row>
    <row r="48496" spans="26:28" x14ac:dyDescent="0.3">
      <c r="Z48496" s="102"/>
      <c r="AA48496" s="102"/>
      <c r="AB48496" s="102"/>
    </row>
    <row r="48497" spans="26:28" x14ac:dyDescent="0.3">
      <c r="Z48497" s="102"/>
      <c r="AA48497" s="102"/>
      <c r="AB48497" s="102"/>
    </row>
    <row r="48498" spans="26:28" x14ac:dyDescent="0.3">
      <c r="Z48498" s="102"/>
      <c r="AA48498" s="102"/>
      <c r="AB48498" s="102"/>
    </row>
    <row r="48499" spans="26:28" x14ac:dyDescent="0.3">
      <c r="Z48499" s="102"/>
      <c r="AA48499" s="102"/>
      <c r="AB48499" s="102"/>
    </row>
    <row r="48500" spans="26:28" x14ac:dyDescent="0.3">
      <c r="Z48500" s="102"/>
      <c r="AA48500" s="102"/>
      <c r="AB48500" s="102"/>
    </row>
    <row r="48501" spans="26:28" x14ac:dyDescent="0.3">
      <c r="Z48501" s="102"/>
      <c r="AA48501" s="102"/>
      <c r="AB48501" s="102"/>
    </row>
    <row r="48502" spans="26:28" x14ac:dyDescent="0.3">
      <c r="Z48502" s="102"/>
      <c r="AA48502" s="102"/>
      <c r="AB48502" s="102"/>
    </row>
    <row r="48503" spans="26:28" x14ac:dyDescent="0.3">
      <c r="Z48503" s="102"/>
      <c r="AA48503" s="102"/>
      <c r="AB48503" s="102"/>
    </row>
    <row r="48504" spans="26:28" x14ac:dyDescent="0.3">
      <c r="Z48504" s="102"/>
      <c r="AA48504" s="102"/>
      <c r="AB48504" s="102"/>
    </row>
    <row r="48505" spans="26:28" x14ac:dyDescent="0.3">
      <c r="Z48505" s="102"/>
      <c r="AA48505" s="102"/>
      <c r="AB48505" s="102"/>
    </row>
    <row r="48506" spans="26:28" x14ac:dyDescent="0.3">
      <c r="Z48506" s="102"/>
      <c r="AA48506" s="102"/>
      <c r="AB48506" s="102"/>
    </row>
    <row r="48507" spans="26:28" x14ac:dyDescent="0.3">
      <c r="Z48507" s="102"/>
      <c r="AA48507" s="102"/>
      <c r="AB48507" s="102"/>
    </row>
    <row r="48508" spans="26:28" x14ac:dyDescent="0.3">
      <c r="Z48508" s="102"/>
      <c r="AA48508" s="102"/>
      <c r="AB48508" s="102"/>
    </row>
    <row r="48509" spans="26:28" x14ac:dyDescent="0.3">
      <c r="Z48509" s="102"/>
      <c r="AA48509" s="102"/>
      <c r="AB48509" s="102"/>
    </row>
    <row r="48510" spans="26:28" x14ac:dyDescent="0.3">
      <c r="Z48510" s="102"/>
      <c r="AA48510" s="102"/>
      <c r="AB48510" s="102"/>
    </row>
    <row r="48511" spans="26:28" x14ac:dyDescent="0.3">
      <c r="Z48511" s="102"/>
      <c r="AA48511" s="102"/>
      <c r="AB48511" s="102"/>
    </row>
    <row r="48512" spans="26:28" x14ac:dyDescent="0.3">
      <c r="Z48512" s="102"/>
      <c r="AA48512" s="102"/>
      <c r="AB48512" s="102"/>
    </row>
    <row r="48513" spans="26:28" x14ac:dyDescent="0.3">
      <c r="Z48513" s="102"/>
      <c r="AA48513" s="102"/>
      <c r="AB48513" s="102"/>
    </row>
    <row r="48514" spans="26:28" x14ac:dyDescent="0.3">
      <c r="Z48514" s="102"/>
      <c r="AA48514" s="102"/>
      <c r="AB48514" s="102"/>
    </row>
    <row r="48515" spans="26:28" x14ac:dyDescent="0.3">
      <c r="Z48515" s="102"/>
      <c r="AA48515" s="102"/>
      <c r="AB48515" s="102"/>
    </row>
    <row r="48516" spans="26:28" x14ac:dyDescent="0.3">
      <c r="Z48516" s="102"/>
      <c r="AA48516" s="102"/>
      <c r="AB48516" s="102"/>
    </row>
    <row r="48517" spans="26:28" x14ac:dyDescent="0.3">
      <c r="Z48517" s="102"/>
      <c r="AA48517" s="102"/>
      <c r="AB48517" s="102"/>
    </row>
    <row r="48518" spans="26:28" x14ac:dyDescent="0.3">
      <c r="Z48518" s="102"/>
      <c r="AA48518" s="102"/>
      <c r="AB48518" s="102"/>
    </row>
    <row r="48519" spans="26:28" x14ac:dyDescent="0.3">
      <c r="Z48519" s="102"/>
      <c r="AA48519" s="102"/>
      <c r="AB48519" s="102"/>
    </row>
    <row r="48520" spans="26:28" x14ac:dyDescent="0.3">
      <c r="Z48520" s="102"/>
      <c r="AA48520" s="102"/>
      <c r="AB48520" s="102"/>
    </row>
    <row r="48521" spans="26:28" x14ac:dyDescent="0.3">
      <c r="Z48521" s="102"/>
      <c r="AA48521" s="102"/>
      <c r="AB48521" s="102"/>
    </row>
    <row r="48522" spans="26:28" x14ac:dyDescent="0.3">
      <c r="Z48522" s="102"/>
      <c r="AA48522" s="102"/>
      <c r="AB48522" s="102"/>
    </row>
    <row r="48523" spans="26:28" x14ac:dyDescent="0.3">
      <c r="Z48523" s="102"/>
      <c r="AA48523" s="102"/>
      <c r="AB48523" s="102"/>
    </row>
    <row r="48524" spans="26:28" x14ac:dyDescent="0.3">
      <c r="Z48524" s="102"/>
      <c r="AA48524" s="102"/>
      <c r="AB48524" s="102"/>
    </row>
    <row r="48525" spans="26:28" x14ac:dyDescent="0.3">
      <c r="Z48525" s="102"/>
      <c r="AA48525" s="102"/>
      <c r="AB48525" s="102"/>
    </row>
    <row r="48526" spans="26:28" x14ac:dyDescent="0.3">
      <c r="Z48526" s="102"/>
      <c r="AA48526" s="102"/>
      <c r="AB48526" s="102"/>
    </row>
    <row r="48527" spans="26:28" x14ac:dyDescent="0.3">
      <c r="Z48527" s="102"/>
      <c r="AA48527" s="102"/>
      <c r="AB48527" s="102"/>
    </row>
    <row r="48528" spans="26:28" x14ac:dyDescent="0.3">
      <c r="Z48528" s="102"/>
      <c r="AA48528" s="102"/>
      <c r="AB48528" s="102"/>
    </row>
    <row r="48529" spans="26:28" x14ac:dyDescent="0.3">
      <c r="Z48529" s="102"/>
      <c r="AA48529" s="102"/>
      <c r="AB48529" s="102"/>
    </row>
    <row r="48530" spans="26:28" x14ac:dyDescent="0.3">
      <c r="Z48530" s="102"/>
      <c r="AA48530" s="102"/>
      <c r="AB48530" s="102"/>
    </row>
    <row r="48531" spans="26:28" x14ac:dyDescent="0.3">
      <c r="Z48531" s="102"/>
      <c r="AA48531" s="102"/>
      <c r="AB48531" s="102"/>
    </row>
    <row r="48532" spans="26:28" x14ac:dyDescent="0.3">
      <c r="Z48532" s="102"/>
      <c r="AA48532" s="102"/>
      <c r="AB48532" s="102"/>
    </row>
    <row r="48533" spans="26:28" x14ac:dyDescent="0.3">
      <c r="Z48533" s="102"/>
      <c r="AA48533" s="102"/>
      <c r="AB48533" s="102"/>
    </row>
    <row r="48534" spans="26:28" x14ac:dyDescent="0.3">
      <c r="Z48534" s="102"/>
      <c r="AA48534" s="102"/>
      <c r="AB48534" s="102"/>
    </row>
    <row r="48535" spans="26:28" x14ac:dyDescent="0.3">
      <c r="Z48535" s="102"/>
      <c r="AA48535" s="102"/>
      <c r="AB48535" s="102"/>
    </row>
    <row r="48536" spans="26:28" x14ac:dyDescent="0.3">
      <c r="Z48536" s="102"/>
      <c r="AA48536" s="102"/>
      <c r="AB48536" s="102"/>
    </row>
    <row r="48537" spans="26:28" x14ac:dyDescent="0.3">
      <c r="Z48537" s="102"/>
      <c r="AA48537" s="102"/>
      <c r="AB48537" s="102"/>
    </row>
    <row r="48538" spans="26:28" x14ac:dyDescent="0.3">
      <c r="Z48538" s="102"/>
      <c r="AA48538" s="102"/>
      <c r="AB48538" s="102"/>
    </row>
    <row r="48539" spans="26:28" x14ac:dyDescent="0.3">
      <c r="Z48539" s="102"/>
      <c r="AA48539" s="102"/>
      <c r="AB48539" s="102"/>
    </row>
    <row r="48540" spans="26:28" x14ac:dyDescent="0.3">
      <c r="Z48540" s="102"/>
      <c r="AA48540" s="102"/>
      <c r="AB48540" s="102"/>
    </row>
    <row r="48541" spans="26:28" x14ac:dyDescent="0.3">
      <c r="Z48541" s="102"/>
      <c r="AA48541" s="102"/>
      <c r="AB48541" s="102"/>
    </row>
    <row r="48542" spans="26:28" x14ac:dyDescent="0.3">
      <c r="Z48542" s="102"/>
      <c r="AA48542" s="102"/>
      <c r="AB48542" s="102"/>
    </row>
    <row r="48543" spans="26:28" x14ac:dyDescent="0.3">
      <c r="Z48543" s="102"/>
      <c r="AA48543" s="102"/>
      <c r="AB48543" s="102"/>
    </row>
    <row r="48544" spans="26:28" x14ac:dyDescent="0.3">
      <c r="Z48544" s="102"/>
      <c r="AA48544" s="102"/>
      <c r="AB48544" s="102"/>
    </row>
    <row r="48545" spans="26:28" x14ac:dyDescent="0.3">
      <c r="Z48545" s="102"/>
      <c r="AA48545" s="102"/>
      <c r="AB48545" s="102"/>
    </row>
    <row r="48546" spans="26:28" x14ac:dyDescent="0.3">
      <c r="Z48546" s="102"/>
      <c r="AA48546" s="102"/>
      <c r="AB48546" s="102"/>
    </row>
    <row r="48547" spans="26:28" x14ac:dyDescent="0.3">
      <c r="Z48547" s="102"/>
      <c r="AA48547" s="102"/>
      <c r="AB48547" s="102"/>
    </row>
    <row r="48548" spans="26:28" x14ac:dyDescent="0.3">
      <c r="Z48548" s="102"/>
      <c r="AA48548" s="102"/>
      <c r="AB48548" s="102"/>
    </row>
    <row r="48549" spans="26:28" x14ac:dyDescent="0.3">
      <c r="Z48549" s="102"/>
      <c r="AA48549" s="102"/>
      <c r="AB48549" s="102"/>
    </row>
    <row r="48550" spans="26:28" x14ac:dyDescent="0.3">
      <c r="Z48550" s="102"/>
      <c r="AA48550" s="102"/>
      <c r="AB48550" s="102"/>
    </row>
    <row r="48551" spans="26:28" x14ac:dyDescent="0.3">
      <c r="Z48551" s="102"/>
      <c r="AA48551" s="102"/>
      <c r="AB48551" s="102"/>
    </row>
    <row r="48552" spans="26:28" x14ac:dyDescent="0.3">
      <c r="Z48552" s="102"/>
      <c r="AA48552" s="102"/>
      <c r="AB48552" s="102"/>
    </row>
    <row r="48553" spans="26:28" x14ac:dyDescent="0.3">
      <c r="Z48553" s="102"/>
      <c r="AA48553" s="102"/>
      <c r="AB48553" s="102"/>
    </row>
    <row r="48554" spans="26:28" x14ac:dyDescent="0.3">
      <c r="Z48554" s="102"/>
      <c r="AA48554" s="102"/>
      <c r="AB48554" s="102"/>
    </row>
    <row r="48555" spans="26:28" x14ac:dyDescent="0.3">
      <c r="Z48555" s="102"/>
      <c r="AA48555" s="102"/>
      <c r="AB48555" s="102"/>
    </row>
    <row r="48556" spans="26:28" x14ac:dyDescent="0.3">
      <c r="Z48556" s="102"/>
      <c r="AA48556" s="102"/>
      <c r="AB48556" s="102"/>
    </row>
    <row r="48557" spans="26:28" x14ac:dyDescent="0.3">
      <c r="Z48557" s="102"/>
      <c r="AA48557" s="102"/>
      <c r="AB48557" s="102"/>
    </row>
    <row r="48558" spans="26:28" x14ac:dyDescent="0.3">
      <c r="Z48558" s="102"/>
      <c r="AA48558" s="102"/>
      <c r="AB48558" s="102"/>
    </row>
    <row r="48559" spans="26:28" x14ac:dyDescent="0.3">
      <c r="Z48559" s="102"/>
      <c r="AA48559" s="102"/>
      <c r="AB48559" s="102"/>
    </row>
    <row r="48560" spans="26:28" x14ac:dyDescent="0.3">
      <c r="Z48560" s="102"/>
      <c r="AA48560" s="102"/>
      <c r="AB48560" s="102"/>
    </row>
    <row r="48561" spans="26:28" x14ac:dyDescent="0.3">
      <c r="Z48561" s="102"/>
      <c r="AA48561" s="102"/>
      <c r="AB48561" s="102"/>
    </row>
    <row r="48562" spans="26:28" x14ac:dyDescent="0.3">
      <c r="Z48562" s="102"/>
      <c r="AA48562" s="102"/>
      <c r="AB48562" s="102"/>
    </row>
    <row r="48563" spans="26:28" x14ac:dyDescent="0.3">
      <c r="Z48563" s="102"/>
      <c r="AA48563" s="102"/>
      <c r="AB48563" s="102"/>
    </row>
    <row r="48564" spans="26:28" x14ac:dyDescent="0.3">
      <c r="Z48564" s="102"/>
      <c r="AA48564" s="102"/>
      <c r="AB48564" s="102"/>
    </row>
    <row r="48565" spans="26:28" x14ac:dyDescent="0.3">
      <c r="Z48565" s="102"/>
      <c r="AA48565" s="102"/>
      <c r="AB48565" s="102"/>
    </row>
    <row r="48566" spans="26:28" x14ac:dyDescent="0.3">
      <c r="Z48566" s="102"/>
      <c r="AA48566" s="102"/>
      <c r="AB48566" s="102"/>
    </row>
    <row r="48567" spans="26:28" x14ac:dyDescent="0.3">
      <c r="Z48567" s="102"/>
      <c r="AA48567" s="102"/>
      <c r="AB48567" s="102"/>
    </row>
    <row r="48568" spans="26:28" x14ac:dyDescent="0.3">
      <c r="Z48568" s="102"/>
      <c r="AA48568" s="102"/>
      <c r="AB48568" s="102"/>
    </row>
    <row r="48569" spans="26:28" x14ac:dyDescent="0.3">
      <c r="Z48569" s="102"/>
      <c r="AA48569" s="102"/>
      <c r="AB48569" s="102"/>
    </row>
    <row r="48570" spans="26:28" x14ac:dyDescent="0.3">
      <c r="Z48570" s="102"/>
      <c r="AA48570" s="102"/>
      <c r="AB48570" s="102"/>
    </row>
    <row r="48571" spans="26:28" x14ac:dyDescent="0.3">
      <c r="Z48571" s="102"/>
      <c r="AA48571" s="102"/>
      <c r="AB48571" s="102"/>
    </row>
    <row r="48572" spans="26:28" x14ac:dyDescent="0.3">
      <c r="Z48572" s="102"/>
      <c r="AA48572" s="102"/>
      <c r="AB48572" s="102"/>
    </row>
    <row r="48573" spans="26:28" x14ac:dyDescent="0.3">
      <c r="Z48573" s="102"/>
      <c r="AA48573" s="102"/>
      <c r="AB48573" s="102"/>
    </row>
    <row r="48574" spans="26:28" x14ac:dyDescent="0.3">
      <c r="Z48574" s="102"/>
      <c r="AA48574" s="102"/>
      <c r="AB48574" s="102"/>
    </row>
    <row r="48575" spans="26:28" x14ac:dyDescent="0.3">
      <c r="Z48575" s="102"/>
      <c r="AA48575" s="102"/>
      <c r="AB48575" s="102"/>
    </row>
    <row r="48576" spans="26:28" x14ac:dyDescent="0.3">
      <c r="Z48576" s="102"/>
      <c r="AA48576" s="102"/>
      <c r="AB48576" s="102"/>
    </row>
    <row r="48577" spans="26:28" x14ac:dyDescent="0.3">
      <c r="Z48577" s="102"/>
      <c r="AA48577" s="102"/>
      <c r="AB48577" s="102"/>
    </row>
    <row r="48578" spans="26:28" x14ac:dyDescent="0.3">
      <c r="Z48578" s="102"/>
      <c r="AA48578" s="102"/>
      <c r="AB48578" s="102"/>
    </row>
    <row r="48579" spans="26:28" x14ac:dyDescent="0.3">
      <c r="Z48579" s="102"/>
      <c r="AA48579" s="102"/>
      <c r="AB48579" s="102"/>
    </row>
    <row r="48580" spans="26:28" x14ac:dyDescent="0.3">
      <c r="Z48580" s="102"/>
      <c r="AA48580" s="102"/>
      <c r="AB48580" s="102"/>
    </row>
    <row r="48581" spans="26:28" x14ac:dyDescent="0.3">
      <c r="Z48581" s="102"/>
      <c r="AA48581" s="102"/>
      <c r="AB48581" s="102"/>
    </row>
    <row r="48582" spans="26:28" x14ac:dyDescent="0.3">
      <c r="Z48582" s="102"/>
      <c r="AA48582" s="102"/>
      <c r="AB48582" s="102"/>
    </row>
    <row r="48583" spans="26:28" x14ac:dyDescent="0.3">
      <c r="Z48583" s="102"/>
      <c r="AA48583" s="102"/>
      <c r="AB48583" s="102"/>
    </row>
    <row r="48584" spans="26:28" x14ac:dyDescent="0.3">
      <c r="Z48584" s="102"/>
      <c r="AA48584" s="102"/>
      <c r="AB48584" s="102"/>
    </row>
    <row r="48585" spans="26:28" x14ac:dyDescent="0.3">
      <c r="Z48585" s="102"/>
      <c r="AA48585" s="102"/>
      <c r="AB48585" s="102"/>
    </row>
    <row r="48586" spans="26:28" x14ac:dyDescent="0.3">
      <c r="Z48586" s="102"/>
      <c r="AA48586" s="102"/>
      <c r="AB48586" s="102"/>
    </row>
    <row r="48587" spans="26:28" x14ac:dyDescent="0.3">
      <c r="Z48587" s="102"/>
      <c r="AA48587" s="102"/>
      <c r="AB48587" s="102"/>
    </row>
    <row r="48588" spans="26:28" x14ac:dyDescent="0.3">
      <c r="Z48588" s="102"/>
      <c r="AA48588" s="102"/>
      <c r="AB48588" s="102"/>
    </row>
    <row r="48589" spans="26:28" x14ac:dyDescent="0.3">
      <c r="Z48589" s="102"/>
      <c r="AA48589" s="102"/>
      <c r="AB48589" s="102"/>
    </row>
    <row r="48590" spans="26:28" x14ac:dyDescent="0.3">
      <c r="Z48590" s="102"/>
      <c r="AA48590" s="102"/>
      <c r="AB48590" s="102"/>
    </row>
    <row r="48591" spans="26:28" x14ac:dyDescent="0.3">
      <c r="Z48591" s="102"/>
      <c r="AA48591" s="102"/>
      <c r="AB48591" s="102"/>
    </row>
    <row r="48592" spans="26:28" x14ac:dyDescent="0.3">
      <c r="Z48592" s="102"/>
      <c r="AA48592" s="102"/>
      <c r="AB48592" s="102"/>
    </row>
    <row r="48593" spans="26:28" x14ac:dyDescent="0.3">
      <c r="Z48593" s="102"/>
      <c r="AA48593" s="102"/>
      <c r="AB48593" s="102"/>
    </row>
    <row r="48594" spans="26:28" x14ac:dyDescent="0.3">
      <c r="Z48594" s="102"/>
      <c r="AA48594" s="102"/>
      <c r="AB48594" s="102"/>
    </row>
    <row r="48595" spans="26:28" x14ac:dyDescent="0.3">
      <c r="Z48595" s="102"/>
      <c r="AA48595" s="102"/>
      <c r="AB48595" s="102"/>
    </row>
    <row r="48596" spans="26:28" x14ac:dyDescent="0.3">
      <c r="Z48596" s="102"/>
      <c r="AA48596" s="102"/>
      <c r="AB48596" s="102"/>
    </row>
    <row r="48597" spans="26:28" x14ac:dyDescent="0.3">
      <c r="Z48597" s="102"/>
      <c r="AA48597" s="102"/>
      <c r="AB48597" s="102"/>
    </row>
    <row r="48598" spans="26:28" x14ac:dyDescent="0.3">
      <c r="Z48598" s="102"/>
      <c r="AA48598" s="102"/>
      <c r="AB48598" s="102"/>
    </row>
    <row r="48599" spans="26:28" x14ac:dyDescent="0.3">
      <c r="Z48599" s="102"/>
      <c r="AA48599" s="102"/>
      <c r="AB48599" s="102"/>
    </row>
    <row r="48600" spans="26:28" x14ac:dyDescent="0.3">
      <c r="Z48600" s="102"/>
      <c r="AA48600" s="102"/>
      <c r="AB48600" s="102"/>
    </row>
    <row r="48601" spans="26:28" x14ac:dyDescent="0.3">
      <c r="Z48601" s="102"/>
      <c r="AA48601" s="102"/>
      <c r="AB48601" s="102"/>
    </row>
    <row r="48602" spans="26:28" x14ac:dyDescent="0.3">
      <c r="Z48602" s="102"/>
      <c r="AA48602" s="102"/>
      <c r="AB48602" s="102"/>
    </row>
    <row r="48603" spans="26:28" x14ac:dyDescent="0.3">
      <c r="Z48603" s="102"/>
      <c r="AA48603" s="102"/>
      <c r="AB48603" s="102"/>
    </row>
    <row r="48604" spans="26:28" x14ac:dyDescent="0.3">
      <c r="Z48604" s="102"/>
      <c r="AA48604" s="102"/>
      <c r="AB48604" s="102"/>
    </row>
    <row r="48605" spans="26:28" x14ac:dyDescent="0.3">
      <c r="Z48605" s="102"/>
      <c r="AA48605" s="102"/>
      <c r="AB48605" s="102"/>
    </row>
    <row r="48606" spans="26:28" x14ac:dyDescent="0.3">
      <c r="Z48606" s="102"/>
      <c r="AA48606" s="102"/>
      <c r="AB48606" s="102"/>
    </row>
    <row r="48607" spans="26:28" x14ac:dyDescent="0.3">
      <c r="Z48607" s="102"/>
      <c r="AA48607" s="102"/>
      <c r="AB48607" s="102"/>
    </row>
    <row r="48608" spans="26:28" x14ac:dyDescent="0.3">
      <c r="Z48608" s="102"/>
      <c r="AA48608" s="102"/>
      <c r="AB48608" s="102"/>
    </row>
    <row r="48609" spans="26:28" x14ac:dyDescent="0.3">
      <c r="Z48609" s="102"/>
      <c r="AA48609" s="102"/>
      <c r="AB48609" s="102"/>
    </row>
    <row r="48610" spans="26:28" x14ac:dyDescent="0.3">
      <c r="Z48610" s="102"/>
      <c r="AA48610" s="102"/>
      <c r="AB48610" s="102"/>
    </row>
    <row r="48611" spans="26:28" x14ac:dyDescent="0.3">
      <c r="Z48611" s="102"/>
      <c r="AA48611" s="102"/>
      <c r="AB48611" s="102"/>
    </row>
    <row r="48612" spans="26:28" x14ac:dyDescent="0.3">
      <c r="Z48612" s="102"/>
      <c r="AA48612" s="102"/>
      <c r="AB48612" s="102"/>
    </row>
    <row r="48613" spans="26:28" x14ac:dyDescent="0.3">
      <c r="Z48613" s="102"/>
      <c r="AA48613" s="102"/>
      <c r="AB48613" s="102"/>
    </row>
    <row r="48614" spans="26:28" x14ac:dyDescent="0.3">
      <c r="Z48614" s="102"/>
      <c r="AA48614" s="102"/>
      <c r="AB48614" s="102"/>
    </row>
    <row r="48615" spans="26:28" x14ac:dyDescent="0.3">
      <c r="Z48615" s="102"/>
      <c r="AA48615" s="102"/>
      <c r="AB48615" s="102"/>
    </row>
    <row r="48616" spans="26:28" x14ac:dyDescent="0.3">
      <c r="Z48616" s="102"/>
      <c r="AA48616" s="102"/>
      <c r="AB48616" s="102"/>
    </row>
    <row r="48617" spans="26:28" x14ac:dyDescent="0.3">
      <c r="Z48617" s="102"/>
      <c r="AA48617" s="102"/>
      <c r="AB48617" s="102"/>
    </row>
    <row r="48618" spans="26:28" x14ac:dyDescent="0.3">
      <c r="Z48618" s="102"/>
      <c r="AA48618" s="102"/>
      <c r="AB48618" s="102"/>
    </row>
    <row r="48619" spans="26:28" x14ac:dyDescent="0.3">
      <c r="Z48619" s="102"/>
      <c r="AA48619" s="102"/>
      <c r="AB48619" s="102"/>
    </row>
    <row r="48620" spans="26:28" x14ac:dyDescent="0.3">
      <c r="Z48620" s="102"/>
      <c r="AA48620" s="102"/>
      <c r="AB48620" s="102"/>
    </row>
    <row r="48621" spans="26:28" x14ac:dyDescent="0.3">
      <c r="Z48621" s="102"/>
      <c r="AA48621" s="102"/>
      <c r="AB48621" s="102"/>
    </row>
    <row r="48622" spans="26:28" x14ac:dyDescent="0.3">
      <c r="Z48622" s="102"/>
      <c r="AA48622" s="102"/>
      <c r="AB48622" s="102"/>
    </row>
    <row r="48623" spans="26:28" x14ac:dyDescent="0.3">
      <c r="Z48623" s="102"/>
      <c r="AA48623" s="102"/>
      <c r="AB48623" s="102"/>
    </row>
    <row r="48624" spans="26:28" x14ac:dyDescent="0.3">
      <c r="Z48624" s="102"/>
      <c r="AA48624" s="102"/>
      <c r="AB48624" s="102"/>
    </row>
    <row r="48625" spans="26:28" x14ac:dyDescent="0.3">
      <c r="Z48625" s="102"/>
      <c r="AA48625" s="102"/>
      <c r="AB48625" s="102"/>
    </row>
    <row r="48626" spans="26:28" x14ac:dyDescent="0.3">
      <c r="Z48626" s="102"/>
      <c r="AA48626" s="102"/>
      <c r="AB48626" s="102"/>
    </row>
    <row r="48627" spans="26:28" x14ac:dyDescent="0.3">
      <c r="Z48627" s="102"/>
      <c r="AA48627" s="102"/>
      <c r="AB48627" s="102"/>
    </row>
    <row r="48628" spans="26:28" x14ac:dyDescent="0.3">
      <c r="Z48628" s="102"/>
      <c r="AA48628" s="102"/>
      <c r="AB48628" s="102"/>
    </row>
    <row r="48629" spans="26:28" x14ac:dyDescent="0.3">
      <c r="Z48629" s="102"/>
      <c r="AA48629" s="102"/>
      <c r="AB48629" s="102"/>
    </row>
    <row r="48630" spans="26:28" x14ac:dyDescent="0.3">
      <c r="Z48630" s="102"/>
      <c r="AA48630" s="102"/>
      <c r="AB48630" s="102"/>
    </row>
    <row r="48631" spans="26:28" x14ac:dyDescent="0.3">
      <c r="Z48631" s="102"/>
      <c r="AA48631" s="102"/>
      <c r="AB48631" s="102"/>
    </row>
    <row r="48632" spans="26:28" x14ac:dyDescent="0.3">
      <c r="Z48632" s="102"/>
      <c r="AA48632" s="102"/>
      <c r="AB48632" s="102"/>
    </row>
    <row r="48633" spans="26:28" x14ac:dyDescent="0.3">
      <c r="Z48633" s="102"/>
      <c r="AA48633" s="102"/>
      <c r="AB48633" s="102"/>
    </row>
    <row r="48634" spans="26:28" x14ac:dyDescent="0.3">
      <c r="Z48634" s="102"/>
      <c r="AA48634" s="102"/>
      <c r="AB48634" s="102"/>
    </row>
    <row r="48635" spans="26:28" x14ac:dyDescent="0.3">
      <c r="Z48635" s="102"/>
      <c r="AA48635" s="102"/>
      <c r="AB48635" s="102"/>
    </row>
    <row r="48636" spans="26:28" x14ac:dyDescent="0.3">
      <c r="Z48636" s="102"/>
      <c r="AA48636" s="102"/>
      <c r="AB48636" s="102"/>
    </row>
    <row r="48637" spans="26:28" x14ac:dyDescent="0.3">
      <c r="Z48637" s="102"/>
      <c r="AA48637" s="102"/>
      <c r="AB48637" s="102"/>
    </row>
    <row r="48638" spans="26:28" x14ac:dyDescent="0.3">
      <c r="Z48638" s="102"/>
      <c r="AA48638" s="102"/>
      <c r="AB48638" s="102"/>
    </row>
    <row r="48639" spans="26:28" x14ac:dyDescent="0.3">
      <c r="Z48639" s="102"/>
      <c r="AA48639" s="102"/>
      <c r="AB48639" s="102"/>
    </row>
    <row r="48640" spans="26:28" x14ac:dyDescent="0.3">
      <c r="Z48640" s="102"/>
      <c r="AA48640" s="102"/>
      <c r="AB48640" s="102"/>
    </row>
    <row r="48641" spans="26:28" x14ac:dyDescent="0.3">
      <c r="Z48641" s="102"/>
      <c r="AA48641" s="102"/>
      <c r="AB48641" s="102"/>
    </row>
    <row r="48642" spans="26:28" x14ac:dyDescent="0.3">
      <c r="Z48642" s="102"/>
      <c r="AA48642" s="102"/>
      <c r="AB48642" s="102"/>
    </row>
    <row r="48643" spans="26:28" x14ac:dyDescent="0.3">
      <c r="Z48643" s="102"/>
      <c r="AA48643" s="102"/>
      <c r="AB48643" s="102"/>
    </row>
    <row r="48644" spans="26:28" x14ac:dyDescent="0.3">
      <c r="Z48644" s="102"/>
      <c r="AA48644" s="102"/>
      <c r="AB48644" s="102"/>
    </row>
    <row r="48645" spans="26:28" x14ac:dyDescent="0.3">
      <c r="Z48645" s="102"/>
      <c r="AA48645" s="102"/>
      <c r="AB48645" s="102"/>
    </row>
    <row r="48646" spans="26:28" x14ac:dyDescent="0.3">
      <c r="Z48646" s="102"/>
      <c r="AA48646" s="102"/>
      <c r="AB48646" s="102"/>
    </row>
    <row r="48647" spans="26:28" x14ac:dyDescent="0.3">
      <c r="Z48647" s="102"/>
      <c r="AA48647" s="102"/>
      <c r="AB48647" s="102"/>
    </row>
    <row r="48648" spans="26:28" x14ac:dyDescent="0.3">
      <c r="Z48648" s="102"/>
      <c r="AA48648" s="102"/>
      <c r="AB48648" s="102"/>
    </row>
    <row r="48649" spans="26:28" x14ac:dyDescent="0.3">
      <c r="Z48649" s="102"/>
      <c r="AA48649" s="102"/>
      <c r="AB48649" s="102"/>
    </row>
    <row r="48650" spans="26:28" x14ac:dyDescent="0.3">
      <c r="Z48650" s="102"/>
      <c r="AA48650" s="102"/>
      <c r="AB48650" s="102"/>
    </row>
    <row r="48651" spans="26:28" x14ac:dyDescent="0.3">
      <c r="Z48651" s="102"/>
      <c r="AA48651" s="102"/>
      <c r="AB48651" s="102"/>
    </row>
    <row r="48652" spans="26:28" x14ac:dyDescent="0.3">
      <c r="Z48652" s="102"/>
      <c r="AA48652" s="102"/>
      <c r="AB48652" s="102"/>
    </row>
    <row r="48653" spans="26:28" x14ac:dyDescent="0.3">
      <c r="Z48653" s="102"/>
      <c r="AA48653" s="102"/>
      <c r="AB48653" s="102"/>
    </row>
    <row r="48654" spans="26:28" x14ac:dyDescent="0.3">
      <c r="Z48654" s="102"/>
      <c r="AA48654" s="102"/>
      <c r="AB48654" s="102"/>
    </row>
    <row r="48655" spans="26:28" x14ac:dyDescent="0.3">
      <c r="Z48655" s="102"/>
      <c r="AA48655" s="102"/>
      <c r="AB48655" s="102"/>
    </row>
    <row r="48656" spans="26:28" x14ac:dyDescent="0.3">
      <c r="Z48656" s="102"/>
      <c r="AA48656" s="102"/>
      <c r="AB48656" s="102"/>
    </row>
    <row r="48657" spans="26:28" x14ac:dyDescent="0.3">
      <c r="Z48657" s="102"/>
      <c r="AA48657" s="102"/>
      <c r="AB48657" s="102"/>
    </row>
    <row r="48658" spans="26:28" x14ac:dyDescent="0.3">
      <c r="Z48658" s="102"/>
      <c r="AA48658" s="102"/>
      <c r="AB48658" s="102"/>
    </row>
    <row r="48659" spans="26:28" x14ac:dyDescent="0.3">
      <c r="Z48659" s="102"/>
      <c r="AA48659" s="102"/>
      <c r="AB48659" s="102"/>
    </row>
    <row r="48660" spans="26:28" x14ac:dyDescent="0.3">
      <c r="Z48660" s="102"/>
      <c r="AA48660" s="102"/>
      <c r="AB48660" s="102"/>
    </row>
    <row r="48661" spans="26:28" x14ac:dyDescent="0.3">
      <c r="Z48661" s="102"/>
      <c r="AA48661" s="102"/>
      <c r="AB48661" s="102"/>
    </row>
    <row r="48662" spans="26:28" x14ac:dyDescent="0.3">
      <c r="Z48662" s="102"/>
      <c r="AA48662" s="102"/>
      <c r="AB48662" s="102"/>
    </row>
    <row r="48663" spans="26:28" x14ac:dyDescent="0.3">
      <c r="Z48663" s="102"/>
      <c r="AA48663" s="102"/>
      <c r="AB48663" s="102"/>
    </row>
    <row r="48664" spans="26:28" x14ac:dyDescent="0.3">
      <c r="Z48664" s="102"/>
      <c r="AA48664" s="102"/>
      <c r="AB48664" s="102"/>
    </row>
    <row r="48665" spans="26:28" x14ac:dyDescent="0.3">
      <c r="Z48665" s="102"/>
      <c r="AA48665" s="102"/>
      <c r="AB48665" s="102"/>
    </row>
    <row r="48666" spans="26:28" x14ac:dyDescent="0.3">
      <c r="Z48666" s="102"/>
      <c r="AA48666" s="102"/>
      <c r="AB48666" s="102"/>
    </row>
    <row r="48667" spans="26:28" x14ac:dyDescent="0.3">
      <c r="Z48667" s="102"/>
      <c r="AA48667" s="102"/>
      <c r="AB48667" s="102"/>
    </row>
    <row r="48668" spans="26:28" x14ac:dyDescent="0.3">
      <c r="Z48668" s="102"/>
      <c r="AA48668" s="102"/>
      <c r="AB48668" s="102"/>
    </row>
    <row r="48669" spans="26:28" x14ac:dyDescent="0.3">
      <c r="Z48669" s="102"/>
      <c r="AA48669" s="102"/>
      <c r="AB48669" s="102"/>
    </row>
    <row r="48670" spans="26:28" x14ac:dyDescent="0.3">
      <c r="Z48670" s="102"/>
      <c r="AA48670" s="102"/>
      <c r="AB48670" s="102"/>
    </row>
    <row r="48671" spans="26:28" x14ac:dyDescent="0.3">
      <c r="Z48671" s="102"/>
      <c r="AA48671" s="102"/>
      <c r="AB48671" s="102"/>
    </row>
    <row r="48672" spans="26:28" x14ac:dyDescent="0.3">
      <c r="Z48672" s="102"/>
      <c r="AA48672" s="102"/>
      <c r="AB48672" s="102"/>
    </row>
    <row r="48673" spans="26:28" x14ac:dyDescent="0.3">
      <c r="Z48673" s="102"/>
      <c r="AA48673" s="102"/>
      <c r="AB48673" s="102"/>
    </row>
    <row r="48674" spans="26:28" x14ac:dyDescent="0.3">
      <c r="Z48674" s="102"/>
      <c r="AA48674" s="102"/>
      <c r="AB48674" s="102"/>
    </row>
    <row r="48675" spans="26:28" x14ac:dyDescent="0.3">
      <c r="Z48675" s="102"/>
      <c r="AA48675" s="102"/>
      <c r="AB48675" s="102"/>
    </row>
    <row r="48676" spans="26:28" x14ac:dyDescent="0.3">
      <c r="Z48676" s="102"/>
      <c r="AA48676" s="102"/>
      <c r="AB48676" s="102"/>
    </row>
    <row r="48677" spans="26:28" x14ac:dyDescent="0.3">
      <c r="Z48677" s="102"/>
      <c r="AA48677" s="102"/>
      <c r="AB48677" s="102"/>
    </row>
    <row r="48678" spans="26:28" x14ac:dyDescent="0.3">
      <c r="Z48678" s="102"/>
      <c r="AA48678" s="102"/>
      <c r="AB48678" s="102"/>
    </row>
    <row r="48679" spans="26:28" x14ac:dyDescent="0.3">
      <c r="Z48679" s="102"/>
      <c r="AA48679" s="102"/>
      <c r="AB48679" s="102"/>
    </row>
    <row r="48680" spans="26:28" x14ac:dyDescent="0.3">
      <c r="Z48680" s="102"/>
      <c r="AA48680" s="102"/>
      <c r="AB48680" s="102"/>
    </row>
    <row r="48681" spans="26:28" x14ac:dyDescent="0.3">
      <c r="Z48681" s="102"/>
      <c r="AA48681" s="102"/>
      <c r="AB48681" s="102"/>
    </row>
    <row r="48682" spans="26:28" x14ac:dyDescent="0.3">
      <c r="Z48682" s="102"/>
      <c r="AA48682" s="102"/>
      <c r="AB48682" s="102"/>
    </row>
    <row r="48683" spans="26:28" x14ac:dyDescent="0.3">
      <c r="Z48683" s="102"/>
      <c r="AA48683" s="102"/>
      <c r="AB48683" s="102"/>
    </row>
    <row r="48684" spans="26:28" x14ac:dyDescent="0.3">
      <c r="Z48684" s="102"/>
      <c r="AA48684" s="102"/>
      <c r="AB48684" s="102"/>
    </row>
    <row r="48685" spans="26:28" x14ac:dyDescent="0.3">
      <c r="Z48685" s="102"/>
      <c r="AA48685" s="102"/>
      <c r="AB48685" s="102"/>
    </row>
    <row r="48686" spans="26:28" x14ac:dyDescent="0.3">
      <c r="Z48686" s="102"/>
      <c r="AA48686" s="102"/>
      <c r="AB48686" s="102"/>
    </row>
    <row r="48687" spans="26:28" x14ac:dyDescent="0.3">
      <c r="Z48687" s="102"/>
      <c r="AA48687" s="102"/>
      <c r="AB48687" s="102"/>
    </row>
    <row r="48688" spans="26:28" x14ac:dyDescent="0.3">
      <c r="Z48688" s="102"/>
      <c r="AA48688" s="102"/>
      <c r="AB48688" s="102"/>
    </row>
    <row r="48689" spans="26:28" x14ac:dyDescent="0.3">
      <c r="Z48689" s="102"/>
      <c r="AA48689" s="102"/>
      <c r="AB48689" s="102"/>
    </row>
    <row r="48690" spans="26:28" x14ac:dyDescent="0.3">
      <c r="Z48690" s="102"/>
      <c r="AA48690" s="102"/>
      <c r="AB48690" s="102"/>
    </row>
    <row r="48691" spans="26:28" x14ac:dyDescent="0.3">
      <c r="Z48691" s="102"/>
      <c r="AA48691" s="102"/>
      <c r="AB48691" s="102"/>
    </row>
    <row r="48692" spans="26:28" x14ac:dyDescent="0.3">
      <c r="Z48692" s="102"/>
      <c r="AA48692" s="102"/>
      <c r="AB48692" s="102"/>
    </row>
    <row r="48693" spans="26:28" x14ac:dyDescent="0.3">
      <c r="Z48693" s="102"/>
      <c r="AA48693" s="102"/>
      <c r="AB48693" s="102"/>
    </row>
    <row r="48694" spans="26:28" x14ac:dyDescent="0.3">
      <c r="Z48694" s="102"/>
      <c r="AA48694" s="102"/>
      <c r="AB48694" s="102"/>
    </row>
    <row r="48695" spans="26:28" x14ac:dyDescent="0.3">
      <c r="Z48695" s="102"/>
      <c r="AA48695" s="102"/>
      <c r="AB48695" s="102"/>
    </row>
    <row r="48696" spans="26:28" x14ac:dyDescent="0.3">
      <c r="Z48696" s="102"/>
      <c r="AA48696" s="102"/>
      <c r="AB48696" s="102"/>
    </row>
    <row r="48697" spans="26:28" x14ac:dyDescent="0.3">
      <c r="Z48697" s="102"/>
      <c r="AA48697" s="102"/>
      <c r="AB48697" s="102"/>
    </row>
    <row r="48698" spans="26:28" x14ac:dyDescent="0.3">
      <c r="Z48698" s="102"/>
      <c r="AA48698" s="102"/>
      <c r="AB48698" s="102"/>
    </row>
    <row r="48699" spans="26:28" x14ac:dyDescent="0.3">
      <c r="Z48699" s="102"/>
      <c r="AA48699" s="102"/>
      <c r="AB48699" s="102"/>
    </row>
    <row r="48700" spans="26:28" x14ac:dyDescent="0.3">
      <c r="Z48700" s="102"/>
      <c r="AA48700" s="102"/>
      <c r="AB48700" s="102"/>
    </row>
    <row r="48701" spans="26:28" x14ac:dyDescent="0.3">
      <c r="Z48701" s="102"/>
      <c r="AA48701" s="102"/>
      <c r="AB48701" s="102"/>
    </row>
    <row r="48702" spans="26:28" x14ac:dyDescent="0.3">
      <c r="Z48702" s="102"/>
      <c r="AA48702" s="102"/>
      <c r="AB48702" s="102"/>
    </row>
    <row r="48703" spans="26:28" x14ac:dyDescent="0.3">
      <c r="Z48703" s="102"/>
      <c r="AA48703" s="102"/>
      <c r="AB48703" s="102"/>
    </row>
    <row r="48704" spans="26:28" x14ac:dyDescent="0.3">
      <c r="Z48704" s="102"/>
      <c r="AA48704" s="102"/>
      <c r="AB48704" s="102"/>
    </row>
    <row r="48705" spans="26:28" x14ac:dyDescent="0.3">
      <c r="Z48705" s="102"/>
      <c r="AA48705" s="102"/>
      <c r="AB48705" s="102"/>
    </row>
    <row r="48706" spans="26:28" x14ac:dyDescent="0.3">
      <c r="Z48706" s="102"/>
      <c r="AA48706" s="102"/>
      <c r="AB48706" s="102"/>
    </row>
    <row r="48707" spans="26:28" x14ac:dyDescent="0.3">
      <c r="Z48707" s="102"/>
      <c r="AA48707" s="102"/>
      <c r="AB48707" s="102"/>
    </row>
    <row r="48708" spans="26:28" x14ac:dyDescent="0.3">
      <c r="Z48708" s="102"/>
      <c r="AA48708" s="102"/>
      <c r="AB48708" s="102"/>
    </row>
    <row r="48709" spans="26:28" x14ac:dyDescent="0.3">
      <c r="Z48709" s="102"/>
      <c r="AA48709" s="102"/>
      <c r="AB48709" s="102"/>
    </row>
    <row r="48710" spans="26:28" x14ac:dyDescent="0.3">
      <c r="Z48710" s="102"/>
      <c r="AA48710" s="102"/>
      <c r="AB48710" s="102"/>
    </row>
    <row r="48711" spans="26:28" x14ac:dyDescent="0.3">
      <c r="Z48711" s="102"/>
      <c r="AA48711" s="102"/>
      <c r="AB48711" s="102"/>
    </row>
    <row r="48712" spans="26:28" x14ac:dyDescent="0.3">
      <c r="Z48712" s="102"/>
      <c r="AA48712" s="102"/>
      <c r="AB48712" s="102"/>
    </row>
    <row r="48713" spans="26:28" x14ac:dyDescent="0.3">
      <c r="Z48713" s="102"/>
      <c r="AA48713" s="102"/>
      <c r="AB48713" s="102"/>
    </row>
    <row r="48714" spans="26:28" x14ac:dyDescent="0.3">
      <c r="Z48714" s="102"/>
      <c r="AA48714" s="102"/>
      <c r="AB48714" s="102"/>
    </row>
    <row r="48715" spans="26:28" x14ac:dyDescent="0.3">
      <c r="Z48715" s="102"/>
      <c r="AA48715" s="102"/>
      <c r="AB48715" s="102"/>
    </row>
    <row r="48716" spans="26:28" x14ac:dyDescent="0.3">
      <c r="Z48716" s="102"/>
      <c r="AA48716" s="102"/>
      <c r="AB48716" s="102"/>
    </row>
    <row r="48717" spans="26:28" x14ac:dyDescent="0.3">
      <c r="Z48717" s="102"/>
      <c r="AA48717" s="102"/>
      <c r="AB48717" s="102"/>
    </row>
    <row r="48718" spans="26:28" x14ac:dyDescent="0.3">
      <c r="Z48718" s="102"/>
      <c r="AA48718" s="102"/>
      <c r="AB48718" s="102"/>
    </row>
    <row r="48719" spans="26:28" x14ac:dyDescent="0.3">
      <c r="Z48719" s="102"/>
      <c r="AA48719" s="102"/>
      <c r="AB48719" s="102"/>
    </row>
    <row r="48720" spans="26:28" x14ac:dyDescent="0.3">
      <c r="Z48720" s="102"/>
      <c r="AA48720" s="102"/>
      <c r="AB48720" s="102"/>
    </row>
    <row r="48721" spans="26:28" x14ac:dyDescent="0.3">
      <c r="Z48721" s="102"/>
      <c r="AA48721" s="102"/>
      <c r="AB48721" s="102"/>
    </row>
    <row r="48722" spans="26:28" x14ac:dyDescent="0.3">
      <c r="Z48722" s="102"/>
      <c r="AA48722" s="102"/>
      <c r="AB48722" s="102"/>
    </row>
    <row r="48723" spans="26:28" x14ac:dyDescent="0.3">
      <c r="Z48723" s="102"/>
      <c r="AA48723" s="102"/>
      <c r="AB48723" s="102"/>
    </row>
    <row r="48724" spans="26:28" x14ac:dyDescent="0.3">
      <c r="Z48724" s="102"/>
      <c r="AA48724" s="102"/>
      <c r="AB48724" s="102"/>
    </row>
    <row r="48725" spans="26:28" x14ac:dyDescent="0.3">
      <c r="Z48725" s="102"/>
      <c r="AA48725" s="102"/>
      <c r="AB48725" s="102"/>
    </row>
    <row r="48726" spans="26:28" x14ac:dyDescent="0.3">
      <c r="Z48726" s="102"/>
      <c r="AA48726" s="102"/>
      <c r="AB48726" s="102"/>
    </row>
    <row r="48727" spans="26:28" x14ac:dyDescent="0.3">
      <c r="Z48727" s="102"/>
      <c r="AA48727" s="102"/>
      <c r="AB48727" s="102"/>
    </row>
    <row r="48728" spans="26:28" x14ac:dyDescent="0.3">
      <c r="Z48728" s="102"/>
      <c r="AA48728" s="102"/>
      <c r="AB48728" s="102"/>
    </row>
    <row r="48729" spans="26:28" x14ac:dyDescent="0.3">
      <c r="Z48729" s="102"/>
      <c r="AA48729" s="102"/>
      <c r="AB48729" s="102"/>
    </row>
    <row r="48730" spans="26:28" x14ac:dyDescent="0.3">
      <c r="Z48730" s="102"/>
      <c r="AA48730" s="102"/>
      <c r="AB48730" s="102"/>
    </row>
    <row r="48731" spans="26:28" x14ac:dyDescent="0.3">
      <c r="Z48731" s="102"/>
      <c r="AA48731" s="102"/>
      <c r="AB48731" s="102"/>
    </row>
    <row r="48732" spans="26:28" x14ac:dyDescent="0.3">
      <c r="Z48732" s="102"/>
      <c r="AA48732" s="102"/>
      <c r="AB48732" s="102"/>
    </row>
    <row r="48733" spans="26:28" x14ac:dyDescent="0.3">
      <c r="Z48733" s="102"/>
      <c r="AA48733" s="102"/>
      <c r="AB48733" s="102"/>
    </row>
    <row r="48734" spans="26:28" x14ac:dyDescent="0.3">
      <c r="Z48734" s="102"/>
      <c r="AA48734" s="102"/>
      <c r="AB48734" s="102"/>
    </row>
    <row r="48735" spans="26:28" x14ac:dyDescent="0.3">
      <c r="Z48735" s="102"/>
      <c r="AA48735" s="102"/>
      <c r="AB48735" s="102"/>
    </row>
    <row r="48736" spans="26:28" x14ac:dyDescent="0.3">
      <c r="Z48736" s="102"/>
      <c r="AA48736" s="102"/>
      <c r="AB48736" s="102"/>
    </row>
    <row r="48737" spans="26:28" x14ac:dyDescent="0.3">
      <c r="Z48737" s="102"/>
      <c r="AA48737" s="102"/>
      <c r="AB48737" s="102"/>
    </row>
    <row r="48738" spans="26:28" x14ac:dyDescent="0.3">
      <c r="Z48738" s="102"/>
      <c r="AA48738" s="102"/>
      <c r="AB48738" s="102"/>
    </row>
    <row r="48739" spans="26:28" x14ac:dyDescent="0.3">
      <c r="Z48739" s="102"/>
      <c r="AA48739" s="102"/>
      <c r="AB48739" s="102"/>
    </row>
    <row r="48740" spans="26:28" x14ac:dyDescent="0.3">
      <c r="Z48740" s="102"/>
      <c r="AA48740" s="102"/>
      <c r="AB48740" s="102"/>
    </row>
    <row r="48741" spans="26:28" x14ac:dyDescent="0.3">
      <c r="Z48741" s="102"/>
      <c r="AA48741" s="102"/>
      <c r="AB48741" s="102"/>
    </row>
    <row r="48742" spans="26:28" x14ac:dyDescent="0.3">
      <c r="Z48742" s="102"/>
      <c r="AA48742" s="102"/>
      <c r="AB48742" s="102"/>
    </row>
    <row r="48743" spans="26:28" x14ac:dyDescent="0.3">
      <c r="Z48743" s="102"/>
      <c r="AA48743" s="102"/>
      <c r="AB48743" s="102"/>
    </row>
    <row r="48744" spans="26:28" x14ac:dyDescent="0.3">
      <c r="Z48744" s="102"/>
      <c r="AA48744" s="102"/>
      <c r="AB48744" s="102"/>
    </row>
    <row r="48745" spans="26:28" x14ac:dyDescent="0.3">
      <c r="Z48745" s="102"/>
      <c r="AA48745" s="102"/>
      <c r="AB48745" s="102"/>
    </row>
    <row r="48746" spans="26:28" x14ac:dyDescent="0.3">
      <c r="Z48746" s="102"/>
      <c r="AA48746" s="102"/>
      <c r="AB48746" s="102"/>
    </row>
    <row r="48747" spans="26:28" x14ac:dyDescent="0.3">
      <c r="Z48747" s="102"/>
      <c r="AA48747" s="102"/>
      <c r="AB48747" s="102"/>
    </row>
    <row r="48748" spans="26:28" x14ac:dyDescent="0.3">
      <c r="Z48748" s="102"/>
      <c r="AA48748" s="102"/>
      <c r="AB48748" s="102"/>
    </row>
    <row r="48749" spans="26:28" x14ac:dyDescent="0.3">
      <c r="Z48749" s="102"/>
      <c r="AA48749" s="102"/>
      <c r="AB48749" s="102"/>
    </row>
    <row r="48750" spans="26:28" x14ac:dyDescent="0.3">
      <c r="Z48750" s="102"/>
      <c r="AA48750" s="102"/>
      <c r="AB48750" s="102"/>
    </row>
    <row r="48751" spans="26:28" x14ac:dyDescent="0.3">
      <c r="Z48751" s="102"/>
      <c r="AA48751" s="102"/>
      <c r="AB48751" s="102"/>
    </row>
    <row r="48752" spans="26:28" x14ac:dyDescent="0.3">
      <c r="Z48752" s="102"/>
      <c r="AA48752" s="102"/>
      <c r="AB48752" s="102"/>
    </row>
    <row r="48753" spans="26:28" x14ac:dyDescent="0.3">
      <c r="Z48753" s="102"/>
      <c r="AA48753" s="102"/>
      <c r="AB48753" s="102"/>
    </row>
    <row r="48754" spans="26:28" x14ac:dyDescent="0.3">
      <c r="Z48754" s="102"/>
      <c r="AA48754" s="102"/>
      <c r="AB48754" s="102"/>
    </row>
    <row r="48755" spans="26:28" x14ac:dyDescent="0.3">
      <c r="Z48755" s="102"/>
      <c r="AA48755" s="102"/>
      <c r="AB48755" s="102"/>
    </row>
    <row r="48756" spans="26:28" x14ac:dyDescent="0.3">
      <c r="Z48756" s="102"/>
      <c r="AA48756" s="102"/>
      <c r="AB48756" s="102"/>
    </row>
    <row r="48757" spans="26:28" x14ac:dyDescent="0.3">
      <c r="Z48757" s="102"/>
      <c r="AA48757" s="102"/>
      <c r="AB48757" s="102"/>
    </row>
    <row r="48758" spans="26:28" x14ac:dyDescent="0.3">
      <c r="Z48758" s="102"/>
      <c r="AA48758" s="102"/>
      <c r="AB48758" s="102"/>
    </row>
    <row r="48759" spans="26:28" x14ac:dyDescent="0.3">
      <c r="Z48759" s="102"/>
      <c r="AA48759" s="102"/>
      <c r="AB48759" s="102"/>
    </row>
    <row r="48760" spans="26:28" x14ac:dyDescent="0.3">
      <c r="Z48760" s="102"/>
      <c r="AA48760" s="102"/>
      <c r="AB48760" s="102"/>
    </row>
    <row r="48761" spans="26:28" x14ac:dyDescent="0.3">
      <c r="Z48761" s="102"/>
      <c r="AA48761" s="102"/>
      <c r="AB48761" s="102"/>
    </row>
    <row r="48762" spans="26:28" x14ac:dyDescent="0.3">
      <c r="Z48762" s="102"/>
      <c r="AA48762" s="102"/>
      <c r="AB48762" s="102"/>
    </row>
    <row r="48763" spans="26:28" x14ac:dyDescent="0.3">
      <c r="Z48763" s="102"/>
      <c r="AA48763" s="102"/>
      <c r="AB48763" s="102"/>
    </row>
    <row r="48764" spans="26:28" x14ac:dyDescent="0.3">
      <c r="Z48764" s="102"/>
      <c r="AA48764" s="102"/>
      <c r="AB48764" s="102"/>
    </row>
    <row r="48765" spans="26:28" x14ac:dyDescent="0.3">
      <c r="Z48765" s="102"/>
      <c r="AA48765" s="102"/>
      <c r="AB48765" s="102"/>
    </row>
    <row r="48766" spans="26:28" x14ac:dyDescent="0.3">
      <c r="Z48766" s="102"/>
      <c r="AA48766" s="102"/>
      <c r="AB48766" s="102"/>
    </row>
    <row r="48767" spans="26:28" x14ac:dyDescent="0.3">
      <c r="Z48767" s="102"/>
      <c r="AA48767" s="102"/>
      <c r="AB48767" s="102"/>
    </row>
    <row r="48768" spans="26:28" x14ac:dyDescent="0.3">
      <c r="Z48768" s="102"/>
      <c r="AA48768" s="102"/>
      <c r="AB48768" s="102"/>
    </row>
    <row r="48769" spans="26:28" x14ac:dyDescent="0.3">
      <c r="Z48769" s="102"/>
      <c r="AA48769" s="102"/>
      <c r="AB48769" s="102"/>
    </row>
    <row r="48770" spans="26:28" x14ac:dyDescent="0.3">
      <c r="Z48770" s="102"/>
      <c r="AA48770" s="102"/>
      <c r="AB48770" s="102"/>
    </row>
    <row r="48771" spans="26:28" x14ac:dyDescent="0.3">
      <c r="Z48771" s="102"/>
      <c r="AA48771" s="102"/>
      <c r="AB48771" s="102"/>
    </row>
    <row r="48772" spans="26:28" x14ac:dyDescent="0.3">
      <c r="Z48772" s="102"/>
      <c r="AA48772" s="102"/>
      <c r="AB48772" s="102"/>
    </row>
    <row r="48773" spans="26:28" x14ac:dyDescent="0.3">
      <c r="Z48773" s="102"/>
      <c r="AA48773" s="102"/>
      <c r="AB48773" s="102"/>
    </row>
    <row r="48774" spans="26:28" x14ac:dyDescent="0.3">
      <c r="Z48774" s="102"/>
      <c r="AA48774" s="102"/>
      <c r="AB48774" s="102"/>
    </row>
    <row r="48775" spans="26:28" x14ac:dyDescent="0.3">
      <c r="Z48775" s="102"/>
      <c r="AA48775" s="102"/>
      <c r="AB48775" s="102"/>
    </row>
    <row r="48776" spans="26:28" x14ac:dyDescent="0.3">
      <c r="Z48776" s="102"/>
      <c r="AA48776" s="102"/>
      <c r="AB48776" s="102"/>
    </row>
    <row r="48777" spans="26:28" x14ac:dyDescent="0.3">
      <c r="Z48777" s="102"/>
      <c r="AA48777" s="102"/>
      <c r="AB48777" s="102"/>
    </row>
    <row r="48778" spans="26:28" x14ac:dyDescent="0.3">
      <c r="Z48778" s="102"/>
      <c r="AA48778" s="102"/>
      <c r="AB48778" s="102"/>
    </row>
    <row r="48779" spans="26:28" x14ac:dyDescent="0.3">
      <c r="Z48779" s="102"/>
      <c r="AA48779" s="102"/>
      <c r="AB48779" s="102"/>
    </row>
    <row r="48780" spans="26:28" x14ac:dyDescent="0.3">
      <c r="Z48780" s="102"/>
      <c r="AA48780" s="102"/>
      <c r="AB48780" s="102"/>
    </row>
    <row r="48781" spans="26:28" x14ac:dyDescent="0.3">
      <c r="Z48781" s="102"/>
      <c r="AA48781" s="102"/>
      <c r="AB48781" s="102"/>
    </row>
    <row r="48782" spans="26:28" x14ac:dyDescent="0.3">
      <c r="Z48782" s="102"/>
      <c r="AA48782" s="102"/>
      <c r="AB48782" s="102"/>
    </row>
    <row r="48783" spans="26:28" x14ac:dyDescent="0.3">
      <c r="Z48783" s="102"/>
      <c r="AA48783" s="102"/>
      <c r="AB48783" s="102"/>
    </row>
    <row r="48784" spans="26:28" x14ac:dyDescent="0.3">
      <c r="Z48784" s="102"/>
      <c r="AA48784" s="102"/>
      <c r="AB48784" s="102"/>
    </row>
    <row r="48785" spans="26:28" x14ac:dyDescent="0.3">
      <c r="Z48785" s="102"/>
      <c r="AA48785" s="102"/>
      <c r="AB48785" s="102"/>
    </row>
    <row r="48786" spans="26:28" x14ac:dyDescent="0.3">
      <c r="Z48786" s="102"/>
      <c r="AA48786" s="102"/>
      <c r="AB48786" s="102"/>
    </row>
    <row r="48787" spans="26:28" x14ac:dyDescent="0.3">
      <c r="Z48787" s="102"/>
      <c r="AA48787" s="102"/>
      <c r="AB48787" s="102"/>
    </row>
    <row r="48788" spans="26:28" x14ac:dyDescent="0.3">
      <c r="Z48788" s="102"/>
      <c r="AA48788" s="102"/>
      <c r="AB48788" s="102"/>
    </row>
    <row r="48789" spans="26:28" x14ac:dyDescent="0.3">
      <c r="Z48789" s="102"/>
      <c r="AA48789" s="102"/>
      <c r="AB48789" s="102"/>
    </row>
    <row r="48790" spans="26:28" x14ac:dyDescent="0.3">
      <c r="Z48790" s="102"/>
      <c r="AA48790" s="102"/>
      <c r="AB48790" s="102"/>
    </row>
    <row r="48791" spans="26:28" x14ac:dyDescent="0.3">
      <c r="Z48791" s="102"/>
      <c r="AA48791" s="102"/>
      <c r="AB48791" s="102"/>
    </row>
    <row r="48792" spans="26:28" x14ac:dyDescent="0.3">
      <c r="Z48792" s="102"/>
      <c r="AA48792" s="102"/>
      <c r="AB48792" s="102"/>
    </row>
    <row r="48793" spans="26:28" x14ac:dyDescent="0.3">
      <c r="Z48793" s="102"/>
      <c r="AA48793" s="102"/>
      <c r="AB48793" s="102"/>
    </row>
    <row r="48794" spans="26:28" x14ac:dyDescent="0.3">
      <c r="Z48794" s="102"/>
      <c r="AA48794" s="102"/>
      <c r="AB48794" s="102"/>
    </row>
    <row r="48795" spans="26:28" x14ac:dyDescent="0.3">
      <c r="Z48795" s="102"/>
      <c r="AA48795" s="102"/>
      <c r="AB48795" s="102"/>
    </row>
    <row r="48796" spans="26:28" x14ac:dyDescent="0.3">
      <c r="Z48796" s="102"/>
      <c r="AA48796" s="102"/>
      <c r="AB48796" s="102"/>
    </row>
    <row r="48797" spans="26:28" x14ac:dyDescent="0.3">
      <c r="Z48797" s="102"/>
      <c r="AA48797" s="102"/>
      <c r="AB48797" s="102"/>
    </row>
    <row r="48798" spans="26:28" x14ac:dyDescent="0.3">
      <c r="Z48798" s="102"/>
      <c r="AA48798" s="102"/>
      <c r="AB48798" s="102"/>
    </row>
    <row r="48799" spans="26:28" x14ac:dyDescent="0.3">
      <c r="Z48799" s="102"/>
      <c r="AA48799" s="102"/>
      <c r="AB48799" s="102"/>
    </row>
    <row r="48800" spans="26:28" x14ac:dyDescent="0.3">
      <c r="Z48800" s="102"/>
      <c r="AA48800" s="102"/>
      <c r="AB48800" s="102"/>
    </row>
    <row r="48801" spans="26:28" x14ac:dyDescent="0.3">
      <c r="Z48801" s="102"/>
      <c r="AA48801" s="102"/>
      <c r="AB48801" s="102"/>
    </row>
    <row r="48802" spans="26:28" x14ac:dyDescent="0.3">
      <c r="Z48802" s="102"/>
      <c r="AA48802" s="102"/>
      <c r="AB48802" s="102"/>
    </row>
    <row r="48803" spans="26:28" x14ac:dyDescent="0.3">
      <c r="Z48803" s="102"/>
      <c r="AA48803" s="102"/>
      <c r="AB48803" s="102"/>
    </row>
    <row r="48804" spans="26:28" x14ac:dyDescent="0.3">
      <c r="Z48804" s="102"/>
      <c r="AA48804" s="102"/>
      <c r="AB48804" s="102"/>
    </row>
    <row r="48805" spans="26:28" x14ac:dyDescent="0.3">
      <c r="Z48805" s="102"/>
      <c r="AA48805" s="102"/>
      <c r="AB48805" s="102"/>
    </row>
    <row r="48806" spans="26:28" x14ac:dyDescent="0.3">
      <c r="Z48806" s="102"/>
      <c r="AA48806" s="102"/>
      <c r="AB48806" s="102"/>
    </row>
    <row r="48807" spans="26:28" x14ac:dyDescent="0.3">
      <c r="Z48807" s="102"/>
      <c r="AA48807" s="102"/>
      <c r="AB48807" s="102"/>
    </row>
    <row r="48808" spans="26:28" x14ac:dyDescent="0.3">
      <c r="Z48808" s="102"/>
      <c r="AA48808" s="102"/>
      <c r="AB48808" s="102"/>
    </row>
    <row r="48809" spans="26:28" x14ac:dyDescent="0.3">
      <c r="Z48809" s="102"/>
      <c r="AA48809" s="102"/>
      <c r="AB48809" s="102"/>
    </row>
    <row r="48810" spans="26:28" x14ac:dyDescent="0.3">
      <c r="Z48810" s="102"/>
      <c r="AA48810" s="102"/>
      <c r="AB48810" s="102"/>
    </row>
    <row r="48811" spans="26:28" x14ac:dyDescent="0.3">
      <c r="Z48811" s="102"/>
      <c r="AA48811" s="102"/>
      <c r="AB48811" s="102"/>
    </row>
    <row r="48812" spans="26:28" x14ac:dyDescent="0.3">
      <c r="Z48812" s="102"/>
      <c r="AA48812" s="102"/>
      <c r="AB48812" s="102"/>
    </row>
    <row r="48813" spans="26:28" x14ac:dyDescent="0.3">
      <c r="Z48813" s="102"/>
      <c r="AA48813" s="102"/>
      <c r="AB48813" s="102"/>
    </row>
    <row r="48814" spans="26:28" x14ac:dyDescent="0.3">
      <c r="Z48814" s="102"/>
      <c r="AA48814" s="102"/>
      <c r="AB48814" s="102"/>
    </row>
    <row r="48815" spans="26:28" x14ac:dyDescent="0.3">
      <c r="Z48815" s="102"/>
      <c r="AA48815" s="102"/>
      <c r="AB48815" s="102"/>
    </row>
    <row r="48816" spans="26:28" x14ac:dyDescent="0.3">
      <c r="Z48816" s="102"/>
      <c r="AA48816" s="102"/>
      <c r="AB48816" s="102"/>
    </row>
    <row r="48817" spans="26:28" x14ac:dyDescent="0.3">
      <c r="Z48817" s="102"/>
      <c r="AA48817" s="102"/>
      <c r="AB48817" s="102"/>
    </row>
    <row r="48818" spans="26:28" x14ac:dyDescent="0.3">
      <c r="Z48818" s="102"/>
      <c r="AA48818" s="102"/>
      <c r="AB48818" s="102"/>
    </row>
    <row r="48819" spans="26:28" x14ac:dyDescent="0.3">
      <c r="Z48819" s="102"/>
      <c r="AA48819" s="102"/>
      <c r="AB48819" s="102"/>
    </row>
    <row r="48820" spans="26:28" x14ac:dyDescent="0.3">
      <c r="Z48820" s="102"/>
      <c r="AA48820" s="102"/>
      <c r="AB48820" s="102"/>
    </row>
    <row r="48821" spans="26:28" x14ac:dyDescent="0.3">
      <c r="Z48821" s="102"/>
      <c r="AA48821" s="102"/>
      <c r="AB48821" s="102"/>
    </row>
    <row r="48822" spans="26:28" x14ac:dyDescent="0.3">
      <c r="Z48822" s="102"/>
      <c r="AA48822" s="102"/>
      <c r="AB48822" s="102"/>
    </row>
    <row r="48823" spans="26:28" x14ac:dyDescent="0.3">
      <c r="Z48823" s="102"/>
      <c r="AA48823" s="102"/>
      <c r="AB48823" s="102"/>
    </row>
    <row r="48824" spans="26:28" x14ac:dyDescent="0.3">
      <c r="Z48824" s="102"/>
      <c r="AA48824" s="102"/>
      <c r="AB48824" s="102"/>
    </row>
    <row r="48825" spans="26:28" x14ac:dyDescent="0.3">
      <c r="Z48825" s="102"/>
      <c r="AA48825" s="102"/>
      <c r="AB48825" s="102"/>
    </row>
    <row r="48826" spans="26:28" x14ac:dyDescent="0.3">
      <c r="Z48826" s="102"/>
      <c r="AA48826" s="102"/>
      <c r="AB48826" s="102"/>
    </row>
    <row r="48827" spans="26:28" x14ac:dyDescent="0.3">
      <c r="Z48827" s="102"/>
      <c r="AA48827" s="102"/>
      <c r="AB48827" s="102"/>
    </row>
    <row r="48828" spans="26:28" x14ac:dyDescent="0.3">
      <c r="Z48828" s="102"/>
      <c r="AA48828" s="102"/>
      <c r="AB48828" s="102"/>
    </row>
    <row r="48829" spans="26:28" x14ac:dyDescent="0.3">
      <c r="Z48829" s="102"/>
      <c r="AA48829" s="102"/>
      <c r="AB48829" s="102"/>
    </row>
    <row r="48830" spans="26:28" x14ac:dyDescent="0.3">
      <c r="Z48830" s="102"/>
      <c r="AA48830" s="102"/>
      <c r="AB48830" s="102"/>
    </row>
    <row r="48831" spans="26:28" x14ac:dyDescent="0.3">
      <c r="Z48831" s="102"/>
      <c r="AA48831" s="102"/>
      <c r="AB48831" s="102"/>
    </row>
    <row r="48832" spans="26:28" x14ac:dyDescent="0.3">
      <c r="Z48832" s="102"/>
      <c r="AA48832" s="102"/>
      <c r="AB48832" s="102"/>
    </row>
    <row r="48833" spans="26:28" x14ac:dyDescent="0.3">
      <c r="Z48833" s="102"/>
      <c r="AA48833" s="102"/>
      <c r="AB48833" s="102"/>
    </row>
    <row r="48834" spans="26:28" x14ac:dyDescent="0.3">
      <c r="Z48834" s="102"/>
      <c r="AA48834" s="102"/>
      <c r="AB48834" s="102"/>
    </row>
    <row r="48835" spans="26:28" x14ac:dyDescent="0.3">
      <c r="Z48835" s="102"/>
      <c r="AA48835" s="102"/>
      <c r="AB48835" s="102"/>
    </row>
    <row r="48836" spans="26:28" x14ac:dyDescent="0.3">
      <c r="Z48836" s="102"/>
      <c r="AA48836" s="102"/>
      <c r="AB48836" s="102"/>
    </row>
    <row r="48837" spans="26:28" x14ac:dyDescent="0.3">
      <c r="Z48837" s="102"/>
      <c r="AA48837" s="102"/>
      <c r="AB48837" s="102"/>
    </row>
    <row r="48838" spans="26:28" x14ac:dyDescent="0.3">
      <c r="Z48838" s="102"/>
      <c r="AA48838" s="102"/>
      <c r="AB48838" s="102"/>
    </row>
    <row r="48839" spans="26:28" x14ac:dyDescent="0.3">
      <c r="Z48839" s="102"/>
      <c r="AA48839" s="102"/>
      <c r="AB48839" s="102"/>
    </row>
    <row r="48840" spans="26:28" x14ac:dyDescent="0.3">
      <c r="Z48840" s="102"/>
      <c r="AA48840" s="102"/>
      <c r="AB48840" s="102"/>
    </row>
    <row r="48841" spans="26:28" x14ac:dyDescent="0.3">
      <c r="Z48841" s="102"/>
      <c r="AA48841" s="102"/>
      <c r="AB48841" s="102"/>
    </row>
    <row r="48842" spans="26:28" x14ac:dyDescent="0.3">
      <c r="Z48842" s="102"/>
      <c r="AA48842" s="102"/>
      <c r="AB48842" s="102"/>
    </row>
    <row r="48843" spans="26:28" x14ac:dyDescent="0.3">
      <c r="Z48843" s="102"/>
      <c r="AA48843" s="102"/>
      <c r="AB48843" s="102"/>
    </row>
    <row r="48844" spans="26:28" x14ac:dyDescent="0.3">
      <c r="Z48844" s="102"/>
      <c r="AA48844" s="102"/>
      <c r="AB48844" s="102"/>
    </row>
    <row r="48845" spans="26:28" x14ac:dyDescent="0.3">
      <c r="Z48845" s="102"/>
      <c r="AA48845" s="102"/>
      <c r="AB48845" s="102"/>
    </row>
    <row r="48846" spans="26:28" x14ac:dyDescent="0.3">
      <c r="Z48846" s="102"/>
      <c r="AA48846" s="102"/>
      <c r="AB48846" s="102"/>
    </row>
    <row r="48847" spans="26:28" x14ac:dyDescent="0.3">
      <c r="Z48847" s="102"/>
      <c r="AA48847" s="102"/>
      <c r="AB48847" s="102"/>
    </row>
    <row r="48848" spans="26:28" x14ac:dyDescent="0.3">
      <c r="Z48848" s="102"/>
      <c r="AA48848" s="102"/>
      <c r="AB48848" s="102"/>
    </row>
    <row r="48849" spans="26:28" x14ac:dyDescent="0.3">
      <c r="Z48849" s="102"/>
      <c r="AA48849" s="102"/>
      <c r="AB48849" s="102"/>
    </row>
    <row r="48850" spans="26:28" x14ac:dyDescent="0.3">
      <c r="Z48850" s="102"/>
      <c r="AA48850" s="102"/>
      <c r="AB48850" s="102"/>
    </row>
    <row r="48851" spans="26:28" x14ac:dyDescent="0.3">
      <c r="Z48851" s="102"/>
      <c r="AA48851" s="102"/>
      <c r="AB48851" s="102"/>
    </row>
    <row r="48852" spans="26:28" x14ac:dyDescent="0.3">
      <c r="Z48852" s="102"/>
      <c r="AA48852" s="102"/>
      <c r="AB48852" s="102"/>
    </row>
    <row r="48853" spans="26:28" x14ac:dyDescent="0.3">
      <c r="Z48853" s="102"/>
      <c r="AA48853" s="102"/>
      <c r="AB48853" s="102"/>
    </row>
    <row r="48854" spans="26:28" x14ac:dyDescent="0.3">
      <c r="Z48854" s="102"/>
      <c r="AA48854" s="102"/>
      <c r="AB48854" s="102"/>
    </row>
    <row r="48855" spans="26:28" x14ac:dyDescent="0.3">
      <c r="Z48855" s="102"/>
      <c r="AA48855" s="102"/>
      <c r="AB48855" s="102"/>
    </row>
    <row r="48856" spans="26:28" x14ac:dyDescent="0.3">
      <c r="Z48856" s="102"/>
      <c r="AA48856" s="102"/>
      <c r="AB48856" s="102"/>
    </row>
    <row r="48857" spans="26:28" x14ac:dyDescent="0.3">
      <c r="Z48857" s="102"/>
      <c r="AA48857" s="102"/>
      <c r="AB48857" s="102"/>
    </row>
    <row r="48858" spans="26:28" x14ac:dyDescent="0.3">
      <c r="Z48858" s="102"/>
      <c r="AA48858" s="102"/>
      <c r="AB48858" s="102"/>
    </row>
    <row r="48859" spans="26:28" x14ac:dyDescent="0.3">
      <c r="Z48859" s="102"/>
      <c r="AA48859" s="102"/>
      <c r="AB48859" s="102"/>
    </row>
    <row r="48860" spans="26:28" x14ac:dyDescent="0.3">
      <c r="Z48860" s="102"/>
      <c r="AA48860" s="102"/>
      <c r="AB48860" s="102"/>
    </row>
    <row r="48861" spans="26:28" x14ac:dyDescent="0.3">
      <c r="Z48861" s="102"/>
      <c r="AA48861" s="102"/>
      <c r="AB48861" s="102"/>
    </row>
    <row r="48862" spans="26:28" x14ac:dyDescent="0.3">
      <c r="Z48862" s="102"/>
      <c r="AA48862" s="102"/>
      <c r="AB48862" s="102"/>
    </row>
    <row r="48863" spans="26:28" x14ac:dyDescent="0.3">
      <c r="Z48863" s="102"/>
      <c r="AA48863" s="102"/>
      <c r="AB48863" s="102"/>
    </row>
    <row r="48864" spans="26:28" x14ac:dyDescent="0.3">
      <c r="Z48864" s="102"/>
      <c r="AA48864" s="102"/>
      <c r="AB48864" s="102"/>
    </row>
    <row r="48865" spans="26:28" x14ac:dyDescent="0.3">
      <c r="Z48865" s="102"/>
      <c r="AA48865" s="102"/>
      <c r="AB48865" s="102"/>
    </row>
    <row r="48866" spans="26:28" x14ac:dyDescent="0.3">
      <c r="Z48866" s="102"/>
      <c r="AA48866" s="102"/>
      <c r="AB48866" s="102"/>
    </row>
    <row r="48867" spans="26:28" x14ac:dyDescent="0.3">
      <c r="Z48867" s="102"/>
      <c r="AA48867" s="102"/>
      <c r="AB48867" s="102"/>
    </row>
    <row r="48868" spans="26:28" x14ac:dyDescent="0.3">
      <c r="Z48868" s="102"/>
      <c r="AA48868" s="102"/>
      <c r="AB48868" s="102"/>
    </row>
    <row r="48869" spans="26:28" x14ac:dyDescent="0.3">
      <c r="Z48869" s="102"/>
      <c r="AA48869" s="102"/>
      <c r="AB48869" s="102"/>
    </row>
    <row r="48870" spans="26:28" x14ac:dyDescent="0.3">
      <c r="Z48870" s="102"/>
      <c r="AA48870" s="102"/>
      <c r="AB48870" s="102"/>
    </row>
    <row r="48871" spans="26:28" x14ac:dyDescent="0.3">
      <c r="Z48871" s="102"/>
      <c r="AA48871" s="102"/>
      <c r="AB48871" s="102"/>
    </row>
    <row r="48872" spans="26:28" x14ac:dyDescent="0.3">
      <c r="Z48872" s="102"/>
      <c r="AA48872" s="102"/>
      <c r="AB48872" s="102"/>
    </row>
    <row r="48873" spans="26:28" x14ac:dyDescent="0.3">
      <c r="Z48873" s="102"/>
      <c r="AA48873" s="102"/>
      <c r="AB48873" s="102"/>
    </row>
    <row r="48874" spans="26:28" x14ac:dyDescent="0.3">
      <c r="Z48874" s="102"/>
      <c r="AA48874" s="102"/>
      <c r="AB48874" s="102"/>
    </row>
    <row r="48875" spans="26:28" x14ac:dyDescent="0.3">
      <c r="Z48875" s="102"/>
      <c r="AA48875" s="102"/>
      <c r="AB48875" s="102"/>
    </row>
    <row r="48876" spans="26:28" x14ac:dyDescent="0.3">
      <c r="Z48876" s="102"/>
      <c r="AA48876" s="102"/>
      <c r="AB48876" s="102"/>
    </row>
    <row r="48877" spans="26:28" x14ac:dyDescent="0.3">
      <c r="Z48877" s="102"/>
      <c r="AA48877" s="102"/>
      <c r="AB48877" s="102"/>
    </row>
    <row r="48878" spans="26:28" x14ac:dyDescent="0.3">
      <c r="Z48878" s="102"/>
      <c r="AA48878" s="102"/>
      <c r="AB48878" s="102"/>
    </row>
    <row r="48879" spans="26:28" x14ac:dyDescent="0.3">
      <c r="Z48879" s="102"/>
      <c r="AA48879" s="102"/>
      <c r="AB48879" s="102"/>
    </row>
    <row r="48880" spans="26:28" x14ac:dyDescent="0.3">
      <c r="Z48880" s="102"/>
      <c r="AA48880" s="102"/>
      <c r="AB48880" s="102"/>
    </row>
    <row r="48881" spans="26:28" x14ac:dyDescent="0.3">
      <c r="Z48881" s="102"/>
      <c r="AA48881" s="102"/>
      <c r="AB48881" s="102"/>
    </row>
    <row r="48882" spans="26:28" x14ac:dyDescent="0.3">
      <c r="Z48882" s="102"/>
      <c r="AA48882" s="102"/>
      <c r="AB48882" s="102"/>
    </row>
    <row r="48883" spans="26:28" x14ac:dyDescent="0.3">
      <c r="Z48883" s="102"/>
      <c r="AA48883" s="102"/>
      <c r="AB48883" s="102"/>
    </row>
    <row r="48884" spans="26:28" x14ac:dyDescent="0.3">
      <c r="Z48884" s="102"/>
      <c r="AA48884" s="102"/>
      <c r="AB48884" s="102"/>
    </row>
    <row r="48885" spans="26:28" x14ac:dyDescent="0.3">
      <c r="Z48885" s="102"/>
      <c r="AA48885" s="102"/>
      <c r="AB48885" s="102"/>
    </row>
    <row r="48886" spans="26:28" x14ac:dyDescent="0.3">
      <c r="Z48886" s="102"/>
      <c r="AA48886" s="102"/>
      <c r="AB48886" s="102"/>
    </row>
    <row r="48887" spans="26:28" x14ac:dyDescent="0.3">
      <c r="Z48887" s="102"/>
      <c r="AA48887" s="102"/>
      <c r="AB48887" s="102"/>
    </row>
    <row r="48888" spans="26:28" x14ac:dyDescent="0.3">
      <c r="Z48888" s="102"/>
      <c r="AA48888" s="102"/>
      <c r="AB48888" s="102"/>
    </row>
    <row r="48889" spans="26:28" x14ac:dyDescent="0.3">
      <c r="Z48889" s="102"/>
      <c r="AA48889" s="102"/>
      <c r="AB48889" s="102"/>
    </row>
    <row r="48890" spans="26:28" x14ac:dyDescent="0.3">
      <c r="Z48890" s="102"/>
      <c r="AA48890" s="102"/>
      <c r="AB48890" s="102"/>
    </row>
    <row r="48891" spans="26:28" x14ac:dyDescent="0.3">
      <c r="Z48891" s="102"/>
      <c r="AA48891" s="102"/>
      <c r="AB48891" s="102"/>
    </row>
    <row r="48892" spans="26:28" x14ac:dyDescent="0.3">
      <c r="Z48892" s="102"/>
      <c r="AA48892" s="102"/>
      <c r="AB48892" s="102"/>
    </row>
    <row r="48893" spans="26:28" x14ac:dyDescent="0.3">
      <c r="Z48893" s="102"/>
      <c r="AA48893" s="102"/>
      <c r="AB48893" s="102"/>
    </row>
    <row r="48894" spans="26:28" x14ac:dyDescent="0.3">
      <c r="Z48894" s="102"/>
      <c r="AA48894" s="102"/>
      <c r="AB48894" s="102"/>
    </row>
    <row r="48895" spans="26:28" x14ac:dyDescent="0.3">
      <c r="Z48895" s="102"/>
      <c r="AA48895" s="102"/>
      <c r="AB48895" s="102"/>
    </row>
    <row r="48896" spans="26:28" x14ac:dyDescent="0.3">
      <c r="Z48896" s="102"/>
      <c r="AA48896" s="102"/>
      <c r="AB48896" s="102"/>
    </row>
    <row r="48897" spans="26:28" x14ac:dyDescent="0.3">
      <c r="Z48897" s="102"/>
      <c r="AA48897" s="102"/>
      <c r="AB48897" s="102"/>
    </row>
    <row r="48898" spans="26:28" x14ac:dyDescent="0.3">
      <c r="Z48898" s="102"/>
      <c r="AA48898" s="102"/>
      <c r="AB48898" s="102"/>
    </row>
    <row r="48899" spans="26:28" x14ac:dyDescent="0.3">
      <c r="Z48899" s="102"/>
      <c r="AA48899" s="102"/>
      <c r="AB48899" s="102"/>
    </row>
    <row r="48900" spans="26:28" x14ac:dyDescent="0.3">
      <c r="Z48900" s="102"/>
      <c r="AA48900" s="102"/>
      <c r="AB48900" s="102"/>
    </row>
    <row r="48901" spans="26:28" x14ac:dyDescent="0.3">
      <c r="Z48901" s="102"/>
      <c r="AA48901" s="102"/>
      <c r="AB48901" s="102"/>
    </row>
    <row r="48902" spans="26:28" x14ac:dyDescent="0.3">
      <c r="Z48902" s="102"/>
      <c r="AA48902" s="102"/>
      <c r="AB48902" s="102"/>
    </row>
    <row r="48903" spans="26:28" x14ac:dyDescent="0.3">
      <c r="Z48903" s="102"/>
      <c r="AA48903" s="102"/>
      <c r="AB48903" s="102"/>
    </row>
    <row r="48904" spans="26:28" x14ac:dyDescent="0.3">
      <c r="Z48904" s="102"/>
      <c r="AA48904" s="102"/>
      <c r="AB48904" s="102"/>
    </row>
    <row r="48905" spans="26:28" x14ac:dyDescent="0.3">
      <c r="Z48905" s="102"/>
      <c r="AA48905" s="102"/>
      <c r="AB48905" s="102"/>
    </row>
    <row r="48906" spans="26:28" x14ac:dyDescent="0.3">
      <c r="Z48906" s="102"/>
      <c r="AA48906" s="102"/>
      <c r="AB48906" s="102"/>
    </row>
    <row r="48907" spans="26:28" x14ac:dyDescent="0.3">
      <c r="Z48907" s="102"/>
      <c r="AA48907" s="102"/>
      <c r="AB48907" s="102"/>
    </row>
    <row r="48908" spans="26:28" x14ac:dyDescent="0.3">
      <c r="Z48908" s="102"/>
      <c r="AA48908" s="102"/>
      <c r="AB48908" s="102"/>
    </row>
    <row r="48909" spans="26:28" x14ac:dyDescent="0.3">
      <c r="Z48909" s="102"/>
      <c r="AA48909" s="102"/>
      <c r="AB48909" s="102"/>
    </row>
    <row r="48910" spans="26:28" x14ac:dyDescent="0.3">
      <c r="Z48910" s="102"/>
      <c r="AA48910" s="102"/>
      <c r="AB48910" s="102"/>
    </row>
    <row r="48911" spans="26:28" x14ac:dyDescent="0.3">
      <c r="Z48911" s="102"/>
      <c r="AA48911" s="102"/>
      <c r="AB48911" s="102"/>
    </row>
    <row r="48912" spans="26:28" x14ac:dyDescent="0.3">
      <c r="Z48912" s="102"/>
      <c r="AA48912" s="102"/>
      <c r="AB48912" s="102"/>
    </row>
    <row r="48913" spans="26:28" x14ac:dyDescent="0.3">
      <c r="Z48913" s="102"/>
      <c r="AA48913" s="102"/>
      <c r="AB48913" s="102"/>
    </row>
    <row r="48914" spans="26:28" x14ac:dyDescent="0.3">
      <c r="Z48914" s="102"/>
      <c r="AA48914" s="102"/>
      <c r="AB48914" s="102"/>
    </row>
    <row r="48915" spans="26:28" x14ac:dyDescent="0.3">
      <c r="Z48915" s="102"/>
      <c r="AA48915" s="102"/>
      <c r="AB48915" s="102"/>
    </row>
    <row r="48916" spans="26:28" x14ac:dyDescent="0.3">
      <c r="Z48916" s="102"/>
      <c r="AA48916" s="102"/>
      <c r="AB48916" s="102"/>
    </row>
    <row r="48917" spans="26:28" x14ac:dyDescent="0.3">
      <c r="Z48917" s="102"/>
      <c r="AA48917" s="102"/>
      <c r="AB48917" s="102"/>
    </row>
    <row r="48918" spans="26:28" x14ac:dyDescent="0.3">
      <c r="Z48918" s="102"/>
      <c r="AA48918" s="102"/>
      <c r="AB48918" s="102"/>
    </row>
    <row r="48919" spans="26:28" x14ac:dyDescent="0.3">
      <c r="Z48919" s="102"/>
      <c r="AA48919" s="102"/>
      <c r="AB48919" s="102"/>
    </row>
    <row r="48920" spans="26:28" x14ac:dyDescent="0.3">
      <c r="Z48920" s="102"/>
      <c r="AA48920" s="102"/>
      <c r="AB48920" s="102"/>
    </row>
    <row r="48921" spans="26:28" x14ac:dyDescent="0.3">
      <c r="Z48921" s="102"/>
      <c r="AA48921" s="102"/>
      <c r="AB48921" s="102"/>
    </row>
    <row r="48922" spans="26:28" x14ac:dyDescent="0.3">
      <c r="Z48922" s="102"/>
      <c r="AA48922" s="102"/>
      <c r="AB48922" s="102"/>
    </row>
    <row r="48923" spans="26:28" x14ac:dyDescent="0.3">
      <c r="Z48923" s="102"/>
      <c r="AA48923" s="102"/>
      <c r="AB48923" s="102"/>
    </row>
    <row r="48924" spans="26:28" x14ac:dyDescent="0.3">
      <c r="Z48924" s="102"/>
      <c r="AA48924" s="102"/>
      <c r="AB48924" s="102"/>
    </row>
    <row r="48925" spans="26:28" x14ac:dyDescent="0.3">
      <c r="Z48925" s="102"/>
      <c r="AA48925" s="102"/>
      <c r="AB48925" s="102"/>
    </row>
    <row r="48926" spans="26:28" x14ac:dyDescent="0.3">
      <c r="Z48926" s="102"/>
      <c r="AA48926" s="102"/>
      <c r="AB48926" s="102"/>
    </row>
    <row r="48927" spans="26:28" x14ac:dyDescent="0.3">
      <c r="Z48927" s="102"/>
      <c r="AA48927" s="102"/>
      <c r="AB48927" s="102"/>
    </row>
    <row r="48928" spans="26:28" x14ac:dyDescent="0.3">
      <c r="Z48928" s="102"/>
      <c r="AA48928" s="102"/>
      <c r="AB48928" s="102"/>
    </row>
    <row r="48929" spans="26:28" x14ac:dyDescent="0.3">
      <c r="Z48929" s="102"/>
      <c r="AA48929" s="102"/>
      <c r="AB48929" s="102"/>
    </row>
    <row r="48930" spans="26:28" x14ac:dyDescent="0.3">
      <c r="Z48930" s="102"/>
      <c r="AA48930" s="102"/>
      <c r="AB48930" s="102"/>
    </row>
    <row r="48931" spans="26:28" x14ac:dyDescent="0.3">
      <c r="Z48931" s="102"/>
      <c r="AA48931" s="102"/>
      <c r="AB48931" s="102"/>
    </row>
    <row r="48932" spans="26:28" x14ac:dyDescent="0.3">
      <c r="Z48932" s="102"/>
      <c r="AA48932" s="102"/>
      <c r="AB48932" s="102"/>
    </row>
    <row r="48933" spans="26:28" x14ac:dyDescent="0.3">
      <c r="Z48933" s="102"/>
      <c r="AA48933" s="102"/>
      <c r="AB48933" s="102"/>
    </row>
    <row r="48934" spans="26:28" x14ac:dyDescent="0.3">
      <c r="Z48934" s="102"/>
      <c r="AA48934" s="102"/>
      <c r="AB48934" s="102"/>
    </row>
    <row r="48935" spans="26:28" x14ac:dyDescent="0.3">
      <c r="Z48935" s="102"/>
      <c r="AA48935" s="102"/>
      <c r="AB48935" s="102"/>
    </row>
    <row r="48936" spans="26:28" x14ac:dyDescent="0.3">
      <c r="Z48936" s="102"/>
      <c r="AA48936" s="102"/>
      <c r="AB48936" s="102"/>
    </row>
    <row r="48937" spans="26:28" x14ac:dyDescent="0.3">
      <c r="Z48937" s="102"/>
      <c r="AA48937" s="102"/>
      <c r="AB48937" s="102"/>
    </row>
    <row r="48938" spans="26:28" x14ac:dyDescent="0.3">
      <c r="Z48938" s="102"/>
      <c r="AA48938" s="102"/>
      <c r="AB48938" s="102"/>
    </row>
    <row r="48939" spans="26:28" x14ac:dyDescent="0.3">
      <c r="Z48939" s="102"/>
      <c r="AA48939" s="102"/>
      <c r="AB48939" s="102"/>
    </row>
    <row r="48940" spans="26:28" x14ac:dyDescent="0.3">
      <c r="Z48940" s="102"/>
      <c r="AA48940" s="102"/>
      <c r="AB48940" s="102"/>
    </row>
    <row r="48941" spans="26:28" x14ac:dyDescent="0.3">
      <c r="Z48941" s="102"/>
      <c r="AA48941" s="102"/>
      <c r="AB48941" s="102"/>
    </row>
    <row r="48942" spans="26:28" x14ac:dyDescent="0.3">
      <c r="Z48942" s="102"/>
      <c r="AA48942" s="102"/>
      <c r="AB48942" s="102"/>
    </row>
    <row r="48943" spans="26:28" x14ac:dyDescent="0.3">
      <c r="Z48943" s="102"/>
      <c r="AA48943" s="102"/>
      <c r="AB48943" s="102"/>
    </row>
    <row r="48944" spans="26:28" x14ac:dyDescent="0.3">
      <c r="Z48944" s="102"/>
      <c r="AA48944" s="102"/>
      <c r="AB48944" s="102"/>
    </row>
    <row r="48945" spans="26:28" x14ac:dyDescent="0.3">
      <c r="Z48945" s="102"/>
      <c r="AA48945" s="102"/>
      <c r="AB48945" s="102"/>
    </row>
    <row r="48946" spans="26:28" x14ac:dyDescent="0.3">
      <c r="Z48946" s="102"/>
      <c r="AA48946" s="102"/>
      <c r="AB48946" s="102"/>
    </row>
    <row r="48947" spans="26:28" x14ac:dyDescent="0.3">
      <c r="Z48947" s="102"/>
      <c r="AA48947" s="102"/>
      <c r="AB48947" s="102"/>
    </row>
    <row r="48948" spans="26:28" x14ac:dyDescent="0.3">
      <c r="Z48948" s="102"/>
      <c r="AA48948" s="102"/>
      <c r="AB48948" s="102"/>
    </row>
    <row r="48949" spans="26:28" x14ac:dyDescent="0.3">
      <c r="Z48949" s="102"/>
      <c r="AA48949" s="102"/>
      <c r="AB48949" s="102"/>
    </row>
    <row r="48950" spans="26:28" x14ac:dyDescent="0.3">
      <c r="Z48950" s="102"/>
      <c r="AA48950" s="102"/>
      <c r="AB48950" s="102"/>
    </row>
    <row r="48951" spans="26:28" x14ac:dyDescent="0.3">
      <c r="Z48951" s="102"/>
      <c r="AA48951" s="102"/>
      <c r="AB48951" s="102"/>
    </row>
    <row r="48952" spans="26:28" x14ac:dyDescent="0.3">
      <c r="Z48952" s="102"/>
      <c r="AA48952" s="102"/>
      <c r="AB48952" s="102"/>
    </row>
    <row r="48953" spans="26:28" x14ac:dyDescent="0.3">
      <c r="Z48953" s="102"/>
      <c r="AA48953" s="102"/>
      <c r="AB48953" s="102"/>
    </row>
    <row r="48954" spans="26:28" x14ac:dyDescent="0.3">
      <c r="Z48954" s="102"/>
      <c r="AA48954" s="102"/>
      <c r="AB48954" s="102"/>
    </row>
    <row r="48955" spans="26:28" x14ac:dyDescent="0.3">
      <c r="Z48955" s="102"/>
      <c r="AA48955" s="102"/>
      <c r="AB48955" s="102"/>
    </row>
    <row r="48956" spans="26:28" x14ac:dyDescent="0.3">
      <c r="Z48956" s="102"/>
      <c r="AA48956" s="102"/>
      <c r="AB48956" s="102"/>
    </row>
    <row r="48957" spans="26:28" x14ac:dyDescent="0.3">
      <c r="Z48957" s="102"/>
      <c r="AA48957" s="102"/>
      <c r="AB48957" s="102"/>
    </row>
    <row r="48958" spans="26:28" x14ac:dyDescent="0.3">
      <c r="Z48958" s="102"/>
      <c r="AA48958" s="102"/>
      <c r="AB48958" s="102"/>
    </row>
    <row r="48959" spans="26:28" x14ac:dyDescent="0.3">
      <c r="Z48959" s="102"/>
      <c r="AA48959" s="102"/>
      <c r="AB48959" s="102"/>
    </row>
    <row r="48960" spans="26:28" x14ac:dyDescent="0.3">
      <c r="Z48960" s="102"/>
      <c r="AA48960" s="102"/>
      <c r="AB48960" s="102"/>
    </row>
    <row r="48961" spans="26:28" x14ac:dyDescent="0.3">
      <c r="Z48961" s="102"/>
      <c r="AA48961" s="102"/>
      <c r="AB48961" s="102"/>
    </row>
    <row r="48962" spans="26:28" x14ac:dyDescent="0.3">
      <c r="Z48962" s="102"/>
      <c r="AA48962" s="102"/>
      <c r="AB48962" s="102"/>
    </row>
    <row r="48963" spans="26:28" x14ac:dyDescent="0.3">
      <c r="Z48963" s="102"/>
      <c r="AA48963" s="102"/>
      <c r="AB48963" s="102"/>
    </row>
    <row r="48964" spans="26:28" x14ac:dyDescent="0.3">
      <c r="Z48964" s="102"/>
      <c r="AA48964" s="102"/>
      <c r="AB48964" s="102"/>
    </row>
    <row r="48965" spans="26:28" x14ac:dyDescent="0.3">
      <c r="Z48965" s="102"/>
      <c r="AA48965" s="102"/>
      <c r="AB48965" s="102"/>
    </row>
    <row r="48966" spans="26:28" x14ac:dyDescent="0.3">
      <c r="Z48966" s="102"/>
      <c r="AA48966" s="102"/>
      <c r="AB48966" s="102"/>
    </row>
    <row r="48967" spans="26:28" x14ac:dyDescent="0.3">
      <c r="Z48967" s="102"/>
      <c r="AA48967" s="102"/>
      <c r="AB48967" s="102"/>
    </row>
    <row r="48968" spans="26:28" x14ac:dyDescent="0.3">
      <c r="Z48968" s="102"/>
      <c r="AA48968" s="102"/>
      <c r="AB48968" s="102"/>
    </row>
    <row r="48969" spans="26:28" x14ac:dyDescent="0.3">
      <c r="Z48969" s="102"/>
      <c r="AA48969" s="102"/>
      <c r="AB48969" s="102"/>
    </row>
    <row r="48970" spans="26:28" x14ac:dyDescent="0.3">
      <c r="Z48970" s="102"/>
      <c r="AA48970" s="102"/>
      <c r="AB48970" s="102"/>
    </row>
    <row r="48971" spans="26:28" x14ac:dyDescent="0.3">
      <c r="Z48971" s="102"/>
      <c r="AA48971" s="102"/>
      <c r="AB48971" s="102"/>
    </row>
    <row r="48972" spans="26:28" x14ac:dyDescent="0.3">
      <c r="Z48972" s="102"/>
      <c r="AA48972" s="102"/>
      <c r="AB48972" s="102"/>
    </row>
    <row r="48973" spans="26:28" x14ac:dyDescent="0.3">
      <c r="Z48973" s="102"/>
      <c r="AA48973" s="102"/>
      <c r="AB48973" s="102"/>
    </row>
    <row r="48974" spans="26:28" x14ac:dyDescent="0.3">
      <c r="Z48974" s="102"/>
      <c r="AA48974" s="102"/>
      <c r="AB48974" s="102"/>
    </row>
    <row r="48975" spans="26:28" x14ac:dyDescent="0.3">
      <c r="Z48975" s="102"/>
      <c r="AA48975" s="102"/>
      <c r="AB48975" s="102"/>
    </row>
    <row r="48976" spans="26:28" x14ac:dyDescent="0.3">
      <c r="Z48976" s="102"/>
      <c r="AA48976" s="102"/>
      <c r="AB48976" s="102"/>
    </row>
    <row r="48977" spans="26:28" x14ac:dyDescent="0.3">
      <c r="Z48977" s="102"/>
      <c r="AA48977" s="102"/>
      <c r="AB48977" s="102"/>
    </row>
    <row r="48978" spans="26:28" x14ac:dyDescent="0.3">
      <c r="Z48978" s="102"/>
      <c r="AA48978" s="102"/>
      <c r="AB48978" s="102"/>
    </row>
    <row r="48979" spans="26:28" x14ac:dyDescent="0.3">
      <c r="Z48979" s="102"/>
      <c r="AA48979" s="102"/>
      <c r="AB48979" s="102"/>
    </row>
    <row r="48980" spans="26:28" x14ac:dyDescent="0.3">
      <c r="Z48980" s="102"/>
      <c r="AA48980" s="102"/>
      <c r="AB48980" s="102"/>
    </row>
    <row r="48981" spans="26:28" x14ac:dyDescent="0.3">
      <c r="Z48981" s="102"/>
      <c r="AA48981" s="102"/>
      <c r="AB48981" s="102"/>
    </row>
    <row r="48982" spans="26:28" x14ac:dyDescent="0.3">
      <c r="Z48982" s="102"/>
      <c r="AA48982" s="102"/>
      <c r="AB48982" s="102"/>
    </row>
    <row r="48983" spans="26:28" x14ac:dyDescent="0.3">
      <c r="Z48983" s="102"/>
      <c r="AA48983" s="102"/>
      <c r="AB48983" s="102"/>
    </row>
    <row r="48984" spans="26:28" x14ac:dyDescent="0.3">
      <c r="Z48984" s="102"/>
      <c r="AA48984" s="102"/>
      <c r="AB48984" s="102"/>
    </row>
    <row r="48985" spans="26:28" x14ac:dyDescent="0.3">
      <c r="Z48985" s="102"/>
      <c r="AA48985" s="102"/>
      <c r="AB48985" s="102"/>
    </row>
    <row r="48986" spans="26:28" x14ac:dyDescent="0.3">
      <c r="Z48986" s="102"/>
      <c r="AA48986" s="102"/>
      <c r="AB48986" s="102"/>
    </row>
    <row r="48987" spans="26:28" x14ac:dyDescent="0.3">
      <c r="Z48987" s="102"/>
      <c r="AA48987" s="102"/>
      <c r="AB48987" s="102"/>
    </row>
    <row r="48988" spans="26:28" x14ac:dyDescent="0.3">
      <c r="Z48988" s="102"/>
      <c r="AA48988" s="102"/>
      <c r="AB48988" s="102"/>
    </row>
    <row r="48989" spans="26:28" x14ac:dyDescent="0.3">
      <c r="Z48989" s="102"/>
      <c r="AA48989" s="102"/>
      <c r="AB48989" s="102"/>
    </row>
    <row r="48990" spans="26:28" x14ac:dyDescent="0.3">
      <c r="Z48990" s="102"/>
      <c r="AA48990" s="102"/>
      <c r="AB48990" s="102"/>
    </row>
    <row r="48991" spans="26:28" x14ac:dyDescent="0.3">
      <c r="Z48991" s="102"/>
      <c r="AA48991" s="102"/>
      <c r="AB48991" s="102"/>
    </row>
    <row r="48992" spans="26:28" x14ac:dyDescent="0.3">
      <c r="Z48992" s="102"/>
      <c r="AA48992" s="102"/>
      <c r="AB48992" s="102"/>
    </row>
    <row r="48993" spans="26:28" x14ac:dyDescent="0.3">
      <c r="Z48993" s="102"/>
      <c r="AA48993" s="102"/>
      <c r="AB48993" s="102"/>
    </row>
    <row r="48994" spans="26:28" x14ac:dyDescent="0.3">
      <c r="Z48994" s="102"/>
      <c r="AA48994" s="102"/>
      <c r="AB48994" s="102"/>
    </row>
    <row r="48995" spans="26:28" x14ac:dyDescent="0.3">
      <c r="Z48995" s="102"/>
      <c r="AA48995" s="102"/>
      <c r="AB48995" s="102"/>
    </row>
    <row r="48996" spans="26:28" x14ac:dyDescent="0.3">
      <c r="Z48996" s="102"/>
      <c r="AA48996" s="102"/>
      <c r="AB48996" s="102"/>
    </row>
    <row r="48997" spans="26:28" x14ac:dyDescent="0.3">
      <c r="Z48997" s="102"/>
      <c r="AA48997" s="102"/>
      <c r="AB48997" s="102"/>
    </row>
    <row r="48998" spans="26:28" x14ac:dyDescent="0.3">
      <c r="Z48998" s="102"/>
      <c r="AA48998" s="102"/>
      <c r="AB48998" s="102"/>
    </row>
    <row r="48999" spans="26:28" x14ac:dyDescent="0.3">
      <c r="Z48999" s="102"/>
      <c r="AA48999" s="102"/>
      <c r="AB48999" s="102"/>
    </row>
    <row r="49000" spans="26:28" x14ac:dyDescent="0.3">
      <c r="Z49000" s="102"/>
      <c r="AA49000" s="102"/>
      <c r="AB49000" s="102"/>
    </row>
    <row r="49001" spans="26:28" x14ac:dyDescent="0.3">
      <c r="Z49001" s="102"/>
      <c r="AA49001" s="102"/>
      <c r="AB49001" s="102"/>
    </row>
    <row r="49002" spans="26:28" x14ac:dyDescent="0.3">
      <c r="Z49002" s="102"/>
      <c r="AA49002" s="102"/>
      <c r="AB49002" s="102"/>
    </row>
    <row r="49003" spans="26:28" x14ac:dyDescent="0.3">
      <c r="Z49003" s="102"/>
      <c r="AA49003" s="102"/>
      <c r="AB49003" s="102"/>
    </row>
    <row r="49004" spans="26:28" x14ac:dyDescent="0.3">
      <c r="Z49004" s="102"/>
      <c r="AA49004" s="102"/>
      <c r="AB49004" s="102"/>
    </row>
    <row r="49005" spans="26:28" x14ac:dyDescent="0.3">
      <c r="Z49005" s="102"/>
      <c r="AA49005" s="102"/>
      <c r="AB49005" s="102"/>
    </row>
    <row r="49006" spans="26:28" x14ac:dyDescent="0.3">
      <c r="Z49006" s="102"/>
      <c r="AA49006" s="102"/>
      <c r="AB49006" s="102"/>
    </row>
    <row r="49007" spans="26:28" x14ac:dyDescent="0.3">
      <c r="Z49007" s="102"/>
      <c r="AA49007" s="102"/>
      <c r="AB49007" s="102"/>
    </row>
    <row r="49008" spans="26:28" x14ac:dyDescent="0.3">
      <c r="Z49008" s="102"/>
      <c r="AA49008" s="102"/>
      <c r="AB49008" s="102"/>
    </row>
    <row r="49009" spans="26:28" x14ac:dyDescent="0.3">
      <c r="Z49009" s="102"/>
      <c r="AA49009" s="102"/>
      <c r="AB49009" s="102"/>
    </row>
    <row r="49010" spans="26:28" x14ac:dyDescent="0.3">
      <c r="Z49010" s="102"/>
      <c r="AA49010" s="102"/>
      <c r="AB49010" s="102"/>
    </row>
    <row r="49011" spans="26:28" x14ac:dyDescent="0.3">
      <c r="Z49011" s="102"/>
      <c r="AA49011" s="102"/>
      <c r="AB49011" s="102"/>
    </row>
    <row r="49012" spans="26:28" x14ac:dyDescent="0.3">
      <c r="Z49012" s="102"/>
      <c r="AA49012" s="102"/>
      <c r="AB49012" s="102"/>
    </row>
    <row r="49013" spans="26:28" x14ac:dyDescent="0.3">
      <c r="Z49013" s="102"/>
      <c r="AA49013" s="102"/>
      <c r="AB49013" s="102"/>
    </row>
    <row r="49014" spans="26:28" x14ac:dyDescent="0.3">
      <c r="Z49014" s="102"/>
      <c r="AA49014" s="102"/>
      <c r="AB49014" s="102"/>
    </row>
    <row r="49015" spans="26:28" x14ac:dyDescent="0.3">
      <c r="Z49015" s="102"/>
      <c r="AA49015" s="102"/>
      <c r="AB49015" s="102"/>
    </row>
    <row r="49016" spans="26:28" x14ac:dyDescent="0.3">
      <c r="Z49016" s="102"/>
      <c r="AA49016" s="102"/>
      <c r="AB49016" s="102"/>
    </row>
    <row r="49017" spans="26:28" x14ac:dyDescent="0.3">
      <c r="Z49017" s="102"/>
      <c r="AA49017" s="102"/>
      <c r="AB49017" s="102"/>
    </row>
    <row r="49018" spans="26:28" x14ac:dyDescent="0.3">
      <c r="Z49018" s="102"/>
      <c r="AA49018" s="102"/>
      <c r="AB49018" s="102"/>
    </row>
    <row r="49019" spans="26:28" x14ac:dyDescent="0.3">
      <c r="Z49019" s="102"/>
      <c r="AA49019" s="102"/>
      <c r="AB49019" s="102"/>
    </row>
    <row r="49020" spans="26:28" x14ac:dyDescent="0.3">
      <c r="Z49020" s="102"/>
      <c r="AA49020" s="102"/>
      <c r="AB49020" s="102"/>
    </row>
    <row r="49021" spans="26:28" x14ac:dyDescent="0.3">
      <c r="Z49021" s="102"/>
      <c r="AA49021" s="102"/>
      <c r="AB49021" s="102"/>
    </row>
    <row r="49022" spans="26:28" x14ac:dyDescent="0.3">
      <c r="Z49022" s="102"/>
      <c r="AA49022" s="102"/>
      <c r="AB49022" s="102"/>
    </row>
    <row r="49023" spans="26:28" x14ac:dyDescent="0.3">
      <c r="Z49023" s="102"/>
      <c r="AA49023" s="102"/>
      <c r="AB49023" s="102"/>
    </row>
    <row r="49024" spans="26:28" x14ac:dyDescent="0.3">
      <c r="Z49024" s="102"/>
      <c r="AA49024" s="102"/>
      <c r="AB49024" s="102"/>
    </row>
    <row r="49025" spans="26:28" x14ac:dyDescent="0.3">
      <c r="Z49025" s="102"/>
      <c r="AA49025" s="102"/>
      <c r="AB49025" s="102"/>
    </row>
    <row r="49026" spans="26:28" x14ac:dyDescent="0.3">
      <c r="Z49026" s="102"/>
      <c r="AA49026" s="102"/>
      <c r="AB49026" s="102"/>
    </row>
    <row r="49027" spans="26:28" x14ac:dyDescent="0.3">
      <c r="Z49027" s="102"/>
      <c r="AA49027" s="102"/>
      <c r="AB49027" s="102"/>
    </row>
    <row r="49028" spans="26:28" x14ac:dyDescent="0.3">
      <c r="Z49028" s="102"/>
      <c r="AA49028" s="102"/>
      <c r="AB49028" s="102"/>
    </row>
    <row r="49029" spans="26:28" x14ac:dyDescent="0.3">
      <c r="Z49029" s="102"/>
      <c r="AA49029" s="102"/>
      <c r="AB49029" s="102"/>
    </row>
    <row r="49030" spans="26:28" x14ac:dyDescent="0.3">
      <c r="Z49030" s="102"/>
      <c r="AA49030" s="102"/>
      <c r="AB49030" s="102"/>
    </row>
    <row r="49031" spans="26:28" x14ac:dyDescent="0.3">
      <c r="Z49031" s="102"/>
      <c r="AA49031" s="102"/>
      <c r="AB49031" s="102"/>
    </row>
    <row r="49032" spans="26:28" x14ac:dyDescent="0.3">
      <c r="Z49032" s="102"/>
      <c r="AA49032" s="102"/>
      <c r="AB49032" s="102"/>
    </row>
    <row r="49033" spans="26:28" x14ac:dyDescent="0.3">
      <c r="Z49033" s="102"/>
      <c r="AA49033" s="102"/>
      <c r="AB49033" s="102"/>
    </row>
    <row r="49034" spans="26:28" x14ac:dyDescent="0.3">
      <c r="Z49034" s="102"/>
      <c r="AA49034" s="102"/>
      <c r="AB49034" s="102"/>
    </row>
    <row r="49035" spans="26:28" x14ac:dyDescent="0.3">
      <c r="Z49035" s="102"/>
      <c r="AA49035" s="102"/>
      <c r="AB49035" s="102"/>
    </row>
    <row r="49036" spans="26:28" x14ac:dyDescent="0.3">
      <c r="Z49036" s="102"/>
      <c r="AA49036" s="102"/>
      <c r="AB49036" s="102"/>
    </row>
    <row r="49037" spans="26:28" x14ac:dyDescent="0.3">
      <c r="Z49037" s="102"/>
      <c r="AA49037" s="102"/>
      <c r="AB49037" s="102"/>
    </row>
    <row r="49038" spans="26:28" x14ac:dyDescent="0.3">
      <c r="Z49038" s="102"/>
      <c r="AA49038" s="102"/>
      <c r="AB49038" s="102"/>
    </row>
    <row r="49039" spans="26:28" x14ac:dyDescent="0.3">
      <c r="Z49039" s="102"/>
      <c r="AA49039" s="102"/>
      <c r="AB49039" s="102"/>
    </row>
    <row r="49040" spans="26:28" x14ac:dyDescent="0.3">
      <c r="Z49040" s="102"/>
      <c r="AA49040" s="102"/>
      <c r="AB49040" s="102"/>
    </row>
    <row r="49041" spans="26:28" x14ac:dyDescent="0.3">
      <c r="Z49041" s="102"/>
      <c r="AA49041" s="102"/>
      <c r="AB49041" s="102"/>
    </row>
    <row r="49042" spans="26:28" x14ac:dyDescent="0.3">
      <c r="Z49042" s="102"/>
      <c r="AA49042" s="102"/>
      <c r="AB49042" s="102"/>
    </row>
    <row r="49043" spans="26:28" x14ac:dyDescent="0.3">
      <c r="Z49043" s="102"/>
      <c r="AA49043" s="102"/>
      <c r="AB49043" s="102"/>
    </row>
    <row r="49044" spans="26:28" x14ac:dyDescent="0.3">
      <c r="Z49044" s="102"/>
      <c r="AA49044" s="102"/>
      <c r="AB49044" s="102"/>
    </row>
    <row r="49045" spans="26:28" x14ac:dyDescent="0.3">
      <c r="Z49045" s="102"/>
      <c r="AA49045" s="102"/>
      <c r="AB49045" s="102"/>
    </row>
    <row r="49046" spans="26:28" x14ac:dyDescent="0.3">
      <c r="Z49046" s="102"/>
      <c r="AA49046" s="102"/>
      <c r="AB49046" s="102"/>
    </row>
    <row r="49047" spans="26:28" x14ac:dyDescent="0.3">
      <c r="Z49047" s="102"/>
      <c r="AA49047" s="102"/>
      <c r="AB49047" s="102"/>
    </row>
    <row r="49048" spans="26:28" x14ac:dyDescent="0.3">
      <c r="Z49048" s="102"/>
      <c r="AA49048" s="102"/>
      <c r="AB49048" s="102"/>
    </row>
    <row r="49049" spans="26:28" x14ac:dyDescent="0.3">
      <c r="Z49049" s="102"/>
      <c r="AA49049" s="102"/>
      <c r="AB49049" s="102"/>
    </row>
    <row r="49050" spans="26:28" x14ac:dyDescent="0.3">
      <c r="Z49050" s="102"/>
      <c r="AA49050" s="102"/>
      <c r="AB49050" s="102"/>
    </row>
    <row r="49051" spans="26:28" x14ac:dyDescent="0.3">
      <c r="Z49051" s="102"/>
      <c r="AA49051" s="102"/>
      <c r="AB49051" s="102"/>
    </row>
    <row r="49052" spans="26:28" x14ac:dyDescent="0.3">
      <c r="Z49052" s="102"/>
      <c r="AA49052" s="102"/>
      <c r="AB49052" s="102"/>
    </row>
    <row r="49053" spans="26:28" x14ac:dyDescent="0.3">
      <c r="Z49053" s="102"/>
      <c r="AA49053" s="102"/>
      <c r="AB49053" s="102"/>
    </row>
    <row r="49054" spans="26:28" x14ac:dyDescent="0.3">
      <c r="Z49054" s="102"/>
      <c r="AA49054" s="102"/>
      <c r="AB49054" s="102"/>
    </row>
    <row r="49055" spans="26:28" x14ac:dyDescent="0.3">
      <c r="Z49055" s="102"/>
      <c r="AA49055" s="102"/>
      <c r="AB49055" s="102"/>
    </row>
    <row r="49056" spans="26:28" x14ac:dyDescent="0.3">
      <c r="Z49056" s="102"/>
      <c r="AA49056" s="102"/>
      <c r="AB49056" s="102"/>
    </row>
    <row r="49057" spans="26:28" x14ac:dyDescent="0.3">
      <c r="Z49057" s="102"/>
      <c r="AA49057" s="102"/>
      <c r="AB49057" s="102"/>
    </row>
    <row r="49058" spans="26:28" x14ac:dyDescent="0.3">
      <c r="Z49058" s="102"/>
      <c r="AA49058" s="102"/>
      <c r="AB49058" s="102"/>
    </row>
    <row r="49059" spans="26:28" x14ac:dyDescent="0.3">
      <c r="Z49059" s="102"/>
      <c r="AA49059" s="102"/>
      <c r="AB49059" s="102"/>
    </row>
    <row r="49060" spans="26:28" x14ac:dyDescent="0.3">
      <c r="Z49060" s="102"/>
      <c r="AA49060" s="102"/>
      <c r="AB49060" s="102"/>
    </row>
    <row r="49061" spans="26:28" x14ac:dyDescent="0.3">
      <c r="Z49061" s="102"/>
      <c r="AA49061" s="102"/>
      <c r="AB49061" s="102"/>
    </row>
    <row r="49062" spans="26:28" x14ac:dyDescent="0.3">
      <c r="Z49062" s="102"/>
      <c r="AA49062" s="102"/>
      <c r="AB49062" s="102"/>
    </row>
    <row r="49063" spans="26:28" x14ac:dyDescent="0.3">
      <c r="Z49063" s="102"/>
      <c r="AA49063" s="102"/>
      <c r="AB49063" s="102"/>
    </row>
    <row r="49064" spans="26:28" x14ac:dyDescent="0.3">
      <c r="Z49064" s="102"/>
      <c r="AA49064" s="102"/>
      <c r="AB49064" s="102"/>
    </row>
    <row r="49065" spans="26:28" x14ac:dyDescent="0.3">
      <c r="Z49065" s="102"/>
      <c r="AA49065" s="102"/>
      <c r="AB49065" s="102"/>
    </row>
    <row r="49066" spans="26:28" x14ac:dyDescent="0.3">
      <c r="Z49066" s="102"/>
      <c r="AA49066" s="102"/>
      <c r="AB49066" s="102"/>
    </row>
    <row r="49067" spans="26:28" x14ac:dyDescent="0.3">
      <c r="Z49067" s="102"/>
      <c r="AA49067" s="102"/>
      <c r="AB49067" s="102"/>
    </row>
    <row r="49068" spans="26:28" x14ac:dyDescent="0.3">
      <c r="Z49068" s="102"/>
      <c r="AA49068" s="102"/>
      <c r="AB49068" s="102"/>
    </row>
    <row r="49069" spans="26:28" x14ac:dyDescent="0.3">
      <c r="Z49069" s="102"/>
      <c r="AA49069" s="102"/>
      <c r="AB49069" s="102"/>
    </row>
    <row r="49070" spans="26:28" x14ac:dyDescent="0.3">
      <c r="Z49070" s="102"/>
      <c r="AA49070" s="102"/>
      <c r="AB49070" s="102"/>
    </row>
    <row r="49071" spans="26:28" x14ac:dyDescent="0.3">
      <c r="Z49071" s="102"/>
      <c r="AA49071" s="102"/>
      <c r="AB49071" s="102"/>
    </row>
    <row r="49072" spans="26:28" x14ac:dyDescent="0.3">
      <c r="Z49072" s="102"/>
      <c r="AA49072" s="102"/>
      <c r="AB49072" s="102"/>
    </row>
    <row r="49073" spans="26:28" x14ac:dyDescent="0.3">
      <c r="Z49073" s="102"/>
      <c r="AA49073" s="102"/>
      <c r="AB49073" s="102"/>
    </row>
    <row r="49074" spans="26:28" x14ac:dyDescent="0.3">
      <c r="Z49074" s="102"/>
      <c r="AA49074" s="102"/>
      <c r="AB49074" s="102"/>
    </row>
    <row r="49075" spans="26:28" x14ac:dyDescent="0.3">
      <c r="Z49075" s="102"/>
      <c r="AA49075" s="102"/>
      <c r="AB49075" s="102"/>
    </row>
    <row r="49076" spans="26:28" x14ac:dyDescent="0.3">
      <c r="Z49076" s="102"/>
      <c r="AA49076" s="102"/>
      <c r="AB49076" s="102"/>
    </row>
    <row r="49077" spans="26:28" x14ac:dyDescent="0.3">
      <c r="Z49077" s="102"/>
      <c r="AA49077" s="102"/>
      <c r="AB49077" s="102"/>
    </row>
    <row r="49078" spans="26:28" x14ac:dyDescent="0.3">
      <c r="Z49078" s="102"/>
      <c r="AA49078" s="102"/>
      <c r="AB49078" s="102"/>
    </row>
    <row r="49079" spans="26:28" x14ac:dyDescent="0.3">
      <c r="Z49079" s="102"/>
      <c r="AA49079" s="102"/>
      <c r="AB49079" s="102"/>
    </row>
    <row r="49080" spans="26:28" x14ac:dyDescent="0.3">
      <c r="Z49080" s="102"/>
      <c r="AA49080" s="102"/>
      <c r="AB49080" s="102"/>
    </row>
    <row r="49081" spans="26:28" x14ac:dyDescent="0.3">
      <c r="Z49081" s="102"/>
      <c r="AA49081" s="102"/>
      <c r="AB49081" s="102"/>
    </row>
    <row r="49082" spans="26:28" x14ac:dyDescent="0.3">
      <c r="Z49082" s="102"/>
      <c r="AA49082" s="102"/>
      <c r="AB49082" s="102"/>
    </row>
    <row r="49083" spans="26:28" x14ac:dyDescent="0.3">
      <c r="Z49083" s="102"/>
      <c r="AA49083" s="102"/>
      <c r="AB49083" s="102"/>
    </row>
    <row r="49084" spans="26:28" x14ac:dyDescent="0.3">
      <c r="Z49084" s="102"/>
      <c r="AA49084" s="102"/>
      <c r="AB49084" s="102"/>
    </row>
    <row r="49085" spans="26:28" x14ac:dyDescent="0.3">
      <c r="Z49085" s="102"/>
      <c r="AA49085" s="102"/>
      <c r="AB49085" s="102"/>
    </row>
    <row r="49086" spans="26:28" x14ac:dyDescent="0.3">
      <c r="Z49086" s="102"/>
      <c r="AA49086" s="102"/>
      <c r="AB49086" s="102"/>
    </row>
    <row r="49087" spans="26:28" x14ac:dyDescent="0.3">
      <c r="Z49087" s="102"/>
      <c r="AA49087" s="102"/>
      <c r="AB49087" s="102"/>
    </row>
    <row r="49088" spans="26:28" x14ac:dyDescent="0.3">
      <c r="Z49088" s="102"/>
      <c r="AA49088" s="102"/>
      <c r="AB49088" s="102"/>
    </row>
    <row r="49089" spans="26:28" x14ac:dyDescent="0.3">
      <c r="Z49089" s="102"/>
      <c r="AA49089" s="102"/>
      <c r="AB49089" s="102"/>
    </row>
    <row r="49090" spans="26:28" x14ac:dyDescent="0.3">
      <c r="Z49090" s="102"/>
      <c r="AA49090" s="102"/>
      <c r="AB49090" s="102"/>
    </row>
    <row r="49091" spans="26:28" x14ac:dyDescent="0.3">
      <c r="Z49091" s="102"/>
      <c r="AA49091" s="102"/>
      <c r="AB49091" s="102"/>
    </row>
    <row r="49092" spans="26:28" x14ac:dyDescent="0.3">
      <c r="Z49092" s="102"/>
      <c r="AA49092" s="102"/>
      <c r="AB49092" s="102"/>
    </row>
    <row r="49093" spans="26:28" x14ac:dyDescent="0.3">
      <c r="Z49093" s="102"/>
      <c r="AA49093" s="102"/>
      <c r="AB49093" s="102"/>
    </row>
    <row r="49094" spans="26:28" x14ac:dyDescent="0.3">
      <c r="Z49094" s="102"/>
      <c r="AA49094" s="102"/>
      <c r="AB49094" s="102"/>
    </row>
    <row r="49095" spans="26:28" x14ac:dyDescent="0.3">
      <c r="Z49095" s="102"/>
      <c r="AA49095" s="102"/>
      <c r="AB49095" s="102"/>
    </row>
    <row r="49096" spans="26:28" x14ac:dyDescent="0.3">
      <c r="Z49096" s="102"/>
      <c r="AA49096" s="102"/>
      <c r="AB49096" s="102"/>
    </row>
    <row r="49097" spans="26:28" x14ac:dyDescent="0.3">
      <c r="Z49097" s="102"/>
      <c r="AA49097" s="102"/>
      <c r="AB49097" s="102"/>
    </row>
    <row r="49098" spans="26:28" x14ac:dyDescent="0.3">
      <c r="Z49098" s="102"/>
      <c r="AA49098" s="102"/>
      <c r="AB49098" s="102"/>
    </row>
    <row r="49099" spans="26:28" x14ac:dyDescent="0.3">
      <c r="Z49099" s="102"/>
      <c r="AA49099" s="102"/>
      <c r="AB49099" s="102"/>
    </row>
    <row r="49100" spans="26:28" x14ac:dyDescent="0.3">
      <c r="Z49100" s="102"/>
      <c r="AA49100" s="102"/>
      <c r="AB49100" s="102"/>
    </row>
    <row r="49101" spans="26:28" x14ac:dyDescent="0.3">
      <c r="Z49101" s="102"/>
      <c r="AA49101" s="102"/>
      <c r="AB49101" s="102"/>
    </row>
    <row r="49102" spans="26:28" x14ac:dyDescent="0.3">
      <c r="Z49102" s="102"/>
      <c r="AA49102" s="102"/>
      <c r="AB49102" s="102"/>
    </row>
    <row r="49103" spans="26:28" x14ac:dyDescent="0.3">
      <c r="Z49103" s="102"/>
      <c r="AA49103" s="102"/>
      <c r="AB49103" s="102"/>
    </row>
    <row r="49104" spans="26:28" x14ac:dyDescent="0.3">
      <c r="Z49104" s="102"/>
      <c r="AA49104" s="102"/>
      <c r="AB49104" s="102"/>
    </row>
    <row r="49105" spans="26:28" x14ac:dyDescent="0.3">
      <c r="Z49105" s="102"/>
      <c r="AA49105" s="102"/>
      <c r="AB49105" s="102"/>
    </row>
    <row r="49106" spans="26:28" x14ac:dyDescent="0.3">
      <c r="Z49106" s="102"/>
      <c r="AA49106" s="102"/>
      <c r="AB49106" s="102"/>
    </row>
    <row r="49107" spans="26:28" x14ac:dyDescent="0.3">
      <c r="Z49107" s="102"/>
      <c r="AA49107" s="102"/>
      <c r="AB49107" s="102"/>
    </row>
    <row r="49108" spans="26:28" x14ac:dyDescent="0.3">
      <c r="Z49108" s="102"/>
      <c r="AA49108" s="102"/>
      <c r="AB49108" s="102"/>
    </row>
    <row r="49109" spans="26:28" x14ac:dyDescent="0.3">
      <c r="Z49109" s="102"/>
      <c r="AA49109" s="102"/>
      <c r="AB49109" s="102"/>
    </row>
    <row r="49110" spans="26:28" x14ac:dyDescent="0.3">
      <c r="Z49110" s="102"/>
      <c r="AA49110" s="102"/>
      <c r="AB49110" s="102"/>
    </row>
    <row r="49111" spans="26:28" x14ac:dyDescent="0.3">
      <c r="Z49111" s="102"/>
      <c r="AA49111" s="102"/>
      <c r="AB49111" s="102"/>
    </row>
    <row r="49112" spans="26:28" x14ac:dyDescent="0.3">
      <c r="Z49112" s="102"/>
      <c r="AA49112" s="102"/>
      <c r="AB49112" s="102"/>
    </row>
    <row r="49113" spans="26:28" x14ac:dyDescent="0.3">
      <c r="Z49113" s="102"/>
      <c r="AA49113" s="102"/>
      <c r="AB49113" s="102"/>
    </row>
    <row r="49114" spans="26:28" x14ac:dyDescent="0.3">
      <c r="Z49114" s="102"/>
      <c r="AA49114" s="102"/>
      <c r="AB49114" s="102"/>
    </row>
    <row r="49115" spans="26:28" x14ac:dyDescent="0.3">
      <c r="Z49115" s="102"/>
      <c r="AA49115" s="102"/>
      <c r="AB49115" s="102"/>
    </row>
    <row r="49116" spans="26:28" x14ac:dyDescent="0.3">
      <c r="Z49116" s="102"/>
      <c r="AA49116" s="102"/>
      <c r="AB49116" s="102"/>
    </row>
    <row r="49117" spans="26:28" x14ac:dyDescent="0.3">
      <c r="Z49117" s="102"/>
      <c r="AA49117" s="102"/>
      <c r="AB49117" s="102"/>
    </row>
    <row r="49118" spans="26:28" x14ac:dyDescent="0.3">
      <c r="Z49118" s="102"/>
      <c r="AA49118" s="102"/>
      <c r="AB49118" s="102"/>
    </row>
    <row r="49119" spans="26:28" x14ac:dyDescent="0.3">
      <c r="Z49119" s="102"/>
      <c r="AA49119" s="102"/>
      <c r="AB49119" s="102"/>
    </row>
    <row r="49120" spans="26:28" x14ac:dyDescent="0.3">
      <c r="Z49120" s="102"/>
      <c r="AA49120" s="102"/>
      <c r="AB49120" s="102"/>
    </row>
    <row r="49121" spans="26:28" x14ac:dyDescent="0.3">
      <c r="Z49121" s="102"/>
      <c r="AA49121" s="102"/>
      <c r="AB49121" s="102"/>
    </row>
    <row r="49122" spans="26:28" x14ac:dyDescent="0.3">
      <c r="Z49122" s="102"/>
      <c r="AA49122" s="102"/>
      <c r="AB49122" s="102"/>
    </row>
    <row r="49123" spans="26:28" x14ac:dyDescent="0.3">
      <c r="Z49123" s="102"/>
      <c r="AA49123" s="102"/>
      <c r="AB49123" s="102"/>
    </row>
    <row r="49124" spans="26:28" x14ac:dyDescent="0.3">
      <c r="Z49124" s="102"/>
      <c r="AA49124" s="102"/>
      <c r="AB49124" s="102"/>
    </row>
    <row r="49125" spans="26:28" x14ac:dyDescent="0.3">
      <c r="Z49125" s="102"/>
      <c r="AA49125" s="102"/>
      <c r="AB49125" s="102"/>
    </row>
    <row r="49126" spans="26:28" x14ac:dyDescent="0.3">
      <c r="Z49126" s="102"/>
      <c r="AA49126" s="102"/>
      <c r="AB49126" s="102"/>
    </row>
    <row r="49127" spans="26:28" x14ac:dyDescent="0.3">
      <c r="Z49127" s="102"/>
      <c r="AA49127" s="102"/>
      <c r="AB49127" s="102"/>
    </row>
    <row r="49128" spans="26:28" x14ac:dyDescent="0.3">
      <c r="Z49128" s="102"/>
      <c r="AA49128" s="102"/>
      <c r="AB49128" s="102"/>
    </row>
    <row r="49129" spans="26:28" x14ac:dyDescent="0.3">
      <c r="Z49129" s="102"/>
      <c r="AA49129" s="102"/>
      <c r="AB49129" s="102"/>
    </row>
    <row r="49130" spans="26:28" x14ac:dyDescent="0.3">
      <c r="Z49130" s="102"/>
      <c r="AA49130" s="102"/>
      <c r="AB49130" s="102"/>
    </row>
    <row r="49131" spans="26:28" x14ac:dyDescent="0.3">
      <c r="Z49131" s="102"/>
      <c r="AA49131" s="102"/>
      <c r="AB49131" s="102"/>
    </row>
    <row r="49132" spans="26:28" x14ac:dyDescent="0.3">
      <c r="Z49132" s="102"/>
      <c r="AA49132" s="102"/>
      <c r="AB49132" s="102"/>
    </row>
    <row r="49133" spans="26:28" x14ac:dyDescent="0.3">
      <c r="Z49133" s="102"/>
      <c r="AA49133" s="102"/>
      <c r="AB49133" s="102"/>
    </row>
    <row r="49134" spans="26:28" x14ac:dyDescent="0.3">
      <c r="Z49134" s="102"/>
      <c r="AA49134" s="102"/>
      <c r="AB49134" s="102"/>
    </row>
    <row r="49135" spans="26:28" x14ac:dyDescent="0.3">
      <c r="Z49135" s="102"/>
      <c r="AA49135" s="102"/>
      <c r="AB49135" s="102"/>
    </row>
    <row r="49136" spans="26:28" x14ac:dyDescent="0.3">
      <c r="Z49136" s="102"/>
      <c r="AA49136" s="102"/>
      <c r="AB49136" s="102"/>
    </row>
    <row r="49137" spans="26:28" x14ac:dyDescent="0.3">
      <c r="Z49137" s="102"/>
      <c r="AA49137" s="102"/>
      <c r="AB49137" s="102"/>
    </row>
    <row r="49138" spans="26:28" x14ac:dyDescent="0.3">
      <c r="Z49138" s="102"/>
      <c r="AA49138" s="102"/>
      <c r="AB49138" s="102"/>
    </row>
    <row r="49139" spans="26:28" x14ac:dyDescent="0.3">
      <c r="Z49139" s="102"/>
      <c r="AA49139" s="102"/>
      <c r="AB49139" s="102"/>
    </row>
    <row r="49140" spans="26:28" x14ac:dyDescent="0.3">
      <c r="Z49140" s="102"/>
      <c r="AA49140" s="102"/>
      <c r="AB49140" s="102"/>
    </row>
    <row r="49141" spans="26:28" x14ac:dyDescent="0.3">
      <c r="Z49141" s="102"/>
      <c r="AA49141" s="102"/>
      <c r="AB49141" s="102"/>
    </row>
    <row r="49142" spans="26:28" x14ac:dyDescent="0.3">
      <c r="Z49142" s="102"/>
      <c r="AA49142" s="102"/>
      <c r="AB49142" s="102"/>
    </row>
    <row r="49143" spans="26:28" x14ac:dyDescent="0.3">
      <c r="Z49143" s="102"/>
      <c r="AA49143" s="102"/>
      <c r="AB49143" s="102"/>
    </row>
    <row r="49144" spans="26:28" x14ac:dyDescent="0.3">
      <c r="Z49144" s="102"/>
      <c r="AA49144" s="102"/>
      <c r="AB49144" s="102"/>
    </row>
    <row r="49145" spans="26:28" x14ac:dyDescent="0.3">
      <c r="Z49145" s="102"/>
      <c r="AA49145" s="102"/>
      <c r="AB49145" s="102"/>
    </row>
    <row r="49146" spans="26:28" x14ac:dyDescent="0.3">
      <c r="Z49146" s="102"/>
      <c r="AA49146" s="102"/>
      <c r="AB49146" s="102"/>
    </row>
    <row r="49147" spans="26:28" x14ac:dyDescent="0.3">
      <c r="Z49147" s="102"/>
      <c r="AA49147" s="102"/>
      <c r="AB49147" s="102"/>
    </row>
    <row r="49148" spans="26:28" x14ac:dyDescent="0.3">
      <c r="Z49148" s="102"/>
      <c r="AA49148" s="102"/>
      <c r="AB49148" s="102"/>
    </row>
    <row r="49149" spans="26:28" x14ac:dyDescent="0.3">
      <c r="Z49149" s="102"/>
      <c r="AA49149" s="102"/>
      <c r="AB49149" s="102"/>
    </row>
    <row r="49150" spans="26:28" x14ac:dyDescent="0.3">
      <c r="Z49150" s="102"/>
      <c r="AA49150" s="102"/>
      <c r="AB49150" s="102"/>
    </row>
    <row r="49151" spans="26:28" x14ac:dyDescent="0.3">
      <c r="Z49151" s="102"/>
      <c r="AA49151" s="102"/>
      <c r="AB49151" s="102"/>
    </row>
    <row r="49152" spans="26:28" x14ac:dyDescent="0.3">
      <c r="Z49152" s="102"/>
      <c r="AA49152" s="102"/>
      <c r="AB49152" s="102"/>
    </row>
    <row r="49153" spans="26:28" x14ac:dyDescent="0.3">
      <c r="Z49153" s="102"/>
      <c r="AA49153" s="102"/>
      <c r="AB49153" s="102"/>
    </row>
    <row r="49154" spans="26:28" x14ac:dyDescent="0.3">
      <c r="Z49154" s="102"/>
      <c r="AA49154" s="102"/>
      <c r="AB49154" s="102"/>
    </row>
    <row r="49155" spans="26:28" x14ac:dyDescent="0.3">
      <c r="Z49155" s="102"/>
      <c r="AA49155" s="102"/>
      <c r="AB49155" s="102"/>
    </row>
    <row r="49156" spans="26:28" x14ac:dyDescent="0.3">
      <c r="Z49156" s="102"/>
      <c r="AA49156" s="102"/>
      <c r="AB49156" s="102"/>
    </row>
    <row r="49157" spans="26:28" x14ac:dyDescent="0.3">
      <c r="Z49157" s="102"/>
      <c r="AA49157" s="102"/>
      <c r="AB49157" s="102"/>
    </row>
    <row r="49158" spans="26:28" x14ac:dyDescent="0.3">
      <c r="Z49158" s="102"/>
      <c r="AA49158" s="102"/>
      <c r="AB49158" s="102"/>
    </row>
    <row r="49159" spans="26:28" x14ac:dyDescent="0.3">
      <c r="Z49159" s="102"/>
      <c r="AA49159" s="102"/>
      <c r="AB49159" s="102"/>
    </row>
    <row r="49160" spans="26:28" x14ac:dyDescent="0.3">
      <c r="Z49160" s="102"/>
      <c r="AA49160" s="102"/>
      <c r="AB49160" s="102"/>
    </row>
    <row r="49161" spans="26:28" x14ac:dyDescent="0.3">
      <c r="Z49161" s="102"/>
      <c r="AA49161" s="102"/>
      <c r="AB49161" s="102"/>
    </row>
    <row r="49162" spans="26:28" x14ac:dyDescent="0.3">
      <c r="Z49162" s="102"/>
      <c r="AA49162" s="102"/>
      <c r="AB49162" s="102"/>
    </row>
    <row r="49163" spans="26:28" x14ac:dyDescent="0.3">
      <c r="Z49163" s="102"/>
      <c r="AA49163" s="102"/>
      <c r="AB49163" s="102"/>
    </row>
    <row r="49164" spans="26:28" x14ac:dyDescent="0.3">
      <c r="Z49164" s="102"/>
      <c r="AA49164" s="102"/>
      <c r="AB49164" s="102"/>
    </row>
    <row r="49165" spans="26:28" x14ac:dyDescent="0.3">
      <c r="Z49165" s="102"/>
      <c r="AA49165" s="102"/>
      <c r="AB49165" s="102"/>
    </row>
    <row r="49166" spans="26:28" x14ac:dyDescent="0.3">
      <c r="Z49166" s="102"/>
      <c r="AA49166" s="102"/>
      <c r="AB49166" s="102"/>
    </row>
    <row r="49167" spans="26:28" x14ac:dyDescent="0.3">
      <c r="Z49167" s="102"/>
      <c r="AA49167" s="102"/>
      <c r="AB49167" s="102"/>
    </row>
    <row r="49168" spans="26:28" x14ac:dyDescent="0.3">
      <c r="Z49168" s="102"/>
      <c r="AA49168" s="102"/>
      <c r="AB49168" s="102"/>
    </row>
    <row r="49169" spans="26:28" x14ac:dyDescent="0.3">
      <c r="Z49169" s="102"/>
      <c r="AA49169" s="102"/>
      <c r="AB49169" s="102"/>
    </row>
    <row r="49170" spans="26:28" x14ac:dyDescent="0.3">
      <c r="Z49170" s="102"/>
      <c r="AA49170" s="102"/>
      <c r="AB49170" s="102"/>
    </row>
    <row r="49171" spans="26:28" x14ac:dyDescent="0.3">
      <c r="Z49171" s="102"/>
      <c r="AA49171" s="102"/>
      <c r="AB49171" s="102"/>
    </row>
    <row r="49172" spans="26:28" x14ac:dyDescent="0.3">
      <c r="Z49172" s="102"/>
      <c r="AA49172" s="102"/>
      <c r="AB49172" s="102"/>
    </row>
    <row r="49173" spans="26:28" x14ac:dyDescent="0.3">
      <c r="Z49173" s="102"/>
      <c r="AA49173" s="102"/>
      <c r="AB49173" s="102"/>
    </row>
    <row r="49174" spans="26:28" x14ac:dyDescent="0.3">
      <c r="Z49174" s="102"/>
      <c r="AA49174" s="102"/>
      <c r="AB49174" s="102"/>
    </row>
    <row r="49175" spans="26:28" x14ac:dyDescent="0.3">
      <c r="Z49175" s="102"/>
      <c r="AA49175" s="102"/>
      <c r="AB49175" s="102"/>
    </row>
    <row r="49176" spans="26:28" x14ac:dyDescent="0.3">
      <c r="Z49176" s="102"/>
      <c r="AA49176" s="102"/>
      <c r="AB49176" s="102"/>
    </row>
    <row r="49177" spans="26:28" x14ac:dyDescent="0.3">
      <c r="Z49177" s="102"/>
      <c r="AA49177" s="102"/>
      <c r="AB49177" s="102"/>
    </row>
    <row r="49178" spans="26:28" x14ac:dyDescent="0.3">
      <c r="Z49178" s="102"/>
      <c r="AA49178" s="102"/>
      <c r="AB49178" s="102"/>
    </row>
    <row r="49179" spans="26:28" x14ac:dyDescent="0.3">
      <c r="Z49179" s="102"/>
      <c r="AA49179" s="102"/>
      <c r="AB49179" s="102"/>
    </row>
    <row r="49180" spans="26:28" x14ac:dyDescent="0.3">
      <c r="Z49180" s="102"/>
      <c r="AA49180" s="102"/>
      <c r="AB49180" s="102"/>
    </row>
    <row r="49181" spans="26:28" x14ac:dyDescent="0.3">
      <c r="Z49181" s="102"/>
      <c r="AA49181" s="102"/>
      <c r="AB49181" s="102"/>
    </row>
    <row r="49182" spans="26:28" x14ac:dyDescent="0.3">
      <c r="Z49182" s="102"/>
      <c r="AA49182" s="102"/>
      <c r="AB49182" s="102"/>
    </row>
    <row r="49183" spans="26:28" x14ac:dyDescent="0.3">
      <c r="Z49183" s="102"/>
      <c r="AA49183" s="102"/>
      <c r="AB49183" s="102"/>
    </row>
    <row r="49184" spans="26:28" x14ac:dyDescent="0.3">
      <c r="Z49184" s="102"/>
      <c r="AA49184" s="102"/>
      <c r="AB49184" s="102"/>
    </row>
    <row r="49185" spans="26:28" x14ac:dyDescent="0.3">
      <c r="Z49185" s="102"/>
      <c r="AA49185" s="102"/>
      <c r="AB49185" s="102"/>
    </row>
    <row r="49186" spans="26:28" x14ac:dyDescent="0.3">
      <c r="Z49186" s="102"/>
      <c r="AA49186" s="102"/>
      <c r="AB49186" s="102"/>
    </row>
    <row r="49187" spans="26:28" x14ac:dyDescent="0.3">
      <c r="Z49187" s="102"/>
      <c r="AA49187" s="102"/>
      <c r="AB49187" s="102"/>
    </row>
    <row r="49188" spans="26:28" x14ac:dyDescent="0.3">
      <c r="Z49188" s="102"/>
      <c r="AA49188" s="102"/>
      <c r="AB49188" s="102"/>
    </row>
    <row r="49189" spans="26:28" x14ac:dyDescent="0.3">
      <c r="Z49189" s="102"/>
      <c r="AA49189" s="102"/>
      <c r="AB49189" s="102"/>
    </row>
    <row r="49190" spans="26:28" x14ac:dyDescent="0.3">
      <c r="Z49190" s="102"/>
      <c r="AA49190" s="102"/>
      <c r="AB49190" s="102"/>
    </row>
    <row r="49191" spans="26:28" x14ac:dyDescent="0.3">
      <c r="Z49191" s="102"/>
      <c r="AA49191" s="102"/>
      <c r="AB49191" s="102"/>
    </row>
    <row r="49192" spans="26:28" x14ac:dyDescent="0.3">
      <c r="Z49192" s="102"/>
      <c r="AA49192" s="102"/>
      <c r="AB49192" s="102"/>
    </row>
    <row r="49193" spans="26:28" x14ac:dyDescent="0.3">
      <c r="Z49193" s="102"/>
      <c r="AA49193" s="102"/>
      <c r="AB49193" s="102"/>
    </row>
    <row r="49194" spans="26:28" x14ac:dyDescent="0.3">
      <c r="Z49194" s="102"/>
      <c r="AA49194" s="102"/>
      <c r="AB49194" s="102"/>
    </row>
    <row r="49195" spans="26:28" x14ac:dyDescent="0.3">
      <c r="Z49195" s="102"/>
      <c r="AA49195" s="102"/>
      <c r="AB49195" s="102"/>
    </row>
    <row r="49196" spans="26:28" x14ac:dyDescent="0.3">
      <c r="Z49196" s="102"/>
      <c r="AA49196" s="102"/>
      <c r="AB49196" s="102"/>
    </row>
    <row r="49197" spans="26:28" x14ac:dyDescent="0.3">
      <c r="Z49197" s="102"/>
      <c r="AA49197" s="102"/>
      <c r="AB49197" s="102"/>
    </row>
    <row r="49198" spans="26:28" x14ac:dyDescent="0.3">
      <c r="Z49198" s="102"/>
      <c r="AA49198" s="102"/>
      <c r="AB49198" s="102"/>
    </row>
    <row r="49199" spans="26:28" x14ac:dyDescent="0.3">
      <c r="Z49199" s="102"/>
      <c r="AA49199" s="102"/>
      <c r="AB49199" s="102"/>
    </row>
    <row r="49200" spans="26:28" x14ac:dyDescent="0.3">
      <c r="Z49200" s="102"/>
      <c r="AA49200" s="102"/>
      <c r="AB49200" s="102"/>
    </row>
    <row r="49201" spans="26:28" x14ac:dyDescent="0.3">
      <c r="Z49201" s="102"/>
      <c r="AA49201" s="102"/>
      <c r="AB49201" s="102"/>
    </row>
    <row r="49202" spans="26:28" x14ac:dyDescent="0.3">
      <c r="Z49202" s="102"/>
      <c r="AA49202" s="102"/>
      <c r="AB49202" s="102"/>
    </row>
    <row r="49203" spans="26:28" x14ac:dyDescent="0.3">
      <c r="Z49203" s="102"/>
      <c r="AA49203" s="102"/>
      <c r="AB49203" s="102"/>
    </row>
    <row r="49204" spans="26:28" x14ac:dyDescent="0.3">
      <c r="Z49204" s="102"/>
      <c r="AA49204" s="102"/>
      <c r="AB49204" s="102"/>
    </row>
    <row r="49205" spans="26:28" x14ac:dyDescent="0.3">
      <c r="Z49205" s="102"/>
      <c r="AA49205" s="102"/>
      <c r="AB49205" s="102"/>
    </row>
    <row r="49206" spans="26:28" x14ac:dyDescent="0.3">
      <c r="Z49206" s="102"/>
      <c r="AA49206" s="102"/>
      <c r="AB49206" s="102"/>
    </row>
    <row r="49207" spans="26:28" x14ac:dyDescent="0.3">
      <c r="Z49207" s="102"/>
      <c r="AA49207" s="102"/>
      <c r="AB49207" s="102"/>
    </row>
    <row r="49208" spans="26:28" x14ac:dyDescent="0.3">
      <c r="Z49208" s="102"/>
      <c r="AA49208" s="102"/>
      <c r="AB49208" s="102"/>
    </row>
    <row r="49209" spans="26:28" x14ac:dyDescent="0.3">
      <c r="Z49209" s="102"/>
      <c r="AA49209" s="102"/>
      <c r="AB49209" s="102"/>
    </row>
    <row r="49210" spans="26:28" x14ac:dyDescent="0.3">
      <c r="Z49210" s="102"/>
      <c r="AA49210" s="102"/>
      <c r="AB49210" s="102"/>
    </row>
    <row r="49211" spans="26:28" x14ac:dyDescent="0.3">
      <c r="Z49211" s="102"/>
      <c r="AA49211" s="102"/>
      <c r="AB49211" s="102"/>
    </row>
    <row r="49212" spans="26:28" x14ac:dyDescent="0.3">
      <c r="Z49212" s="102"/>
      <c r="AA49212" s="102"/>
      <c r="AB49212" s="102"/>
    </row>
    <row r="49213" spans="26:28" x14ac:dyDescent="0.3">
      <c r="Z49213" s="102"/>
      <c r="AA49213" s="102"/>
      <c r="AB49213" s="102"/>
    </row>
    <row r="49214" spans="26:28" x14ac:dyDescent="0.3">
      <c r="Z49214" s="102"/>
      <c r="AA49214" s="102"/>
      <c r="AB49214" s="102"/>
    </row>
    <row r="49215" spans="26:28" x14ac:dyDescent="0.3">
      <c r="Z49215" s="102"/>
      <c r="AA49215" s="102"/>
      <c r="AB49215" s="102"/>
    </row>
    <row r="49216" spans="26:28" x14ac:dyDescent="0.3">
      <c r="Z49216" s="102"/>
      <c r="AA49216" s="102"/>
      <c r="AB49216" s="102"/>
    </row>
    <row r="49217" spans="26:28" x14ac:dyDescent="0.3">
      <c r="Z49217" s="102"/>
      <c r="AA49217" s="102"/>
      <c r="AB49217" s="102"/>
    </row>
    <row r="49218" spans="26:28" x14ac:dyDescent="0.3">
      <c r="Z49218" s="102"/>
      <c r="AA49218" s="102"/>
      <c r="AB49218" s="102"/>
    </row>
    <row r="49219" spans="26:28" x14ac:dyDescent="0.3">
      <c r="Z49219" s="102"/>
      <c r="AA49219" s="102"/>
      <c r="AB49219" s="102"/>
    </row>
    <row r="49220" spans="26:28" x14ac:dyDescent="0.3">
      <c r="Z49220" s="102"/>
      <c r="AA49220" s="102"/>
      <c r="AB49220" s="102"/>
    </row>
    <row r="49221" spans="26:28" x14ac:dyDescent="0.3">
      <c r="Z49221" s="102"/>
      <c r="AA49221" s="102"/>
      <c r="AB49221" s="102"/>
    </row>
    <row r="49222" spans="26:28" x14ac:dyDescent="0.3">
      <c r="Z49222" s="102"/>
      <c r="AA49222" s="102"/>
      <c r="AB49222" s="102"/>
    </row>
    <row r="49223" spans="26:28" x14ac:dyDescent="0.3">
      <c r="Z49223" s="102"/>
      <c r="AA49223" s="102"/>
      <c r="AB49223" s="102"/>
    </row>
    <row r="49224" spans="26:28" x14ac:dyDescent="0.3">
      <c r="Z49224" s="102"/>
      <c r="AA49224" s="102"/>
      <c r="AB49224" s="102"/>
    </row>
    <row r="49225" spans="26:28" x14ac:dyDescent="0.3">
      <c r="Z49225" s="102"/>
      <c r="AA49225" s="102"/>
      <c r="AB49225" s="102"/>
    </row>
    <row r="49226" spans="26:28" x14ac:dyDescent="0.3">
      <c r="Z49226" s="102"/>
      <c r="AA49226" s="102"/>
      <c r="AB49226" s="102"/>
    </row>
    <row r="49227" spans="26:28" x14ac:dyDescent="0.3">
      <c r="Z49227" s="102"/>
      <c r="AA49227" s="102"/>
      <c r="AB49227" s="102"/>
    </row>
    <row r="49228" spans="26:28" x14ac:dyDescent="0.3">
      <c r="Z49228" s="102"/>
      <c r="AA49228" s="102"/>
      <c r="AB49228" s="102"/>
    </row>
    <row r="49229" spans="26:28" x14ac:dyDescent="0.3">
      <c r="Z49229" s="102"/>
      <c r="AA49229" s="102"/>
      <c r="AB49229" s="102"/>
    </row>
    <row r="49230" spans="26:28" x14ac:dyDescent="0.3">
      <c r="Z49230" s="102"/>
      <c r="AA49230" s="102"/>
      <c r="AB49230" s="102"/>
    </row>
    <row r="49231" spans="26:28" x14ac:dyDescent="0.3">
      <c r="Z49231" s="102"/>
      <c r="AA49231" s="102"/>
      <c r="AB49231" s="102"/>
    </row>
    <row r="49232" spans="26:28" x14ac:dyDescent="0.3">
      <c r="Z49232" s="102"/>
      <c r="AA49232" s="102"/>
      <c r="AB49232" s="102"/>
    </row>
    <row r="49233" spans="26:28" x14ac:dyDescent="0.3">
      <c r="Z49233" s="102"/>
      <c r="AA49233" s="102"/>
      <c r="AB49233" s="102"/>
    </row>
    <row r="49234" spans="26:28" x14ac:dyDescent="0.3">
      <c r="Z49234" s="102"/>
      <c r="AA49234" s="102"/>
      <c r="AB49234" s="102"/>
    </row>
    <row r="49235" spans="26:28" x14ac:dyDescent="0.3">
      <c r="Z49235" s="102"/>
      <c r="AA49235" s="102"/>
      <c r="AB49235" s="102"/>
    </row>
    <row r="49236" spans="26:28" x14ac:dyDescent="0.3">
      <c r="Z49236" s="102"/>
      <c r="AA49236" s="102"/>
      <c r="AB49236" s="102"/>
    </row>
    <row r="49237" spans="26:28" x14ac:dyDescent="0.3">
      <c r="Z49237" s="102"/>
      <c r="AA49237" s="102"/>
      <c r="AB49237" s="102"/>
    </row>
    <row r="49238" spans="26:28" x14ac:dyDescent="0.3">
      <c r="Z49238" s="102"/>
      <c r="AA49238" s="102"/>
      <c r="AB49238" s="102"/>
    </row>
    <row r="49239" spans="26:28" x14ac:dyDescent="0.3">
      <c r="Z49239" s="102"/>
      <c r="AA49239" s="102"/>
      <c r="AB49239" s="102"/>
    </row>
    <row r="49240" spans="26:28" x14ac:dyDescent="0.3">
      <c r="Z49240" s="102"/>
      <c r="AA49240" s="102"/>
      <c r="AB49240" s="102"/>
    </row>
    <row r="49241" spans="26:28" x14ac:dyDescent="0.3">
      <c r="Z49241" s="102"/>
      <c r="AA49241" s="102"/>
      <c r="AB49241" s="102"/>
    </row>
    <row r="49242" spans="26:28" x14ac:dyDescent="0.3">
      <c r="Z49242" s="102"/>
      <c r="AA49242" s="102"/>
      <c r="AB49242" s="102"/>
    </row>
    <row r="49243" spans="26:28" x14ac:dyDescent="0.3">
      <c r="Z49243" s="102"/>
      <c r="AA49243" s="102"/>
      <c r="AB49243" s="102"/>
    </row>
    <row r="49244" spans="26:28" x14ac:dyDescent="0.3">
      <c r="Z49244" s="102"/>
      <c r="AA49244" s="102"/>
      <c r="AB49244" s="102"/>
    </row>
    <row r="49245" spans="26:28" x14ac:dyDescent="0.3">
      <c r="Z49245" s="102"/>
      <c r="AA49245" s="102"/>
      <c r="AB49245" s="102"/>
    </row>
    <row r="49246" spans="26:28" x14ac:dyDescent="0.3">
      <c r="Z49246" s="102"/>
      <c r="AA49246" s="102"/>
      <c r="AB49246" s="102"/>
    </row>
    <row r="49247" spans="26:28" x14ac:dyDescent="0.3">
      <c r="Z49247" s="102"/>
      <c r="AA49247" s="102"/>
      <c r="AB49247" s="102"/>
    </row>
    <row r="49248" spans="26:28" x14ac:dyDescent="0.3">
      <c r="Z49248" s="102"/>
      <c r="AA49248" s="102"/>
      <c r="AB49248" s="102"/>
    </row>
    <row r="49249" spans="26:28" x14ac:dyDescent="0.3">
      <c r="Z49249" s="102"/>
      <c r="AA49249" s="102"/>
      <c r="AB49249" s="102"/>
    </row>
    <row r="49250" spans="26:28" x14ac:dyDescent="0.3">
      <c r="Z49250" s="102"/>
      <c r="AA49250" s="102"/>
      <c r="AB49250" s="102"/>
    </row>
    <row r="49251" spans="26:28" x14ac:dyDescent="0.3">
      <c r="Z49251" s="102"/>
      <c r="AA49251" s="102"/>
      <c r="AB49251" s="102"/>
    </row>
    <row r="49252" spans="26:28" x14ac:dyDescent="0.3">
      <c r="Z49252" s="102"/>
      <c r="AA49252" s="102"/>
      <c r="AB49252" s="102"/>
    </row>
    <row r="49253" spans="26:28" x14ac:dyDescent="0.3">
      <c r="Z49253" s="102"/>
      <c r="AA49253" s="102"/>
      <c r="AB49253" s="102"/>
    </row>
    <row r="49254" spans="26:28" x14ac:dyDescent="0.3">
      <c r="Z49254" s="102"/>
      <c r="AA49254" s="102"/>
      <c r="AB49254" s="102"/>
    </row>
    <row r="49255" spans="26:28" x14ac:dyDescent="0.3">
      <c r="Z49255" s="102"/>
      <c r="AA49255" s="102"/>
      <c r="AB49255" s="102"/>
    </row>
    <row r="49256" spans="26:28" x14ac:dyDescent="0.3">
      <c r="Z49256" s="102"/>
      <c r="AA49256" s="102"/>
      <c r="AB49256" s="102"/>
    </row>
    <row r="49257" spans="26:28" x14ac:dyDescent="0.3">
      <c r="Z49257" s="102"/>
      <c r="AA49257" s="102"/>
      <c r="AB49257" s="102"/>
    </row>
    <row r="49258" spans="26:28" x14ac:dyDescent="0.3">
      <c r="Z49258" s="102"/>
      <c r="AA49258" s="102"/>
      <c r="AB49258" s="102"/>
    </row>
    <row r="49259" spans="26:28" x14ac:dyDescent="0.3">
      <c r="Z49259" s="102"/>
      <c r="AA49259" s="102"/>
      <c r="AB49259" s="102"/>
    </row>
    <row r="49260" spans="26:28" x14ac:dyDescent="0.3">
      <c r="Z49260" s="102"/>
      <c r="AA49260" s="102"/>
      <c r="AB49260" s="102"/>
    </row>
    <row r="49261" spans="26:28" x14ac:dyDescent="0.3">
      <c r="Z49261" s="102"/>
      <c r="AA49261" s="102"/>
      <c r="AB49261" s="102"/>
    </row>
    <row r="49262" spans="26:28" x14ac:dyDescent="0.3">
      <c r="Z49262" s="102"/>
      <c r="AA49262" s="102"/>
      <c r="AB49262" s="102"/>
    </row>
    <row r="49263" spans="26:28" x14ac:dyDescent="0.3">
      <c r="Z49263" s="102"/>
      <c r="AA49263" s="102"/>
      <c r="AB49263" s="102"/>
    </row>
    <row r="49264" spans="26:28" x14ac:dyDescent="0.3">
      <c r="Z49264" s="102"/>
      <c r="AA49264" s="102"/>
      <c r="AB49264" s="102"/>
    </row>
    <row r="49265" spans="26:28" x14ac:dyDescent="0.3">
      <c r="Z49265" s="102"/>
      <c r="AA49265" s="102"/>
      <c r="AB49265" s="102"/>
    </row>
    <row r="49266" spans="26:28" x14ac:dyDescent="0.3">
      <c r="Z49266" s="102"/>
      <c r="AA49266" s="102"/>
      <c r="AB49266" s="102"/>
    </row>
    <row r="49267" spans="26:28" x14ac:dyDescent="0.3">
      <c r="Z49267" s="102"/>
      <c r="AA49267" s="102"/>
      <c r="AB49267" s="102"/>
    </row>
    <row r="49268" spans="26:28" x14ac:dyDescent="0.3">
      <c r="Z49268" s="102"/>
      <c r="AA49268" s="102"/>
      <c r="AB49268" s="102"/>
    </row>
    <row r="49269" spans="26:28" x14ac:dyDescent="0.3">
      <c r="Z49269" s="102"/>
      <c r="AA49269" s="102"/>
      <c r="AB49269" s="102"/>
    </row>
    <row r="49270" spans="26:28" x14ac:dyDescent="0.3">
      <c r="Z49270" s="102"/>
      <c r="AA49270" s="102"/>
      <c r="AB49270" s="102"/>
    </row>
    <row r="49271" spans="26:28" x14ac:dyDescent="0.3">
      <c r="Z49271" s="102"/>
      <c r="AA49271" s="102"/>
      <c r="AB49271" s="102"/>
    </row>
    <row r="49272" spans="26:28" x14ac:dyDescent="0.3">
      <c r="Z49272" s="102"/>
      <c r="AA49272" s="102"/>
      <c r="AB49272" s="102"/>
    </row>
    <row r="49273" spans="26:28" x14ac:dyDescent="0.3">
      <c r="Z49273" s="102"/>
      <c r="AA49273" s="102"/>
      <c r="AB49273" s="102"/>
    </row>
    <row r="49274" spans="26:28" x14ac:dyDescent="0.3">
      <c r="Z49274" s="102"/>
      <c r="AA49274" s="102"/>
      <c r="AB49274" s="102"/>
    </row>
    <row r="49275" spans="26:28" x14ac:dyDescent="0.3">
      <c r="Z49275" s="102"/>
      <c r="AA49275" s="102"/>
      <c r="AB49275" s="102"/>
    </row>
    <row r="49276" spans="26:28" x14ac:dyDescent="0.3">
      <c r="Z49276" s="102"/>
      <c r="AA49276" s="102"/>
      <c r="AB49276" s="102"/>
    </row>
    <row r="49277" spans="26:28" x14ac:dyDescent="0.3">
      <c r="Z49277" s="102"/>
      <c r="AA49277" s="102"/>
      <c r="AB49277" s="102"/>
    </row>
    <row r="49278" spans="26:28" x14ac:dyDescent="0.3">
      <c r="Z49278" s="102"/>
      <c r="AA49278" s="102"/>
      <c r="AB49278" s="102"/>
    </row>
    <row r="49279" spans="26:28" x14ac:dyDescent="0.3">
      <c r="Z49279" s="102"/>
      <c r="AA49279" s="102"/>
      <c r="AB49279" s="102"/>
    </row>
    <row r="49280" spans="26:28" x14ac:dyDescent="0.3">
      <c r="Z49280" s="102"/>
      <c r="AA49280" s="102"/>
      <c r="AB49280" s="102"/>
    </row>
    <row r="49281" spans="26:28" x14ac:dyDescent="0.3">
      <c r="Z49281" s="102"/>
      <c r="AA49281" s="102"/>
      <c r="AB49281" s="102"/>
    </row>
    <row r="49282" spans="26:28" x14ac:dyDescent="0.3">
      <c r="Z49282" s="102"/>
      <c r="AA49282" s="102"/>
      <c r="AB49282" s="102"/>
    </row>
    <row r="49283" spans="26:28" x14ac:dyDescent="0.3">
      <c r="Z49283" s="102"/>
      <c r="AA49283" s="102"/>
      <c r="AB49283" s="102"/>
    </row>
    <row r="49284" spans="26:28" x14ac:dyDescent="0.3">
      <c r="Z49284" s="102"/>
      <c r="AA49284" s="102"/>
      <c r="AB49284" s="102"/>
    </row>
    <row r="49285" spans="26:28" x14ac:dyDescent="0.3">
      <c r="Z49285" s="102"/>
      <c r="AA49285" s="102"/>
      <c r="AB49285" s="102"/>
    </row>
    <row r="49286" spans="26:28" x14ac:dyDescent="0.3">
      <c r="Z49286" s="102"/>
      <c r="AA49286" s="102"/>
      <c r="AB49286" s="102"/>
    </row>
    <row r="49287" spans="26:28" x14ac:dyDescent="0.3">
      <c r="Z49287" s="102"/>
      <c r="AA49287" s="102"/>
      <c r="AB49287" s="102"/>
    </row>
    <row r="49288" spans="26:28" x14ac:dyDescent="0.3">
      <c r="Z49288" s="102"/>
      <c r="AA49288" s="102"/>
      <c r="AB49288" s="102"/>
    </row>
    <row r="49289" spans="26:28" x14ac:dyDescent="0.3">
      <c r="Z49289" s="102"/>
      <c r="AA49289" s="102"/>
      <c r="AB49289" s="102"/>
    </row>
    <row r="49290" spans="26:28" x14ac:dyDescent="0.3">
      <c r="Z49290" s="102"/>
      <c r="AA49290" s="102"/>
      <c r="AB49290" s="102"/>
    </row>
    <row r="49291" spans="26:28" x14ac:dyDescent="0.3">
      <c r="Z49291" s="102"/>
      <c r="AA49291" s="102"/>
      <c r="AB49291" s="102"/>
    </row>
    <row r="49292" spans="26:28" x14ac:dyDescent="0.3">
      <c r="Z49292" s="102"/>
      <c r="AA49292" s="102"/>
      <c r="AB49292" s="102"/>
    </row>
    <row r="49293" spans="26:28" x14ac:dyDescent="0.3">
      <c r="Z49293" s="102"/>
      <c r="AA49293" s="102"/>
      <c r="AB49293" s="102"/>
    </row>
    <row r="49294" spans="26:28" x14ac:dyDescent="0.3">
      <c r="Z49294" s="102"/>
      <c r="AA49294" s="102"/>
      <c r="AB49294" s="102"/>
    </row>
    <row r="49295" spans="26:28" x14ac:dyDescent="0.3">
      <c r="Z49295" s="102"/>
      <c r="AA49295" s="102"/>
      <c r="AB49295" s="102"/>
    </row>
    <row r="49296" spans="26:28" x14ac:dyDescent="0.3">
      <c r="Z49296" s="102"/>
      <c r="AA49296" s="102"/>
      <c r="AB49296" s="102"/>
    </row>
    <row r="49297" spans="26:28" x14ac:dyDescent="0.3">
      <c r="Z49297" s="102"/>
      <c r="AA49297" s="102"/>
      <c r="AB49297" s="102"/>
    </row>
    <row r="49298" spans="26:28" x14ac:dyDescent="0.3">
      <c r="Z49298" s="102"/>
      <c r="AA49298" s="102"/>
      <c r="AB49298" s="102"/>
    </row>
    <row r="49299" spans="26:28" x14ac:dyDescent="0.3">
      <c r="Z49299" s="102"/>
      <c r="AA49299" s="102"/>
      <c r="AB49299" s="102"/>
    </row>
    <row r="49300" spans="26:28" x14ac:dyDescent="0.3">
      <c r="Z49300" s="102"/>
      <c r="AA49300" s="102"/>
      <c r="AB49300" s="102"/>
    </row>
    <row r="49301" spans="26:28" x14ac:dyDescent="0.3">
      <c r="Z49301" s="102"/>
      <c r="AA49301" s="102"/>
      <c r="AB49301" s="102"/>
    </row>
    <row r="49302" spans="26:28" x14ac:dyDescent="0.3">
      <c r="Z49302" s="102"/>
      <c r="AA49302" s="102"/>
      <c r="AB49302" s="102"/>
    </row>
    <row r="49303" spans="26:28" x14ac:dyDescent="0.3">
      <c r="Z49303" s="102"/>
      <c r="AA49303" s="102"/>
      <c r="AB49303" s="102"/>
    </row>
    <row r="49304" spans="26:28" x14ac:dyDescent="0.3">
      <c r="Z49304" s="102"/>
      <c r="AA49304" s="102"/>
      <c r="AB49304" s="102"/>
    </row>
    <row r="49305" spans="26:28" x14ac:dyDescent="0.3">
      <c r="Z49305" s="102"/>
      <c r="AA49305" s="102"/>
      <c r="AB49305" s="102"/>
    </row>
    <row r="49306" spans="26:28" x14ac:dyDescent="0.3">
      <c r="Z49306" s="102"/>
      <c r="AA49306" s="102"/>
      <c r="AB49306" s="102"/>
    </row>
    <row r="49307" spans="26:28" x14ac:dyDescent="0.3">
      <c r="Z49307" s="102"/>
      <c r="AA49307" s="102"/>
      <c r="AB49307" s="102"/>
    </row>
    <row r="49308" spans="26:28" x14ac:dyDescent="0.3">
      <c r="Z49308" s="102"/>
      <c r="AA49308" s="102"/>
      <c r="AB49308" s="102"/>
    </row>
    <row r="49309" spans="26:28" x14ac:dyDescent="0.3">
      <c r="Z49309" s="102"/>
      <c r="AA49309" s="102"/>
      <c r="AB49309" s="102"/>
    </row>
    <row r="49310" spans="26:28" x14ac:dyDescent="0.3">
      <c r="Z49310" s="102"/>
      <c r="AA49310" s="102"/>
      <c r="AB49310" s="102"/>
    </row>
    <row r="49311" spans="26:28" x14ac:dyDescent="0.3">
      <c r="Z49311" s="102"/>
      <c r="AA49311" s="102"/>
      <c r="AB49311" s="102"/>
    </row>
    <row r="49312" spans="26:28" x14ac:dyDescent="0.3">
      <c r="Z49312" s="102"/>
      <c r="AA49312" s="102"/>
      <c r="AB49312" s="102"/>
    </row>
    <row r="49313" spans="26:28" x14ac:dyDescent="0.3">
      <c r="Z49313" s="102"/>
      <c r="AA49313" s="102"/>
      <c r="AB49313" s="102"/>
    </row>
    <row r="49314" spans="26:28" x14ac:dyDescent="0.3">
      <c r="Z49314" s="102"/>
      <c r="AA49314" s="102"/>
      <c r="AB49314" s="102"/>
    </row>
    <row r="49315" spans="26:28" x14ac:dyDescent="0.3">
      <c r="Z49315" s="102"/>
      <c r="AA49315" s="102"/>
      <c r="AB49315" s="102"/>
    </row>
    <row r="49316" spans="26:28" x14ac:dyDescent="0.3">
      <c r="Z49316" s="102"/>
      <c r="AA49316" s="102"/>
      <c r="AB49316" s="102"/>
    </row>
    <row r="49317" spans="26:28" x14ac:dyDescent="0.3">
      <c r="Z49317" s="102"/>
      <c r="AA49317" s="102"/>
      <c r="AB49317" s="102"/>
    </row>
    <row r="49318" spans="26:28" x14ac:dyDescent="0.3">
      <c r="Z49318" s="102"/>
      <c r="AA49318" s="102"/>
      <c r="AB49318" s="102"/>
    </row>
    <row r="49319" spans="26:28" x14ac:dyDescent="0.3">
      <c r="Z49319" s="102"/>
      <c r="AA49319" s="102"/>
      <c r="AB49319" s="102"/>
    </row>
    <row r="49320" spans="26:28" x14ac:dyDescent="0.3">
      <c r="Z49320" s="102"/>
      <c r="AA49320" s="102"/>
      <c r="AB49320" s="102"/>
    </row>
    <row r="49321" spans="26:28" x14ac:dyDescent="0.3">
      <c r="Z49321" s="102"/>
      <c r="AA49321" s="102"/>
      <c r="AB49321" s="102"/>
    </row>
    <row r="49322" spans="26:28" x14ac:dyDescent="0.3">
      <c r="Z49322" s="102"/>
      <c r="AA49322" s="102"/>
      <c r="AB49322" s="102"/>
    </row>
    <row r="49323" spans="26:28" x14ac:dyDescent="0.3">
      <c r="Z49323" s="102"/>
      <c r="AA49323" s="102"/>
      <c r="AB49323" s="102"/>
    </row>
    <row r="49324" spans="26:28" x14ac:dyDescent="0.3">
      <c r="Z49324" s="102"/>
      <c r="AA49324" s="102"/>
      <c r="AB49324" s="102"/>
    </row>
    <row r="49325" spans="26:28" x14ac:dyDescent="0.3">
      <c r="Z49325" s="102"/>
      <c r="AA49325" s="102"/>
      <c r="AB49325" s="102"/>
    </row>
    <row r="49326" spans="26:28" x14ac:dyDescent="0.3">
      <c r="Z49326" s="102"/>
      <c r="AA49326" s="102"/>
      <c r="AB49326" s="102"/>
    </row>
    <row r="49327" spans="26:28" x14ac:dyDescent="0.3">
      <c r="Z49327" s="102"/>
      <c r="AA49327" s="102"/>
      <c r="AB49327" s="102"/>
    </row>
    <row r="49328" spans="26:28" x14ac:dyDescent="0.3">
      <c r="Z49328" s="102"/>
      <c r="AA49328" s="102"/>
      <c r="AB49328" s="102"/>
    </row>
    <row r="49329" spans="26:28" x14ac:dyDescent="0.3">
      <c r="Z49329" s="102"/>
      <c r="AA49329" s="102"/>
      <c r="AB49329" s="102"/>
    </row>
    <row r="49330" spans="26:28" x14ac:dyDescent="0.3">
      <c r="Z49330" s="102"/>
      <c r="AA49330" s="102"/>
      <c r="AB49330" s="102"/>
    </row>
    <row r="49331" spans="26:28" x14ac:dyDescent="0.3">
      <c r="Z49331" s="102"/>
      <c r="AA49331" s="102"/>
      <c r="AB49331" s="102"/>
    </row>
    <row r="49332" spans="26:28" x14ac:dyDescent="0.3">
      <c r="Z49332" s="102"/>
      <c r="AA49332" s="102"/>
      <c r="AB49332" s="102"/>
    </row>
    <row r="49333" spans="26:28" x14ac:dyDescent="0.3">
      <c r="Z49333" s="102"/>
      <c r="AA49333" s="102"/>
      <c r="AB49333" s="102"/>
    </row>
    <row r="49334" spans="26:28" x14ac:dyDescent="0.3">
      <c r="Z49334" s="102"/>
      <c r="AA49334" s="102"/>
      <c r="AB49334" s="102"/>
    </row>
    <row r="49335" spans="26:28" x14ac:dyDescent="0.3">
      <c r="Z49335" s="102"/>
      <c r="AA49335" s="102"/>
      <c r="AB49335" s="102"/>
    </row>
    <row r="49336" spans="26:28" x14ac:dyDescent="0.3">
      <c r="Z49336" s="102"/>
      <c r="AA49336" s="102"/>
      <c r="AB49336" s="102"/>
    </row>
    <row r="49337" spans="26:28" x14ac:dyDescent="0.3">
      <c r="Z49337" s="102"/>
      <c r="AA49337" s="102"/>
      <c r="AB49337" s="102"/>
    </row>
    <row r="49338" spans="26:28" x14ac:dyDescent="0.3">
      <c r="Z49338" s="102"/>
      <c r="AA49338" s="102"/>
      <c r="AB49338" s="102"/>
    </row>
    <row r="49339" spans="26:28" x14ac:dyDescent="0.3">
      <c r="Z49339" s="102"/>
      <c r="AA49339" s="102"/>
      <c r="AB49339" s="102"/>
    </row>
    <row r="49340" spans="26:28" x14ac:dyDescent="0.3">
      <c r="Z49340" s="102"/>
      <c r="AA49340" s="102"/>
      <c r="AB49340" s="102"/>
    </row>
    <row r="49341" spans="26:28" x14ac:dyDescent="0.3">
      <c r="Z49341" s="102"/>
      <c r="AA49341" s="102"/>
      <c r="AB49341" s="102"/>
    </row>
    <row r="49342" spans="26:28" x14ac:dyDescent="0.3">
      <c r="Z49342" s="102"/>
      <c r="AA49342" s="102"/>
      <c r="AB49342" s="102"/>
    </row>
    <row r="49343" spans="26:28" x14ac:dyDescent="0.3">
      <c r="Z49343" s="102"/>
      <c r="AA49343" s="102"/>
      <c r="AB49343" s="102"/>
    </row>
    <row r="49344" spans="26:28" x14ac:dyDescent="0.3">
      <c r="Z49344" s="102"/>
      <c r="AA49344" s="102"/>
      <c r="AB49344" s="102"/>
    </row>
    <row r="49345" spans="26:28" x14ac:dyDescent="0.3">
      <c r="Z49345" s="102"/>
      <c r="AA49345" s="102"/>
      <c r="AB49345" s="102"/>
    </row>
    <row r="49346" spans="26:28" x14ac:dyDescent="0.3">
      <c r="Z49346" s="102"/>
      <c r="AA49346" s="102"/>
      <c r="AB49346" s="102"/>
    </row>
    <row r="49347" spans="26:28" x14ac:dyDescent="0.3">
      <c r="Z49347" s="102"/>
      <c r="AA49347" s="102"/>
      <c r="AB49347" s="102"/>
    </row>
    <row r="49348" spans="26:28" x14ac:dyDescent="0.3">
      <c r="Z49348" s="102"/>
      <c r="AA49348" s="102"/>
      <c r="AB49348" s="102"/>
    </row>
    <row r="49349" spans="26:28" x14ac:dyDescent="0.3">
      <c r="Z49349" s="102"/>
      <c r="AA49349" s="102"/>
      <c r="AB49349" s="102"/>
    </row>
    <row r="49350" spans="26:28" x14ac:dyDescent="0.3">
      <c r="Z49350" s="102"/>
      <c r="AA49350" s="102"/>
      <c r="AB49350" s="102"/>
    </row>
    <row r="49351" spans="26:28" x14ac:dyDescent="0.3">
      <c r="Z49351" s="102"/>
      <c r="AA49351" s="102"/>
      <c r="AB49351" s="102"/>
    </row>
    <row r="49352" spans="26:28" x14ac:dyDescent="0.3">
      <c r="Z49352" s="102"/>
      <c r="AA49352" s="102"/>
      <c r="AB49352" s="102"/>
    </row>
    <row r="49353" spans="26:28" x14ac:dyDescent="0.3">
      <c r="Z49353" s="102"/>
      <c r="AA49353" s="102"/>
      <c r="AB49353" s="102"/>
    </row>
    <row r="49354" spans="26:28" x14ac:dyDescent="0.3">
      <c r="Z49354" s="102"/>
      <c r="AA49354" s="102"/>
      <c r="AB49354" s="102"/>
    </row>
    <row r="49355" spans="26:28" x14ac:dyDescent="0.3">
      <c r="Z49355" s="102"/>
      <c r="AA49355" s="102"/>
      <c r="AB49355" s="102"/>
    </row>
    <row r="49356" spans="26:28" x14ac:dyDescent="0.3">
      <c r="Z49356" s="102"/>
      <c r="AA49356" s="102"/>
      <c r="AB49356" s="102"/>
    </row>
    <row r="49357" spans="26:28" x14ac:dyDescent="0.3">
      <c r="Z49357" s="102"/>
      <c r="AA49357" s="102"/>
      <c r="AB49357" s="102"/>
    </row>
    <row r="49358" spans="26:28" x14ac:dyDescent="0.3">
      <c r="Z49358" s="102"/>
      <c r="AA49358" s="102"/>
      <c r="AB49358" s="102"/>
    </row>
    <row r="49359" spans="26:28" x14ac:dyDescent="0.3">
      <c r="Z49359" s="102"/>
      <c r="AA49359" s="102"/>
      <c r="AB49359" s="102"/>
    </row>
    <row r="49360" spans="26:28" x14ac:dyDescent="0.3">
      <c r="Z49360" s="102"/>
      <c r="AA49360" s="102"/>
      <c r="AB49360" s="102"/>
    </row>
    <row r="49361" spans="26:28" x14ac:dyDescent="0.3">
      <c r="Z49361" s="102"/>
      <c r="AA49361" s="102"/>
      <c r="AB49361" s="102"/>
    </row>
    <row r="49362" spans="26:28" x14ac:dyDescent="0.3">
      <c r="Z49362" s="102"/>
      <c r="AA49362" s="102"/>
      <c r="AB49362" s="102"/>
    </row>
    <row r="49363" spans="26:28" x14ac:dyDescent="0.3">
      <c r="Z49363" s="102"/>
      <c r="AA49363" s="102"/>
      <c r="AB49363" s="102"/>
    </row>
    <row r="49364" spans="26:28" x14ac:dyDescent="0.3">
      <c r="Z49364" s="102"/>
      <c r="AA49364" s="102"/>
      <c r="AB49364" s="102"/>
    </row>
    <row r="49365" spans="26:28" x14ac:dyDescent="0.3">
      <c r="Z49365" s="102"/>
      <c r="AA49365" s="102"/>
      <c r="AB49365" s="102"/>
    </row>
    <row r="49366" spans="26:28" x14ac:dyDescent="0.3">
      <c r="Z49366" s="102"/>
      <c r="AA49366" s="102"/>
      <c r="AB49366" s="102"/>
    </row>
    <row r="49367" spans="26:28" x14ac:dyDescent="0.3">
      <c r="Z49367" s="102"/>
      <c r="AA49367" s="102"/>
      <c r="AB49367" s="102"/>
    </row>
    <row r="49368" spans="26:28" x14ac:dyDescent="0.3">
      <c r="Z49368" s="102"/>
      <c r="AA49368" s="102"/>
      <c r="AB49368" s="102"/>
    </row>
    <row r="49369" spans="26:28" x14ac:dyDescent="0.3">
      <c r="Z49369" s="102"/>
      <c r="AA49369" s="102"/>
      <c r="AB49369" s="102"/>
    </row>
    <row r="49370" spans="26:28" x14ac:dyDescent="0.3">
      <c r="Z49370" s="102"/>
      <c r="AA49370" s="102"/>
      <c r="AB49370" s="102"/>
    </row>
    <row r="49371" spans="26:28" x14ac:dyDescent="0.3">
      <c r="Z49371" s="102"/>
      <c r="AA49371" s="102"/>
      <c r="AB49371" s="102"/>
    </row>
    <row r="49372" spans="26:28" x14ac:dyDescent="0.3">
      <c r="Z49372" s="102"/>
      <c r="AA49372" s="102"/>
      <c r="AB49372" s="102"/>
    </row>
    <row r="49373" spans="26:28" x14ac:dyDescent="0.3">
      <c r="Z49373" s="102"/>
      <c r="AA49373" s="102"/>
      <c r="AB49373" s="102"/>
    </row>
    <row r="49374" spans="26:28" x14ac:dyDescent="0.3">
      <c r="Z49374" s="102"/>
      <c r="AA49374" s="102"/>
      <c r="AB49374" s="102"/>
    </row>
    <row r="49375" spans="26:28" x14ac:dyDescent="0.3">
      <c r="Z49375" s="102"/>
      <c r="AA49375" s="102"/>
      <c r="AB49375" s="102"/>
    </row>
    <row r="49376" spans="26:28" x14ac:dyDescent="0.3">
      <c r="Z49376" s="102"/>
      <c r="AA49376" s="102"/>
      <c r="AB49376" s="102"/>
    </row>
    <row r="49377" spans="26:28" x14ac:dyDescent="0.3">
      <c r="Z49377" s="102"/>
      <c r="AA49377" s="102"/>
      <c r="AB49377" s="102"/>
    </row>
    <row r="49378" spans="26:28" x14ac:dyDescent="0.3">
      <c r="Z49378" s="102"/>
      <c r="AA49378" s="102"/>
      <c r="AB49378" s="102"/>
    </row>
    <row r="49379" spans="26:28" x14ac:dyDescent="0.3">
      <c r="Z49379" s="102"/>
      <c r="AA49379" s="102"/>
      <c r="AB49379" s="102"/>
    </row>
    <row r="49380" spans="26:28" x14ac:dyDescent="0.3">
      <c r="Z49380" s="102"/>
      <c r="AA49380" s="102"/>
      <c r="AB49380" s="102"/>
    </row>
    <row r="49381" spans="26:28" x14ac:dyDescent="0.3">
      <c r="Z49381" s="102"/>
      <c r="AA49381" s="102"/>
      <c r="AB49381" s="102"/>
    </row>
    <row r="49382" spans="26:28" x14ac:dyDescent="0.3">
      <c r="Z49382" s="102"/>
      <c r="AA49382" s="102"/>
      <c r="AB49382" s="102"/>
    </row>
    <row r="49383" spans="26:28" x14ac:dyDescent="0.3">
      <c r="Z49383" s="102"/>
      <c r="AA49383" s="102"/>
      <c r="AB49383" s="102"/>
    </row>
    <row r="49384" spans="26:28" x14ac:dyDescent="0.3">
      <c r="Z49384" s="102"/>
      <c r="AA49384" s="102"/>
      <c r="AB49384" s="102"/>
    </row>
    <row r="49385" spans="26:28" x14ac:dyDescent="0.3">
      <c r="Z49385" s="102"/>
      <c r="AA49385" s="102"/>
      <c r="AB49385" s="102"/>
    </row>
    <row r="49386" spans="26:28" x14ac:dyDescent="0.3">
      <c r="Z49386" s="102"/>
      <c r="AA49386" s="102"/>
      <c r="AB49386" s="102"/>
    </row>
    <row r="49387" spans="26:28" x14ac:dyDescent="0.3">
      <c r="Z49387" s="102"/>
      <c r="AA49387" s="102"/>
      <c r="AB49387" s="102"/>
    </row>
    <row r="49388" spans="26:28" x14ac:dyDescent="0.3">
      <c r="Z49388" s="102"/>
      <c r="AA49388" s="102"/>
      <c r="AB49388" s="102"/>
    </row>
    <row r="49389" spans="26:28" x14ac:dyDescent="0.3">
      <c r="Z49389" s="102"/>
      <c r="AA49389" s="102"/>
      <c r="AB49389" s="102"/>
    </row>
    <row r="49390" spans="26:28" x14ac:dyDescent="0.3">
      <c r="Z49390" s="102"/>
      <c r="AA49390" s="102"/>
      <c r="AB49390" s="102"/>
    </row>
    <row r="49391" spans="26:28" x14ac:dyDescent="0.3">
      <c r="Z49391" s="102"/>
      <c r="AA49391" s="102"/>
      <c r="AB49391" s="102"/>
    </row>
    <row r="49392" spans="26:28" x14ac:dyDescent="0.3">
      <c r="Z49392" s="102"/>
      <c r="AA49392" s="102"/>
      <c r="AB49392" s="102"/>
    </row>
    <row r="49393" spans="26:28" x14ac:dyDescent="0.3">
      <c r="Z49393" s="102"/>
      <c r="AA49393" s="102"/>
      <c r="AB49393" s="102"/>
    </row>
    <row r="49394" spans="26:28" x14ac:dyDescent="0.3">
      <c r="Z49394" s="102"/>
      <c r="AA49394" s="102"/>
      <c r="AB49394" s="102"/>
    </row>
    <row r="49395" spans="26:28" x14ac:dyDescent="0.3">
      <c r="Z49395" s="102"/>
      <c r="AA49395" s="102"/>
      <c r="AB49395" s="102"/>
    </row>
    <row r="49396" spans="26:28" x14ac:dyDescent="0.3">
      <c r="Z49396" s="102"/>
      <c r="AA49396" s="102"/>
      <c r="AB49396" s="102"/>
    </row>
    <row r="49397" spans="26:28" x14ac:dyDescent="0.3">
      <c r="Z49397" s="102"/>
      <c r="AA49397" s="102"/>
      <c r="AB49397" s="102"/>
    </row>
    <row r="49398" spans="26:28" x14ac:dyDescent="0.3">
      <c r="Z49398" s="102"/>
      <c r="AA49398" s="102"/>
      <c r="AB49398" s="102"/>
    </row>
    <row r="49399" spans="26:28" x14ac:dyDescent="0.3">
      <c r="Z49399" s="102"/>
      <c r="AA49399" s="102"/>
      <c r="AB49399" s="102"/>
    </row>
    <row r="49400" spans="26:28" x14ac:dyDescent="0.3">
      <c r="Z49400" s="102"/>
      <c r="AA49400" s="102"/>
      <c r="AB49400" s="102"/>
    </row>
    <row r="49401" spans="26:28" x14ac:dyDescent="0.3">
      <c r="Z49401" s="102"/>
      <c r="AA49401" s="102"/>
      <c r="AB49401" s="102"/>
    </row>
    <row r="49402" spans="26:28" x14ac:dyDescent="0.3">
      <c r="Z49402" s="102"/>
      <c r="AA49402" s="102"/>
      <c r="AB49402" s="102"/>
    </row>
    <row r="49403" spans="26:28" x14ac:dyDescent="0.3">
      <c r="Z49403" s="102"/>
      <c r="AA49403" s="102"/>
      <c r="AB49403" s="102"/>
    </row>
    <row r="49404" spans="26:28" x14ac:dyDescent="0.3">
      <c r="Z49404" s="102"/>
      <c r="AA49404" s="102"/>
      <c r="AB49404" s="102"/>
    </row>
    <row r="49405" spans="26:28" x14ac:dyDescent="0.3">
      <c r="Z49405" s="102"/>
      <c r="AA49405" s="102"/>
      <c r="AB49405" s="102"/>
    </row>
    <row r="49406" spans="26:28" x14ac:dyDescent="0.3">
      <c r="Z49406" s="102"/>
      <c r="AA49406" s="102"/>
      <c r="AB49406" s="102"/>
    </row>
    <row r="49407" spans="26:28" x14ac:dyDescent="0.3">
      <c r="Z49407" s="102"/>
      <c r="AA49407" s="102"/>
      <c r="AB49407" s="102"/>
    </row>
    <row r="49408" spans="26:28" x14ac:dyDescent="0.3">
      <c r="Z49408" s="102"/>
      <c r="AA49408" s="102"/>
      <c r="AB49408" s="102"/>
    </row>
    <row r="49409" spans="26:28" x14ac:dyDescent="0.3">
      <c r="Z49409" s="102"/>
      <c r="AA49409" s="102"/>
      <c r="AB49409" s="102"/>
    </row>
    <row r="49410" spans="26:28" x14ac:dyDescent="0.3">
      <c r="Z49410" s="102"/>
      <c r="AA49410" s="102"/>
      <c r="AB49410" s="102"/>
    </row>
    <row r="49411" spans="26:28" x14ac:dyDescent="0.3">
      <c r="Z49411" s="102"/>
      <c r="AA49411" s="102"/>
      <c r="AB49411" s="102"/>
    </row>
    <row r="49412" spans="26:28" x14ac:dyDescent="0.3">
      <c r="Z49412" s="102"/>
      <c r="AA49412" s="102"/>
      <c r="AB49412" s="102"/>
    </row>
    <row r="49413" spans="26:28" x14ac:dyDescent="0.3">
      <c r="Z49413" s="102"/>
      <c r="AA49413" s="102"/>
      <c r="AB49413" s="102"/>
    </row>
    <row r="49414" spans="26:28" x14ac:dyDescent="0.3">
      <c r="Z49414" s="102"/>
      <c r="AA49414" s="102"/>
      <c r="AB49414" s="102"/>
    </row>
    <row r="49415" spans="26:28" x14ac:dyDescent="0.3">
      <c r="Z49415" s="102"/>
      <c r="AA49415" s="102"/>
      <c r="AB49415" s="102"/>
    </row>
    <row r="49416" spans="26:28" x14ac:dyDescent="0.3">
      <c r="Z49416" s="102"/>
      <c r="AA49416" s="102"/>
      <c r="AB49416" s="102"/>
    </row>
    <row r="49417" spans="26:28" x14ac:dyDescent="0.3">
      <c r="Z49417" s="102"/>
      <c r="AA49417" s="102"/>
      <c r="AB49417" s="102"/>
    </row>
    <row r="49418" spans="26:28" x14ac:dyDescent="0.3">
      <c r="Z49418" s="102"/>
      <c r="AA49418" s="102"/>
      <c r="AB49418" s="102"/>
    </row>
    <row r="49419" spans="26:28" x14ac:dyDescent="0.3">
      <c r="Z49419" s="102"/>
      <c r="AA49419" s="102"/>
      <c r="AB49419" s="102"/>
    </row>
    <row r="49420" spans="26:28" x14ac:dyDescent="0.3">
      <c r="Z49420" s="102"/>
      <c r="AA49420" s="102"/>
      <c r="AB49420" s="102"/>
    </row>
    <row r="49421" spans="26:28" x14ac:dyDescent="0.3">
      <c r="Z49421" s="102"/>
      <c r="AA49421" s="102"/>
      <c r="AB49421" s="102"/>
    </row>
    <row r="49422" spans="26:28" x14ac:dyDescent="0.3">
      <c r="Z49422" s="102"/>
      <c r="AA49422" s="102"/>
      <c r="AB49422" s="102"/>
    </row>
    <row r="49423" spans="26:28" x14ac:dyDescent="0.3">
      <c r="Z49423" s="102"/>
      <c r="AA49423" s="102"/>
      <c r="AB49423" s="102"/>
    </row>
    <row r="49424" spans="26:28" x14ac:dyDescent="0.3">
      <c r="Z49424" s="102"/>
      <c r="AA49424" s="102"/>
      <c r="AB49424" s="102"/>
    </row>
    <row r="49425" spans="26:28" x14ac:dyDescent="0.3">
      <c r="Z49425" s="102"/>
      <c r="AA49425" s="102"/>
      <c r="AB49425" s="102"/>
    </row>
    <row r="49426" spans="26:28" x14ac:dyDescent="0.3">
      <c r="Z49426" s="102"/>
      <c r="AA49426" s="102"/>
      <c r="AB49426" s="102"/>
    </row>
    <row r="49427" spans="26:28" x14ac:dyDescent="0.3">
      <c r="Z49427" s="102"/>
      <c r="AA49427" s="102"/>
      <c r="AB49427" s="102"/>
    </row>
    <row r="49428" spans="26:28" x14ac:dyDescent="0.3">
      <c r="Z49428" s="102"/>
      <c r="AA49428" s="102"/>
      <c r="AB49428" s="102"/>
    </row>
    <row r="49429" spans="26:28" x14ac:dyDescent="0.3">
      <c r="Z49429" s="102"/>
      <c r="AA49429" s="102"/>
      <c r="AB49429" s="102"/>
    </row>
    <row r="49430" spans="26:28" x14ac:dyDescent="0.3">
      <c r="Z49430" s="102"/>
      <c r="AA49430" s="102"/>
      <c r="AB49430" s="102"/>
    </row>
    <row r="49431" spans="26:28" x14ac:dyDescent="0.3">
      <c r="Z49431" s="102"/>
      <c r="AA49431" s="102"/>
      <c r="AB49431" s="102"/>
    </row>
    <row r="49432" spans="26:28" x14ac:dyDescent="0.3">
      <c r="Z49432" s="102"/>
      <c r="AA49432" s="102"/>
      <c r="AB49432" s="102"/>
    </row>
    <row r="49433" spans="26:28" x14ac:dyDescent="0.3">
      <c r="Z49433" s="102"/>
      <c r="AA49433" s="102"/>
      <c r="AB49433" s="102"/>
    </row>
    <row r="49434" spans="26:28" x14ac:dyDescent="0.3">
      <c r="Z49434" s="102"/>
      <c r="AA49434" s="102"/>
      <c r="AB49434" s="102"/>
    </row>
    <row r="49435" spans="26:28" x14ac:dyDescent="0.3">
      <c r="Z49435" s="102"/>
      <c r="AA49435" s="102"/>
      <c r="AB49435" s="102"/>
    </row>
    <row r="49436" spans="26:28" x14ac:dyDescent="0.3">
      <c r="Z49436" s="102"/>
      <c r="AA49436" s="102"/>
      <c r="AB49436" s="102"/>
    </row>
    <row r="49437" spans="26:28" x14ac:dyDescent="0.3">
      <c r="Z49437" s="102"/>
      <c r="AA49437" s="102"/>
      <c r="AB49437" s="102"/>
    </row>
    <row r="49438" spans="26:28" x14ac:dyDescent="0.3">
      <c r="Z49438" s="102"/>
      <c r="AA49438" s="102"/>
      <c r="AB49438" s="102"/>
    </row>
    <row r="49439" spans="26:28" x14ac:dyDescent="0.3">
      <c r="Z49439" s="102"/>
      <c r="AA49439" s="102"/>
      <c r="AB49439" s="102"/>
    </row>
    <row r="49440" spans="26:28" x14ac:dyDescent="0.3">
      <c r="Z49440" s="102"/>
      <c r="AA49440" s="102"/>
      <c r="AB49440" s="102"/>
    </row>
    <row r="49441" spans="26:28" x14ac:dyDescent="0.3">
      <c r="Z49441" s="102"/>
      <c r="AA49441" s="102"/>
      <c r="AB49441" s="102"/>
    </row>
    <row r="49442" spans="26:28" x14ac:dyDescent="0.3">
      <c r="Z49442" s="102"/>
      <c r="AA49442" s="102"/>
      <c r="AB49442" s="102"/>
    </row>
    <row r="49443" spans="26:28" x14ac:dyDescent="0.3">
      <c r="Z49443" s="102"/>
      <c r="AA49443" s="102"/>
      <c r="AB49443" s="102"/>
    </row>
    <row r="49444" spans="26:28" x14ac:dyDescent="0.3">
      <c r="Z49444" s="102"/>
      <c r="AA49444" s="102"/>
      <c r="AB49444" s="102"/>
    </row>
    <row r="49445" spans="26:28" x14ac:dyDescent="0.3">
      <c r="Z49445" s="102"/>
      <c r="AA49445" s="102"/>
      <c r="AB49445" s="102"/>
    </row>
    <row r="49446" spans="26:28" x14ac:dyDescent="0.3">
      <c r="Z49446" s="102"/>
      <c r="AA49446" s="102"/>
      <c r="AB49446" s="102"/>
    </row>
    <row r="49447" spans="26:28" x14ac:dyDescent="0.3">
      <c r="Z49447" s="102"/>
      <c r="AA49447" s="102"/>
      <c r="AB49447" s="102"/>
    </row>
    <row r="49448" spans="26:28" x14ac:dyDescent="0.3">
      <c r="Z49448" s="102"/>
      <c r="AA49448" s="102"/>
      <c r="AB49448" s="102"/>
    </row>
    <row r="49449" spans="26:28" x14ac:dyDescent="0.3">
      <c r="Z49449" s="102"/>
      <c r="AA49449" s="102"/>
      <c r="AB49449" s="102"/>
    </row>
    <row r="49450" spans="26:28" x14ac:dyDescent="0.3">
      <c r="Z49450" s="102"/>
      <c r="AA49450" s="102"/>
      <c r="AB49450" s="102"/>
    </row>
    <row r="49451" spans="26:28" x14ac:dyDescent="0.3">
      <c r="Z49451" s="102"/>
      <c r="AA49451" s="102"/>
      <c r="AB49451" s="102"/>
    </row>
    <row r="49452" spans="26:28" x14ac:dyDescent="0.3">
      <c r="Z49452" s="102"/>
      <c r="AA49452" s="102"/>
      <c r="AB49452" s="102"/>
    </row>
    <row r="49453" spans="26:28" x14ac:dyDescent="0.3">
      <c r="Z49453" s="102"/>
      <c r="AA49453" s="102"/>
      <c r="AB49453" s="102"/>
    </row>
    <row r="49454" spans="26:28" x14ac:dyDescent="0.3">
      <c r="Z49454" s="102"/>
      <c r="AA49454" s="102"/>
      <c r="AB49454" s="102"/>
    </row>
    <row r="49455" spans="26:28" x14ac:dyDescent="0.3">
      <c r="Z49455" s="102"/>
      <c r="AA49455" s="102"/>
      <c r="AB49455" s="102"/>
    </row>
    <row r="49456" spans="26:28" x14ac:dyDescent="0.3">
      <c r="Z49456" s="102"/>
      <c r="AA49456" s="102"/>
      <c r="AB49456" s="102"/>
    </row>
    <row r="49457" spans="26:28" x14ac:dyDescent="0.3">
      <c r="Z49457" s="102"/>
      <c r="AA49457" s="102"/>
      <c r="AB49457" s="102"/>
    </row>
    <row r="49458" spans="26:28" x14ac:dyDescent="0.3">
      <c r="Z49458" s="102"/>
      <c r="AA49458" s="102"/>
      <c r="AB49458" s="102"/>
    </row>
    <row r="49459" spans="26:28" x14ac:dyDescent="0.3">
      <c r="Z49459" s="102"/>
      <c r="AA49459" s="102"/>
      <c r="AB49459" s="102"/>
    </row>
    <row r="49460" spans="26:28" x14ac:dyDescent="0.3">
      <c r="Z49460" s="102"/>
      <c r="AA49460" s="102"/>
      <c r="AB49460" s="102"/>
    </row>
    <row r="49461" spans="26:28" x14ac:dyDescent="0.3">
      <c r="Z49461" s="102"/>
      <c r="AA49461" s="102"/>
      <c r="AB49461" s="102"/>
    </row>
    <row r="49462" spans="26:28" x14ac:dyDescent="0.3">
      <c r="Z49462" s="102"/>
      <c r="AA49462" s="102"/>
      <c r="AB49462" s="102"/>
    </row>
    <row r="49463" spans="26:28" x14ac:dyDescent="0.3">
      <c r="Z49463" s="102"/>
      <c r="AA49463" s="102"/>
      <c r="AB49463" s="102"/>
    </row>
    <row r="49464" spans="26:28" x14ac:dyDescent="0.3">
      <c r="Z49464" s="102"/>
      <c r="AA49464" s="102"/>
      <c r="AB49464" s="102"/>
    </row>
    <row r="49465" spans="26:28" x14ac:dyDescent="0.3">
      <c r="Z49465" s="102"/>
      <c r="AA49465" s="102"/>
      <c r="AB49465" s="102"/>
    </row>
    <row r="49466" spans="26:28" x14ac:dyDescent="0.3">
      <c r="Z49466" s="102"/>
      <c r="AA49466" s="102"/>
      <c r="AB49466" s="102"/>
    </row>
    <row r="49467" spans="26:28" x14ac:dyDescent="0.3">
      <c r="Z49467" s="102"/>
      <c r="AA49467" s="102"/>
      <c r="AB49467" s="102"/>
    </row>
    <row r="49468" spans="26:28" x14ac:dyDescent="0.3">
      <c r="Z49468" s="102"/>
      <c r="AA49468" s="102"/>
      <c r="AB49468" s="102"/>
    </row>
    <row r="49469" spans="26:28" x14ac:dyDescent="0.3">
      <c r="Z49469" s="102"/>
      <c r="AA49469" s="102"/>
      <c r="AB49469" s="102"/>
    </row>
    <row r="49470" spans="26:28" x14ac:dyDescent="0.3">
      <c r="Z49470" s="102"/>
      <c r="AA49470" s="102"/>
      <c r="AB49470" s="102"/>
    </row>
    <row r="49471" spans="26:28" x14ac:dyDescent="0.3">
      <c r="Z49471" s="102"/>
      <c r="AA49471" s="102"/>
      <c r="AB49471" s="102"/>
    </row>
    <row r="49472" spans="26:28" x14ac:dyDescent="0.3">
      <c r="Z49472" s="102"/>
      <c r="AA49472" s="102"/>
      <c r="AB49472" s="102"/>
    </row>
    <row r="49473" spans="26:28" x14ac:dyDescent="0.3">
      <c r="Z49473" s="102"/>
      <c r="AA49473" s="102"/>
      <c r="AB49473" s="102"/>
    </row>
    <row r="49474" spans="26:28" x14ac:dyDescent="0.3">
      <c r="Z49474" s="102"/>
      <c r="AA49474" s="102"/>
      <c r="AB49474" s="102"/>
    </row>
    <row r="49475" spans="26:28" x14ac:dyDescent="0.3">
      <c r="Z49475" s="102"/>
      <c r="AA49475" s="102"/>
      <c r="AB49475" s="102"/>
    </row>
    <row r="49476" spans="26:28" x14ac:dyDescent="0.3">
      <c r="Z49476" s="102"/>
      <c r="AA49476" s="102"/>
      <c r="AB49476" s="102"/>
    </row>
    <row r="49477" spans="26:28" x14ac:dyDescent="0.3">
      <c r="Z49477" s="102"/>
      <c r="AA49477" s="102"/>
      <c r="AB49477" s="102"/>
    </row>
    <row r="49478" spans="26:28" x14ac:dyDescent="0.3">
      <c r="Z49478" s="102"/>
      <c r="AA49478" s="102"/>
      <c r="AB49478" s="102"/>
    </row>
    <row r="49479" spans="26:28" x14ac:dyDescent="0.3">
      <c r="Z49479" s="102"/>
      <c r="AA49479" s="102"/>
      <c r="AB49479" s="102"/>
    </row>
    <row r="49480" spans="26:28" x14ac:dyDescent="0.3">
      <c r="Z49480" s="102"/>
      <c r="AA49480" s="102"/>
      <c r="AB49480" s="102"/>
    </row>
    <row r="49481" spans="26:28" x14ac:dyDescent="0.3">
      <c r="Z49481" s="102"/>
      <c r="AA49481" s="102"/>
      <c r="AB49481" s="102"/>
    </row>
    <row r="49482" spans="26:28" x14ac:dyDescent="0.3">
      <c r="Z49482" s="102"/>
      <c r="AA49482" s="102"/>
      <c r="AB49482" s="102"/>
    </row>
    <row r="49483" spans="26:28" x14ac:dyDescent="0.3">
      <c r="Z49483" s="102"/>
      <c r="AA49483" s="102"/>
      <c r="AB49483" s="102"/>
    </row>
    <row r="49484" spans="26:28" x14ac:dyDescent="0.3">
      <c r="Z49484" s="102"/>
      <c r="AA49484" s="102"/>
      <c r="AB49484" s="102"/>
    </row>
    <row r="49485" spans="26:28" x14ac:dyDescent="0.3">
      <c r="Z49485" s="102"/>
      <c r="AA49485" s="102"/>
      <c r="AB49485" s="102"/>
    </row>
    <row r="49486" spans="26:28" x14ac:dyDescent="0.3">
      <c r="Z49486" s="102"/>
      <c r="AA49486" s="102"/>
      <c r="AB49486" s="102"/>
    </row>
    <row r="49487" spans="26:28" x14ac:dyDescent="0.3">
      <c r="Z49487" s="102"/>
      <c r="AA49487" s="102"/>
      <c r="AB49487" s="102"/>
    </row>
    <row r="49488" spans="26:28" x14ac:dyDescent="0.3">
      <c r="Z49488" s="102"/>
      <c r="AA49488" s="102"/>
      <c r="AB49488" s="102"/>
    </row>
    <row r="49489" spans="26:28" x14ac:dyDescent="0.3">
      <c r="Z49489" s="102"/>
      <c r="AA49489" s="102"/>
      <c r="AB49489" s="102"/>
    </row>
    <row r="49490" spans="26:28" x14ac:dyDescent="0.3">
      <c r="Z49490" s="102"/>
      <c r="AA49490" s="102"/>
      <c r="AB49490" s="102"/>
    </row>
    <row r="49491" spans="26:28" x14ac:dyDescent="0.3">
      <c r="Z49491" s="102"/>
      <c r="AA49491" s="102"/>
      <c r="AB49491" s="102"/>
    </row>
    <row r="49492" spans="26:28" x14ac:dyDescent="0.3">
      <c r="Z49492" s="102"/>
      <c r="AA49492" s="102"/>
      <c r="AB49492" s="102"/>
    </row>
    <row r="49493" spans="26:28" x14ac:dyDescent="0.3">
      <c r="Z49493" s="102"/>
      <c r="AA49493" s="102"/>
      <c r="AB49493" s="102"/>
    </row>
    <row r="49494" spans="26:28" x14ac:dyDescent="0.3">
      <c r="Z49494" s="102"/>
      <c r="AA49494" s="102"/>
      <c r="AB49494" s="102"/>
    </row>
    <row r="49495" spans="26:28" x14ac:dyDescent="0.3">
      <c r="Z49495" s="102"/>
      <c r="AA49495" s="102"/>
      <c r="AB49495" s="102"/>
    </row>
    <row r="49496" spans="26:28" x14ac:dyDescent="0.3">
      <c r="Z49496" s="102"/>
      <c r="AA49496" s="102"/>
      <c r="AB49496" s="102"/>
    </row>
    <row r="49497" spans="26:28" x14ac:dyDescent="0.3">
      <c r="Z49497" s="102"/>
      <c r="AA49497" s="102"/>
      <c r="AB49497" s="102"/>
    </row>
    <row r="49498" spans="26:28" x14ac:dyDescent="0.3">
      <c r="Z49498" s="102"/>
      <c r="AA49498" s="102"/>
      <c r="AB49498" s="102"/>
    </row>
    <row r="49499" spans="26:28" x14ac:dyDescent="0.3">
      <c r="Z49499" s="102"/>
      <c r="AA49499" s="102"/>
      <c r="AB49499" s="102"/>
    </row>
    <row r="49500" spans="26:28" x14ac:dyDescent="0.3">
      <c r="Z49500" s="102"/>
      <c r="AA49500" s="102"/>
      <c r="AB49500" s="102"/>
    </row>
    <row r="49501" spans="26:28" x14ac:dyDescent="0.3">
      <c r="Z49501" s="102"/>
      <c r="AA49501" s="102"/>
      <c r="AB49501" s="102"/>
    </row>
    <row r="49502" spans="26:28" x14ac:dyDescent="0.3">
      <c r="Z49502" s="102"/>
      <c r="AA49502" s="102"/>
      <c r="AB49502" s="102"/>
    </row>
    <row r="49503" spans="26:28" x14ac:dyDescent="0.3">
      <c r="Z49503" s="102"/>
      <c r="AA49503" s="102"/>
      <c r="AB49503" s="102"/>
    </row>
    <row r="49504" spans="26:28" x14ac:dyDescent="0.3">
      <c r="Z49504" s="102"/>
      <c r="AA49504" s="102"/>
      <c r="AB49504" s="102"/>
    </row>
    <row r="49505" spans="26:28" x14ac:dyDescent="0.3">
      <c r="Z49505" s="102"/>
      <c r="AA49505" s="102"/>
      <c r="AB49505" s="102"/>
    </row>
    <row r="49506" spans="26:28" x14ac:dyDescent="0.3">
      <c r="Z49506" s="102"/>
      <c r="AA49506" s="102"/>
      <c r="AB49506" s="102"/>
    </row>
    <row r="49507" spans="26:28" x14ac:dyDescent="0.3">
      <c r="Z49507" s="102"/>
      <c r="AA49507" s="102"/>
      <c r="AB49507" s="102"/>
    </row>
    <row r="49508" spans="26:28" x14ac:dyDescent="0.3">
      <c r="Z49508" s="102"/>
      <c r="AA49508" s="102"/>
      <c r="AB49508" s="102"/>
    </row>
    <row r="49509" spans="26:28" x14ac:dyDescent="0.3">
      <c r="Z49509" s="102"/>
      <c r="AA49509" s="102"/>
      <c r="AB49509" s="102"/>
    </row>
    <row r="49510" spans="26:28" x14ac:dyDescent="0.3">
      <c r="Z49510" s="102"/>
      <c r="AA49510" s="102"/>
      <c r="AB49510" s="102"/>
    </row>
    <row r="49511" spans="26:28" x14ac:dyDescent="0.3">
      <c r="Z49511" s="102"/>
      <c r="AA49511" s="102"/>
      <c r="AB49511" s="102"/>
    </row>
    <row r="49512" spans="26:28" x14ac:dyDescent="0.3">
      <c r="Z49512" s="102"/>
      <c r="AA49512" s="102"/>
      <c r="AB49512" s="102"/>
    </row>
    <row r="49513" spans="26:28" x14ac:dyDescent="0.3">
      <c r="Z49513" s="102"/>
      <c r="AA49513" s="102"/>
      <c r="AB49513" s="102"/>
    </row>
    <row r="49514" spans="26:28" x14ac:dyDescent="0.3">
      <c r="Z49514" s="102"/>
      <c r="AA49514" s="102"/>
      <c r="AB49514" s="102"/>
    </row>
    <row r="49515" spans="26:28" x14ac:dyDescent="0.3">
      <c r="Z49515" s="102"/>
      <c r="AA49515" s="102"/>
      <c r="AB49515" s="102"/>
    </row>
    <row r="49516" spans="26:28" x14ac:dyDescent="0.3">
      <c r="Z49516" s="102"/>
      <c r="AA49516" s="102"/>
      <c r="AB49516" s="102"/>
    </row>
    <row r="49517" spans="26:28" x14ac:dyDescent="0.3">
      <c r="Z49517" s="102"/>
      <c r="AA49517" s="102"/>
      <c r="AB49517" s="102"/>
    </row>
    <row r="49518" spans="26:28" x14ac:dyDescent="0.3">
      <c r="Z49518" s="102"/>
      <c r="AA49518" s="102"/>
      <c r="AB49518" s="102"/>
    </row>
    <row r="49519" spans="26:28" x14ac:dyDescent="0.3">
      <c r="Z49519" s="102"/>
      <c r="AA49519" s="102"/>
      <c r="AB49519" s="102"/>
    </row>
    <row r="49520" spans="26:28" x14ac:dyDescent="0.3">
      <c r="Z49520" s="102"/>
      <c r="AA49520" s="102"/>
      <c r="AB49520" s="102"/>
    </row>
    <row r="49521" spans="26:28" x14ac:dyDescent="0.3">
      <c r="Z49521" s="102"/>
      <c r="AA49521" s="102"/>
      <c r="AB49521" s="102"/>
    </row>
    <row r="49522" spans="26:28" x14ac:dyDescent="0.3">
      <c r="Z49522" s="102"/>
      <c r="AA49522" s="102"/>
      <c r="AB49522" s="102"/>
    </row>
    <row r="49523" spans="26:28" x14ac:dyDescent="0.3">
      <c r="Z49523" s="102"/>
      <c r="AA49523" s="102"/>
      <c r="AB49523" s="102"/>
    </row>
    <row r="49524" spans="26:28" x14ac:dyDescent="0.3">
      <c r="Z49524" s="102"/>
      <c r="AA49524" s="102"/>
      <c r="AB49524" s="102"/>
    </row>
    <row r="49525" spans="26:28" x14ac:dyDescent="0.3">
      <c r="Z49525" s="102"/>
      <c r="AA49525" s="102"/>
      <c r="AB49525" s="102"/>
    </row>
    <row r="49526" spans="26:28" x14ac:dyDescent="0.3">
      <c r="Z49526" s="102"/>
      <c r="AA49526" s="102"/>
      <c r="AB49526" s="102"/>
    </row>
    <row r="49527" spans="26:28" x14ac:dyDescent="0.3">
      <c r="Z49527" s="102"/>
      <c r="AA49527" s="102"/>
      <c r="AB49527" s="102"/>
    </row>
    <row r="49528" spans="26:28" x14ac:dyDescent="0.3">
      <c r="Z49528" s="102"/>
      <c r="AA49528" s="102"/>
      <c r="AB49528" s="102"/>
    </row>
    <row r="49529" spans="26:28" x14ac:dyDescent="0.3">
      <c r="Z49529" s="102"/>
      <c r="AA49529" s="102"/>
      <c r="AB49529" s="102"/>
    </row>
    <row r="49530" spans="26:28" x14ac:dyDescent="0.3">
      <c r="Z49530" s="102"/>
      <c r="AA49530" s="102"/>
      <c r="AB49530" s="102"/>
    </row>
    <row r="49531" spans="26:28" x14ac:dyDescent="0.3">
      <c r="Z49531" s="102"/>
      <c r="AA49531" s="102"/>
      <c r="AB49531" s="102"/>
    </row>
    <row r="49532" spans="26:28" x14ac:dyDescent="0.3">
      <c r="Z49532" s="102"/>
      <c r="AA49532" s="102"/>
      <c r="AB49532" s="102"/>
    </row>
    <row r="49533" spans="26:28" x14ac:dyDescent="0.3">
      <c r="Z49533" s="102"/>
      <c r="AA49533" s="102"/>
      <c r="AB49533" s="102"/>
    </row>
    <row r="49534" spans="26:28" x14ac:dyDescent="0.3">
      <c r="Z49534" s="102"/>
      <c r="AA49534" s="102"/>
      <c r="AB49534" s="102"/>
    </row>
    <row r="49535" spans="26:28" x14ac:dyDescent="0.3">
      <c r="Z49535" s="102"/>
      <c r="AA49535" s="102"/>
      <c r="AB49535" s="102"/>
    </row>
    <row r="49536" spans="26:28" x14ac:dyDescent="0.3">
      <c r="Z49536" s="102"/>
      <c r="AA49536" s="102"/>
      <c r="AB49536" s="102"/>
    </row>
    <row r="49537" spans="26:28" x14ac:dyDescent="0.3">
      <c r="Z49537" s="102"/>
      <c r="AA49537" s="102"/>
      <c r="AB49537" s="102"/>
    </row>
    <row r="49538" spans="26:28" x14ac:dyDescent="0.3">
      <c r="Z49538" s="102"/>
      <c r="AA49538" s="102"/>
      <c r="AB49538" s="102"/>
    </row>
    <row r="49539" spans="26:28" x14ac:dyDescent="0.3">
      <c r="Z49539" s="102"/>
      <c r="AA49539" s="102"/>
      <c r="AB49539" s="102"/>
    </row>
    <row r="49540" spans="26:28" x14ac:dyDescent="0.3">
      <c r="Z49540" s="102"/>
      <c r="AA49540" s="102"/>
      <c r="AB49540" s="102"/>
    </row>
    <row r="49541" spans="26:28" x14ac:dyDescent="0.3">
      <c r="Z49541" s="102"/>
      <c r="AA49541" s="102"/>
      <c r="AB49541" s="102"/>
    </row>
    <row r="49542" spans="26:28" x14ac:dyDescent="0.3">
      <c r="Z49542" s="102"/>
      <c r="AA49542" s="102"/>
      <c r="AB49542" s="102"/>
    </row>
    <row r="49543" spans="26:28" x14ac:dyDescent="0.3">
      <c r="Z49543" s="102"/>
      <c r="AA49543" s="102"/>
      <c r="AB49543" s="102"/>
    </row>
    <row r="49544" spans="26:28" x14ac:dyDescent="0.3">
      <c r="Z49544" s="102"/>
      <c r="AA49544" s="102"/>
      <c r="AB49544" s="102"/>
    </row>
    <row r="49545" spans="26:28" x14ac:dyDescent="0.3">
      <c r="Z49545" s="102"/>
      <c r="AA49545" s="102"/>
      <c r="AB49545" s="102"/>
    </row>
    <row r="49546" spans="26:28" x14ac:dyDescent="0.3">
      <c r="Z49546" s="102"/>
      <c r="AA49546" s="102"/>
      <c r="AB49546" s="102"/>
    </row>
    <row r="49547" spans="26:28" x14ac:dyDescent="0.3">
      <c r="Z49547" s="102"/>
      <c r="AA49547" s="102"/>
      <c r="AB49547" s="102"/>
    </row>
    <row r="49548" spans="26:28" x14ac:dyDescent="0.3">
      <c r="Z49548" s="102"/>
      <c r="AA49548" s="102"/>
      <c r="AB49548" s="102"/>
    </row>
    <row r="49549" spans="26:28" x14ac:dyDescent="0.3">
      <c r="Z49549" s="102"/>
      <c r="AA49549" s="102"/>
      <c r="AB49549" s="102"/>
    </row>
    <row r="49550" spans="26:28" x14ac:dyDescent="0.3">
      <c r="Z49550" s="102"/>
      <c r="AA49550" s="102"/>
      <c r="AB49550" s="102"/>
    </row>
    <row r="49551" spans="26:28" x14ac:dyDescent="0.3">
      <c r="Z49551" s="102"/>
      <c r="AA49551" s="102"/>
      <c r="AB49551" s="102"/>
    </row>
    <row r="49552" spans="26:28" x14ac:dyDescent="0.3">
      <c r="Z49552" s="102"/>
      <c r="AA49552" s="102"/>
      <c r="AB49552" s="102"/>
    </row>
    <row r="49553" spans="26:28" x14ac:dyDescent="0.3">
      <c r="Z49553" s="102"/>
      <c r="AA49553" s="102"/>
      <c r="AB49553" s="102"/>
    </row>
    <row r="49554" spans="26:28" x14ac:dyDescent="0.3">
      <c r="Z49554" s="102"/>
      <c r="AA49554" s="102"/>
      <c r="AB49554" s="102"/>
    </row>
    <row r="49555" spans="26:28" x14ac:dyDescent="0.3">
      <c r="Z49555" s="102"/>
      <c r="AA49555" s="102"/>
      <c r="AB49555" s="102"/>
    </row>
    <row r="49556" spans="26:28" x14ac:dyDescent="0.3">
      <c r="Z49556" s="102"/>
      <c r="AA49556" s="102"/>
      <c r="AB49556" s="102"/>
    </row>
    <row r="49557" spans="26:28" x14ac:dyDescent="0.3">
      <c r="Z49557" s="102"/>
      <c r="AA49557" s="102"/>
      <c r="AB49557" s="102"/>
    </row>
    <row r="49558" spans="26:28" x14ac:dyDescent="0.3">
      <c r="Z49558" s="102"/>
      <c r="AA49558" s="102"/>
      <c r="AB49558" s="102"/>
    </row>
    <row r="49559" spans="26:28" x14ac:dyDescent="0.3">
      <c r="Z49559" s="102"/>
      <c r="AA49559" s="102"/>
      <c r="AB49559" s="102"/>
    </row>
    <row r="49560" spans="26:28" x14ac:dyDescent="0.3">
      <c r="Z49560" s="102"/>
      <c r="AA49560" s="102"/>
      <c r="AB49560" s="102"/>
    </row>
    <row r="49561" spans="26:28" x14ac:dyDescent="0.3">
      <c r="Z49561" s="102"/>
      <c r="AA49561" s="102"/>
      <c r="AB49561" s="102"/>
    </row>
    <row r="49562" spans="26:28" x14ac:dyDescent="0.3">
      <c r="Z49562" s="102"/>
      <c r="AA49562" s="102"/>
      <c r="AB49562" s="102"/>
    </row>
    <row r="49563" spans="26:28" x14ac:dyDescent="0.3">
      <c r="Z49563" s="102"/>
      <c r="AA49563" s="102"/>
      <c r="AB49563" s="102"/>
    </row>
    <row r="49564" spans="26:28" x14ac:dyDescent="0.3">
      <c r="Z49564" s="102"/>
      <c r="AA49564" s="102"/>
      <c r="AB49564" s="102"/>
    </row>
    <row r="49565" spans="26:28" x14ac:dyDescent="0.3">
      <c r="Z49565" s="102"/>
      <c r="AA49565" s="102"/>
      <c r="AB49565" s="102"/>
    </row>
    <row r="49566" spans="26:28" x14ac:dyDescent="0.3">
      <c r="Z49566" s="102"/>
      <c r="AA49566" s="102"/>
      <c r="AB49566" s="102"/>
    </row>
    <row r="49567" spans="26:28" x14ac:dyDescent="0.3">
      <c r="Z49567" s="102"/>
      <c r="AA49567" s="102"/>
      <c r="AB49567" s="102"/>
    </row>
    <row r="49568" spans="26:28" x14ac:dyDescent="0.3">
      <c r="Z49568" s="102"/>
      <c r="AA49568" s="102"/>
      <c r="AB49568" s="102"/>
    </row>
    <row r="49569" spans="26:28" x14ac:dyDescent="0.3">
      <c r="Z49569" s="102"/>
      <c r="AA49569" s="102"/>
      <c r="AB49569" s="102"/>
    </row>
    <row r="49570" spans="26:28" x14ac:dyDescent="0.3">
      <c r="Z49570" s="102"/>
      <c r="AA49570" s="102"/>
      <c r="AB49570" s="102"/>
    </row>
    <row r="49571" spans="26:28" x14ac:dyDescent="0.3">
      <c r="Z49571" s="102"/>
      <c r="AA49571" s="102"/>
      <c r="AB49571" s="102"/>
    </row>
    <row r="49572" spans="26:28" x14ac:dyDescent="0.3">
      <c r="Z49572" s="102"/>
      <c r="AA49572" s="102"/>
      <c r="AB49572" s="102"/>
    </row>
    <row r="49573" spans="26:28" x14ac:dyDescent="0.3">
      <c r="Z49573" s="102"/>
      <c r="AA49573" s="102"/>
      <c r="AB49573" s="102"/>
    </row>
    <row r="49574" spans="26:28" x14ac:dyDescent="0.3">
      <c r="Z49574" s="102"/>
      <c r="AA49574" s="102"/>
      <c r="AB49574" s="102"/>
    </row>
    <row r="49575" spans="26:28" x14ac:dyDescent="0.3">
      <c r="Z49575" s="102"/>
      <c r="AA49575" s="102"/>
      <c r="AB49575" s="102"/>
    </row>
    <row r="49576" spans="26:28" x14ac:dyDescent="0.3">
      <c r="Z49576" s="102"/>
      <c r="AA49576" s="102"/>
      <c r="AB49576" s="102"/>
    </row>
    <row r="49577" spans="26:28" x14ac:dyDescent="0.3">
      <c r="Z49577" s="102"/>
      <c r="AA49577" s="102"/>
      <c r="AB49577" s="102"/>
    </row>
    <row r="49578" spans="26:28" x14ac:dyDescent="0.3">
      <c r="Z49578" s="102"/>
      <c r="AA49578" s="102"/>
      <c r="AB49578" s="102"/>
    </row>
    <row r="49579" spans="26:28" x14ac:dyDescent="0.3">
      <c r="Z49579" s="102"/>
      <c r="AA49579" s="102"/>
      <c r="AB49579" s="102"/>
    </row>
    <row r="49580" spans="26:28" x14ac:dyDescent="0.3">
      <c r="Z49580" s="102"/>
      <c r="AA49580" s="102"/>
      <c r="AB49580" s="102"/>
    </row>
    <row r="49581" spans="26:28" x14ac:dyDescent="0.3">
      <c r="Z49581" s="102"/>
      <c r="AA49581" s="102"/>
      <c r="AB49581" s="102"/>
    </row>
    <row r="49582" spans="26:28" x14ac:dyDescent="0.3">
      <c r="Z49582" s="102"/>
      <c r="AA49582" s="102"/>
      <c r="AB49582" s="102"/>
    </row>
    <row r="49583" spans="26:28" x14ac:dyDescent="0.3">
      <c r="Z49583" s="102"/>
      <c r="AA49583" s="102"/>
      <c r="AB49583" s="102"/>
    </row>
    <row r="49584" spans="26:28" x14ac:dyDescent="0.3">
      <c r="Z49584" s="102"/>
      <c r="AA49584" s="102"/>
      <c r="AB49584" s="102"/>
    </row>
    <row r="49585" spans="26:28" x14ac:dyDescent="0.3">
      <c r="Z49585" s="102"/>
      <c r="AA49585" s="102"/>
      <c r="AB49585" s="102"/>
    </row>
    <row r="49586" spans="26:28" x14ac:dyDescent="0.3">
      <c r="Z49586" s="102"/>
      <c r="AA49586" s="102"/>
      <c r="AB49586" s="102"/>
    </row>
    <row r="49587" spans="26:28" x14ac:dyDescent="0.3">
      <c r="Z49587" s="102"/>
      <c r="AA49587" s="102"/>
      <c r="AB49587" s="102"/>
    </row>
    <row r="49588" spans="26:28" x14ac:dyDescent="0.3">
      <c r="Z49588" s="102"/>
      <c r="AA49588" s="102"/>
      <c r="AB49588" s="102"/>
    </row>
    <row r="49589" spans="26:28" x14ac:dyDescent="0.3">
      <c r="Z49589" s="102"/>
      <c r="AA49589" s="102"/>
      <c r="AB49589" s="102"/>
    </row>
    <row r="49590" spans="26:28" x14ac:dyDescent="0.3">
      <c r="Z49590" s="102"/>
      <c r="AA49590" s="102"/>
      <c r="AB49590" s="102"/>
    </row>
    <row r="49591" spans="26:28" x14ac:dyDescent="0.3">
      <c r="Z49591" s="102"/>
      <c r="AA49591" s="102"/>
      <c r="AB49591" s="102"/>
    </row>
    <row r="49592" spans="26:28" x14ac:dyDescent="0.3">
      <c r="Z49592" s="102"/>
      <c r="AA49592" s="102"/>
      <c r="AB49592" s="102"/>
    </row>
    <row r="49593" spans="26:28" x14ac:dyDescent="0.3">
      <c r="Z49593" s="102"/>
      <c r="AA49593" s="102"/>
      <c r="AB49593" s="102"/>
    </row>
    <row r="49594" spans="26:28" x14ac:dyDescent="0.3">
      <c r="Z49594" s="102"/>
      <c r="AA49594" s="102"/>
      <c r="AB49594" s="102"/>
    </row>
    <row r="49595" spans="26:28" x14ac:dyDescent="0.3">
      <c r="Z49595" s="102"/>
      <c r="AA49595" s="102"/>
      <c r="AB49595" s="102"/>
    </row>
    <row r="49596" spans="26:28" x14ac:dyDescent="0.3">
      <c r="Z49596" s="102"/>
      <c r="AA49596" s="102"/>
      <c r="AB49596" s="102"/>
    </row>
    <row r="49597" spans="26:28" x14ac:dyDescent="0.3">
      <c r="Z49597" s="102"/>
      <c r="AA49597" s="102"/>
      <c r="AB49597" s="102"/>
    </row>
    <row r="49598" spans="26:28" x14ac:dyDescent="0.3">
      <c r="Z49598" s="102"/>
      <c r="AA49598" s="102"/>
      <c r="AB49598" s="102"/>
    </row>
    <row r="49599" spans="26:28" x14ac:dyDescent="0.3">
      <c r="Z49599" s="102"/>
      <c r="AA49599" s="102"/>
      <c r="AB49599" s="102"/>
    </row>
    <row r="49600" spans="26:28" x14ac:dyDescent="0.3">
      <c r="Z49600" s="102"/>
      <c r="AA49600" s="102"/>
      <c r="AB49600" s="102"/>
    </row>
    <row r="49601" spans="26:28" x14ac:dyDescent="0.3">
      <c r="Z49601" s="102"/>
      <c r="AA49601" s="102"/>
      <c r="AB49601" s="102"/>
    </row>
    <row r="49602" spans="26:28" x14ac:dyDescent="0.3">
      <c r="Z49602" s="102"/>
      <c r="AA49602" s="102"/>
      <c r="AB49602" s="102"/>
    </row>
    <row r="49603" spans="26:28" x14ac:dyDescent="0.3">
      <c r="Z49603" s="102"/>
      <c r="AA49603" s="102"/>
      <c r="AB49603" s="102"/>
    </row>
    <row r="49604" spans="26:28" x14ac:dyDescent="0.3">
      <c r="Z49604" s="102"/>
      <c r="AA49604" s="102"/>
      <c r="AB49604" s="102"/>
    </row>
    <row r="49605" spans="26:28" x14ac:dyDescent="0.3">
      <c r="Z49605" s="102"/>
      <c r="AA49605" s="102"/>
      <c r="AB49605" s="102"/>
    </row>
    <row r="49606" spans="26:28" x14ac:dyDescent="0.3">
      <c r="Z49606" s="102"/>
      <c r="AA49606" s="102"/>
      <c r="AB49606" s="102"/>
    </row>
    <row r="49607" spans="26:28" x14ac:dyDescent="0.3">
      <c r="Z49607" s="102"/>
      <c r="AA49607" s="102"/>
      <c r="AB49607" s="102"/>
    </row>
    <row r="49608" spans="26:28" x14ac:dyDescent="0.3">
      <c r="Z49608" s="102"/>
      <c r="AA49608" s="102"/>
      <c r="AB49608" s="102"/>
    </row>
    <row r="49609" spans="26:28" x14ac:dyDescent="0.3">
      <c r="Z49609" s="102"/>
      <c r="AA49609" s="102"/>
      <c r="AB49609" s="102"/>
    </row>
    <row r="49610" spans="26:28" x14ac:dyDescent="0.3">
      <c r="Z49610" s="102"/>
      <c r="AA49610" s="102"/>
      <c r="AB49610" s="102"/>
    </row>
    <row r="49611" spans="26:28" x14ac:dyDescent="0.3">
      <c r="Z49611" s="102"/>
      <c r="AA49611" s="102"/>
      <c r="AB49611" s="102"/>
    </row>
    <row r="49612" spans="26:28" x14ac:dyDescent="0.3">
      <c r="Z49612" s="102"/>
      <c r="AA49612" s="102"/>
      <c r="AB49612" s="102"/>
    </row>
    <row r="49613" spans="26:28" x14ac:dyDescent="0.3">
      <c r="Z49613" s="102"/>
      <c r="AA49613" s="102"/>
      <c r="AB49613" s="102"/>
    </row>
    <row r="49614" spans="26:28" x14ac:dyDescent="0.3">
      <c r="Z49614" s="102"/>
      <c r="AA49614" s="102"/>
      <c r="AB49614" s="102"/>
    </row>
    <row r="49615" spans="26:28" x14ac:dyDescent="0.3">
      <c r="Z49615" s="102"/>
      <c r="AA49615" s="102"/>
      <c r="AB49615" s="102"/>
    </row>
    <row r="49616" spans="26:28" x14ac:dyDescent="0.3">
      <c r="Z49616" s="102"/>
      <c r="AA49616" s="102"/>
      <c r="AB49616" s="102"/>
    </row>
    <row r="49617" spans="26:28" x14ac:dyDescent="0.3">
      <c r="Z49617" s="102"/>
      <c r="AA49617" s="102"/>
      <c r="AB49617" s="102"/>
    </row>
    <row r="49618" spans="26:28" x14ac:dyDescent="0.3">
      <c r="Z49618" s="102"/>
      <c r="AA49618" s="102"/>
      <c r="AB49618" s="102"/>
    </row>
    <row r="49619" spans="26:28" x14ac:dyDescent="0.3">
      <c r="Z49619" s="102"/>
      <c r="AA49619" s="102"/>
      <c r="AB49619" s="102"/>
    </row>
    <row r="49620" spans="26:28" x14ac:dyDescent="0.3">
      <c r="Z49620" s="102"/>
      <c r="AA49620" s="102"/>
      <c r="AB49620" s="102"/>
    </row>
    <row r="49621" spans="26:28" x14ac:dyDescent="0.3">
      <c r="Z49621" s="102"/>
      <c r="AA49621" s="102"/>
      <c r="AB49621" s="102"/>
    </row>
    <row r="49622" spans="26:28" x14ac:dyDescent="0.3">
      <c r="Z49622" s="102"/>
      <c r="AA49622" s="102"/>
      <c r="AB49622" s="102"/>
    </row>
    <row r="49623" spans="26:28" x14ac:dyDescent="0.3">
      <c r="Z49623" s="102"/>
      <c r="AA49623" s="102"/>
      <c r="AB49623" s="102"/>
    </row>
    <row r="49624" spans="26:28" x14ac:dyDescent="0.3">
      <c r="Z49624" s="102"/>
      <c r="AA49624" s="102"/>
      <c r="AB49624" s="102"/>
    </row>
    <row r="49625" spans="26:28" x14ac:dyDescent="0.3">
      <c r="Z49625" s="102"/>
      <c r="AA49625" s="102"/>
      <c r="AB49625" s="102"/>
    </row>
    <row r="49626" spans="26:28" x14ac:dyDescent="0.3">
      <c r="Z49626" s="102"/>
      <c r="AA49626" s="102"/>
      <c r="AB49626" s="102"/>
    </row>
    <row r="49627" spans="26:28" x14ac:dyDescent="0.3">
      <c r="Z49627" s="102"/>
      <c r="AA49627" s="102"/>
      <c r="AB49627" s="102"/>
    </row>
    <row r="49628" spans="26:28" x14ac:dyDescent="0.3">
      <c r="Z49628" s="102"/>
      <c r="AA49628" s="102"/>
      <c r="AB49628" s="102"/>
    </row>
    <row r="49629" spans="26:28" x14ac:dyDescent="0.3">
      <c r="Z49629" s="102"/>
      <c r="AA49629" s="102"/>
      <c r="AB49629" s="102"/>
    </row>
    <row r="49630" spans="26:28" x14ac:dyDescent="0.3">
      <c r="Z49630" s="102"/>
      <c r="AA49630" s="102"/>
      <c r="AB49630" s="102"/>
    </row>
    <row r="49631" spans="26:28" x14ac:dyDescent="0.3">
      <c r="Z49631" s="102"/>
      <c r="AA49631" s="102"/>
      <c r="AB49631" s="102"/>
    </row>
    <row r="49632" spans="26:28" x14ac:dyDescent="0.3">
      <c r="Z49632" s="102"/>
      <c r="AA49632" s="102"/>
      <c r="AB49632" s="102"/>
    </row>
    <row r="49633" spans="26:28" x14ac:dyDescent="0.3">
      <c r="Z49633" s="102"/>
      <c r="AA49633" s="102"/>
      <c r="AB49633" s="102"/>
    </row>
    <row r="49634" spans="26:28" x14ac:dyDescent="0.3">
      <c r="Z49634" s="102"/>
      <c r="AA49634" s="102"/>
      <c r="AB49634" s="102"/>
    </row>
    <row r="49635" spans="26:28" x14ac:dyDescent="0.3">
      <c r="Z49635" s="102"/>
      <c r="AA49635" s="102"/>
      <c r="AB49635" s="102"/>
    </row>
    <row r="49636" spans="26:28" x14ac:dyDescent="0.3">
      <c r="Z49636" s="102"/>
      <c r="AA49636" s="102"/>
      <c r="AB49636" s="102"/>
    </row>
    <row r="49637" spans="26:28" x14ac:dyDescent="0.3">
      <c r="Z49637" s="102"/>
      <c r="AA49637" s="102"/>
      <c r="AB49637" s="102"/>
    </row>
    <row r="49638" spans="26:28" x14ac:dyDescent="0.3">
      <c r="Z49638" s="102"/>
      <c r="AA49638" s="102"/>
      <c r="AB49638" s="102"/>
    </row>
    <row r="49639" spans="26:28" x14ac:dyDescent="0.3">
      <c r="Z49639" s="102"/>
      <c r="AA49639" s="102"/>
      <c r="AB49639" s="102"/>
    </row>
    <row r="49640" spans="26:28" x14ac:dyDescent="0.3">
      <c r="Z49640" s="102"/>
      <c r="AA49640" s="102"/>
      <c r="AB49640" s="102"/>
    </row>
    <row r="49641" spans="26:28" x14ac:dyDescent="0.3">
      <c r="Z49641" s="102"/>
      <c r="AA49641" s="102"/>
      <c r="AB49641" s="102"/>
    </row>
    <row r="49642" spans="26:28" x14ac:dyDescent="0.3">
      <c r="Z49642" s="102"/>
      <c r="AA49642" s="102"/>
      <c r="AB49642" s="102"/>
    </row>
    <row r="49643" spans="26:28" x14ac:dyDescent="0.3">
      <c r="Z49643" s="102"/>
      <c r="AA49643" s="102"/>
      <c r="AB49643" s="102"/>
    </row>
    <row r="49644" spans="26:28" x14ac:dyDescent="0.3">
      <c r="Z49644" s="102"/>
      <c r="AA49644" s="102"/>
      <c r="AB49644" s="102"/>
    </row>
    <row r="49645" spans="26:28" x14ac:dyDescent="0.3">
      <c r="Z49645" s="102"/>
      <c r="AA49645" s="102"/>
      <c r="AB49645" s="102"/>
    </row>
    <row r="49646" spans="26:28" x14ac:dyDescent="0.3">
      <c r="Z49646" s="102"/>
      <c r="AA49646" s="102"/>
      <c r="AB49646" s="102"/>
    </row>
    <row r="49647" spans="26:28" x14ac:dyDescent="0.3">
      <c r="Z49647" s="102"/>
      <c r="AA49647" s="102"/>
      <c r="AB49647" s="102"/>
    </row>
    <row r="49648" spans="26:28" x14ac:dyDescent="0.3">
      <c r="Z49648" s="102"/>
      <c r="AA49648" s="102"/>
      <c r="AB49648" s="102"/>
    </row>
    <row r="49649" spans="26:28" x14ac:dyDescent="0.3">
      <c r="Z49649" s="102"/>
      <c r="AA49649" s="102"/>
      <c r="AB49649" s="102"/>
    </row>
    <row r="49650" spans="26:28" x14ac:dyDescent="0.3">
      <c r="Z49650" s="102"/>
      <c r="AA49650" s="102"/>
      <c r="AB49650" s="102"/>
    </row>
    <row r="49651" spans="26:28" x14ac:dyDescent="0.3">
      <c r="Z49651" s="102"/>
      <c r="AA49651" s="102"/>
      <c r="AB49651" s="102"/>
    </row>
    <row r="49652" spans="26:28" x14ac:dyDescent="0.3">
      <c r="Z49652" s="102"/>
      <c r="AA49652" s="102"/>
      <c r="AB49652" s="102"/>
    </row>
    <row r="49653" spans="26:28" x14ac:dyDescent="0.3">
      <c r="Z49653" s="102"/>
      <c r="AA49653" s="102"/>
      <c r="AB49653" s="102"/>
    </row>
    <row r="49654" spans="26:28" x14ac:dyDescent="0.3">
      <c r="Z49654" s="102"/>
      <c r="AA49654" s="102"/>
      <c r="AB49654" s="102"/>
    </row>
    <row r="49655" spans="26:28" x14ac:dyDescent="0.3">
      <c r="Z49655" s="102"/>
      <c r="AA49655" s="102"/>
      <c r="AB49655" s="102"/>
    </row>
    <row r="49656" spans="26:28" x14ac:dyDescent="0.3">
      <c r="Z49656" s="102"/>
      <c r="AA49656" s="102"/>
      <c r="AB49656" s="102"/>
    </row>
    <row r="49657" spans="26:28" x14ac:dyDescent="0.3">
      <c r="Z49657" s="102"/>
      <c r="AA49657" s="102"/>
      <c r="AB49657" s="102"/>
    </row>
    <row r="49658" spans="26:28" x14ac:dyDescent="0.3">
      <c r="Z49658" s="102"/>
      <c r="AA49658" s="102"/>
      <c r="AB49658" s="102"/>
    </row>
    <row r="49659" spans="26:28" x14ac:dyDescent="0.3">
      <c r="Z49659" s="102"/>
      <c r="AA49659" s="102"/>
      <c r="AB49659" s="102"/>
    </row>
    <row r="49660" spans="26:28" x14ac:dyDescent="0.3">
      <c r="Z49660" s="102"/>
      <c r="AA49660" s="102"/>
      <c r="AB49660" s="102"/>
    </row>
    <row r="49661" spans="26:28" x14ac:dyDescent="0.3">
      <c r="Z49661" s="102"/>
      <c r="AA49661" s="102"/>
      <c r="AB49661" s="102"/>
    </row>
    <row r="49662" spans="26:28" x14ac:dyDescent="0.3">
      <c r="Z49662" s="102"/>
      <c r="AA49662" s="102"/>
      <c r="AB49662" s="102"/>
    </row>
    <row r="49663" spans="26:28" x14ac:dyDescent="0.3">
      <c r="Z49663" s="102"/>
      <c r="AA49663" s="102"/>
      <c r="AB49663" s="102"/>
    </row>
    <row r="49664" spans="26:28" x14ac:dyDescent="0.3">
      <c r="Z49664" s="102"/>
      <c r="AA49664" s="102"/>
      <c r="AB49664" s="102"/>
    </row>
    <row r="49665" spans="26:28" x14ac:dyDescent="0.3">
      <c r="Z49665" s="102"/>
      <c r="AA49665" s="102"/>
      <c r="AB49665" s="102"/>
    </row>
    <row r="49666" spans="26:28" x14ac:dyDescent="0.3">
      <c r="Z49666" s="102"/>
      <c r="AA49666" s="102"/>
      <c r="AB49666" s="102"/>
    </row>
    <row r="49667" spans="26:28" x14ac:dyDescent="0.3">
      <c r="Z49667" s="102"/>
      <c r="AA49667" s="102"/>
      <c r="AB49667" s="102"/>
    </row>
    <row r="49668" spans="26:28" x14ac:dyDescent="0.3">
      <c r="Z49668" s="102"/>
      <c r="AA49668" s="102"/>
      <c r="AB49668" s="102"/>
    </row>
    <row r="49669" spans="26:28" x14ac:dyDescent="0.3">
      <c r="Z49669" s="102"/>
      <c r="AA49669" s="102"/>
      <c r="AB49669" s="102"/>
    </row>
    <row r="49670" spans="26:28" x14ac:dyDescent="0.3">
      <c r="Z49670" s="102"/>
      <c r="AA49670" s="102"/>
      <c r="AB49670" s="102"/>
    </row>
    <row r="49671" spans="26:28" x14ac:dyDescent="0.3">
      <c r="Z49671" s="102"/>
      <c r="AA49671" s="102"/>
      <c r="AB49671" s="102"/>
    </row>
    <row r="49672" spans="26:28" x14ac:dyDescent="0.3">
      <c r="Z49672" s="102"/>
      <c r="AA49672" s="102"/>
      <c r="AB49672" s="102"/>
    </row>
    <row r="49673" spans="26:28" x14ac:dyDescent="0.3">
      <c r="Z49673" s="102"/>
      <c r="AA49673" s="102"/>
      <c r="AB49673" s="102"/>
    </row>
    <row r="49674" spans="26:28" x14ac:dyDescent="0.3">
      <c r="Z49674" s="102"/>
      <c r="AA49674" s="102"/>
      <c r="AB49674" s="102"/>
    </row>
    <row r="49675" spans="26:28" x14ac:dyDescent="0.3">
      <c r="Z49675" s="102"/>
      <c r="AA49675" s="102"/>
      <c r="AB49675" s="102"/>
    </row>
    <row r="49676" spans="26:28" x14ac:dyDescent="0.3">
      <c r="Z49676" s="102"/>
      <c r="AA49676" s="102"/>
      <c r="AB49676" s="102"/>
    </row>
    <row r="49677" spans="26:28" x14ac:dyDescent="0.3">
      <c r="Z49677" s="102"/>
      <c r="AA49677" s="102"/>
      <c r="AB49677" s="102"/>
    </row>
    <row r="49678" spans="26:28" x14ac:dyDescent="0.3">
      <c r="Z49678" s="102"/>
      <c r="AA49678" s="102"/>
      <c r="AB49678" s="102"/>
    </row>
    <row r="49679" spans="26:28" x14ac:dyDescent="0.3">
      <c r="Z49679" s="102"/>
      <c r="AA49679" s="102"/>
      <c r="AB49679" s="102"/>
    </row>
    <row r="49680" spans="26:28" x14ac:dyDescent="0.3">
      <c r="Z49680" s="102"/>
      <c r="AA49680" s="102"/>
      <c r="AB49680" s="102"/>
    </row>
    <row r="49681" spans="26:28" x14ac:dyDescent="0.3">
      <c r="Z49681" s="102"/>
      <c r="AA49681" s="102"/>
      <c r="AB49681" s="102"/>
    </row>
    <row r="49682" spans="26:28" x14ac:dyDescent="0.3">
      <c r="Z49682" s="102"/>
      <c r="AA49682" s="102"/>
      <c r="AB49682" s="102"/>
    </row>
    <row r="49683" spans="26:28" x14ac:dyDescent="0.3">
      <c r="Z49683" s="102"/>
      <c r="AA49683" s="102"/>
      <c r="AB49683" s="102"/>
    </row>
    <row r="49684" spans="26:28" x14ac:dyDescent="0.3">
      <c r="Z49684" s="102"/>
      <c r="AA49684" s="102"/>
      <c r="AB49684" s="102"/>
    </row>
    <row r="49685" spans="26:28" x14ac:dyDescent="0.3">
      <c r="Z49685" s="102"/>
      <c r="AA49685" s="102"/>
      <c r="AB49685" s="102"/>
    </row>
    <row r="49686" spans="26:28" x14ac:dyDescent="0.3">
      <c r="Z49686" s="102"/>
      <c r="AA49686" s="102"/>
      <c r="AB49686" s="102"/>
    </row>
    <row r="49687" spans="26:28" x14ac:dyDescent="0.3">
      <c r="Z49687" s="102"/>
      <c r="AA49687" s="102"/>
      <c r="AB49687" s="102"/>
    </row>
    <row r="49688" spans="26:28" x14ac:dyDescent="0.3">
      <c r="Z49688" s="102"/>
      <c r="AA49688" s="102"/>
      <c r="AB49688" s="102"/>
    </row>
    <row r="49689" spans="26:28" x14ac:dyDescent="0.3">
      <c r="Z49689" s="102"/>
      <c r="AA49689" s="102"/>
      <c r="AB49689" s="102"/>
    </row>
    <row r="49690" spans="26:28" x14ac:dyDescent="0.3">
      <c r="Z49690" s="102"/>
      <c r="AA49690" s="102"/>
      <c r="AB49690" s="102"/>
    </row>
    <row r="49691" spans="26:28" x14ac:dyDescent="0.3">
      <c r="Z49691" s="102"/>
      <c r="AA49691" s="102"/>
      <c r="AB49691" s="102"/>
    </row>
    <row r="49692" spans="26:28" x14ac:dyDescent="0.3">
      <c r="Z49692" s="102"/>
      <c r="AA49692" s="102"/>
      <c r="AB49692" s="102"/>
    </row>
    <row r="49693" spans="26:28" x14ac:dyDescent="0.3">
      <c r="Z49693" s="102"/>
      <c r="AA49693" s="102"/>
      <c r="AB49693" s="102"/>
    </row>
    <row r="49694" spans="26:28" x14ac:dyDescent="0.3">
      <c r="Z49694" s="102"/>
      <c r="AA49694" s="102"/>
      <c r="AB49694" s="102"/>
    </row>
    <row r="49695" spans="26:28" x14ac:dyDescent="0.3">
      <c r="Z49695" s="102"/>
      <c r="AA49695" s="102"/>
      <c r="AB49695" s="102"/>
    </row>
    <row r="49696" spans="26:28" x14ac:dyDescent="0.3">
      <c r="Z49696" s="102"/>
      <c r="AA49696" s="102"/>
      <c r="AB49696" s="102"/>
    </row>
    <row r="49697" spans="26:28" x14ac:dyDescent="0.3">
      <c r="Z49697" s="102"/>
      <c r="AA49697" s="102"/>
      <c r="AB49697" s="102"/>
    </row>
    <row r="49698" spans="26:28" x14ac:dyDescent="0.3">
      <c r="Z49698" s="102"/>
      <c r="AA49698" s="102"/>
      <c r="AB49698" s="102"/>
    </row>
    <row r="49699" spans="26:28" x14ac:dyDescent="0.3">
      <c r="Z49699" s="102"/>
      <c r="AA49699" s="102"/>
      <c r="AB49699" s="102"/>
    </row>
    <row r="49700" spans="26:28" x14ac:dyDescent="0.3">
      <c r="Z49700" s="102"/>
      <c r="AA49700" s="102"/>
      <c r="AB49700" s="102"/>
    </row>
    <row r="49701" spans="26:28" x14ac:dyDescent="0.3">
      <c r="Z49701" s="102"/>
      <c r="AA49701" s="102"/>
      <c r="AB49701" s="102"/>
    </row>
    <row r="49702" spans="26:28" x14ac:dyDescent="0.3">
      <c r="Z49702" s="102"/>
      <c r="AA49702" s="102"/>
      <c r="AB49702" s="102"/>
    </row>
    <row r="49703" spans="26:28" x14ac:dyDescent="0.3">
      <c r="Z49703" s="102"/>
      <c r="AA49703" s="102"/>
      <c r="AB49703" s="102"/>
    </row>
    <row r="49704" spans="26:28" x14ac:dyDescent="0.3">
      <c r="Z49704" s="102"/>
      <c r="AA49704" s="102"/>
      <c r="AB49704" s="102"/>
    </row>
    <row r="49705" spans="26:28" x14ac:dyDescent="0.3">
      <c r="Z49705" s="102"/>
      <c r="AA49705" s="102"/>
      <c r="AB49705" s="102"/>
    </row>
    <row r="49706" spans="26:28" x14ac:dyDescent="0.3">
      <c r="Z49706" s="102"/>
      <c r="AA49706" s="102"/>
      <c r="AB49706" s="102"/>
    </row>
    <row r="49707" spans="26:28" x14ac:dyDescent="0.3">
      <c r="Z49707" s="102"/>
      <c r="AA49707" s="102"/>
      <c r="AB49707" s="102"/>
    </row>
    <row r="49708" spans="26:28" x14ac:dyDescent="0.3">
      <c r="Z49708" s="102"/>
      <c r="AA49708" s="102"/>
      <c r="AB49708" s="102"/>
    </row>
    <row r="49709" spans="26:28" x14ac:dyDescent="0.3">
      <c r="Z49709" s="102"/>
      <c r="AA49709" s="102"/>
      <c r="AB49709" s="102"/>
    </row>
    <row r="49710" spans="26:28" x14ac:dyDescent="0.3">
      <c r="Z49710" s="102"/>
      <c r="AA49710" s="102"/>
      <c r="AB49710" s="102"/>
    </row>
    <row r="49711" spans="26:28" x14ac:dyDescent="0.3">
      <c r="Z49711" s="102"/>
      <c r="AA49711" s="102"/>
      <c r="AB49711" s="102"/>
    </row>
    <row r="49712" spans="26:28" x14ac:dyDescent="0.3">
      <c r="Z49712" s="102"/>
      <c r="AA49712" s="102"/>
      <c r="AB49712" s="102"/>
    </row>
    <row r="49713" spans="26:28" x14ac:dyDescent="0.3">
      <c r="Z49713" s="102"/>
      <c r="AA49713" s="102"/>
      <c r="AB49713" s="102"/>
    </row>
    <row r="49714" spans="26:28" x14ac:dyDescent="0.3">
      <c r="Z49714" s="102"/>
      <c r="AA49714" s="102"/>
      <c r="AB49714" s="102"/>
    </row>
    <row r="49715" spans="26:28" x14ac:dyDescent="0.3">
      <c r="Z49715" s="102"/>
      <c r="AA49715" s="102"/>
      <c r="AB49715" s="102"/>
    </row>
    <row r="49716" spans="26:28" x14ac:dyDescent="0.3">
      <c r="Z49716" s="102"/>
      <c r="AA49716" s="102"/>
      <c r="AB49716" s="102"/>
    </row>
    <row r="49717" spans="26:28" x14ac:dyDescent="0.3">
      <c r="Z49717" s="102"/>
      <c r="AA49717" s="102"/>
      <c r="AB49717" s="102"/>
    </row>
    <row r="49718" spans="26:28" x14ac:dyDescent="0.3">
      <c r="Z49718" s="102"/>
      <c r="AA49718" s="102"/>
      <c r="AB49718" s="102"/>
    </row>
    <row r="49719" spans="26:28" x14ac:dyDescent="0.3">
      <c r="Z49719" s="102"/>
      <c r="AA49719" s="102"/>
      <c r="AB49719" s="102"/>
    </row>
    <row r="49720" spans="26:28" x14ac:dyDescent="0.3">
      <c r="Z49720" s="102"/>
      <c r="AA49720" s="102"/>
      <c r="AB49720" s="102"/>
    </row>
    <row r="49721" spans="26:28" x14ac:dyDescent="0.3">
      <c r="Z49721" s="102"/>
      <c r="AA49721" s="102"/>
      <c r="AB49721" s="102"/>
    </row>
    <row r="49722" spans="26:28" x14ac:dyDescent="0.3">
      <c r="Z49722" s="102"/>
      <c r="AA49722" s="102"/>
      <c r="AB49722" s="102"/>
    </row>
    <row r="49723" spans="26:28" x14ac:dyDescent="0.3">
      <c r="Z49723" s="102"/>
      <c r="AA49723" s="102"/>
      <c r="AB49723" s="102"/>
    </row>
    <row r="49724" spans="26:28" x14ac:dyDescent="0.3">
      <c r="Z49724" s="102"/>
      <c r="AA49724" s="102"/>
      <c r="AB49724" s="102"/>
    </row>
    <row r="49725" spans="26:28" x14ac:dyDescent="0.3">
      <c r="Z49725" s="102"/>
      <c r="AA49725" s="102"/>
      <c r="AB49725" s="102"/>
    </row>
    <row r="49726" spans="26:28" x14ac:dyDescent="0.3">
      <c r="Z49726" s="102"/>
      <c r="AA49726" s="102"/>
      <c r="AB49726" s="102"/>
    </row>
    <row r="49727" spans="26:28" x14ac:dyDescent="0.3">
      <c r="Z49727" s="102"/>
      <c r="AA49727" s="102"/>
      <c r="AB49727" s="102"/>
    </row>
    <row r="49728" spans="26:28" x14ac:dyDescent="0.3">
      <c r="Z49728" s="102"/>
      <c r="AA49728" s="102"/>
      <c r="AB49728" s="102"/>
    </row>
    <row r="49729" spans="26:28" x14ac:dyDescent="0.3">
      <c r="Z49729" s="102"/>
      <c r="AA49729" s="102"/>
      <c r="AB49729" s="102"/>
    </row>
    <row r="49730" spans="26:28" x14ac:dyDescent="0.3">
      <c r="Z49730" s="102"/>
      <c r="AA49730" s="102"/>
      <c r="AB49730" s="102"/>
    </row>
    <row r="49731" spans="26:28" x14ac:dyDescent="0.3">
      <c r="Z49731" s="102"/>
      <c r="AA49731" s="102"/>
      <c r="AB49731" s="102"/>
    </row>
    <row r="49732" spans="26:28" x14ac:dyDescent="0.3">
      <c r="Z49732" s="102"/>
      <c r="AA49732" s="102"/>
      <c r="AB49732" s="102"/>
    </row>
    <row r="49733" spans="26:28" x14ac:dyDescent="0.3">
      <c r="Z49733" s="102"/>
      <c r="AA49733" s="102"/>
      <c r="AB49733" s="102"/>
    </row>
    <row r="49734" spans="26:28" x14ac:dyDescent="0.3">
      <c r="Z49734" s="102"/>
      <c r="AA49734" s="102"/>
      <c r="AB49734" s="102"/>
    </row>
    <row r="49735" spans="26:28" x14ac:dyDescent="0.3">
      <c r="Z49735" s="102"/>
      <c r="AA49735" s="102"/>
      <c r="AB49735" s="102"/>
    </row>
    <row r="49736" spans="26:28" x14ac:dyDescent="0.3">
      <c r="Z49736" s="102"/>
      <c r="AA49736" s="102"/>
      <c r="AB49736" s="102"/>
    </row>
    <row r="49737" spans="26:28" x14ac:dyDescent="0.3">
      <c r="Z49737" s="102"/>
      <c r="AA49737" s="102"/>
      <c r="AB49737" s="102"/>
    </row>
    <row r="49738" spans="26:28" x14ac:dyDescent="0.3">
      <c r="Z49738" s="102"/>
      <c r="AA49738" s="102"/>
      <c r="AB49738" s="102"/>
    </row>
    <row r="49739" spans="26:28" x14ac:dyDescent="0.3">
      <c r="Z49739" s="102"/>
      <c r="AA49739" s="102"/>
      <c r="AB49739" s="102"/>
    </row>
    <row r="49740" spans="26:28" x14ac:dyDescent="0.3">
      <c r="Z49740" s="102"/>
      <c r="AA49740" s="102"/>
      <c r="AB49740" s="102"/>
    </row>
    <row r="49741" spans="26:28" x14ac:dyDescent="0.3">
      <c r="Z49741" s="102"/>
      <c r="AA49741" s="102"/>
      <c r="AB49741" s="102"/>
    </row>
    <row r="49742" spans="26:28" x14ac:dyDescent="0.3">
      <c r="Z49742" s="102"/>
      <c r="AA49742" s="102"/>
      <c r="AB49742" s="102"/>
    </row>
    <row r="49743" spans="26:28" x14ac:dyDescent="0.3">
      <c r="Z49743" s="102"/>
      <c r="AA49743" s="102"/>
      <c r="AB49743" s="102"/>
    </row>
    <row r="49744" spans="26:28" x14ac:dyDescent="0.3">
      <c r="Z49744" s="102"/>
      <c r="AA49744" s="102"/>
      <c r="AB49744" s="102"/>
    </row>
    <row r="49745" spans="26:28" x14ac:dyDescent="0.3">
      <c r="Z49745" s="102"/>
      <c r="AA49745" s="102"/>
      <c r="AB49745" s="102"/>
    </row>
    <row r="49746" spans="26:28" x14ac:dyDescent="0.3">
      <c r="Z49746" s="102"/>
      <c r="AA49746" s="102"/>
      <c r="AB49746" s="102"/>
    </row>
    <row r="49747" spans="26:28" x14ac:dyDescent="0.3">
      <c r="Z49747" s="102"/>
      <c r="AA49747" s="102"/>
      <c r="AB49747" s="102"/>
    </row>
    <row r="49748" spans="26:28" x14ac:dyDescent="0.3">
      <c r="Z49748" s="102"/>
      <c r="AA49748" s="102"/>
      <c r="AB49748" s="102"/>
    </row>
    <row r="49749" spans="26:28" x14ac:dyDescent="0.3">
      <c r="Z49749" s="102"/>
      <c r="AA49749" s="102"/>
      <c r="AB49749" s="102"/>
    </row>
    <row r="49750" spans="26:28" x14ac:dyDescent="0.3">
      <c r="Z49750" s="102"/>
      <c r="AA49750" s="102"/>
      <c r="AB49750" s="102"/>
    </row>
    <row r="49751" spans="26:28" x14ac:dyDescent="0.3">
      <c r="Z49751" s="102"/>
      <c r="AA49751" s="102"/>
      <c r="AB49751" s="102"/>
    </row>
    <row r="49752" spans="26:28" x14ac:dyDescent="0.3">
      <c r="Z49752" s="102"/>
      <c r="AA49752" s="102"/>
      <c r="AB49752" s="102"/>
    </row>
    <row r="49753" spans="26:28" x14ac:dyDescent="0.3">
      <c r="Z49753" s="102"/>
      <c r="AA49753" s="102"/>
      <c r="AB49753" s="102"/>
    </row>
    <row r="49754" spans="26:28" x14ac:dyDescent="0.3">
      <c r="Z49754" s="102"/>
      <c r="AA49754" s="102"/>
      <c r="AB49754" s="102"/>
    </row>
    <row r="49755" spans="26:28" x14ac:dyDescent="0.3">
      <c r="Z49755" s="102"/>
      <c r="AA49755" s="102"/>
      <c r="AB49755" s="102"/>
    </row>
    <row r="49756" spans="26:28" x14ac:dyDescent="0.3">
      <c r="Z49756" s="102"/>
      <c r="AA49756" s="102"/>
      <c r="AB49756" s="102"/>
    </row>
    <row r="49757" spans="26:28" x14ac:dyDescent="0.3">
      <c r="Z49757" s="102"/>
      <c r="AA49757" s="102"/>
      <c r="AB49757" s="102"/>
    </row>
    <row r="49758" spans="26:28" x14ac:dyDescent="0.3">
      <c r="Z49758" s="102"/>
      <c r="AA49758" s="102"/>
      <c r="AB49758" s="102"/>
    </row>
    <row r="49759" spans="26:28" x14ac:dyDescent="0.3">
      <c r="Z49759" s="102"/>
      <c r="AA49759" s="102"/>
      <c r="AB49759" s="102"/>
    </row>
    <row r="49760" spans="26:28" x14ac:dyDescent="0.3">
      <c r="Z49760" s="102"/>
      <c r="AA49760" s="102"/>
      <c r="AB49760" s="102"/>
    </row>
    <row r="49761" spans="26:28" x14ac:dyDescent="0.3">
      <c r="Z49761" s="102"/>
      <c r="AA49761" s="102"/>
      <c r="AB49761" s="102"/>
    </row>
    <row r="49762" spans="26:28" x14ac:dyDescent="0.3">
      <c r="Z49762" s="102"/>
      <c r="AA49762" s="102"/>
      <c r="AB49762" s="102"/>
    </row>
    <row r="49763" spans="26:28" x14ac:dyDescent="0.3">
      <c r="Z49763" s="102"/>
      <c r="AA49763" s="102"/>
      <c r="AB49763" s="102"/>
    </row>
    <row r="49764" spans="26:28" x14ac:dyDescent="0.3">
      <c r="Z49764" s="102"/>
      <c r="AA49764" s="102"/>
      <c r="AB49764" s="102"/>
    </row>
    <row r="49765" spans="26:28" x14ac:dyDescent="0.3">
      <c r="Z49765" s="102"/>
      <c r="AA49765" s="102"/>
      <c r="AB49765" s="102"/>
    </row>
    <row r="49766" spans="26:28" x14ac:dyDescent="0.3">
      <c r="Z49766" s="102"/>
      <c r="AA49766" s="102"/>
      <c r="AB49766" s="102"/>
    </row>
    <row r="49767" spans="26:28" x14ac:dyDescent="0.3">
      <c r="Z49767" s="102"/>
      <c r="AA49767" s="102"/>
      <c r="AB49767" s="102"/>
    </row>
    <row r="49768" spans="26:28" x14ac:dyDescent="0.3">
      <c r="Z49768" s="102"/>
      <c r="AA49768" s="102"/>
      <c r="AB49768" s="102"/>
    </row>
    <row r="49769" spans="26:28" x14ac:dyDescent="0.3">
      <c r="Z49769" s="102"/>
      <c r="AA49769" s="102"/>
      <c r="AB49769" s="102"/>
    </row>
    <row r="49770" spans="26:28" x14ac:dyDescent="0.3">
      <c r="Z49770" s="102"/>
      <c r="AA49770" s="102"/>
      <c r="AB49770" s="102"/>
    </row>
    <row r="49771" spans="26:28" x14ac:dyDescent="0.3">
      <c r="Z49771" s="102"/>
      <c r="AA49771" s="102"/>
      <c r="AB49771" s="102"/>
    </row>
    <row r="49772" spans="26:28" x14ac:dyDescent="0.3">
      <c r="Z49772" s="102"/>
      <c r="AA49772" s="102"/>
      <c r="AB49772" s="102"/>
    </row>
    <row r="49773" spans="26:28" x14ac:dyDescent="0.3">
      <c r="Z49773" s="102"/>
      <c r="AA49773" s="102"/>
      <c r="AB49773" s="102"/>
    </row>
    <row r="49774" spans="26:28" x14ac:dyDescent="0.3">
      <c r="Z49774" s="102"/>
      <c r="AA49774" s="102"/>
      <c r="AB49774" s="102"/>
    </row>
    <row r="49775" spans="26:28" x14ac:dyDescent="0.3">
      <c r="Z49775" s="102"/>
      <c r="AA49775" s="102"/>
      <c r="AB49775" s="102"/>
    </row>
    <row r="49776" spans="26:28" x14ac:dyDescent="0.3">
      <c r="Z49776" s="102"/>
      <c r="AA49776" s="102"/>
      <c r="AB49776" s="102"/>
    </row>
    <row r="49777" spans="26:28" x14ac:dyDescent="0.3">
      <c r="Z49777" s="102"/>
      <c r="AA49777" s="102"/>
      <c r="AB49777" s="102"/>
    </row>
    <row r="49778" spans="26:28" x14ac:dyDescent="0.3">
      <c r="Z49778" s="102"/>
      <c r="AA49778" s="102"/>
      <c r="AB49778" s="102"/>
    </row>
    <row r="49779" spans="26:28" x14ac:dyDescent="0.3">
      <c r="Z49779" s="102"/>
      <c r="AA49779" s="102"/>
      <c r="AB49779" s="102"/>
    </row>
    <row r="49780" spans="26:28" x14ac:dyDescent="0.3">
      <c r="Z49780" s="102"/>
      <c r="AA49780" s="102"/>
      <c r="AB49780" s="102"/>
    </row>
    <row r="49781" spans="26:28" x14ac:dyDescent="0.3">
      <c r="Z49781" s="102"/>
      <c r="AA49781" s="102"/>
      <c r="AB49781" s="102"/>
    </row>
    <row r="49782" spans="26:28" x14ac:dyDescent="0.3">
      <c r="Z49782" s="102"/>
      <c r="AA49782" s="102"/>
      <c r="AB49782" s="102"/>
    </row>
    <row r="49783" spans="26:28" x14ac:dyDescent="0.3">
      <c r="Z49783" s="102"/>
      <c r="AA49783" s="102"/>
      <c r="AB49783" s="102"/>
    </row>
    <row r="49784" spans="26:28" x14ac:dyDescent="0.3">
      <c r="Z49784" s="102"/>
      <c r="AA49784" s="102"/>
      <c r="AB49784" s="102"/>
    </row>
    <row r="49785" spans="26:28" x14ac:dyDescent="0.3">
      <c r="Z49785" s="102"/>
      <c r="AA49785" s="102"/>
      <c r="AB49785" s="102"/>
    </row>
    <row r="49786" spans="26:28" x14ac:dyDescent="0.3">
      <c r="Z49786" s="102"/>
      <c r="AA49786" s="102"/>
      <c r="AB49786" s="102"/>
    </row>
    <row r="49787" spans="26:28" x14ac:dyDescent="0.3">
      <c r="Z49787" s="102"/>
      <c r="AA49787" s="102"/>
      <c r="AB49787" s="102"/>
    </row>
    <row r="49788" spans="26:28" x14ac:dyDescent="0.3">
      <c r="Z49788" s="102"/>
      <c r="AA49788" s="102"/>
      <c r="AB49788" s="102"/>
    </row>
    <row r="49789" spans="26:28" x14ac:dyDescent="0.3">
      <c r="Z49789" s="102"/>
      <c r="AA49789" s="102"/>
      <c r="AB49789" s="102"/>
    </row>
    <row r="49790" spans="26:28" x14ac:dyDescent="0.3">
      <c r="Z49790" s="102"/>
      <c r="AA49790" s="102"/>
      <c r="AB49790" s="102"/>
    </row>
    <row r="49791" spans="26:28" x14ac:dyDescent="0.3">
      <c r="Z49791" s="102"/>
      <c r="AA49791" s="102"/>
      <c r="AB49791" s="102"/>
    </row>
    <row r="49792" spans="26:28" x14ac:dyDescent="0.3">
      <c r="Z49792" s="102"/>
      <c r="AA49792" s="102"/>
      <c r="AB49792" s="102"/>
    </row>
    <row r="49793" spans="26:28" x14ac:dyDescent="0.3">
      <c r="Z49793" s="102"/>
      <c r="AA49793" s="102"/>
      <c r="AB49793" s="102"/>
    </row>
    <row r="49794" spans="26:28" x14ac:dyDescent="0.3">
      <c r="Z49794" s="102"/>
      <c r="AA49794" s="102"/>
      <c r="AB49794" s="102"/>
    </row>
    <row r="49795" spans="26:28" x14ac:dyDescent="0.3">
      <c r="Z49795" s="102"/>
      <c r="AA49795" s="102"/>
      <c r="AB49795" s="102"/>
    </row>
    <row r="49796" spans="26:28" x14ac:dyDescent="0.3">
      <c r="Z49796" s="102"/>
      <c r="AA49796" s="102"/>
      <c r="AB49796" s="102"/>
    </row>
    <row r="49797" spans="26:28" x14ac:dyDescent="0.3">
      <c r="Z49797" s="102"/>
      <c r="AA49797" s="102"/>
      <c r="AB49797" s="102"/>
    </row>
    <row r="49798" spans="26:28" x14ac:dyDescent="0.3">
      <c r="Z49798" s="102"/>
      <c r="AA49798" s="102"/>
      <c r="AB49798" s="102"/>
    </row>
    <row r="49799" spans="26:28" x14ac:dyDescent="0.3">
      <c r="Z49799" s="102"/>
      <c r="AA49799" s="102"/>
      <c r="AB49799" s="102"/>
    </row>
    <row r="49800" spans="26:28" x14ac:dyDescent="0.3">
      <c r="Z49800" s="102"/>
      <c r="AA49800" s="102"/>
      <c r="AB49800" s="102"/>
    </row>
    <row r="49801" spans="26:28" x14ac:dyDescent="0.3">
      <c r="Z49801" s="102"/>
      <c r="AA49801" s="102"/>
      <c r="AB49801" s="102"/>
    </row>
    <row r="49802" spans="26:28" x14ac:dyDescent="0.3">
      <c r="Z49802" s="102"/>
      <c r="AA49802" s="102"/>
      <c r="AB49802" s="102"/>
    </row>
    <row r="49803" spans="26:28" x14ac:dyDescent="0.3">
      <c r="Z49803" s="102"/>
      <c r="AA49803" s="102"/>
      <c r="AB49803" s="102"/>
    </row>
    <row r="49804" spans="26:28" x14ac:dyDescent="0.3">
      <c r="Z49804" s="102"/>
      <c r="AA49804" s="102"/>
      <c r="AB49804" s="102"/>
    </row>
    <row r="49805" spans="26:28" x14ac:dyDescent="0.3">
      <c r="Z49805" s="102"/>
      <c r="AA49805" s="102"/>
      <c r="AB49805" s="102"/>
    </row>
    <row r="49806" spans="26:28" x14ac:dyDescent="0.3">
      <c r="Z49806" s="102"/>
      <c r="AA49806" s="102"/>
      <c r="AB49806" s="102"/>
    </row>
    <row r="49807" spans="26:28" x14ac:dyDescent="0.3">
      <c r="Z49807" s="102"/>
      <c r="AA49807" s="102"/>
      <c r="AB49807" s="102"/>
    </row>
    <row r="49808" spans="26:28" x14ac:dyDescent="0.3">
      <c r="Z49808" s="102"/>
      <c r="AA49808" s="102"/>
      <c r="AB49808" s="102"/>
    </row>
    <row r="49809" spans="26:28" x14ac:dyDescent="0.3">
      <c r="Z49809" s="102"/>
      <c r="AA49809" s="102"/>
      <c r="AB49809" s="102"/>
    </row>
    <row r="49810" spans="26:28" x14ac:dyDescent="0.3">
      <c r="Z49810" s="102"/>
      <c r="AA49810" s="102"/>
      <c r="AB49810" s="102"/>
    </row>
    <row r="49811" spans="26:28" x14ac:dyDescent="0.3">
      <c r="Z49811" s="102"/>
      <c r="AA49811" s="102"/>
      <c r="AB49811" s="102"/>
    </row>
    <row r="49812" spans="26:28" x14ac:dyDescent="0.3">
      <c r="Z49812" s="102"/>
      <c r="AA49812" s="102"/>
      <c r="AB49812" s="102"/>
    </row>
    <row r="49813" spans="26:28" x14ac:dyDescent="0.3">
      <c r="Z49813" s="102"/>
      <c r="AA49813" s="102"/>
      <c r="AB49813" s="102"/>
    </row>
    <row r="49814" spans="26:28" x14ac:dyDescent="0.3">
      <c r="Z49814" s="102"/>
      <c r="AA49814" s="102"/>
      <c r="AB49814" s="102"/>
    </row>
    <row r="49815" spans="26:28" x14ac:dyDescent="0.3">
      <c r="Z49815" s="102"/>
      <c r="AA49815" s="102"/>
      <c r="AB49815" s="102"/>
    </row>
    <row r="49816" spans="26:28" x14ac:dyDescent="0.3">
      <c r="Z49816" s="102"/>
      <c r="AA49816" s="102"/>
      <c r="AB49816" s="102"/>
    </row>
    <row r="49817" spans="26:28" x14ac:dyDescent="0.3">
      <c r="Z49817" s="102"/>
      <c r="AA49817" s="102"/>
      <c r="AB49817" s="102"/>
    </row>
    <row r="49818" spans="26:28" x14ac:dyDescent="0.3">
      <c r="Z49818" s="102"/>
      <c r="AA49818" s="102"/>
      <c r="AB49818" s="102"/>
    </row>
    <row r="49819" spans="26:28" x14ac:dyDescent="0.3">
      <c r="Z49819" s="102"/>
      <c r="AA49819" s="102"/>
      <c r="AB49819" s="102"/>
    </row>
    <row r="49820" spans="26:28" x14ac:dyDescent="0.3">
      <c r="Z49820" s="102"/>
      <c r="AA49820" s="102"/>
      <c r="AB49820" s="102"/>
    </row>
    <row r="49821" spans="26:28" x14ac:dyDescent="0.3">
      <c r="Z49821" s="102"/>
      <c r="AA49821" s="102"/>
      <c r="AB49821" s="102"/>
    </row>
    <row r="49822" spans="26:28" x14ac:dyDescent="0.3">
      <c r="Z49822" s="102"/>
      <c r="AA49822" s="102"/>
      <c r="AB49822" s="102"/>
    </row>
    <row r="49823" spans="26:28" x14ac:dyDescent="0.3">
      <c r="Z49823" s="102"/>
      <c r="AA49823" s="102"/>
      <c r="AB49823" s="102"/>
    </row>
    <row r="49824" spans="26:28" x14ac:dyDescent="0.3">
      <c r="Z49824" s="102"/>
      <c r="AA49824" s="102"/>
      <c r="AB49824" s="102"/>
    </row>
    <row r="49825" spans="26:28" x14ac:dyDescent="0.3">
      <c r="Z49825" s="102"/>
      <c r="AA49825" s="102"/>
      <c r="AB49825" s="102"/>
    </row>
    <row r="49826" spans="26:28" x14ac:dyDescent="0.3">
      <c r="Z49826" s="102"/>
      <c r="AA49826" s="102"/>
      <c r="AB49826" s="102"/>
    </row>
    <row r="49827" spans="26:28" x14ac:dyDescent="0.3">
      <c r="Z49827" s="102"/>
      <c r="AA49827" s="102"/>
      <c r="AB49827" s="102"/>
    </row>
    <row r="49828" spans="26:28" x14ac:dyDescent="0.3">
      <c r="Z49828" s="102"/>
      <c r="AA49828" s="102"/>
      <c r="AB49828" s="102"/>
    </row>
    <row r="49829" spans="26:28" x14ac:dyDescent="0.3">
      <c r="Z49829" s="102"/>
      <c r="AA49829" s="102"/>
      <c r="AB49829" s="102"/>
    </row>
    <row r="49830" spans="26:28" x14ac:dyDescent="0.3">
      <c r="Z49830" s="102"/>
      <c r="AA49830" s="102"/>
      <c r="AB49830" s="102"/>
    </row>
    <row r="49831" spans="26:28" x14ac:dyDescent="0.3">
      <c r="Z49831" s="102"/>
      <c r="AA49831" s="102"/>
      <c r="AB49831" s="102"/>
    </row>
    <row r="49832" spans="26:28" x14ac:dyDescent="0.3">
      <c r="Z49832" s="102"/>
      <c r="AA49832" s="102"/>
      <c r="AB49832" s="102"/>
    </row>
    <row r="49833" spans="26:28" x14ac:dyDescent="0.3">
      <c r="Z49833" s="102"/>
      <c r="AA49833" s="102"/>
      <c r="AB49833" s="102"/>
    </row>
    <row r="49834" spans="26:28" x14ac:dyDescent="0.3">
      <c r="Z49834" s="102"/>
      <c r="AA49834" s="102"/>
      <c r="AB49834" s="102"/>
    </row>
    <row r="49835" spans="26:28" x14ac:dyDescent="0.3">
      <c r="Z49835" s="102"/>
      <c r="AA49835" s="102"/>
      <c r="AB49835" s="102"/>
    </row>
    <row r="49836" spans="26:28" x14ac:dyDescent="0.3">
      <c r="Z49836" s="102"/>
      <c r="AA49836" s="102"/>
      <c r="AB49836" s="102"/>
    </row>
    <row r="49837" spans="26:28" x14ac:dyDescent="0.3">
      <c r="Z49837" s="102"/>
      <c r="AA49837" s="102"/>
      <c r="AB49837" s="102"/>
    </row>
    <row r="49838" spans="26:28" x14ac:dyDescent="0.3">
      <c r="Z49838" s="102"/>
      <c r="AA49838" s="102"/>
      <c r="AB49838" s="102"/>
    </row>
    <row r="49839" spans="26:28" x14ac:dyDescent="0.3">
      <c r="Z49839" s="102"/>
      <c r="AA49839" s="102"/>
      <c r="AB49839" s="102"/>
    </row>
    <row r="49840" spans="26:28" x14ac:dyDescent="0.3">
      <c r="Z49840" s="102"/>
      <c r="AA49840" s="102"/>
      <c r="AB49840" s="102"/>
    </row>
    <row r="49841" spans="26:28" x14ac:dyDescent="0.3">
      <c r="Z49841" s="102"/>
      <c r="AA49841" s="102"/>
      <c r="AB49841" s="102"/>
    </row>
    <row r="49842" spans="26:28" x14ac:dyDescent="0.3">
      <c r="Z49842" s="102"/>
      <c r="AA49842" s="102"/>
      <c r="AB49842" s="102"/>
    </row>
    <row r="49843" spans="26:28" x14ac:dyDescent="0.3">
      <c r="Z49843" s="102"/>
      <c r="AA49843" s="102"/>
      <c r="AB49843" s="102"/>
    </row>
    <row r="49844" spans="26:28" x14ac:dyDescent="0.3">
      <c r="Z49844" s="102"/>
      <c r="AA49844" s="102"/>
      <c r="AB49844" s="102"/>
    </row>
    <row r="49845" spans="26:28" x14ac:dyDescent="0.3">
      <c r="Z49845" s="102"/>
      <c r="AA49845" s="102"/>
      <c r="AB49845" s="102"/>
    </row>
    <row r="49846" spans="26:28" x14ac:dyDescent="0.3">
      <c r="Z49846" s="102"/>
      <c r="AA49846" s="102"/>
      <c r="AB49846" s="102"/>
    </row>
    <row r="49847" spans="26:28" x14ac:dyDescent="0.3">
      <c r="Z49847" s="102"/>
      <c r="AA49847" s="102"/>
      <c r="AB49847" s="102"/>
    </row>
    <row r="49848" spans="26:28" x14ac:dyDescent="0.3">
      <c r="Z49848" s="102"/>
      <c r="AA49848" s="102"/>
      <c r="AB49848" s="102"/>
    </row>
    <row r="49849" spans="26:28" x14ac:dyDescent="0.3">
      <c r="Z49849" s="102"/>
      <c r="AA49849" s="102"/>
      <c r="AB49849" s="102"/>
    </row>
    <row r="49850" spans="26:28" x14ac:dyDescent="0.3">
      <c r="Z49850" s="102"/>
      <c r="AA49850" s="102"/>
      <c r="AB49850" s="102"/>
    </row>
    <row r="49851" spans="26:28" x14ac:dyDescent="0.3">
      <c r="Z49851" s="102"/>
      <c r="AA49851" s="102"/>
      <c r="AB49851" s="102"/>
    </row>
    <row r="49852" spans="26:28" x14ac:dyDescent="0.3">
      <c r="Z49852" s="102"/>
      <c r="AA49852" s="102"/>
      <c r="AB49852" s="102"/>
    </row>
    <row r="49853" spans="26:28" x14ac:dyDescent="0.3">
      <c r="Z49853" s="102"/>
      <c r="AA49853" s="102"/>
      <c r="AB49853" s="102"/>
    </row>
    <row r="49854" spans="26:28" x14ac:dyDescent="0.3">
      <c r="Z49854" s="102"/>
      <c r="AA49854" s="102"/>
      <c r="AB49854" s="102"/>
    </row>
    <row r="49855" spans="26:28" x14ac:dyDescent="0.3">
      <c r="Z49855" s="102"/>
      <c r="AA49855" s="102"/>
      <c r="AB49855" s="102"/>
    </row>
    <row r="49856" spans="26:28" x14ac:dyDescent="0.3">
      <c r="Z49856" s="102"/>
      <c r="AA49856" s="102"/>
      <c r="AB49856" s="102"/>
    </row>
    <row r="49857" spans="26:28" x14ac:dyDescent="0.3">
      <c r="Z49857" s="102"/>
      <c r="AA49857" s="102"/>
      <c r="AB49857" s="102"/>
    </row>
    <row r="49858" spans="26:28" x14ac:dyDescent="0.3">
      <c r="Z49858" s="102"/>
      <c r="AA49858" s="102"/>
      <c r="AB49858" s="102"/>
    </row>
    <row r="49859" spans="26:28" x14ac:dyDescent="0.3">
      <c r="Z49859" s="102"/>
      <c r="AA49859" s="102"/>
      <c r="AB49859" s="102"/>
    </row>
    <row r="49860" spans="26:28" x14ac:dyDescent="0.3">
      <c r="Z49860" s="102"/>
      <c r="AA49860" s="102"/>
      <c r="AB49860" s="102"/>
    </row>
    <row r="49861" spans="26:28" x14ac:dyDescent="0.3">
      <c r="Z49861" s="102"/>
      <c r="AA49861" s="102"/>
      <c r="AB49861" s="102"/>
    </row>
    <row r="49862" spans="26:28" x14ac:dyDescent="0.3">
      <c r="Z49862" s="102"/>
      <c r="AA49862" s="102"/>
      <c r="AB49862" s="102"/>
    </row>
    <row r="49863" spans="26:28" x14ac:dyDescent="0.3">
      <c r="Z49863" s="102"/>
      <c r="AA49863" s="102"/>
      <c r="AB49863" s="102"/>
    </row>
    <row r="49864" spans="26:28" x14ac:dyDescent="0.3">
      <c r="Z49864" s="102"/>
      <c r="AA49864" s="102"/>
      <c r="AB49864" s="102"/>
    </row>
    <row r="49865" spans="26:28" x14ac:dyDescent="0.3">
      <c r="Z49865" s="102"/>
      <c r="AA49865" s="102"/>
      <c r="AB49865" s="102"/>
    </row>
    <row r="49866" spans="26:28" x14ac:dyDescent="0.3">
      <c r="Z49866" s="102"/>
      <c r="AA49866" s="102"/>
      <c r="AB49866" s="102"/>
    </row>
    <row r="49867" spans="26:28" x14ac:dyDescent="0.3">
      <c r="Z49867" s="102"/>
      <c r="AA49867" s="102"/>
      <c r="AB49867" s="102"/>
    </row>
    <row r="49868" spans="26:28" x14ac:dyDescent="0.3">
      <c r="Z49868" s="102"/>
      <c r="AA49868" s="102"/>
      <c r="AB49868" s="102"/>
    </row>
    <row r="49869" spans="26:28" x14ac:dyDescent="0.3">
      <c r="Z49869" s="102"/>
      <c r="AA49869" s="102"/>
      <c r="AB49869" s="102"/>
    </row>
    <row r="49870" spans="26:28" x14ac:dyDescent="0.3">
      <c r="Z49870" s="102"/>
      <c r="AA49870" s="102"/>
      <c r="AB49870" s="102"/>
    </row>
    <row r="49871" spans="26:28" x14ac:dyDescent="0.3">
      <c r="Z49871" s="102"/>
      <c r="AA49871" s="102"/>
      <c r="AB49871" s="102"/>
    </row>
    <row r="49872" spans="26:28" x14ac:dyDescent="0.3">
      <c r="Z49872" s="102"/>
      <c r="AA49872" s="102"/>
      <c r="AB49872" s="102"/>
    </row>
    <row r="49873" spans="26:28" x14ac:dyDescent="0.3">
      <c r="Z49873" s="102"/>
      <c r="AA49873" s="102"/>
      <c r="AB49873" s="102"/>
    </row>
    <row r="49874" spans="26:28" x14ac:dyDescent="0.3">
      <c r="Z49874" s="102"/>
      <c r="AA49874" s="102"/>
      <c r="AB49874" s="102"/>
    </row>
    <row r="49875" spans="26:28" x14ac:dyDescent="0.3">
      <c r="Z49875" s="102"/>
      <c r="AA49875" s="102"/>
      <c r="AB49875" s="102"/>
    </row>
    <row r="49876" spans="26:28" x14ac:dyDescent="0.3">
      <c r="Z49876" s="102"/>
      <c r="AA49876" s="102"/>
      <c r="AB49876" s="102"/>
    </row>
    <row r="49877" spans="26:28" x14ac:dyDescent="0.3">
      <c r="Z49877" s="102"/>
      <c r="AA49877" s="102"/>
      <c r="AB49877" s="102"/>
    </row>
    <row r="49878" spans="26:28" x14ac:dyDescent="0.3">
      <c r="Z49878" s="102"/>
      <c r="AA49878" s="102"/>
      <c r="AB49878" s="102"/>
    </row>
    <row r="49879" spans="26:28" x14ac:dyDescent="0.3">
      <c r="Z49879" s="102"/>
      <c r="AA49879" s="102"/>
      <c r="AB49879" s="102"/>
    </row>
    <row r="49880" spans="26:28" x14ac:dyDescent="0.3">
      <c r="Z49880" s="102"/>
      <c r="AA49880" s="102"/>
      <c r="AB49880" s="102"/>
    </row>
    <row r="49881" spans="26:28" x14ac:dyDescent="0.3">
      <c r="Z49881" s="102"/>
      <c r="AA49881" s="102"/>
      <c r="AB49881" s="102"/>
    </row>
    <row r="49882" spans="26:28" x14ac:dyDescent="0.3">
      <c r="Z49882" s="102"/>
      <c r="AA49882" s="102"/>
      <c r="AB49882" s="102"/>
    </row>
    <row r="49883" spans="26:28" x14ac:dyDescent="0.3">
      <c r="Z49883" s="102"/>
      <c r="AA49883" s="102"/>
      <c r="AB49883" s="102"/>
    </row>
    <row r="49884" spans="26:28" x14ac:dyDescent="0.3">
      <c r="Z49884" s="102"/>
      <c r="AA49884" s="102"/>
      <c r="AB49884" s="102"/>
    </row>
    <row r="49885" spans="26:28" x14ac:dyDescent="0.3">
      <c r="Z49885" s="102"/>
      <c r="AA49885" s="102"/>
      <c r="AB49885" s="102"/>
    </row>
    <row r="49886" spans="26:28" x14ac:dyDescent="0.3">
      <c r="Z49886" s="102"/>
      <c r="AA49886" s="102"/>
      <c r="AB49886" s="102"/>
    </row>
    <row r="49887" spans="26:28" x14ac:dyDescent="0.3">
      <c r="Z49887" s="102"/>
      <c r="AA49887" s="102"/>
      <c r="AB49887" s="102"/>
    </row>
    <row r="49888" spans="26:28" x14ac:dyDescent="0.3">
      <c r="Z49888" s="102"/>
      <c r="AA49888" s="102"/>
      <c r="AB49888" s="102"/>
    </row>
    <row r="49889" spans="26:28" x14ac:dyDescent="0.3">
      <c r="Z49889" s="102"/>
      <c r="AA49889" s="102"/>
      <c r="AB49889" s="102"/>
    </row>
    <row r="49890" spans="26:28" x14ac:dyDescent="0.3">
      <c r="Z49890" s="102"/>
      <c r="AA49890" s="102"/>
      <c r="AB49890" s="102"/>
    </row>
    <row r="49891" spans="26:28" x14ac:dyDescent="0.3">
      <c r="Z49891" s="102"/>
      <c r="AA49891" s="102"/>
      <c r="AB49891" s="102"/>
    </row>
    <row r="49892" spans="26:28" x14ac:dyDescent="0.3">
      <c r="Z49892" s="102"/>
      <c r="AA49892" s="102"/>
      <c r="AB49892" s="102"/>
    </row>
    <row r="49893" spans="26:28" x14ac:dyDescent="0.3">
      <c r="Z49893" s="102"/>
      <c r="AA49893" s="102"/>
      <c r="AB49893" s="102"/>
    </row>
    <row r="49894" spans="26:28" x14ac:dyDescent="0.3">
      <c r="Z49894" s="102"/>
      <c r="AA49894" s="102"/>
      <c r="AB49894" s="102"/>
    </row>
    <row r="49895" spans="26:28" x14ac:dyDescent="0.3">
      <c r="Z49895" s="102"/>
      <c r="AA49895" s="102"/>
      <c r="AB49895" s="102"/>
    </row>
    <row r="49896" spans="26:28" x14ac:dyDescent="0.3">
      <c r="Z49896" s="102"/>
      <c r="AA49896" s="102"/>
      <c r="AB49896" s="102"/>
    </row>
    <row r="49897" spans="26:28" x14ac:dyDescent="0.3">
      <c r="Z49897" s="102"/>
      <c r="AA49897" s="102"/>
      <c r="AB49897" s="102"/>
    </row>
    <row r="49898" spans="26:28" x14ac:dyDescent="0.3">
      <c r="Z49898" s="102"/>
      <c r="AA49898" s="102"/>
      <c r="AB49898" s="102"/>
    </row>
    <row r="49899" spans="26:28" x14ac:dyDescent="0.3">
      <c r="Z49899" s="102"/>
      <c r="AA49899" s="102"/>
      <c r="AB49899" s="102"/>
    </row>
    <row r="49900" spans="26:28" x14ac:dyDescent="0.3">
      <c r="Z49900" s="102"/>
      <c r="AA49900" s="102"/>
      <c r="AB49900" s="102"/>
    </row>
    <row r="49901" spans="26:28" x14ac:dyDescent="0.3">
      <c r="Z49901" s="102"/>
      <c r="AA49901" s="102"/>
      <c r="AB49901" s="102"/>
    </row>
    <row r="49902" spans="26:28" x14ac:dyDescent="0.3">
      <c r="Z49902" s="102"/>
      <c r="AA49902" s="102"/>
      <c r="AB49902" s="102"/>
    </row>
    <row r="49903" spans="26:28" x14ac:dyDescent="0.3">
      <c r="Z49903" s="102"/>
      <c r="AA49903" s="102"/>
      <c r="AB49903" s="102"/>
    </row>
    <row r="49904" spans="26:28" x14ac:dyDescent="0.3">
      <c r="Z49904" s="102"/>
      <c r="AA49904" s="102"/>
      <c r="AB49904" s="102"/>
    </row>
    <row r="49905" spans="26:28" x14ac:dyDescent="0.3">
      <c r="Z49905" s="102"/>
      <c r="AA49905" s="102"/>
      <c r="AB49905" s="102"/>
    </row>
    <row r="49906" spans="26:28" x14ac:dyDescent="0.3">
      <c r="Z49906" s="102"/>
      <c r="AA49906" s="102"/>
      <c r="AB49906" s="102"/>
    </row>
    <row r="49907" spans="26:28" x14ac:dyDescent="0.3">
      <c r="Z49907" s="102"/>
      <c r="AA49907" s="102"/>
      <c r="AB49907" s="102"/>
    </row>
    <row r="49908" spans="26:28" x14ac:dyDescent="0.3">
      <c r="Z49908" s="102"/>
      <c r="AA49908" s="102"/>
      <c r="AB49908" s="102"/>
    </row>
    <row r="49909" spans="26:28" x14ac:dyDescent="0.3">
      <c r="Z49909" s="102"/>
      <c r="AA49909" s="102"/>
      <c r="AB49909" s="102"/>
    </row>
    <row r="49910" spans="26:28" x14ac:dyDescent="0.3">
      <c r="Z49910" s="102"/>
      <c r="AA49910" s="102"/>
      <c r="AB49910" s="102"/>
    </row>
    <row r="49911" spans="26:28" x14ac:dyDescent="0.3">
      <c r="Z49911" s="102"/>
      <c r="AA49911" s="102"/>
      <c r="AB49911" s="102"/>
    </row>
    <row r="49912" spans="26:28" x14ac:dyDescent="0.3">
      <c r="Z49912" s="102"/>
      <c r="AA49912" s="102"/>
      <c r="AB49912" s="102"/>
    </row>
    <row r="49913" spans="26:28" x14ac:dyDescent="0.3">
      <c r="Z49913" s="102"/>
      <c r="AA49913" s="102"/>
      <c r="AB49913" s="102"/>
    </row>
    <row r="49914" spans="26:28" x14ac:dyDescent="0.3">
      <c r="Z49914" s="102"/>
      <c r="AA49914" s="102"/>
      <c r="AB49914" s="102"/>
    </row>
    <row r="49915" spans="26:28" x14ac:dyDescent="0.3">
      <c r="Z49915" s="102"/>
      <c r="AA49915" s="102"/>
      <c r="AB49915" s="102"/>
    </row>
    <row r="49916" spans="26:28" x14ac:dyDescent="0.3">
      <c r="Z49916" s="102"/>
      <c r="AA49916" s="102"/>
      <c r="AB49916" s="102"/>
    </row>
    <row r="49917" spans="26:28" x14ac:dyDescent="0.3">
      <c r="Z49917" s="102"/>
      <c r="AA49917" s="102"/>
      <c r="AB49917" s="102"/>
    </row>
    <row r="49918" spans="26:28" x14ac:dyDescent="0.3">
      <c r="Z49918" s="102"/>
      <c r="AA49918" s="102"/>
      <c r="AB49918" s="102"/>
    </row>
    <row r="49919" spans="26:28" x14ac:dyDescent="0.3">
      <c r="Z49919" s="102"/>
      <c r="AA49919" s="102"/>
      <c r="AB49919" s="102"/>
    </row>
    <row r="49920" spans="26:28" x14ac:dyDescent="0.3">
      <c r="Z49920" s="102"/>
      <c r="AA49920" s="102"/>
      <c r="AB49920" s="102"/>
    </row>
    <row r="49921" spans="26:28" x14ac:dyDescent="0.3">
      <c r="Z49921" s="102"/>
      <c r="AA49921" s="102"/>
      <c r="AB49921" s="102"/>
    </row>
    <row r="49922" spans="26:28" x14ac:dyDescent="0.3">
      <c r="Z49922" s="102"/>
      <c r="AA49922" s="102"/>
      <c r="AB49922" s="102"/>
    </row>
    <row r="49923" spans="26:28" x14ac:dyDescent="0.3">
      <c r="Z49923" s="102"/>
      <c r="AA49923" s="102"/>
      <c r="AB49923" s="102"/>
    </row>
    <row r="49924" spans="26:28" x14ac:dyDescent="0.3">
      <c r="Z49924" s="102"/>
      <c r="AA49924" s="102"/>
      <c r="AB49924" s="102"/>
    </row>
    <row r="49925" spans="26:28" x14ac:dyDescent="0.3">
      <c r="Z49925" s="102"/>
      <c r="AA49925" s="102"/>
      <c r="AB49925" s="102"/>
    </row>
    <row r="49926" spans="26:28" x14ac:dyDescent="0.3">
      <c r="Z49926" s="102"/>
      <c r="AA49926" s="102"/>
      <c r="AB49926" s="102"/>
    </row>
    <row r="49927" spans="26:28" x14ac:dyDescent="0.3">
      <c r="Z49927" s="102"/>
      <c r="AA49927" s="102"/>
      <c r="AB49927" s="102"/>
    </row>
    <row r="49928" spans="26:28" x14ac:dyDescent="0.3">
      <c r="Z49928" s="102"/>
      <c r="AA49928" s="102"/>
      <c r="AB49928" s="102"/>
    </row>
    <row r="49929" spans="26:28" x14ac:dyDescent="0.3">
      <c r="Z49929" s="102"/>
      <c r="AA49929" s="102"/>
      <c r="AB49929" s="102"/>
    </row>
    <row r="49930" spans="26:28" x14ac:dyDescent="0.3">
      <c r="Z49930" s="102"/>
      <c r="AA49930" s="102"/>
      <c r="AB49930" s="102"/>
    </row>
    <row r="49931" spans="26:28" x14ac:dyDescent="0.3">
      <c r="Z49931" s="102"/>
      <c r="AA49931" s="102"/>
      <c r="AB49931" s="102"/>
    </row>
    <row r="49932" spans="26:28" x14ac:dyDescent="0.3">
      <c r="Z49932" s="102"/>
      <c r="AA49932" s="102"/>
      <c r="AB49932" s="102"/>
    </row>
    <row r="49933" spans="26:28" x14ac:dyDescent="0.3">
      <c r="Z49933" s="102"/>
      <c r="AA49933" s="102"/>
      <c r="AB49933" s="102"/>
    </row>
    <row r="49934" spans="26:28" x14ac:dyDescent="0.3">
      <c r="Z49934" s="102"/>
      <c r="AA49934" s="102"/>
      <c r="AB49934" s="102"/>
    </row>
    <row r="49935" spans="26:28" x14ac:dyDescent="0.3">
      <c r="Z49935" s="102"/>
      <c r="AA49935" s="102"/>
      <c r="AB49935" s="102"/>
    </row>
    <row r="49936" spans="26:28" x14ac:dyDescent="0.3">
      <c r="Z49936" s="102"/>
      <c r="AA49936" s="102"/>
      <c r="AB49936" s="102"/>
    </row>
    <row r="49937" spans="26:28" x14ac:dyDescent="0.3">
      <c r="Z49937" s="102"/>
      <c r="AA49937" s="102"/>
      <c r="AB49937" s="102"/>
    </row>
    <row r="49938" spans="26:28" x14ac:dyDescent="0.3">
      <c r="Z49938" s="102"/>
      <c r="AA49938" s="102"/>
      <c r="AB49938" s="102"/>
    </row>
    <row r="49939" spans="26:28" x14ac:dyDescent="0.3">
      <c r="Z49939" s="102"/>
      <c r="AA49939" s="102"/>
      <c r="AB49939" s="102"/>
    </row>
    <row r="49940" spans="26:28" x14ac:dyDescent="0.3">
      <c r="Z49940" s="102"/>
      <c r="AA49940" s="102"/>
      <c r="AB49940" s="102"/>
    </row>
    <row r="49941" spans="26:28" x14ac:dyDescent="0.3">
      <c r="Z49941" s="102"/>
      <c r="AA49941" s="102"/>
      <c r="AB49941" s="102"/>
    </row>
    <row r="49942" spans="26:28" x14ac:dyDescent="0.3">
      <c r="Z49942" s="102"/>
      <c r="AA49942" s="102"/>
      <c r="AB49942" s="102"/>
    </row>
    <row r="49943" spans="26:28" x14ac:dyDescent="0.3">
      <c r="Z49943" s="102"/>
      <c r="AA49943" s="102"/>
      <c r="AB49943" s="102"/>
    </row>
    <row r="49944" spans="26:28" x14ac:dyDescent="0.3">
      <c r="Z49944" s="102"/>
      <c r="AA49944" s="102"/>
      <c r="AB49944" s="102"/>
    </row>
    <row r="49945" spans="26:28" x14ac:dyDescent="0.3">
      <c r="Z49945" s="102"/>
      <c r="AA49945" s="102"/>
      <c r="AB49945" s="102"/>
    </row>
    <row r="49946" spans="26:28" x14ac:dyDescent="0.3">
      <c r="Z49946" s="102"/>
      <c r="AA49946" s="102"/>
      <c r="AB49946" s="102"/>
    </row>
    <row r="49947" spans="26:28" x14ac:dyDescent="0.3">
      <c r="Z49947" s="102"/>
      <c r="AA49947" s="102"/>
      <c r="AB49947" s="102"/>
    </row>
    <row r="49948" spans="26:28" x14ac:dyDescent="0.3">
      <c r="Z49948" s="102"/>
      <c r="AA49948" s="102"/>
      <c r="AB49948" s="102"/>
    </row>
    <row r="49949" spans="26:28" x14ac:dyDescent="0.3">
      <c r="Z49949" s="102"/>
      <c r="AA49949" s="102"/>
      <c r="AB49949" s="102"/>
    </row>
    <row r="49950" spans="26:28" x14ac:dyDescent="0.3">
      <c r="Z49950" s="102"/>
      <c r="AA49950" s="102"/>
      <c r="AB49950" s="102"/>
    </row>
    <row r="49951" spans="26:28" x14ac:dyDescent="0.3">
      <c r="Z49951" s="102"/>
      <c r="AA49951" s="102"/>
      <c r="AB49951" s="102"/>
    </row>
    <row r="49952" spans="26:28" x14ac:dyDescent="0.3">
      <c r="Z49952" s="102"/>
      <c r="AA49952" s="102"/>
      <c r="AB49952" s="102"/>
    </row>
    <row r="49953" spans="26:28" x14ac:dyDescent="0.3">
      <c r="Z49953" s="102"/>
      <c r="AA49953" s="102"/>
      <c r="AB49953" s="102"/>
    </row>
    <row r="49954" spans="26:28" x14ac:dyDescent="0.3">
      <c r="Z49954" s="102"/>
      <c r="AA49954" s="102"/>
      <c r="AB49954" s="102"/>
    </row>
    <row r="49955" spans="26:28" x14ac:dyDescent="0.3">
      <c r="Z49955" s="102"/>
      <c r="AA49955" s="102"/>
      <c r="AB49955" s="102"/>
    </row>
    <row r="49956" spans="26:28" x14ac:dyDescent="0.3">
      <c r="Z49956" s="102"/>
      <c r="AA49956" s="102"/>
      <c r="AB49956" s="102"/>
    </row>
    <row r="49957" spans="26:28" x14ac:dyDescent="0.3">
      <c r="Z49957" s="102"/>
      <c r="AA49957" s="102"/>
      <c r="AB49957" s="102"/>
    </row>
    <row r="49958" spans="26:28" x14ac:dyDescent="0.3">
      <c r="Z49958" s="102"/>
      <c r="AA49958" s="102"/>
      <c r="AB49958" s="102"/>
    </row>
    <row r="49959" spans="26:28" x14ac:dyDescent="0.3">
      <c r="Z49959" s="102"/>
      <c r="AA49959" s="102"/>
      <c r="AB49959" s="102"/>
    </row>
    <row r="49960" spans="26:28" x14ac:dyDescent="0.3">
      <c r="Z49960" s="102"/>
      <c r="AA49960" s="102"/>
      <c r="AB49960" s="102"/>
    </row>
    <row r="49961" spans="26:28" x14ac:dyDescent="0.3">
      <c r="Z49961" s="102"/>
      <c r="AA49961" s="102"/>
      <c r="AB49961" s="102"/>
    </row>
    <row r="49962" spans="26:28" x14ac:dyDescent="0.3">
      <c r="Z49962" s="102"/>
      <c r="AA49962" s="102"/>
      <c r="AB49962" s="102"/>
    </row>
    <row r="49963" spans="26:28" x14ac:dyDescent="0.3">
      <c r="Z49963" s="102"/>
      <c r="AA49963" s="102"/>
      <c r="AB49963" s="102"/>
    </row>
    <row r="49964" spans="26:28" x14ac:dyDescent="0.3">
      <c r="Z49964" s="102"/>
      <c r="AA49964" s="102"/>
      <c r="AB49964" s="102"/>
    </row>
    <row r="49965" spans="26:28" x14ac:dyDescent="0.3">
      <c r="Z49965" s="102"/>
      <c r="AA49965" s="102"/>
      <c r="AB49965" s="102"/>
    </row>
    <row r="49966" spans="26:28" x14ac:dyDescent="0.3">
      <c r="Z49966" s="102"/>
      <c r="AA49966" s="102"/>
      <c r="AB49966" s="102"/>
    </row>
    <row r="49967" spans="26:28" x14ac:dyDescent="0.3">
      <c r="Z49967" s="102"/>
      <c r="AA49967" s="102"/>
      <c r="AB49967" s="102"/>
    </row>
    <row r="49968" spans="26:28" x14ac:dyDescent="0.3">
      <c r="Z49968" s="102"/>
      <c r="AA49968" s="102"/>
      <c r="AB49968" s="102"/>
    </row>
    <row r="49969" spans="26:28" x14ac:dyDescent="0.3">
      <c r="Z49969" s="102"/>
      <c r="AA49969" s="102"/>
      <c r="AB49969" s="102"/>
    </row>
    <row r="49970" spans="26:28" x14ac:dyDescent="0.3">
      <c r="Z49970" s="102"/>
      <c r="AA49970" s="102"/>
      <c r="AB49970" s="102"/>
    </row>
    <row r="49971" spans="26:28" x14ac:dyDescent="0.3">
      <c r="Z49971" s="102"/>
      <c r="AA49971" s="102"/>
      <c r="AB49971" s="102"/>
    </row>
    <row r="49972" spans="26:28" x14ac:dyDescent="0.3">
      <c r="Z49972" s="102"/>
      <c r="AA49972" s="102"/>
      <c r="AB49972" s="102"/>
    </row>
    <row r="49973" spans="26:28" x14ac:dyDescent="0.3">
      <c r="Z49973" s="102"/>
      <c r="AA49973" s="102"/>
      <c r="AB49973" s="102"/>
    </row>
    <row r="49974" spans="26:28" x14ac:dyDescent="0.3">
      <c r="Z49974" s="102"/>
      <c r="AA49974" s="102"/>
      <c r="AB49974" s="102"/>
    </row>
    <row r="49975" spans="26:28" x14ac:dyDescent="0.3">
      <c r="Z49975" s="102"/>
      <c r="AA49975" s="102"/>
      <c r="AB49975" s="102"/>
    </row>
    <row r="49976" spans="26:28" x14ac:dyDescent="0.3">
      <c r="Z49976" s="102"/>
      <c r="AA49976" s="102"/>
      <c r="AB49976" s="102"/>
    </row>
    <row r="49977" spans="26:28" x14ac:dyDescent="0.3">
      <c r="Z49977" s="102"/>
      <c r="AA49977" s="102"/>
      <c r="AB49977" s="102"/>
    </row>
    <row r="49978" spans="26:28" x14ac:dyDescent="0.3">
      <c r="Z49978" s="102"/>
      <c r="AA49978" s="102"/>
      <c r="AB49978" s="102"/>
    </row>
    <row r="49979" spans="26:28" x14ac:dyDescent="0.3">
      <c r="Z49979" s="102"/>
      <c r="AA49979" s="102"/>
      <c r="AB49979" s="102"/>
    </row>
    <row r="49980" spans="26:28" x14ac:dyDescent="0.3">
      <c r="Z49980" s="102"/>
      <c r="AA49980" s="102"/>
      <c r="AB49980" s="102"/>
    </row>
    <row r="49981" spans="26:28" x14ac:dyDescent="0.3">
      <c r="Z49981" s="102"/>
      <c r="AA49981" s="102"/>
      <c r="AB49981" s="102"/>
    </row>
    <row r="49982" spans="26:28" x14ac:dyDescent="0.3">
      <c r="Z49982" s="102"/>
      <c r="AA49982" s="102"/>
      <c r="AB49982" s="102"/>
    </row>
    <row r="49983" spans="26:28" x14ac:dyDescent="0.3">
      <c r="Z49983" s="102"/>
      <c r="AA49983" s="102"/>
      <c r="AB49983" s="102"/>
    </row>
    <row r="49984" spans="26:28" x14ac:dyDescent="0.3">
      <c r="Z49984" s="102"/>
      <c r="AA49984" s="102"/>
      <c r="AB49984" s="102"/>
    </row>
    <row r="49985" spans="26:28" x14ac:dyDescent="0.3">
      <c r="Z49985" s="102"/>
      <c r="AA49985" s="102"/>
      <c r="AB49985" s="102"/>
    </row>
    <row r="49986" spans="26:28" x14ac:dyDescent="0.3">
      <c r="Z49986" s="102"/>
      <c r="AA49986" s="102"/>
      <c r="AB49986" s="102"/>
    </row>
    <row r="49987" spans="26:28" x14ac:dyDescent="0.3">
      <c r="Z49987" s="102"/>
      <c r="AA49987" s="102"/>
      <c r="AB49987" s="102"/>
    </row>
    <row r="49988" spans="26:28" x14ac:dyDescent="0.3">
      <c r="Z49988" s="102"/>
      <c r="AA49988" s="102"/>
      <c r="AB49988" s="102"/>
    </row>
    <row r="49989" spans="26:28" x14ac:dyDescent="0.3">
      <c r="Z49989" s="102"/>
      <c r="AA49989" s="102"/>
      <c r="AB49989" s="102"/>
    </row>
    <row r="49990" spans="26:28" x14ac:dyDescent="0.3">
      <c r="Z49990" s="102"/>
      <c r="AA49990" s="102"/>
      <c r="AB49990" s="102"/>
    </row>
    <row r="49991" spans="26:28" x14ac:dyDescent="0.3">
      <c r="Z49991" s="102"/>
      <c r="AA49991" s="102"/>
      <c r="AB49991" s="102"/>
    </row>
    <row r="49992" spans="26:28" x14ac:dyDescent="0.3">
      <c r="Z49992" s="102"/>
      <c r="AA49992" s="102"/>
      <c r="AB49992" s="102"/>
    </row>
    <row r="49993" spans="26:28" x14ac:dyDescent="0.3">
      <c r="Z49993" s="102"/>
      <c r="AA49993" s="102"/>
      <c r="AB49993" s="102"/>
    </row>
    <row r="49994" spans="26:28" x14ac:dyDescent="0.3">
      <c r="Z49994" s="102"/>
      <c r="AA49994" s="102"/>
      <c r="AB49994" s="102"/>
    </row>
    <row r="49995" spans="26:28" x14ac:dyDescent="0.3">
      <c r="Z49995" s="102"/>
      <c r="AA49995" s="102"/>
      <c r="AB49995" s="102"/>
    </row>
    <row r="49996" spans="26:28" x14ac:dyDescent="0.3">
      <c r="Z49996" s="102"/>
      <c r="AA49996" s="102"/>
      <c r="AB49996" s="102"/>
    </row>
    <row r="49997" spans="26:28" x14ac:dyDescent="0.3">
      <c r="Z49997" s="102"/>
      <c r="AA49997" s="102"/>
      <c r="AB49997" s="102"/>
    </row>
    <row r="49998" spans="26:28" x14ac:dyDescent="0.3">
      <c r="Z49998" s="102"/>
      <c r="AA49998" s="102"/>
      <c r="AB49998" s="102"/>
    </row>
    <row r="49999" spans="26:28" x14ac:dyDescent="0.3">
      <c r="Z49999" s="102"/>
      <c r="AA49999" s="102"/>
      <c r="AB49999" s="102"/>
    </row>
    <row r="50000" spans="26:28" x14ac:dyDescent="0.3">
      <c r="Z50000" s="102"/>
      <c r="AA50000" s="102"/>
      <c r="AB50000" s="102"/>
    </row>
    <row r="50001" spans="26:28" x14ac:dyDescent="0.3">
      <c r="Z50001" s="102"/>
      <c r="AA50001" s="102"/>
      <c r="AB50001" s="102"/>
    </row>
    <row r="50002" spans="26:28" x14ac:dyDescent="0.3">
      <c r="Z50002" s="102"/>
      <c r="AA50002" s="102"/>
      <c r="AB50002" s="102"/>
    </row>
    <row r="50003" spans="26:28" x14ac:dyDescent="0.3">
      <c r="Z50003" s="102"/>
      <c r="AA50003" s="102"/>
      <c r="AB50003" s="102"/>
    </row>
    <row r="50004" spans="26:28" x14ac:dyDescent="0.3">
      <c r="Z50004" s="102"/>
      <c r="AA50004" s="102"/>
      <c r="AB50004" s="102"/>
    </row>
    <row r="50005" spans="26:28" x14ac:dyDescent="0.3">
      <c r="Z50005" s="102"/>
      <c r="AA50005" s="102"/>
      <c r="AB50005" s="102"/>
    </row>
    <row r="50006" spans="26:28" x14ac:dyDescent="0.3">
      <c r="Z50006" s="102"/>
      <c r="AA50006" s="102"/>
      <c r="AB50006" s="102"/>
    </row>
    <row r="50007" spans="26:28" x14ac:dyDescent="0.3">
      <c r="Z50007" s="102"/>
      <c r="AA50007" s="102"/>
      <c r="AB50007" s="102"/>
    </row>
    <row r="50008" spans="26:28" x14ac:dyDescent="0.3">
      <c r="Z50008" s="102"/>
      <c r="AA50008" s="102"/>
      <c r="AB50008" s="102"/>
    </row>
    <row r="50009" spans="26:28" x14ac:dyDescent="0.3">
      <c r="Z50009" s="102"/>
      <c r="AA50009" s="102"/>
      <c r="AB50009" s="102"/>
    </row>
    <row r="50010" spans="26:28" x14ac:dyDescent="0.3">
      <c r="Z50010" s="102"/>
      <c r="AA50010" s="102"/>
      <c r="AB50010" s="102"/>
    </row>
    <row r="50011" spans="26:28" x14ac:dyDescent="0.3">
      <c r="Z50011" s="102"/>
      <c r="AA50011" s="102"/>
      <c r="AB50011" s="102"/>
    </row>
    <row r="50012" spans="26:28" x14ac:dyDescent="0.3">
      <c r="Z50012" s="102"/>
      <c r="AA50012" s="102"/>
      <c r="AB50012" s="102"/>
    </row>
    <row r="50013" spans="26:28" x14ac:dyDescent="0.3">
      <c r="Z50013" s="102"/>
      <c r="AA50013" s="102"/>
      <c r="AB50013" s="102"/>
    </row>
    <row r="50014" spans="26:28" x14ac:dyDescent="0.3">
      <c r="Z50014" s="102"/>
      <c r="AA50014" s="102"/>
      <c r="AB50014" s="102"/>
    </row>
    <row r="50015" spans="26:28" x14ac:dyDescent="0.3">
      <c r="Z50015" s="102"/>
      <c r="AA50015" s="102"/>
      <c r="AB50015" s="102"/>
    </row>
    <row r="50016" spans="26:28" x14ac:dyDescent="0.3">
      <c r="Z50016" s="102"/>
      <c r="AA50016" s="102"/>
      <c r="AB50016" s="102"/>
    </row>
    <row r="50017" spans="26:28" x14ac:dyDescent="0.3">
      <c r="Z50017" s="102"/>
      <c r="AA50017" s="102"/>
      <c r="AB50017" s="102"/>
    </row>
    <row r="50018" spans="26:28" x14ac:dyDescent="0.3">
      <c r="Z50018" s="102"/>
      <c r="AA50018" s="102"/>
      <c r="AB50018" s="102"/>
    </row>
    <row r="50019" spans="26:28" x14ac:dyDescent="0.3">
      <c r="Z50019" s="102"/>
      <c r="AA50019" s="102"/>
      <c r="AB50019" s="102"/>
    </row>
    <row r="50020" spans="26:28" x14ac:dyDescent="0.3">
      <c r="Z50020" s="102"/>
      <c r="AA50020" s="102"/>
      <c r="AB50020" s="102"/>
    </row>
    <row r="50021" spans="26:28" x14ac:dyDescent="0.3">
      <c r="Z50021" s="102"/>
      <c r="AA50021" s="102"/>
      <c r="AB50021" s="102"/>
    </row>
    <row r="50022" spans="26:28" x14ac:dyDescent="0.3">
      <c r="Z50022" s="102"/>
      <c r="AA50022" s="102"/>
      <c r="AB50022" s="102"/>
    </row>
    <row r="50023" spans="26:28" x14ac:dyDescent="0.3">
      <c r="Z50023" s="102"/>
      <c r="AA50023" s="102"/>
      <c r="AB50023" s="102"/>
    </row>
    <row r="50024" spans="26:28" x14ac:dyDescent="0.3">
      <c r="Z50024" s="102"/>
      <c r="AA50024" s="102"/>
      <c r="AB50024" s="102"/>
    </row>
    <row r="50025" spans="26:28" x14ac:dyDescent="0.3">
      <c r="Z50025" s="102"/>
      <c r="AA50025" s="102"/>
      <c r="AB50025" s="102"/>
    </row>
    <row r="50026" spans="26:28" x14ac:dyDescent="0.3">
      <c r="Z50026" s="102"/>
      <c r="AA50026" s="102"/>
      <c r="AB50026" s="102"/>
    </row>
    <row r="50027" spans="26:28" x14ac:dyDescent="0.3">
      <c r="Z50027" s="102"/>
      <c r="AA50027" s="102"/>
      <c r="AB50027" s="102"/>
    </row>
    <row r="50028" spans="26:28" x14ac:dyDescent="0.3">
      <c r="Z50028" s="102"/>
      <c r="AA50028" s="102"/>
      <c r="AB50028" s="102"/>
    </row>
    <row r="50029" spans="26:28" x14ac:dyDescent="0.3">
      <c r="Z50029" s="102"/>
      <c r="AA50029" s="102"/>
      <c r="AB50029" s="102"/>
    </row>
    <row r="50030" spans="26:28" x14ac:dyDescent="0.3">
      <c r="Z50030" s="102"/>
      <c r="AA50030" s="102"/>
      <c r="AB50030" s="102"/>
    </row>
    <row r="50031" spans="26:28" x14ac:dyDescent="0.3">
      <c r="Z50031" s="102"/>
      <c r="AA50031" s="102"/>
      <c r="AB50031" s="102"/>
    </row>
    <row r="50032" spans="26:28" x14ac:dyDescent="0.3">
      <c r="Z50032" s="102"/>
      <c r="AA50032" s="102"/>
      <c r="AB50032" s="102"/>
    </row>
    <row r="50033" spans="26:28" x14ac:dyDescent="0.3">
      <c r="Z50033" s="102"/>
      <c r="AA50033" s="102"/>
      <c r="AB50033" s="102"/>
    </row>
    <row r="50034" spans="26:28" x14ac:dyDescent="0.3">
      <c r="Z50034" s="102"/>
      <c r="AA50034" s="102"/>
      <c r="AB50034" s="102"/>
    </row>
    <row r="50035" spans="26:28" x14ac:dyDescent="0.3">
      <c r="Z50035" s="102"/>
      <c r="AA50035" s="102"/>
      <c r="AB50035" s="102"/>
    </row>
    <row r="50036" spans="26:28" x14ac:dyDescent="0.3">
      <c r="Z50036" s="102"/>
      <c r="AA50036" s="102"/>
      <c r="AB50036" s="102"/>
    </row>
    <row r="50037" spans="26:28" x14ac:dyDescent="0.3">
      <c r="Z50037" s="102"/>
      <c r="AA50037" s="102"/>
      <c r="AB50037" s="102"/>
    </row>
    <row r="50038" spans="26:28" x14ac:dyDescent="0.3">
      <c r="Z50038" s="102"/>
      <c r="AA50038" s="102"/>
      <c r="AB50038" s="102"/>
    </row>
    <row r="50039" spans="26:28" x14ac:dyDescent="0.3">
      <c r="Z50039" s="102"/>
      <c r="AA50039" s="102"/>
      <c r="AB50039" s="102"/>
    </row>
    <row r="50040" spans="26:28" x14ac:dyDescent="0.3">
      <c r="Z50040" s="102"/>
      <c r="AA50040" s="102"/>
      <c r="AB50040" s="102"/>
    </row>
    <row r="50041" spans="26:28" x14ac:dyDescent="0.3">
      <c r="Z50041" s="102"/>
      <c r="AA50041" s="102"/>
      <c r="AB50041" s="102"/>
    </row>
    <row r="50042" spans="26:28" x14ac:dyDescent="0.3">
      <c r="Z50042" s="102"/>
      <c r="AA50042" s="102"/>
      <c r="AB50042" s="102"/>
    </row>
    <row r="50043" spans="26:28" x14ac:dyDescent="0.3">
      <c r="Z50043" s="102"/>
      <c r="AA50043" s="102"/>
      <c r="AB50043" s="102"/>
    </row>
    <row r="50044" spans="26:28" x14ac:dyDescent="0.3">
      <c r="Z50044" s="102"/>
      <c r="AA50044" s="102"/>
      <c r="AB50044" s="102"/>
    </row>
    <row r="50045" spans="26:28" x14ac:dyDescent="0.3">
      <c r="Z50045" s="102"/>
      <c r="AA50045" s="102"/>
      <c r="AB50045" s="102"/>
    </row>
    <row r="50046" spans="26:28" x14ac:dyDescent="0.3">
      <c r="Z50046" s="102"/>
      <c r="AA50046" s="102"/>
      <c r="AB50046" s="102"/>
    </row>
    <row r="50047" spans="26:28" x14ac:dyDescent="0.3">
      <c r="Z50047" s="102"/>
      <c r="AA50047" s="102"/>
      <c r="AB50047" s="102"/>
    </row>
    <row r="50048" spans="26:28" x14ac:dyDescent="0.3">
      <c r="Z50048" s="102"/>
      <c r="AA50048" s="102"/>
      <c r="AB50048" s="102"/>
    </row>
    <row r="50049" spans="26:28" x14ac:dyDescent="0.3">
      <c r="Z50049" s="102"/>
      <c r="AA50049" s="102"/>
      <c r="AB50049" s="102"/>
    </row>
    <row r="50050" spans="26:28" x14ac:dyDescent="0.3">
      <c r="Z50050" s="102"/>
      <c r="AA50050" s="102"/>
      <c r="AB50050" s="102"/>
    </row>
    <row r="50051" spans="26:28" x14ac:dyDescent="0.3">
      <c r="Z50051" s="102"/>
      <c r="AA50051" s="102"/>
      <c r="AB50051" s="102"/>
    </row>
    <row r="50052" spans="26:28" x14ac:dyDescent="0.3">
      <c r="Z50052" s="102"/>
      <c r="AA50052" s="102"/>
      <c r="AB50052" s="102"/>
    </row>
    <row r="50053" spans="26:28" x14ac:dyDescent="0.3">
      <c r="Z50053" s="102"/>
      <c r="AA50053" s="102"/>
      <c r="AB50053" s="102"/>
    </row>
    <row r="50054" spans="26:28" x14ac:dyDescent="0.3">
      <c r="Z50054" s="102"/>
      <c r="AA50054" s="102"/>
      <c r="AB50054" s="102"/>
    </row>
    <row r="50055" spans="26:28" x14ac:dyDescent="0.3">
      <c r="Z50055" s="102"/>
      <c r="AA50055" s="102"/>
      <c r="AB50055" s="102"/>
    </row>
    <row r="50056" spans="26:28" x14ac:dyDescent="0.3">
      <c r="Z50056" s="102"/>
      <c r="AA50056" s="102"/>
      <c r="AB50056" s="102"/>
    </row>
    <row r="50057" spans="26:28" x14ac:dyDescent="0.3">
      <c r="Z50057" s="102"/>
      <c r="AA50057" s="102"/>
      <c r="AB50057" s="102"/>
    </row>
    <row r="50058" spans="26:28" x14ac:dyDescent="0.3">
      <c r="Z50058" s="102"/>
      <c r="AA50058" s="102"/>
      <c r="AB50058" s="102"/>
    </row>
    <row r="50059" spans="26:28" x14ac:dyDescent="0.3">
      <c r="Z50059" s="102"/>
      <c r="AA50059" s="102"/>
      <c r="AB50059" s="102"/>
    </row>
    <row r="50060" spans="26:28" x14ac:dyDescent="0.3">
      <c r="Z50060" s="102"/>
      <c r="AA50060" s="102"/>
      <c r="AB50060" s="102"/>
    </row>
    <row r="50061" spans="26:28" x14ac:dyDescent="0.3">
      <c r="Z50061" s="102"/>
      <c r="AA50061" s="102"/>
      <c r="AB50061" s="102"/>
    </row>
    <row r="50062" spans="26:28" x14ac:dyDescent="0.3">
      <c r="Z50062" s="102"/>
      <c r="AA50062" s="102"/>
      <c r="AB50062" s="102"/>
    </row>
    <row r="50063" spans="26:28" x14ac:dyDescent="0.3">
      <c r="Z50063" s="102"/>
      <c r="AA50063" s="102"/>
      <c r="AB50063" s="102"/>
    </row>
    <row r="50064" spans="26:28" x14ac:dyDescent="0.3">
      <c r="Z50064" s="102"/>
      <c r="AA50064" s="102"/>
      <c r="AB50064" s="102"/>
    </row>
    <row r="50065" spans="26:28" x14ac:dyDescent="0.3">
      <c r="Z50065" s="102"/>
      <c r="AA50065" s="102"/>
      <c r="AB50065" s="102"/>
    </row>
    <row r="50066" spans="26:28" x14ac:dyDescent="0.3">
      <c r="Z50066" s="102"/>
      <c r="AA50066" s="102"/>
      <c r="AB50066" s="102"/>
    </row>
    <row r="50067" spans="26:28" x14ac:dyDescent="0.3">
      <c r="Z50067" s="102"/>
      <c r="AA50067" s="102"/>
      <c r="AB50067" s="102"/>
    </row>
    <row r="50068" spans="26:28" x14ac:dyDescent="0.3">
      <c r="Z50068" s="102"/>
      <c r="AA50068" s="102"/>
      <c r="AB50068" s="102"/>
    </row>
    <row r="50069" spans="26:28" x14ac:dyDescent="0.3">
      <c r="Z50069" s="102"/>
      <c r="AA50069" s="102"/>
      <c r="AB50069" s="102"/>
    </row>
    <row r="50070" spans="26:28" x14ac:dyDescent="0.3">
      <c r="Z50070" s="102"/>
      <c r="AA50070" s="102"/>
      <c r="AB50070" s="102"/>
    </row>
    <row r="50071" spans="26:28" x14ac:dyDescent="0.3">
      <c r="Z50071" s="102"/>
      <c r="AA50071" s="102"/>
      <c r="AB50071" s="102"/>
    </row>
    <row r="50072" spans="26:28" x14ac:dyDescent="0.3">
      <c r="Z50072" s="102"/>
      <c r="AA50072" s="102"/>
      <c r="AB50072" s="102"/>
    </row>
    <row r="50073" spans="26:28" x14ac:dyDescent="0.3">
      <c r="Z50073" s="102"/>
      <c r="AA50073" s="102"/>
      <c r="AB50073" s="102"/>
    </row>
    <row r="50074" spans="26:28" x14ac:dyDescent="0.3">
      <c r="Z50074" s="102"/>
      <c r="AA50074" s="102"/>
      <c r="AB50074" s="102"/>
    </row>
    <row r="50075" spans="26:28" x14ac:dyDescent="0.3">
      <c r="Z50075" s="102"/>
      <c r="AA50075" s="102"/>
      <c r="AB50075" s="102"/>
    </row>
    <row r="50076" spans="26:28" x14ac:dyDescent="0.3">
      <c r="Z50076" s="102"/>
      <c r="AA50076" s="102"/>
      <c r="AB50076" s="102"/>
    </row>
    <row r="50077" spans="26:28" x14ac:dyDescent="0.3">
      <c r="Z50077" s="102"/>
      <c r="AA50077" s="102"/>
      <c r="AB50077" s="102"/>
    </row>
    <row r="50078" spans="26:28" x14ac:dyDescent="0.3">
      <c r="Z50078" s="102"/>
      <c r="AA50078" s="102"/>
      <c r="AB50078" s="102"/>
    </row>
    <row r="50079" spans="26:28" x14ac:dyDescent="0.3">
      <c r="Z50079" s="102"/>
      <c r="AA50079" s="102"/>
      <c r="AB50079" s="102"/>
    </row>
    <row r="50080" spans="26:28" x14ac:dyDescent="0.3">
      <c r="Z50080" s="102"/>
      <c r="AA50080" s="102"/>
      <c r="AB50080" s="102"/>
    </row>
    <row r="50081" spans="26:28" x14ac:dyDescent="0.3">
      <c r="Z50081" s="102"/>
      <c r="AA50081" s="102"/>
      <c r="AB50081" s="102"/>
    </row>
    <row r="50082" spans="26:28" x14ac:dyDescent="0.3">
      <c r="Z50082" s="102"/>
      <c r="AA50082" s="102"/>
      <c r="AB50082" s="102"/>
    </row>
    <row r="50083" spans="26:28" x14ac:dyDescent="0.3">
      <c r="Z50083" s="102"/>
      <c r="AA50083" s="102"/>
      <c r="AB50083" s="102"/>
    </row>
    <row r="50084" spans="26:28" x14ac:dyDescent="0.3">
      <c r="Z50084" s="102"/>
      <c r="AA50084" s="102"/>
      <c r="AB50084" s="102"/>
    </row>
    <row r="50085" spans="26:28" x14ac:dyDescent="0.3">
      <c r="Z50085" s="102"/>
      <c r="AA50085" s="102"/>
      <c r="AB50085" s="102"/>
    </row>
    <row r="50086" spans="26:28" x14ac:dyDescent="0.3">
      <c r="Z50086" s="102"/>
      <c r="AA50086" s="102"/>
      <c r="AB50086" s="102"/>
    </row>
    <row r="50087" spans="26:28" x14ac:dyDescent="0.3">
      <c r="Z50087" s="102"/>
      <c r="AA50087" s="102"/>
      <c r="AB50087" s="102"/>
    </row>
    <row r="50088" spans="26:28" x14ac:dyDescent="0.3">
      <c r="Z50088" s="102"/>
      <c r="AA50088" s="102"/>
      <c r="AB50088" s="102"/>
    </row>
    <row r="50089" spans="26:28" x14ac:dyDescent="0.3">
      <c r="Z50089" s="102"/>
      <c r="AA50089" s="102"/>
      <c r="AB50089" s="102"/>
    </row>
    <row r="50090" spans="26:28" x14ac:dyDescent="0.3">
      <c r="Z50090" s="102"/>
      <c r="AA50090" s="102"/>
      <c r="AB50090" s="102"/>
    </row>
    <row r="50091" spans="26:28" x14ac:dyDescent="0.3">
      <c r="Z50091" s="102"/>
      <c r="AA50091" s="102"/>
      <c r="AB50091" s="102"/>
    </row>
    <row r="50092" spans="26:28" x14ac:dyDescent="0.3">
      <c r="Z50092" s="102"/>
      <c r="AA50092" s="102"/>
      <c r="AB50092" s="102"/>
    </row>
    <row r="50093" spans="26:28" x14ac:dyDescent="0.3">
      <c r="Z50093" s="102"/>
      <c r="AA50093" s="102"/>
      <c r="AB50093" s="102"/>
    </row>
    <row r="50094" spans="26:28" x14ac:dyDescent="0.3">
      <c r="Z50094" s="102"/>
      <c r="AA50094" s="102"/>
      <c r="AB50094" s="102"/>
    </row>
    <row r="50095" spans="26:28" x14ac:dyDescent="0.3">
      <c r="Z50095" s="102"/>
      <c r="AA50095" s="102"/>
      <c r="AB50095" s="102"/>
    </row>
    <row r="50096" spans="26:28" x14ac:dyDescent="0.3">
      <c r="Z50096" s="102"/>
      <c r="AA50096" s="102"/>
      <c r="AB50096" s="102"/>
    </row>
    <row r="50097" spans="26:28" x14ac:dyDescent="0.3">
      <c r="Z50097" s="102"/>
      <c r="AA50097" s="102"/>
      <c r="AB50097" s="102"/>
    </row>
    <row r="50098" spans="26:28" x14ac:dyDescent="0.3">
      <c r="Z50098" s="102"/>
      <c r="AA50098" s="102"/>
      <c r="AB50098" s="102"/>
    </row>
    <row r="50099" spans="26:28" x14ac:dyDescent="0.3">
      <c r="Z50099" s="102"/>
      <c r="AA50099" s="102"/>
      <c r="AB50099" s="102"/>
    </row>
    <row r="50100" spans="26:28" x14ac:dyDescent="0.3">
      <c r="Z50100" s="102"/>
      <c r="AA50100" s="102"/>
      <c r="AB50100" s="102"/>
    </row>
    <row r="50101" spans="26:28" x14ac:dyDescent="0.3">
      <c r="Z50101" s="102"/>
      <c r="AA50101" s="102"/>
      <c r="AB50101" s="102"/>
    </row>
    <row r="50102" spans="26:28" x14ac:dyDescent="0.3">
      <c r="Z50102" s="102"/>
      <c r="AA50102" s="102"/>
      <c r="AB50102" s="102"/>
    </row>
    <row r="50103" spans="26:28" x14ac:dyDescent="0.3">
      <c r="Z50103" s="102"/>
      <c r="AA50103" s="102"/>
      <c r="AB50103" s="102"/>
    </row>
    <row r="50104" spans="26:28" x14ac:dyDescent="0.3">
      <c r="Z50104" s="102"/>
      <c r="AA50104" s="102"/>
      <c r="AB50104" s="102"/>
    </row>
    <row r="50105" spans="26:28" x14ac:dyDescent="0.3">
      <c r="Z50105" s="102"/>
      <c r="AA50105" s="102"/>
      <c r="AB50105" s="102"/>
    </row>
    <row r="50106" spans="26:28" x14ac:dyDescent="0.3">
      <c r="Z50106" s="102"/>
      <c r="AA50106" s="102"/>
      <c r="AB50106" s="102"/>
    </row>
    <row r="50107" spans="26:28" x14ac:dyDescent="0.3">
      <c r="Z50107" s="102"/>
      <c r="AA50107" s="102"/>
      <c r="AB50107" s="102"/>
    </row>
    <row r="50108" spans="26:28" x14ac:dyDescent="0.3">
      <c r="Z50108" s="102"/>
      <c r="AA50108" s="102"/>
      <c r="AB50108" s="102"/>
    </row>
    <row r="50109" spans="26:28" x14ac:dyDescent="0.3">
      <c r="Z50109" s="102"/>
      <c r="AA50109" s="102"/>
      <c r="AB50109" s="102"/>
    </row>
    <row r="50110" spans="26:28" x14ac:dyDescent="0.3">
      <c r="Z50110" s="102"/>
      <c r="AA50110" s="102"/>
      <c r="AB50110" s="102"/>
    </row>
    <row r="50111" spans="26:28" x14ac:dyDescent="0.3">
      <c r="Z50111" s="102"/>
      <c r="AA50111" s="102"/>
      <c r="AB50111" s="102"/>
    </row>
    <row r="50112" spans="26:28" x14ac:dyDescent="0.3">
      <c r="Z50112" s="102"/>
      <c r="AA50112" s="102"/>
      <c r="AB50112" s="102"/>
    </row>
    <row r="50113" spans="26:28" x14ac:dyDescent="0.3">
      <c r="Z50113" s="102"/>
      <c r="AA50113" s="102"/>
      <c r="AB50113" s="102"/>
    </row>
    <row r="50114" spans="26:28" x14ac:dyDescent="0.3">
      <c r="Z50114" s="102"/>
      <c r="AA50114" s="102"/>
      <c r="AB50114" s="102"/>
    </row>
    <row r="50115" spans="26:28" x14ac:dyDescent="0.3">
      <c r="Z50115" s="102"/>
      <c r="AA50115" s="102"/>
      <c r="AB50115" s="102"/>
    </row>
    <row r="50116" spans="26:28" x14ac:dyDescent="0.3">
      <c r="Z50116" s="102"/>
      <c r="AA50116" s="102"/>
      <c r="AB50116" s="102"/>
    </row>
    <row r="50117" spans="26:28" x14ac:dyDescent="0.3">
      <c r="Z50117" s="102"/>
      <c r="AA50117" s="102"/>
      <c r="AB50117" s="102"/>
    </row>
    <row r="50118" spans="26:28" x14ac:dyDescent="0.3">
      <c r="Z50118" s="102"/>
      <c r="AA50118" s="102"/>
      <c r="AB50118" s="102"/>
    </row>
    <row r="50119" spans="26:28" x14ac:dyDescent="0.3">
      <c r="Z50119" s="102"/>
      <c r="AA50119" s="102"/>
      <c r="AB50119" s="102"/>
    </row>
    <row r="50120" spans="26:28" x14ac:dyDescent="0.3">
      <c r="Z50120" s="102"/>
      <c r="AA50120" s="102"/>
      <c r="AB50120" s="102"/>
    </row>
    <row r="50121" spans="26:28" x14ac:dyDescent="0.3">
      <c r="Z50121" s="102"/>
      <c r="AA50121" s="102"/>
      <c r="AB50121" s="102"/>
    </row>
    <row r="50122" spans="26:28" x14ac:dyDescent="0.3">
      <c r="Z50122" s="102"/>
      <c r="AA50122" s="102"/>
      <c r="AB50122" s="102"/>
    </row>
    <row r="50123" spans="26:28" x14ac:dyDescent="0.3">
      <c r="Z50123" s="102"/>
      <c r="AA50123" s="102"/>
      <c r="AB50123" s="102"/>
    </row>
    <row r="50124" spans="26:28" x14ac:dyDescent="0.3">
      <c r="Z50124" s="102"/>
      <c r="AA50124" s="102"/>
      <c r="AB50124" s="102"/>
    </row>
    <row r="50125" spans="26:28" x14ac:dyDescent="0.3">
      <c r="Z50125" s="102"/>
      <c r="AA50125" s="102"/>
      <c r="AB50125" s="102"/>
    </row>
    <row r="50126" spans="26:28" x14ac:dyDescent="0.3">
      <c r="Z50126" s="102"/>
      <c r="AA50126" s="102"/>
      <c r="AB50126" s="102"/>
    </row>
    <row r="50127" spans="26:28" x14ac:dyDescent="0.3">
      <c r="Z50127" s="102"/>
      <c r="AA50127" s="102"/>
      <c r="AB50127" s="102"/>
    </row>
    <row r="50128" spans="26:28" x14ac:dyDescent="0.3">
      <c r="Z50128" s="102"/>
      <c r="AA50128" s="102"/>
      <c r="AB50128" s="102"/>
    </row>
    <row r="50129" spans="26:28" x14ac:dyDescent="0.3">
      <c r="Z50129" s="102"/>
      <c r="AA50129" s="102"/>
      <c r="AB50129" s="102"/>
    </row>
    <row r="50130" spans="26:28" x14ac:dyDescent="0.3">
      <c r="Z50130" s="102"/>
      <c r="AA50130" s="102"/>
      <c r="AB50130" s="102"/>
    </row>
    <row r="50131" spans="26:28" x14ac:dyDescent="0.3">
      <c r="Z50131" s="102"/>
      <c r="AA50131" s="102"/>
      <c r="AB50131" s="102"/>
    </row>
    <row r="50132" spans="26:28" x14ac:dyDescent="0.3">
      <c r="Z50132" s="102"/>
      <c r="AA50132" s="102"/>
      <c r="AB50132" s="102"/>
    </row>
    <row r="50133" spans="26:28" x14ac:dyDescent="0.3">
      <c r="Z50133" s="102"/>
      <c r="AA50133" s="102"/>
      <c r="AB50133" s="102"/>
    </row>
    <row r="50134" spans="26:28" x14ac:dyDescent="0.3">
      <c r="Z50134" s="102"/>
      <c r="AA50134" s="102"/>
      <c r="AB50134" s="102"/>
    </row>
    <row r="50135" spans="26:28" x14ac:dyDescent="0.3">
      <c r="Z50135" s="102"/>
      <c r="AA50135" s="102"/>
      <c r="AB50135" s="102"/>
    </row>
    <row r="50136" spans="26:28" x14ac:dyDescent="0.3">
      <c r="Z50136" s="102"/>
      <c r="AA50136" s="102"/>
      <c r="AB50136" s="102"/>
    </row>
    <row r="50137" spans="26:28" x14ac:dyDescent="0.3">
      <c r="Z50137" s="102"/>
      <c r="AA50137" s="102"/>
      <c r="AB50137" s="102"/>
    </row>
    <row r="50138" spans="26:28" x14ac:dyDescent="0.3">
      <c r="Z50138" s="102"/>
      <c r="AA50138" s="102"/>
      <c r="AB50138" s="102"/>
    </row>
    <row r="50139" spans="26:28" x14ac:dyDescent="0.3">
      <c r="Z50139" s="102"/>
      <c r="AA50139" s="102"/>
      <c r="AB50139" s="102"/>
    </row>
    <row r="50140" spans="26:28" x14ac:dyDescent="0.3">
      <c r="Z50140" s="102"/>
      <c r="AA50140" s="102"/>
      <c r="AB50140" s="102"/>
    </row>
    <row r="50141" spans="26:28" x14ac:dyDescent="0.3">
      <c r="Z50141" s="102"/>
      <c r="AA50141" s="102"/>
      <c r="AB50141" s="102"/>
    </row>
    <row r="50142" spans="26:28" x14ac:dyDescent="0.3">
      <c r="Z50142" s="102"/>
      <c r="AA50142" s="102"/>
      <c r="AB50142" s="102"/>
    </row>
    <row r="50143" spans="26:28" x14ac:dyDescent="0.3">
      <c r="Z50143" s="102"/>
      <c r="AA50143" s="102"/>
      <c r="AB50143" s="102"/>
    </row>
    <row r="50144" spans="26:28" x14ac:dyDescent="0.3">
      <c r="Z50144" s="102"/>
      <c r="AA50144" s="102"/>
      <c r="AB50144" s="102"/>
    </row>
    <row r="50145" spans="26:28" x14ac:dyDescent="0.3">
      <c r="Z50145" s="102"/>
      <c r="AA50145" s="102"/>
      <c r="AB50145" s="102"/>
    </row>
    <row r="50146" spans="26:28" x14ac:dyDescent="0.3">
      <c r="Z50146" s="102"/>
      <c r="AA50146" s="102"/>
      <c r="AB50146" s="102"/>
    </row>
    <row r="50147" spans="26:28" x14ac:dyDescent="0.3">
      <c r="Z50147" s="102"/>
      <c r="AA50147" s="102"/>
      <c r="AB50147" s="102"/>
    </row>
    <row r="50148" spans="26:28" x14ac:dyDescent="0.3">
      <c r="Z50148" s="102"/>
      <c r="AA50148" s="102"/>
      <c r="AB50148" s="102"/>
    </row>
    <row r="50149" spans="26:28" x14ac:dyDescent="0.3">
      <c r="Z50149" s="102"/>
      <c r="AA50149" s="102"/>
      <c r="AB50149" s="102"/>
    </row>
    <row r="50150" spans="26:28" x14ac:dyDescent="0.3">
      <c r="Z50150" s="102"/>
      <c r="AA50150" s="102"/>
      <c r="AB50150" s="102"/>
    </row>
    <row r="50151" spans="26:28" x14ac:dyDescent="0.3">
      <c r="Z50151" s="102"/>
      <c r="AA50151" s="102"/>
      <c r="AB50151" s="102"/>
    </row>
    <row r="50152" spans="26:28" x14ac:dyDescent="0.3">
      <c r="Z50152" s="102"/>
      <c r="AA50152" s="102"/>
      <c r="AB50152" s="102"/>
    </row>
    <row r="50153" spans="26:28" x14ac:dyDescent="0.3">
      <c r="Z50153" s="102"/>
      <c r="AA50153" s="102"/>
      <c r="AB50153" s="102"/>
    </row>
    <row r="50154" spans="26:28" x14ac:dyDescent="0.3">
      <c r="Z50154" s="102"/>
      <c r="AA50154" s="102"/>
      <c r="AB50154" s="102"/>
    </row>
    <row r="50155" spans="26:28" x14ac:dyDescent="0.3">
      <c r="Z50155" s="102"/>
      <c r="AA50155" s="102"/>
      <c r="AB50155" s="102"/>
    </row>
    <row r="50156" spans="26:28" x14ac:dyDescent="0.3">
      <c r="Z50156" s="102"/>
      <c r="AA50156" s="102"/>
      <c r="AB50156" s="102"/>
    </row>
    <row r="50157" spans="26:28" x14ac:dyDescent="0.3">
      <c r="Z50157" s="102"/>
      <c r="AA50157" s="102"/>
      <c r="AB50157" s="102"/>
    </row>
    <row r="50158" spans="26:28" x14ac:dyDescent="0.3">
      <c r="Z50158" s="102"/>
      <c r="AA50158" s="102"/>
      <c r="AB50158" s="102"/>
    </row>
    <row r="50159" spans="26:28" x14ac:dyDescent="0.3">
      <c r="Z50159" s="102"/>
      <c r="AA50159" s="102"/>
      <c r="AB50159" s="102"/>
    </row>
    <row r="50160" spans="26:28" x14ac:dyDescent="0.3">
      <c r="Z50160" s="102"/>
      <c r="AA50160" s="102"/>
      <c r="AB50160" s="102"/>
    </row>
    <row r="50161" spans="26:28" x14ac:dyDescent="0.3">
      <c r="Z50161" s="102"/>
      <c r="AA50161" s="102"/>
      <c r="AB50161" s="102"/>
    </row>
    <row r="50162" spans="26:28" x14ac:dyDescent="0.3">
      <c r="Z50162" s="102"/>
      <c r="AA50162" s="102"/>
      <c r="AB50162" s="102"/>
    </row>
    <row r="50163" spans="26:28" x14ac:dyDescent="0.3">
      <c r="Z50163" s="102"/>
      <c r="AA50163" s="102"/>
      <c r="AB50163" s="102"/>
    </row>
    <row r="50164" spans="26:28" x14ac:dyDescent="0.3">
      <c r="Z50164" s="102"/>
      <c r="AA50164" s="102"/>
      <c r="AB50164" s="102"/>
    </row>
    <row r="50165" spans="26:28" x14ac:dyDescent="0.3">
      <c r="Z50165" s="102"/>
      <c r="AA50165" s="102"/>
      <c r="AB50165" s="102"/>
    </row>
    <row r="50166" spans="26:28" x14ac:dyDescent="0.3">
      <c r="Z50166" s="102"/>
      <c r="AA50166" s="102"/>
      <c r="AB50166" s="102"/>
    </row>
    <row r="50167" spans="26:28" x14ac:dyDescent="0.3">
      <c r="Z50167" s="102"/>
      <c r="AA50167" s="102"/>
      <c r="AB50167" s="102"/>
    </row>
    <row r="50168" spans="26:28" x14ac:dyDescent="0.3">
      <c r="Z50168" s="102"/>
      <c r="AA50168" s="102"/>
      <c r="AB50168" s="102"/>
    </row>
    <row r="50169" spans="26:28" x14ac:dyDescent="0.3">
      <c r="Z50169" s="102"/>
      <c r="AA50169" s="102"/>
      <c r="AB50169" s="102"/>
    </row>
    <row r="50170" spans="26:28" x14ac:dyDescent="0.3">
      <c r="Z50170" s="102"/>
      <c r="AA50170" s="102"/>
      <c r="AB50170" s="102"/>
    </row>
    <row r="50171" spans="26:28" x14ac:dyDescent="0.3">
      <c r="Z50171" s="102"/>
      <c r="AA50171" s="102"/>
      <c r="AB50171" s="102"/>
    </row>
    <row r="50172" spans="26:28" x14ac:dyDescent="0.3">
      <c r="Z50172" s="102"/>
      <c r="AA50172" s="102"/>
      <c r="AB50172" s="102"/>
    </row>
    <row r="50173" spans="26:28" x14ac:dyDescent="0.3">
      <c r="Z50173" s="102"/>
      <c r="AA50173" s="102"/>
      <c r="AB50173" s="102"/>
    </row>
    <row r="50174" spans="26:28" x14ac:dyDescent="0.3">
      <c r="Z50174" s="102"/>
      <c r="AA50174" s="102"/>
      <c r="AB50174" s="102"/>
    </row>
    <row r="50175" spans="26:28" x14ac:dyDescent="0.3">
      <c r="Z50175" s="102"/>
      <c r="AA50175" s="102"/>
      <c r="AB50175" s="102"/>
    </row>
    <row r="50176" spans="26:28" x14ac:dyDescent="0.3">
      <c r="Z50176" s="102"/>
      <c r="AA50176" s="102"/>
      <c r="AB50176" s="102"/>
    </row>
    <row r="50177" spans="26:28" x14ac:dyDescent="0.3">
      <c r="Z50177" s="102"/>
      <c r="AA50177" s="102"/>
      <c r="AB50177" s="102"/>
    </row>
    <row r="50178" spans="26:28" x14ac:dyDescent="0.3">
      <c r="Z50178" s="102"/>
      <c r="AA50178" s="102"/>
      <c r="AB50178" s="102"/>
    </row>
    <row r="50179" spans="26:28" x14ac:dyDescent="0.3">
      <c r="Z50179" s="102"/>
      <c r="AA50179" s="102"/>
      <c r="AB50179" s="102"/>
    </row>
    <row r="50180" spans="26:28" x14ac:dyDescent="0.3">
      <c r="Z50180" s="102"/>
      <c r="AA50180" s="102"/>
      <c r="AB50180" s="102"/>
    </row>
    <row r="50181" spans="26:28" x14ac:dyDescent="0.3">
      <c r="Z50181" s="102"/>
      <c r="AA50181" s="102"/>
      <c r="AB50181" s="102"/>
    </row>
    <row r="50182" spans="26:28" x14ac:dyDescent="0.3">
      <c r="Z50182" s="102"/>
      <c r="AA50182" s="102"/>
      <c r="AB50182" s="102"/>
    </row>
    <row r="50183" spans="26:28" x14ac:dyDescent="0.3">
      <c r="Z50183" s="102"/>
      <c r="AA50183" s="102"/>
      <c r="AB50183" s="102"/>
    </row>
    <row r="50184" spans="26:28" x14ac:dyDescent="0.3">
      <c r="Z50184" s="102"/>
      <c r="AA50184" s="102"/>
      <c r="AB50184" s="102"/>
    </row>
    <row r="50185" spans="26:28" x14ac:dyDescent="0.3">
      <c r="Z50185" s="102"/>
      <c r="AA50185" s="102"/>
      <c r="AB50185" s="102"/>
    </row>
    <row r="50186" spans="26:28" x14ac:dyDescent="0.3">
      <c r="Z50186" s="102"/>
      <c r="AA50186" s="102"/>
      <c r="AB50186" s="102"/>
    </row>
    <row r="50187" spans="26:28" x14ac:dyDescent="0.3">
      <c r="Z50187" s="102"/>
      <c r="AA50187" s="102"/>
      <c r="AB50187" s="102"/>
    </row>
    <row r="50188" spans="26:28" x14ac:dyDescent="0.3">
      <c r="Z50188" s="102"/>
      <c r="AA50188" s="102"/>
      <c r="AB50188" s="102"/>
    </row>
    <row r="50189" spans="26:28" x14ac:dyDescent="0.3">
      <c r="Z50189" s="102"/>
      <c r="AA50189" s="102"/>
      <c r="AB50189" s="102"/>
    </row>
    <row r="50190" spans="26:28" x14ac:dyDescent="0.3">
      <c r="Z50190" s="102"/>
      <c r="AA50190" s="102"/>
      <c r="AB50190" s="102"/>
    </row>
    <row r="50191" spans="26:28" x14ac:dyDescent="0.3">
      <c r="Z50191" s="102"/>
      <c r="AA50191" s="102"/>
      <c r="AB50191" s="102"/>
    </row>
    <row r="50192" spans="26:28" x14ac:dyDescent="0.3">
      <c r="Z50192" s="102"/>
      <c r="AA50192" s="102"/>
      <c r="AB50192" s="102"/>
    </row>
    <row r="50193" spans="26:28" x14ac:dyDescent="0.3">
      <c r="Z50193" s="102"/>
      <c r="AA50193" s="102"/>
      <c r="AB50193" s="102"/>
    </row>
    <row r="50194" spans="26:28" x14ac:dyDescent="0.3">
      <c r="Z50194" s="102"/>
      <c r="AA50194" s="102"/>
      <c r="AB50194" s="102"/>
    </row>
    <row r="50195" spans="26:28" x14ac:dyDescent="0.3">
      <c r="Z50195" s="102"/>
      <c r="AA50195" s="102"/>
      <c r="AB50195" s="102"/>
    </row>
    <row r="50196" spans="26:28" x14ac:dyDescent="0.3">
      <c r="Z50196" s="102"/>
      <c r="AA50196" s="102"/>
      <c r="AB50196" s="102"/>
    </row>
    <row r="50197" spans="26:28" x14ac:dyDescent="0.3">
      <c r="Z50197" s="102"/>
      <c r="AA50197" s="102"/>
      <c r="AB50197" s="102"/>
    </row>
    <row r="50198" spans="26:28" x14ac:dyDescent="0.3">
      <c r="Z50198" s="102"/>
      <c r="AA50198" s="102"/>
      <c r="AB50198" s="102"/>
    </row>
    <row r="50199" spans="26:28" x14ac:dyDescent="0.3">
      <c r="Z50199" s="102"/>
      <c r="AA50199" s="102"/>
      <c r="AB50199" s="102"/>
    </row>
    <row r="50200" spans="26:28" x14ac:dyDescent="0.3">
      <c r="Z50200" s="102"/>
      <c r="AA50200" s="102"/>
      <c r="AB50200" s="102"/>
    </row>
    <row r="50201" spans="26:28" x14ac:dyDescent="0.3">
      <c r="Z50201" s="102"/>
      <c r="AA50201" s="102"/>
      <c r="AB50201" s="102"/>
    </row>
    <row r="50202" spans="26:28" x14ac:dyDescent="0.3">
      <c r="Z50202" s="102"/>
      <c r="AA50202" s="102"/>
      <c r="AB50202" s="102"/>
    </row>
    <row r="50203" spans="26:28" x14ac:dyDescent="0.3">
      <c r="Z50203" s="102"/>
      <c r="AA50203" s="102"/>
      <c r="AB50203" s="102"/>
    </row>
    <row r="50204" spans="26:28" x14ac:dyDescent="0.3">
      <c r="Z50204" s="102"/>
      <c r="AA50204" s="102"/>
      <c r="AB50204" s="102"/>
    </row>
    <row r="50205" spans="26:28" x14ac:dyDescent="0.3">
      <c r="Z50205" s="102"/>
      <c r="AA50205" s="102"/>
      <c r="AB50205" s="102"/>
    </row>
    <row r="50206" spans="26:28" x14ac:dyDescent="0.3">
      <c r="Z50206" s="102"/>
      <c r="AA50206" s="102"/>
      <c r="AB50206" s="102"/>
    </row>
    <row r="50207" spans="26:28" x14ac:dyDescent="0.3">
      <c r="Z50207" s="102"/>
      <c r="AA50207" s="102"/>
      <c r="AB50207" s="102"/>
    </row>
    <row r="50208" spans="26:28" x14ac:dyDescent="0.3">
      <c r="Z50208" s="102"/>
      <c r="AA50208" s="102"/>
      <c r="AB50208" s="102"/>
    </row>
    <row r="50209" spans="26:28" x14ac:dyDescent="0.3">
      <c r="Z50209" s="102"/>
      <c r="AA50209" s="102"/>
      <c r="AB50209" s="102"/>
    </row>
    <row r="50210" spans="26:28" x14ac:dyDescent="0.3">
      <c r="Z50210" s="102"/>
      <c r="AA50210" s="102"/>
      <c r="AB50210" s="102"/>
    </row>
    <row r="50211" spans="26:28" x14ac:dyDescent="0.3">
      <c r="Z50211" s="102"/>
      <c r="AA50211" s="102"/>
      <c r="AB50211" s="102"/>
    </row>
    <row r="50212" spans="26:28" x14ac:dyDescent="0.3">
      <c r="Z50212" s="102"/>
      <c r="AA50212" s="102"/>
      <c r="AB50212" s="102"/>
    </row>
    <row r="50213" spans="26:28" x14ac:dyDescent="0.3">
      <c r="Z50213" s="102"/>
      <c r="AA50213" s="102"/>
      <c r="AB50213" s="102"/>
    </row>
    <row r="50214" spans="26:28" x14ac:dyDescent="0.3">
      <c r="Z50214" s="102"/>
      <c r="AA50214" s="102"/>
      <c r="AB50214" s="102"/>
    </row>
    <row r="50215" spans="26:28" x14ac:dyDescent="0.3">
      <c r="Z50215" s="102"/>
      <c r="AA50215" s="102"/>
      <c r="AB50215" s="102"/>
    </row>
    <row r="50216" spans="26:28" x14ac:dyDescent="0.3">
      <c r="Z50216" s="102"/>
      <c r="AA50216" s="102"/>
      <c r="AB50216" s="102"/>
    </row>
    <row r="50217" spans="26:28" x14ac:dyDescent="0.3">
      <c r="Z50217" s="102"/>
      <c r="AA50217" s="102"/>
      <c r="AB50217" s="102"/>
    </row>
    <row r="50218" spans="26:28" x14ac:dyDescent="0.3">
      <c r="Z50218" s="102"/>
      <c r="AA50218" s="102"/>
      <c r="AB50218" s="102"/>
    </row>
    <row r="50219" spans="26:28" x14ac:dyDescent="0.3">
      <c r="Z50219" s="102"/>
      <c r="AA50219" s="102"/>
      <c r="AB50219" s="102"/>
    </row>
    <row r="50220" spans="26:28" x14ac:dyDescent="0.3">
      <c r="Z50220" s="102"/>
      <c r="AA50220" s="102"/>
      <c r="AB50220" s="102"/>
    </row>
    <row r="50221" spans="26:28" x14ac:dyDescent="0.3">
      <c r="Z50221" s="102"/>
      <c r="AA50221" s="102"/>
      <c r="AB50221" s="102"/>
    </row>
    <row r="50222" spans="26:28" x14ac:dyDescent="0.3">
      <c r="Z50222" s="102"/>
      <c r="AA50222" s="102"/>
      <c r="AB50222" s="102"/>
    </row>
    <row r="50223" spans="26:28" x14ac:dyDescent="0.3">
      <c r="Z50223" s="102"/>
      <c r="AA50223" s="102"/>
      <c r="AB50223" s="102"/>
    </row>
    <row r="50224" spans="26:28" x14ac:dyDescent="0.3">
      <c r="Z50224" s="102"/>
      <c r="AA50224" s="102"/>
      <c r="AB50224" s="102"/>
    </row>
    <row r="50225" spans="26:28" x14ac:dyDescent="0.3">
      <c r="Z50225" s="102"/>
      <c r="AA50225" s="102"/>
      <c r="AB50225" s="102"/>
    </row>
    <row r="50226" spans="26:28" x14ac:dyDescent="0.3">
      <c r="Z50226" s="102"/>
      <c r="AA50226" s="102"/>
      <c r="AB50226" s="102"/>
    </row>
    <row r="50227" spans="26:28" x14ac:dyDescent="0.3">
      <c r="Z50227" s="102"/>
      <c r="AA50227" s="102"/>
      <c r="AB50227" s="102"/>
    </row>
    <row r="50228" spans="26:28" x14ac:dyDescent="0.3">
      <c r="Z50228" s="102"/>
      <c r="AA50228" s="102"/>
      <c r="AB50228" s="102"/>
    </row>
    <row r="50229" spans="26:28" x14ac:dyDescent="0.3">
      <c r="Z50229" s="102"/>
      <c r="AA50229" s="102"/>
      <c r="AB50229" s="102"/>
    </row>
    <row r="50230" spans="26:28" x14ac:dyDescent="0.3">
      <c r="Z50230" s="102"/>
      <c r="AA50230" s="102"/>
      <c r="AB50230" s="102"/>
    </row>
    <row r="50231" spans="26:28" x14ac:dyDescent="0.3">
      <c r="Z50231" s="102"/>
      <c r="AA50231" s="102"/>
      <c r="AB50231" s="102"/>
    </row>
    <row r="50232" spans="26:28" x14ac:dyDescent="0.3">
      <c r="Z50232" s="102"/>
      <c r="AA50232" s="102"/>
      <c r="AB50232" s="102"/>
    </row>
    <row r="50233" spans="26:28" x14ac:dyDescent="0.3">
      <c r="Z50233" s="102"/>
      <c r="AA50233" s="102"/>
      <c r="AB50233" s="102"/>
    </row>
    <row r="50234" spans="26:28" x14ac:dyDescent="0.3">
      <c r="Z50234" s="102"/>
      <c r="AA50234" s="102"/>
      <c r="AB50234" s="102"/>
    </row>
    <row r="50235" spans="26:28" x14ac:dyDescent="0.3">
      <c r="Z50235" s="102"/>
      <c r="AA50235" s="102"/>
      <c r="AB50235" s="102"/>
    </row>
    <row r="50236" spans="26:28" x14ac:dyDescent="0.3">
      <c r="Z50236" s="102"/>
      <c r="AA50236" s="102"/>
      <c r="AB50236" s="102"/>
    </row>
    <row r="50237" spans="26:28" x14ac:dyDescent="0.3">
      <c r="Z50237" s="102"/>
      <c r="AA50237" s="102"/>
      <c r="AB50237" s="102"/>
    </row>
    <row r="50238" spans="26:28" x14ac:dyDescent="0.3">
      <c r="Z50238" s="102"/>
      <c r="AA50238" s="102"/>
      <c r="AB50238" s="102"/>
    </row>
    <row r="50239" spans="26:28" x14ac:dyDescent="0.3">
      <c r="Z50239" s="102"/>
      <c r="AA50239" s="102"/>
      <c r="AB50239" s="102"/>
    </row>
    <row r="50240" spans="26:28" x14ac:dyDescent="0.3">
      <c r="Z50240" s="102"/>
      <c r="AA50240" s="102"/>
      <c r="AB50240" s="102"/>
    </row>
    <row r="50241" spans="26:28" x14ac:dyDescent="0.3">
      <c r="Z50241" s="102"/>
      <c r="AA50241" s="102"/>
      <c r="AB50241" s="102"/>
    </row>
    <row r="50242" spans="26:28" x14ac:dyDescent="0.3">
      <c r="Z50242" s="102"/>
      <c r="AA50242" s="102"/>
      <c r="AB50242" s="102"/>
    </row>
    <row r="50243" spans="26:28" x14ac:dyDescent="0.3">
      <c r="Z50243" s="102"/>
      <c r="AA50243" s="102"/>
      <c r="AB50243" s="102"/>
    </row>
    <row r="50244" spans="26:28" x14ac:dyDescent="0.3">
      <c r="Z50244" s="102"/>
      <c r="AA50244" s="102"/>
      <c r="AB50244" s="102"/>
    </row>
    <row r="50245" spans="26:28" x14ac:dyDescent="0.3">
      <c r="Z50245" s="102"/>
      <c r="AA50245" s="102"/>
      <c r="AB50245" s="102"/>
    </row>
    <row r="50246" spans="26:28" x14ac:dyDescent="0.3">
      <c r="Z50246" s="102"/>
      <c r="AA50246" s="102"/>
      <c r="AB50246" s="102"/>
    </row>
    <row r="50247" spans="26:28" x14ac:dyDescent="0.3">
      <c r="Z50247" s="102"/>
      <c r="AA50247" s="102"/>
      <c r="AB50247" s="102"/>
    </row>
    <row r="50248" spans="26:28" x14ac:dyDescent="0.3">
      <c r="Z50248" s="102"/>
      <c r="AA50248" s="102"/>
      <c r="AB50248" s="102"/>
    </row>
    <row r="50249" spans="26:28" x14ac:dyDescent="0.3">
      <c r="Z50249" s="102"/>
      <c r="AA50249" s="102"/>
      <c r="AB50249" s="102"/>
    </row>
    <row r="50250" spans="26:28" x14ac:dyDescent="0.3">
      <c r="Z50250" s="102"/>
      <c r="AA50250" s="102"/>
      <c r="AB50250" s="102"/>
    </row>
    <row r="50251" spans="26:28" x14ac:dyDescent="0.3">
      <c r="Z50251" s="102"/>
      <c r="AA50251" s="102"/>
      <c r="AB50251" s="102"/>
    </row>
    <row r="50252" spans="26:28" x14ac:dyDescent="0.3">
      <c r="Z50252" s="102"/>
      <c r="AA50252" s="102"/>
      <c r="AB50252" s="102"/>
    </row>
    <row r="50253" spans="26:28" x14ac:dyDescent="0.3">
      <c r="Z50253" s="102"/>
      <c r="AA50253" s="102"/>
      <c r="AB50253" s="102"/>
    </row>
    <row r="50254" spans="26:28" x14ac:dyDescent="0.3">
      <c r="Z50254" s="102"/>
      <c r="AA50254" s="102"/>
      <c r="AB50254" s="102"/>
    </row>
    <row r="50255" spans="26:28" x14ac:dyDescent="0.3">
      <c r="Z50255" s="102"/>
      <c r="AA50255" s="102"/>
      <c r="AB50255" s="102"/>
    </row>
    <row r="50256" spans="26:28" x14ac:dyDescent="0.3">
      <c r="Z50256" s="102"/>
      <c r="AA50256" s="102"/>
      <c r="AB50256" s="102"/>
    </row>
    <row r="50257" spans="26:28" x14ac:dyDescent="0.3">
      <c r="Z50257" s="102"/>
      <c r="AA50257" s="102"/>
      <c r="AB50257" s="102"/>
    </row>
    <row r="50258" spans="26:28" x14ac:dyDescent="0.3">
      <c r="Z50258" s="102"/>
      <c r="AA50258" s="102"/>
      <c r="AB50258" s="102"/>
    </row>
    <row r="50259" spans="26:28" x14ac:dyDescent="0.3">
      <c r="Z50259" s="102"/>
      <c r="AA50259" s="102"/>
      <c r="AB50259" s="102"/>
    </row>
    <row r="50260" spans="26:28" x14ac:dyDescent="0.3">
      <c r="Z50260" s="102"/>
      <c r="AA50260" s="102"/>
      <c r="AB50260" s="102"/>
    </row>
    <row r="50261" spans="26:28" x14ac:dyDescent="0.3">
      <c r="Z50261" s="102"/>
      <c r="AA50261" s="102"/>
      <c r="AB50261" s="102"/>
    </row>
    <row r="50262" spans="26:28" x14ac:dyDescent="0.3">
      <c r="Z50262" s="102"/>
      <c r="AA50262" s="102"/>
      <c r="AB50262" s="102"/>
    </row>
    <row r="50263" spans="26:28" x14ac:dyDescent="0.3">
      <c r="Z50263" s="102"/>
      <c r="AA50263" s="102"/>
      <c r="AB50263" s="102"/>
    </row>
    <row r="50264" spans="26:28" x14ac:dyDescent="0.3">
      <c r="Z50264" s="102"/>
      <c r="AA50264" s="102"/>
      <c r="AB50264" s="102"/>
    </row>
    <row r="50265" spans="26:28" x14ac:dyDescent="0.3">
      <c r="Z50265" s="102"/>
      <c r="AA50265" s="102"/>
      <c r="AB50265" s="102"/>
    </row>
    <row r="50266" spans="26:28" x14ac:dyDescent="0.3">
      <c r="Z50266" s="102"/>
      <c r="AA50266" s="102"/>
      <c r="AB50266" s="102"/>
    </row>
    <row r="50267" spans="26:28" x14ac:dyDescent="0.3">
      <c r="Z50267" s="102"/>
      <c r="AA50267" s="102"/>
      <c r="AB50267" s="102"/>
    </row>
    <row r="50268" spans="26:28" x14ac:dyDescent="0.3">
      <c r="Z50268" s="102"/>
      <c r="AA50268" s="102"/>
      <c r="AB50268" s="102"/>
    </row>
    <row r="50269" spans="26:28" x14ac:dyDescent="0.3">
      <c r="Z50269" s="102"/>
      <c r="AA50269" s="102"/>
      <c r="AB50269" s="102"/>
    </row>
    <row r="50270" spans="26:28" x14ac:dyDescent="0.3">
      <c r="Z50270" s="102"/>
      <c r="AA50270" s="102"/>
      <c r="AB50270" s="102"/>
    </row>
    <row r="50271" spans="26:28" x14ac:dyDescent="0.3">
      <c r="Z50271" s="102"/>
      <c r="AA50271" s="102"/>
      <c r="AB50271" s="102"/>
    </row>
    <row r="50272" spans="26:28" x14ac:dyDescent="0.3">
      <c r="Z50272" s="102"/>
      <c r="AA50272" s="102"/>
      <c r="AB50272" s="102"/>
    </row>
    <row r="50273" spans="26:28" x14ac:dyDescent="0.3">
      <c r="Z50273" s="102"/>
      <c r="AA50273" s="102"/>
      <c r="AB50273" s="102"/>
    </row>
    <row r="50274" spans="26:28" x14ac:dyDescent="0.3">
      <c r="Z50274" s="102"/>
      <c r="AA50274" s="102"/>
      <c r="AB50274" s="102"/>
    </row>
    <row r="50275" spans="26:28" x14ac:dyDescent="0.3">
      <c r="Z50275" s="102"/>
      <c r="AA50275" s="102"/>
      <c r="AB50275" s="102"/>
    </row>
    <row r="50276" spans="26:28" x14ac:dyDescent="0.3">
      <c r="Z50276" s="102"/>
      <c r="AA50276" s="102"/>
      <c r="AB50276" s="102"/>
    </row>
    <row r="50277" spans="26:28" x14ac:dyDescent="0.3">
      <c r="Z50277" s="102"/>
      <c r="AA50277" s="102"/>
      <c r="AB50277" s="102"/>
    </row>
    <row r="50278" spans="26:28" x14ac:dyDescent="0.3">
      <c r="Z50278" s="102"/>
      <c r="AA50278" s="102"/>
      <c r="AB50278" s="102"/>
    </row>
    <row r="50279" spans="26:28" x14ac:dyDescent="0.3">
      <c r="Z50279" s="102"/>
      <c r="AA50279" s="102"/>
      <c r="AB50279" s="102"/>
    </row>
    <row r="50280" spans="26:28" x14ac:dyDescent="0.3">
      <c r="Z50280" s="102"/>
      <c r="AA50280" s="102"/>
      <c r="AB50280" s="102"/>
    </row>
    <row r="50281" spans="26:28" x14ac:dyDescent="0.3">
      <c r="Z50281" s="102"/>
      <c r="AA50281" s="102"/>
      <c r="AB50281" s="102"/>
    </row>
    <row r="50282" spans="26:28" x14ac:dyDescent="0.3">
      <c r="Z50282" s="102"/>
      <c r="AA50282" s="102"/>
      <c r="AB50282" s="102"/>
    </row>
    <row r="50283" spans="26:28" x14ac:dyDescent="0.3">
      <c r="Z50283" s="102"/>
      <c r="AA50283" s="102"/>
      <c r="AB50283" s="102"/>
    </row>
    <row r="50284" spans="26:28" x14ac:dyDescent="0.3">
      <c r="Z50284" s="102"/>
      <c r="AA50284" s="102"/>
      <c r="AB50284" s="102"/>
    </row>
    <row r="50285" spans="26:28" x14ac:dyDescent="0.3">
      <c r="Z50285" s="102"/>
      <c r="AA50285" s="102"/>
      <c r="AB50285" s="102"/>
    </row>
    <row r="50286" spans="26:28" x14ac:dyDescent="0.3">
      <c r="Z50286" s="102"/>
      <c r="AA50286" s="102"/>
      <c r="AB50286" s="102"/>
    </row>
    <row r="50287" spans="26:28" x14ac:dyDescent="0.3">
      <c r="Z50287" s="102"/>
      <c r="AA50287" s="102"/>
      <c r="AB50287" s="102"/>
    </row>
    <row r="50288" spans="26:28" x14ac:dyDescent="0.3">
      <c r="Z50288" s="102"/>
      <c r="AA50288" s="102"/>
      <c r="AB50288" s="102"/>
    </row>
    <row r="50289" spans="26:28" x14ac:dyDescent="0.3">
      <c r="Z50289" s="102"/>
      <c r="AA50289" s="102"/>
      <c r="AB50289" s="102"/>
    </row>
    <row r="50290" spans="26:28" x14ac:dyDescent="0.3">
      <c r="Z50290" s="102"/>
      <c r="AA50290" s="102"/>
      <c r="AB50290" s="102"/>
    </row>
    <row r="50291" spans="26:28" x14ac:dyDescent="0.3">
      <c r="Z50291" s="102"/>
      <c r="AA50291" s="102"/>
      <c r="AB50291" s="102"/>
    </row>
    <row r="50292" spans="26:28" x14ac:dyDescent="0.3">
      <c r="Z50292" s="102"/>
      <c r="AA50292" s="102"/>
      <c r="AB50292" s="102"/>
    </row>
    <row r="50293" spans="26:28" x14ac:dyDescent="0.3">
      <c r="Z50293" s="102"/>
      <c r="AA50293" s="102"/>
      <c r="AB50293" s="102"/>
    </row>
    <row r="50294" spans="26:28" x14ac:dyDescent="0.3">
      <c r="Z50294" s="102"/>
      <c r="AA50294" s="102"/>
      <c r="AB50294" s="102"/>
    </row>
    <row r="50295" spans="26:28" x14ac:dyDescent="0.3">
      <c r="Z50295" s="102"/>
      <c r="AA50295" s="102"/>
      <c r="AB50295" s="102"/>
    </row>
    <row r="50296" spans="26:28" x14ac:dyDescent="0.3">
      <c r="Z50296" s="102"/>
      <c r="AA50296" s="102"/>
      <c r="AB50296" s="102"/>
    </row>
    <row r="50297" spans="26:28" x14ac:dyDescent="0.3">
      <c r="Z50297" s="102"/>
      <c r="AA50297" s="102"/>
      <c r="AB50297" s="102"/>
    </row>
    <row r="50298" spans="26:28" x14ac:dyDescent="0.3">
      <c r="Z50298" s="102"/>
      <c r="AA50298" s="102"/>
      <c r="AB50298" s="102"/>
    </row>
    <row r="50299" spans="26:28" x14ac:dyDescent="0.3">
      <c r="Z50299" s="102"/>
      <c r="AA50299" s="102"/>
      <c r="AB50299" s="102"/>
    </row>
    <row r="50300" spans="26:28" x14ac:dyDescent="0.3">
      <c r="Z50300" s="102"/>
      <c r="AA50300" s="102"/>
      <c r="AB50300" s="102"/>
    </row>
    <row r="50301" spans="26:28" x14ac:dyDescent="0.3">
      <c r="Z50301" s="102"/>
      <c r="AA50301" s="102"/>
      <c r="AB50301" s="102"/>
    </row>
    <row r="50302" spans="26:28" x14ac:dyDescent="0.3">
      <c r="Z50302" s="102"/>
      <c r="AA50302" s="102"/>
      <c r="AB50302" s="102"/>
    </row>
    <row r="50303" spans="26:28" x14ac:dyDescent="0.3">
      <c r="Z50303" s="102"/>
      <c r="AA50303" s="102"/>
      <c r="AB50303" s="102"/>
    </row>
    <row r="50304" spans="26:28" x14ac:dyDescent="0.3">
      <c r="Z50304" s="102"/>
      <c r="AA50304" s="102"/>
      <c r="AB50304" s="102"/>
    </row>
    <row r="50305" spans="26:28" x14ac:dyDescent="0.3">
      <c r="Z50305" s="102"/>
      <c r="AA50305" s="102"/>
      <c r="AB50305" s="102"/>
    </row>
    <row r="50306" spans="26:28" x14ac:dyDescent="0.3">
      <c r="Z50306" s="102"/>
      <c r="AA50306" s="102"/>
      <c r="AB50306" s="102"/>
    </row>
    <row r="50307" spans="26:28" x14ac:dyDescent="0.3">
      <c r="Z50307" s="102"/>
      <c r="AA50307" s="102"/>
      <c r="AB50307" s="102"/>
    </row>
    <row r="50308" spans="26:28" x14ac:dyDescent="0.3">
      <c r="Z50308" s="102"/>
      <c r="AA50308" s="102"/>
      <c r="AB50308" s="102"/>
    </row>
    <row r="50309" spans="26:28" x14ac:dyDescent="0.3">
      <c r="Z50309" s="102"/>
      <c r="AA50309" s="102"/>
      <c r="AB50309" s="102"/>
    </row>
    <row r="50310" spans="26:28" x14ac:dyDescent="0.3">
      <c r="Z50310" s="102"/>
      <c r="AA50310" s="102"/>
      <c r="AB50310" s="102"/>
    </row>
    <row r="50311" spans="26:28" x14ac:dyDescent="0.3">
      <c r="Z50311" s="102"/>
      <c r="AA50311" s="102"/>
      <c r="AB50311" s="102"/>
    </row>
    <row r="50312" spans="26:28" x14ac:dyDescent="0.3">
      <c r="Z50312" s="102"/>
      <c r="AA50312" s="102"/>
      <c r="AB50312" s="102"/>
    </row>
    <row r="50313" spans="26:28" x14ac:dyDescent="0.3">
      <c r="Z50313" s="102"/>
      <c r="AA50313" s="102"/>
      <c r="AB50313" s="102"/>
    </row>
    <row r="50314" spans="26:28" x14ac:dyDescent="0.3">
      <c r="Z50314" s="102"/>
      <c r="AA50314" s="102"/>
      <c r="AB50314" s="102"/>
    </row>
    <row r="50315" spans="26:28" x14ac:dyDescent="0.3">
      <c r="Z50315" s="102"/>
      <c r="AA50315" s="102"/>
      <c r="AB50315" s="102"/>
    </row>
    <row r="50316" spans="26:28" x14ac:dyDescent="0.3">
      <c r="Z50316" s="102"/>
      <c r="AA50316" s="102"/>
      <c r="AB50316" s="102"/>
    </row>
    <row r="50317" spans="26:28" x14ac:dyDescent="0.3">
      <c r="Z50317" s="102"/>
      <c r="AA50317" s="102"/>
      <c r="AB50317" s="102"/>
    </row>
    <row r="50318" spans="26:28" x14ac:dyDescent="0.3">
      <c r="Z50318" s="102"/>
      <c r="AA50318" s="102"/>
      <c r="AB50318" s="102"/>
    </row>
    <row r="50319" spans="26:28" x14ac:dyDescent="0.3">
      <c r="Z50319" s="102"/>
      <c r="AA50319" s="102"/>
      <c r="AB50319" s="102"/>
    </row>
    <row r="50320" spans="26:28" x14ac:dyDescent="0.3">
      <c r="Z50320" s="102"/>
      <c r="AA50320" s="102"/>
      <c r="AB50320" s="102"/>
    </row>
    <row r="50321" spans="26:28" x14ac:dyDescent="0.3">
      <c r="Z50321" s="102"/>
      <c r="AA50321" s="102"/>
      <c r="AB50321" s="102"/>
    </row>
    <row r="50322" spans="26:28" x14ac:dyDescent="0.3">
      <c r="Z50322" s="102"/>
      <c r="AA50322" s="102"/>
      <c r="AB50322" s="102"/>
    </row>
    <row r="50323" spans="26:28" x14ac:dyDescent="0.3">
      <c r="Z50323" s="102"/>
      <c r="AA50323" s="102"/>
      <c r="AB50323" s="102"/>
    </row>
    <row r="50324" spans="26:28" x14ac:dyDescent="0.3">
      <c r="Z50324" s="102"/>
      <c r="AA50324" s="102"/>
      <c r="AB50324" s="102"/>
    </row>
    <row r="50325" spans="26:28" x14ac:dyDescent="0.3">
      <c r="Z50325" s="102"/>
      <c r="AA50325" s="102"/>
      <c r="AB50325" s="102"/>
    </row>
    <row r="50326" spans="26:28" x14ac:dyDescent="0.3">
      <c r="Z50326" s="102"/>
      <c r="AA50326" s="102"/>
      <c r="AB50326" s="102"/>
    </row>
    <row r="50327" spans="26:28" x14ac:dyDescent="0.3">
      <c r="Z50327" s="102"/>
      <c r="AA50327" s="102"/>
      <c r="AB50327" s="102"/>
    </row>
    <row r="50328" spans="26:28" x14ac:dyDescent="0.3">
      <c r="Z50328" s="102"/>
      <c r="AA50328" s="102"/>
      <c r="AB50328" s="102"/>
    </row>
    <row r="50329" spans="26:28" x14ac:dyDescent="0.3">
      <c r="Z50329" s="102"/>
      <c r="AA50329" s="102"/>
      <c r="AB50329" s="102"/>
    </row>
    <row r="50330" spans="26:28" x14ac:dyDescent="0.3">
      <c r="Z50330" s="102"/>
      <c r="AA50330" s="102"/>
      <c r="AB50330" s="102"/>
    </row>
    <row r="50331" spans="26:28" x14ac:dyDescent="0.3">
      <c r="Z50331" s="102"/>
      <c r="AA50331" s="102"/>
      <c r="AB50331" s="102"/>
    </row>
    <row r="50332" spans="26:28" x14ac:dyDescent="0.3">
      <c r="Z50332" s="102"/>
      <c r="AA50332" s="102"/>
      <c r="AB50332" s="102"/>
    </row>
    <row r="50333" spans="26:28" x14ac:dyDescent="0.3">
      <c r="Z50333" s="102"/>
      <c r="AA50333" s="102"/>
      <c r="AB50333" s="102"/>
    </row>
    <row r="50334" spans="26:28" x14ac:dyDescent="0.3">
      <c r="Z50334" s="102"/>
      <c r="AA50334" s="102"/>
      <c r="AB50334" s="102"/>
    </row>
    <row r="50335" spans="26:28" x14ac:dyDescent="0.3">
      <c r="Z50335" s="102"/>
      <c r="AA50335" s="102"/>
      <c r="AB50335" s="102"/>
    </row>
    <row r="50336" spans="26:28" x14ac:dyDescent="0.3">
      <c r="Z50336" s="102"/>
      <c r="AA50336" s="102"/>
      <c r="AB50336" s="102"/>
    </row>
    <row r="50337" spans="26:28" x14ac:dyDescent="0.3">
      <c r="Z50337" s="102"/>
      <c r="AA50337" s="102"/>
      <c r="AB50337" s="102"/>
    </row>
    <row r="50338" spans="26:28" x14ac:dyDescent="0.3">
      <c r="Z50338" s="102"/>
      <c r="AA50338" s="102"/>
      <c r="AB50338" s="102"/>
    </row>
    <row r="50339" spans="26:28" x14ac:dyDescent="0.3">
      <c r="Z50339" s="102"/>
      <c r="AA50339" s="102"/>
      <c r="AB50339" s="102"/>
    </row>
    <row r="50340" spans="26:28" x14ac:dyDescent="0.3">
      <c r="Z50340" s="102"/>
      <c r="AA50340" s="102"/>
      <c r="AB50340" s="102"/>
    </row>
    <row r="50341" spans="26:28" x14ac:dyDescent="0.3">
      <c r="Z50341" s="102"/>
      <c r="AA50341" s="102"/>
      <c r="AB50341" s="102"/>
    </row>
    <row r="50342" spans="26:28" x14ac:dyDescent="0.3">
      <c r="Z50342" s="102"/>
      <c r="AA50342" s="102"/>
      <c r="AB50342" s="102"/>
    </row>
    <row r="50343" spans="26:28" x14ac:dyDescent="0.3">
      <c r="Z50343" s="102"/>
      <c r="AA50343" s="102"/>
      <c r="AB50343" s="102"/>
    </row>
    <row r="50344" spans="26:28" x14ac:dyDescent="0.3">
      <c r="Z50344" s="102"/>
      <c r="AA50344" s="102"/>
      <c r="AB50344" s="102"/>
    </row>
    <row r="50345" spans="26:28" x14ac:dyDescent="0.3">
      <c r="Z50345" s="102"/>
      <c r="AA50345" s="102"/>
      <c r="AB50345" s="102"/>
    </row>
    <row r="50346" spans="26:28" x14ac:dyDescent="0.3">
      <c r="Z50346" s="102"/>
      <c r="AA50346" s="102"/>
      <c r="AB50346" s="102"/>
    </row>
    <row r="50347" spans="26:28" x14ac:dyDescent="0.3">
      <c r="Z50347" s="102"/>
      <c r="AA50347" s="102"/>
      <c r="AB50347" s="102"/>
    </row>
    <row r="50348" spans="26:28" x14ac:dyDescent="0.3">
      <c r="Z50348" s="102"/>
      <c r="AA50348" s="102"/>
      <c r="AB50348" s="102"/>
    </row>
    <row r="50349" spans="26:28" x14ac:dyDescent="0.3">
      <c r="Z50349" s="102"/>
      <c r="AA50349" s="102"/>
      <c r="AB50349" s="102"/>
    </row>
    <row r="50350" spans="26:28" x14ac:dyDescent="0.3">
      <c r="Z50350" s="102"/>
      <c r="AA50350" s="102"/>
      <c r="AB50350" s="102"/>
    </row>
    <row r="50351" spans="26:28" x14ac:dyDescent="0.3">
      <c r="Z50351" s="102"/>
      <c r="AA50351" s="102"/>
      <c r="AB50351" s="102"/>
    </row>
    <row r="50352" spans="26:28" x14ac:dyDescent="0.3">
      <c r="Z50352" s="102"/>
      <c r="AA50352" s="102"/>
      <c r="AB50352" s="102"/>
    </row>
    <row r="50353" spans="26:28" x14ac:dyDescent="0.3">
      <c r="Z50353" s="102"/>
      <c r="AA50353" s="102"/>
      <c r="AB50353" s="102"/>
    </row>
    <row r="50354" spans="26:28" x14ac:dyDescent="0.3">
      <c r="Z50354" s="102"/>
      <c r="AA50354" s="102"/>
      <c r="AB50354" s="102"/>
    </row>
    <row r="50355" spans="26:28" x14ac:dyDescent="0.3">
      <c r="Z50355" s="102"/>
      <c r="AA50355" s="102"/>
      <c r="AB50355" s="102"/>
    </row>
    <row r="50356" spans="26:28" x14ac:dyDescent="0.3">
      <c r="Z50356" s="102"/>
      <c r="AA50356" s="102"/>
      <c r="AB50356" s="102"/>
    </row>
    <row r="50357" spans="26:28" x14ac:dyDescent="0.3">
      <c r="Z50357" s="102"/>
      <c r="AA50357" s="102"/>
      <c r="AB50357" s="102"/>
    </row>
    <row r="50358" spans="26:28" x14ac:dyDescent="0.3">
      <c r="Z50358" s="102"/>
      <c r="AA50358" s="102"/>
      <c r="AB50358" s="102"/>
    </row>
    <row r="50359" spans="26:28" x14ac:dyDescent="0.3">
      <c r="Z50359" s="102"/>
      <c r="AA50359" s="102"/>
      <c r="AB50359" s="102"/>
    </row>
    <row r="50360" spans="26:28" x14ac:dyDescent="0.3">
      <c r="Z50360" s="102"/>
      <c r="AA50360" s="102"/>
      <c r="AB50360" s="102"/>
    </row>
    <row r="50361" spans="26:28" x14ac:dyDescent="0.3">
      <c r="Z50361" s="102"/>
      <c r="AA50361" s="102"/>
      <c r="AB50361" s="102"/>
    </row>
    <row r="50362" spans="26:28" x14ac:dyDescent="0.3">
      <c r="Z50362" s="102"/>
      <c r="AA50362" s="102"/>
      <c r="AB50362" s="102"/>
    </row>
    <row r="50363" spans="26:28" x14ac:dyDescent="0.3">
      <c r="Z50363" s="102"/>
      <c r="AA50363" s="102"/>
      <c r="AB50363" s="102"/>
    </row>
    <row r="50364" spans="26:28" x14ac:dyDescent="0.3">
      <c r="Z50364" s="102"/>
      <c r="AA50364" s="102"/>
      <c r="AB50364" s="102"/>
    </row>
    <row r="50365" spans="26:28" x14ac:dyDescent="0.3">
      <c r="Z50365" s="102"/>
      <c r="AA50365" s="102"/>
      <c r="AB50365" s="102"/>
    </row>
    <row r="50366" spans="26:28" x14ac:dyDescent="0.3">
      <c r="Z50366" s="102"/>
      <c r="AA50366" s="102"/>
      <c r="AB50366" s="102"/>
    </row>
    <row r="50367" spans="26:28" x14ac:dyDescent="0.3">
      <c r="Z50367" s="102"/>
      <c r="AA50367" s="102"/>
      <c r="AB50367" s="102"/>
    </row>
    <row r="50368" spans="26:28" x14ac:dyDescent="0.3">
      <c r="Z50368" s="102"/>
      <c r="AA50368" s="102"/>
      <c r="AB50368" s="102"/>
    </row>
    <row r="50369" spans="26:28" x14ac:dyDescent="0.3">
      <c r="Z50369" s="102"/>
      <c r="AA50369" s="102"/>
      <c r="AB50369" s="102"/>
    </row>
    <row r="50370" spans="26:28" x14ac:dyDescent="0.3">
      <c r="Z50370" s="102"/>
      <c r="AA50370" s="102"/>
      <c r="AB50370" s="102"/>
    </row>
    <row r="50371" spans="26:28" x14ac:dyDescent="0.3">
      <c r="Z50371" s="102"/>
      <c r="AA50371" s="102"/>
      <c r="AB50371" s="102"/>
    </row>
    <row r="50372" spans="26:28" x14ac:dyDescent="0.3">
      <c r="Z50372" s="102"/>
      <c r="AA50372" s="102"/>
      <c r="AB50372" s="102"/>
    </row>
    <row r="50373" spans="26:28" x14ac:dyDescent="0.3">
      <c r="Z50373" s="102"/>
      <c r="AA50373" s="102"/>
      <c r="AB50373" s="102"/>
    </row>
    <row r="50374" spans="26:28" x14ac:dyDescent="0.3">
      <c r="Z50374" s="102"/>
      <c r="AA50374" s="102"/>
      <c r="AB50374" s="102"/>
    </row>
    <row r="50375" spans="26:28" x14ac:dyDescent="0.3">
      <c r="Z50375" s="102"/>
      <c r="AA50375" s="102"/>
      <c r="AB50375" s="102"/>
    </row>
    <row r="50376" spans="26:28" x14ac:dyDescent="0.3">
      <c r="Z50376" s="102"/>
      <c r="AA50376" s="102"/>
      <c r="AB50376" s="102"/>
    </row>
    <row r="50377" spans="26:28" x14ac:dyDescent="0.3">
      <c r="Z50377" s="102"/>
      <c r="AA50377" s="102"/>
      <c r="AB50377" s="102"/>
    </row>
    <row r="50378" spans="26:28" x14ac:dyDescent="0.3">
      <c r="Z50378" s="102"/>
      <c r="AA50378" s="102"/>
      <c r="AB50378" s="102"/>
    </row>
    <row r="50379" spans="26:28" x14ac:dyDescent="0.3">
      <c r="Z50379" s="102"/>
      <c r="AA50379" s="102"/>
      <c r="AB50379" s="102"/>
    </row>
    <row r="50380" spans="26:28" x14ac:dyDescent="0.3">
      <c r="Z50380" s="102"/>
      <c r="AA50380" s="102"/>
      <c r="AB50380" s="102"/>
    </row>
    <row r="50381" spans="26:28" x14ac:dyDescent="0.3">
      <c r="Z50381" s="102"/>
      <c r="AA50381" s="102"/>
      <c r="AB50381" s="102"/>
    </row>
    <row r="50382" spans="26:28" x14ac:dyDescent="0.3">
      <c r="Z50382" s="102"/>
      <c r="AA50382" s="102"/>
      <c r="AB50382" s="102"/>
    </row>
    <row r="50383" spans="26:28" x14ac:dyDescent="0.3">
      <c r="Z50383" s="102"/>
      <c r="AA50383" s="102"/>
      <c r="AB50383" s="102"/>
    </row>
    <row r="50384" spans="26:28" x14ac:dyDescent="0.3">
      <c r="Z50384" s="102"/>
      <c r="AA50384" s="102"/>
      <c r="AB50384" s="102"/>
    </row>
    <row r="50385" spans="26:28" x14ac:dyDescent="0.3">
      <c r="Z50385" s="102"/>
      <c r="AA50385" s="102"/>
      <c r="AB50385" s="102"/>
    </row>
    <row r="50386" spans="26:28" x14ac:dyDescent="0.3">
      <c r="Z50386" s="102"/>
      <c r="AA50386" s="102"/>
      <c r="AB50386" s="102"/>
    </row>
    <row r="50387" spans="26:28" x14ac:dyDescent="0.3">
      <c r="Z50387" s="102"/>
      <c r="AA50387" s="102"/>
      <c r="AB50387" s="102"/>
    </row>
    <row r="50388" spans="26:28" x14ac:dyDescent="0.3">
      <c r="Z50388" s="102"/>
      <c r="AA50388" s="102"/>
      <c r="AB50388" s="102"/>
    </row>
    <row r="50389" spans="26:28" x14ac:dyDescent="0.3">
      <c r="Z50389" s="102"/>
      <c r="AA50389" s="102"/>
      <c r="AB50389" s="102"/>
    </row>
    <row r="50390" spans="26:28" x14ac:dyDescent="0.3">
      <c r="Z50390" s="102"/>
      <c r="AA50390" s="102"/>
      <c r="AB50390" s="102"/>
    </row>
    <row r="50391" spans="26:28" x14ac:dyDescent="0.3">
      <c r="Z50391" s="102"/>
      <c r="AA50391" s="102"/>
      <c r="AB50391" s="102"/>
    </row>
    <row r="50392" spans="26:28" x14ac:dyDescent="0.3">
      <c r="Z50392" s="102"/>
      <c r="AA50392" s="102"/>
      <c r="AB50392" s="102"/>
    </row>
    <row r="50393" spans="26:28" x14ac:dyDescent="0.3">
      <c r="Z50393" s="102"/>
      <c r="AA50393" s="102"/>
      <c r="AB50393" s="102"/>
    </row>
    <row r="50394" spans="26:28" x14ac:dyDescent="0.3">
      <c r="Z50394" s="102"/>
      <c r="AA50394" s="102"/>
      <c r="AB50394" s="102"/>
    </row>
    <row r="50395" spans="26:28" x14ac:dyDescent="0.3">
      <c r="Z50395" s="102"/>
      <c r="AA50395" s="102"/>
      <c r="AB50395" s="102"/>
    </row>
    <row r="50396" spans="26:28" x14ac:dyDescent="0.3">
      <c r="Z50396" s="102"/>
      <c r="AA50396" s="102"/>
      <c r="AB50396" s="102"/>
    </row>
    <row r="50397" spans="26:28" x14ac:dyDescent="0.3">
      <c r="Z50397" s="102"/>
      <c r="AA50397" s="102"/>
      <c r="AB50397" s="102"/>
    </row>
    <row r="50398" spans="26:28" x14ac:dyDescent="0.3">
      <c r="Z50398" s="102"/>
      <c r="AA50398" s="102"/>
      <c r="AB50398" s="102"/>
    </row>
    <row r="50399" spans="26:28" x14ac:dyDescent="0.3">
      <c r="Z50399" s="102"/>
      <c r="AA50399" s="102"/>
      <c r="AB50399" s="102"/>
    </row>
    <row r="50400" spans="26:28" x14ac:dyDescent="0.3">
      <c r="Z50400" s="102"/>
      <c r="AA50400" s="102"/>
      <c r="AB50400" s="102"/>
    </row>
    <row r="50401" spans="26:28" x14ac:dyDescent="0.3">
      <c r="Z50401" s="102"/>
      <c r="AA50401" s="102"/>
      <c r="AB50401" s="102"/>
    </row>
    <row r="50402" spans="26:28" x14ac:dyDescent="0.3">
      <c r="Z50402" s="102"/>
      <c r="AA50402" s="102"/>
      <c r="AB50402" s="102"/>
    </row>
    <row r="50403" spans="26:28" x14ac:dyDescent="0.3">
      <c r="Z50403" s="102"/>
      <c r="AA50403" s="102"/>
      <c r="AB50403" s="102"/>
    </row>
    <row r="50404" spans="26:28" x14ac:dyDescent="0.3">
      <c r="Z50404" s="102"/>
      <c r="AA50404" s="102"/>
      <c r="AB50404" s="102"/>
    </row>
    <row r="50405" spans="26:28" x14ac:dyDescent="0.3">
      <c r="Z50405" s="102"/>
      <c r="AA50405" s="102"/>
      <c r="AB50405" s="102"/>
    </row>
    <row r="50406" spans="26:28" x14ac:dyDescent="0.3">
      <c r="Z50406" s="102"/>
      <c r="AA50406" s="102"/>
      <c r="AB50406" s="102"/>
    </row>
    <row r="50407" spans="26:28" x14ac:dyDescent="0.3">
      <c r="Z50407" s="102"/>
      <c r="AA50407" s="102"/>
      <c r="AB50407" s="102"/>
    </row>
    <row r="50408" spans="26:28" x14ac:dyDescent="0.3">
      <c r="Z50408" s="102"/>
      <c r="AA50408" s="102"/>
      <c r="AB50408" s="102"/>
    </row>
    <row r="50409" spans="26:28" x14ac:dyDescent="0.3">
      <c r="Z50409" s="102"/>
      <c r="AA50409" s="102"/>
      <c r="AB50409" s="102"/>
    </row>
    <row r="50410" spans="26:28" x14ac:dyDescent="0.3">
      <c r="Z50410" s="102"/>
      <c r="AA50410" s="102"/>
      <c r="AB50410" s="102"/>
    </row>
    <row r="50411" spans="26:28" x14ac:dyDescent="0.3">
      <c r="Z50411" s="102"/>
      <c r="AA50411" s="102"/>
      <c r="AB50411" s="102"/>
    </row>
    <row r="50412" spans="26:28" x14ac:dyDescent="0.3">
      <c r="Z50412" s="102"/>
      <c r="AA50412" s="102"/>
      <c r="AB50412" s="102"/>
    </row>
    <row r="50413" spans="26:28" x14ac:dyDescent="0.3">
      <c r="Z50413" s="102"/>
      <c r="AA50413" s="102"/>
      <c r="AB50413" s="102"/>
    </row>
    <row r="50414" spans="26:28" x14ac:dyDescent="0.3">
      <c r="Z50414" s="102"/>
      <c r="AA50414" s="102"/>
      <c r="AB50414" s="102"/>
    </row>
    <row r="50415" spans="26:28" x14ac:dyDescent="0.3">
      <c r="Z50415" s="102"/>
      <c r="AA50415" s="102"/>
      <c r="AB50415" s="102"/>
    </row>
    <row r="50416" spans="26:28" x14ac:dyDescent="0.3">
      <c r="Z50416" s="102"/>
      <c r="AA50416" s="102"/>
      <c r="AB50416" s="102"/>
    </row>
    <row r="50417" spans="26:28" x14ac:dyDescent="0.3">
      <c r="Z50417" s="102"/>
      <c r="AA50417" s="102"/>
      <c r="AB50417" s="102"/>
    </row>
    <row r="50418" spans="26:28" x14ac:dyDescent="0.3">
      <c r="Z50418" s="102"/>
      <c r="AA50418" s="102"/>
      <c r="AB50418" s="102"/>
    </row>
    <row r="50419" spans="26:28" x14ac:dyDescent="0.3">
      <c r="Z50419" s="102"/>
      <c r="AA50419" s="102"/>
      <c r="AB50419" s="102"/>
    </row>
    <row r="50420" spans="26:28" x14ac:dyDescent="0.3">
      <c r="Z50420" s="102"/>
      <c r="AA50420" s="102"/>
      <c r="AB50420" s="102"/>
    </row>
    <row r="50421" spans="26:28" x14ac:dyDescent="0.3">
      <c r="Z50421" s="102"/>
      <c r="AA50421" s="102"/>
      <c r="AB50421" s="102"/>
    </row>
    <row r="50422" spans="26:28" x14ac:dyDescent="0.3">
      <c r="Z50422" s="102"/>
      <c r="AA50422" s="102"/>
      <c r="AB50422" s="102"/>
    </row>
    <row r="50423" spans="26:28" x14ac:dyDescent="0.3">
      <c r="Z50423" s="102"/>
      <c r="AA50423" s="102"/>
      <c r="AB50423" s="102"/>
    </row>
    <row r="50424" spans="26:28" x14ac:dyDescent="0.3">
      <c r="Z50424" s="102"/>
      <c r="AA50424" s="102"/>
      <c r="AB50424" s="102"/>
    </row>
    <row r="50425" spans="26:28" x14ac:dyDescent="0.3">
      <c r="Z50425" s="102"/>
      <c r="AA50425" s="102"/>
      <c r="AB50425" s="102"/>
    </row>
    <row r="50426" spans="26:28" x14ac:dyDescent="0.3">
      <c r="Z50426" s="102"/>
      <c r="AA50426" s="102"/>
      <c r="AB50426" s="102"/>
    </row>
    <row r="50427" spans="26:28" x14ac:dyDescent="0.3">
      <c r="Z50427" s="102"/>
      <c r="AA50427" s="102"/>
      <c r="AB50427" s="102"/>
    </row>
    <row r="50428" spans="26:28" x14ac:dyDescent="0.3">
      <c r="Z50428" s="102"/>
      <c r="AA50428" s="102"/>
      <c r="AB50428" s="102"/>
    </row>
    <row r="50429" spans="26:28" x14ac:dyDescent="0.3">
      <c r="Z50429" s="102"/>
      <c r="AA50429" s="102"/>
      <c r="AB50429" s="102"/>
    </row>
    <row r="50430" spans="26:28" x14ac:dyDescent="0.3">
      <c r="Z50430" s="102"/>
      <c r="AA50430" s="102"/>
      <c r="AB50430" s="102"/>
    </row>
    <row r="50431" spans="26:28" x14ac:dyDescent="0.3">
      <c r="Z50431" s="102"/>
      <c r="AA50431" s="102"/>
      <c r="AB50431" s="102"/>
    </row>
    <row r="50432" spans="26:28" x14ac:dyDescent="0.3">
      <c r="Z50432" s="102"/>
      <c r="AA50432" s="102"/>
      <c r="AB50432" s="102"/>
    </row>
    <row r="50433" spans="26:28" x14ac:dyDescent="0.3">
      <c r="Z50433" s="102"/>
      <c r="AA50433" s="102"/>
      <c r="AB50433" s="102"/>
    </row>
    <row r="50434" spans="26:28" x14ac:dyDescent="0.3">
      <c r="Z50434" s="102"/>
      <c r="AA50434" s="102"/>
      <c r="AB50434" s="102"/>
    </row>
    <row r="50435" spans="26:28" x14ac:dyDescent="0.3">
      <c r="Z50435" s="102"/>
      <c r="AA50435" s="102"/>
      <c r="AB50435" s="102"/>
    </row>
    <row r="50436" spans="26:28" x14ac:dyDescent="0.3">
      <c r="Z50436" s="102"/>
      <c r="AA50436" s="102"/>
      <c r="AB50436" s="102"/>
    </row>
    <row r="50437" spans="26:28" x14ac:dyDescent="0.3">
      <c r="Z50437" s="102"/>
      <c r="AA50437" s="102"/>
      <c r="AB50437" s="102"/>
    </row>
    <row r="50438" spans="26:28" x14ac:dyDescent="0.3">
      <c r="Z50438" s="102"/>
      <c r="AA50438" s="102"/>
      <c r="AB50438" s="102"/>
    </row>
    <row r="50439" spans="26:28" x14ac:dyDescent="0.3">
      <c r="Z50439" s="102"/>
      <c r="AA50439" s="102"/>
      <c r="AB50439" s="102"/>
    </row>
    <row r="50440" spans="26:28" x14ac:dyDescent="0.3">
      <c r="Z50440" s="102"/>
      <c r="AA50440" s="102"/>
      <c r="AB50440" s="102"/>
    </row>
    <row r="50441" spans="26:28" x14ac:dyDescent="0.3">
      <c r="Z50441" s="102"/>
      <c r="AA50441" s="102"/>
      <c r="AB50441" s="102"/>
    </row>
    <row r="50442" spans="26:28" x14ac:dyDescent="0.3">
      <c r="Z50442" s="102"/>
      <c r="AA50442" s="102"/>
      <c r="AB50442" s="102"/>
    </row>
    <row r="50443" spans="26:28" x14ac:dyDescent="0.3">
      <c r="Z50443" s="102"/>
      <c r="AA50443" s="102"/>
      <c r="AB50443" s="102"/>
    </row>
    <row r="50444" spans="26:28" x14ac:dyDescent="0.3">
      <c r="Z50444" s="102"/>
      <c r="AA50444" s="102"/>
      <c r="AB50444" s="102"/>
    </row>
    <row r="50445" spans="26:28" x14ac:dyDescent="0.3">
      <c r="Z50445" s="102"/>
      <c r="AA50445" s="102"/>
      <c r="AB50445" s="102"/>
    </row>
    <row r="50446" spans="26:28" x14ac:dyDescent="0.3">
      <c r="Z50446" s="102"/>
      <c r="AA50446" s="102"/>
      <c r="AB50446" s="102"/>
    </row>
    <row r="50447" spans="26:28" x14ac:dyDescent="0.3">
      <c r="Z50447" s="102"/>
      <c r="AA50447" s="102"/>
      <c r="AB50447" s="102"/>
    </row>
    <row r="50448" spans="26:28" x14ac:dyDescent="0.3">
      <c r="Z50448" s="102"/>
      <c r="AA50448" s="102"/>
      <c r="AB50448" s="102"/>
    </row>
    <row r="50449" spans="26:28" x14ac:dyDescent="0.3">
      <c r="Z50449" s="102"/>
      <c r="AA50449" s="102"/>
      <c r="AB50449" s="102"/>
    </row>
    <row r="50450" spans="26:28" x14ac:dyDescent="0.3">
      <c r="Z50450" s="102"/>
      <c r="AA50450" s="102"/>
      <c r="AB50450" s="102"/>
    </row>
    <row r="50451" spans="26:28" x14ac:dyDescent="0.3">
      <c r="Z50451" s="102"/>
      <c r="AA50451" s="102"/>
      <c r="AB50451" s="102"/>
    </row>
    <row r="50452" spans="26:28" x14ac:dyDescent="0.3">
      <c r="Z50452" s="102"/>
      <c r="AA50452" s="102"/>
      <c r="AB50452" s="102"/>
    </row>
    <row r="50453" spans="26:28" x14ac:dyDescent="0.3">
      <c r="Z50453" s="102"/>
      <c r="AA50453" s="102"/>
      <c r="AB50453" s="102"/>
    </row>
    <row r="50454" spans="26:28" x14ac:dyDescent="0.3">
      <c r="Z50454" s="102"/>
      <c r="AA50454" s="102"/>
      <c r="AB50454" s="102"/>
    </row>
    <row r="50455" spans="26:28" x14ac:dyDescent="0.3">
      <c r="Z50455" s="102"/>
      <c r="AA50455" s="102"/>
      <c r="AB50455" s="102"/>
    </row>
    <row r="50456" spans="26:28" x14ac:dyDescent="0.3">
      <c r="Z50456" s="102"/>
      <c r="AA50456" s="102"/>
      <c r="AB50456" s="102"/>
    </row>
    <row r="50457" spans="26:28" x14ac:dyDescent="0.3">
      <c r="Z50457" s="102"/>
      <c r="AA50457" s="102"/>
      <c r="AB50457" s="102"/>
    </row>
    <row r="50458" spans="26:28" x14ac:dyDescent="0.3">
      <c r="Z50458" s="102"/>
      <c r="AA50458" s="102"/>
      <c r="AB50458" s="102"/>
    </row>
    <row r="50459" spans="26:28" x14ac:dyDescent="0.3">
      <c r="Z50459" s="102"/>
      <c r="AA50459" s="102"/>
      <c r="AB50459" s="102"/>
    </row>
    <row r="50460" spans="26:28" x14ac:dyDescent="0.3">
      <c r="Z50460" s="102"/>
      <c r="AA50460" s="102"/>
      <c r="AB50460" s="102"/>
    </row>
    <row r="50461" spans="26:28" x14ac:dyDescent="0.3">
      <c r="Z50461" s="102"/>
      <c r="AA50461" s="102"/>
      <c r="AB50461" s="102"/>
    </row>
    <row r="50462" spans="26:28" x14ac:dyDescent="0.3">
      <c r="Z50462" s="102"/>
      <c r="AA50462" s="102"/>
      <c r="AB50462" s="102"/>
    </row>
    <row r="50463" spans="26:28" x14ac:dyDescent="0.3">
      <c r="Z50463" s="102"/>
      <c r="AA50463" s="102"/>
      <c r="AB50463" s="102"/>
    </row>
    <row r="50464" spans="26:28" x14ac:dyDescent="0.3">
      <c r="Z50464" s="102"/>
      <c r="AA50464" s="102"/>
      <c r="AB50464" s="102"/>
    </row>
    <row r="50465" spans="26:28" x14ac:dyDescent="0.3">
      <c r="Z50465" s="102"/>
      <c r="AA50465" s="102"/>
      <c r="AB50465" s="102"/>
    </row>
    <row r="50466" spans="26:28" x14ac:dyDescent="0.3">
      <c r="Z50466" s="102"/>
      <c r="AA50466" s="102"/>
      <c r="AB50466" s="102"/>
    </row>
    <row r="50467" spans="26:28" x14ac:dyDescent="0.3">
      <c r="Z50467" s="102"/>
      <c r="AA50467" s="102"/>
      <c r="AB50467" s="102"/>
    </row>
    <row r="50468" spans="26:28" x14ac:dyDescent="0.3">
      <c r="Z50468" s="102"/>
      <c r="AA50468" s="102"/>
      <c r="AB50468" s="102"/>
    </row>
    <row r="50469" spans="26:28" x14ac:dyDescent="0.3">
      <c r="Z50469" s="102"/>
      <c r="AA50469" s="102"/>
      <c r="AB50469" s="102"/>
    </row>
    <row r="50470" spans="26:28" x14ac:dyDescent="0.3">
      <c r="Z50470" s="102"/>
      <c r="AA50470" s="102"/>
      <c r="AB50470" s="102"/>
    </row>
    <row r="50471" spans="26:28" x14ac:dyDescent="0.3">
      <c r="Z50471" s="102"/>
      <c r="AA50471" s="102"/>
      <c r="AB50471" s="102"/>
    </row>
    <row r="50472" spans="26:28" x14ac:dyDescent="0.3">
      <c r="Z50472" s="102"/>
      <c r="AA50472" s="102"/>
      <c r="AB50472" s="102"/>
    </row>
    <row r="50473" spans="26:28" x14ac:dyDescent="0.3">
      <c r="Z50473" s="102"/>
      <c r="AA50473" s="102"/>
      <c r="AB50473" s="102"/>
    </row>
    <row r="50474" spans="26:28" x14ac:dyDescent="0.3">
      <c r="Z50474" s="102"/>
      <c r="AA50474" s="102"/>
      <c r="AB50474" s="102"/>
    </row>
    <row r="50475" spans="26:28" x14ac:dyDescent="0.3">
      <c r="Z50475" s="102"/>
      <c r="AA50475" s="102"/>
      <c r="AB50475" s="102"/>
    </row>
    <row r="50476" spans="26:28" x14ac:dyDescent="0.3">
      <c r="Z50476" s="102"/>
      <c r="AA50476" s="102"/>
      <c r="AB50476" s="102"/>
    </row>
    <row r="50477" spans="26:28" x14ac:dyDescent="0.3">
      <c r="Z50477" s="102"/>
      <c r="AA50477" s="102"/>
      <c r="AB50477" s="102"/>
    </row>
    <row r="50478" spans="26:28" x14ac:dyDescent="0.3">
      <c r="Z50478" s="102"/>
      <c r="AA50478" s="102"/>
      <c r="AB50478" s="102"/>
    </row>
    <row r="50479" spans="26:28" x14ac:dyDescent="0.3">
      <c r="Z50479" s="102"/>
      <c r="AA50479" s="102"/>
      <c r="AB50479" s="102"/>
    </row>
    <row r="50480" spans="26:28" x14ac:dyDescent="0.3">
      <c r="Z50480" s="102"/>
      <c r="AA50480" s="102"/>
      <c r="AB50480" s="102"/>
    </row>
    <row r="50481" spans="26:28" x14ac:dyDescent="0.3">
      <c r="Z50481" s="102"/>
      <c r="AA50481" s="102"/>
      <c r="AB50481" s="102"/>
    </row>
    <row r="50482" spans="26:28" x14ac:dyDescent="0.3">
      <c r="Z50482" s="102"/>
      <c r="AA50482" s="102"/>
      <c r="AB50482" s="102"/>
    </row>
    <row r="50483" spans="26:28" x14ac:dyDescent="0.3">
      <c r="Z50483" s="102"/>
      <c r="AA50483" s="102"/>
      <c r="AB50483" s="102"/>
    </row>
    <row r="50484" spans="26:28" x14ac:dyDescent="0.3">
      <c r="Z50484" s="102"/>
      <c r="AA50484" s="102"/>
      <c r="AB50484" s="102"/>
    </row>
    <row r="50485" spans="26:28" x14ac:dyDescent="0.3">
      <c r="Z50485" s="102"/>
      <c r="AA50485" s="102"/>
      <c r="AB50485" s="102"/>
    </row>
    <row r="50486" spans="26:28" x14ac:dyDescent="0.3">
      <c r="Z50486" s="102"/>
      <c r="AA50486" s="102"/>
      <c r="AB50486" s="102"/>
    </row>
    <row r="50487" spans="26:28" x14ac:dyDescent="0.3">
      <c r="Z50487" s="102"/>
      <c r="AA50487" s="102"/>
      <c r="AB50487" s="102"/>
    </row>
    <row r="50488" spans="26:28" x14ac:dyDescent="0.3">
      <c r="Z50488" s="102"/>
      <c r="AA50488" s="102"/>
      <c r="AB50488" s="102"/>
    </row>
    <row r="50489" spans="26:28" x14ac:dyDescent="0.3">
      <c r="Z50489" s="102"/>
      <c r="AA50489" s="102"/>
      <c r="AB50489" s="102"/>
    </row>
    <row r="50490" spans="26:28" x14ac:dyDescent="0.3">
      <c r="Z50490" s="102"/>
      <c r="AA50490" s="102"/>
      <c r="AB50490" s="102"/>
    </row>
    <row r="50491" spans="26:28" x14ac:dyDescent="0.3">
      <c r="Z50491" s="102"/>
      <c r="AA50491" s="102"/>
      <c r="AB50491" s="102"/>
    </row>
    <row r="50492" spans="26:28" x14ac:dyDescent="0.3">
      <c r="Z50492" s="102"/>
      <c r="AA50492" s="102"/>
      <c r="AB50492" s="102"/>
    </row>
    <row r="50493" spans="26:28" x14ac:dyDescent="0.3">
      <c r="Z50493" s="102"/>
      <c r="AA50493" s="102"/>
      <c r="AB50493" s="102"/>
    </row>
    <row r="50494" spans="26:28" x14ac:dyDescent="0.3">
      <c r="Z50494" s="102"/>
      <c r="AA50494" s="102"/>
      <c r="AB50494" s="102"/>
    </row>
    <row r="50495" spans="26:28" x14ac:dyDescent="0.3">
      <c r="Z50495" s="102"/>
      <c r="AA50495" s="102"/>
      <c r="AB50495" s="102"/>
    </row>
    <row r="50496" spans="26:28" x14ac:dyDescent="0.3">
      <c r="Z50496" s="102"/>
      <c r="AA50496" s="102"/>
      <c r="AB50496" s="102"/>
    </row>
    <row r="50497" spans="26:28" x14ac:dyDescent="0.3">
      <c r="Z50497" s="102"/>
      <c r="AA50497" s="102"/>
      <c r="AB50497" s="102"/>
    </row>
    <row r="50498" spans="26:28" x14ac:dyDescent="0.3">
      <c r="Z50498" s="102"/>
      <c r="AA50498" s="102"/>
      <c r="AB50498" s="102"/>
    </row>
    <row r="50499" spans="26:28" x14ac:dyDescent="0.3">
      <c r="Z50499" s="102"/>
      <c r="AA50499" s="102"/>
      <c r="AB50499" s="102"/>
    </row>
    <row r="50500" spans="26:28" x14ac:dyDescent="0.3">
      <c r="Z50500" s="102"/>
      <c r="AA50500" s="102"/>
      <c r="AB50500" s="102"/>
    </row>
    <row r="50501" spans="26:28" x14ac:dyDescent="0.3">
      <c r="Z50501" s="102"/>
      <c r="AA50501" s="102"/>
      <c r="AB50501" s="102"/>
    </row>
    <row r="50502" spans="26:28" x14ac:dyDescent="0.3">
      <c r="Z50502" s="102"/>
      <c r="AA50502" s="102"/>
      <c r="AB50502" s="102"/>
    </row>
    <row r="50503" spans="26:28" x14ac:dyDescent="0.3">
      <c r="Z50503" s="102"/>
      <c r="AA50503" s="102"/>
      <c r="AB50503" s="102"/>
    </row>
    <row r="50504" spans="26:28" x14ac:dyDescent="0.3">
      <c r="Z50504" s="102"/>
      <c r="AA50504" s="102"/>
      <c r="AB50504" s="102"/>
    </row>
    <row r="50505" spans="26:28" x14ac:dyDescent="0.3">
      <c r="Z50505" s="102"/>
      <c r="AA50505" s="102"/>
      <c r="AB50505" s="102"/>
    </row>
    <row r="50506" spans="26:28" x14ac:dyDescent="0.3">
      <c r="Z50506" s="102"/>
      <c r="AA50506" s="102"/>
      <c r="AB50506" s="102"/>
    </row>
    <row r="50507" spans="26:28" x14ac:dyDescent="0.3">
      <c r="Z50507" s="102"/>
      <c r="AA50507" s="102"/>
      <c r="AB50507" s="102"/>
    </row>
    <row r="50508" spans="26:28" x14ac:dyDescent="0.3">
      <c r="Z50508" s="102"/>
      <c r="AA50508" s="102"/>
      <c r="AB50508" s="102"/>
    </row>
    <row r="50509" spans="26:28" x14ac:dyDescent="0.3">
      <c r="Z50509" s="102"/>
      <c r="AA50509" s="102"/>
      <c r="AB50509" s="102"/>
    </row>
    <row r="50510" spans="26:28" x14ac:dyDescent="0.3">
      <c r="Z50510" s="102"/>
      <c r="AA50510" s="102"/>
      <c r="AB50510" s="102"/>
    </row>
    <row r="50511" spans="26:28" x14ac:dyDescent="0.3">
      <c r="Z50511" s="102"/>
      <c r="AA50511" s="102"/>
      <c r="AB50511" s="102"/>
    </row>
    <row r="50512" spans="26:28" x14ac:dyDescent="0.3">
      <c r="Z50512" s="102"/>
      <c r="AA50512" s="102"/>
      <c r="AB50512" s="102"/>
    </row>
    <row r="50513" spans="26:28" x14ac:dyDescent="0.3">
      <c r="Z50513" s="102"/>
      <c r="AA50513" s="102"/>
      <c r="AB50513" s="102"/>
    </row>
    <row r="50514" spans="26:28" x14ac:dyDescent="0.3">
      <c r="Z50514" s="102"/>
      <c r="AA50514" s="102"/>
      <c r="AB50514" s="102"/>
    </row>
    <row r="50515" spans="26:28" x14ac:dyDescent="0.3">
      <c r="Z50515" s="102"/>
      <c r="AA50515" s="102"/>
      <c r="AB50515" s="102"/>
    </row>
    <row r="50516" spans="26:28" x14ac:dyDescent="0.3">
      <c r="Z50516" s="102"/>
      <c r="AA50516" s="102"/>
      <c r="AB50516" s="102"/>
    </row>
    <row r="50517" spans="26:28" x14ac:dyDescent="0.3">
      <c r="Z50517" s="102"/>
      <c r="AA50517" s="102"/>
      <c r="AB50517" s="102"/>
    </row>
    <row r="50518" spans="26:28" x14ac:dyDescent="0.3">
      <c r="Z50518" s="102"/>
      <c r="AA50518" s="102"/>
      <c r="AB50518" s="102"/>
    </row>
    <row r="50519" spans="26:28" x14ac:dyDescent="0.3">
      <c r="Z50519" s="102"/>
      <c r="AA50519" s="102"/>
      <c r="AB50519" s="102"/>
    </row>
    <row r="50520" spans="26:28" x14ac:dyDescent="0.3">
      <c r="Z50520" s="102"/>
      <c r="AA50520" s="102"/>
      <c r="AB50520" s="102"/>
    </row>
    <row r="50521" spans="26:28" x14ac:dyDescent="0.3">
      <c r="Z50521" s="102"/>
      <c r="AA50521" s="102"/>
      <c r="AB50521" s="102"/>
    </row>
    <row r="50522" spans="26:28" x14ac:dyDescent="0.3">
      <c r="Z50522" s="102"/>
      <c r="AA50522" s="102"/>
      <c r="AB50522" s="102"/>
    </row>
    <row r="50523" spans="26:28" x14ac:dyDescent="0.3">
      <c r="Z50523" s="102"/>
      <c r="AA50523" s="102"/>
      <c r="AB50523" s="102"/>
    </row>
    <row r="50524" spans="26:28" x14ac:dyDescent="0.3">
      <c r="Z50524" s="102"/>
      <c r="AA50524" s="102"/>
      <c r="AB50524" s="102"/>
    </row>
    <row r="50525" spans="26:28" x14ac:dyDescent="0.3">
      <c r="Z50525" s="102"/>
      <c r="AA50525" s="102"/>
      <c r="AB50525" s="102"/>
    </row>
    <row r="50526" spans="26:28" x14ac:dyDescent="0.3">
      <c r="Z50526" s="102"/>
      <c r="AA50526" s="102"/>
      <c r="AB50526" s="102"/>
    </row>
    <row r="50527" spans="26:28" x14ac:dyDescent="0.3">
      <c r="Z50527" s="102"/>
      <c r="AA50527" s="102"/>
      <c r="AB50527" s="102"/>
    </row>
    <row r="50528" spans="26:28" x14ac:dyDescent="0.3">
      <c r="Z50528" s="102"/>
      <c r="AA50528" s="102"/>
      <c r="AB50528" s="102"/>
    </row>
    <row r="50529" spans="26:28" x14ac:dyDescent="0.3">
      <c r="Z50529" s="102"/>
      <c r="AA50529" s="102"/>
      <c r="AB50529" s="102"/>
    </row>
    <row r="50530" spans="26:28" x14ac:dyDescent="0.3">
      <c r="Z50530" s="102"/>
      <c r="AA50530" s="102"/>
      <c r="AB50530" s="102"/>
    </row>
    <row r="50531" spans="26:28" x14ac:dyDescent="0.3">
      <c r="Z50531" s="102"/>
      <c r="AA50531" s="102"/>
      <c r="AB50531" s="102"/>
    </row>
    <row r="50532" spans="26:28" x14ac:dyDescent="0.3">
      <c r="Z50532" s="102"/>
      <c r="AA50532" s="102"/>
      <c r="AB50532" s="102"/>
    </row>
    <row r="50533" spans="26:28" x14ac:dyDescent="0.3">
      <c r="Z50533" s="102"/>
      <c r="AA50533" s="102"/>
      <c r="AB50533" s="102"/>
    </row>
    <row r="50534" spans="26:28" x14ac:dyDescent="0.3">
      <c r="Z50534" s="102"/>
      <c r="AA50534" s="102"/>
      <c r="AB50534" s="102"/>
    </row>
    <row r="50535" spans="26:28" x14ac:dyDescent="0.3">
      <c r="Z50535" s="102"/>
      <c r="AA50535" s="102"/>
      <c r="AB50535" s="102"/>
    </row>
    <row r="50536" spans="26:28" x14ac:dyDescent="0.3">
      <c r="Z50536" s="102"/>
      <c r="AA50536" s="102"/>
      <c r="AB50536" s="102"/>
    </row>
    <row r="50537" spans="26:28" x14ac:dyDescent="0.3">
      <c r="Z50537" s="102"/>
      <c r="AA50537" s="102"/>
      <c r="AB50537" s="102"/>
    </row>
    <row r="50538" spans="26:28" x14ac:dyDescent="0.3">
      <c r="Z50538" s="102"/>
      <c r="AA50538" s="102"/>
      <c r="AB50538" s="102"/>
    </row>
    <row r="50539" spans="26:28" x14ac:dyDescent="0.3">
      <c r="Z50539" s="102"/>
      <c r="AA50539" s="102"/>
      <c r="AB50539" s="102"/>
    </row>
    <row r="50540" spans="26:28" x14ac:dyDescent="0.3">
      <c r="Z50540" s="102"/>
      <c r="AA50540" s="102"/>
      <c r="AB50540" s="102"/>
    </row>
    <row r="50541" spans="26:28" x14ac:dyDescent="0.3">
      <c r="Z50541" s="102"/>
      <c r="AA50541" s="102"/>
      <c r="AB50541" s="102"/>
    </row>
    <row r="50542" spans="26:28" x14ac:dyDescent="0.3">
      <c r="Z50542" s="102"/>
      <c r="AA50542" s="102"/>
      <c r="AB50542" s="102"/>
    </row>
    <row r="50543" spans="26:28" x14ac:dyDescent="0.3">
      <c r="Z50543" s="102"/>
      <c r="AA50543" s="102"/>
      <c r="AB50543" s="102"/>
    </row>
    <row r="50544" spans="26:28" x14ac:dyDescent="0.3">
      <c r="Z50544" s="102"/>
      <c r="AA50544" s="102"/>
      <c r="AB50544" s="102"/>
    </row>
    <row r="50545" spans="26:28" x14ac:dyDescent="0.3">
      <c r="Z50545" s="102"/>
      <c r="AA50545" s="102"/>
      <c r="AB50545" s="102"/>
    </row>
    <row r="50546" spans="26:28" x14ac:dyDescent="0.3">
      <c r="Z50546" s="102"/>
      <c r="AA50546" s="102"/>
      <c r="AB50546" s="102"/>
    </row>
    <row r="50547" spans="26:28" x14ac:dyDescent="0.3">
      <c r="Z50547" s="102"/>
      <c r="AA50547" s="102"/>
      <c r="AB50547" s="102"/>
    </row>
    <row r="50548" spans="26:28" x14ac:dyDescent="0.3">
      <c r="Z50548" s="102"/>
      <c r="AA50548" s="102"/>
      <c r="AB50548" s="102"/>
    </row>
    <row r="50549" spans="26:28" x14ac:dyDescent="0.3">
      <c r="Z50549" s="102"/>
      <c r="AA50549" s="102"/>
      <c r="AB50549" s="102"/>
    </row>
    <row r="50550" spans="26:28" x14ac:dyDescent="0.3">
      <c r="Z50550" s="102"/>
      <c r="AA50550" s="102"/>
      <c r="AB50550" s="102"/>
    </row>
    <row r="50551" spans="26:28" x14ac:dyDescent="0.3">
      <c r="Z50551" s="102"/>
      <c r="AA50551" s="102"/>
      <c r="AB50551" s="102"/>
    </row>
    <row r="50552" spans="26:28" x14ac:dyDescent="0.3">
      <c r="Z50552" s="102"/>
      <c r="AA50552" s="102"/>
      <c r="AB50552" s="102"/>
    </row>
    <row r="50553" spans="26:28" x14ac:dyDescent="0.3">
      <c r="Z50553" s="102"/>
      <c r="AA50553" s="102"/>
      <c r="AB50553" s="102"/>
    </row>
    <row r="50554" spans="26:28" x14ac:dyDescent="0.3">
      <c r="Z50554" s="102"/>
      <c r="AA50554" s="102"/>
      <c r="AB50554" s="102"/>
    </row>
    <row r="50555" spans="26:28" x14ac:dyDescent="0.3">
      <c r="Z50555" s="102"/>
      <c r="AA50555" s="102"/>
      <c r="AB50555" s="102"/>
    </row>
    <row r="50556" spans="26:28" x14ac:dyDescent="0.3">
      <c r="Z50556" s="102"/>
      <c r="AA50556" s="102"/>
      <c r="AB50556" s="102"/>
    </row>
    <row r="50557" spans="26:28" x14ac:dyDescent="0.3">
      <c r="Z50557" s="102"/>
      <c r="AA50557" s="102"/>
      <c r="AB50557" s="102"/>
    </row>
    <row r="50558" spans="26:28" x14ac:dyDescent="0.3">
      <c r="Z50558" s="102"/>
      <c r="AA50558" s="102"/>
      <c r="AB50558" s="102"/>
    </row>
    <row r="50559" spans="26:28" x14ac:dyDescent="0.3">
      <c r="Z50559" s="102"/>
      <c r="AA50559" s="102"/>
      <c r="AB50559" s="102"/>
    </row>
    <row r="50560" spans="26:28" x14ac:dyDescent="0.3">
      <c r="Z50560" s="102"/>
      <c r="AA50560" s="102"/>
      <c r="AB50560" s="102"/>
    </row>
    <row r="50561" spans="26:28" x14ac:dyDescent="0.3">
      <c r="Z50561" s="102"/>
      <c r="AA50561" s="102"/>
      <c r="AB50561" s="102"/>
    </row>
    <row r="50562" spans="26:28" x14ac:dyDescent="0.3">
      <c r="Z50562" s="102"/>
      <c r="AA50562" s="102"/>
      <c r="AB50562" s="102"/>
    </row>
    <row r="50563" spans="26:28" x14ac:dyDescent="0.3">
      <c r="Z50563" s="102"/>
      <c r="AA50563" s="102"/>
      <c r="AB50563" s="102"/>
    </row>
    <row r="50564" spans="26:28" x14ac:dyDescent="0.3">
      <c r="Z50564" s="102"/>
      <c r="AA50564" s="102"/>
      <c r="AB50564" s="102"/>
    </row>
    <row r="50565" spans="26:28" x14ac:dyDescent="0.3">
      <c r="Z50565" s="102"/>
      <c r="AA50565" s="102"/>
      <c r="AB50565" s="102"/>
    </row>
    <row r="50566" spans="26:28" x14ac:dyDescent="0.3">
      <c r="Z50566" s="102"/>
      <c r="AA50566" s="102"/>
      <c r="AB50566" s="102"/>
    </row>
    <row r="50567" spans="26:28" x14ac:dyDescent="0.3">
      <c r="Z50567" s="102"/>
      <c r="AA50567" s="102"/>
      <c r="AB50567" s="102"/>
    </row>
    <row r="50568" spans="26:28" x14ac:dyDescent="0.3">
      <c r="Z50568" s="102"/>
      <c r="AA50568" s="102"/>
      <c r="AB50568" s="102"/>
    </row>
    <row r="50569" spans="26:28" x14ac:dyDescent="0.3">
      <c r="Z50569" s="102"/>
      <c r="AA50569" s="102"/>
      <c r="AB50569" s="102"/>
    </row>
    <row r="50570" spans="26:28" x14ac:dyDescent="0.3">
      <c r="Z50570" s="102"/>
      <c r="AA50570" s="102"/>
      <c r="AB50570" s="102"/>
    </row>
    <row r="50571" spans="26:28" x14ac:dyDescent="0.3">
      <c r="Z50571" s="102"/>
      <c r="AA50571" s="102"/>
      <c r="AB50571" s="102"/>
    </row>
    <row r="50572" spans="26:28" x14ac:dyDescent="0.3">
      <c r="Z50572" s="102"/>
      <c r="AA50572" s="102"/>
      <c r="AB50572" s="102"/>
    </row>
    <row r="50573" spans="26:28" x14ac:dyDescent="0.3">
      <c r="Z50573" s="102"/>
      <c r="AA50573" s="102"/>
      <c r="AB50573" s="102"/>
    </row>
    <row r="50574" spans="26:28" x14ac:dyDescent="0.3">
      <c r="Z50574" s="102"/>
      <c r="AA50574" s="102"/>
      <c r="AB50574" s="102"/>
    </row>
    <row r="50575" spans="26:28" x14ac:dyDescent="0.3">
      <c r="Z50575" s="102"/>
      <c r="AA50575" s="102"/>
      <c r="AB50575" s="102"/>
    </row>
    <row r="50576" spans="26:28" x14ac:dyDescent="0.3">
      <c r="Z50576" s="102"/>
      <c r="AA50576" s="102"/>
      <c r="AB50576" s="102"/>
    </row>
    <row r="50577" spans="26:28" x14ac:dyDescent="0.3">
      <c r="Z50577" s="102"/>
      <c r="AA50577" s="102"/>
      <c r="AB50577" s="102"/>
    </row>
    <row r="50578" spans="26:28" x14ac:dyDescent="0.3">
      <c r="Z50578" s="102"/>
      <c r="AA50578" s="102"/>
      <c r="AB50578" s="102"/>
    </row>
    <row r="50579" spans="26:28" x14ac:dyDescent="0.3">
      <c r="Z50579" s="102"/>
      <c r="AA50579" s="102"/>
      <c r="AB50579" s="102"/>
    </row>
    <row r="50580" spans="26:28" x14ac:dyDescent="0.3">
      <c r="Z50580" s="102"/>
      <c r="AA50580" s="102"/>
      <c r="AB50580" s="102"/>
    </row>
    <row r="50581" spans="26:28" x14ac:dyDescent="0.3">
      <c r="Z50581" s="102"/>
      <c r="AA50581" s="102"/>
      <c r="AB50581" s="102"/>
    </row>
    <row r="50582" spans="26:28" x14ac:dyDescent="0.3">
      <c r="Z50582" s="102"/>
      <c r="AA50582" s="102"/>
      <c r="AB50582" s="102"/>
    </row>
    <row r="50583" spans="26:28" x14ac:dyDescent="0.3">
      <c r="Z50583" s="102"/>
      <c r="AA50583" s="102"/>
      <c r="AB50583" s="102"/>
    </row>
    <row r="50584" spans="26:28" x14ac:dyDescent="0.3">
      <c r="Z50584" s="102"/>
      <c r="AA50584" s="102"/>
      <c r="AB50584" s="102"/>
    </row>
    <row r="50585" spans="26:28" x14ac:dyDescent="0.3">
      <c r="Z50585" s="102"/>
      <c r="AA50585" s="102"/>
      <c r="AB50585" s="102"/>
    </row>
    <row r="50586" spans="26:28" x14ac:dyDescent="0.3">
      <c r="Z50586" s="102"/>
      <c r="AA50586" s="102"/>
      <c r="AB50586" s="102"/>
    </row>
    <row r="50587" spans="26:28" x14ac:dyDescent="0.3">
      <c r="Z50587" s="102"/>
      <c r="AA50587" s="102"/>
      <c r="AB50587" s="102"/>
    </row>
    <row r="50588" spans="26:28" x14ac:dyDescent="0.3">
      <c r="Z50588" s="102"/>
      <c r="AA50588" s="102"/>
      <c r="AB50588" s="102"/>
    </row>
    <row r="50589" spans="26:28" x14ac:dyDescent="0.3">
      <c r="Z50589" s="102"/>
      <c r="AA50589" s="102"/>
      <c r="AB50589" s="102"/>
    </row>
    <row r="50590" spans="26:28" x14ac:dyDescent="0.3">
      <c r="Z50590" s="102"/>
      <c r="AA50590" s="102"/>
      <c r="AB50590" s="102"/>
    </row>
    <row r="50591" spans="26:28" x14ac:dyDescent="0.3">
      <c r="Z50591" s="102"/>
      <c r="AA50591" s="102"/>
      <c r="AB50591" s="102"/>
    </row>
    <row r="50592" spans="26:28" x14ac:dyDescent="0.3">
      <c r="Z50592" s="102"/>
      <c r="AA50592" s="102"/>
      <c r="AB50592" s="102"/>
    </row>
    <row r="50593" spans="26:28" x14ac:dyDescent="0.3">
      <c r="Z50593" s="102"/>
      <c r="AA50593" s="102"/>
      <c r="AB50593" s="102"/>
    </row>
    <row r="50594" spans="26:28" x14ac:dyDescent="0.3">
      <c r="Z50594" s="102"/>
      <c r="AA50594" s="102"/>
      <c r="AB50594" s="102"/>
    </row>
    <row r="50595" spans="26:28" x14ac:dyDescent="0.3">
      <c r="Z50595" s="102"/>
      <c r="AA50595" s="102"/>
      <c r="AB50595" s="102"/>
    </row>
    <row r="50596" spans="26:28" x14ac:dyDescent="0.3">
      <c r="Z50596" s="102"/>
      <c r="AA50596" s="102"/>
      <c r="AB50596" s="102"/>
    </row>
    <row r="50597" spans="26:28" x14ac:dyDescent="0.3">
      <c r="Z50597" s="102"/>
      <c r="AA50597" s="102"/>
      <c r="AB50597" s="102"/>
    </row>
    <row r="50598" spans="26:28" x14ac:dyDescent="0.3">
      <c r="Z50598" s="102"/>
      <c r="AA50598" s="102"/>
      <c r="AB50598" s="102"/>
    </row>
    <row r="50599" spans="26:28" x14ac:dyDescent="0.3">
      <c r="Z50599" s="102"/>
      <c r="AA50599" s="102"/>
      <c r="AB50599" s="102"/>
    </row>
    <row r="50600" spans="26:28" x14ac:dyDescent="0.3">
      <c r="Z50600" s="102"/>
      <c r="AA50600" s="102"/>
      <c r="AB50600" s="102"/>
    </row>
    <row r="50601" spans="26:28" x14ac:dyDescent="0.3">
      <c r="Z50601" s="102"/>
      <c r="AA50601" s="102"/>
      <c r="AB50601" s="102"/>
    </row>
    <row r="50602" spans="26:28" x14ac:dyDescent="0.3">
      <c r="Z50602" s="102"/>
      <c r="AA50602" s="102"/>
      <c r="AB50602" s="102"/>
    </row>
    <row r="50603" spans="26:28" x14ac:dyDescent="0.3">
      <c r="Z50603" s="102"/>
      <c r="AA50603" s="102"/>
      <c r="AB50603" s="102"/>
    </row>
    <row r="50604" spans="26:28" x14ac:dyDescent="0.3">
      <c r="Z50604" s="102"/>
      <c r="AA50604" s="102"/>
      <c r="AB50604" s="102"/>
    </row>
    <row r="50605" spans="26:28" x14ac:dyDescent="0.3">
      <c r="Z50605" s="102"/>
      <c r="AA50605" s="102"/>
      <c r="AB50605" s="102"/>
    </row>
    <row r="50606" spans="26:28" x14ac:dyDescent="0.3">
      <c r="Z50606" s="102"/>
      <c r="AA50606" s="102"/>
      <c r="AB50606" s="102"/>
    </row>
    <row r="50607" spans="26:28" x14ac:dyDescent="0.3">
      <c r="Z50607" s="102"/>
      <c r="AA50607" s="102"/>
      <c r="AB50607" s="102"/>
    </row>
    <row r="50608" spans="26:28" x14ac:dyDescent="0.3">
      <c r="Z50608" s="102"/>
      <c r="AA50608" s="102"/>
      <c r="AB50608" s="102"/>
    </row>
    <row r="50609" spans="26:28" x14ac:dyDescent="0.3">
      <c r="Z50609" s="102"/>
      <c r="AA50609" s="102"/>
      <c r="AB50609" s="102"/>
    </row>
    <row r="50610" spans="26:28" x14ac:dyDescent="0.3">
      <c r="Z50610" s="102"/>
      <c r="AA50610" s="102"/>
      <c r="AB50610" s="102"/>
    </row>
    <row r="50611" spans="26:28" x14ac:dyDescent="0.3">
      <c r="Z50611" s="102"/>
      <c r="AA50611" s="102"/>
      <c r="AB50611" s="102"/>
    </row>
    <row r="50612" spans="26:28" x14ac:dyDescent="0.3">
      <c r="Z50612" s="102"/>
      <c r="AA50612" s="102"/>
      <c r="AB50612" s="102"/>
    </row>
    <row r="50613" spans="26:28" x14ac:dyDescent="0.3">
      <c r="Z50613" s="102"/>
      <c r="AA50613" s="102"/>
      <c r="AB50613" s="102"/>
    </row>
    <row r="50614" spans="26:28" x14ac:dyDescent="0.3">
      <c r="Z50614" s="102"/>
      <c r="AA50614" s="102"/>
      <c r="AB50614" s="102"/>
    </row>
    <row r="50615" spans="26:28" x14ac:dyDescent="0.3">
      <c r="Z50615" s="102"/>
      <c r="AA50615" s="102"/>
      <c r="AB50615" s="102"/>
    </row>
    <row r="50616" spans="26:28" x14ac:dyDescent="0.3">
      <c r="Z50616" s="102"/>
      <c r="AA50616" s="102"/>
      <c r="AB50616" s="102"/>
    </row>
    <row r="50617" spans="26:28" x14ac:dyDescent="0.3">
      <c r="Z50617" s="102"/>
      <c r="AA50617" s="102"/>
      <c r="AB50617" s="102"/>
    </row>
    <row r="50618" spans="26:28" x14ac:dyDescent="0.3">
      <c r="Z50618" s="102"/>
      <c r="AA50618" s="102"/>
      <c r="AB50618" s="102"/>
    </row>
    <row r="50619" spans="26:28" x14ac:dyDescent="0.3">
      <c r="Z50619" s="102"/>
      <c r="AA50619" s="102"/>
      <c r="AB50619" s="102"/>
    </row>
    <row r="50620" spans="26:28" x14ac:dyDescent="0.3">
      <c r="Z50620" s="102"/>
      <c r="AA50620" s="102"/>
      <c r="AB50620" s="102"/>
    </row>
    <row r="50621" spans="26:28" x14ac:dyDescent="0.3">
      <c r="Z50621" s="102"/>
      <c r="AA50621" s="102"/>
      <c r="AB50621" s="102"/>
    </row>
    <row r="50622" spans="26:28" x14ac:dyDescent="0.3">
      <c r="Z50622" s="102"/>
      <c r="AA50622" s="102"/>
      <c r="AB50622" s="102"/>
    </row>
    <row r="50623" spans="26:28" x14ac:dyDescent="0.3">
      <c r="Z50623" s="102"/>
      <c r="AA50623" s="102"/>
      <c r="AB50623" s="102"/>
    </row>
    <row r="50624" spans="26:28" x14ac:dyDescent="0.3">
      <c r="Z50624" s="102"/>
      <c r="AA50624" s="102"/>
      <c r="AB50624" s="102"/>
    </row>
    <row r="50625" spans="26:28" x14ac:dyDescent="0.3">
      <c r="Z50625" s="102"/>
      <c r="AA50625" s="102"/>
      <c r="AB50625" s="102"/>
    </row>
    <row r="50626" spans="26:28" x14ac:dyDescent="0.3">
      <c r="Z50626" s="102"/>
      <c r="AA50626" s="102"/>
      <c r="AB50626" s="102"/>
    </row>
    <row r="50627" spans="26:28" x14ac:dyDescent="0.3">
      <c r="Z50627" s="102"/>
      <c r="AA50627" s="102"/>
      <c r="AB50627" s="102"/>
    </row>
    <row r="50628" spans="26:28" x14ac:dyDescent="0.3">
      <c r="Z50628" s="102"/>
      <c r="AA50628" s="102"/>
      <c r="AB50628" s="102"/>
    </row>
    <row r="50629" spans="26:28" x14ac:dyDescent="0.3">
      <c r="Z50629" s="102"/>
      <c r="AA50629" s="102"/>
      <c r="AB50629" s="102"/>
    </row>
    <row r="50630" spans="26:28" x14ac:dyDescent="0.3">
      <c r="Z50630" s="102"/>
      <c r="AA50630" s="102"/>
      <c r="AB50630" s="102"/>
    </row>
    <row r="50631" spans="26:28" x14ac:dyDescent="0.3">
      <c r="Z50631" s="102"/>
      <c r="AA50631" s="102"/>
      <c r="AB50631" s="102"/>
    </row>
    <row r="50632" spans="26:28" x14ac:dyDescent="0.3">
      <c r="Z50632" s="102"/>
      <c r="AA50632" s="102"/>
      <c r="AB50632" s="102"/>
    </row>
    <row r="50633" spans="26:28" x14ac:dyDescent="0.3">
      <c r="Z50633" s="102"/>
      <c r="AA50633" s="102"/>
      <c r="AB50633" s="102"/>
    </row>
    <row r="50634" spans="26:28" x14ac:dyDescent="0.3">
      <c r="Z50634" s="102"/>
      <c r="AA50634" s="102"/>
      <c r="AB50634" s="102"/>
    </row>
    <row r="50635" spans="26:28" x14ac:dyDescent="0.3">
      <c r="Z50635" s="102"/>
      <c r="AA50635" s="102"/>
      <c r="AB50635" s="102"/>
    </row>
    <row r="50636" spans="26:28" x14ac:dyDescent="0.3">
      <c r="Z50636" s="102"/>
      <c r="AA50636" s="102"/>
      <c r="AB50636" s="102"/>
    </row>
    <row r="50637" spans="26:28" x14ac:dyDescent="0.3">
      <c r="Z50637" s="102"/>
      <c r="AA50637" s="102"/>
      <c r="AB50637" s="102"/>
    </row>
    <row r="50638" spans="26:28" x14ac:dyDescent="0.3">
      <c r="Z50638" s="102"/>
      <c r="AA50638" s="102"/>
      <c r="AB50638" s="102"/>
    </row>
    <row r="50639" spans="26:28" x14ac:dyDescent="0.3">
      <c r="Z50639" s="102"/>
      <c r="AA50639" s="102"/>
      <c r="AB50639" s="102"/>
    </row>
    <row r="50640" spans="26:28" x14ac:dyDescent="0.3">
      <c r="Z50640" s="102"/>
      <c r="AA50640" s="102"/>
      <c r="AB50640" s="102"/>
    </row>
    <row r="50641" spans="26:28" x14ac:dyDescent="0.3">
      <c r="Z50641" s="102"/>
      <c r="AA50641" s="102"/>
      <c r="AB50641" s="102"/>
    </row>
    <row r="50642" spans="26:28" x14ac:dyDescent="0.3">
      <c r="Z50642" s="102"/>
      <c r="AA50642" s="102"/>
      <c r="AB50642" s="102"/>
    </row>
    <row r="50643" spans="26:28" x14ac:dyDescent="0.3">
      <c r="Z50643" s="102"/>
      <c r="AA50643" s="102"/>
      <c r="AB50643" s="102"/>
    </row>
    <row r="50644" spans="26:28" x14ac:dyDescent="0.3">
      <c r="Z50644" s="102"/>
      <c r="AA50644" s="102"/>
      <c r="AB50644" s="102"/>
    </row>
    <row r="50645" spans="26:28" x14ac:dyDescent="0.3">
      <c r="Z50645" s="102"/>
      <c r="AA50645" s="102"/>
      <c r="AB50645" s="102"/>
    </row>
    <row r="50646" spans="26:28" x14ac:dyDescent="0.3">
      <c r="Z50646" s="102"/>
      <c r="AA50646" s="102"/>
      <c r="AB50646" s="102"/>
    </row>
    <row r="50647" spans="26:28" x14ac:dyDescent="0.3">
      <c r="Z50647" s="102"/>
      <c r="AA50647" s="102"/>
      <c r="AB50647" s="102"/>
    </row>
    <row r="50648" spans="26:28" x14ac:dyDescent="0.3">
      <c r="Z50648" s="102"/>
      <c r="AA50648" s="102"/>
      <c r="AB50648" s="102"/>
    </row>
    <row r="50649" spans="26:28" x14ac:dyDescent="0.3">
      <c r="Z50649" s="102"/>
      <c r="AA50649" s="102"/>
      <c r="AB50649" s="102"/>
    </row>
    <row r="50650" spans="26:28" x14ac:dyDescent="0.3">
      <c r="Z50650" s="102"/>
      <c r="AA50650" s="102"/>
      <c r="AB50650" s="102"/>
    </row>
    <row r="50651" spans="26:28" x14ac:dyDescent="0.3">
      <c r="Z50651" s="102"/>
      <c r="AA50651" s="102"/>
      <c r="AB50651" s="102"/>
    </row>
    <row r="50652" spans="26:28" x14ac:dyDescent="0.3">
      <c r="Z50652" s="102"/>
      <c r="AA50652" s="102"/>
      <c r="AB50652" s="102"/>
    </row>
    <row r="50653" spans="26:28" x14ac:dyDescent="0.3">
      <c r="Z50653" s="102"/>
      <c r="AA50653" s="102"/>
      <c r="AB50653" s="102"/>
    </row>
    <row r="50654" spans="26:28" x14ac:dyDescent="0.3">
      <c r="Z50654" s="102"/>
      <c r="AA50654" s="102"/>
      <c r="AB50654" s="102"/>
    </row>
    <row r="50655" spans="26:28" x14ac:dyDescent="0.3">
      <c r="Z50655" s="102"/>
      <c r="AA50655" s="102"/>
      <c r="AB50655" s="102"/>
    </row>
    <row r="50656" spans="26:28" x14ac:dyDescent="0.3">
      <c r="Z50656" s="102"/>
      <c r="AA50656" s="102"/>
      <c r="AB50656" s="102"/>
    </row>
    <row r="50657" spans="26:28" x14ac:dyDescent="0.3">
      <c r="Z50657" s="102"/>
      <c r="AA50657" s="102"/>
      <c r="AB50657" s="102"/>
    </row>
    <row r="50658" spans="26:28" x14ac:dyDescent="0.3">
      <c r="Z50658" s="102"/>
      <c r="AA50658" s="102"/>
      <c r="AB50658" s="102"/>
    </row>
    <row r="50659" spans="26:28" x14ac:dyDescent="0.3">
      <c r="Z50659" s="102"/>
      <c r="AA50659" s="102"/>
      <c r="AB50659" s="102"/>
    </row>
    <row r="50660" spans="26:28" x14ac:dyDescent="0.3">
      <c r="Z50660" s="102"/>
      <c r="AA50660" s="102"/>
      <c r="AB50660" s="102"/>
    </row>
    <row r="50661" spans="26:28" x14ac:dyDescent="0.3">
      <c r="Z50661" s="102"/>
      <c r="AA50661" s="102"/>
      <c r="AB50661" s="102"/>
    </row>
    <row r="50662" spans="26:28" x14ac:dyDescent="0.3">
      <c r="Z50662" s="102"/>
      <c r="AA50662" s="102"/>
      <c r="AB50662" s="102"/>
    </row>
    <row r="50663" spans="26:28" x14ac:dyDescent="0.3">
      <c r="Z50663" s="102"/>
      <c r="AA50663" s="102"/>
      <c r="AB50663" s="102"/>
    </row>
    <row r="50664" spans="26:28" x14ac:dyDescent="0.3">
      <c r="Z50664" s="102"/>
      <c r="AA50664" s="102"/>
      <c r="AB50664" s="102"/>
    </row>
    <row r="50665" spans="26:28" x14ac:dyDescent="0.3">
      <c r="Z50665" s="102"/>
      <c r="AA50665" s="102"/>
      <c r="AB50665" s="102"/>
    </row>
    <row r="50666" spans="26:28" x14ac:dyDescent="0.3">
      <c r="Z50666" s="102"/>
      <c r="AA50666" s="102"/>
      <c r="AB50666" s="102"/>
    </row>
    <row r="50667" spans="26:28" x14ac:dyDescent="0.3">
      <c r="Z50667" s="102"/>
      <c r="AA50667" s="102"/>
      <c r="AB50667" s="102"/>
    </row>
    <row r="50668" spans="26:28" x14ac:dyDescent="0.3">
      <c r="Z50668" s="102"/>
      <c r="AA50668" s="102"/>
      <c r="AB50668" s="102"/>
    </row>
    <row r="50669" spans="26:28" x14ac:dyDescent="0.3">
      <c r="Z50669" s="102"/>
      <c r="AA50669" s="102"/>
      <c r="AB50669" s="102"/>
    </row>
    <row r="50670" spans="26:28" x14ac:dyDescent="0.3">
      <c r="Z50670" s="102"/>
      <c r="AA50670" s="102"/>
      <c r="AB50670" s="102"/>
    </row>
    <row r="50671" spans="26:28" x14ac:dyDescent="0.3">
      <c r="Z50671" s="102"/>
      <c r="AA50671" s="102"/>
      <c r="AB50671" s="102"/>
    </row>
    <row r="50672" spans="26:28" x14ac:dyDescent="0.3">
      <c r="Z50672" s="102"/>
      <c r="AA50672" s="102"/>
      <c r="AB50672" s="102"/>
    </row>
    <row r="50673" spans="26:28" x14ac:dyDescent="0.3">
      <c r="Z50673" s="102"/>
      <c r="AA50673" s="102"/>
      <c r="AB50673" s="102"/>
    </row>
    <row r="50674" spans="26:28" x14ac:dyDescent="0.3">
      <c r="Z50674" s="102"/>
      <c r="AA50674" s="102"/>
      <c r="AB50674" s="102"/>
    </row>
    <row r="50675" spans="26:28" x14ac:dyDescent="0.3">
      <c r="Z50675" s="102"/>
      <c r="AA50675" s="102"/>
      <c r="AB50675" s="102"/>
    </row>
    <row r="50676" spans="26:28" x14ac:dyDescent="0.3">
      <c r="Z50676" s="102"/>
      <c r="AA50676" s="102"/>
      <c r="AB50676" s="102"/>
    </row>
    <row r="50677" spans="26:28" x14ac:dyDescent="0.3">
      <c r="Z50677" s="102"/>
      <c r="AA50677" s="102"/>
      <c r="AB50677" s="102"/>
    </row>
    <row r="50678" spans="26:28" x14ac:dyDescent="0.3">
      <c r="Z50678" s="102"/>
      <c r="AA50678" s="102"/>
      <c r="AB50678" s="102"/>
    </row>
    <row r="50679" spans="26:28" x14ac:dyDescent="0.3">
      <c r="Z50679" s="102"/>
      <c r="AA50679" s="102"/>
      <c r="AB50679" s="102"/>
    </row>
    <row r="50680" spans="26:28" x14ac:dyDescent="0.3">
      <c r="Z50680" s="102"/>
      <c r="AA50680" s="102"/>
      <c r="AB50680" s="102"/>
    </row>
    <row r="50681" spans="26:28" x14ac:dyDescent="0.3">
      <c r="Z50681" s="102"/>
      <c r="AA50681" s="102"/>
      <c r="AB50681" s="102"/>
    </row>
    <row r="50682" spans="26:28" x14ac:dyDescent="0.3">
      <c r="Z50682" s="102"/>
      <c r="AA50682" s="102"/>
      <c r="AB50682" s="102"/>
    </row>
    <row r="50683" spans="26:28" x14ac:dyDescent="0.3">
      <c r="Z50683" s="102"/>
      <c r="AA50683" s="102"/>
      <c r="AB50683" s="102"/>
    </row>
    <row r="50684" spans="26:28" x14ac:dyDescent="0.3">
      <c r="Z50684" s="102"/>
      <c r="AA50684" s="102"/>
      <c r="AB50684" s="102"/>
    </row>
    <row r="50685" spans="26:28" x14ac:dyDescent="0.3">
      <c r="Z50685" s="102"/>
      <c r="AA50685" s="102"/>
      <c r="AB50685" s="102"/>
    </row>
    <row r="50686" spans="26:28" x14ac:dyDescent="0.3">
      <c r="Z50686" s="102"/>
      <c r="AA50686" s="102"/>
      <c r="AB50686" s="102"/>
    </row>
    <row r="50687" spans="26:28" x14ac:dyDescent="0.3">
      <c r="Z50687" s="102"/>
      <c r="AA50687" s="102"/>
      <c r="AB50687" s="102"/>
    </row>
    <row r="50688" spans="26:28" x14ac:dyDescent="0.3">
      <c r="Z50688" s="102"/>
      <c r="AA50688" s="102"/>
      <c r="AB50688" s="102"/>
    </row>
    <row r="50689" spans="26:28" x14ac:dyDescent="0.3">
      <c r="Z50689" s="102"/>
      <c r="AA50689" s="102"/>
      <c r="AB50689" s="102"/>
    </row>
    <row r="50690" spans="26:28" x14ac:dyDescent="0.3">
      <c r="Z50690" s="102"/>
      <c r="AA50690" s="102"/>
      <c r="AB50690" s="102"/>
    </row>
    <row r="50691" spans="26:28" x14ac:dyDescent="0.3">
      <c r="Z50691" s="102"/>
      <c r="AA50691" s="102"/>
      <c r="AB50691" s="102"/>
    </row>
    <row r="50692" spans="26:28" x14ac:dyDescent="0.3">
      <c r="Z50692" s="102"/>
      <c r="AA50692" s="102"/>
      <c r="AB50692" s="102"/>
    </row>
    <row r="50693" spans="26:28" x14ac:dyDescent="0.3">
      <c r="Z50693" s="102"/>
      <c r="AA50693" s="102"/>
      <c r="AB50693" s="102"/>
    </row>
    <row r="50694" spans="26:28" x14ac:dyDescent="0.3">
      <c r="Z50694" s="102"/>
      <c r="AA50694" s="102"/>
      <c r="AB50694" s="102"/>
    </row>
    <row r="50695" spans="26:28" x14ac:dyDescent="0.3">
      <c r="Z50695" s="102"/>
      <c r="AA50695" s="102"/>
      <c r="AB50695" s="102"/>
    </row>
    <row r="50696" spans="26:28" x14ac:dyDescent="0.3">
      <c r="Z50696" s="102"/>
      <c r="AA50696" s="102"/>
      <c r="AB50696" s="102"/>
    </row>
    <row r="50697" spans="26:28" x14ac:dyDescent="0.3">
      <c r="Z50697" s="102"/>
      <c r="AA50697" s="102"/>
      <c r="AB50697" s="102"/>
    </row>
    <row r="50698" spans="26:28" x14ac:dyDescent="0.3">
      <c r="Z50698" s="102"/>
      <c r="AA50698" s="102"/>
      <c r="AB50698" s="102"/>
    </row>
    <row r="50699" spans="26:28" x14ac:dyDescent="0.3">
      <c r="Z50699" s="102"/>
      <c r="AA50699" s="102"/>
      <c r="AB50699" s="102"/>
    </row>
    <row r="50700" spans="26:28" x14ac:dyDescent="0.3">
      <c r="Z50700" s="102"/>
      <c r="AA50700" s="102"/>
      <c r="AB50700" s="102"/>
    </row>
    <row r="50701" spans="26:28" x14ac:dyDescent="0.3">
      <c r="Z50701" s="102"/>
      <c r="AA50701" s="102"/>
      <c r="AB50701" s="102"/>
    </row>
    <row r="50702" spans="26:28" x14ac:dyDescent="0.3">
      <c r="Z50702" s="102"/>
      <c r="AA50702" s="102"/>
      <c r="AB50702" s="102"/>
    </row>
    <row r="50703" spans="26:28" x14ac:dyDescent="0.3">
      <c r="Z50703" s="102"/>
      <c r="AA50703" s="102"/>
      <c r="AB50703" s="102"/>
    </row>
    <row r="50704" spans="26:28" x14ac:dyDescent="0.3">
      <c r="Z50704" s="102"/>
      <c r="AA50704" s="102"/>
      <c r="AB50704" s="102"/>
    </row>
    <row r="50705" spans="26:28" x14ac:dyDescent="0.3">
      <c r="Z50705" s="102"/>
      <c r="AA50705" s="102"/>
      <c r="AB50705" s="102"/>
    </row>
    <row r="50706" spans="26:28" x14ac:dyDescent="0.3">
      <c r="Z50706" s="102"/>
      <c r="AA50706" s="102"/>
      <c r="AB50706" s="102"/>
    </row>
    <row r="50707" spans="26:28" x14ac:dyDescent="0.3">
      <c r="Z50707" s="102"/>
      <c r="AA50707" s="102"/>
      <c r="AB50707" s="102"/>
    </row>
    <row r="50708" spans="26:28" x14ac:dyDescent="0.3">
      <c r="Z50708" s="102"/>
      <c r="AA50708" s="102"/>
      <c r="AB50708" s="102"/>
    </row>
    <row r="50709" spans="26:28" x14ac:dyDescent="0.3">
      <c r="Z50709" s="102"/>
      <c r="AA50709" s="102"/>
      <c r="AB50709" s="102"/>
    </row>
    <row r="50710" spans="26:28" x14ac:dyDescent="0.3">
      <c r="Z50710" s="102"/>
      <c r="AA50710" s="102"/>
      <c r="AB50710" s="102"/>
    </row>
    <row r="50711" spans="26:28" x14ac:dyDescent="0.3">
      <c r="Z50711" s="102"/>
      <c r="AA50711" s="102"/>
      <c r="AB50711" s="102"/>
    </row>
    <row r="50712" spans="26:28" x14ac:dyDescent="0.3">
      <c r="Z50712" s="102"/>
      <c r="AA50712" s="102"/>
      <c r="AB50712" s="102"/>
    </row>
    <row r="50713" spans="26:28" x14ac:dyDescent="0.3">
      <c r="Z50713" s="102"/>
      <c r="AA50713" s="102"/>
      <c r="AB50713" s="102"/>
    </row>
    <row r="50714" spans="26:28" x14ac:dyDescent="0.3">
      <c r="Z50714" s="102"/>
      <c r="AA50714" s="102"/>
      <c r="AB50714" s="102"/>
    </row>
    <row r="50715" spans="26:28" x14ac:dyDescent="0.3">
      <c r="Z50715" s="102"/>
      <c r="AA50715" s="102"/>
      <c r="AB50715" s="102"/>
    </row>
    <row r="50716" spans="26:28" x14ac:dyDescent="0.3">
      <c r="Z50716" s="102"/>
      <c r="AA50716" s="102"/>
      <c r="AB50716" s="102"/>
    </row>
    <row r="50717" spans="26:28" x14ac:dyDescent="0.3">
      <c r="Z50717" s="102"/>
      <c r="AA50717" s="102"/>
      <c r="AB50717" s="102"/>
    </row>
    <row r="50718" spans="26:28" x14ac:dyDescent="0.3">
      <c r="Z50718" s="102"/>
      <c r="AA50718" s="102"/>
      <c r="AB50718" s="102"/>
    </row>
    <row r="50719" spans="26:28" x14ac:dyDescent="0.3">
      <c r="Z50719" s="102"/>
      <c r="AA50719" s="102"/>
      <c r="AB50719" s="102"/>
    </row>
    <row r="50720" spans="26:28" x14ac:dyDescent="0.3">
      <c r="Z50720" s="102"/>
      <c r="AA50720" s="102"/>
      <c r="AB50720" s="102"/>
    </row>
    <row r="50721" spans="26:28" x14ac:dyDescent="0.3">
      <c r="Z50721" s="102"/>
      <c r="AA50721" s="102"/>
      <c r="AB50721" s="102"/>
    </row>
    <row r="50722" spans="26:28" x14ac:dyDescent="0.3">
      <c r="Z50722" s="102"/>
      <c r="AA50722" s="102"/>
      <c r="AB50722" s="102"/>
    </row>
    <row r="50723" spans="26:28" x14ac:dyDescent="0.3">
      <c r="Z50723" s="102"/>
      <c r="AA50723" s="102"/>
      <c r="AB50723" s="102"/>
    </row>
    <row r="50724" spans="26:28" x14ac:dyDescent="0.3">
      <c r="Z50724" s="102"/>
      <c r="AA50724" s="102"/>
      <c r="AB50724" s="102"/>
    </row>
    <row r="50725" spans="26:28" x14ac:dyDescent="0.3">
      <c r="Z50725" s="102"/>
      <c r="AA50725" s="102"/>
      <c r="AB50725" s="102"/>
    </row>
    <row r="50726" spans="26:28" x14ac:dyDescent="0.3">
      <c r="Z50726" s="102"/>
      <c r="AA50726" s="102"/>
      <c r="AB50726" s="102"/>
    </row>
    <row r="50727" spans="26:28" x14ac:dyDescent="0.3">
      <c r="Z50727" s="102"/>
      <c r="AA50727" s="102"/>
      <c r="AB50727" s="102"/>
    </row>
    <row r="50728" spans="26:28" x14ac:dyDescent="0.3">
      <c r="Z50728" s="102"/>
      <c r="AA50728" s="102"/>
      <c r="AB50728" s="102"/>
    </row>
    <row r="50729" spans="26:28" x14ac:dyDescent="0.3">
      <c r="Z50729" s="102"/>
      <c r="AA50729" s="102"/>
      <c r="AB50729" s="102"/>
    </row>
    <row r="50730" spans="26:28" x14ac:dyDescent="0.3">
      <c r="Z50730" s="102"/>
      <c r="AA50730" s="102"/>
      <c r="AB50730" s="102"/>
    </row>
    <row r="50731" spans="26:28" x14ac:dyDescent="0.3">
      <c r="Z50731" s="102"/>
      <c r="AA50731" s="102"/>
      <c r="AB50731" s="102"/>
    </row>
    <row r="50732" spans="26:28" x14ac:dyDescent="0.3">
      <c r="Z50732" s="102"/>
      <c r="AA50732" s="102"/>
      <c r="AB50732" s="102"/>
    </row>
    <row r="50733" spans="26:28" x14ac:dyDescent="0.3">
      <c r="Z50733" s="102"/>
      <c r="AA50733" s="102"/>
      <c r="AB50733" s="102"/>
    </row>
    <row r="50734" spans="26:28" x14ac:dyDescent="0.3">
      <c r="Z50734" s="102"/>
      <c r="AA50734" s="102"/>
      <c r="AB50734" s="102"/>
    </row>
    <row r="50735" spans="26:28" x14ac:dyDescent="0.3">
      <c r="Z50735" s="102"/>
      <c r="AA50735" s="102"/>
      <c r="AB50735" s="102"/>
    </row>
    <row r="50736" spans="26:28" x14ac:dyDescent="0.3">
      <c r="Z50736" s="102"/>
      <c r="AA50736" s="102"/>
      <c r="AB50736" s="102"/>
    </row>
    <row r="50737" spans="26:28" x14ac:dyDescent="0.3">
      <c r="Z50737" s="102"/>
      <c r="AA50737" s="102"/>
      <c r="AB50737" s="102"/>
    </row>
    <row r="50738" spans="26:28" x14ac:dyDescent="0.3">
      <c r="Z50738" s="102"/>
      <c r="AA50738" s="102"/>
      <c r="AB50738" s="102"/>
    </row>
    <row r="50739" spans="26:28" x14ac:dyDescent="0.3">
      <c r="Z50739" s="102"/>
      <c r="AA50739" s="102"/>
      <c r="AB50739" s="102"/>
    </row>
    <row r="50740" spans="26:28" x14ac:dyDescent="0.3">
      <c r="Z50740" s="102"/>
      <c r="AA50740" s="102"/>
      <c r="AB50740" s="102"/>
    </row>
    <row r="50741" spans="26:28" x14ac:dyDescent="0.3">
      <c r="Z50741" s="102"/>
      <c r="AA50741" s="102"/>
      <c r="AB50741" s="102"/>
    </row>
    <row r="50742" spans="26:28" x14ac:dyDescent="0.3">
      <c r="Z50742" s="102"/>
      <c r="AA50742" s="102"/>
      <c r="AB50742" s="102"/>
    </row>
    <row r="50743" spans="26:28" x14ac:dyDescent="0.3">
      <c r="Z50743" s="102"/>
      <c r="AA50743" s="102"/>
      <c r="AB50743" s="102"/>
    </row>
    <row r="50744" spans="26:28" x14ac:dyDescent="0.3">
      <c r="Z50744" s="102"/>
      <c r="AA50744" s="102"/>
      <c r="AB50744" s="102"/>
    </row>
    <row r="50745" spans="26:28" x14ac:dyDescent="0.3">
      <c r="Z50745" s="102"/>
      <c r="AA50745" s="102"/>
      <c r="AB50745" s="102"/>
    </row>
    <row r="50746" spans="26:28" x14ac:dyDescent="0.3">
      <c r="Z50746" s="102"/>
      <c r="AA50746" s="102"/>
      <c r="AB50746" s="102"/>
    </row>
    <row r="50747" spans="26:28" x14ac:dyDescent="0.3">
      <c r="Z50747" s="102"/>
      <c r="AA50747" s="102"/>
      <c r="AB50747" s="102"/>
    </row>
    <row r="50748" spans="26:28" x14ac:dyDescent="0.3">
      <c r="Z50748" s="102"/>
      <c r="AA50748" s="102"/>
      <c r="AB50748" s="102"/>
    </row>
    <row r="50749" spans="26:28" x14ac:dyDescent="0.3">
      <c r="Z50749" s="102"/>
      <c r="AA50749" s="102"/>
      <c r="AB50749" s="102"/>
    </row>
    <row r="50750" spans="26:28" x14ac:dyDescent="0.3">
      <c r="Z50750" s="102"/>
      <c r="AA50750" s="102"/>
      <c r="AB50750" s="102"/>
    </row>
    <row r="50751" spans="26:28" x14ac:dyDescent="0.3">
      <c r="Z50751" s="102"/>
      <c r="AA50751" s="102"/>
      <c r="AB50751" s="102"/>
    </row>
    <row r="50752" spans="26:28" x14ac:dyDescent="0.3">
      <c r="Z50752" s="102"/>
      <c r="AA50752" s="102"/>
      <c r="AB50752" s="102"/>
    </row>
    <row r="50753" spans="26:28" x14ac:dyDescent="0.3">
      <c r="Z50753" s="102"/>
      <c r="AA50753" s="102"/>
      <c r="AB50753" s="102"/>
    </row>
    <row r="50754" spans="26:28" x14ac:dyDescent="0.3">
      <c r="Z50754" s="102"/>
      <c r="AA50754" s="102"/>
      <c r="AB50754" s="102"/>
    </row>
    <row r="50755" spans="26:28" x14ac:dyDescent="0.3">
      <c r="Z50755" s="102"/>
      <c r="AA50755" s="102"/>
      <c r="AB50755" s="102"/>
    </row>
    <row r="50756" spans="26:28" x14ac:dyDescent="0.3">
      <c r="Z50756" s="102"/>
      <c r="AA50756" s="102"/>
      <c r="AB50756" s="102"/>
    </row>
    <row r="50757" spans="26:28" x14ac:dyDescent="0.3">
      <c r="Z50757" s="102"/>
      <c r="AA50757" s="102"/>
      <c r="AB50757" s="102"/>
    </row>
    <row r="50758" spans="26:28" x14ac:dyDescent="0.3">
      <c r="Z50758" s="102"/>
      <c r="AA50758" s="102"/>
      <c r="AB50758" s="102"/>
    </row>
    <row r="50759" spans="26:28" x14ac:dyDescent="0.3">
      <c r="Z50759" s="102"/>
      <c r="AA50759" s="102"/>
      <c r="AB50759" s="102"/>
    </row>
    <row r="50760" spans="26:28" x14ac:dyDescent="0.3">
      <c r="Z50760" s="102"/>
      <c r="AA50760" s="102"/>
      <c r="AB50760" s="102"/>
    </row>
    <row r="50761" spans="26:28" x14ac:dyDescent="0.3">
      <c r="Z50761" s="102"/>
      <c r="AA50761" s="102"/>
      <c r="AB50761" s="102"/>
    </row>
    <row r="50762" spans="26:28" x14ac:dyDescent="0.3">
      <c r="Z50762" s="102"/>
      <c r="AA50762" s="102"/>
      <c r="AB50762" s="102"/>
    </row>
    <row r="50763" spans="26:28" x14ac:dyDescent="0.3">
      <c r="Z50763" s="102"/>
      <c r="AA50763" s="102"/>
      <c r="AB50763" s="102"/>
    </row>
    <row r="50764" spans="26:28" x14ac:dyDescent="0.3">
      <c r="Z50764" s="102"/>
      <c r="AA50764" s="102"/>
      <c r="AB50764" s="102"/>
    </row>
    <row r="50765" spans="26:28" x14ac:dyDescent="0.3">
      <c r="Z50765" s="102"/>
      <c r="AA50765" s="102"/>
      <c r="AB50765" s="102"/>
    </row>
    <row r="50766" spans="26:28" x14ac:dyDescent="0.3">
      <c r="Z50766" s="102"/>
      <c r="AA50766" s="102"/>
      <c r="AB50766" s="102"/>
    </row>
    <row r="50767" spans="26:28" x14ac:dyDescent="0.3">
      <c r="Z50767" s="102"/>
      <c r="AA50767" s="102"/>
      <c r="AB50767" s="102"/>
    </row>
    <row r="50768" spans="26:28" x14ac:dyDescent="0.3">
      <c r="Z50768" s="102"/>
      <c r="AA50768" s="102"/>
      <c r="AB50768" s="102"/>
    </row>
    <row r="50769" spans="26:28" x14ac:dyDescent="0.3">
      <c r="Z50769" s="102"/>
      <c r="AA50769" s="102"/>
      <c r="AB50769" s="102"/>
    </row>
    <row r="50770" spans="26:28" x14ac:dyDescent="0.3">
      <c r="Z50770" s="102"/>
      <c r="AA50770" s="102"/>
      <c r="AB50770" s="102"/>
    </row>
    <row r="50771" spans="26:28" x14ac:dyDescent="0.3">
      <c r="Z50771" s="102"/>
      <c r="AA50771" s="102"/>
      <c r="AB50771" s="102"/>
    </row>
    <row r="50772" spans="26:28" x14ac:dyDescent="0.3">
      <c r="Z50772" s="102"/>
      <c r="AA50772" s="102"/>
      <c r="AB50772" s="102"/>
    </row>
    <row r="50773" spans="26:28" x14ac:dyDescent="0.3">
      <c r="Z50773" s="102"/>
      <c r="AA50773" s="102"/>
      <c r="AB50773" s="102"/>
    </row>
    <row r="50774" spans="26:28" x14ac:dyDescent="0.3">
      <c r="Z50774" s="102"/>
      <c r="AA50774" s="102"/>
      <c r="AB50774" s="102"/>
    </row>
    <row r="50775" spans="26:28" x14ac:dyDescent="0.3">
      <c r="Z50775" s="102"/>
      <c r="AA50775" s="102"/>
      <c r="AB50775" s="102"/>
    </row>
    <row r="50776" spans="26:28" x14ac:dyDescent="0.3">
      <c r="Z50776" s="102"/>
      <c r="AA50776" s="102"/>
      <c r="AB50776" s="102"/>
    </row>
    <row r="50777" spans="26:28" x14ac:dyDescent="0.3">
      <c r="Z50777" s="102"/>
      <c r="AA50777" s="102"/>
      <c r="AB50777" s="102"/>
    </row>
    <row r="50778" spans="26:28" x14ac:dyDescent="0.3">
      <c r="Z50778" s="102"/>
      <c r="AA50778" s="102"/>
      <c r="AB50778" s="102"/>
    </row>
    <row r="50779" spans="26:28" x14ac:dyDescent="0.3">
      <c r="Z50779" s="102"/>
      <c r="AA50779" s="102"/>
      <c r="AB50779" s="102"/>
    </row>
    <row r="50780" spans="26:28" x14ac:dyDescent="0.3">
      <c r="Z50780" s="102"/>
      <c r="AA50780" s="102"/>
      <c r="AB50780" s="102"/>
    </row>
    <row r="50781" spans="26:28" x14ac:dyDescent="0.3">
      <c r="Z50781" s="102"/>
      <c r="AA50781" s="102"/>
      <c r="AB50781" s="102"/>
    </row>
    <row r="50782" spans="26:28" x14ac:dyDescent="0.3">
      <c r="Z50782" s="102"/>
      <c r="AA50782" s="102"/>
      <c r="AB50782" s="102"/>
    </row>
    <row r="50783" spans="26:28" x14ac:dyDescent="0.3">
      <c r="Z50783" s="102"/>
      <c r="AA50783" s="102"/>
      <c r="AB50783" s="102"/>
    </row>
    <row r="50784" spans="26:28" x14ac:dyDescent="0.3">
      <c r="Z50784" s="102"/>
      <c r="AA50784" s="102"/>
      <c r="AB50784" s="102"/>
    </row>
    <row r="50785" spans="26:28" x14ac:dyDescent="0.3">
      <c r="Z50785" s="102"/>
      <c r="AA50785" s="102"/>
      <c r="AB50785" s="102"/>
    </row>
    <row r="50786" spans="26:28" x14ac:dyDescent="0.3">
      <c r="Z50786" s="102"/>
      <c r="AA50786" s="102"/>
      <c r="AB50786" s="102"/>
    </row>
    <row r="50787" spans="26:28" x14ac:dyDescent="0.3">
      <c r="Z50787" s="102"/>
      <c r="AA50787" s="102"/>
      <c r="AB50787" s="102"/>
    </row>
    <row r="50788" spans="26:28" x14ac:dyDescent="0.3">
      <c r="Z50788" s="102"/>
      <c r="AA50788" s="102"/>
      <c r="AB50788" s="102"/>
    </row>
    <row r="50789" spans="26:28" x14ac:dyDescent="0.3">
      <c r="Z50789" s="102"/>
      <c r="AA50789" s="102"/>
      <c r="AB50789" s="102"/>
    </row>
    <row r="50790" spans="26:28" x14ac:dyDescent="0.3">
      <c r="Z50790" s="102"/>
      <c r="AA50790" s="102"/>
      <c r="AB50790" s="102"/>
    </row>
    <row r="50791" spans="26:28" x14ac:dyDescent="0.3">
      <c r="Z50791" s="102"/>
      <c r="AA50791" s="102"/>
      <c r="AB50791" s="102"/>
    </row>
    <row r="50792" spans="26:28" x14ac:dyDescent="0.3">
      <c r="Z50792" s="102"/>
      <c r="AA50792" s="102"/>
      <c r="AB50792" s="102"/>
    </row>
    <row r="50793" spans="26:28" x14ac:dyDescent="0.3">
      <c r="Z50793" s="102"/>
      <c r="AA50793" s="102"/>
      <c r="AB50793" s="102"/>
    </row>
    <row r="50794" spans="26:28" x14ac:dyDescent="0.3">
      <c r="Z50794" s="102"/>
      <c r="AA50794" s="102"/>
      <c r="AB50794" s="102"/>
    </row>
    <row r="50795" spans="26:28" x14ac:dyDescent="0.3">
      <c r="Z50795" s="102"/>
      <c r="AA50795" s="102"/>
      <c r="AB50795" s="102"/>
    </row>
    <row r="50796" spans="26:28" x14ac:dyDescent="0.3">
      <c r="Z50796" s="102"/>
      <c r="AA50796" s="102"/>
      <c r="AB50796" s="102"/>
    </row>
    <row r="50797" spans="26:28" x14ac:dyDescent="0.3">
      <c r="Z50797" s="102"/>
      <c r="AA50797" s="102"/>
      <c r="AB50797" s="102"/>
    </row>
    <row r="50798" spans="26:28" x14ac:dyDescent="0.3">
      <c r="Z50798" s="102"/>
      <c r="AA50798" s="102"/>
      <c r="AB50798" s="102"/>
    </row>
    <row r="50799" spans="26:28" x14ac:dyDescent="0.3">
      <c r="Z50799" s="102"/>
      <c r="AA50799" s="102"/>
      <c r="AB50799" s="102"/>
    </row>
    <row r="50800" spans="26:28" x14ac:dyDescent="0.3">
      <c r="Z50800" s="102"/>
      <c r="AA50800" s="102"/>
      <c r="AB50800" s="102"/>
    </row>
    <row r="50801" spans="26:28" x14ac:dyDescent="0.3">
      <c r="Z50801" s="102"/>
      <c r="AA50801" s="102"/>
      <c r="AB50801" s="102"/>
    </row>
    <row r="50802" spans="26:28" x14ac:dyDescent="0.3">
      <c r="Z50802" s="102"/>
      <c r="AA50802" s="102"/>
      <c r="AB50802" s="102"/>
    </row>
    <row r="50803" spans="26:28" x14ac:dyDescent="0.3">
      <c r="Z50803" s="102"/>
      <c r="AA50803" s="102"/>
      <c r="AB50803" s="102"/>
    </row>
    <row r="50804" spans="26:28" x14ac:dyDescent="0.3">
      <c r="Z50804" s="102"/>
      <c r="AA50804" s="102"/>
      <c r="AB50804" s="102"/>
    </row>
    <row r="50805" spans="26:28" x14ac:dyDescent="0.3">
      <c r="Z50805" s="102"/>
      <c r="AA50805" s="102"/>
      <c r="AB50805" s="102"/>
    </row>
    <row r="50806" spans="26:28" x14ac:dyDescent="0.3">
      <c r="Z50806" s="102"/>
      <c r="AA50806" s="102"/>
      <c r="AB50806" s="102"/>
    </row>
    <row r="50807" spans="26:28" x14ac:dyDescent="0.3">
      <c r="Z50807" s="102"/>
      <c r="AA50807" s="102"/>
      <c r="AB50807" s="102"/>
    </row>
    <row r="50808" spans="26:28" x14ac:dyDescent="0.3">
      <c r="Z50808" s="102"/>
      <c r="AA50808" s="102"/>
      <c r="AB50808" s="102"/>
    </row>
    <row r="50809" spans="26:28" x14ac:dyDescent="0.3">
      <c r="Z50809" s="102"/>
      <c r="AA50809" s="102"/>
      <c r="AB50809" s="102"/>
    </row>
    <row r="50810" spans="26:28" x14ac:dyDescent="0.3">
      <c r="Z50810" s="102"/>
      <c r="AA50810" s="102"/>
      <c r="AB50810" s="102"/>
    </row>
    <row r="50811" spans="26:28" x14ac:dyDescent="0.3">
      <c r="Z50811" s="102"/>
      <c r="AA50811" s="102"/>
      <c r="AB50811" s="102"/>
    </row>
    <row r="50812" spans="26:28" x14ac:dyDescent="0.3">
      <c r="Z50812" s="102"/>
      <c r="AA50812" s="102"/>
      <c r="AB50812" s="102"/>
    </row>
    <row r="50813" spans="26:28" x14ac:dyDescent="0.3">
      <c r="Z50813" s="102"/>
      <c r="AA50813" s="102"/>
      <c r="AB50813" s="102"/>
    </row>
    <row r="50814" spans="26:28" x14ac:dyDescent="0.3">
      <c r="Z50814" s="102"/>
      <c r="AA50814" s="102"/>
      <c r="AB50814" s="102"/>
    </row>
    <row r="50815" spans="26:28" x14ac:dyDescent="0.3">
      <c r="Z50815" s="102"/>
      <c r="AA50815" s="102"/>
      <c r="AB50815" s="102"/>
    </row>
    <row r="50816" spans="26:28" x14ac:dyDescent="0.3">
      <c r="Z50816" s="102"/>
      <c r="AA50816" s="102"/>
      <c r="AB50816" s="102"/>
    </row>
    <row r="50817" spans="26:28" x14ac:dyDescent="0.3">
      <c r="Z50817" s="102"/>
      <c r="AA50817" s="102"/>
      <c r="AB50817" s="102"/>
    </row>
    <row r="50818" spans="26:28" x14ac:dyDescent="0.3">
      <c r="Z50818" s="102"/>
      <c r="AA50818" s="102"/>
      <c r="AB50818" s="102"/>
    </row>
    <row r="50819" spans="26:28" x14ac:dyDescent="0.3">
      <c r="Z50819" s="102"/>
      <c r="AA50819" s="102"/>
      <c r="AB50819" s="102"/>
    </row>
    <row r="50820" spans="26:28" x14ac:dyDescent="0.3">
      <c r="Z50820" s="102"/>
      <c r="AA50820" s="102"/>
      <c r="AB50820" s="102"/>
    </row>
    <row r="50821" spans="26:28" x14ac:dyDescent="0.3">
      <c r="Z50821" s="102"/>
      <c r="AA50821" s="102"/>
      <c r="AB50821" s="102"/>
    </row>
    <row r="50822" spans="26:28" x14ac:dyDescent="0.3">
      <c r="Z50822" s="102"/>
      <c r="AA50822" s="102"/>
      <c r="AB50822" s="102"/>
    </row>
    <row r="50823" spans="26:28" x14ac:dyDescent="0.3">
      <c r="Z50823" s="102"/>
      <c r="AA50823" s="102"/>
      <c r="AB50823" s="102"/>
    </row>
    <row r="50824" spans="26:28" x14ac:dyDescent="0.3">
      <c r="Z50824" s="102"/>
      <c r="AA50824" s="102"/>
      <c r="AB50824" s="102"/>
    </row>
    <row r="50825" spans="26:28" x14ac:dyDescent="0.3">
      <c r="Z50825" s="102"/>
      <c r="AA50825" s="102"/>
      <c r="AB50825" s="102"/>
    </row>
    <row r="50826" spans="26:28" x14ac:dyDescent="0.3">
      <c r="Z50826" s="102"/>
      <c r="AA50826" s="102"/>
      <c r="AB50826" s="102"/>
    </row>
    <row r="50827" spans="26:28" x14ac:dyDescent="0.3">
      <c r="Z50827" s="102"/>
      <c r="AA50827" s="102"/>
      <c r="AB50827" s="102"/>
    </row>
    <row r="50828" spans="26:28" x14ac:dyDescent="0.3">
      <c r="Z50828" s="102"/>
      <c r="AA50828" s="102"/>
      <c r="AB50828" s="102"/>
    </row>
    <row r="50829" spans="26:28" x14ac:dyDescent="0.3">
      <c r="Z50829" s="102"/>
      <c r="AA50829" s="102"/>
      <c r="AB50829" s="102"/>
    </row>
    <row r="50830" spans="26:28" x14ac:dyDescent="0.3">
      <c r="Z50830" s="102"/>
      <c r="AA50830" s="102"/>
      <c r="AB50830" s="102"/>
    </row>
    <row r="50831" spans="26:28" x14ac:dyDescent="0.3">
      <c r="Z50831" s="102"/>
      <c r="AA50831" s="102"/>
      <c r="AB50831" s="102"/>
    </row>
    <row r="50832" spans="26:28" x14ac:dyDescent="0.3">
      <c r="Z50832" s="102"/>
      <c r="AA50832" s="102"/>
      <c r="AB50832" s="102"/>
    </row>
    <row r="50833" spans="26:28" x14ac:dyDescent="0.3">
      <c r="Z50833" s="102"/>
      <c r="AA50833" s="102"/>
      <c r="AB50833" s="102"/>
    </row>
    <row r="50834" spans="26:28" x14ac:dyDescent="0.3">
      <c r="Z50834" s="102"/>
      <c r="AA50834" s="102"/>
      <c r="AB50834" s="102"/>
    </row>
    <row r="50835" spans="26:28" x14ac:dyDescent="0.3">
      <c r="Z50835" s="102"/>
      <c r="AA50835" s="102"/>
      <c r="AB50835" s="102"/>
    </row>
    <row r="50836" spans="26:28" x14ac:dyDescent="0.3">
      <c r="Z50836" s="102"/>
      <c r="AA50836" s="102"/>
      <c r="AB50836" s="102"/>
    </row>
    <row r="50837" spans="26:28" x14ac:dyDescent="0.3">
      <c r="Z50837" s="102"/>
      <c r="AA50837" s="102"/>
      <c r="AB50837" s="102"/>
    </row>
    <row r="50838" spans="26:28" x14ac:dyDescent="0.3">
      <c r="Z50838" s="102"/>
      <c r="AA50838" s="102"/>
      <c r="AB50838" s="102"/>
    </row>
    <row r="50839" spans="26:28" x14ac:dyDescent="0.3">
      <c r="Z50839" s="102"/>
      <c r="AA50839" s="102"/>
      <c r="AB50839" s="102"/>
    </row>
    <row r="50840" spans="26:28" x14ac:dyDescent="0.3">
      <c r="Z50840" s="102"/>
      <c r="AA50840" s="102"/>
      <c r="AB50840" s="102"/>
    </row>
    <row r="50841" spans="26:28" x14ac:dyDescent="0.3">
      <c r="Z50841" s="102"/>
      <c r="AA50841" s="102"/>
      <c r="AB50841" s="102"/>
    </row>
    <row r="50842" spans="26:28" x14ac:dyDescent="0.3">
      <c r="Z50842" s="102"/>
      <c r="AA50842" s="102"/>
      <c r="AB50842" s="102"/>
    </row>
    <row r="50843" spans="26:28" x14ac:dyDescent="0.3">
      <c r="Z50843" s="102"/>
      <c r="AA50843" s="102"/>
      <c r="AB50843" s="102"/>
    </row>
    <row r="50844" spans="26:28" x14ac:dyDescent="0.3">
      <c r="Z50844" s="102"/>
      <c r="AA50844" s="102"/>
      <c r="AB50844" s="102"/>
    </row>
    <row r="50845" spans="26:28" x14ac:dyDescent="0.3">
      <c r="Z50845" s="102"/>
      <c r="AA50845" s="102"/>
      <c r="AB50845" s="102"/>
    </row>
    <row r="50846" spans="26:28" x14ac:dyDescent="0.3">
      <c r="Z50846" s="102"/>
      <c r="AA50846" s="102"/>
      <c r="AB50846" s="102"/>
    </row>
    <row r="50847" spans="26:28" x14ac:dyDescent="0.3">
      <c r="Z50847" s="102"/>
      <c r="AA50847" s="102"/>
      <c r="AB50847" s="102"/>
    </row>
    <row r="50848" spans="26:28" x14ac:dyDescent="0.3">
      <c r="Z50848" s="102"/>
      <c r="AA50848" s="102"/>
      <c r="AB50848" s="102"/>
    </row>
    <row r="50849" spans="26:28" x14ac:dyDescent="0.3">
      <c r="Z50849" s="102"/>
      <c r="AA50849" s="102"/>
      <c r="AB50849" s="102"/>
    </row>
    <row r="50850" spans="26:28" x14ac:dyDescent="0.3">
      <c r="Z50850" s="102"/>
      <c r="AA50850" s="102"/>
      <c r="AB50850" s="102"/>
    </row>
    <row r="50851" spans="26:28" x14ac:dyDescent="0.3">
      <c r="Z50851" s="102"/>
      <c r="AA50851" s="102"/>
      <c r="AB50851" s="102"/>
    </row>
    <row r="50852" spans="26:28" x14ac:dyDescent="0.3">
      <c r="Z50852" s="102"/>
      <c r="AA50852" s="102"/>
      <c r="AB50852" s="102"/>
    </row>
    <row r="50853" spans="26:28" x14ac:dyDescent="0.3">
      <c r="Z50853" s="102"/>
      <c r="AA50853" s="102"/>
      <c r="AB50853" s="102"/>
    </row>
    <row r="50854" spans="26:28" x14ac:dyDescent="0.3">
      <c r="Z50854" s="102"/>
      <c r="AA50854" s="102"/>
      <c r="AB50854" s="102"/>
    </row>
    <row r="50855" spans="26:28" x14ac:dyDescent="0.3">
      <c r="Z50855" s="102"/>
      <c r="AA50855" s="102"/>
      <c r="AB50855" s="102"/>
    </row>
    <row r="50856" spans="26:28" x14ac:dyDescent="0.3">
      <c r="Z50856" s="102"/>
      <c r="AA50856" s="102"/>
      <c r="AB50856" s="102"/>
    </row>
    <row r="50857" spans="26:28" x14ac:dyDescent="0.3">
      <c r="Z50857" s="102"/>
      <c r="AA50857" s="102"/>
      <c r="AB50857" s="102"/>
    </row>
    <row r="50858" spans="26:28" x14ac:dyDescent="0.3">
      <c r="Z50858" s="102"/>
      <c r="AA50858" s="102"/>
      <c r="AB50858" s="102"/>
    </row>
    <row r="50859" spans="26:28" x14ac:dyDescent="0.3">
      <c r="Z50859" s="102"/>
      <c r="AA50859" s="102"/>
      <c r="AB50859" s="102"/>
    </row>
    <row r="50860" spans="26:28" x14ac:dyDescent="0.3">
      <c r="Z50860" s="102"/>
      <c r="AA50860" s="102"/>
      <c r="AB50860" s="102"/>
    </row>
    <row r="50861" spans="26:28" x14ac:dyDescent="0.3">
      <c r="Z50861" s="102"/>
      <c r="AA50861" s="102"/>
      <c r="AB50861" s="102"/>
    </row>
    <row r="50862" spans="26:28" x14ac:dyDescent="0.3">
      <c r="Z50862" s="102"/>
      <c r="AA50862" s="102"/>
      <c r="AB50862" s="102"/>
    </row>
    <row r="50863" spans="26:28" x14ac:dyDescent="0.3">
      <c r="Z50863" s="102"/>
      <c r="AA50863" s="102"/>
      <c r="AB50863" s="102"/>
    </row>
    <row r="50864" spans="26:28" x14ac:dyDescent="0.3">
      <c r="Z50864" s="102"/>
      <c r="AA50864" s="102"/>
      <c r="AB50864" s="102"/>
    </row>
    <row r="50865" spans="26:28" x14ac:dyDescent="0.3">
      <c r="Z50865" s="102"/>
      <c r="AA50865" s="102"/>
      <c r="AB50865" s="102"/>
    </row>
    <row r="50866" spans="26:28" x14ac:dyDescent="0.3">
      <c r="Z50866" s="102"/>
      <c r="AA50866" s="102"/>
      <c r="AB50866" s="102"/>
    </row>
    <row r="50867" spans="26:28" x14ac:dyDescent="0.3">
      <c r="Z50867" s="102"/>
      <c r="AA50867" s="102"/>
      <c r="AB50867" s="102"/>
    </row>
    <row r="50868" spans="26:28" x14ac:dyDescent="0.3">
      <c r="Z50868" s="102"/>
      <c r="AA50868" s="102"/>
      <c r="AB50868" s="102"/>
    </row>
    <row r="50869" spans="26:28" x14ac:dyDescent="0.3">
      <c r="Z50869" s="102"/>
      <c r="AA50869" s="102"/>
      <c r="AB50869" s="102"/>
    </row>
    <row r="50870" spans="26:28" x14ac:dyDescent="0.3">
      <c r="Z50870" s="102"/>
      <c r="AA50870" s="102"/>
      <c r="AB50870" s="102"/>
    </row>
    <row r="50871" spans="26:28" x14ac:dyDescent="0.3">
      <c r="Z50871" s="102"/>
      <c r="AA50871" s="102"/>
      <c r="AB50871" s="102"/>
    </row>
    <row r="50872" spans="26:28" x14ac:dyDescent="0.3">
      <c r="Z50872" s="102"/>
      <c r="AA50872" s="102"/>
      <c r="AB50872" s="102"/>
    </row>
    <row r="50873" spans="26:28" x14ac:dyDescent="0.3">
      <c r="Z50873" s="102"/>
      <c r="AA50873" s="102"/>
      <c r="AB50873" s="102"/>
    </row>
    <row r="50874" spans="26:28" x14ac:dyDescent="0.3">
      <c r="Z50874" s="102"/>
      <c r="AA50874" s="102"/>
      <c r="AB50874" s="102"/>
    </row>
    <row r="50875" spans="26:28" x14ac:dyDescent="0.3">
      <c r="Z50875" s="102"/>
      <c r="AA50875" s="102"/>
      <c r="AB50875" s="102"/>
    </row>
    <row r="50876" spans="26:28" x14ac:dyDescent="0.3">
      <c r="Z50876" s="102"/>
      <c r="AA50876" s="102"/>
      <c r="AB50876" s="102"/>
    </row>
    <row r="50877" spans="26:28" x14ac:dyDescent="0.3">
      <c r="Z50877" s="102"/>
      <c r="AA50877" s="102"/>
      <c r="AB50877" s="102"/>
    </row>
    <row r="50878" spans="26:28" x14ac:dyDescent="0.3">
      <c r="Z50878" s="102"/>
      <c r="AA50878" s="102"/>
      <c r="AB50878" s="102"/>
    </row>
    <row r="50879" spans="26:28" x14ac:dyDescent="0.3">
      <c r="Z50879" s="102"/>
      <c r="AA50879" s="102"/>
      <c r="AB50879" s="102"/>
    </row>
    <row r="50880" spans="26:28" x14ac:dyDescent="0.3">
      <c r="Z50880" s="102"/>
      <c r="AA50880" s="102"/>
      <c r="AB50880" s="102"/>
    </row>
    <row r="50881" spans="26:28" x14ac:dyDescent="0.3">
      <c r="Z50881" s="102"/>
      <c r="AA50881" s="102"/>
      <c r="AB50881" s="102"/>
    </row>
    <row r="50882" spans="26:28" x14ac:dyDescent="0.3">
      <c r="Z50882" s="102"/>
      <c r="AA50882" s="102"/>
      <c r="AB50882" s="102"/>
    </row>
    <row r="50883" spans="26:28" x14ac:dyDescent="0.3">
      <c r="Z50883" s="102"/>
      <c r="AA50883" s="102"/>
      <c r="AB50883" s="102"/>
    </row>
    <row r="50884" spans="26:28" x14ac:dyDescent="0.3">
      <c r="Z50884" s="102"/>
      <c r="AA50884" s="102"/>
      <c r="AB50884" s="102"/>
    </row>
    <row r="50885" spans="26:28" x14ac:dyDescent="0.3">
      <c r="Z50885" s="102"/>
      <c r="AA50885" s="102"/>
      <c r="AB50885" s="102"/>
    </row>
    <row r="50886" spans="26:28" x14ac:dyDescent="0.3">
      <c r="Z50886" s="102"/>
      <c r="AA50886" s="102"/>
      <c r="AB50886" s="102"/>
    </row>
    <row r="50887" spans="26:28" x14ac:dyDescent="0.3">
      <c r="Z50887" s="102"/>
      <c r="AA50887" s="102"/>
      <c r="AB50887" s="102"/>
    </row>
    <row r="50888" spans="26:28" x14ac:dyDescent="0.3">
      <c r="Z50888" s="102"/>
      <c r="AA50888" s="102"/>
      <c r="AB50888" s="102"/>
    </row>
    <row r="50889" spans="26:28" x14ac:dyDescent="0.3">
      <c r="Z50889" s="102"/>
      <c r="AA50889" s="102"/>
      <c r="AB50889" s="102"/>
    </row>
    <row r="50890" spans="26:28" x14ac:dyDescent="0.3">
      <c r="Z50890" s="102"/>
      <c r="AA50890" s="102"/>
      <c r="AB50890" s="102"/>
    </row>
    <row r="50891" spans="26:28" x14ac:dyDescent="0.3">
      <c r="Z50891" s="102"/>
      <c r="AA50891" s="102"/>
      <c r="AB50891" s="102"/>
    </row>
    <row r="50892" spans="26:28" x14ac:dyDescent="0.3">
      <c r="Z50892" s="102"/>
      <c r="AA50892" s="102"/>
      <c r="AB50892" s="102"/>
    </row>
    <row r="50893" spans="26:28" x14ac:dyDescent="0.3">
      <c r="Z50893" s="102"/>
      <c r="AA50893" s="102"/>
      <c r="AB50893" s="102"/>
    </row>
    <row r="50894" spans="26:28" x14ac:dyDescent="0.3">
      <c r="Z50894" s="102"/>
      <c r="AA50894" s="102"/>
      <c r="AB50894" s="102"/>
    </row>
    <row r="50895" spans="26:28" x14ac:dyDescent="0.3">
      <c r="Z50895" s="102"/>
      <c r="AA50895" s="102"/>
      <c r="AB50895" s="102"/>
    </row>
    <row r="50896" spans="26:28" x14ac:dyDescent="0.3">
      <c r="Z50896" s="102"/>
      <c r="AA50896" s="102"/>
      <c r="AB50896" s="102"/>
    </row>
    <row r="50897" spans="26:28" x14ac:dyDescent="0.3">
      <c r="Z50897" s="102"/>
      <c r="AA50897" s="102"/>
      <c r="AB50897" s="102"/>
    </row>
    <row r="50898" spans="26:28" x14ac:dyDescent="0.3">
      <c r="Z50898" s="102"/>
      <c r="AA50898" s="102"/>
      <c r="AB50898" s="102"/>
    </row>
    <row r="50899" spans="26:28" x14ac:dyDescent="0.3">
      <c r="Z50899" s="102"/>
      <c r="AA50899" s="102"/>
      <c r="AB50899" s="102"/>
    </row>
    <row r="50900" spans="26:28" x14ac:dyDescent="0.3">
      <c r="Z50900" s="102"/>
      <c r="AA50900" s="102"/>
      <c r="AB50900" s="102"/>
    </row>
    <row r="50901" spans="26:28" x14ac:dyDescent="0.3">
      <c r="Z50901" s="102"/>
      <c r="AA50901" s="102"/>
      <c r="AB50901" s="102"/>
    </row>
    <row r="50902" spans="26:28" x14ac:dyDescent="0.3">
      <c r="Z50902" s="102"/>
      <c r="AA50902" s="102"/>
      <c r="AB50902" s="102"/>
    </row>
    <row r="50903" spans="26:28" x14ac:dyDescent="0.3">
      <c r="Z50903" s="102"/>
      <c r="AA50903" s="102"/>
      <c r="AB50903" s="102"/>
    </row>
    <row r="50904" spans="26:28" x14ac:dyDescent="0.3">
      <c r="Z50904" s="102"/>
      <c r="AA50904" s="102"/>
      <c r="AB50904" s="102"/>
    </row>
    <row r="50905" spans="26:28" x14ac:dyDescent="0.3">
      <c r="Z50905" s="102"/>
      <c r="AA50905" s="102"/>
      <c r="AB50905" s="102"/>
    </row>
    <row r="50906" spans="26:28" x14ac:dyDescent="0.3">
      <c r="Z50906" s="102"/>
      <c r="AA50906" s="102"/>
      <c r="AB50906" s="102"/>
    </row>
    <row r="50907" spans="26:28" x14ac:dyDescent="0.3">
      <c r="Z50907" s="102"/>
      <c r="AA50907" s="102"/>
      <c r="AB50907" s="102"/>
    </row>
    <row r="50908" spans="26:28" x14ac:dyDescent="0.3">
      <c r="Z50908" s="102"/>
      <c r="AA50908" s="102"/>
      <c r="AB50908" s="102"/>
    </row>
    <row r="50909" spans="26:28" x14ac:dyDescent="0.3">
      <c r="Z50909" s="102"/>
      <c r="AA50909" s="102"/>
      <c r="AB50909" s="102"/>
    </row>
    <row r="50910" spans="26:28" x14ac:dyDescent="0.3">
      <c r="Z50910" s="102"/>
      <c r="AA50910" s="102"/>
      <c r="AB50910" s="102"/>
    </row>
    <row r="50911" spans="26:28" x14ac:dyDescent="0.3">
      <c r="Z50911" s="102"/>
      <c r="AA50911" s="102"/>
      <c r="AB50911" s="102"/>
    </row>
    <row r="50912" spans="26:28" x14ac:dyDescent="0.3">
      <c r="Z50912" s="102"/>
      <c r="AA50912" s="102"/>
      <c r="AB50912" s="102"/>
    </row>
    <row r="50913" spans="26:28" x14ac:dyDescent="0.3">
      <c r="Z50913" s="102"/>
      <c r="AA50913" s="102"/>
      <c r="AB50913" s="102"/>
    </row>
    <row r="50914" spans="26:28" x14ac:dyDescent="0.3">
      <c r="Z50914" s="102"/>
      <c r="AA50914" s="102"/>
      <c r="AB50914" s="102"/>
    </row>
    <row r="50915" spans="26:28" x14ac:dyDescent="0.3">
      <c r="Z50915" s="102"/>
      <c r="AA50915" s="102"/>
      <c r="AB50915" s="102"/>
    </row>
    <row r="50916" spans="26:28" x14ac:dyDescent="0.3">
      <c r="Z50916" s="102"/>
      <c r="AA50916" s="102"/>
      <c r="AB50916" s="102"/>
    </row>
    <row r="50917" spans="26:28" x14ac:dyDescent="0.3">
      <c r="Z50917" s="102"/>
      <c r="AA50917" s="102"/>
      <c r="AB50917" s="102"/>
    </row>
    <row r="50918" spans="26:28" x14ac:dyDescent="0.3">
      <c r="Z50918" s="102"/>
      <c r="AA50918" s="102"/>
      <c r="AB50918" s="102"/>
    </row>
    <row r="50919" spans="26:28" x14ac:dyDescent="0.3">
      <c r="Z50919" s="102"/>
      <c r="AA50919" s="102"/>
      <c r="AB50919" s="102"/>
    </row>
    <row r="50920" spans="26:28" x14ac:dyDescent="0.3">
      <c r="Z50920" s="102"/>
      <c r="AA50920" s="102"/>
      <c r="AB50920" s="102"/>
    </row>
    <row r="50921" spans="26:28" x14ac:dyDescent="0.3">
      <c r="Z50921" s="102"/>
      <c r="AA50921" s="102"/>
      <c r="AB50921" s="102"/>
    </row>
    <row r="50922" spans="26:28" x14ac:dyDescent="0.3">
      <c r="Z50922" s="102"/>
      <c r="AA50922" s="102"/>
      <c r="AB50922" s="102"/>
    </row>
    <row r="50923" spans="26:28" x14ac:dyDescent="0.3">
      <c r="Z50923" s="102"/>
      <c r="AA50923" s="102"/>
      <c r="AB50923" s="102"/>
    </row>
    <row r="50924" spans="26:28" x14ac:dyDescent="0.3">
      <c r="Z50924" s="102"/>
      <c r="AA50924" s="102"/>
      <c r="AB50924" s="102"/>
    </row>
    <row r="50925" spans="26:28" x14ac:dyDescent="0.3">
      <c r="Z50925" s="102"/>
      <c r="AA50925" s="102"/>
      <c r="AB50925" s="102"/>
    </row>
    <row r="50926" spans="26:28" x14ac:dyDescent="0.3">
      <c r="Z50926" s="102"/>
      <c r="AA50926" s="102"/>
      <c r="AB50926" s="102"/>
    </row>
    <row r="50927" spans="26:28" x14ac:dyDescent="0.3">
      <c r="Z50927" s="102"/>
      <c r="AA50927" s="102"/>
      <c r="AB50927" s="102"/>
    </row>
    <row r="50928" spans="26:28" x14ac:dyDescent="0.3">
      <c r="Z50928" s="102"/>
      <c r="AA50928" s="102"/>
      <c r="AB50928" s="102"/>
    </row>
    <row r="50929" spans="26:28" x14ac:dyDescent="0.3">
      <c r="Z50929" s="102"/>
      <c r="AA50929" s="102"/>
      <c r="AB50929" s="102"/>
    </row>
    <row r="50930" spans="26:28" x14ac:dyDescent="0.3">
      <c r="Z50930" s="102"/>
      <c r="AA50930" s="102"/>
      <c r="AB50930" s="102"/>
    </row>
    <row r="50931" spans="26:28" x14ac:dyDescent="0.3">
      <c r="Z50931" s="102"/>
      <c r="AA50931" s="102"/>
      <c r="AB50931" s="102"/>
    </row>
    <row r="50932" spans="26:28" x14ac:dyDescent="0.3">
      <c r="Z50932" s="102"/>
      <c r="AA50932" s="102"/>
      <c r="AB50932" s="102"/>
    </row>
    <row r="50933" spans="26:28" x14ac:dyDescent="0.3">
      <c r="Z50933" s="102"/>
      <c r="AA50933" s="102"/>
      <c r="AB50933" s="102"/>
    </row>
    <row r="50934" spans="26:28" x14ac:dyDescent="0.3">
      <c r="Z50934" s="102"/>
      <c r="AA50934" s="102"/>
      <c r="AB50934" s="102"/>
    </row>
    <row r="50935" spans="26:28" x14ac:dyDescent="0.3">
      <c r="Z50935" s="102"/>
      <c r="AA50935" s="102"/>
      <c r="AB50935" s="102"/>
    </row>
    <row r="50936" spans="26:28" x14ac:dyDescent="0.3">
      <c r="Z50936" s="102"/>
      <c r="AA50936" s="102"/>
      <c r="AB50936" s="102"/>
    </row>
    <row r="50937" spans="26:28" x14ac:dyDescent="0.3">
      <c r="Z50937" s="102"/>
      <c r="AA50937" s="102"/>
      <c r="AB50937" s="102"/>
    </row>
    <row r="50938" spans="26:28" x14ac:dyDescent="0.3">
      <c r="Z50938" s="102"/>
      <c r="AA50938" s="102"/>
      <c r="AB50938" s="102"/>
    </row>
    <row r="50939" spans="26:28" x14ac:dyDescent="0.3">
      <c r="Z50939" s="102"/>
      <c r="AA50939" s="102"/>
      <c r="AB50939" s="102"/>
    </row>
    <row r="50940" spans="26:28" x14ac:dyDescent="0.3">
      <c r="Z50940" s="102"/>
      <c r="AA50940" s="102"/>
      <c r="AB50940" s="102"/>
    </row>
    <row r="50941" spans="26:28" x14ac:dyDescent="0.3">
      <c r="Z50941" s="102"/>
      <c r="AA50941" s="102"/>
      <c r="AB50941" s="102"/>
    </row>
    <row r="50942" spans="26:28" x14ac:dyDescent="0.3">
      <c r="Z50942" s="102"/>
      <c r="AA50942" s="102"/>
      <c r="AB50942" s="102"/>
    </row>
    <row r="50943" spans="26:28" x14ac:dyDescent="0.3">
      <c r="Z50943" s="102"/>
      <c r="AA50943" s="102"/>
      <c r="AB50943" s="102"/>
    </row>
    <row r="50944" spans="26:28" x14ac:dyDescent="0.3">
      <c r="Z50944" s="102"/>
      <c r="AA50944" s="102"/>
      <c r="AB50944" s="102"/>
    </row>
    <row r="50945" spans="26:28" x14ac:dyDescent="0.3">
      <c r="Z50945" s="102"/>
      <c r="AA50945" s="102"/>
      <c r="AB50945" s="102"/>
    </row>
    <row r="50946" spans="26:28" x14ac:dyDescent="0.3">
      <c r="Z50946" s="102"/>
      <c r="AA50946" s="102"/>
      <c r="AB50946" s="102"/>
    </row>
    <row r="50947" spans="26:28" x14ac:dyDescent="0.3">
      <c r="Z50947" s="102"/>
      <c r="AA50947" s="102"/>
      <c r="AB50947" s="102"/>
    </row>
    <row r="50948" spans="26:28" x14ac:dyDescent="0.3">
      <c r="Z50948" s="102"/>
      <c r="AA50948" s="102"/>
      <c r="AB50948" s="102"/>
    </row>
    <row r="50949" spans="26:28" x14ac:dyDescent="0.3">
      <c r="Z50949" s="102"/>
      <c r="AA50949" s="102"/>
      <c r="AB50949" s="102"/>
    </row>
    <row r="50950" spans="26:28" x14ac:dyDescent="0.3">
      <c r="Z50950" s="102"/>
      <c r="AA50950" s="102"/>
      <c r="AB50950" s="102"/>
    </row>
    <row r="50951" spans="26:28" x14ac:dyDescent="0.3">
      <c r="Z50951" s="102"/>
      <c r="AA50951" s="102"/>
      <c r="AB50951" s="102"/>
    </row>
    <row r="50952" spans="26:28" x14ac:dyDescent="0.3">
      <c r="Z50952" s="102"/>
      <c r="AA50952" s="102"/>
      <c r="AB50952" s="102"/>
    </row>
    <row r="50953" spans="26:28" x14ac:dyDescent="0.3">
      <c r="Z50953" s="102"/>
      <c r="AA50953" s="102"/>
      <c r="AB50953" s="102"/>
    </row>
    <row r="50954" spans="26:28" x14ac:dyDescent="0.3">
      <c r="Z50954" s="102"/>
      <c r="AA50954" s="102"/>
      <c r="AB50954" s="102"/>
    </row>
    <row r="50955" spans="26:28" x14ac:dyDescent="0.3">
      <c r="Z50955" s="102"/>
      <c r="AA50955" s="102"/>
      <c r="AB50955" s="102"/>
    </row>
    <row r="50956" spans="26:28" x14ac:dyDescent="0.3">
      <c r="Z50956" s="102"/>
      <c r="AA50956" s="102"/>
      <c r="AB50956" s="102"/>
    </row>
    <row r="50957" spans="26:28" x14ac:dyDescent="0.3">
      <c r="Z50957" s="102"/>
      <c r="AA50957" s="102"/>
      <c r="AB50957" s="102"/>
    </row>
    <row r="50958" spans="26:28" x14ac:dyDescent="0.3">
      <c r="Z50958" s="102"/>
      <c r="AA50958" s="102"/>
      <c r="AB50958" s="102"/>
    </row>
    <row r="50959" spans="26:28" x14ac:dyDescent="0.3">
      <c r="Z50959" s="102"/>
      <c r="AA50959" s="102"/>
      <c r="AB50959" s="102"/>
    </row>
    <row r="50960" spans="26:28" x14ac:dyDescent="0.3">
      <c r="Z50960" s="102"/>
      <c r="AA50960" s="102"/>
      <c r="AB50960" s="102"/>
    </row>
    <row r="50961" spans="26:28" x14ac:dyDescent="0.3">
      <c r="Z50961" s="102"/>
      <c r="AA50961" s="102"/>
      <c r="AB50961" s="102"/>
    </row>
    <row r="50962" spans="26:28" x14ac:dyDescent="0.3">
      <c r="Z50962" s="102"/>
      <c r="AA50962" s="102"/>
      <c r="AB50962" s="102"/>
    </row>
    <row r="50963" spans="26:28" x14ac:dyDescent="0.3">
      <c r="Z50963" s="102"/>
      <c r="AA50963" s="102"/>
      <c r="AB50963" s="102"/>
    </row>
    <row r="50964" spans="26:28" x14ac:dyDescent="0.3">
      <c r="Z50964" s="102"/>
      <c r="AA50964" s="102"/>
      <c r="AB50964" s="102"/>
    </row>
    <row r="50965" spans="26:28" x14ac:dyDescent="0.3">
      <c r="Z50965" s="102"/>
      <c r="AA50965" s="102"/>
      <c r="AB50965" s="102"/>
    </row>
    <row r="50966" spans="26:28" x14ac:dyDescent="0.3">
      <c r="Z50966" s="102"/>
      <c r="AA50966" s="102"/>
      <c r="AB50966" s="102"/>
    </row>
    <row r="50967" spans="26:28" x14ac:dyDescent="0.3">
      <c r="Z50967" s="102"/>
      <c r="AA50967" s="102"/>
      <c r="AB50967" s="102"/>
    </row>
    <row r="50968" spans="26:28" x14ac:dyDescent="0.3">
      <c r="Z50968" s="102"/>
      <c r="AA50968" s="102"/>
      <c r="AB50968" s="102"/>
    </row>
    <row r="50969" spans="26:28" x14ac:dyDescent="0.3">
      <c r="Z50969" s="102"/>
      <c r="AA50969" s="102"/>
      <c r="AB50969" s="102"/>
    </row>
    <row r="50970" spans="26:28" x14ac:dyDescent="0.3">
      <c r="Z50970" s="102"/>
      <c r="AA50970" s="102"/>
      <c r="AB50970" s="102"/>
    </row>
    <row r="50971" spans="26:28" x14ac:dyDescent="0.3">
      <c r="Z50971" s="102"/>
      <c r="AA50971" s="102"/>
      <c r="AB50971" s="102"/>
    </row>
    <row r="50972" spans="26:28" x14ac:dyDescent="0.3">
      <c r="Z50972" s="102"/>
      <c r="AA50972" s="102"/>
      <c r="AB50972" s="102"/>
    </row>
    <row r="50973" spans="26:28" x14ac:dyDescent="0.3">
      <c r="Z50973" s="102"/>
      <c r="AA50973" s="102"/>
      <c r="AB50973" s="102"/>
    </row>
    <row r="50974" spans="26:28" x14ac:dyDescent="0.3">
      <c r="Z50974" s="102"/>
      <c r="AA50974" s="102"/>
      <c r="AB50974" s="102"/>
    </row>
    <row r="50975" spans="26:28" x14ac:dyDescent="0.3">
      <c r="Z50975" s="102"/>
      <c r="AA50975" s="102"/>
      <c r="AB50975" s="102"/>
    </row>
    <row r="50976" spans="26:28" x14ac:dyDescent="0.3">
      <c r="Z50976" s="102"/>
      <c r="AA50976" s="102"/>
      <c r="AB50976" s="102"/>
    </row>
    <row r="50977" spans="26:28" x14ac:dyDescent="0.3">
      <c r="Z50977" s="102"/>
      <c r="AA50977" s="102"/>
      <c r="AB50977" s="102"/>
    </row>
    <row r="50978" spans="26:28" x14ac:dyDescent="0.3">
      <c r="Z50978" s="102"/>
      <c r="AA50978" s="102"/>
      <c r="AB50978" s="102"/>
    </row>
    <row r="50979" spans="26:28" x14ac:dyDescent="0.3">
      <c r="Z50979" s="102"/>
      <c r="AA50979" s="102"/>
      <c r="AB50979" s="102"/>
    </row>
    <row r="50980" spans="26:28" x14ac:dyDescent="0.3">
      <c r="Z50980" s="102"/>
      <c r="AA50980" s="102"/>
      <c r="AB50980" s="102"/>
    </row>
    <row r="50981" spans="26:28" x14ac:dyDescent="0.3">
      <c r="Z50981" s="102"/>
      <c r="AA50981" s="102"/>
      <c r="AB50981" s="102"/>
    </row>
    <row r="50982" spans="26:28" x14ac:dyDescent="0.3">
      <c r="Z50982" s="102"/>
      <c r="AA50982" s="102"/>
      <c r="AB50982" s="102"/>
    </row>
    <row r="50983" spans="26:28" x14ac:dyDescent="0.3">
      <c r="Z50983" s="102"/>
      <c r="AA50983" s="102"/>
      <c r="AB50983" s="102"/>
    </row>
    <row r="50984" spans="26:28" x14ac:dyDescent="0.3">
      <c r="Z50984" s="102"/>
      <c r="AA50984" s="102"/>
      <c r="AB50984" s="102"/>
    </row>
    <row r="50985" spans="26:28" x14ac:dyDescent="0.3">
      <c r="Z50985" s="102"/>
      <c r="AA50985" s="102"/>
      <c r="AB50985" s="102"/>
    </row>
    <row r="50986" spans="26:28" x14ac:dyDescent="0.3">
      <c r="Z50986" s="102"/>
      <c r="AA50986" s="102"/>
      <c r="AB50986" s="102"/>
    </row>
    <row r="50987" spans="26:28" x14ac:dyDescent="0.3">
      <c r="Z50987" s="102"/>
      <c r="AA50987" s="102"/>
      <c r="AB50987" s="102"/>
    </row>
    <row r="50988" spans="26:28" x14ac:dyDescent="0.3">
      <c r="Z50988" s="102"/>
      <c r="AA50988" s="102"/>
      <c r="AB50988" s="102"/>
    </row>
    <row r="50989" spans="26:28" x14ac:dyDescent="0.3">
      <c r="Z50989" s="102"/>
      <c r="AA50989" s="102"/>
      <c r="AB50989" s="102"/>
    </row>
    <row r="50990" spans="26:28" x14ac:dyDescent="0.3">
      <c r="Z50990" s="102"/>
      <c r="AA50990" s="102"/>
      <c r="AB50990" s="102"/>
    </row>
    <row r="50991" spans="26:28" x14ac:dyDescent="0.3">
      <c r="Z50991" s="102"/>
      <c r="AA50991" s="102"/>
      <c r="AB50991" s="102"/>
    </row>
    <row r="50992" spans="26:28" x14ac:dyDescent="0.3">
      <c r="Z50992" s="102"/>
      <c r="AA50992" s="102"/>
      <c r="AB50992" s="102"/>
    </row>
    <row r="50993" spans="26:28" x14ac:dyDescent="0.3">
      <c r="Z50993" s="102"/>
      <c r="AA50993" s="102"/>
      <c r="AB50993" s="102"/>
    </row>
    <row r="50994" spans="26:28" x14ac:dyDescent="0.3">
      <c r="Z50994" s="102"/>
      <c r="AA50994" s="102"/>
      <c r="AB50994" s="102"/>
    </row>
    <row r="50995" spans="26:28" x14ac:dyDescent="0.3">
      <c r="Z50995" s="102"/>
      <c r="AA50995" s="102"/>
      <c r="AB50995" s="102"/>
    </row>
    <row r="50996" spans="26:28" x14ac:dyDescent="0.3">
      <c r="Z50996" s="102"/>
      <c r="AA50996" s="102"/>
      <c r="AB50996" s="102"/>
    </row>
    <row r="50997" spans="26:28" x14ac:dyDescent="0.3">
      <c r="Z50997" s="102"/>
      <c r="AA50997" s="102"/>
      <c r="AB50997" s="102"/>
    </row>
    <row r="50998" spans="26:28" x14ac:dyDescent="0.3">
      <c r="Z50998" s="102"/>
      <c r="AA50998" s="102"/>
      <c r="AB50998" s="102"/>
    </row>
    <row r="50999" spans="26:28" x14ac:dyDescent="0.3">
      <c r="Z50999" s="102"/>
      <c r="AA50999" s="102"/>
      <c r="AB50999" s="102"/>
    </row>
    <row r="51000" spans="26:28" x14ac:dyDescent="0.3">
      <c r="Z51000" s="102"/>
      <c r="AA51000" s="102"/>
      <c r="AB51000" s="102"/>
    </row>
    <row r="51001" spans="26:28" x14ac:dyDescent="0.3">
      <c r="Z51001" s="102"/>
      <c r="AA51001" s="102"/>
      <c r="AB51001" s="102"/>
    </row>
    <row r="51002" spans="26:28" x14ac:dyDescent="0.3">
      <c r="Z51002" s="102"/>
      <c r="AA51002" s="102"/>
      <c r="AB51002" s="102"/>
    </row>
    <row r="51003" spans="26:28" x14ac:dyDescent="0.3">
      <c r="Z51003" s="102"/>
      <c r="AA51003" s="102"/>
      <c r="AB51003" s="102"/>
    </row>
    <row r="51004" spans="26:28" x14ac:dyDescent="0.3">
      <c r="Z51004" s="102"/>
      <c r="AA51004" s="102"/>
      <c r="AB51004" s="102"/>
    </row>
    <row r="51005" spans="26:28" x14ac:dyDescent="0.3">
      <c r="Z51005" s="102"/>
      <c r="AA51005" s="102"/>
      <c r="AB51005" s="102"/>
    </row>
    <row r="51006" spans="26:28" x14ac:dyDescent="0.3">
      <c r="Z51006" s="102"/>
      <c r="AA51006" s="102"/>
      <c r="AB51006" s="102"/>
    </row>
    <row r="51007" spans="26:28" x14ac:dyDescent="0.3">
      <c r="Z51007" s="102"/>
      <c r="AA51007" s="102"/>
      <c r="AB51007" s="102"/>
    </row>
    <row r="51008" spans="26:28" x14ac:dyDescent="0.3">
      <c r="Z51008" s="102"/>
      <c r="AA51008" s="102"/>
      <c r="AB51008" s="102"/>
    </row>
    <row r="51009" spans="26:28" x14ac:dyDescent="0.3">
      <c r="Z51009" s="102"/>
      <c r="AA51009" s="102"/>
      <c r="AB51009" s="102"/>
    </row>
    <row r="51010" spans="26:28" x14ac:dyDescent="0.3">
      <c r="Z51010" s="102"/>
      <c r="AA51010" s="102"/>
      <c r="AB51010" s="102"/>
    </row>
    <row r="51011" spans="26:28" x14ac:dyDescent="0.3">
      <c r="Z51011" s="102"/>
      <c r="AA51011" s="102"/>
      <c r="AB51011" s="102"/>
    </row>
    <row r="51012" spans="26:28" x14ac:dyDescent="0.3">
      <c r="Z51012" s="102"/>
      <c r="AA51012" s="102"/>
      <c r="AB51012" s="102"/>
    </row>
    <row r="51013" spans="26:28" x14ac:dyDescent="0.3">
      <c r="Z51013" s="102"/>
      <c r="AA51013" s="102"/>
      <c r="AB51013" s="102"/>
    </row>
    <row r="51014" spans="26:28" x14ac:dyDescent="0.3">
      <c r="Z51014" s="102"/>
      <c r="AA51014" s="102"/>
      <c r="AB51014" s="102"/>
    </row>
    <row r="51015" spans="26:28" x14ac:dyDescent="0.3">
      <c r="Z51015" s="102"/>
      <c r="AA51015" s="102"/>
      <c r="AB51015" s="102"/>
    </row>
    <row r="51016" spans="26:28" x14ac:dyDescent="0.3">
      <c r="Z51016" s="102"/>
      <c r="AA51016" s="102"/>
      <c r="AB51016" s="102"/>
    </row>
    <row r="51017" spans="26:28" x14ac:dyDescent="0.3">
      <c r="Z51017" s="102"/>
      <c r="AA51017" s="102"/>
      <c r="AB51017" s="102"/>
    </row>
    <row r="51018" spans="26:28" x14ac:dyDescent="0.3">
      <c r="Z51018" s="102"/>
      <c r="AA51018" s="102"/>
      <c r="AB51018" s="102"/>
    </row>
    <row r="51019" spans="26:28" x14ac:dyDescent="0.3">
      <c r="Z51019" s="102"/>
      <c r="AA51019" s="102"/>
      <c r="AB51019" s="102"/>
    </row>
    <row r="51020" spans="26:28" x14ac:dyDescent="0.3">
      <c r="Z51020" s="102"/>
      <c r="AA51020" s="102"/>
      <c r="AB51020" s="102"/>
    </row>
    <row r="51021" spans="26:28" x14ac:dyDescent="0.3">
      <c r="Z51021" s="102"/>
      <c r="AA51021" s="102"/>
      <c r="AB51021" s="102"/>
    </row>
    <row r="51022" spans="26:28" x14ac:dyDescent="0.3">
      <c r="Z51022" s="102"/>
      <c r="AA51022" s="102"/>
      <c r="AB51022" s="102"/>
    </row>
    <row r="51023" spans="26:28" x14ac:dyDescent="0.3">
      <c r="Z51023" s="102"/>
      <c r="AA51023" s="102"/>
      <c r="AB51023" s="102"/>
    </row>
    <row r="51024" spans="26:28" x14ac:dyDescent="0.3">
      <c r="Z51024" s="102"/>
      <c r="AA51024" s="102"/>
      <c r="AB51024" s="102"/>
    </row>
    <row r="51025" spans="26:28" x14ac:dyDescent="0.3">
      <c r="Z51025" s="102"/>
      <c r="AA51025" s="102"/>
      <c r="AB51025" s="102"/>
    </row>
    <row r="51026" spans="26:28" x14ac:dyDescent="0.3">
      <c r="Z51026" s="102"/>
      <c r="AA51026" s="102"/>
      <c r="AB51026" s="102"/>
    </row>
    <row r="51027" spans="26:28" x14ac:dyDescent="0.3">
      <c r="Z51027" s="102"/>
      <c r="AA51027" s="102"/>
      <c r="AB51027" s="102"/>
    </row>
    <row r="51028" spans="26:28" x14ac:dyDescent="0.3">
      <c r="Z51028" s="102"/>
      <c r="AA51028" s="102"/>
      <c r="AB51028" s="102"/>
    </row>
    <row r="51029" spans="26:28" x14ac:dyDescent="0.3">
      <c r="Z51029" s="102"/>
      <c r="AA51029" s="102"/>
      <c r="AB51029" s="102"/>
    </row>
    <row r="51030" spans="26:28" x14ac:dyDescent="0.3">
      <c r="Z51030" s="102"/>
      <c r="AA51030" s="102"/>
      <c r="AB51030" s="102"/>
    </row>
    <row r="51031" spans="26:28" x14ac:dyDescent="0.3">
      <c r="Z51031" s="102"/>
      <c r="AA51031" s="102"/>
      <c r="AB51031" s="102"/>
    </row>
    <row r="51032" spans="26:28" x14ac:dyDescent="0.3">
      <c r="Z51032" s="102"/>
      <c r="AA51032" s="102"/>
      <c r="AB51032" s="102"/>
    </row>
    <row r="51033" spans="26:28" x14ac:dyDescent="0.3">
      <c r="Z51033" s="102"/>
      <c r="AA51033" s="102"/>
      <c r="AB51033" s="102"/>
    </row>
    <row r="51034" spans="26:28" x14ac:dyDescent="0.3">
      <c r="Z51034" s="102"/>
      <c r="AA51034" s="102"/>
      <c r="AB51034" s="102"/>
    </row>
    <row r="51035" spans="26:28" x14ac:dyDescent="0.3">
      <c r="Z51035" s="102"/>
      <c r="AA51035" s="102"/>
      <c r="AB51035" s="102"/>
    </row>
    <row r="51036" spans="26:28" x14ac:dyDescent="0.3">
      <c r="Z51036" s="102"/>
      <c r="AA51036" s="102"/>
      <c r="AB51036" s="102"/>
    </row>
    <row r="51037" spans="26:28" x14ac:dyDescent="0.3">
      <c r="Z51037" s="102"/>
      <c r="AA51037" s="102"/>
      <c r="AB51037" s="102"/>
    </row>
    <row r="51038" spans="26:28" x14ac:dyDescent="0.3">
      <c r="Z51038" s="102"/>
      <c r="AA51038" s="102"/>
      <c r="AB51038" s="102"/>
    </row>
    <row r="51039" spans="26:28" x14ac:dyDescent="0.3">
      <c r="Z51039" s="102"/>
      <c r="AA51039" s="102"/>
      <c r="AB51039" s="102"/>
    </row>
    <row r="51040" spans="26:28" x14ac:dyDescent="0.3">
      <c r="Z51040" s="102"/>
      <c r="AA51040" s="102"/>
      <c r="AB51040" s="102"/>
    </row>
    <row r="51041" spans="26:28" x14ac:dyDescent="0.3">
      <c r="Z51041" s="102"/>
      <c r="AA51041" s="102"/>
      <c r="AB51041" s="102"/>
    </row>
    <row r="51042" spans="26:28" x14ac:dyDescent="0.3">
      <c r="Z51042" s="102"/>
      <c r="AA51042" s="102"/>
      <c r="AB51042" s="102"/>
    </row>
    <row r="51043" spans="26:28" x14ac:dyDescent="0.3">
      <c r="Z51043" s="102"/>
      <c r="AA51043" s="102"/>
      <c r="AB51043" s="102"/>
    </row>
    <row r="51044" spans="26:28" x14ac:dyDescent="0.3">
      <c r="Z51044" s="102"/>
      <c r="AA51044" s="102"/>
      <c r="AB51044" s="102"/>
    </row>
    <row r="51045" spans="26:28" x14ac:dyDescent="0.3">
      <c r="Z51045" s="102"/>
      <c r="AA51045" s="102"/>
      <c r="AB51045" s="102"/>
    </row>
    <row r="51046" spans="26:28" x14ac:dyDescent="0.3">
      <c r="Z51046" s="102"/>
      <c r="AA51046" s="102"/>
      <c r="AB51046" s="102"/>
    </row>
    <row r="51047" spans="26:28" x14ac:dyDescent="0.3">
      <c r="Z51047" s="102"/>
      <c r="AA51047" s="102"/>
      <c r="AB51047" s="102"/>
    </row>
    <row r="51048" spans="26:28" x14ac:dyDescent="0.3">
      <c r="Z51048" s="102"/>
      <c r="AA51048" s="102"/>
      <c r="AB51048" s="102"/>
    </row>
    <row r="51049" spans="26:28" x14ac:dyDescent="0.3">
      <c r="Z51049" s="102"/>
      <c r="AA51049" s="102"/>
      <c r="AB51049" s="102"/>
    </row>
    <row r="51050" spans="26:28" x14ac:dyDescent="0.3">
      <c r="Z51050" s="102"/>
      <c r="AA51050" s="102"/>
      <c r="AB51050" s="102"/>
    </row>
    <row r="51051" spans="26:28" x14ac:dyDescent="0.3">
      <c r="Z51051" s="102"/>
      <c r="AA51051" s="102"/>
      <c r="AB51051" s="102"/>
    </row>
    <row r="51052" spans="26:28" x14ac:dyDescent="0.3">
      <c r="Z51052" s="102"/>
      <c r="AA51052" s="102"/>
      <c r="AB51052" s="102"/>
    </row>
    <row r="51053" spans="26:28" x14ac:dyDescent="0.3">
      <c r="Z51053" s="102"/>
      <c r="AA51053" s="102"/>
      <c r="AB51053" s="102"/>
    </row>
    <row r="51054" spans="26:28" x14ac:dyDescent="0.3">
      <c r="Z51054" s="102"/>
      <c r="AA51054" s="102"/>
      <c r="AB51054" s="102"/>
    </row>
    <row r="51055" spans="26:28" x14ac:dyDescent="0.3">
      <c r="Z51055" s="102"/>
      <c r="AA51055" s="102"/>
      <c r="AB51055" s="102"/>
    </row>
    <row r="51056" spans="26:28" x14ac:dyDescent="0.3">
      <c r="Z51056" s="102"/>
      <c r="AA51056" s="102"/>
      <c r="AB51056" s="102"/>
    </row>
    <row r="51057" spans="26:28" x14ac:dyDescent="0.3">
      <c r="Z51057" s="102"/>
      <c r="AA51057" s="102"/>
      <c r="AB51057" s="102"/>
    </row>
    <row r="51058" spans="26:28" x14ac:dyDescent="0.3">
      <c r="Z51058" s="102"/>
      <c r="AA51058" s="102"/>
      <c r="AB51058" s="102"/>
    </row>
    <row r="51059" spans="26:28" x14ac:dyDescent="0.3">
      <c r="Z51059" s="102"/>
      <c r="AA51059" s="102"/>
      <c r="AB51059" s="102"/>
    </row>
    <row r="51060" spans="26:28" x14ac:dyDescent="0.3">
      <c r="Z51060" s="102"/>
      <c r="AA51060" s="102"/>
      <c r="AB51060" s="102"/>
    </row>
    <row r="51061" spans="26:28" x14ac:dyDescent="0.3">
      <c r="Z51061" s="102"/>
      <c r="AA51061" s="102"/>
      <c r="AB51061" s="102"/>
    </row>
    <row r="51062" spans="26:28" x14ac:dyDescent="0.3">
      <c r="Z51062" s="102"/>
      <c r="AA51062" s="102"/>
      <c r="AB51062" s="102"/>
    </row>
    <row r="51063" spans="26:28" x14ac:dyDescent="0.3">
      <c r="Z51063" s="102"/>
      <c r="AA51063" s="102"/>
      <c r="AB51063" s="102"/>
    </row>
    <row r="51064" spans="26:28" x14ac:dyDescent="0.3">
      <c r="Z51064" s="102"/>
      <c r="AA51064" s="102"/>
      <c r="AB51064" s="102"/>
    </row>
    <row r="51065" spans="26:28" x14ac:dyDescent="0.3">
      <c r="Z51065" s="102"/>
      <c r="AA51065" s="102"/>
      <c r="AB51065" s="102"/>
    </row>
    <row r="51066" spans="26:28" x14ac:dyDescent="0.3">
      <c r="Z51066" s="102"/>
      <c r="AA51066" s="102"/>
      <c r="AB51066" s="102"/>
    </row>
    <row r="51067" spans="26:28" x14ac:dyDescent="0.3">
      <c r="Z51067" s="102"/>
      <c r="AA51067" s="102"/>
      <c r="AB51067" s="102"/>
    </row>
    <row r="51068" spans="26:28" x14ac:dyDescent="0.3">
      <c r="Z51068" s="102"/>
      <c r="AA51068" s="102"/>
      <c r="AB51068" s="102"/>
    </row>
    <row r="51069" spans="26:28" x14ac:dyDescent="0.3">
      <c r="Z51069" s="102"/>
      <c r="AA51069" s="102"/>
      <c r="AB51069" s="102"/>
    </row>
    <row r="51070" spans="26:28" x14ac:dyDescent="0.3">
      <c r="Z51070" s="102"/>
      <c r="AA51070" s="102"/>
      <c r="AB51070" s="102"/>
    </row>
    <row r="51071" spans="26:28" x14ac:dyDescent="0.3">
      <c r="Z51071" s="102"/>
      <c r="AA51071" s="102"/>
      <c r="AB51071" s="102"/>
    </row>
    <row r="51072" spans="26:28" x14ac:dyDescent="0.3">
      <c r="Z51072" s="102"/>
      <c r="AA51072" s="102"/>
      <c r="AB51072" s="102"/>
    </row>
    <row r="51073" spans="26:28" x14ac:dyDescent="0.3">
      <c r="Z51073" s="102"/>
      <c r="AA51073" s="102"/>
      <c r="AB51073" s="102"/>
    </row>
    <row r="51074" spans="26:28" x14ac:dyDescent="0.3">
      <c r="Z51074" s="102"/>
      <c r="AA51074" s="102"/>
      <c r="AB51074" s="102"/>
    </row>
    <row r="51075" spans="26:28" x14ac:dyDescent="0.3">
      <c r="Z51075" s="102"/>
      <c r="AA51075" s="102"/>
      <c r="AB51075" s="102"/>
    </row>
    <row r="51076" spans="26:28" x14ac:dyDescent="0.3">
      <c r="Z51076" s="102"/>
      <c r="AA51076" s="102"/>
      <c r="AB51076" s="102"/>
    </row>
    <row r="51077" spans="26:28" x14ac:dyDescent="0.3">
      <c r="Z51077" s="102"/>
      <c r="AA51077" s="102"/>
      <c r="AB51077" s="102"/>
    </row>
    <row r="51078" spans="26:28" x14ac:dyDescent="0.3">
      <c r="Z51078" s="102"/>
      <c r="AA51078" s="102"/>
      <c r="AB51078" s="102"/>
    </row>
    <row r="51079" spans="26:28" x14ac:dyDescent="0.3">
      <c r="Z51079" s="102"/>
      <c r="AA51079" s="102"/>
      <c r="AB51079" s="102"/>
    </row>
    <row r="51080" spans="26:28" x14ac:dyDescent="0.3">
      <c r="Z51080" s="102"/>
      <c r="AA51080" s="102"/>
      <c r="AB51080" s="102"/>
    </row>
    <row r="51081" spans="26:28" x14ac:dyDescent="0.3">
      <c r="Z51081" s="102"/>
      <c r="AA51081" s="102"/>
      <c r="AB51081" s="102"/>
    </row>
    <row r="51082" spans="26:28" x14ac:dyDescent="0.3">
      <c r="Z51082" s="102"/>
      <c r="AA51082" s="102"/>
      <c r="AB51082" s="102"/>
    </row>
    <row r="51083" spans="26:28" x14ac:dyDescent="0.3">
      <c r="Z51083" s="102"/>
      <c r="AA51083" s="102"/>
      <c r="AB51083" s="102"/>
    </row>
    <row r="51084" spans="26:28" x14ac:dyDescent="0.3">
      <c r="Z51084" s="102"/>
      <c r="AA51084" s="102"/>
      <c r="AB51084" s="102"/>
    </row>
    <row r="51085" spans="26:28" x14ac:dyDescent="0.3">
      <c r="Z51085" s="102"/>
      <c r="AA51085" s="102"/>
      <c r="AB51085" s="102"/>
    </row>
    <row r="51086" spans="26:28" x14ac:dyDescent="0.3">
      <c r="Z51086" s="102"/>
      <c r="AA51086" s="102"/>
      <c r="AB51086" s="102"/>
    </row>
    <row r="51087" spans="26:28" x14ac:dyDescent="0.3">
      <c r="Z51087" s="102"/>
      <c r="AA51087" s="102"/>
      <c r="AB51087" s="102"/>
    </row>
    <row r="51088" spans="26:28" x14ac:dyDescent="0.3">
      <c r="Z51088" s="102"/>
      <c r="AA51088" s="102"/>
      <c r="AB51088" s="102"/>
    </row>
    <row r="51089" spans="26:28" x14ac:dyDescent="0.3">
      <c r="Z51089" s="102"/>
      <c r="AA51089" s="102"/>
      <c r="AB51089" s="102"/>
    </row>
    <row r="51090" spans="26:28" x14ac:dyDescent="0.3">
      <c r="Z51090" s="102"/>
      <c r="AA51090" s="102"/>
      <c r="AB51090" s="102"/>
    </row>
    <row r="51091" spans="26:28" x14ac:dyDescent="0.3">
      <c r="Z51091" s="102"/>
      <c r="AA51091" s="102"/>
      <c r="AB51091" s="102"/>
    </row>
    <row r="51092" spans="26:28" x14ac:dyDescent="0.3">
      <c r="Z51092" s="102"/>
      <c r="AA51092" s="102"/>
      <c r="AB51092" s="102"/>
    </row>
    <row r="51093" spans="26:28" x14ac:dyDescent="0.3">
      <c r="Z51093" s="102"/>
      <c r="AA51093" s="102"/>
      <c r="AB51093" s="102"/>
    </row>
    <row r="51094" spans="26:28" x14ac:dyDescent="0.3">
      <c r="Z51094" s="102"/>
      <c r="AA51094" s="102"/>
      <c r="AB51094" s="102"/>
    </row>
    <row r="51095" spans="26:28" x14ac:dyDescent="0.3">
      <c r="Z51095" s="102"/>
      <c r="AA51095" s="102"/>
      <c r="AB51095" s="102"/>
    </row>
    <row r="51096" spans="26:28" x14ac:dyDescent="0.3">
      <c r="Z51096" s="102"/>
      <c r="AA51096" s="102"/>
      <c r="AB51096" s="102"/>
    </row>
    <row r="51097" spans="26:28" x14ac:dyDescent="0.3">
      <c r="Z51097" s="102"/>
      <c r="AA51097" s="102"/>
      <c r="AB51097" s="102"/>
    </row>
    <row r="51098" spans="26:28" x14ac:dyDescent="0.3">
      <c r="Z51098" s="102"/>
      <c r="AA51098" s="102"/>
      <c r="AB51098" s="102"/>
    </row>
    <row r="51099" spans="26:28" x14ac:dyDescent="0.3">
      <c r="Z51099" s="102"/>
      <c r="AA51099" s="102"/>
      <c r="AB51099" s="102"/>
    </row>
    <row r="51100" spans="26:28" x14ac:dyDescent="0.3">
      <c r="Z51100" s="102"/>
      <c r="AA51100" s="102"/>
      <c r="AB51100" s="102"/>
    </row>
    <row r="51101" spans="26:28" x14ac:dyDescent="0.3">
      <c r="Z51101" s="102"/>
      <c r="AA51101" s="102"/>
      <c r="AB51101" s="102"/>
    </row>
    <row r="51102" spans="26:28" x14ac:dyDescent="0.3">
      <c r="Z51102" s="102"/>
      <c r="AA51102" s="102"/>
      <c r="AB51102" s="102"/>
    </row>
    <row r="51103" spans="26:28" x14ac:dyDescent="0.3">
      <c r="Z51103" s="102"/>
      <c r="AA51103" s="102"/>
      <c r="AB51103" s="102"/>
    </row>
    <row r="51104" spans="26:28" x14ac:dyDescent="0.3">
      <c r="Z51104" s="102"/>
      <c r="AA51104" s="102"/>
      <c r="AB51104" s="102"/>
    </row>
    <row r="51105" spans="26:28" x14ac:dyDescent="0.3">
      <c r="Z51105" s="102"/>
      <c r="AA51105" s="102"/>
      <c r="AB51105" s="102"/>
    </row>
    <row r="51106" spans="26:28" x14ac:dyDescent="0.3">
      <c r="Z51106" s="102"/>
      <c r="AA51106" s="102"/>
      <c r="AB51106" s="102"/>
    </row>
    <row r="51107" spans="26:28" x14ac:dyDescent="0.3">
      <c r="Z51107" s="102"/>
      <c r="AA51107" s="102"/>
      <c r="AB51107" s="102"/>
    </row>
    <row r="51108" spans="26:28" x14ac:dyDescent="0.3">
      <c r="Z51108" s="102"/>
      <c r="AA51108" s="102"/>
      <c r="AB51108" s="102"/>
    </row>
    <row r="51109" spans="26:28" x14ac:dyDescent="0.3">
      <c r="Z51109" s="102"/>
      <c r="AA51109" s="102"/>
      <c r="AB51109" s="102"/>
    </row>
    <row r="51110" spans="26:28" x14ac:dyDescent="0.3">
      <c r="Z51110" s="102"/>
      <c r="AA51110" s="102"/>
      <c r="AB51110" s="102"/>
    </row>
    <row r="51111" spans="26:28" x14ac:dyDescent="0.3">
      <c r="Z51111" s="102"/>
      <c r="AA51111" s="102"/>
      <c r="AB51111" s="102"/>
    </row>
    <row r="51112" spans="26:28" x14ac:dyDescent="0.3">
      <c r="Z51112" s="102"/>
      <c r="AA51112" s="102"/>
      <c r="AB51112" s="102"/>
    </row>
    <row r="51113" spans="26:28" x14ac:dyDescent="0.3">
      <c r="Z51113" s="102"/>
      <c r="AA51113" s="102"/>
      <c r="AB51113" s="102"/>
    </row>
    <row r="51114" spans="26:28" x14ac:dyDescent="0.3">
      <c r="Z51114" s="102"/>
      <c r="AA51114" s="102"/>
      <c r="AB51114" s="102"/>
    </row>
    <row r="51115" spans="26:28" x14ac:dyDescent="0.3">
      <c r="Z51115" s="102"/>
      <c r="AA51115" s="102"/>
      <c r="AB51115" s="102"/>
    </row>
    <row r="51116" spans="26:28" x14ac:dyDescent="0.3">
      <c r="Z51116" s="102"/>
      <c r="AA51116" s="102"/>
      <c r="AB51116" s="102"/>
    </row>
    <row r="51117" spans="26:28" x14ac:dyDescent="0.3">
      <c r="Z51117" s="102"/>
      <c r="AA51117" s="102"/>
      <c r="AB51117" s="102"/>
    </row>
    <row r="51118" spans="26:28" x14ac:dyDescent="0.3">
      <c r="Z51118" s="102"/>
      <c r="AA51118" s="102"/>
      <c r="AB51118" s="102"/>
    </row>
    <row r="51119" spans="26:28" x14ac:dyDescent="0.3">
      <c r="Z51119" s="102"/>
      <c r="AA51119" s="102"/>
      <c r="AB51119" s="102"/>
    </row>
    <row r="51120" spans="26:28" x14ac:dyDescent="0.3">
      <c r="Z51120" s="102"/>
      <c r="AA51120" s="102"/>
      <c r="AB51120" s="102"/>
    </row>
    <row r="51121" spans="26:28" x14ac:dyDescent="0.3">
      <c r="Z51121" s="102"/>
      <c r="AA51121" s="102"/>
      <c r="AB51121" s="102"/>
    </row>
    <row r="51122" spans="26:28" x14ac:dyDescent="0.3">
      <c r="Z51122" s="102"/>
      <c r="AA51122" s="102"/>
      <c r="AB51122" s="102"/>
    </row>
    <row r="51123" spans="26:28" x14ac:dyDescent="0.3">
      <c r="Z51123" s="102"/>
      <c r="AA51123" s="102"/>
      <c r="AB51123" s="102"/>
    </row>
    <row r="51124" spans="26:28" x14ac:dyDescent="0.3">
      <c r="Z51124" s="102"/>
      <c r="AA51124" s="102"/>
      <c r="AB51124" s="102"/>
    </row>
    <row r="51125" spans="26:28" x14ac:dyDescent="0.3">
      <c r="Z51125" s="102"/>
      <c r="AA51125" s="102"/>
      <c r="AB51125" s="102"/>
    </row>
    <row r="51126" spans="26:28" x14ac:dyDescent="0.3">
      <c r="Z51126" s="102"/>
      <c r="AA51126" s="102"/>
      <c r="AB51126" s="102"/>
    </row>
    <row r="51127" spans="26:28" x14ac:dyDescent="0.3">
      <c r="Z51127" s="102"/>
      <c r="AA51127" s="102"/>
      <c r="AB51127" s="102"/>
    </row>
    <row r="51128" spans="26:28" x14ac:dyDescent="0.3">
      <c r="Z51128" s="102"/>
      <c r="AA51128" s="102"/>
      <c r="AB51128" s="102"/>
    </row>
    <row r="51129" spans="26:28" x14ac:dyDescent="0.3">
      <c r="Z51129" s="102"/>
      <c r="AA51129" s="102"/>
      <c r="AB51129" s="102"/>
    </row>
    <row r="51130" spans="26:28" x14ac:dyDescent="0.3">
      <c r="Z51130" s="102"/>
      <c r="AA51130" s="102"/>
      <c r="AB51130" s="102"/>
    </row>
    <row r="51131" spans="26:28" x14ac:dyDescent="0.3">
      <c r="Z51131" s="102"/>
      <c r="AA51131" s="102"/>
      <c r="AB51131" s="102"/>
    </row>
    <row r="51132" spans="26:28" x14ac:dyDescent="0.3">
      <c r="Z51132" s="102"/>
      <c r="AA51132" s="102"/>
      <c r="AB51132" s="102"/>
    </row>
    <row r="51133" spans="26:28" x14ac:dyDescent="0.3">
      <c r="Z51133" s="102"/>
      <c r="AA51133" s="102"/>
      <c r="AB51133" s="102"/>
    </row>
    <row r="51134" spans="26:28" x14ac:dyDescent="0.3">
      <c r="Z51134" s="102"/>
      <c r="AA51134" s="102"/>
      <c r="AB51134" s="102"/>
    </row>
    <row r="51135" spans="26:28" x14ac:dyDescent="0.3">
      <c r="Z51135" s="102"/>
      <c r="AA51135" s="102"/>
      <c r="AB51135" s="102"/>
    </row>
    <row r="51136" spans="26:28" x14ac:dyDescent="0.3">
      <c r="Z51136" s="102"/>
      <c r="AA51136" s="102"/>
      <c r="AB51136" s="102"/>
    </row>
    <row r="51137" spans="26:28" x14ac:dyDescent="0.3">
      <c r="Z51137" s="102"/>
      <c r="AA51137" s="102"/>
      <c r="AB51137" s="102"/>
    </row>
    <row r="51138" spans="26:28" x14ac:dyDescent="0.3">
      <c r="Z51138" s="102"/>
      <c r="AA51138" s="102"/>
      <c r="AB51138" s="102"/>
    </row>
    <row r="51139" spans="26:28" x14ac:dyDescent="0.3">
      <c r="Z51139" s="102"/>
      <c r="AA51139" s="102"/>
      <c r="AB51139" s="102"/>
    </row>
    <row r="51140" spans="26:28" x14ac:dyDescent="0.3">
      <c r="Z51140" s="102"/>
      <c r="AA51140" s="102"/>
      <c r="AB51140" s="102"/>
    </row>
    <row r="51141" spans="26:28" x14ac:dyDescent="0.3">
      <c r="Z51141" s="102"/>
      <c r="AA51141" s="102"/>
      <c r="AB51141" s="102"/>
    </row>
    <row r="51142" spans="26:28" x14ac:dyDescent="0.3">
      <c r="Z51142" s="102"/>
      <c r="AA51142" s="102"/>
      <c r="AB51142" s="102"/>
    </row>
    <row r="51143" spans="26:28" x14ac:dyDescent="0.3">
      <c r="Z51143" s="102"/>
      <c r="AA51143" s="102"/>
      <c r="AB51143" s="102"/>
    </row>
    <row r="51144" spans="26:28" x14ac:dyDescent="0.3">
      <c r="Z51144" s="102"/>
      <c r="AA51144" s="102"/>
      <c r="AB51144" s="102"/>
    </row>
    <row r="51145" spans="26:28" x14ac:dyDescent="0.3">
      <c r="Z51145" s="102"/>
      <c r="AA51145" s="102"/>
      <c r="AB51145" s="102"/>
    </row>
    <row r="51146" spans="26:28" x14ac:dyDescent="0.3">
      <c r="Z51146" s="102"/>
      <c r="AA51146" s="102"/>
      <c r="AB51146" s="102"/>
    </row>
    <row r="51147" spans="26:28" x14ac:dyDescent="0.3">
      <c r="Z51147" s="102"/>
      <c r="AA51147" s="102"/>
      <c r="AB51147" s="102"/>
    </row>
    <row r="51148" spans="26:28" x14ac:dyDescent="0.3">
      <c r="Z51148" s="102"/>
      <c r="AA51148" s="102"/>
      <c r="AB51148" s="102"/>
    </row>
    <row r="51149" spans="26:28" x14ac:dyDescent="0.3">
      <c r="Z51149" s="102"/>
      <c r="AA51149" s="102"/>
      <c r="AB51149" s="102"/>
    </row>
    <row r="51150" spans="26:28" x14ac:dyDescent="0.3">
      <c r="Z51150" s="102"/>
      <c r="AA51150" s="102"/>
      <c r="AB51150" s="102"/>
    </row>
    <row r="51151" spans="26:28" x14ac:dyDescent="0.3">
      <c r="Z51151" s="102"/>
      <c r="AA51151" s="102"/>
      <c r="AB51151" s="102"/>
    </row>
    <row r="51152" spans="26:28" x14ac:dyDescent="0.3">
      <c r="Z51152" s="102"/>
      <c r="AA51152" s="102"/>
      <c r="AB51152" s="102"/>
    </row>
    <row r="51153" spans="26:28" x14ac:dyDescent="0.3">
      <c r="Z51153" s="102"/>
      <c r="AA51153" s="102"/>
      <c r="AB51153" s="102"/>
    </row>
    <row r="51154" spans="26:28" x14ac:dyDescent="0.3">
      <c r="Z51154" s="102"/>
      <c r="AA51154" s="102"/>
      <c r="AB51154" s="102"/>
    </row>
    <row r="51155" spans="26:28" x14ac:dyDescent="0.3">
      <c r="Z51155" s="102"/>
      <c r="AA51155" s="102"/>
      <c r="AB51155" s="102"/>
    </row>
    <row r="51156" spans="26:28" x14ac:dyDescent="0.3">
      <c r="Z51156" s="102"/>
      <c r="AA51156" s="102"/>
      <c r="AB51156" s="102"/>
    </row>
    <row r="51157" spans="26:28" x14ac:dyDescent="0.3">
      <c r="Z51157" s="102"/>
      <c r="AA51157" s="102"/>
      <c r="AB51157" s="102"/>
    </row>
    <row r="51158" spans="26:28" x14ac:dyDescent="0.3">
      <c r="Z51158" s="102"/>
      <c r="AA51158" s="102"/>
      <c r="AB51158" s="102"/>
    </row>
    <row r="51159" spans="26:28" x14ac:dyDescent="0.3">
      <c r="Z51159" s="102"/>
      <c r="AA51159" s="102"/>
      <c r="AB51159" s="102"/>
    </row>
    <row r="51160" spans="26:28" x14ac:dyDescent="0.3">
      <c r="Z51160" s="102"/>
      <c r="AA51160" s="102"/>
      <c r="AB51160" s="102"/>
    </row>
    <row r="51161" spans="26:28" x14ac:dyDescent="0.3">
      <c r="Z51161" s="102"/>
      <c r="AA51161" s="102"/>
      <c r="AB51161" s="102"/>
    </row>
    <row r="51162" spans="26:28" x14ac:dyDescent="0.3">
      <c r="Z51162" s="102"/>
      <c r="AA51162" s="102"/>
      <c r="AB51162" s="102"/>
    </row>
    <row r="51163" spans="26:28" x14ac:dyDescent="0.3">
      <c r="Z51163" s="102"/>
      <c r="AA51163" s="102"/>
      <c r="AB51163" s="102"/>
    </row>
    <row r="51164" spans="26:28" x14ac:dyDescent="0.3">
      <c r="Z51164" s="102"/>
      <c r="AA51164" s="102"/>
      <c r="AB51164" s="102"/>
    </row>
    <row r="51165" spans="26:28" x14ac:dyDescent="0.3">
      <c r="Z51165" s="102"/>
      <c r="AA51165" s="102"/>
      <c r="AB51165" s="102"/>
    </row>
    <row r="51166" spans="26:28" x14ac:dyDescent="0.3">
      <c r="Z51166" s="102"/>
      <c r="AA51166" s="102"/>
      <c r="AB51166" s="102"/>
    </row>
    <row r="51167" spans="26:28" x14ac:dyDescent="0.3">
      <c r="Z51167" s="102"/>
      <c r="AA51167" s="102"/>
      <c r="AB51167" s="102"/>
    </row>
    <row r="51168" spans="26:28" x14ac:dyDescent="0.3">
      <c r="Z51168" s="102"/>
      <c r="AA51168" s="102"/>
      <c r="AB51168" s="102"/>
    </row>
    <row r="51169" spans="26:28" x14ac:dyDescent="0.3">
      <c r="Z51169" s="102"/>
      <c r="AA51169" s="102"/>
      <c r="AB51169" s="102"/>
    </row>
    <row r="51170" spans="26:28" x14ac:dyDescent="0.3">
      <c r="Z51170" s="102"/>
      <c r="AA51170" s="102"/>
      <c r="AB51170" s="102"/>
    </row>
    <row r="51171" spans="26:28" x14ac:dyDescent="0.3">
      <c r="Z51171" s="102"/>
      <c r="AA51171" s="102"/>
      <c r="AB51171" s="102"/>
    </row>
    <row r="51172" spans="26:28" x14ac:dyDescent="0.3">
      <c r="Z51172" s="102"/>
      <c r="AA51172" s="102"/>
      <c r="AB51172" s="102"/>
    </row>
    <row r="51173" spans="26:28" x14ac:dyDescent="0.3">
      <c r="Z51173" s="102"/>
      <c r="AA51173" s="102"/>
      <c r="AB51173" s="102"/>
    </row>
    <row r="51174" spans="26:28" x14ac:dyDescent="0.3">
      <c r="Z51174" s="102"/>
      <c r="AA51174" s="102"/>
      <c r="AB51174" s="102"/>
    </row>
    <row r="51175" spans="26:28" x14ac:dyDescent="0.3">
      <c r="Z51175" s="102"/>
      <c r="AA51175" s="102"/>
      <c r="AB51175" s="102"/>
    </row>
    <row r="51176" spans="26:28" x14ac:dyDescent="0.3">
      <c r="Z51176" s="102"/>
      <c r="AA51176" s="102"/>
      <c r="AB51176" s="102"/>
    </row>
    <row r="51177" spans="26:28" x14ac:dyDescent="0.3">
      <c r="Z51177" s="102"/>
      <c r="AA51177" s="102"/>
      <c r="AB51177" s="102"/>
    </row>
    <row r="51178" spans="26:28" x14ac:dyDescent="0.3">
      <c r="Z51178" s="102"/>
      <c r="AA51178" s="102"/>
      <c r="AB51178" s="102"/>
    </row>
    <row r="51179" spans="26:28" x14ac:dyDescent="0.3">
      <c r="Z51179" s="102"/>
      <c r="AA51179" s="102"/>
      <c r="AB51179" s="102"/>
    </row>
    <row r="51180" spans="26:28" x14ac:dyDescent="0.3">
      <c r="Z51180" s="102"/>
      <c r="AA51180" s="102"/>
      <c r="AB51180" s="102"/>
    </row>
    <row r="51181" spans="26:28" x14ac:dyDescent="0.3">
      <c r="Z51181" s="102"/>
      <c r="AA51181" s="102"/>
      <c r="AB51181" s="102"/>
    </row>
    <row r="51182" spans="26:28" x14ac:dyDescent="0.3">
      <c r="Z51182" s="102"/>
      <c r="AA51182" s="102"/>
      <c r="AB51182" s="102"/>
    </row>
    <row r="51183" spans="26:28" x14ac:dyDescent="0.3">
      <c r="Z51183" s="102"/>
      <c r="AA51183" s="102"/>
      <c r="AB51183" s="102"/>
    </row>
    <row r="51184" spans="26:28" x14ac:dyDescent="0.3">
      <c r="Z51184" s="102"/>
      <c r="AA51184" s="102"/>
      <c r="AB51184" s="102"/>
    </row>
    <row r="51185" spans="26:28" x14ac:dyDescent="0.3">
      <c r="Z51185" s="102"/>
      <c r="AA51185" s="102"/>
      <c r="AB51185" s="102"/>
    </row>
    <row r="51186" spans="26:28" x14ac:dyDescent="0.3">
      <c r="Z51186" s="102"/>
      <c r="AA51186" s="102"/>
      <c r="AB51186" s="102"/>
    </row>
    <row r="51187" spans="26:28" x14ac:dyDescent="0.3">
      <c r="Z51187" s="102"/>
      <c r="AA51187" s="102"/>
      <c r="AB51187" s="102"/>
    </row>
    <row r="51188" spans="26:28" x14ac:dyDescent="0.3">
      <c r="Z51188" s="102"/>
      <c r="AA51188" s="102"/>
      <c r="AB51188" s="102"/>
    </row>
    <row r="51189" spans="26:28" x14ac:dyDescent="0.3">
      <c r="Z51189" s="102"/>
      <c r="AA51189" s="102"/>
      <c r="AB51189" s="102"/>
    </row>
    <row r="51190" spans="26:28" x14ac:dyDescent="0.3">
      <c r="Z51190" s="102"/>
      <c r="AA51190" s="102"/>
      <c r="AB51190" s="102"/>
    </row>
    <row r="51191" spans="26:28" x14ac:dyDescent="0.3">
      <c r="Z51191" s="102"/>
      <c r="AA51191" s="102"/>
      <c r="AB51191" s="102"/>
    </row>
    <row r="51192" spans="26:28" x14ac:dyDescent="0.3">
      <c r="Z51192" s="102"/>
      <c r="AA51192" s="102"/>
      <c r="AB51192" s="102"/>
    </row>
    <row r="51193" spans="26:28" x14ac:dyDescent="0.3">
      <c r="Z51193" s="102"/>
      <c r="AA51193" s="102"/>
      <c r="AB51193" s="102"/>
    </row>
    <row r="51194" spans="26:28" x14ac:dyDescent="0.3">
      <c r="Z51194" s="102"/>
      <c r="AA51194" s="102"/>
      <c r="AB51194" s="102"/>
    </row>
    <row r="51195" spans="26:28" x14ac:dyDescent="0.3">
      <c r="Z51195" s="102"/>
      <c r="AA51195" s="102"/>
      <c r="AB51195" s="102"/>
    </row>
    <row r="51196" spans="26:28" x14ac:dyDescent="0.3">
      <c r="Z51196" s="102"/>
      <c r="AA51196" s="102"/>
      <c r="AB51196" s="102"/>
    </row>
    <row r="51197" spans="26:28" x14ac:dyDescent="0.3">
      <c r="Z51197" s="102"/>
      <c r="AA51197" s="102"/>
      <c r="AB51197" s="102"/>
    </row>
    <row r="51198" spans="26:28" x14ac:dyDescent="0.3">
      <c r="Z51198" s="102"/>
      <c r="AA51198" s="102"/>
      <c r="AB51198" s="102"/>
    </row>
    <row r="51199" spans="26:28" x14ac:dyDescent="0.3">
      <c r="Z51199" s="102"/>
      <c r="AA51199" s="102"/>
      <c r="AB51199" s="102"/>
    </row>
    <row r="51200" spans="26:28" x14ac:dyDescent="0.3">
      <c r="Z51200" s="102"/>
      <c r="AA51200" s="102"/>
      <c r="AB51200" s="102"/>
    </row>
    <row r="51201" spans="26:28" x14ac:dyDescent="0.3">
      <c r="Z51201" s="102"/>
      <c r="AA51201" s="102"/>
      <c r="AB51201" s="102"/>
    </row>
    <row r="51202" spans="26:28" x14ac:dyDescent="0.3">
      <c r="Z51202" s="102"/>
      <c r="AA51202" s="102"/>
      <c r="AB51202" s="102"/>
    </row>
    <row r="51203" spans="26:28" x14ac:dyDescent="0.3">
      <c r="Z51203" s="102"/>
      <c r="AA51203" s="102"/>
      <c r="AB51203" s="102"/>
    </row>
    <row r="51204" spans="26:28" x14ac:dyDescent="0.3">
      <c r="Z51204" s="102"/>
      <c r="AA51204" s="102"/>
      <c r="AB51204" s="102"/>
    </row>
    <row r="51205" spans="26:28" x14ac:dyDescent="0.3">
      <c r="Z51205" s="102"/>
      <c r="AA51205" s="102"/>
      <c r="AB51205" s="102"/>
    </row>
    <row r="51206" spans="26:28" x14ac:dyDescent="0.3">
      <c r="Z51206" s="102"/>
      <c r="AA51206" s="102"/>
      <c r="AB51206" s="102"/>
    </row>
    <row r="51207" spans="26:28" x14ac:dyDescent="0.3">
      <c r="Z51207" s="102"/>
      <c r="AA51207" s="102"/>
      <c r="AB51207" s="102"/>
    </row>
    <row r="51208" spans="26:28" x14ac:dyDescent="0.3">
      <c r="Z51208" s="102"/>
      <c r="AA51208" s="102"/>
      <c r="AB51208" s="102"/>
    </row>
    <row r="51209" spans="26:28" x14ac:dyDescent="0.3">
      <c r="Z51209" s="102"/>
      <c r="AA51209" s="102"/>
      <c r="AB51209" s="102"/>
    </row>
    <row r="51210" spans="26:28" x14ac:dyDescent="0.3">
      <c r="Z51210" s="102"/>
      <c r="AA51210" s="102"/>
      <c r="AB51210" s="102"/>
    </row>
    <row r="51211" spans="26:28" x14ac:dyDescent="0.3">
      <c r="Z51211" s="102"/>
      <c r="AA51211" s="102"/>
      <c r="AB51211" s="102"/>
    </row>
    <row r="51212" spans="26:28" x14ac:dyDescent="0.3">
      <c r="Z51212" s="102"/>
      <c r="AA51212" s="102"/>
      <c r="AB51212" s="102"/>
    </row>
    <row r="51213" spans="26:28" x14ac:dyDescent="0.3">
      <c r="Z51213" s="102"/>
      <c r="AA51213" s="102"/>
      <c r="AB51213" s="102"/>
    </row>
    <row r="51214" spans="26:28" x14ac:dyDescent="0.3">
      <c r="Z51214" s="102"/>
      <c r="AA51214" s="102"/>
      <c r="AB51214" s="102"/>
    </row>
    <row r="51215" spans="26:28" x14ac:dyDescent="0.3">
      <c r="Z51215" s="102"/>
      <c r="AA51215" s="102"/>
      <c r="AB51215" s="102"/>
    </row>
    <row r="51216" spans="26:28" x14ac:dyDescent="0.3">
      <c r="Z51216" s="102"/>
      <c r="AA51216" s="102"/>
      <c r="AB51216" s="102"/>
    </row>
    <row r="51217" spans="26:28" x14ac:dyDescent="0.3">
      <c r="Z51217" s="102"/>
      <c r="AA51217" s="102"/>
      <c r="AB51217" s="102"/>
    </row>
    <row r="51218" spans="26:28" x14ac:dyDescent="0.3">
      <c r="Z51218" s="102"/>
      <c r="AA51218" s="102"/>
      <c r="AB51218" s="102"/>
    </row>
    <row r="51219" spans="26:28" x14ac:dyDescent="0.3">
      <c r="Z51219" s="102"/>
      <c r="AA51219" s="102"/>
      <c r="AB51219" s="102"/>
    </row>
    <row r="51220" spans="26:28" x14ac:dyDescent="0.3">
      <c r="Z51220" s="102"/>
      <c r="AA51220" s="102"/>
      <c r="AB51220" s="102"/>
    </row>
    <row r="51221" spans="26:28" x14ac:dyDescent="0.3">
      <c r="Z51221" s="102"/>
      <c r="AA51221" s="102"/>
      <c r="AB51221" s="102"/>
    </row>
    <row r="51222" spans="26:28" x14ac:dyDescent="0.3">
      <c r="Z51222" s="102"/>
      <c r="AA51222" s="102"/>
      <c r="AB51222" s="102"/>
    </row>
    <row r="51223" spans="26:28" x14ac:dyDescent="0.3">
      <c r="Z51223" s="102"/>
      <c r="AA51223" s="102"/>
      <c r="AB51223" s="102"/>
    </row>
    <row r="51224" spans="26:28" x14ac:dyDescent="0.3">
      <c r="Z51224" s="102"/>
      <c r="AA51224" s="102"/>
      <c r="AB51224" s="102"/>
    </row>
    <row r="51225" spans="26:28" x14ac:dyDescent="0.3">
      <c r="Z51225" s="102"/>
      <c r="AA51225" s="102"/>
      <c r="AB51225" s="102"/>
    </row>
    <row r="51226" spans="26:28" x14ac:dyDescent="0.3">
      <c r="Z51226" s="102"/>
      <c r="AA51226" s="102"/>
      <c r="AB51226" s="102"/>
    </row>
    <row r="51227" spans="26:28" x14ac:dyDescent="0.3">
      <c r="Z51227" s="102"/>
      <c r="AA51227" s="102"/>
      <c r="AB51227" s="102"/>
    </row>
    <row r="51228" spans="26:28" x14ac:dyDescent="0.3">
      <c r="Z51228" s="102"/>
      <c r="AA51228" s="102"/>
      <c r="AB51228" s="102"/>
    </row>
    <row r="51229" spans="26:28" x14ac:dyDescent="0.3">
      <c r="Z51229" s="102"/>
      <c r="AA51229" s="102"/>
      <c r="AB51229" s="102"/>
    </row>
    <row r="51230" spans="26:28" x14ac:dyDescent="0.3">
      <c r="Z51230" s="102"/>
      <c r="AA51230" s="102"/>
      <c r="AB51230" s="102"/>
    </row>
    <row r="51231" spans="26:28" x14ac:dyDescent="0.3">
      <c r="Z51231" s="102"/>
      <c r="AA51231" s="102"/>
      <c r="AB51231" s="102"/>
    </row>
    <row r="51232" spans="26:28" x14ac:dyDescent="0.3">
      <c r="Z51232" s="102"/>
      <c r="AA51232" s="102"/>
      <c r="AB51232" s="102"/>
    </row>
    <row r="51233" spans="26:28" x14ac:dyDescent="0.3">
      <c r="Z51233" s="102"/>
      <c r="AA51233" s="102"/>
      <c r="AB51233" s="102"/>
    </row>
    <row r="51234" spans="26:28" x14ac:dyDescent="0.3">
      <c r="Z51234" s="102"/>
      <c r="AA51234" s="102"/>
      <c r="AB51234" s="102"/>
    </row>
    <row r="51235" spans="26:28" x14ac:dyDescent="0.3">
      <c r="Z51235" s="102"/>
      <c r="AA51235" s="102"/>
      <c r="AB51235" s="102"/>
    </row>
    <row r="51236" spans="26:28" x14ac:dyDescent="0.3">
      <c r="Z51236" s="102"/>
      <c r="AA51236" s="102"/>
      <c r="AB51236" s="102"/>
    </row>
    <row r="51237" spans="26:28" x14ac:dyDescent="0.3">
      <c r="Z51237" s="102"/>
      <c r="AA51237" s="102"/>
      <c r="AB51237" s="102"/>
    </row>
    <row r="51238" spans="26:28" x14ac:dyDescent="0.3">
      <c r="Z51238" s="102"/>
      <c r="AA51238" s="102"/>
      <c r="AB51238" s="102"/>
    </row>
    <row r="51239" spans="26:28" x14ac:dyDescent="0.3">
      <c r="Z51239" s="102"/>
      <c r="AA51239" s="102"/>
      <c r="AB51239" s="102"/>
    </row>
    <row r="51240" spans="26:28" x14ac:dyDescent="0.3">
      <c r="Z51240" s="102"/>
      <c r="AA51240" s="102"/>
      <c r="AB51240" s="102"/>
    </row>
    <row r="51241" spans="26:28" x14ac:dyDescent="0.3">
      <c r="Z51241" s="102"/>
      <c r="AA51241" s="102"/>
      <c r="AB51241" s="102"/>
    </row>
    <row r="51242" spans="26:28" x14ac:dyDescent="0.3">
      <c r="Z51242" s="102"/>
      <c r="AA51242" s="102"/>
      <c r="AB51242" s="102"/>
    </row>
    <row r="51243" spans="26:28" x14ac:dyDescent="0.3">
      <c r="Z51243" s="102"/>
      <c r="AA51243" s="102"/>
      <c r="AB51243" s="102"/>
    </row>
    <row r="51244" spans="26:28" x14ac:dyDescent="0.3">
      <c r="Z51244" s="102"/>
      <c r="AA51244" s="102"/>
      <c r="AB51244" s="102"/>
    </row>
    <row r="51245" spans="26:28" x14ac:dyDescent="0.3">
      <c r="Z51245" s="102"/>
      <c r="AA51245" s="102"/>
      <c r="AB51245" s="102"/>
    </row>
    <row r="51246" spans="26:28" x14ac:dyDescent="0.3">
      <c r="Z51246" s="102"/>
      <c r="AA51246" s="102"/>
      <c r="AB51246" s="102"/>
    </row>
    <row r="51247" spans="26:28" x14ac:dyDescent="0.3">
      <c r="Z51247" s="102"/>
      <c r="AA51247" s="102"/>
      <c r="AB51247" s="102"/>
    </row>
    <row r="51248" spans="26:28" x14ac:dyDescent="0.3">
      <c r="Z51248" s="102"/>
      <c r="AA51248" s="102"/>
      <c r="AB51248" s="102"/>
    </row>
    <row r="51249" spans="26:28" x14ac:dyDescent="0.3">
      <c r="Z51249" s="102"/>
      <c r="AA51249" s="102"/>
      <c r="AB51249" s="102"/>
    </row>
    <row r="51250" spans="26:28" x14ac:dyDescent="0.3">
      <c r="Z51250" s="102"/>
      <c r="AA51250" s="102"/>
      <c r="AB51250" s="102"/>
    </row>
    <row r="51251" spans="26:28" x14ac:dyDescent="0.3">
      <c r="Z51251" s="102"/>
      <c r="AA51251" s="102"/>
      <c r="AB51251" s="102"/>
    </row>
    <row r="51252" spans="26:28" x14ac:dyDescent="0.3">
      <c r="Z51252" s="102"/>
      <c r="AA51252" s="102"/>
      <c r="AB51252" s="102"/>
    </row>
    <row r="51253" spans="26:28" x14ac:dyDescent="0.3">
      <c r="Z51253" s="102"/>
      <c r="AA51253" s="102"/>
      <c r="AB51253" s="102"/>
    </row>
    <row r="51254" spans="26:28" x14ac:dyDescent="0.3">
      <c r="Z51254" s="102"/>
      <c r="AA51254" s="102"/>
      <c r="AB51254" s="102"/>
    </row>
    <row r="51255" spans="26:28" x14ac:dyDescent="0.3">
      <c r="Z51255" s="102"/>
      <c r="AA51255" s="102"/>
      <c r="AB51255" s="102"/>
    </row>
    <row r="51256" spans="26:28" x14ac:dyDescent="0.3">
      <c r="Z51256" s="102"/>
      <c r="AA51256" s="102"/>
      <c r="AB51256" s="102"/>
    </row>
    <row r="51257" spans="26:28" x14ac:dyDescent="0.3">
      <c r="Z51257" s="102"/>
      <c r="AA51257" s="102"/>
      <c r="AB51257" s="102"/>
    </row>
    <row r="51258" spans="26:28" x14ac:dyDescent="0.3">
      <c r="Z51258" s="102"/>
      <c r="AA51258" s="102"/>
      <c r="AB51258" s="102"/>
    </row>
    <row r="51259" spans="26:28" x14ac:dyDescent="0.3">
      <c r="Z51259" s="102"/>
      <c r="AA51259" s="102"/>
      <c r="AB51259" s="102"/>
    </row>
    <row r="51260" spans="26:28" x14ac:dyDescent="0.3">
      <c r="Z51260" s="102"/>
      <c r="AA51260" s="102"/>
      <c r="AB51260" s="102"/>
    </row>
    <row r="51261" spans="26:28" x14ac:dyDescent="0.3">
      <c r="Z51261" s="102"/>
      <c r="AA51261" s="102"/>
      <c r="AB51261" s="102"/>
    </row>
    <row r="51262" spans="26:28" x14ac:dyDescent="0.3">
      <c r="Z51262" s="102"/>
      <c r="AA51262" s="102"/>
      <c r="AB51262" s="102"/>
    </row>
    <row r="51263" spans="26:28" x14ac:dyDescent="0.3">
      <c r="Z51263" s="102"/>
      <c r="AA51263" s="102"/>
      <c r="AB51263" s="102"/>
    </row>
    <row r="51264" spans="26:28" x14ac:dyDescent="0.3">
      <c r="Z51264" s="102"/>
      <c r="AA51264" s="102"/>
      <c r="AB51264" s="102"/>
    </row>
    <row r="51265" spans="26:28" x14ac:dyDescent="0.3">
      <c r="Z51265" s="102"/>
      <c r="AA51265" s="102"/>
      <c r="AB51265" s="102"/>
    </row>
    <row r="51266" spans="26:28" x14ac:dyDescent="0.3">
      <c r="Z51266" s="102"/>
      <c r="AA51266" s="102"/>
      <c r="AB51266" s="102"/>
    </row>
    <row r="51267" spans="26:28" x14ac:dyDescent="0.3">
      <c r="Z51267" s="102"/>
      <c r="AA51267" s="102"/>
      <c r="AB51267" s="102"/>
    </row>
    <row r="51268" spans="26:28" x14ac:dyDescent="0.3">
      <c r="Z51268" s="102"/>
      <c r="AA51268" s="102"/>
      <c r="AB51268" s="102"/>
    </row>
    <row r="51269" spans="26:28" x14ac:dyDescent="0.3">
      <c r="Z51269" s="102"/>
      <c r="AA51269" s="102"/>
      <c r="AB51269" s="102"/>
    </row>
    <row r="51270" spans="26:28" x14ac:dyDescent="0.3">
      <c r="Z51270" s="102"/>
      <c r="AA51270" s="102"/>
      <c r="AB51270" s="102"/>
    </row>
    <row r="51271" spans="26:28" x14ac:dyDescent="0.3">
      <c r="Z51271" s="102"/>
      <c r="AA51271" s="102"/>
      <c r="AB51271" s="102"/>
    </row>
    <row r="51272" spans="26:28" x14ac:dyDescent="0.3">
      <c r="Z51272" s="102"/>
      <c r="AA51272" s="102"/>
      <c r="AB51272" s="102"/>
    </row>
    <row r="51273" spans="26:28" x14ac:dyDescent="0.3">
      <c r="Z51273" s="102"/>
      <c r="AA51273" s="102"/>
      <c r="AB51273" s="102"/>
    </row>
    <row r="51274" spans="26:28" x14ac:dyDescent="0.3">
      <c r="Z51274" s="102"/>
      <c r="AA51274" s="102"/>
      <c r="AB51274" s="102"/>
    </row>
    <row r="51275" spans="26:28" x14ac:dyDescent="0.3">
      <c r="Z51275" s="102"/>
      <c r="AA51275" s="102"/>
      <c r="AB51275" s="102"/>
    </row>
    <row r="51276" spans="26:28" x14ac:dyDescent="0.3">
      <c r="Z51276" s="102"/>
      <c r="AA51276" s="102"/>
      <c r="AB51276" s="102"/>
    </row>
    <row r="51277" spans="26:28" x14ac:dyDescent="0.3">
      <c r="Z51277" s="102"/>
      <c r="AA51277" s="102"/>
      <c r="AB51277" s="102"/>
    </row>
    <row r="51278" spans="26:28" x14ac:dyDescent="0.3">
      <c r="Z51278" s="102"/>
      <c r="AA51278" s="102"/>
      <c r="AB51278" s="102"/>
    </row>
    <row r="51279" spans="26:28" x14ac:dyDescent="0.3">
      <c r="Z51279" s="102"/>
      <c r="AA51279" s="102"/>
      <c r="AB51279" s="102"/>
    </row>
    <row r="51280" spans="26:28" x14ac:dyDescent="0.3">
      <c r="Z51280" s="102"/>
      <c r="AA51280" s="102"/>
      <c r="AB51280" s="102"/>
    </row>
    <row r="51281" spans="26:28" x14ac:dyDescent="0.3">
      <c r="Z51281" s="102"/>
      <c r="AA51281" s="102"/>
      <c r="AB51281" s="102"/>
    </row>
    <row r="51282" spans="26:28" x14ac:dyDescent="0.3">
      <c r="Z51282" s="102"/>
      <c r="AA51282" s="102"/>
      <c r="AB51282" s="102"/>
    </row>
    <row r="51283" spans="26:28" x14ac:dyDescent="0.3">
      <c r="Z51283" s="102"/>
      <c r="AA51283" s="102"/>
      <c r="AB51283" s="102"/>
    </row>
    <row r="51284" spans="26:28" x14ac:dyDescent="0.3">
      <c r="Z51284" s="102"/>
      <c r="AA51284" s="102"/>
      <c r="AB51284" s="102"/>
    </row>
    <row r="51285" spans="26:28" x14ac:dyDescent="0.3">
      <c r="Z51285" s="102"/>
      <c r="AA51285" s="102"/>
      <c r="AB51285" s="102"/>
    </row>
    <row r="51286" spans="26:28" x14ac:dyDescent="0.3">
      <c r="Z51286" s="102"/>
      <c r="AA51286" s="102"/>
      <c r="AB51286" s="102"/>
    </row>
    <row r="51287" spans="26:28" x14ac:dyDescent="0.3">
      <c r="Z51287" s="102"/>
      <c r="AA51287" s="102"/>
      <c r="AB51287" s="102"/>
    </row>
    <row r="51288" spans="26:28" x14ac:dyDescent="0.3">
      <c r="Z51288" s="102"/>
      <c r="AA51288" s="102"/>
      <c r="AB51288" s="102"/>
    </row>
    <row r="51289" spans="26:28" x14ac:dyDescent="0.3">
      <c r="Z51289" s="102"/>
      <c r="AA51289" s="102"/>
      <c r="AB51289" s="102"/>
    </row>
    <row r="51290" spans="26:28" x14ac:dyDescent="0.3">
      <c r="Z51290" s="102"/>
      <c r="AA51290" s="102"/>
      <c r="AB51290" s="102"/>
    </row>
    <row r="51291" spans="26:28" x14ac:dyDescent="0.3">
      <c r="Z51291" s="102"/>
      <c r="AA51291" s="102"/>
      <c r="AB51291" s="102"/>
    </row>
    <row r="51292" spans="26:28" x14ac:dyDescent="0.3">
      <c r="Z51292" s="102"/>
      <c r="AA51292" s="102"/>
      <c r="AB51292" s="102"/>
    </row>
    <row r="51293" spans="26:28" x14ac:dyDescent="0.3">
      <c r="Z51293" s="102"/>
      <c r="AA51293" s="102"/>
      <c r="AB51293" s="102"/>
    </row>
    <row r="51294" spans="26:28" x14ac:dyDescent="0.3">
      <c r="Z51294" s="102"/>
      <c r="AA51294" s="102"/>
      <c r="AB51294" s="102"/>
    </row>
    <row r="51295" spans="26:28" x14ac:dyDescent="0.3">
      <c r="Z51295" s="102"/>
      <c r="AA51295" s="102"/>
      <c r="AB51295" s="102"/>
    </row>
    <row r="51296" spans="26:28" x14ac:dyDescent="0.3">
      <c r="Z51296" s="102"/>
      <c r="AA51296" s="102"/>
      <c r="AB51296" s="102"/>
    </row>
    <row r="51297" spans="26:28" x14ac:dyDescent="0.3">
      <c r="Z51297" s="102"/>
      <c r="AA51297" s="102"/>
      <c r="AB51297" s="102"/>
    </row>
    <row r="51298" spans="26:28" x14ac:dyDescent="0.3">
      <c r="Z51298" s="102"/>
      <c r="AA51298" s="102"/>
      <c r="AB51298" s="102"/>
    </row>
    <row r="51299" spans="26:28" x14ac:dyDescent="0.3">
      <c r="Z51299" s="102"/>
      <c r="AA51299" s="102"/>
      <c r="AB51299" s="102"/>
    </row>
    <row r="51300" spans="26:28" x14ac:dyDescent="0.3">
      <c r="Z51300" s="102"/>
      <c r="AA51300" s="102"/>
      <c r="AB51300" s="102"/>
    </row>
    <row r="51301" spans="26:28" x14ac:dyDescent="0.3">
      <c r="Z51301" s="102"/>
      <c r="AA51301" s="102"/>
      <c r="AB51301" s="102"/>
    </row>
    <row r="51302" spans="26:28" x14ac:dyDescent="0.3">
      <c r="Z51302" s="102"/>
      <c r="AA51302" s="102"/>
      <c r="AB51302" s="102"/>
    </row>
    <row r="51303" spans="26:28" x14ac:dyDescent="0.3">
      <c r="Z51303" s="102"/>
      <c r="AA51303" s="102"/>
      <c r="AB51303" s="102"/>
    </row>
    <row r="51304" spans="26:28" x14ac:dyDescent="0.3">
      <c r="Z51304" s="102"/>
      <c r="AA51304" s="102"/>
      <c r="AB51304" s="102"/>
    </row>
    <row r="51305" spans="26:28" x14ac:dyDescent="0.3">
      <c r="Z51305" s="102"/>
      <c r="AA51305" s="102"/>
      <c r="AB51305" s="102"/>
    </row>
    <row r="51306" spans="26:28" x14ac:dyDescent="0.3">
      <c r="Z51306" s="102"/>
      <c r="AA51306" s="102"/>
      <c r="AB51306" s="102"/>
    </row>
    <row r="51307" spans="26:28" x14ac:dyDescent="0.3">
      <c r="Z51307" s="102"/>
      <c r="AA51307" s="102"/>
      <c r="AB51307" s="102"/>
    </row>
    <row r="51308" spans="26:28" x14ac:dyDescent="0.3">
      <c r="Z51308" s="102"/>
      <c r="AA51308" s="102"/>
      <c r="AB51308" s="102"/>
    </row>
    <row r="51309" spans="26:28" x14ac:dyDescent="0.3">
      <c r="Z51309" s="102"/>
      <c r="AA51309" s="102"/>
      <c r="AB51309" s="102"/>
    </row>
    <row r="51310" spans="26:28" x14ac:dyDescent="0.3">
      <c r="Z51310" s="102"/>
      <c r="AA51310" s="102"/>
      <c r="AB51310" s="102"/>
    </row>
    <row r="51311" spans="26:28" x14ac:dyDescent="0.3">
      <c r="Z51311" s="102"/>
      <c r="AA51311" s="102"/>
      <c r="AB51311" s="102"/>
    </row>
    <row r="51312" spans="26:28" x14ac:dyDescent="0.3">
      <c r="Z51312" s="102"/>
      <c r="AA51312" s="102"/>
      <c r="AB51312" s="102"/>
    </row>
    <row r="51313" spans="26:28" x14ac:dyDescent="0.3">
      <c r="Z51313" s="102"/>
      <c r="AA51313" s="102"/>
      <c r="AB51313" s="102"/>
    </row>
    <row r="51314" spans="26:28" x14ac:dyDescent="0.3">
      <c r="Z51314" s="102"/>
      <c r="AA51314" s="102"/>
      <c r="AB51314" s="102"/>
    </row>
    <row r="51315" spans="26:28" x14ac:dyDescent="0.3">
      <c r="Z51315" s="102"/>
      <c r="AA51315" s="102"/>
      <c r="AB51315" s="102"/>
    </row>
    <row r="51316" spans="26:28" x14ac:dyDescent="0.3">
      <c r="Z51316" s="102"/>
      <c r="AA51316" s="102"/>
      <c r="AB51316" s="102"/>
    </row>
    <row r="51317" spans="26:28" x14ac:dyDescent="0.3">
      <c r="Z51317" s="102"/>
      <c r="AA51317" s="102"/>
      <c r="AB51317" s="102"/>
    </row>
    <row r="51318" spans="26:28" x14ac:dyDescent="0.3">
      <c r="Z51318" s="102"/>
      <c r="AA51318" s="102"/>
      <c r="AB51318" s="102"/>
    </row>
    <row r="51319" spans="26:28" x14ac:dyDescent="0.3">
      <c r="Z51319" s="102"/>
      <c r="AA51319" s="102"/>
      <c r="AB51319" s="102"/>
    </row>
    <row r="51320" spans="26:28" x14ac:dyDescent="0.3">
      <c r="Z51320" s="102"/>
      <c r="AA51320" s="102"/>
      <c r="AB51320" s="102"/>
    </row>
    <row r="51321" spans="26:28" x14ac:dyDescent="0.3">
      <c r="Z51321" s="102"/>
      <c r="AA51321" s="102"/>
      <c r="AB51321" s="102"/>
    </row>
    <row r="51322" spans="26:28" x14ac:dyDescent="0.3">
      <c r="Z51322" s="102"/>
      <c r="AA51322" s="102"/>
      <c r="AB51322" s="102"/>
    </row>
    <row r="51323" spans="26:28" x14ac:dyDescent="0.3">
      <c r="Z51323" s="102"/>
      <c r="AA51323" s="102"/>
      <c r="AB51323" s="102"/>
    </row>
    <row r="51324" spans="26:28" x14ac:dyDescent="0.3">
      <c r="Z51324" s="102"/>
      <c r="AA51324" s="102"/>
      <c r="AB51324" s="102"/>
    </row>
    <row r="51325" spans="26:28" x14ac:dyDescent="0.3">
      <c r="Z51325" s="102"/>
      <c r="AA51325" s="102"/>
      <c r="AB51325" s="102"/>
    </row>
    <row r="51326" spans="26:28" x14ac:dyDescent="0.3">
      <c r="Z51326" s="102"/>
      <c r="AA51326" s="102"/>
      <c r="AB51326" s="102"/>
    </row>
    <row r="51327" spans="26:28" x14ac:dyDescent="0.3">
      <c r="Z51327" s="102"/>
      <c r="AA51327" s="102"/>
      <c r="AB51327" s="102"/>
    </row>
    <row r="51328" spans="26:28" x14ac:dyDescent="0.3">
      <c r="Z51328" s="102"/>
      <c r="AA51328" s="102"/>
      <c r="AB51328" s="102"/>
    </row>
    <row r="51329" spans="26:28" x14ac:dyDescent="0.3">
      <c r="Z51329" s="102"/>
      <c r="AA51329" s="102"/>
      <c r="AB51329" s="102"/>
    </row>
    <row r="51330" spans="26:28" x14ac:dyDescent="0.3">
      <c r="Z51330" s="102"/>
      <c r="AA51330" s="102"/>
      <c r="AB51330" s="102"/>
    </row>
    <row r="51331" spans="26:28" x14ac:dyDescent="0.3">
      <c r="Z51331" s="102"/>
      <c r="AA51331" s="102"/>
      <c r="AB51331" s="102"/>
    </row>
    <row r="51332" spans="26:28" x14ac:dyDescent="0.3">
      <c r="Z51332" s="102"/>
      <c r="AA51332" s="102"/>
      <c r="AB51332" s="102"/>
    </row>
    <row r="51333" spans="26:28" x14ac:dyDescent="0.3">
      <c r="Z51333" s="102"/>
      <c r="AA51333" s="102"/>
      <c r="AB51333" s="102"/>
    </row>
    <row r="51334" spans="26:28" x14ac:dyDescent="0.3">
      <c r="Z51334" s="102"/>
      <c r="AA51334" s="102"/>
      <c r="AB51334" s="102"/>
    </row>
    <row r="51335" spans="26:28" x14ac:dyDescent="0.3">
      <c r="Z51335" s="102"/>
      <c r="AA51335" s="102"/>
      <c r="AB51335" s="102"/>
    </row>
    <row r="51336" spans="26:28" x14ac:dyDescent="0.3">
      <c r="Z51336" s="102"/>
      <c r="AA51336" s="102"/>
      <c r="AB51336" s="102"/>
    </row>
    <row r="51337" spans="26:28" x14ac:dyDescent="0.3">
      <c r="Z51337" s="102"/>
      <c r="AA51337" s="102"/>
      <c r="AB51337" s="102"/>
    </row>
    <row r="51338" spans="26:28" x14ac:dyDescent="0.3">
      <c r="Z51338" s="102"/>
      <c r="AA51338" s="102"/>
      <c r="AB51338" s="102"/>
    </row>
    <row r="51339" spans="26:28" x14ac:dyDescent="0.3">
      <c r="Z51339" s="102"/>
      <c r="AA51339" s="102"/>
      <c r="AB51339" s="102"/>
    </row>
    <row r="51340" spans="26:28" x14ac:dyDescent="0.3">
      <c r="Z51340" s="102"/>
      <c r="AA51340" s="102"/>
      <c r="AB51340" s="102"/>
    </row>
    <row r="51341" spans="26:28" x14ac:dyDescent="0.3">
      <c r="Z51341" s="102"/>
      <c r="AA51341" s="102"/>
      <c r="AB51341" s="102"/>
    </row>
    <row r="51342" spans="26:28" x14ac:dyDescent="0.3">
      <c r="Z51342" s="102"/>
      <c r="AA51342" s="102"/>
      <c r="AB51342" s="102"/>
    </row>
    <row r="51343" spans="26:28" x14ac:dyDescent="0.3">
      <c r="Z51343" s="102"/>
      <c r="AA51343" s="102"/>
      <c r="AB51343" s="102"/>
    </row>
    <row r="51344" spans="26:28" x14ac:dyDescent="0.3">
      <c r="Z51344" s="102"/>
      <c r="AA51344" s="102"/>
      <c r="AB51344" s="102"/>
    </row>
    <row r="51345" spans="26:28" x14ac:dyDescent="0.3">
      <c r="Z51345" s="102"/>
      <c r="AA51345" s="102"/>
      <c r="AB51345" s="102"/>
    </row>
    <row r="51346" spans="26:28" x14ac:dyDescent="0.3">
      <c r="Z51346" s="102"/>
      <c r="AA51346" s="102"/>
      <c r="AB51346" s="102"/>
    </row>
    <row r="51347" spans="26:28" x14ac:dyDescent="0.3">
      <c r="Z51347" s="102"/>
      <c r="AA51347" s="102"/>
      <c r="AB51347" s="102"/>
    </row>
    <row r="51348" spans="26:28" x14ac:dyDescent="0.3">
      <c r="Z51348" s="102"/>
      <c r="AA51348" s="102"/>
      <c r="AB51348" s="102"/>
    </row>
    <row r="51349" spans="26:28" x14ac:dyDescent="0.3">
      <c r="Z51349" s="102"/>
      <c r="AA51349" s="102"/>
      <c r="AB51349" s="102"/>
    </row>
    <row r="51350" spans="26:28" x14ac:dyDescent="0.3">
      <c r="Z51350" s="102"/>
      <c r="AA51350" s="102"/>
      <c r="AB51350" s="102"/>
    </row>
    <row r="51351" spans="26:28" x14ac:dyDescent="0.3">
      <c r="Z51351" s="102"/>
      <c r="AA51351" s="102"/>
      <c r="AB51351" s="102"/>
    </row>
    <row r="51352" spans="26:28" x14ac:dyDescent="0.3">
      <c r="Z51352" s="102"/>
      <c r="AA51352" s="102"/>
      <c r="AB51352" s="102"/>
    </row>
    <row r="51353" spans="26:28" x14ac:dyDescent="0.3">
      <c r="Z51353" s="102"/>
      <c r="AA51353" s="102"/>
      <c r="AB51353" s="102"/>
    </row>
    <row r="51354" spans="26:28" x14ac:dyDescent="0.3">
      <c r="Z51354" s="102"/>
      <c r="AA51354" s="102"/>
      <c r="AB51354" s="102"/>
    </row>
    <row r="51355" spans="26:28" x14ac:dyDescent="0.3">
      <c r="Z51355" s="102"/>
      <c r="AA51355" s="102"/>
      <c r="AB51355" s="102"/>
    </row>
    <row r="51356" spans="26:28" x14ac:dyDescent="0.3">
      <c r="Z51356" s="102"/>
      <c r="AA51356" s="102"/>
      <c r="AB51356" s="102"/>
    </row>
    <row r="51357" spans="26:28" x14ac:dyDescent="0.3">
      <c r="Z51357" s="102"/>
      <c r="AA51357" s="102"/>
      <c r="AB51357" s="102"/>
    </row>
    <row r="51358" spans="26:28" x14ac:dyDescent="0.3">
      <c r="Z51358" s="102"/>
      <c r="AA51358" s="102"/>
      <c r="AB51358" s="102"/>
    </row>
    <row r="51359" spans="26:28" x14ac:dyDescent="0.3">
      <c r="Z51359" s="102"/>
      <c r="AA51359" s="102"/>
      <c r="AB51359" s="102"/>
    </row>
    <row r="51360" spans="26:28" x14ac:dyDescent="0.3">
      <c r="Z51360" s="102"/>
      <c r="AA51360" s="102"/>
      <c r="AB51360" s="102"/>
    </row>
    <row r="51361" spans="26:28" x14ac:dyDescent="0.3">
      <c r="Z51361" s="102"/>
      <c r="AA51361" s="102"/>
      <c r="AB51361" s="102"/>
    </row>
    <row r="51362" spans="26:28" x14ac:dyDescent="0.3">
      <c r="Z51362" s="102"/>
      <c r="AA51362" s="102"/>
      <c r="AB51362" s="102"/>
    </row>
    <row r="51363" spans="26:28" x14ac:dyDescent="0.3">
      <c r="Z51363" s="102"/>
      <c r="AA51363" s="102"/>
      <c r="AB51363" s="102"/>
    </row>
    <row r="51364" spans="26:28" x14ac:dyDescent="0.3">
      <c r="Z51364" s="102"/>
      <c r="AA51364" s="102"/>
      <c r="AB51364" s="102"/>
    </row>
    <row r="51365" spans="26:28" x14ac:dyDescent="0.3">
      <c r="Z51365" s="102"/>
      <c r="AA51365" s="102"/>
      <c r="AB51365" s="102"/>
    </row>
    <row r="51366" spans="26:28" x14ac:dyDescent="0.3">
      <c r="Z51366" s="102"/>
      <c r="AA51366" s="102"/>
      <c r="AB51366" s="102"/>
    </row>
    <row r="51367" spans="26:28" x14ac:dyDescent="0.3">
      <c r="Z51367" s="102"/>
      <c r="AA51367" s="102"/>
      <c r="AB51367" s="102"/>
    </row>
    <row r="51368" spans="26:28" x14ac:dyDescent="0.3">
      <c r="Z51368" s="102"/>
      <c r="AA51368" s="102"/>
      <c r="AB51368" s="102"/>
    </row>
    <row r="51369" spans="26:28" x14ac:dyDescent="0.3">
      <c r="Z51369" s="102"/>
      <c r="AA51369" s="102"/>
      <c r="AB51369" s="102"/>
    </row>
    <row r="51370" spans="26:28" x14ac:dyDescent="0.3">
      <c r="Z51370" s="102"/>
      <c r="AA51370" s="102"/>
      <c r="AB51370" s="102"/>
    </row>
    <row r="51371" spans="26:28" x14ac:dyDescent="0.3">
      <c r="Z51371" s="102"/>
      <c r="AA51371" s="102"/>
      <c r="AB51371" s="102"/>
    </row>
    <row r="51372" spans="26:28" x14ac:dyDescent="0.3">
      <c r="Z51372" s="102"/>
      <c r="AA51372" s="102"/>
      <c r="AB51372" s="102"/>
    </row>
    <row r="51373" spans="26:28" x14ac:dyDescent="0.3">
      <c r="Z51373" s="102"/>
      <c r="AA51373" s="102"/>
      <c r="AB51373" s="102"/>
    </row>
    <row r="51374" spans="26:28" x14ac:dyDescent="0.3">
      <c r="Z51374" s="102"/>
      <c r="AA51374" s="102"/>
      <c r="AB51374" s="102"/>
    </row>
    <row r="51375" spans="26:28" x14ac:dyDescent="0.3">
      <c r="Z51375" s="102"/>
      <c r="AA51375" s="102"/>
      <c r="AB51375" s="102"/>
    </row>
    <row r="51376" spans="26:28" x14ac:dyDescent="0.3">
      <c r="Z51376" s="102"/>
      <c r="AA51376" s="102"/>
      <c r="AB51376" s="102"/>
    </row>
    <row r="51377" spans="26:28" x14ac:dyDescent="0.3">
      <c r="Z51377" s="102"/>
      <c r="AA51377" s="102"/>
      <c r="AB51377" s="102"/>
    </row>
    <row r="51378" spans="26:28" x14ac:dyDescent="0.3">
      <c r="Z51378" s="102"/>
      <c r="AA51378" s="102"/>
      <c r="AB51378" s="102"/>
    </row>
    <row r="51379" spans="26:28" x14ac:dyDescent="0.3">
      <c r="Z51379" s="102"/>
      <c r="AA51379" s="102"/>
      <c r="AB51379" s="102"/>
    </row>
    <row r="51380" spans="26:28" x14ac:dyDescent="0.3">
      <c r="Z51380" s="102"/>
      <c r="AA51380" s="102"/>
      <c r="AB51380" s="102"/>
    </row>
    <row r="51381" spans="26:28" x14ac:dyDescent="0.3">
      <c r="Z51381" s="102"/>
      <c r="AA51381" s="102"/>
      <c r="AB51381" s="102"/>
    </row>
    <row r="51382" spans="26:28" x14ac:dyDescent="0.3">
      <c r="Z51382" s="102"/>
      <c r="AA51382" s="102"/>
      <c r="AB51382" s="102"/>
    </row>
    <row r="51383" spans="26:28" x14ac:dyDescent="0.3">
      <c r="Z51383" s="102"/>
      <c r="AA51383" s="102"/>
      <c r="AB51383" s="102"/>
    </row>
    <row r="51384" spans="26:28" x14ac:dyDescent="0.3">
      <c r="Z51384" s="102"/>
      <c r="AA51384" s="102"/>
      <c r="AB51384" s="102"/>
    </row>
    <row r="51385" spans="26:28" x14ac:dyDescent="0.3">
      <c r="Z51385" s="102"/>
      <c r="AA51385" s="102"/>
      <c r="AB51385" s="102"/>
    </row>
    <row r="51386" spans="26:28" x14ac:dyDescent="0.3">
      <c r="Z51386" s="102"/>
      <c r="AA51386" s="102"/>
      <c r="AB51386" s="102"/>
    </row>
    <row r="51387" spans="26:28" x14ac:dyDescent="0.3">
      <c r="Z51387" s="102"/>
      <c r="AA51387" s="102"/>
      <c r="AB51387" s="102"/>
    </row>
    <row r="51388" spans="26:28" x14ac:dyDescent="0.3">
      <c r="Z51388" s="102"/>
      <c r="AA51388" s="102"/>
      <c r="AB51388" s="102"/>
    </row>
    <row r="51389" spans="26:28" x14ac:dyDescent="0.3">
      <c r="Z51389" s="102"/>
      <c r="AA51389" s="102"/>
      <c r="AB51389" s="102"/>
    </row>
    <row r="51390" spans="26:28" x14ac:dyDescent="0.3">
      <c r="Z51390" s="102"/>
      <c r="AA51390" s="102"/>
      <c r="AB51390" s="102"/>
    </row>
    <row r="51391" spans="26:28" x14ac:dyDescent="0.3">
      <c r="Z51391" s="102"/>
      <c r="AA51391" s="102"/>
      <c r="AB51391" s="102"/>
    </row>
    <row r="51392" spans="26:28" x14ac:dyDescent="0.3">
      <c r="Z51392" s="102"/>
      <c r="AA51392" s="102"/>
      <c r="AB51392" s="102"/>
    </row>
    <row r="51393" spans="26:28" x14ac:dyDescent="0.3">
      <c r="Z51393" s="102"/>
      <c r="AA51393" s="102"/>
      <c r="AB51393" s="102"/>
    </row>
    <row r="51394" spans="26:28" x14ac:dyDescent="0.3">
      <c r="Z51394" s="102"/>
      <c r="AA51394" s="102"/>
      <c r="AB51394" s="102"/>
    </row>
    <row r="51395" spans="26:28" x14ac:dyDescent="0.3">
      <c r="Z51395" s="102"/>
      <c r="AA51395" s="102"/>
      <c r="AB51395" s="102"/>
    </row>
    <row r="51396" spans="26:28" x14ac:dyDescent="0.3">
      <c r="Z51396" s="102"/>
      <c r="AA51396" s="102"/>
      <c r="AB51396" s="102"/>
    </row>
    <row r="51397" spans="26:28" x14ac:dyDescent="0.3">
      <c r="Z51397" s="102"/>
      <c r="AA51397" s="102"/>
      <c r="AB51397" s="102"/>
    </row>
    <row r="51398" spans="26:28" x14ac:dyDescent="0.3">
      <c r="Z51398" s="102"/>
      <c r="AA51398" s="102"/>
      <c r="AB51398" s="102"/>
    </row>
    <row r="51399" spans="26:28" x14ac:dyDescent="0.3">
      <c r="Z51399" s="102"/>
      <c r="AA51399" s="102"/>
      <c r="AB51399" s="102"/>
    </row>
    <row r="51400" spans="26:28" x14ac:dyDescent="0.3">
      <c r="Z51400" s="102"/>
      <c r="AA51400" s="102"/>
      <c r="AB51400" s="102"/>
    </row>
    <row r="51401" spans="26:28" x14ac:dyDescent="0.3">
      <c r="Z51401" s="102"/>
      <c r="AA51401" s="102"/>
      <c r="AB51401" s="102"/>
    </row>
    <row r="51402" spans="26:28" x14ac:dyDescent="0.3">
      <c r="Z51402" s="102"/>
      <c r="AA51402" s="102"/>
      <c r="AB51402" s="102"/>
    </row>
    <row r="51403" spans="26:28" x14ac:dyDescent="0.3">
      <c r="Z51403" s="102"/>
      <c r="AA51403" s="102"/>
      <c r="AB51403" s="102"/>
    </row>
    <row r="51404" spans="26:28" x14ac:dyDescent="0.3">
      <c r="Z51404" s="102"/>
      <c r="AA51404" s="102"/>
      <c r="AB51404" s="102"/>
    </row>
    <row r="51405" spans="26:28" x14ac:dyDescent="0.3">
      <c r="Z51405" s="102"/>
      <c r="AA51405" s="102"/>
      <c r="AB51405" s="102"/>
    </row>
    <row r="51406" spans="26:28" x14ac:dyDescent="0.3">
      <c r="Z51406" s="102"/>
      <c r="AA51406" s="102"/>
      <c r="AB51406" s="102"/>
    </row>
    <row r="51407" spans="26:28" x14ac:dyDescent="0.3">
      <c r="Z51407" s="102"/>
      <c r="AA51407" s="102"/>
      <c r="AB51407" s="102"/>
    </row>
    <row r="51408" spans="26:28" x14ac:dyDescent="0.3">
      <c r="Z51408" s="102"/>
      <c r="AA51408" s="102"/>
      <c r="AB51408" s="102"/>
    </row>
    <row r="51409" spans="26:28" x14ac:dyDescent="0.3">
      <c r="Z51409" s="102"/>
      <c r="AA51409" s="102"/>
      <c r="AB51409" s="102"/>
    </row>
    <row r="51410" spans="26:28" x14ac:dyDescent="0.3">
      <c r="Z51410" s="102"/>
      <c r="AA51410" s="102"/>
      <c r="AB51410" s="102"/>
    </row>
    <row r="51411" spans="26:28" x14ac:dyDescent="0.3">
      <c r="Z51411" s="102"/>
      <c r="AA51411" s="102"/>
      <c r="AB51411" s="102"/>
    </row>
    <row r="51412" spans="26:28" x14ac:dyDescent="0.3">
      <c r="Z51412" s="102"/>
      <c r="AA51412" s="102"/>
      <c r="AB51412" s="102"/>
    </row>
    <row r="51413" spans="26:28" x14ac:dyDescent="0.3">
      <c r="Z51413" s="102"/>
      <c r="AA51413" s="102"/>
      <c r="AB51413" s="102"/>
    </row>
    <row r="51414" spans="26:28" x14ac:dyDescent="0.3">
      <c r="Z51414" s="102"/>
      <c r="AA51414" s="102"/>
      <c r="AB51414" s="102"/>
    </row>
    <row r="51415" spans="26:28" x14ac:dyDescent="0.3">
      <c r="Z51415" s="102"/>
      <c r="AA51415" s="102"/>
      <c r="AB51415" s="102"/>
    </row>
    <row r="51416" spans="26:28" x14ac:dyDescent="0.3">
      <c r="Z51416" s="102"/>
      <c r="AA51416" s="102"/>
      <c r="AB51416" s="102"/>
    </row>
    <row r="51417" spans="26:28" x14ac:dyDescent="0.3">
      <c r="Z51417" s="102"/>
      <c r="AA51417" s="102"/>
      <c r="AB51417" s="102"/>
    </row>
    <row r="51418" spans="26:28" x14ac:dyDescent="0.3">
      <c r="Z51418" s="102"/>
      <c r="AA51418" s="102"/>
      <c r="AB51418" s="102"/>
    </row>
    <row r="51419" spans="26:28" x14ac:dyDescent="0.3">
      <c r="Z51419" s="102"/>
      <c r="AA51419" s="102"/>
      <c r="AB51419" s="102"/>
    </row>
    <row r="51420" spans="26:28" x14ac:dyDescent="0.3">
      <c r="Z51420" s="102"/>
      <c r="AA51420" s="102"/>
      <c r="AB51420" s="102"/>
    </row>
    <row r="51421" spans="26:28" x14ac:dyDescent="0.3">
      <c r="Z51421" s="102"/>
      <c r="AA51421" s="102"/>
      <c r="AB51421" s="102"/>
    </row>
    <row r="51422" spans="26:28" x14ac:dyDescent="0.3">
      <c r="Z51422" s="102"/>
      <c r="AA51422" s="102"/>
      <c r="AB51422" s="102"/>
    </row>
    <row r="51423" spans="26:28" x14ac:dyDescent="0.3">
      <c r="Z51423" s="102"/>
      <c r="AA51423" s="102"/>
      <c r="AB51423" s="102"/>
    </row>
    <row r="51424" spans="26:28" x14ac:dyDescent="0.3">
      <c r="Z51424" s="102"/>
      <c r="AA51424" s="102"/>
      <c r="AB51424" s="102"/>
    </row>
    <row r="51425" spans="26:28" x14ac:dyDescent="0.3">
      <c r="Z51425" s="102"/>
      <c r="AA51425" s="102"/>
      <c r="AB51425" s="102"/>
    </row>
    <row r="51426" spans="26:28" x14ac:dyDescent="0.3">
      <c r="Z51426" s="102"/>
      <c r="AA51426" s="102"/>
      <c r="AB51426" s="102"/>
    </row>
    <row r="51427" spans="26:28" x14ac:dyDescent="0.3">
      <c r="Z51427" s="102"/>
      <c r="AA51427" s="102"/>
      <c r="AB51427" s="102"/>
    </row>
    <row r="51428" spans="26:28" x14ac:dyDescent="0.3">
      <c r="Z51428" s="102"/>
      <c r="AA51428" s="102"/>
      <c r="AB51428" s="102"/>
    </row>
    <row r="51429" spans="26:28" x14ac:dyDescent="0.3">
      <c r="Z51429" s="102"/>
      <c r="AA51429" s="102"/>
      <c r="AB51429" s="102"/>
    </row>
    <row r="51430" spans="26:28" x14ac:dyDescent="0.3">
      <c r="Z51430" s="102"/>
      <c r="AA51430" s="102"/>
      <c r="AB51430" s="102"/>
    </row>
    <row r="51431" spans="26:28" x14ac:dyDescent="0.3">
      <c r="Z51431" s="102"/>
      <c r="AA51431" s="102"/>
      <c r="AB51431" s="102"/>
    </row>
    <row r="51432" spans="26:28" x14ac:dyDescent="0.3">
      <c r="Z51432" s="102"/>
      <c r="AA51432" s="102"/>
      <c r="AB51432" s="102"/>
    </row>
    <row r="51433" spans="26:28" x14ac:dyDescent="0.3">
      <c r="Z51433" s="102"/>
      <c r="AA51433" s="102"/>
      <c r="AB51433" s="102"/>
    </row>
    <row r="51434" spans="26:28" x14ac:dyDescent="0.3">
      <c r="Z51434" s="102"/>
      <c r="AA51434" s="102"/>
      <c r="AB51434" s="102"/>
    </row>
    <row r="51435" spans="26:28" x14ac:dyDescent="0.3">
      <c r="Z51435" s="102"/>
      <c r="AA51435" s="102"/>
      <c r="AB51435" s="102"/>
    </row>
    <row r="51436" spans="26:28" x14ac:dyDescent="0.3">
      <c r="Z51436" s="102"/>
      <c r="AA51436" s="102"/>
      <c r="AB51436" s="102"/>
    </row>
    <row r="51437" spans="26:28" x14ac:dyDescent="0.3">
      <c r="Z51437" s="102"/>
      <c r="AA51437" s="102"/>
      <c r="AB51437" s="102"/>
    </row>
    <row r="51438" spans="26:28" x14ac:dyDescent="0.3">
      <c r="Z51438" s="102"/>
      <c r="AA51438" s="102"/>
      <c r="AB51438" s="102"/>
    </row>
    <row r="51439" spans="26:28" x14ac:dyDescent="0.3">
      <c r="Z51439" s="102"/>
      <c r="AA51439" s="102"/>
      <c r="AB51439" s="102"/>
    </row>
    <row r="51440" spans="26:28" x14ac:dyDescent="0.3">
      <c r="Z51440" s="102"/>
      <c r="AA51440" s="102"/>
      <c r="AB51440" s="102"/>
    </row>
    <row r="51441" spans="26:28" x14ac:dyDescent="0.3">
      <c r="Z51441" s="102"/>
      <c r="AA51441" s="102"/>
      <c r="AB51441" s="102"/>
    </row>
    <row r="51442" spans="26:28" x14ac:dyDescent="0.3">
      <c r="Z51442" s="102"/>
      <c r="AA51442" s="102"/>
      <c r="AB51442" s="102"/>
    </row>
    <row r="51443" spans="26:28" x14ac:dyDescent="0.3">
      <c r="Z51443" s="102"/>
      <c r="AA51443" s="102"/>
      <c r="AB51443" s="102"/>
    </row>
    <row r="51444" spans="26:28" x14ac:dyDescent="0.3">
      <c r="Z51444" s="102"/>
      <c r="AA51444" s="102"/>
      <c r="AB51444" s="102"/>
    </row>
    <row r="51445" spans="26:28" x14ac:dyDescent="0.3">
      <c r="Z51445" s="102"/>
      <c r="AA51445" s="102"/>
      <c r="AB51445" s="102"/>
    </row>
    <row r="51446" spans="26:28" x14ac:dyDescent="0.3">
      <c r="Z51446" s="102"/>
      <c r="AA51446" s="102"/>
      <c r="AB51446" s="102"/>
    </row>
    <row r="51447" spans="26:28" x14ac:dyDescent="0.3">
      <c r="Z51447" s="102"/>
      <c r="AA51447" s="102"/>
      <c r="AB51447" s="102"/>
    </row>
    <row r="51448" spans="26:28" x14ac:dyDescent="0.3">
      <c r="Z51448" s="102"/>
      <c r="AA51448" s="102"/>
      <c r="AB51448" s="102"/>
    </row>
    <row r="51449" spans="26:28" x14ac:dyDescent="0.3">
      <c r="Z51449" s="102"/>
      <c r="AA51449" s="102"/>
      <c r="AB51449" s="102"/>
    </row>
    <row r="51450" spans="26:28" x14ac:dyDescent="0.3">
      <c r="Z51450" s="102"/>
      <c r="AA51450" s="102"/>
      <c r="AB51450" s="102"/>
    </row>
    <row r="51451" spans="26:28" x14ac:dyDescent="0.3">
      <c r="Z51451" s="102"/>
      <c r="AA51451" s="102"/>
      <c r="AB51451" s="102"/>
    </row>
    <row r="51452" spans="26:28" x14ac:dyDescent="0.3">
      <c r="Z51452" s="102"/>
      <c r="AA51452" s="102"/>
      <c r="AB51452" s="102"/>
    </row>
    <row r="51453" spans="26:28" x14ac:dyDescent="0.3">
      <c r="Z51453" s="102"/>
      <c r="AA51453" s="102"/>
      <c r="AB51453" s="102"/>
    </row>
    <row r="51454" spans="26:28" x14ac:dyDescent="0.3">
      <c r="Z51454" s="102"/>
      <c r="AA51454" s="102"/>
      <c r="AB51454" s="102"/>
    </row>
    <row r="51455" spans="26:28" x14ac:dyDescent="0.3">
      <c r="Z51455" s="102"/>
      <c r="AA51455" s="102"/>
      <c r="AB51455" s="102"/>
    </row>
    <row r="51456" spans="26:28" x14ac:dyDescent="0.3">
      <c r="Z51456" s="102"/>
      <c r="AA51456" s="102"/>
      <c r="AB51456" s="102"/>
    </row>
    <row r="51457" spans="26:28" x14ac:dyDescent="0.3">
      <c r="Z51457" s="102"/>
      <c r="AA51457" s="102"/>
      <c r="AB51457" s="102"/>
    </row>
    <row r="51458" spans="26:28" x14ac:dyDescent="0.3">
      <c r="Z51458" s="102"/>
      <c r="AA51458" s="102"/>
      <c r="AB51458" s="102"/>
    </row>
    <row r="51459" spans="26:28" x14ac:dyDescent="0.3">
      <c r="Z51459" s="102"/>
      <c r="AA51459" s="102"/>
      <c r="AB51459" s="102"/>
    </row>
    <row r="51460" spans="26:28" x14ac:dyDescent="0.3">
      <c r="Z51460" s="102"/>
      <c r="AA51460" s="102"/>
      <c r="AB51460" s="102"/>
    </row>
    <row r="51461" spans="26:28" x14ac:dyDescent="0.3">
      <c r="Z51461" s="102"/>
      <c r="AA51461" s="102"/>
      <c r="AB51461" s="102"/>
    </row>
    <row r="51462" spans="26:28" x14ac:dyDescent="0.3">
      <c r="Z51462" s="102"/>
      <c r="AA51462" s="102"/>
      <c r="AB51462" s="102"/>
    </row>
    <row r="51463" spans="26:28" x14ac:dyDescent="0.3">
      <c r="Z51463" s="102"/>
      <c r="AA51463" s="102"/>
      <c r="AB51463" s="102"/>
    </row>
    <row r="51464" spans="26:28" x14ac:dyDescent="0.3">
      <c r="Z51464" s="102"/>
      <c r="AA51464" s="102"/>
      <c r="AB51464" s="102"/>
    </row>
    <row r="51465" spans="26:28" x14ac:dyDescent="0.3">
      <c r="Z51465" s="102"/>
      <c r="AA51465" s="102"/>
      <c r="AB51465" s="102"/>
    </row>
    <row r="51466" spans="26:28" x14ac:dyDescent="0.3">
      <c r="Z51466" s="102"/>
      <c r="AA51466" s="102"/>
      <c r="AB51466" s="102"/>
    </row>
    <row r="51467" spans="26:28" x14ac:dyDescent="0.3">
      <c r="Z51467" s="102"/>
      <c r="AA51467" s="102"/>
      <c r="AB51467" s="102"/>
    </row>
    <row r="51468" spans="26:28" x14ac:dyDescent="0.3">
      <c r="Z51468" s="102"/>
      <c r="AA51468" s="102"/>
      <c r="AB51468" s="102"/>
    </row>
    <row r="51469" spans="26:28" x14ac:dyDescent="0.3">
      <c r="Z51469" s="102"/>
      <c r="AA51469" s="102"/>
      <c r="AB51469" s="102"/>
    </row>
    <row r="51470" spans="26:28" x14ac:dyDescent="0.3">
      <c r="Z51470" s="102"/>
      <c r="AA51470" s="102"/>
      <c r="AB51470" s="102"/>
    </row>
    <row r="51471" spans="26:28" x14ac:dyDescent="0.3">
      <c r="Z51471" s="102"/>
      <c r="AA51471" s="102"/>
      <c r="AB51471" s="102"/>
    </row>
    <row r="51472" spans="26:28" x14ac:dyDescent="0.3">
      <c r="Z51472" s="102"/>
      <c r="AA51472" s="102"/>
      <c r="AB51472" s="102"/>
    </row>
    <row r="51473" spans="26:28" x14ac:dyDescent="0.3">
      <c r="Z51473" s="102"/>
      <c r="AA51473" s="102"/>
      <c r="AB51473" s="102"/>
    </row>
    <row r="51474" spans="26:28" x14ac:dyDescent="0.3">
      <c r="Z51474" s="102"/>
      <c r="AA51474" s="102"/>
      <c r="AB51474" s="102"/>
    </row>
    <row r="51475" spans="26:28" x14ac:dyDescent="0.3">
      <c r="Z51475" s="102"/>
      <c r="AA51475" s="102"/>
      <c r="AB51475" s="102"/>
    </row>
    <row r="51476" spans="26:28" x14ac:dyDescent="0.3">
      <c r="Z51476" s="102"/>
      <c r="AA51476" s="102"/>
      <c r="AB51476" s="102"/>
    </row>
    <row r="51477" spans="26:28" x14ac:dyDescent="0.3">
      <c r="Z51477" s="102"/>
      <c r="AA51477" s="102"/>
      <c r="AB51477" s="102"/>
    </row>
    <row r="51478" spans="26:28" x14ac:dyDescent="0.3">
      <c r="Z51478" s="102"/>
      <c r="AA51478" s="102"/>
      <c r="AB51478" s="102"/>
    </row>
    <row r="51479" spans="26:28" x14ac:dyDescent="0.3">
      <c r="Z51479" s="102"/>
      <c r="AA51479" s="102"/>
      <c r="AB51479" s="102"/>
    </row>
    <row r="51480" spans="26:28" x14ac:dyDescent="0.3">
      <c r="Z51480" s="102"/>
      <c r="AA51480" s="102"/>
      <c r="AB51480" s="102"/>
    </row>
    <row r="51481" spans="26:28" x14ac:dyDescent="0.3">
      <c r="Z51481" s="102"/>
      <c r="AA51481" s="102"/>
      <c r="AB51481" s="102"/>
    </row>
    <row r="51482" spans="26:28" x14ac:dyDescent="0.3">
      <c r="Z51482" s="102"/>
      <c r="AA51482" s="102"/>
      <c r="AB51482" s="102"/>
    </row>
    <row r="51483" spans="26:28" x14ac:dyDescent="0.3">
      <c r="Z51483" s="102"/>
      <c r="AA51483" s="102"/>
      <c r="AB51483" s="102"/>
    </row>
    <row r="51484" spans="26:28" x14ac:dyDescent="0.3">
      <c r="Z51484" s="102"/>
      <c r="AA51484" s="102"/>
      <c r="AB51484" s="102"/>
    </row>
    <row r="51485" spans="26:28" x14ac:dyDescent="0.3">
      <c r="Z51485" s="102"/>
      <c r="AA51485" s="102"/>
      <c r="AB51485" s="102"/>
    </row>
    <row r="51486" spans="26:28" x14ac:dyDescent="0.3">
      <c r="Z51486" s="102"/>
      <c r="AA51486" s="102"/>
      <c r="AB51486" s="102"/>
    </row>
    <row r="51487" spans="26:28" x14ac:dyDescent="0.3">
      <c r="Z51487" s="102"/>
      <c r="AA51487" s="102"/>
      <c r="AB51487" s="102"/>
    </row>
    <row r="51488" spans="26:28" x14ac:dyDescent="0.3">
      <c r="Z51488" s="102"/>
      <c r="AA51488" s="102"/>
      <c r="AB51488" s="102"/>
    </row>
    <row r="51489" spans="26:28" x14ac:dyDescent="0.3">
      <c r="Z51489" s="102"/>
      <c r="AA51489" s="102"/>
      <c r="AB51489" s="102"/>
    </row>
    <row r="51490" spans="26:28" x14ac:dyDescent="0.3">
      <c r="Z51490" s="102"/>
      <c r="AA51490" s="102"/>
      <c r="AB51490" s="102"/>
    </row>
    <row r="51491" spans="26:28" x14ac:dyDescent="0.3">
      <c r="Z51491" s="102"/>
      <c r="AA51491" s="102"/>
      <c r="AB51491" s="102"/>
    </row>
    <row r="51492" spans="26:28" x14ac:dyDescent="0.3">
      <c r="Z51492" s="102"/>
      <c r="AA51492" s="102"/>
      <c r="AB51492" s="102"/>
    </row>
    <row r="51493" spans="26:28" x14ac:dyDescent="0.3">
      <c r="Z51493" s="102"/>
      <c r="AA51493" s="102"/>
      <c r="AB51493" s="102"/>
    </row>
    <row r="51494" spans="26:28" x14ac:dyDescent="0.3">
      <c r="Z51494" s="102"/>
      <c r="AA51494" s="102"/>
      <c r="AB51494" s="102"/>
    </row>
    <row r="51495" spans="26:28" x14ac:dyDescent="0.3">
      <c r="Z51495" s="102"/>
      <c r="AA51495" s="102"/>
      <c r="AB51495" s="102"/>
    </row>
    <row r="51496" spans="26:28" x14ac:dyDescent="0.3">
      <c r="Z51496" s="102"/>
      <c r="AA51496" s="102"/>
      <c r="AB51496" s="102"/>
    </row>
    <row r="51497" spans="26:28" x14ac:dyDescent="0.3">
      <c r="Z51497" s="102"/>
      <c r="AA51497" s="102"/>
      <c r="AB51497" s="102"/>
    </row>
    <row r="51498" spans="26:28" x14ac:dyDescent="0.3">
      <c r="Z51498" s="102"/>
      <c r="AA51498" s="102"/>
      <c r="AB51498" s="102"/>
    </row>
    <row r="51499" spans="26:28" x14ac:dyDescent="0.3">
      <c r="Z51499" s="102"/>
      <c r="AA51499" s="102"/>
      <c r="AB51499" s="102"/>
    </row>
    <row r="51500" spans="26:28" x14ac:dyDescent="0.3">
      <c r="Z51500" s="102"/>
      <c r="AA51500" s="102"/>
      <c r="AB51500" s="102"/>
    </row>
    <row r="51501" spans="26:28" x14ac:dyDescent="0.3">
      <c r="Z51501" s="102"/>
      <c r="AA51501" s="102"/>
      <c r="AB51501" s="102"/>
    </row>
    <row r="51502" spans="26:28" x14ac:dyDescent="0.3">
      <c r="Z51502" s="102"/>
      <c r="AA51502" s="102"/>
      <c r="AB51502" s="102"/>
    </row>
    <row r="51503" spans="26:28" x14ac:dyDescent="0.3">
      <c r="Z51503" s="102"/>
      <c r="AA51503" s="102"/>
      <c r="AB51503" s="102"/>
    </row>
    <row r="51504" spans="26:28" x14ac:dyDescent="0.3">
      <c r="Z51504" s="102"/>
      <c r="AA51504" s="102"/>
      <c r="AB51504" s="102"/>
    </row>
    <row r="51505" spans="26:28" x14ac:dyDescent="0.3">
      <c r="Z51505" s="102"/>
      <c r="AA51505" s="102"/>
      <c r="AB51505" s="102"/>
    </row>
    <row r="51506" spans="26:28" x14ac:dyDescent="0.3">
      <c r="Z51506" s="102"/>
      <c r="AA51506" s="102"/>
      <c r="AB51506" s="102"/>
    </row>
    <row r="51507" spans="26:28" x14ac:dyDescent="0.3">
      <c r="Z51507" s="102"/>
      <c r="AA51507" s="102"/>
      <c r="AB51507" s="102"/>
    </row>
    <row r="51508" spans="26:28" x14ac:dyDescent="0.3">
      <c r="Z51508" s="102"/>
      <c r="AA51508" s="102"/>
      <c r="AB51508" s="102"/>
    </row>
    <row r="51509" spans="26:28" x14ac:dyDescent="0.3">
      <c r="Z51509" s="102"/>
      <c r="AA51509" s="102"/>
      <c r="AB51509" s="102"/>
    </row>
    <row r="51510" spans="26:28" x14ac:dyDescent="0.3">
      <c r="Z51510" s="102"/>
      <c r="AA51510" s="102"/>
      <c r="AB51510" s="102"/>
    </row>
    <row r="51511" spans="26:28" x14ac:dyDescent="0.3">
      <c r="Z51511" s="102"/>
      <c r="AA51511" s="102"/>
      <c r="AB51511" s="102"/>
    </row>
    <row r="51512" spans="26:28" x14ac:dyDescent="0.3">
      <c r="Z51512" s="102"/>
      <c r="AA51512" s="102"/>
      <c r="AB51512" s="102"/>
    </row>
    <row r="51513" spans="26:28" x14ac:dyDescent="0.3">
      <c r="Z51513" s="102"/>
      <c r="AA51513" s="102"/>
      <c r="AB51513" s="102"/>
    </row>
    <row r="51514" spans="26:28" x14ac:dyDescent="0.3">
      <c r="Z51514" s="102"/>
      <c r="AA51514" s="102"/>
      <c r="AB51514" s="102"/>
    </row>
    <row r="51515" spans="26:28" x14ac:dyDescent="0.3">
      <c r="Z51515" s="102"/>
      <c r="AA51515" s="102"/>
      <c r="AB51515" s="102"/>
    </row>
    <row r="51516" spans="26:28" x14ac:dyDescent="0.3">
      <c r="Z51516" s="102"/>
      <c r="AA51516" s="102"/>
      <c r="AB51516" s="102"/>
    </row>
    <row r="51517" spans="26:28" x14ac:dyDescent="0.3">
      <c r="Z51517" s="102"/>
      <c r="AA51517" s="102"/>
      <c r="AB51517" s="102"/>
    </row>
    <row r="51518" spans="26:28" x14ac:dyDescent="0.3">
      <c r="Z51518" s="102"/>
      <c r="AA51518" s="102"/>
      <c r="AB51518" s="102"/>
    </row>
    <row r="51519" spans="26:28" x14ac:dyDescent="0.3">
      <c r="Z51519" s="102"/>
      <c r="AA51519" s="102"/>
      <c r="AB51519" s="102"/>
    </row>
    <row r="51520" spans="26:28" x14ac:dyDescent="0.3">
      <c r="Z51520" s="102"/>
      <c r="AA51520" s="102"/>
      <c r="AB51520" s="102"/>
    </row>
    <row r="51521" spans="26:28" x14ac:dyDescent="0.3">
      <c r="Z51521" s="102"/>
      <c r="AA51521" s="102"/>
      <c r="AB51521" s="102"/>
    </row>
    <row r="51522" spans="26:28" x14ac:dyDescent="0.3">
      <c r="Z51522" s="102"/>
      <c r="AA51522" s="102"/>
      <c r="AB51522" s="102"/>
    </row>
    <row r="51523" spans="26:28" x14ac:dyDescent="0.3">
      <c r="Z51523" s="102"/>
      <c r="AA51523" s="102"/>
      <c r="AB51523" s="102"/>
    </row>
    <row r="51524" spans="26:28" x14ac:dyDescent="0.3">
      <c r="Z51524" s="102"/>
      <c r="AA51524" s="102"/>
      <c r="AB51524" s="102"/>
    </row>
    <row r="51525" spans="26:28" x14ac:dyDescent="0.3">
      <c r="Z51525" s="102"/>
      <c r="AA51525" s="102"/>
      <c r="AB51525" s="102"/>
    </row>
    <row r="51526" spans="26:28" x14ac:dyDescent="0.3">
      <c r="Z51526" s="102"/>
      <c r="AA51526" s="102"/>
      <c r="AB51526" s="102"/>
    </row>
    <row r="51527" spans="26:28" x14ac:dyDescent="0.3">
      <c r="Z51527" s="102"/>
      <c r="AA51527" s="102"/>
      <c r="AB51527" s="102"/>
    </row>
    <row r="51528" spans="26:28" x14ac:dyDescent="0.3">
      <c r="Z51528" s="102"/>
      <c r="AA51528" s="102"/>
      <c r="AB51528" s="102"/>
    </row>
    <row r="51529" spans="26:28" x14ac:dyDescent="0.3">
      <c r="Z51529" s="102"/>
      <c r="AA51529" s="102"/>
      <c r="AB51529" s="102"/>
    </row>
    <row r="51530" spans="26:28" x14ac:dyDescent="0.3">
      <c r="Z51530" s="102"/>
      <c r="AA51530" s="102"/>
      <c r="AB51530" s="102"/>
    </row>
    <row r="51531" spans="26:28" x14ac:dyDescent="0.3">
      <c r="Z51531" s="102"/>
      <c r="AA51531" s="102"/>
      <c r="AB51531" s="102"/>
    </row>
    <row r="51532" spans="26:28" x14ac:dyDescent="0.3">
      <c r="Z51532" s="102"/>
      <c r="AA51532" s="102"/>
      <c r="AB51532" s="102"/>
    </row>
    <row r="51533" spans="26:28" x14ac:dyDescent="0.3">
      <c r="Z51533" s="102"/>
      <c r="AA51533" s="102"/>
      <c r="AB51533" s="102"/>
    </row>
    <row r="51534" spans="26:28" x14ac:dyDescent="0.3">
      <c r="Z51534" s="102"/>
      <c r="AA51534" s="102"/>
      <c r="AB51534" s="102"/>
    </row>
    <row r="51535" spans="26:28" x14ac:dyDescent="0.3">
      <c r="Z51535" s="102"/>
      <c r="AA51535" s="102"/>
      <c r="AB51535" s="102"/>
    </row>
    <row r="51536" spans="26:28" x14ac:dyDescent="0.3">
      <c r="Z51536" s="102"/>
      <c r="AA51536" s="102"/>
      <c r="AB51536" s="102"/>
    </row>
    <row r="51537" spans="26:28" x14ac:dyDescent="0.3">
      <c r="Z51537" s="102"/>
      <c r="AA51537" s="102"/>
      <c r="AB51537" s="102"/>
    </row>
    <row r="51538" spans="26:28" x14ac:dyDescent="0.3">
      <c r="Z51538" s="102"/>
      <c r="AA51538" s="102"/>
      <c r="AB51538" s="102"/>
    </row>
    <row r="51539" spans="26:28" x14ac:dyDescent="0.3">
      <c r="Z51539" s="102"/>
      <c r="AA51539" s="102"/>
      <c r="AB51539" s="102"/>
    </row>
    <row r="51540" spans="26:28" x14ac:dyDescent="0.3">
      <c r="Z51540" s="102"/>
      <c r="AA51540" s="102"/>
      <c r="AB51540" s="102"/>
    </row>
    <row r="51541" spans="26:28" x14ac:dyDescent="0.3">
      <c r="Z51541" s="102"/>
      <c r="AA51541" s="102"/>
      <c r="AB51541" s="102"/>
    </row>
    <row r="51542" spans="26:28" x14ac:dyDescent="0.3">
      <c r="Z51542" s="102"/>
      <c r="AA51542" s="102"/>
      <c r="AB51542" s="102"/>
    </row>
    <row r="51543" spans="26:28" x14ac:dyDescent="0.3">
      <c r="Z51543" s="102"/>
      <c r="AA51543" s="102"/>
      <c r="AB51543" s="102"/>
    </row>
    <row r="51544" spans="26:28" x14ac:dyDescent="0.3">
      <c r="Z51544" s="102"/>
      <c r="AA51544" s="102"/>
      <c r="AB51544" s="102"/>
    </row>
    <row r="51545" spans="26:28" x14ac:dyDescent="0.3">
      <c r="Z51545" s="102"/>
      <c r="AA51545" s="102"/>
      <c r="AB51545" s="102"/>
    </row>
    <row r="51546" spans="26:28" x14ac:dyDescent="0.3">
      <c r="Z51546" s="102"/>
      <c r="AA51546" s="102"/>
      <c r="AB51546" s="102"/>
    </row>
    <row r="51547" spans="26:28" x14ac:dyDescent="0.3">
      <c r="Z51547" s="102"/>
      <c r="AA51547" s="102"/>
      <c r="AB51547" s="102"/>
    </row>
    <row r="51548" spans="26:28" x14ac:dyDescent="0.3">
      <c r="Z51548" s="102"/>
      <c r="AA51548" s="102"/>
      <c r="AB51548" s="102"/>
    </row>
    <row r="51549" spans="26:28" x14ac:dyDescent="0.3">
      <c r="Z51549" s="102"/>
      <c r="AA51549" s="102"/>
      <c r="AB51549" s="102"/>
    </row>
    <row r="51550" spans="26:28" x14ac:dyDescent="0.3">
      <c r="Z51550" s="102"/>
      <c r="AA51550" s="102"/>
      <c r="AB51550" s="102"/>
    </row>
    <row r="51551" spans="26:28" x14ac:dyDescent="0.3">
      <c r="Z51551" s="102"/>
      <c r="AA51551" s="102"/>
      <c r="AB51551" s="102"/>
    </row>
    <row r="51552" spans="26:28" x14ac:dyDescent="0.3">
      <c r="Z51552" s="102"/>
      <c r="AA51552" s="102"/>
      <c r="AB51552" s="102"/>
    </row>
    <row r="51553" spans="26:28" x14ac:dyDescent="0.3">
      <c r="Z51553" s="102"/>
      <c r="AA51553" s="102"/>
      <c r="AB51553" s="102"/>
    </row>
    <row r="51554" spans="26:28" x14ac:dyDescent="0.3">
      <c r="Z51554" s="102"/>
      <c r="AA51554" s="102"/>
      <c r="AB51554" s="102"/>
    </row>
    <row r="51555" spans="26:28" x14ac:dyDescent="0.3">
      <c r="Z51555" s="102"/>
      <c r="AA51555" s="102"/>
      <c r="AB51555" s="102"/>
    </row>
    <row r="51556" spans="26:28" x14ac:dyDescent="0.3">
      <c r="Z51556" s="102"/>
      <c r="AA51556" s="102"/>
      <c r="AB51556" s="102"/>
    </row>
    <row r="51557" spans="26:28" x14ac:dyDescent="0.3">
      <c r="Z51557" s="102"/>
      <c r="AA51557" s="102"/>
      <c r="AB51557" s="102"/>
    </row>
    <row r="51558" spans="26:28" x14ac:dyDescent="0.3">
      <c r="Z51558" s="102"/>
      <c r="AA51558" s="102"/>
      <c r="AB51558" s="102"/>
    </row>
    <row r="51559" spans="26:28" x14ac:dyDescent="0.3">
      <c r="Z51559" s="102"/>
      <c r="AA51559" s="102"/>
      <c r="AB51559" s="102"/>
    </row>
    <row r="51560" spans="26:28" x14ac:dyDescent="0.3">
      <c r="Z51560" s="102"/>
      <c r="AA51560" s="102"/>
      <c r="AB51560" s="102"/>
    </row>
    <row r="51561" spans="26:28" x14ac:dyDescent="0.3">
      <c r="Z51561" s="102"/>
      <c r="AA51561" s="102"/>
      <c r="AB51561" s="102"/>
    </row>
    <row r="51562" spans="26:28" x14ac:dyDescent="0.3">
      <c r="Z51562" s="102"/>
      <c r="AA51562" s="102"/>
      <c r="AB51562" s="102"/>
    </row>
    <row r="51563" spans="26:28" x14ac:dyDescent="0.3">
      <c r="Z51563" s="102"/>
      <c r="AA51563" s="102"/>
      <c r="AB51563" s="102"/>
    </row>
    <row r="51564" spans="26:28" x14ac:dyDescent="0.3">
      <c r="Z51564" s="102"/>
      <c r="AA51564" s="102"/>
      <c r="AB51564" s="102"/>
    </row>
    <row r="51565" spans="26:28" x14ac:dyDescent="0.3">
      <c r="Z51565" s="102"/>
      <c r="AA51565" s="102"/>
      <c r="AB51565" s="102"/>
    </row>
    <row r="51566" spans="26:28" x14ac:dyDescent="0.3">
      <c r="Z51566" s="102"/>
      <c r="AA51566" s="102"/>
      <c r="AB51566" s="102"/>
    </row>
    <row r="51567" spans="26:28" x14ac:dyDescent="0.3">
      <c r="Z51567" s="102"/>
      <c r="AA51567" s="102"/>
      <c r="AB51567" s="102"/>
    </row>
    <row r="51568" spans="26:28" x14ac:dyDescent="0.3">
      <c r="Z51568" s="102"/>
      <c r="AA51568" s="102"/>
      <c r="AB51568" s="102"/>
    </row>
    <row r="51569" spans="26:28" x14ac:dyDescent="0.3">
      <c r="Z51569" s="102"/>
      <c r="AA51569" s="102"/>
      <c r="AB51569" s="102"/>
    </row>
    <row r="51570" spans="26:28" x14ac:dyDescent="0.3">
      <c r="Z51570" s="102"/>
      <c r="AA51570" s="102"/>
      <c r="AB51570" s="102"/>
    </row>
    <row r="51571" spans="26:28" x14ac:dyDescent="0.3">
      <c r="Z51571" s="102"/>
      <c r="AA51571" s="102"/>
      <c r="AB51571" s="102"/>
    </row>
    <row r="51572" spans="26:28" x14ac:dyDescent="0.3">
      <c r="Z51572" s="102"/>
      <c r="AA51572" s="102"/>
      <c r="AB51572" s="102"/>
    </row>
    <row r="51573" spans="26:28" x14ac:dyDescent="0.3">
      <c r="Z51573" s="102"/>
      <c r="AA51573" s="102"/>
      <c r="AB51573" s="102"/>
    </row>
    <row r="51574" spans="26:28" x14ac:dyDescent="0.3">
      <c r="Z51574" s="102"/>
      <c r="AA51574" s="102"/>
      <c r="AB51574" s="102"/>
    </row>
    <row r="51575" spans="26:28" x14ac:dyDescent="0.3">
      <c r="Z51575" s="102"/>
      <c r="AA51575" s="102"/>
      <c r="AB51575" s="102"/>
    </row>
    <row r="51576" spans="26:28" x14ac:dyDescent="0.3">
      <c r="Z51576" s="102"/>
      <c r="AA51576" s="102"/>
      <c r="AB51576" s="102"/>
    </row>
    <row r="51577" spans="26:28" x14ac:dyDescent="0.3">
      <c r="Z51577" s="102"/>
      <c r="AA51577" s="102"/>
      <c r="AB51577" s="102"/>
    </row>
    <row r="51578" spans="26:28" x14ac:dyDescent="0.3">
      <c r="Z51578" s="102"/>
      <c r="AA51578" s="102"/>
      <c r="AB51578" s="102"/>
    </row>
    <row r="51579" spans="26:28" x14ac:dyDescent="0.3">
      <c r="Z51579" s="102"/>
      <c r="AA51579" s="102"/>
      <c r="AB51579" s="102"/>
    </row>
    <row r="51580" spans="26:28" x14ac:dyDescent="0.3">
      <c r="Z51580" s="102"/>
      <c r="AA51580" s="102"/>
      <c r="AB51580" s="102"/>
    </row>
    <row r="51581" spans="26:28" x14ac:dyDescent="0.3">
      <c r="Z51581" s="102"/>
      <c r="AA51581" s="102"/>
      <c r="AB51581" s="102"/>
    </row>
    <row r="51582" spans="26:28" x14ac:dyDescent="0.3">
      <c r="Z51582" s="102"/>
      <c r="AA51582" s="102"/>
      <c r="AB51582" s="102"/>
    </row>
    <row r="51583" spans="26:28" x14ac:dyDescent="0.3">
      <c r="Z51583" s="102"/>
      <c r="AA51583" s="102"/>
      <c r="AB51583" s="102"/>
    </row>
    <row r="51584" spans="26:28" x14ac:dyDescent="0.3">
      <c r="Z51584" s="102"/>
      <c r="AA51584" s="102"/>
      <c r="AB51584" s="102"/>
    </row>
    <row r="51585" spans="26:28" x14ac:dyDescent="0.3">
      <c r="Z51585" s="102"/>
      <c r="AA51585" s="102"/>
      <c r="AB51585" s="102"/>
    </row>
    <row r="51586" spans="26:28" x14ac:dyDescent="0.3">
      <c r="Z51586" s="102"/>
      <c r="AA51586" s="102"/>
      <c r="AB51586" s="102"/>
    </row>
    <row r="51587" spans="26:28" x14ac:dyDescent="0.3">
      <c r="Z51587" s="102"/>
      <c r="AA51587" s="102"/>
      <c r="AB51587" s="102"/>
    </row>
    <row r="51588" spans="26:28" x14ac:dyDescent="0.3">
      <c r="Z51588" s="102"/>
      <c r="AA51588" s="102"/>
      <c r="AB51588" s="102"/>
    </row>
    <row r="51589" spans="26:28" x14ac:dyDescent="0.3">
      <c r="Z51589" s="102"/>
      <c r="AA51589" s="102"/>
      <c r="AB51589" s="102"/>
    </row>
    <row r="51590" spans="26:28" x14ac:dyDescent="0.3">
      <c r="Z51590" s="102"/>
      <c r="AA51590" s="102"/>
      <c r="AB51590" s="102"/>
    </row>
    <row r="51591" spans="26:28" x14ac:dyDescent="0.3">
      <c r="Z51591" s="102"/>
      <c r="AA51591" s="102"/>
      <c r="AB51591" s="102"/>
    </row>
    <row r="51592" spans="26:28" x14ac:dyDescent="0.3">
      <c r="Z51592" s="102"/>
      <c r="AA51592" s="102"/>
      <c r="AB51592" s="102"/>
    </row>
    <row r="51593" spans="26:28" x14ac:dyDescent="0.3">
      <c r="Z51593" s="102"/>
      <c r="AA51593" s="102"/>
      <c r="AB51593" s="102"/>
    </row>
    <row r="51594" spans="26:28" x14ac:dyDescent="0.3">
      <c r="Z51594" s="102"/>
      <c r="AA51594" s="102"/>
      <c r="AB51594" s="102"/>
    </row>
    <row r="51595" spans="26:28" x14ac:dyDescent="0.3">
      <c r="Z51595" s="102"/>
      <c r="AA51595" s="102"/>
      <c r="AB51595" s="102"/>
    </row>
    <row r="51596" spans="26:28" x14ac:dyDescent="0.3">
      <c r="Z51596" s="102"/>
      <c r="AA51596" s="102"/>
      <c r="AB51596" s="102"/>
    </row>
    <row r="51597" spans="26:28" x14ac:dyDescent="0.3">
      <c r="Z51597" s="102"/>
      <c r="AA51597" s="102"/>
      <c r="AB51597" s="102"/>
    </row>
    <row r="51598" spans="26:28" x14ac:dyDescent="0.3">
      <c r="Z51598" s="102"/>
      <c r="AA51598" s="102"/>
      <c r="AB51598" s="102"/>
    </row>
    <row r="51599" spans="26:28" x14ac:dyDescent="0.3">
      <c r="Z51599" s="102"/>
      <c r="AA51599" s="102"/>
      <c r="AB51599" s="102"/>
    </row>
    <row r="51600" spans="26:28" x14ac:dyDescent="0.3">
      <c r="Z51600" s="102"/>
      <c r="AA51600" s="102"/>
      <c r="AB51600" s="102"/>
    </row>
    <row r="51601" spans="26:28" x14ac:dyDescent="0.3">
      <c r="Z51601" s="102"/>
      <c r="AA51601" s="102"/>
      <c r="AB51601" s="102"/>
    </row>
    <row r="51602" spans="26:28" x14ac:dyDescent="0.3">
      <c r="Z51602" s="102"/>
      <c r="AA51602" s="102"/>
      <c r="AB51602" s="102"/>
    </row>
    <row r="51603" spans="26:28" x14ac:dyDescent="0.3">
      <c r="Z51603" s="102"/>
      <c r="AA51603" s="102"/>
      <c r="AB51603" s="102"/>
    </row>
    <row r="51604" spans="26:28" x14ac:dyDescent="0.3">
      <c r="Z51604" s="102"/>
      <c r="AA51604" s="102"/>
      <c r="AB51604" s="102"/>
    </row>
    <row r="51605" spans="26:28" x14ac:dyDescent="0.3">
      <c r="Z51605" s="102"/>
      <c r="AA51605" s="102"/>
      <c r="AB51605" s="102"/>
    </row>
    <row r="51606" spans="26:28" x14ac:dyDescent="0.3">
      <c r="Z51606" s="102"/>
      <c r="AA51606" s="102"/>
      <c r="AB51606" s="102"/>
    </row>
    <row r="51607" spans="26:28" x14ac:dyDescent="0.3">
      <c r="Z51607" s="102"/>
      <c r="AA51607" s="102"/>
      <c r="AB51607" s="102"/>
    </row>
    <row r="51608" spans="26:28" x14ac:dyDescent="0.3">
      <c r="Z51608" s="102"/>
      <c r="AA51608" s="102"/>
      <c r="AB51608" s="102"/>
    </row>
    <row r="51609" spans="26:28" x14ac:dyDescent="0.3">
      <c r="Z51609" s="102"/>
      <c r="AA51609" s="102"/>
      <c r="AB51609" s="102"/>
    </row>
    <row r="51610" spans="26:28" x14ac:dyDescent="0.3">
      <c r="Z51610" s="102"/>
      <c r="AA51610" s="102"/>
      <c r="AB51610" s="102"/>
    </row>
    <row r="51611" spans="26:28" x14ac:dyDescent="0.3">
      <c r="Z51611" s="102"/>
      <c r="AA51611" s="102"/>
      <c r="AB51611" s="102"/>
    </row>
    <row r="51612" spans="26:28" x14ac:dyDescent="0.3">
      <c r="Z51612" s="102"/>
      <c r="AA51612" s="102"/>
      <c r="AB51612" s="102"/>
    </row>
    <row r="51613" spans="26:28" x14ac:dyDescent="0.3">
      <c r="Z51613" s="102"/>
      <c r="AA51613" s="102"/>
      <c r="AB51613" s="102"/>
    </row>
    <row r="51614" spans="26:28" x14ac:dyDescent="0.3">
      <c r="Z51614" s="102"/>
      <c r="AA51614" s="102"/>
      <c r="AB51614" s="102"/>
    </row>
    <row r="51615" spans="26:28" x14ac:dyDescent="0.3">
      <c r="Z51615" s="102"/>
      <c r="AA51615" s="102"/>
      <c r="AB51615" s="102"/>
    </row>
    <row r="51616" spans="26:28" x14ac:dyDescent="0.3">
      <c r="Z51616" s="102"/>
      <c r="AA51616" s="102"/>
      <c r="AB51616" s="102"/>
    </row>
    <row r="51617" spans="26:28" x14ac:dyDescent="0.3">
      <c r="Z51617" s="102"/>
      <c r="AA51617" s="102"/>
      <c r="AB51617" s="102"/>
    </row>
    <row r="51618" spans="26:28" x14ac:dyDescent="0.3">
      <c r="Z51618" s="102"/>
      <c r="AA51618" s="102"/>
      <c r="AB51618" s="102"/>
    </row>
    <row r="51619" spans="26:28" x14ac:dyDescent="0.3">
      <c r="Z51619" s="102"/>
      <c r="AA51619" s="102"/>
      <c r="AB51619" s="102"/>
    </row>
    <row r="51620" spans="26:28" x14ac:dyDescent="0.3">
      <c r="Z51620" s="102"/>
      <c r="AA51620" s="102"/>
      <c r="AB51620" s="102"/>
    </row>
    <row r="51621" spans="26:28" x14ac:dyDescent="0.3">
      <c r="Z51621" s="102"/>
      <c r="AA51621" s="102"/>
      <c r="AB51621" s="102"/>
    </row>
    <row r="51622" spans="26:28" x14ac:dyDescent="0.3">
      <c r="Z51622" s="102"/>
      <c r="AA51622" s="102"/>
      <c r="AB51622" s="102"/>
    </row>
    <row r="51623" spans="26:28" x14ac:dyDescent="0.3">
      <c r="Z51623" s="102"/>
      <c r="AA51623" s="102"/>
      <c r="AB51623" s="102"/>
    </row>
    <row r="51624" spans="26:28" x14ac:dyDescent="0.3">
      <c r="Z51624" s="102"/>
      <c r="AA51624" s="102"/>
      <c r="AB51624" s="102"/>
    </row>
    <row r="51625" spans="26:28" x14ac:dyDescent="0.3">
      <c r="Z51625" s="102"/>
      <c r="AA51625" s="102"/>
      <c r="AB51625" s="102"/>
    </row>
    <row r="51626" spans="26:28" x14ac:dyDescent="0.3">
      <c r="Z51626" s="102"/>
      <c r="AA51626" s="102"/>
      <c r="AB51626" s="102"/>
    </row>
    <row r="51627" spans="26:28" x14ac:dyDescent="0.3">
      <c r="Z51627" s="102"/>
      <c r="AA51627" s="102"/>
      <c r="AB51627" s="102"/>
    </row>
    <row r="51628" spans="26:28" x14ac:dyDescent="0.3">
      <c r="Z51628" s="102"/>
      <c r="AA51628" s="102"/>
      <c r="AB51628" s="102"/>
    </row>
    <row r="51629" spans="26:28" x14ac:dyDescent="0.3">
      <c r="Z51629" s="102"/>
      <c r="AA51629" s="102"/>
      <c r="AB51629" s="102"/>
    </row>
    <row r="51630" spans="26:28" x14ac:dyDescent="0.3">
      <c r="Z51630" s="102"/>
      <c r="AA51630" s="102"/>
      <c r="AB51630" s="102"/>
    </row>
    <row r="51631" spans="26:28" x14ac:dyDescent="0.3">
      <c r="Z51631" s="102"/>
      <c r="AA51631" s="102"/>
      <c r="AB51631" s="102"/>
    </row>
    <row r="51632" spans="26:28" x14ac:dyDescent="0.3">
      <c r="Z51632" s="102"/>
      <c r="AA51632" s="102"/>
      <c r="AB51632" s="102"/>
    </row>
    <row r="51633" spans="26:28" x14ac:dyDescent="0.3">
      <c r="Z51633" s="102"/>
      <c r="AA51633" s="102"/>
      <c r="AB51633" s="102"/>
    </row>
    <row r="51634" spans="26:28" x14ac:dyDescent="0.3">
      <c r="Z51634" s="102"/>
      <c r="AA51634" s="102"/>
      <c r="AB51634" s="102"/>
    </row>
    <row r="51635" spans="26:28" x14ac:dyDescent="0.3">
      <c r="Z51635" s="102"/>
      <c r="AA51635" s="102"/>
      <c r="AB51635" s="102"/>
    </row>
    <row r="51636" spans="26:28" x14ac:dyDescent="0.3">
      <c r="Z51636" s="102"/>
      <c r="AA51636" s="102"/>
      <c r="AB51636" s="102"/>
    </row>
    <row r="51637" spans="26:28" x14ac:dyDescent="0.3">
      <c r="Z51637" s="102"/>
      <c r="AA51637" s="102"/>
      <c r="AB51637" s="102"/>
    </row>
    <row r="51638" spans="26:28" x14ac:dyDescent="0.3">
      <c r="Z51638" s="102"/>
      <c r="AA51638" s="102"/>
      <c r="AB51638" s="102"/>
    </row>
    <row r="51639" spans="26:28" x14ac:dyDescent="0.3">
      <c r="Z51639" s="102"/>
      <c r="AA51639" s="102"/>
      <c r="AB51639" s="102"/>
    </row>
    <row r="51640" spans="26:28" x14ac:dyDescent="0.3">
      <c r="Z51640" s="102"/>
      <c r="AA51640" s="102"/>
      <c r="AB51640" s="102"/>
    </row>
    <row r="51641" spans="26:28" x14ac:dyDescent="0.3">
      <c r="Z51641" s="102"/>
      <c r="AA51641" s="102"/>
      <c r="AB51641" s="102"/>
    </row>
    <row r="51642" spans="26:28" x14ac:dyDescent="0.3">
      <c r="Z51642" s="102"/>
      <c r="AA51642" s="102"/>
      <c r="AB51642" s="102"/>
    </row>
    <row r="51643" spans="26:28" x14ac:dyDescent="0.3">
      <c r="Z51643" s="102"/>
      <c r="AA51643" s="102"/>
      <c r="AB51643" s="102"/>
    </row>
    <row r="51644" spans="26:28" x14ac:dyDescent="0.3">
      <c r="Z51644" s="102"/>
      <c r="AA51644" s="102"/>
      <c r="AB51644" s="102"/>
    </row>
    <row r="51645" spans="26:28" x14ac:dyDescent="0.3">
      <c r="Z51645" s="102"/>
      <c r="AA51645" s="102"/>
      <c r="AB51645" s="102"/>
    </row>
    <row r="51646" spans="26:28" x14ac:dyDescent="0.3">
      <c r="Z51646" s="102"/>
      <c r="AA51646" s="102"/>
      <c r="AB51646" s="102"/>
    </row>
    <row r="51647" spans="26:28" x14ac:dyDescent="0.3">
      <c r="Z51647" s="102"/>
      <c r="AA51647" s="102"/>
      <c r="AB51647" s="102"/>
    </row>
    <row r="51648" spans="26:28" x14ac:dyDescent="0.3">
      <c r="Z51648" s="102"/>
      <c r="AA51648" s="102"/>
      <c r="AB51648" s="102"/>
    </row>
    <row r="51649" spans="26:28" x14ac:dyDescent="0.3">
      <c r="Z51649" s="102"/>
      <c r="AA51649" s="102"/>
      <c r="AB51649" s="102"/>
    </row>
    <row r="51650" spans="26:28" x14ac:dyDescent="0.3">
      <c r="Z51650" s="102"/>
      <c r="AA51650" s="102"/>
      <c r="AB51650" s="102"/>
    </row>
    <row r="51651" spans="26:28" x14ac:dyDescent="0.3">
      <c r="Z51651" s="102"/>
      <c r="AA51651" s="102"/>
      <c r="AB51651" s="102"/>
    </row>
    <row r="51652" spans="26:28" x14ac:dyDescent="0.3">
      <c r="Z51652" s="102"/>
      <c r="AA51652" s="102"/>
      <c r="AB51652" s="102"/>
    </row>
    <row r="51653" spans="26:28" x14ac:dyDescent="0.3">
      <c r="Z51653" s="102"/>
      <c r="AA51653" s="102"/>
      <c r="AB51653" s="102"/>
    </row>
    <row r="51654" spans="26:28" x14ac:dyDescent="0.3">
      <c r="Z51654" s="102"/>
      <c r="AA51654" s="102"/>
      <c r="AB51654" s="102"/>
    </row>
    <row r="51655" spans="26:28" x14ac:dyDescent="0.3">
      <c r="Z51655" s="102"/>
      <c r="AA51655" s="102"/>
      <c r="AB51655" s="102"/>
    </row>
    <row r="51656" spans="26:28" x14ac:dyDescent="0.3">
      <c r="Z51656" s="102"/>
      <c r="AA51656" s="102"/>
      <c r="AB51656" s="102"/>
    </row>
    <row r="51657" spans="26:28" x14ac:dyDescent="0.3">
      <c r="Z51657" s="102"/>
      <c r="AA51657" s="102"/>
      <c r="AB51657" s="102"/>
    </row>
    <row r="51658" spans="26:28" x14ac:dyDescent="0.3">
      <c r="Z51658" s="102"/>
      <c r="AA51658" s="102"/>
      <c r="AB51658" s="102"/>
    </row>
    <row r="51659" spans="26:28" x14ac:dyDescent="0.3">
      <c r="Z51659" s="102"/>
      <c r="AA51659" s="102"/>
      <c r="AB51659" s="102"/>
    </row>
    <row r="51660" spans="26:28" x14ac:dyDescent="0.3">
      <c r="Z51660" s="102"/>
      <c r="AA51660" s="102"/>
      <c r="AB51660" s="102"/>
    </row>
    <row r="51661" spans="26:28" x14ac:dyDescent="0.3">
      <c r="Z51661" s="102"/>
      <c r="AA51661" s="102"/>
      <c r="AB51661" s="102"/>
    </row>
    <row r="51662" spans="26:28" x14ac:dyDescent="0.3">
      <c r="Z51662" s="102"/>
      <c r="AA51662" s="102"/>
      <c r="AB51662" s="102"/>
    </row>
    <row r="51663" spans="26:28" x14ac:dyDescent="0.3">
      <c r="Z51663" s="102"/>
      <c r="AA51663" s="102"/>
      <c r="AB51663" s="102"/>
    </row>
    <row r="51664" spans="26:28" x14ac:dyDescent="0.3">
      <c r="Z51664" s="102"/>
      <c r="AA51664" s="102"/>
      <c r="AB51664" s="102"/>
    </row>
    <row r="51665" spans="26:28" x14ac:dyDescent="0.3">
      <c r="Z51665" s="102"/>
      <c r="AA51665" s="102"/>
      <c r="AB51665" s="102"/>
    </row>
    <row r="51666" spans="26:28" x14ac:dyDescent="0.3">
      <c r="Z51666" s="102"/>
      <c r="AA51666" s="102"/>
      <c r="AB51666" s="102"/>
    </row>
    <row r="51667" spans="26:28" x14ac:dyDescent="0.3">
      <c r="Z51667" s="102"/>
      <c r="AA51667" s="102"/>
      <c r="AB51667" s="102"/>
    </row>
    <row r="51668" spans="26:28" x14ac:dyDescent="0.3">
      <c r="Z51668" s="102"/>
      <c r="AA51668" s="102"/>
      <c r="AB51668" s="102"/>
    </row>
    <row r="51669" spans="26:28" x14ac:dyDescent="0.3">
      <c r="Z51669" s="102"/>
      <c r="AA51669" s="102"/>
      <c r="AB51669" s="102"/>
    </row>
    <row r="51670" spans="26:28" x14ac:dyDescent="0.3">
      <c r="Z51670" s="102"/>
      <c r="AA51670" s="102"/>
      <c r="AB51670" s="102"/>
    </row>
    <row r="51671" spans="26:28" x14ac:dyDescent="0.3">
      <c r="Z51671" s="102"/>
      <c r="AA51671" s="102"/>
      <c r="AB51671" s="102"/>
    </row>
    <row r="51672" spans="26:28" x14ac:dyDescent="0.3">
      <c r="Z51672" s="102"/>
      <c r="AA51672" s="102"/>
      <c r="AB51672" s="102"/>
    </row>
    <row r="51673" spans="26:28" x14ac:dyDescent="0.3">
      <c r="Z51673" s="102"/>
      <c r="AA51673" s="102"/>
      <c r="AB51673" s="102"/>
    </row>
    <row r="51674" spans="26:28" x14ac:dyDescent="0.3">
      <c r="Z51674" s="102"/>
      <c r="AA51674" s="102"/>
      <c r="AB51674" s="102"/>
    </row>
    <row r="51675" spans="26:28" x14ac:dyDescent="0.3">
      <c r="Z51675" s="102"/>
      <c r="AA51675" s="102"/>
      <c r="AB51675" s="102"/>
    </row>
    <row r="51676" spans="26:28" x14ac:dyDescent="0.3">
      <c r="Z51676" s="102"/>
      <c r="AA51676" s="102"/>
      <c r="AB51676" s="102"/>
    </row>
    <row r="51677" spans="26:28" x14ac:dyDescent="0.3">
      <c r="Z51677" s="102"/>
      <c r="AA51677" s="102"/>
      <c r="AB51677" s="102"/>
    </row>
    <row r="51678" spans="26:28" x14ac:dyDescent="0.3">
      <c r="Z51678" s="102"/>
      <c r="AA51678" s="102"/>
      <c r="AB51678" s="102"/>
    </row>
    <row r="51679" spans="26:28" x14ac:dyDescent="0.3">
      <c r="Z51679" s="102"/>
      <c r="AA51679" s="102"/>
      <c r="AB51679" s="102"/>
    </row>
    <row r="51680" spans="26:28" x14ac:dyDescent="0.3">
      <c r="Z51680" s="102"/>
      <c r="AA51680" s="102"/>
      <c r="AB51680" s="102"/>
    </row>
    <row r="51681" spans="26:28" x14ac:dyDescent="0.3">
      <c r="Z51681" s="102"/>
      <c r="AA51681" s="102"/>
      <c r="AB51681" s="102"/>
    </row>
    <row r="51682" spans="26:28" x14ac:dyDescent="0.3">
      <c r="Z51682" s="102"/>
      <c r="AA51682" s="102"/>
      <c r="AB51682" s="102"/>
    </row>
    <row r="51683" spans="26:28" x14ac:dyDescent="0.3">
      <c r="Z51683" s="102"/>
      <c r="AA51683" s="102"/>
      <c r="AB51683" s="102"/>
    </row>
    <row r="51684" spans="26:28" x14ac:dyDescent="0.3">
      <c r="Z51684" s="102"/>
      <c r="AA51684" s="102"/>
      <c r="AB51684" s="102"/>
    </row>
    <row r="51685" spans="26:28" x14ac:dyDescent="0.3">
      <c r="Z51685" s="102"/>
      <c r="AA51685" s="102"/>
      <c r="AB51685" s="102"/>
    </row>
    <row r="51686" spans="26:28" x14ac:dyDescent="0.3">
      <c r="Z51686" s="102"/>
      <c r="AA51686" s="102"/>
      <c r="AB51686" s="102"/>
    </row>
    <row r="51687" spans="26:28" x14ac:dyDescent="0.3">
      <c r="Z51687" s="102"/>
      <c r="AA51687" s="102"/>
      <c r="AB51687" s="102"/>
    </row>
    <row r="51688" spans="26:28" x14ac:dyDescent="0.3">
      <c r="Z51688" s="102"/>
      <c r="AA51688" s="102"/>
      <c r="AB51688" s="102"/>
    </row>
    <row r="51689" spans="26:28" x14ac:dyDescent="0.3">
      <c r="Z51689" s="102"/>
      <c r="AA51689" s="102"/>
      <c r="AB51689" s="102"/>
    </row>
    <row r="51690" spans="26:28" x14ac:dyDescent="0.3">
      <c r="Z51690" s="102"/>
      <c r="AA51690" s="102"/>
      <c r="AB51690" s="102"/>
    </row>
    <row r="51691" spans="26:28" x14ac:dyDescent="0.3">
      <c r="Z51691" s="102"/>
      <c r="AA51691" s="102"/>
      <c r="AB51691" s="102"/>
    </row>
    <row r="51692" spans="26:28" x14ac:dyDescent="0.3">
      <c r="Z51692" s="102"/>
      <c r="AA51692" s="102"/>
      <c r="AB51692" s="102"/>
    </row>
    <row r="51693" spans="26:28" x14ac:dyDescent="0.3">
      <c r="Z51693" s="102"/>
      <c r="AA51693" s="102"/>
      <c r="AB51693" s="102"/>
    </row>
    <row r="51694" spans="26:28" x14ac:dyDescent="0.3">
      <c r="Z51694" s="102"/>
      <c r="AA51694" s="102"/>
      <c r="AB51694" s="102"/>
    </row>
    <row r="51695" spans="26:28" x14ac:dyDescent="0.3">
      <c r="Z51695" s="102"/>
      <c r="AA51695" s="102"/>
      <c r="AB51695" s="102"/>
    </row>
    <row r="51696" spans="26:28" x14ac:dyDescent="0.3">
      <c r="Z51696" s="102"/>
      <c r="AA51696" s="102"/>
      <c r="AB51696" s="102"/>
    </row>
    <row r="51697" spans="26:28" x14ac:dyDescent="0.3">
      <c r="Z51697" s="102"/>
      <c r="AA51697" s="102"/>
      <c r="AB51697" s="102"/>
    </row>
    <row r="51698" spans="26:28" x14ac:dyDescent="0.3">
      <c r="Z51698" s="102"/>
      <c r="AA51698" s="102"/>
      <c r="AB51698" s="102"/>
    </row>
    <row r="51699" spans="26:28" x14ac:dyDescent="0.3">
      <c r="Z51699" s="102"/>
      <c r="AA51699" s="102"/>
      <c r="AB51699" s="102"/>
    </row>
    <row r="51700" spans="26:28" x14ac:dyDescent="0.3">
      <c r="Z51700" s="102"/>
      <c r="AA51700" s="102"/>
      <c r="AB51700" s="102"/>
    </row>
    <row r="51701" spans="26:28" x14ac:dyDescent="0.3">
      <c r="Z51701" s="102"/>
      <c r="AA51701" s="102"/>
      <c r="AB51701" s="102"/>
    </row>
    <row r="51702" spans="26:28" x14ac:dyDescent="0.3">
      <c r="Z51702" s="102"/>
      <c r="AA51702" s="102"/>
      <c r="AB51702" s="102"/>
    </row>
    <row r="51703" spans="26:28" x14ac:dyDescent="0.3">
      <c r="Z51703" s="102"/>
      <c r="AA51703" s="102"/>
      <c r="AB51703" s="102"/>
    </row>
    <row r="51704" spans="26:28" x14ac:dyDescent="0.3">
      <c r="Z51704" s="102"/>
      <c r="AA51704" s="102"/>
      <c r="AB51704" s="102"/>
    </row>
    <row r="51705" spans="26:28" x14ac:dyDescent="0.3">
      <c r="Z51705" s="102"/>
      <c r="AA51705" s="102"/>
      <c r="AB51705" s="102"/>
    </row>
    <row r="51706" spans="26:28" x14ac:dyDescent="0.3">
      <c r="Z51706" s="102"/>
      <c r="AA51706" s="102"/>
      <c r="AB51706" s="102"/>
    </row>
    <row r="51707" spans="26:28" x14ac:dyDescent="0.3">
      <c r="Z51707" s="102"/>
      <c r="AA51707" s="102"/>
      <c r="AB51707" s="102"/>
    </row>
    <row r="51708" spans="26:28" x14ac:dyDescent="0.3">
      <c r="Z51708" s="102"/>
      <c r="AA51708" s="102"/>
      <c r="AB51708" s="102"/>
    </row>
    <row r="51709" spans="26:28" x14ac:dyDescent="0.3">
      <c r="Z51709" s="102"/>
      <c r="AA51709" s="102"/>
      <c r="AB51709" s="102"/>
    </row>
    <row r="51710" spans="26:28" x14ac:dyDescent="0.3">
      <c r="Z51710" s="102"/>
      <c r="AA51710" s="102"/>
      <c r="AB51710" s="102"/>
    </row>
    <row r="51711" spans="26:28" x14ac:dyDescent="0.3">
      <c r="Z51711" s="102"/>
      <c r="AA51711" s="102"/>
      <c r="AB51711" s="102"/>
    </row>
    <row r="51712" spans="26:28" x14ac:dyDescent="0.3">
      <c r="Z51712" s="102"/>
      <c r="AA51712" s="102"/>
      <c r="AB51712" s="102"/>
    </row>
    <row r="51713" spans="26:28" x14ac:dyDescent="0.3">
      <c r="Z51713" s="102"/>
      <c r="AA51713" s="102"/>
      <c r="AB51713" s="102"/>
    </row>
    <row r="51714" spans="26:28" x14ac:dyDescent="0.3">
      <c r="Z51714" s="102"/>
      <c r="AA51714" s="102"/>
      <c r="AB51714" s="102"/>
    </row>
    <row r="51715" spans="26:28" x14ac:dyDescent="0.3">
      <c r="Z51715" s="102"/>
      <c r="AA51715" s="102"/>
      <c r="AB51715" s="102"/>
    </row>
    <row r="51716" spans="26:28" x14ac:dyDescent="0.3">
      <c r="Z51716" s="102"/>
      <c r="AA51716" s="102"/>
      <c r="AB51716" s="102"/>
    </row>
    <row r="51717" spans="26:28" x14ac:dyDescent="0.3">
      <c r="Z51717" s="102"/>
      <c r="AA51717" s="102"/>
      <c r="AB51717" s="102"/>
    </row>
    <row r="51718" spans="26:28" x14ac:dyDescent="0.3">
      <c r="Z51718" s="102"/>
      <c r="AA51718" s="102"/>
      <c r="AB51718" s="102"/>
    </row>
    <row r="51719" spans="26:28" x14ac:dyDescent="0.3">
      <c r="Z51719" s="102"/>
      <c r="AA51719" s="102"/>
      <c r="AB51719" s="102"/>
    </row>
    <row r="51720" spans="26:28" x14ac:dyDescent="0.3">
      <c r="Z51720" s="102"/>
      <c r="AA51720" s="102"/>
      <c r="AB51720" s="102"/>
    </row>
    <row r="51721" spans="26:28" x14ac:dyDescent="0.3">
      <c r="Z51721" s="102"/>
      <c r="AA51721" s="102"/>
      <c r="AB51721" s="102"/>
    </row>
    <row r="51722" spans="26:28" x14ac:dyDescent="0.3">
      <c r="Z51722" s="102"/>
      <c r="AA51722" s="102"/>
      <c r="AB51722" s="102"/>
    </row>
    <row r="51723" spans="26:28" x14ac:dyDescent="0.3">
      <c r="Z51723" s="102"/>
      <c r="AA51723" s="102"/>
      <c r="AB51723" s="102"/>
    </row>
    <row r="51724" spans="26:28" x14ac:dyDescent="0.3">
      <c r="Z51724" s="102"/>
      <c r="AA51724" s="102"/>
      <c r="AB51724" s="102"/>
    </row>
    <row r="51725" spans="26:28" x14ac:dyDescent="0.3">
      <c r="Z51725" s="102"/>
      <c r="AA51725" s="102"/>
      <c r="AB51725" s="102"/>
    </row>
    <row r="51726" spans="26:28" x14ac:dyDescent="0.3">
      <c r="Z51726" s="102"/>
      <c r="AA51726" s="102"/>
      <c r="AB51726" s="102"/>
    </row>
    <row r="51727" spans="26:28" x14ac:dyDescent="0.3">
      <c r="Z51727" s="102"/>
      <c r="AA51727" s="102"/>
      <c r="AB51727" s="102"/>
    </row>
    <row r="51728" spans="26:28" x14ac:dyDescent="0.3">
      <c r="Z51728" s="102"/>
      <c r="AA51728" s="102"/>
      <c r="AB51728" s="102"/>
    </row>
    <row r="51729" spans="26:28" x14ac:dyDescent="0.3">
      <c r="Z51729" s="102"/>
      <c r="AA51729" s="102"/>
      <c r="AB51729" s="102"/>
    </row>
    <row r="51730" spans="26:28" x14ac:dyDescent="0.3">
      <c r="Z51730" s="102"/>
      <c r="AA51730" s="102"/>
      <c r="AB51730" s="102"/>
    </row>
    <row r="51731" spans="26:28" x14ac:dyDescent="0.3">
      <c r="Z51731" s="102"/>
      <c r="AA51731" s="102"/>
      <c r="AB51731" s="102"/>
    </row>
    <row r="51732" spans="26:28" x14ac:dyDescent="0.3">
      <c r="Z51732" s="102"/>
      <c r="AA51732" s="102"/>
      <c r="AB51732" s="102"/>
    </row>
    <row r="51733" spans="26:28" x14ac:dyDescent="0.3">
      <c r="Z51733" s="102"/>
      <c r="AA51733" s="102"/>
      <c r="AB51733" s="102"/>
    </row>
    <row r="51734" spans="26:28" x14ac:dyDescent="0.3">
      <c r="Z51734" s="102"/>
      <c r="AA51734" s="102"/>
      <c r="AB51734" s="102"/>
    </row>
    <row r="51735" spans="26:28" x14ac:dyDescent="0.3">
      <c r="Z51735" s="102"/>
      <c r="AA51735" s="102"/>
      <c r="AB51735" s="102"/>
    </row>
    <row r="51736" spans="26:28" x14ac:dyDescent="0.3">
      <c r="Z51736" s="102"/>
      <c r="AA51736" s="102"/>
      <c r="AB51736" s="102"/>
    </row>
    <row r="51737" spans="26:28" x14ac:dyDescent="0.3">
      <c r="Z51737" s="102"/>
      <c r="AA51737" s="102"/>
      <c r="AB51737" s="102"/>
    </row>
    <row r="51738" spans="26:28" x14ac:dyDescent="0.3">
      <c r="Z51738" s="102"/>
      <c r="AA51738" s="102"/>
      <c r="AB51738" s="102"/>
    </row>
    <row r="51739" spans="26:28" x14ac:dyDescent="0.3">
      <c r="Z51739" s="102"/>
      <c r="AA51739" s="102"/>
      <c r="AB51739" s="102"/>
    </row>
    <row r="51740" spans="26:28" x14ac:dyDescent="0.3">
      <c r="Z51740" s="102"/>
      <c r="AA51740" s="102"/>
      <c r="AB51740" s="102"/>
    </row>
    <row r="51741" spans="26:28" x14ac:dyDescent="0.3">
      <c r="Z51741" s="102"/>
      <c r="AA51741" s="102"/>
      <c r="AB51741" s="102"/>
    </row>
    <row r="51742" spans="26:28" x14ac:dyDescent="0.3">
      <c r="Z51742" s="102"/>
      <c r="AA51742" s="102"/>
      <c r="AB51742" s="102"/>
    </row>
    <row r="51743" spans="26:28" x14ac:dyDescent="0.3">
      <c r="Z51743" s="102"/>
      <c r="AA51743" s="102"/>
      <c r="AB51743" s="102"/>
    </row>
    <row r="51744" spans="26:28" x14ac:dyDescent="0.3">
      <c r="Z51744" s="102"/>
      <c r="AA51744" s="102"/>
      <c r="AB51744" s="102"/>
    </row>
    <row r="51745" spans="26:28" x14ac:dyDescent="0.3">
      <c r="Z51745" s="102"/>
      <c r="AA51745" s="102"/>
      <c r="AB51745" s="102"/>
    </row>
    <row r="51746" spans="26:28" x14ac:dyDescent="0.3">
      <c r="Z51746" s="102"/>
      <c r="AA51746" s="102"/>
      <c r="AB51746" s="102"/>
    </row>
    <row r="51747" spans="26:28" x14ac:dyDescent="0.3">
      <c r="Z51747" s="102"/>
      <c r="AA51747" s="102"/>
      <c r="AB51747" s="102"/>
    </row>
    <row r="51748" spans="26:28" x14ac:dyDescent="0.3">
      <c r="Z51748" s="102"/>
      <c r="AA51748" s="102"/>
      <c r="AB51748" s="102"/>
    </row>
    <row r="51749" spans="26:28" x14ac:dyDescent="0.3">
      <c r="Z51749" s="102"/>
      <c r="AA51749" s="102"/>
      <c r="AB51749" s="102"/>
    </row>
    <row r="51750" spans="26:28" x14ac:dyDescent="0.3">
      <c r="Z51750" s="102"/>
      <c r="AA51750" s="102"/>
      <c r="AB51750" s="102"/>
    </row>
    <row r="51751" spans="26:28" x14ac:dyDescent="0.3">
      <c r="Z51751" s="102"/>
      <c r="AA51751" s="102"/>
      <c r="AB51751" s="102"/>
    </row>
    <row r="51752" spans="26:28" x14ac:dyDescent="0.3">
      <c r="Z51752" s="102"/>
      <c r="AA51752" s="102"/>
      <c r="AB51752" s="102"/>
    </row>
    <row r="51753" spans="26:28" x14ac:dyDescent="0.3">
      <c r="Z51753" s="102"/>
      <c r="AA51753" s="102"/>
      <c r="AB51753" s="102"/>
    </row>
    <row r="51754" spans="26:28" x14ac:dyDescent="0.3">
      <c r="Z51754" s="102"/>
      <c r="AA51754" s="102"/>
      <c r="AB51754" s="102"/>
    </row>
    <row r="51755" spans="26:28" x14ac:dyDescent="0.3">
      <c r="Z51755" s="102"/>
      <c r="AA51755" s="102"/>
      <c r="AB51755" s="102"/>
    </row>
    <row r="51756" spans="26:28" x14ac:dyDescent="0.3">
      <c r="Z51756" s="102"/>
      <c r="AA51756" s="102"/>
      <c r="AB51756" s="102"/>
    </row>
    <row r="51757" spans="26:28" x14ac:dyDescent="0.3">
      <c r="Z51757" s="102"/>
      <c r="AA51757" s="102"/>
      <c r="AB51757" s="102"/>
    </row>
    <row r="51758" spans="26:28" x14ac:dyDescent="0.3">
      <c r="Z51758" s="102"/>
      <c r="AA51758" s="102"/>
      <c r="AB51758" s="102"/>
    </row>
    <row r="51759" spans="26:28" x14ac:dyDescent="0.3">
      <c r="Z51759" s="102"/>
      <c r="AA51759" s="102"/>
      <c r="AB51759" s="102"/>
    </row>
    <row r="51760" spans="26:28" x14ac:dyDescent="0.3">
      <c r="Z51760" s="102"/>
      <c r="AA51760" s="102"/>
      <c r="AB51760" s="102"/>
    </row>
    <row r="51761" spans="26:28" x14ac:dyDescent="0.3">
      <c r="Z51761" s="102"/>
      <c r="AA51761" s="102"/>
      <c r="AB51761" s="102"/>
    </row>
    <row r="51762" spans="26:28" x14ac:dyDescent="0.3">
      <c r="Z51762" s="102"/>
      <c r="AA51762" s="102"/>
      <c r="AB51762" s="102"/>
    </row>
    <row r="51763" spans="26:28" x14ac:dyDescent="0.3">
      <c r="Z51763" s="102"/>
      <c r="AA51763" s="102"/>
      <c r="AB51763" s="102"/>
    </row>
    <row r="51764" spans="26:28" x14ac:dyDescent="0.3">
      <c r="Z51764" s="102"/>
      <c r="AA51764" s="102"/>
      <c r="AB51764" s="102"/>
    </row>
    <row r="51765" spans="26:28" x14ac:dyDescent="0.3">
      <c r="Z51765" s="102"/>
      <c r="AA51765" s="102"/>
      <c r="AB51765" s="102"/>
    </row>
    <row r="51766" spans="26:28" x14ac:dyDescent="0.3">
      <c r="Z51766" s="102"/>
      <c r="AA51766" s="102"/>
      <c r="AB51766" s="102"/>
    </row>
    <row r="51767" spans="26:28" x14ac:dyDescent="0.3">
      <c r="Z51767" s="102"/>
      <c r="AA51767" s="102"/>
      <c r="AB51767" s="102"/>
    </row>
    <row r="51768" spans="26:28" x14ac:dyDescent="0.3">
      <c r="Z51768" s="102"/>
      <c r="AA51768" s="102"/>
      <c r="AB51768" s="102"/>
    </row>
    <row r="51769" spans="26:28" x14ac:dyDescent="0.3">
      <c r="Z51769" s="102"/>
      <c r="AA51769" s="102"/>
      <c r="AB51769" s="102"/>
    </row>
    <row r="51770" spans="26:28" x14ac:dyDescent="0.3">
      <c r="Z51770" s="102"/>
      <c r="AA51770" s="102"/>
      <c r="AB51770" s="102"/>
    </row>
    <row r="51771" spans="26:28" x14ac:dyDescent="0.3">
      <c r="Z51771" s="102"/>
      <c r="AA51771" s="102"/>
      <c r="AB51771" s="102"/>
    </row>
    <row r="51772" spans="26:28" x14ac:dyDescent="0.3">
      <c r="Z51772" s="102"/>
      <c r="AA51772" s="102"/>
      <c r="AB51772" s="102"/>
    </row>
    <row r="51773" spans="26:28" x14ac:dyDescent="0.3">
      <c r="Z51773" s="102"/>
      <c r="AA51773" s="102"/>
      <c r="AB51773" s="102"/>
    </row>
    <row r="51774" spans="26:28" x14ac:dyDescent="0.3">
      <c r="Z51774" s="102"/>
      <c r="AA51774" s="102"/>
      <c r="AB51774" s="102"/>
    </row>
    <row r="51775" spans="26:28" x14ac:dyDescent="0.3">
      <c r="Z51775" s="102"/>
      <c r="AA51775" s="102"/>
      <c r="AB51775" s="102"/>
    </row>
    <row r="51776" spans="26:28" x14ac:dyDescent="0.3">
      <c r="Z51776" s="102"/>
      <c r="AA51776" s="102"/>
      <c r="AB51776" s="102"/>
    </row>
    <row r="51777" spans="26:28" x14ac:dyDescent="0.3">
      <c r="Z51777" s="102"/>
      <c r="AA51777" s="102"/>
      <c r="AB51777" s="102"/>
    </row>
    <row r="51778" spans="26:28" x14ac:dyDescent="0.3">
      <c r="Z51778" s="102"/>
      <c r="AA51778" s="102"/>
      <c r="AB51778" s="102"/>
    </row>
    <row r="51779" spans="26:28" x14ac:dyDescent="0.3">
      <c r="Z51779" s="102"/>
      <c r="AA51779" s="102"/>
      <c r="AB51779" s="102"/>
    </row>
    <row r="51780" spans="26:28" x14ac:dyDescent="0.3">
      <c r="Z51780" s="102"/>
      <c r="AA51780" s="102"/>
      <c r="AB51780" s="102"/>
    </row>
    <row r="51781" spans="26:28" x14ac:dyDescent="0.3">
      <c r="Z51781" s="102"/>
      <c r="AA51781" s="102"/>
      <c r="AB51781" s="102"/>
    </row>
    <row r="51782" spans="26:28" x14ac:dyDescent="0.3">
      <c r="Z51782" s="102"/>
      <c r="AA51782" s="102"/>
      <c r="AB51782" s="102"/>
    </row>
    <row r="51783" spans="26:28" x14ac:dyDescent="0.3">
      <c r="Z51783" s="102"/>
      <c r="AA51783" s="102"/>
      <c r="AB51783" s="102"/>
    </row>
    <row r="51784" spans="26:28" x14ac:dyDescent="0.3">
      <c r="Z51784" s="102"/>
      <c r="AA51784" s="102"/>
      <c r="AB51784" s="102"/>
    </row>
    <row r="51785" spans="26:28" x14ac:dyDescent="0.3">
      <c r="Z51785" s="102"/>
      <c r="AA51785" s="102"/>
      <c r="AB51785" s="102"/>
    </row>
    <row r="51786" spans="26:28" x14ac:dyDescent="0.3">
      <c r="Z51786" s="102"/>
      <c r="AA51786" s="102"/>
      <c r="AB51786" s="102"/>
    </row>
    <row r="51787" spans="26:28" x14ac:dyDescent="0.3">
      <c r="Z51787" s="102"/>
      <c r="AA51787" s="102"/>
      <c r="AB51787" s="102"/>
    </row>
    <row r="51788" spans="26:28" x14ac:dyDescent="0.3">
      <c r="Z51788" s="102"/>
      <c r="AA51788" s="102"/>
      <c r="AB51788" s="102"/>
    </row>
    <row r="51789" spans="26:28" x14ac:dyDescent="0.3">
      <c r="Z51789" s="102"/>
      <c r="AA51789" s="102"/>
      <c r="AB51789" s="102"/>
    </row>
    <row r="51790" spans="26:28" x14ac:dyDescent="0.3">
      <c r="Z51790" s="102"/>
      <c r="AA51790" s="102"/>
      <c r="AB51790" s="102"/>
    </row>
    <row r="51791" spans="26:28" x14ac:dyDescent="0.3">
      <c r="Z51791" s="102"/>
      <c r="AA51791" s="102"/>
      <c r="AB51791" s="102"/>
    </row>
    <row r="51792" spans="26:28" x14ac:dyDescent="0.3">
      <c r="Z51792" s="102"/>
      <c r="AA51792" s="102"/>
      <c r="AB51792" s="102"/>
    </row>
    <row r="51793" spans="26:28" x14ac:dyDescent="0.3">
      <c r="Z51793" s="102"/>
      <c r="AA51793" s="102"/>
      <c r="AB51793" s="102"/>
    </row>
    <row r="51794" spans="26:28" x14ac:dyDescent="0.3">
      <c r="Z51794" s="102"/>
      <c r="AA51794" s="102"/>
      <c r="AB51794" s="102"/>
    </row>
    <row r="51795" spans="26:28" x14ac:dyDescent="0.3">
      <c r="Z51795" s="102"/>
      <c r="AA51795" s="102"/>
      <c r="AB51795" s="102"/>
    </row>
    <row r="51796" spans="26:28" x14ac:dyDescent="0.3">
      <c r="Z51796" s="102"/>
      <c r="AA51796" s="102"/>
      <c r="AB51796" s="102"/>
    </row>
    <row r="51797" spans="26:28" x14ac:dyDescent="0.3">
      <c r="Z51797" s="102"/>
      <c r="AA51797" s="102"/>
      <c r="AB51797" s="102"/>
    </row>
    <row r="51798" spans="26:28" x14ac:dyDescent="0.3">
      <c r="Z51798" s="102"/>
      <c r="AA51798" s="102"/>
      <c r="AB51798" s="102"/>
    </row>
    <row r="51799" spans="26:28" x14ac:dyDescent="0.3">
      <c r="Z51799" s="102"/>
      <c r="AA51799" s="102"/>
      <c r="AB51799" s="102"/>
    </row>
    <row r="51800" spans="26:28" x14ac:dyDescent="0.3">
      <c r="Z51800" s="102"/>
      <c r="AA51800" s="102"/>
      <c r="AB51800" s="102"/>
    </row>
    <row r="51801" spans="26:28" x14ac:dyDescent="0.3">
      <c r="Z51801" s="102"/>
      <c r="AA51801" s="102"/>
      <c r="AB51801" s="102"/>
    </row>
    <row r="51802" spans="26:28" x14ac:dyDescent="0.3">
      <c r="Z51802" s="102"/>
      <c r="AA51802" s="102"/>
      <c r="AB51802" s="102"/>
    </row>
    <row r="51803" spans="26:28" x14ac:dyDescent="0.3">
      <c r="Z51803" s="102"/>
      <c r="AA51803" s="102"/>
      <c r="AB51803" s="102"/>
    </row>
    <row r="51804" spans="26:28" x14ac:dyDescent="0.3">
      <c r="Z51804" s="102"/>
      <c r="AA51804" s="102"/>
      <c r="AB51804" s="102"/>
    </row>
    <row r="51805" spans="26:28" x14ac:dyDescent="0.3">
      <c r="Z51805" s="102"/>
      <c r="AA51805" s="102"/>
      <c r="AB51805" s="102"/>
    </row>
    <row r="51806" spans="26:28" x14ac:dyDescent="0.3">
      <c r="Z51806" s="102"/>
      <c r="AA51806" s="102"/>
      <c r="AB51806" s="102"/>
    </row>
    <row r="51807" spans="26:28" x14ac:dyDescent="0.3">
      <c r="Z51807" s="102"/>
      <c r="AA51807" s="102"/>
      <c r="AB51807" s="102"/>
    </row>
    <row r="51808" spans="26:28" x14ac:dyDescent="0.3">
      <c r="Z51808" s="102"/>
      <c r="AA51808" s="102"/>
      <c r="AB51808" s="102"/>
    </row>
    <row r="51809" spans="26:28" x14ac:dyDescent="0.3">
      <c r="Z51809" s="102"/>
      <c r="AA51809" s="102"/>
      <c r="AB51809" s="102"/>
    </row>
    <row r="51810" spans="26:28" x14ac:dyDescent="0.3">
      <c r="Z51810" s="102"/>
      <c r="AA51810" s="102"/>
      <c r="AB51810" s="102"/>
    </row>
    <row r="51811" spans="26:28" x14ac:dyDescent="0.3">
      <c r="Z51811" s="102"/>
      <c r="AA51811" s="102"/>
      <c r="AB51811" s="102"/>
    </row>
    <row r="51812" spans="26:28" x14ac:dyDescent="0.3">
      <c r="Z51812" s="102"/>
      <c r="AA51812" s="102"/>
      <c r="AB51812" s="102"/>
    </row>
    <row r="51813" spans="26:28" x14ac:dyDescent="0.3">
      <c r="Z51813" s="102"/>
      <c r="AA51813" s="102"/>
      <c r="AB51813" s="102"/>
    </row>
    <row r="51814" spans="26:28" x14ac:dyDescent="0.3">
      <c r="Z51814" s="102"/>
      <c r="AA51814" s="102"/>
      <c r="AB51814" s="102"/>
    </row>
    <row r="51815" spans="26:28" x14ac:dyDescent="0.3">
      <c r="Z51815" s="102"/>
      <c r="AA51815" s="102"/>
      <c r="AB51815" s="102"/>
    </row>
    <row r="51816" spans="26:28" x14ac:dyDescent="0.3">
      <c r="Z51816" s="102"/>
      <c r="AA51816" s="102"/>
      <c r="AB51816" s="102"/>
    </row>
    <row r="51817" spans="26:28" x14ac:dyDescent="0.3">
      <c r="Z51817" s="102"/>
      <c r="AA51817" s="102"/>
      <c r="AB51817" s="102"/>
    </row>
    <row r="51818" spans="26:28" x14ac:dyDescent="0.3">
      <c r="Z51818" s="102"/>
      <c r="AA51818" s="102"/>
      <c r="AB51818" s="102"/>
    </row>
    <row r="51819" spans="26:28" x14ac:dyDescent="0.3">
      <c r="Z51819" s="102"/>
      <c r="AA51819" s="102"/>
      <c r="AB51819" s="102"/>
    </row>
    <row r="51820" spans="26:28" x14ac:dyDescent="0.3">
      <c r="Z51820" s="102"/>
      <c r="AA51820" s="102"/>
      <c r="AB51820" s="102"/>
    </row>
    <row r="51821" spans="26:28" x14ac:dyDescent="0.3">
      <c r="Z51821" s="102"/>
      <c r="AA51821" s="102"/>
      <c r="AB51821" s="102"/>
    </row>
    <row r="51822" spans="26:28" x14ac:dyDescent="0.3">
      <c r="Z51822" s="102"/>
      <c r="AA51822" s="102"/>
      <c r="AB51822" s="102"/>
    </row>
    <row r="51823" spans="26:28" x14ac:dyDescent="0.3">
      <c r="Z51823" s="102"/>
      <c r="AA51823" s="102"/>
      <c r="AB51823" s="102"/>
    </row>
    <row r="51824" spans="26:28" x14ac:dyDescent="0.3">
      <c r="Z51824" s="102"/>
      <c r="AA51824" s="102"/>
      <c r="AB51824" s="102"/>
    </row>
    <row r="51825" spans="26:28" x14ac:dyDescent="0.3">
      <c r="Z51825" s="102"/>
      <c r="AA51825" s="102"/>
      <c r="AB51825" s="102"/>
    </row>
    <row r="51826" spans="26:28" x14ac:dyDescent="0.3">
      <c r="Z51826" s="102"/>
      <c r="AA51826" s="102"/>
      <c r="AB51826" s="102"/>
    </row>
    <row r="51827" spans="26:28" x14ac:dyDescent="0.3">
      <c r="Z51827" s="102"/>
      <c r="AA51827" s="102"/>
      <c r="AB51827" s="102"/>
    </row>
    <row r="51828" spans="26:28" x14ac:dyDescent="0.3">
      <c r="Z51828" s="102"/>
      <c r="AA51828" s="102"/>
      <c r="AB51828" s="102"/>
    </row>
    <row r="51829" spans="26:28" x14ac:dyDescent="0.3">
      <c r="Z51829" s="102"/>
      <c r="AA51829" s="102"/>
      <c r="AB51829" s="102"/>
    </row>
    <row r="51830" spans="26:28" x14ac:dyDescent="0.3">
      <c r="Z51830" s="102"/>
      <c r="AA51830" s="102"/>
      <c r="AB51830" s="102"/>
    </row>
    <row r="51831" spans="26:28" x14ac:dyDescent="0.3">
      <c r="Z51831" s="102"/>
      <c r="AA51831" s="102"/>
      <c r="AB51831" s="102"/>
    </row>
    <row r="51832" spans="26:28" x14ac:dyDescent="0.3">
      <c r="Z51832" s="102"/>
      <c r="AA51832" s="102"/>
      <c r="AB51832" s="102"/>
    </row>
    <row r="51833" spans="26:28" x14ac:dyDescent="0.3">
      <c r="Z51833" s="102"/>
      <c r="AA51833" s="102"/>
      <c r="AB51833" s="102"/>
    </row>
    <row r="51834" spans="26:28" x14ac:dyDescent="0.3">
      <c r="Z51834" s="102"/>
      <c r="AA51834" s="102"/>
      <c r="AB51834" s="102"/>
    </row>
    <row r="51835" spans="26:28" x14ac:dyDescent="0.3">
      <c r="Z51835" s="102"/>
      <c r="AA51835" s="102"/>
      <c r="AB51835" s="102"/>
    </row>
    <row r="51836" spans="26:28" x14ac:dyDescent="0.3">
      <c r="Z51836" s="102"/>
      <c r="AA51836" s="102"/>
      <c r="AB51836" s="102"/>
    </row>
    <row r="51837" spans="26:28" x14ac:dyDescent="0.3">
      <c r="Z51837" s="102"/>
      <c r="AA51837" s="102"/>
      <c r="AB51837" s="102"/>
    </row>
    <row r="51838" spans="26:28" x14ac:dyDescent="0.3">
      <c r="Z51838" s="102"/>
      <c r="AA51838" s="102"/>
      <c r="AB51838" s="102"/>
    </row>
    <row r="51839" spans="26:28" x14ac:dyDescent="0.3">
      <c r="Z51839" s="102"/>
      <c r="AA51839" s="102"/>
      <c r="AB51839" s="102"/>
    </row>
    <row r="51840" spans="26:28" x14ac:dyDescent="0.3">
      <c r="Z51840" s="102"/>
      <c r="AA51840" s="102"/>
      <c r="AB51840" s="102"/>
    </row>
    <row r="51841" spans="26:28" x14ac:dyDescent="0.3">
      <c r="Z51841" s="102"/>
      <c r="AA51841" s="102"/>
      <c r="AB51841" s="102"/>
    </row>
    <row r="51842" spans="26:28" x14ac:dyDescent="0.3">
      <c r="Z51842" s="102"/>
      <c r="AA51842" s="102"/>
      <c r="AB51842" s="102"/>
    </row>
    <row r="51843" spans="26:28" x14ac:dyDescent="0.3">
      <c r="Z51843" s="102"/>
      <c r="AA51843" s="102"/>
      <c r="AB51843" s="102"/>
    </row>
    <row r="51844" spans="26:28" x14ac:dyDescent="0.3">
      <c r="Z51844" s="102"/>
      <c r="AA51844" s="102"/>
      <c r="AB51844" s="102"/>
    </row>
    <row r="51845" spans="26:28" x14ac:dyDescent="0.3">
      <c r="Z51845" s="102"/>
      <c r="AA51845" s="102"/>
      <c r="AB51845" s="102"/>
    </row>
    <row r="51846" spans="26:28" x14ac:dyDescent="0.3">
      <c r="Z51846" s="102"/>
      <c r="AA51846" s="102"/>
      <c r="AB51846" s="102"/>
    </row>
    <row r="51847" spans="26:28" x14ac:dyDescent="0.3">
      <c r="Z51847" s="102"/>
      <c r="AA51847" s="102"/>
      <c r="AB51847" s="102"/>
    </row>
    <row r="51848" spans="26:28" x14ac:dyDescent="0.3">
      <c r="Z51848" s="102"/>
      <c r="AA51848" s="102"/>
      <c r="AB51848" s="102"/>
    </row>
    <row r="51849" spans="26:28" x14ac:dyDescent="0.3">
      <c r="Z51849" s="102"/>
      <c r="AA51849" s="102"/>
      <c r="AB51849" s="102"/>
    </row>
    <row r="51850" spans="26:28" x14ac:dyDescent="0.3">
      <c r="Z51850" s="102"/>
      <c r="AA51850" s="102"/>
      <c r="AB51850" s="102"/>
    </row>
    <row r="51851" spans="26:28" x14ac:dyDescent="0.3">
      <c r="Z51851" s="102"/>
      <c r="AA51851" s="102"/>
      <c r="AB51851" s="102"/>
    </row>
    <row r="51852" spans="26:28" x14ac:dyDescent="0.3">
      <c r="Z51852" s="102"/>
      <c r="AA51852" s="102"/>
      <c r="AB51852" s="102"/>
    </row>
    <row r="51853" spans="26:28" x14ac:dyDescent="0.3">
      <c r="Z51853" s="102"/>
      <c r="AA51853" s="102"/>
      <c r="AB51853" s="102"/>
    </row>
    <row r="51854" spans="26:28" x14ac:dyDescent="0.3">
      <c r="Z51854" s="102"/>
      <c r="AA51854" s="102"/>
      <c r="AB51854" s="102"/>
    </row>
    <row r="51855" spans="26:28" x14ac:dyDescent="0.3">
      <c r="Z51855" s="102"/>
      <c r="AA51855" s="102"/>
      <c r="AB51855" s="102"/>
    </row>
    <row r="51856" spans="26:28" x14ac:dyDescent="0.3">
      <c r="Z51856" s="102"/>
      <c r="AA51856" s="102"/>
      <c r="AB51856" s="102"/>
    </row>
    <row r="51857" spans="26:28" x14ac:dyDescent="0.3">
      <c r="Z51857" s="102"/>
      <c r="AA51857" s="102"/>
      <c r="AB51857" s="102"/>
    </row>
    <row r="51858" spans="26:28" x14ac:dyDescent="0.3">
      <c r="Z51858" s="102"/>
      <c r="AA51858" s="102"/>
      <c r="AB51858" s="102"/>
    </row>
    <row r="51859" spans="26:28" x14ac:dyDescent="0.3">
      <c r="Z51859" s="102"/>
      <c r="AA51859" s="102"/>
      <c r="AB51859" s="102"/>
    </row>
    <row r="51860" spans="26:28" x14ac:dyDescent="0.3">
      <c r="Z51860" s="102"/>
      <c r="AA51860" s="102"/>
      <c r="AB51860" s="102"/>
    </row>
    <row r="51861" spans="26:28" x14ac:dyDescent="0.3">
      <c r="Z51861" s="102"/>
      <c r="AA51861" s="102"/>
      <c r="AB51861" s="102"/>
    </row>
    <row r="51862" spans="26:28" x14ac:dyDescent="0.3">
      <c r="Z51862" s="102"/>
      <c r="AA51862" s="102"/>
      <c r="AB51862" s="102"/>
    </row>
    <row r="51863" spans="26:28" x14ac:dyDescent="0.3">
      <c r="Z51863" s="102"/>
      <c r="AA51863" s="102"/>
      <c r="AB51863" s="102"/>
    </row>
    <row r="51864" spans="26:28" x14ac:dyDescent="0.3">
      <c r="Z51864" s="102"/>
      <c r="AA51864" s="102"/>
      <c r="AB51864" s="102"/>
    </row>
    <row r="51865" spans="26:28" x14ac:dyDescent="0.3">
      <c r="Z51865" s="102"/>
      <c r="AA51865" s="102"/>
      <c r="AB51865" s="102"/>
    </row>
    <row r="51866" spans="26:28" x14ac:dyDescent="0.3">
      <c r="Z51866" s="102"/>
      <c r="AA51866" s="102"/>
      <c r="AB51866" s="102"/>
    </row>
    <row r="51867" spans="26:28" x14ac:dyDescent="0.3">
      <c r="Z51867" s="102"/>
      <c r="AA51867" s="102"/>
      <c r="AB51867" s="102"/>
    </row>
    <row r="51868" spans="26:28" x14ac:dyDescent="0.3">
      <c r="Z51868" s="102"/>
      <c r="AA51868" s="102"/>
      <c r="AB51868" s="102"/>
    </row>
    <row r="51869" spans="26:28" x14ac:dyDescent="0.3">
      <c r="Z51869" s="102"/>
      <c r="AA51869" s="102"/>
      <c r="AB51869" s="102"/>
    </row>
    <row r="51870" spans="26:28" x14ac:dyDescent="0.3">
      <c r="Z51870" s="102"/>
      <c r="AA51870" s="102"/>
      <c r="AB51870" s="102"/>
    </row>
    <row r="51871" spans="26:28" x14ac:dyDescent="0.3">
      <c r="Z51871" s="102"/>
      <c r="AA51871" s="102"/>
      <c r="AB51871" s="102"/>
    </row>
    <row r="51872" spans="26:28" x14ac:dyDescent="0.3">
      <c r="Z51872" s="102"/>
      <c r="AA51872" s="102"/>
      <c r="AB51872" s="102"/>
    </row>
    <row r="51873" spans="26:28" x14ac:dyDescent="0.3">
      <c r="Z51873" s="102"/>
      <c r="AA51873" s="102"/>
      <c r="AB51873" s="102"/>
    </row>
    <row r="51874" spans="26:28" x14ac:dyDescent="0.3">
      <c r="Z51874" s="102"/>
      <c r="AA51874" s="102"/>
      <c r="AB51874" s="102"/>
    </row>
    <row r="51875" spans="26:28" x14ac:dyDescent="0.3">
      <c r="Z51875" s="102"/>
      <c r="AA51875" s="102"/>
      <c r="AB51875" s="102"/>
    </row>
    <row r="51876" spans="26:28" x14ac:dyDescent="0.3">
      <c r="Z51876" s="102"/>
      <c r="AA51876" s="102"/>
      <c r="AB51876" s="102"/>
    </row>
    <row r="51877" spans="26:28" x14ac:dyDescent="0.3">
      <c r="Z51877" s="102"/>
      <c r="AA51877" s="102"/>
      <c r="AB51877" s="102"/>
    </row>
    <row r="51878" spans="26:28" x14ac:dyDescent="0.3">
      <c r="Z51878" s="102"/>
      <c r="AA51878" s="102"/>
      <c r="AB51878" s="102"/>
    </row>
    <row r="51879" spans="26:28" x14ac:dyDescent="0.3">
      <c r="Z51879" s="102"/>
      <c r="AA51879" s="102"/>
      <c r="AB51879" s="102"/>
    </row>
    <row r="51880" spans="26:28" x14ac:dyDescent="0.3">
      <c r="Z51880" s="102"/>
      <c r="AA51880" s="102"/>
      <c r="AB51880" s="102"/>
    </row>
    <row r="51881" spans="26:28" x14ac:dyDescent="0.3">
      <c r="Z51881" s="102"/>
      <c r="AA51881" s="102"/>
      <c r="AB51881" s="102"/>
    </row>
    <row r="51882" spans="26:28" x14ac:dyDescent="0.3">
      <c r="Z51882" s="102"/>
      <c r="AA51882" s="102"/>
      <c r="AB51882" s="102"/>
    </row>
    <row r="51883" spans="26:28" x14ac:dyDescent="0.3">
      <c r="Z51883" s="102"/>
      <c r="AA51883" s="102"/>
      <c r="AB51883" s="102"/>
    </row>
    <row r="51884" spans="26:28" x14ac:dyDescent="0.3">
      <c r="Z51884" s="102"/>
      <c r="AA51884" s="102"/>
      <c r="AB51884" s="102"/>
    </row>
    <row r="51885" spans="26:28" x14ac:dyDescent="0.3">
      <c r="Z51885" s="102"/>
      <c r="AA51885" s="102"/>
      <c r="AB51885" s="102"/>
    </row>
    <row r="51886" spans="26:28" x14ac:dyDescent="0.3">
      <c r="Z51886" s="102"/>
      <c r="AA51886" s="102"/>
      <c r="AB51886" s="102"/>
    </row>
    <row r="51887" spans="26:28" x14ac:dyDescent="0.3">
      <c r="Z51887" s="102"/>
      <c r="AA51887" s="102"/>
      <c r="AB51887" s="102"/>
    </row>
    <row r="51888" spans="26:28" x14ac:dyDescent="0.3">
      <c r="Z51888" s="102"/>
      <c r="AA51888" s="102"/>
      <c r="AB51888" s="102"/>
    </row>
    <row r="51889" spans="26:28" x14ac:dyDescent="0.3">
      <c r="Z51889" s="102"/>
      <c r="AA51889" s="102"/>
      <c r="AB51889" s="102"/>
    </row>
    <row r="51890" spans="26:28" x14ac:dyDescent="0.3">
      <c r="Z51890" s="102"/>
      <c r="AA51890" s="102"/>
      <c r="AB51890" s="102"/>
    </row>
    <row r="51891" spans="26:28" x14ac:dyDescent="0.3">
      <c r="Z51891" s="102"/>
      <c r="AA51891" s="102"/>
      <c r="AB51891" s="102"/>
    </row>
    <row r="51892" spans="26:28" x14ac:dyDescent="0.3">
      <c r="Z51892" s="102"/>
      <c r="AA51892" s="102"/>
      <c r="AB51892" s="102"/>
    </row>
    <row r="51893" spans="26:28" x14ac:dyDescent="0.3">
      <c r="Z51893" s="102"/>
      <c r="AA51893" s="102"/>
      <c r="AB51893" s="102"/>
    </row>
    <row r="51894" spans="26:28" x14ac:dyDescent="0.3">
      <c r="Z51894" s="102"/>
      <c r="AA51894" s="102"/>
      <c r="AB51894" s="102"/>
    </row>
    <row r="51895" spans="26:28" x14ac:dyDescent="0.3">
      <c r="Z51895" s="102"/>
      <c r="AA51895" s="102"/>
      <c r="AB51895" s="102"/>
    </row>
    <row r="51896" spans="26:28" x14ac:dyDescent="0.3">
      <c r="Z51896" s="102"/>
      <c r="AA51896" s="102"/>
      <c r="AB51896" s="102"/>
    </row>
    <row r="51897" spans="26:28" x14ac:dyDescent="0.3">
      <c r="Z51897" s="102"/>
      <c r="AA51897" s="102"/>
      <c r="AB51897" s="102"/>
    </row>
    <row r="51898" spans="26:28" x14ac:dyDescent="0.3">
      <c r="Z51898" s="102"/>
      <c r="AA51898" s="102"/>
      <c r="AB51898" s="102"/>
    </row>
    <row r="51899" spans="26:28" x14ac:dyDescent="0.3">
      <c r="Z51899" s="102"/>
      <c r="AA51899" s="102"/>
      <c r="AB51899" s="102"/>
    </row>
    <row r="51900" spans="26:28" x14ac:dyDescent="0.3">
      <c r="Z51900" s="102"/>
      <c r="AA51900" s="102"/>
      <c r="AB51900" s="102"/>
    </row>
    <row r="51901" spans="26:28" x14ac:dyDescent="0.3">
      <c r="Z51901" s="102"/>
      <c r="AA51901" s="102"/>
      <c r="AB51901" s="102"/>
    </row>
    <row r="51902" spans="26:28" x14ac:dyDescent="0.3">
      <c r="Z51902" s="102"/>
      <c r="AA51902" s="102"/>
      <c r="AB51902" s="102"/>
    </row>
    <row r="51903" spans="26:28" x14ac:dyDescent="0.3">
      <c r="Z51903" s="102"/>
      <c r="AA51903" s="102"/>
      <c r="AB51903" s="102"/>
    </row>
    <row r="51904" spans="26:28" x14ac:dyDescent="0.3">
      <c r="Z51904" s="102"/>
      <c r="AA51904" s="102"/>
      <c r="AB51904" s="102"/>
    </row>
    <row r="51905" spans="26:28" x14ac:dyDescent="0.3">
      <c r="Z51905" s="102"/>
      <c r="AA51905" s="102"/>
      <c r="AB51905" s="102"/>
    </row>
    <row r="51906" spans="26:28" x14ac:dyDescent="0.3">
      <c r="Z51906" s="102"/>
      <c r="AA51906" s="102"/>
      <c r="AB51906" s="102"/>
    </row>
    <row r="51907" spans="26:28" x14ac:dyDescent="0.3">
      <c r="Z51907" s="102"/>
      <c r="AA51907" s="102"/>
      <c r="AB51907" s="102"/>
    </row>
    <row r="51908" spans="26:28" x14ac:dyDescent="0.3">
      <c r="Z51908" s="102"/>
      <c r="AA51908" s="102"/>
      <c r="AB51908" s="102"/>
    </row>
    <row r="51909" spans="26:28" x14ac:dyDescent="0.3">
      <c r="Z51909" s="102"/>
      <c r="AA51909" s="102"/>
      <c r="AB51909" s="102"/>
    </row>
    <row r="51910" spans="26:28" x14ac:dyDescent="0.3">
      <c r="Z51910" s="102"/>
      <c r="AA51910" s="102"/>
      <c r="AB51910" s="102"/>
    </row>
    <row r="51911" spans="26:28" x14ac:dyDescent="0.3">
      <c r="Z51911" s="102"/>
      <c r="AA51911" s="102"/>
      <c r="AB51911" s="102"/>
    </row>
    <row r="51912" spans="26:28" x14ac:dyDescent="0.3">
      <c r="Z51912" s="102"/>
      <c r="AA51912" s="102"/>
      <c r="AB51912" s="102"/>
    </row>
    <row r="51913" spans="26:28" x14ac:dyDescent="0.3">
      <c r="Z51913" s="102"/>
      <c r="AA51913" s="102"/>
      <c r="AB51913" s="102"/>
    </row>
    <row r="51914" spans="26:28" x14ac:dyDescent="0.3">
      <c r="Z51914" s="102"/>
      <c r="AA51914" s="102"/>
      <c r="AB51914" s="102"/>
    </row>
    <row r="51915" spans="26:28" x14ac:dyDescent="0.3">
      <c r="Z51915" s="102"/>
      <c r="AA51915" s="102"/>
      <c r="AB51915" s="102"/>
    </row>
    <row r="51916" spans="26:28" x14ac:dyDescent="0.3">
      <c r="Z51916" s="102"/>
      <c r="AA51916" s="102"/>
      <c r="AB51916" s="102"/>
    </row>
    <row r="51917" spans="26:28" x14ac:dyDescent="0.3">
      <c r="Z51917" s="102"/>
      <c r="AA51917" s="102"/>
      <c r="AB51917" s="102"/>
    </row>
    <row r="51918" spans="26:28" x14ac:dyDescent="0.3">
      <c r="Z51918" s="102"/>
      <c r="AA51918" s="102"/>
      <c r="AB51918" s="102"/>
    </row>
    <row r="51919" spans="26:28" x14ac:dyDescent="0.3">
      <c r="Z51919" s="102"/>
      <c r="AA51919" s="102"/>
      <c r="AB51919" s="102"/>
    </row>
    <row r="51920" spans="26:28" x14ac:dyDescent="0.3">
      <c r="Z51920" s="102"/>
      <c r="AA51920" s="102"/>
      <c r="AB51920" s="102"/>
    </row>
    <row r="51921" spans="26:28" x14ac:dyDescent="0.3">
      <c r="Z51921" s="102"/>
      <c r="AA51921" s="102"/>
      <c r="AB51921" s="102"/>
    </row>
    <row r="51922" spans="26:28" x14ac:dyDescent="0.3">
      <c r="Z51922" s="102"/>
      <c r="AA51922" s="102"/>
      <c r="AB51922" s="102"/>
    </row>
    <row r="51923" spans="26:28" x14ac:dyDescent="0.3">
      <c r="Z51923" s="102"/>
      <c r="AA51923" s="102"/>
      <c r="AB51923" s="102"/>
    </row>
    <row r="51924" spans="26:28" x14ac:dyDescent="0.3">
      <c r="Z51924" s="102"/>
      <c r="AA51924" s="102"/>
      <c r="AB51924" s="102"/>
    </row>
    <row r="51925" spans="26:28" x14ac:dyDescent="0.3">
      <c r="Z51925" s="102"/>
      <c r="AA51925" s="102"/>
      <c r="AB51925" s="102"/>
    </row>
    <row r="51926" spans="26:28" x14ac:dyDescent="0.3">
      <c r="Z51926" s="102"/>
      <c r="AA51926" s="102"/>
      <c r="AB51926" s="102"/>
    </row>
    <row r="51927" spans="26:28" x14ac:dyDescent="0.3">
      <c r="Z51927" s="102"/>
      <c r="AA51927" s="102"/>
      <c r="AB51927" s="102"/>
    </row>
    <row r="51928" spans="26:28" x14ac:dyDescent="0.3">
      <c r="Z51928" s="102"/>
      <c r="AA51928" s="102"/>
      <c r="AB51928" s="102"/>
    </row>
    <row r="51929" spans="26:28" x14ac:dyDescent="0.3">
      <c r="Z51929" s="102"/>
      <c r="AA51929" s="102"/>
      <c r="AB51929" s="102"/>
    </row>
    <row r="51930" spans="26:28" x14ac:dyDescent="0.3">
      <c r="Z51930" s="102"/>
      <c r="AA51930" s="102"/>
      <c r="AB51930" s="102"/>
    </row>
    <row r="51931" spans="26:28" x14ac:dyDescent="0.3">
      <c r="Z51931" s="102"/>
      <c r="AA51931" s="102"/>
      <c r="AB51931" s="102"/>
    </row>
    <row r="51932" spans="26:28" x14ac:dyDescent="0.3">
      <c r="Z51932" s="102"/>
      <c r="AA51932" s="102"/>
      <c r="AB51932" s="102"/>
    </row>
    <row r="51933" spans="26:28" x14ac:dyDescent="0.3">
      <c r="Z51933" s="102"/>
      <c r="AA51933" s="102"/>
      <c r="AB51933" s="102"/>
    </row>
    <row r="51934" spans="26:28" x14ac:dyDescent="0.3">
      <c r="Z51934" s="102"/>
      <c r="AA51934" s="102"/>
      <c r="AB51934" s="102"/>
    </row>
    <row r="51935" spans="26:28" x14ac:dyDescent="0.3">
      <c r="Z51935" s="102"/>
      <c r="AA51935" s="102"/>
      <c r="AB51935" s="102"/>
    </row>
    <row r="51936" spans="26:28" x14ac:dyDescent="0.3">
      <c r="Z51936" s="102"/>
      <c r="AA51936" s="102"/>
      <c r="AB51936" s="102"/>
    </row>
    <row r="51937" spans="26:28" x14ac:dyDescent="0.3">
      <c r="Z51937" s="102"/>
      <c r="AA51937" s="102"/>
      <c r="AB51937" s="102"/>
    </row>
    <row r="51938" spans="26:28" x14ac:dyDescent="0.3">
      <c r="Z51938" s="102"/>
      <c r="AA51938" s="102"/>
      <c r="AB51938" s="102"/>
    </row>
    <row r="51939" spans="26:28" x14ac:dyDescent="0.3">
      <c r="Z51939" s="102"/>
      <c r="AA51939" s="102"/>
      <c r="AB51939" s="102"/>
    </row>
    <row r="51940" spans="26:28" x14ac:dyDescent="0.3">
      <c r="Z51940" s="102"/>
      <c r="AA51940" s="102"/>
      <c r="AB51940" s="102"/>
    </row>
    <row r="51941" spans="26:28" x14ac:dyDescent="0.3">
      <c r="Z51941" s="102"/>
      <c r="AA51941" s="102"/>
      <c r="AB51941" s="102"/>
    </row>
    <row r="51942" spans="26:28" x14ac:dyDescent="0.3">
      <c r="Z51942" s="102"/>
      <c r="AA51942" s="102"/>
      <c r="AB51942" s="102"/>
    </row>
    <row r="51943" spans="26:28" x14ac:dyDescent="0.3">
      <c r="Z51943" s="102"/>
      <c r="AA51943" s="102"/>
      <c r="AB51943" s="102"/>
    </row>
    <row r="51944" spans="26:28" x14ac:dyDescent="0.3">
      <c r="Z51944" s="102"/>
      <c r="AA51944" s="102"/>
      <c r="AB51944" s="102"/>
    </row>
    <row r="51945" spans="26:28" x14ac:dyDescent="0.3">
      <c r="Z51945" s="102"/>
      <c r="AA51945" s="102"/>
      <c r="AB51945" s="102"/>
    </row>
    <row r="51946" spans="26:28" x14ac:dyDescent="0.3">
      <c r="Z51946" s="102"/>
      <c r="AA51946" s="102"/>
      <c r="AB51946" s="102"/>
    </row>
    <row r="51947" spans="26:28" x14ac:dyDescent="0.3">
      <c r="Z51947" s="102"/>
      <c r="AA51947" s="102"/>
      <c r="AB51947" s="102"/>
    </row>
    <row r="51948" spans="26:28" x14ac:dyDescent="0.3">
      <c r="Z51948" s="102"/>
      <c r="AA51948" s="102"/>
      <c r="AB51948" s="102"/>
    </row>
    <row r="51949" spans="26:28" x14ac:dyDescent="0.3">
      <c r="Z51949" s="102"/>
      <c r="AA51949" s="102"/>
      <c r="AB51949" s="102"/>
    </row>
    <row r="51950" spans="26:28" x14ac:dyDescent="0.3">
      <c r="Z51950" s="102"/>
      <c r="AA51950" s="102"/>
      <c r="AB51950" s="102"/>
    </row>
    <row r="51951" spans="26:28" x14ac:dyDescent="0.3">
      <c r="Z51951" s="102"/>
      <c r="AA51951" s="102"/>
      <c r="AB51951" s="102"/>
    </row>
    <row r="51952" spans="26:28" x14ac:dyDescent="0.3">
      <c r="Z51952" s="102"/>
      <c r="AA51952" s="102"/>
      <c r="AB51952" s="102"/>
    </row>
    <row r="51953" spans="26:28" x14ac:dyDescent="0.3">
      <c r="Z51953" s="102"/>
      <c r="AA51953" s="102"/>
      <c r="AB51953" s="102"/>
    </row>
    <row r="51954" spans="26:28" x14ac:dyDescent="0.3">
      <c r="Z51954" s="102"/>
      <c r="AA51954" s="102"/>
      <c r="AB51954" s="102"/>
    </row>
    <row r="51955" spans="26:28" x14ac:dyDescent="0.3">
      <c r="Z51955" s="102"/>
      <c r="AA51955" s="102"/>
      <c r="AB51955" s="102"/>
    </row>
    <row r="51956" spans="26:28" x14ac:dyDescent="0.3">
      <c r="Z51956" s="102"/>
      <c r="AA51956" s="102"/>
      <c r="AB51956" s="102"/>
    </row>
    <row r="51957" spans="26:28" x14ac:dyDescent="0.3">
      <c r="Z51957" s="102"/>
      <c r="AA51957" s="102"/>
      <c r="AB51957" s="102"/>
    </row>
    <row r="51958" spans="26:28" x14ac:dyDescent="0.3">
      <c r="Z51958" s="102"/>
      <c r="AA51958" s="102"/>
      <c r="AB51958" s="102"/>
    </row>
    <row r="51959" spans="26:28" x14ac:dyDescent="0.3">
      <c r="Z51959" s="102"/>
      <c r="AA51959" s="102"/>
      <c r="AB51959" s="102"/>
    </row>
    <row r="51960" spans="26:28" x14ac:dyDescent="0.3">
      <c r="Z51960" s="102"/>
      <c r="AA51960" s="102"/>
      <c r="AB51960" s="102"/>
    </row>
    <row r="51961" spans="26:28" x14ac:dyDescent="0.3">
      <c r="Z51961" s="102"/>
      <c r="AA51961" s="102"/>
      <c r="AB51961" s="102"/>
    </row>
    <row r="51962" spans="26:28" x14ac:dyDescent="0.3">
      <c r="Z51962" s="102"/>
      <c r="AA51962" s="102"/>
      <c r="AB51962" s="102"/>
    </row>
    <row r="51963" spans="26:28" x14ac:dyDescent="0.3">
      <c r="Z51963" s="102"/>
      <c r="AA51963" s="102"/>
      <c r="AB51963" s="102"/>
    </row>
    <row r="51964" spans="26:28" x14ac:dyDescent="0.3">
      <c r="Z51964" s="102"/>
      <c r="AA51964" s="102"/>
      <c r="AB51964" s="102"/>
    </row>
    <row r="51965" spans="26:28" x14ac:dyDescent="0.3">
      <c r="Z51965" s="102"/>
      <c r="AA51965" s="102"/>
      <c r="AB51965" s="102"/>
    </row>
    <row r="51966" spans="26:28" x14ac:dyDescent="0.3">
      <c r="Z51966" s="102"/>
      <c r="AA51966" s="102"/>
      <c r="AB51966" s="102"/>
    </row>
    <row r="51967" spans="26:28" x14ac:dyDescent="0.3">
      <c r="Z51967" s="102"/>
      <c r="AA51967" s="102"/>
      <c r="AB51967" s="102"/>
    </row>
    <row r="51968" spans="26:28" x14ac:dyDescent="0.3">
      <c r="Z51968" s="102"/>
      <c r="AA51968" s="102"/>
      <c r="AB51968" s="102"/>
    </row>
    <row r="51969" spans="26:28" x14ac:dyDescent="0.3">
      <c r="Z51969" s="102"/>
      <c r="AA51969" s="102"/>
      <c r="AB51969" s="102"/>
    </row>
    <row r="51970" spans="26:28" x14ac:dyDescent="0.3">
      <c r="Z51970" s="102"/>
      <c r="AA51970" s="102"/>
      <c r="AB51970" s="102"/>
    </row>
    <row r="51971" spans="26:28" x14ac:dyDescent="0.3">
      <c r="Z51971" s="102"/>
      <c r="AA51971" s="102"/>
      <c r="AB51971" s="102"/>
    </row>
    <row r="51972" spans="26:28" x14ac:dyDescent="0.3">
      <c r="Z51972" s="102"/>
      <c r="AA51972" s="102"/>
      <c r="AB51972" s="102"/>
    </row>
    <row r="51973" spans="26:28" x14ac:dyDescent="0.3">
      <c r="Z51973" s="102"/>
      <c r="AA51973" s="102"/>
      <c r="AB51973" s="102"/>
    </row>
    <row r="51974" spans="26:28" x14ac:dyDescent="0.3">
      <c r="Z51974" s="102"/>
      <c r="AA51974" s="102"/>
      <c r="AB51974" s="102"/>
    </row>
    <row r="51975" spans="26:28" x14ac:dyDescent="0.3">
      <c r="Z51975" s="102"/>
      <c r="AA51975" s="102"/>
      <c r="AB51975" s="102"/>
    </row>
    <row r="51976" spans="26:28" x14ac:dyDescent="0.3">
      <c r="Z51976" s="102"/>
      <c r="AA51976" s="102"/>
      <c r="AB51976" s="102"/>
    </row>
    <row r="51977" spans="26:28" x14ac:dyDescent="0.3">
      <c r="Z51977" s="102"/>
      <c r="AA51977" s="102"/>
      <c r="AB51977" s="102"/>
    </row>
    <row r="51978" spans="26:28" x14ac:dyDescent="0.3">
      <c r="Z51978" s="102"/>
      <c r="AA51978" s="102"/>
      <c r="AB51978" s="102"/>
    </row>
    <row r="51979" spans="26:28" x14ac:dyDescent="0.3">
      <c r="Z51979" s="102"/>
      <c r="AA51979" s="102"/>
      <c r="AB51979" s="102"/>
    </row>
    <row r="51980" spans="26:28" x14ac:dyDescent="0.3">
      <c r="Z51980" s="102"/>
      <c r="AA51980" s="102"/>
      <c r="AB51980" s="102"/>
    </row>
    <row r="51981" spans="26:28" x14ac:dyDescent="0.3">
      <c r="Z51981" s="102"/>
      <c r="AA51981" s="102"/>
      <c r="AB51981" s="102"/>
    </row>
    <row r="51982" spans="26:28" x14ac:dyDescent="0.3">
      <c r="Z51982" s="102"/>
      <c r="AA51982" s="102"/>
      <c r="AB51982" s="102"/>
    </row>
    <row r="51983" spans="26:28" x14ac:dyDescent="0.3">
      <c r="Z51983" s="102"/>
      <c r="AA51983" s="102"/>
      <c r="AB51983" s="102"/>
    </row>
    <row r="51984" spans="26:28" x14ac:dyDescent="0.3">
      <c r="Z51984" s="102"/>
      <c r="AA51984" s="102"/>
      <c r="AB51984" s="102"/>
    </row>
    <row r="51985" spans="26:28" x14ac:dyDescent="0.3">
      <c r="Z51985" s="102"/>
      <c r="AA51985" s="102"/>
      <c r="AB51985" s="102"/>
    </row>
    <row r="51986" spans="26:28" x14ac:dyDescent="0.3">
      <c r="Z51986" s="102"/>
      <c r="AA51986" s="102"/>
      <c r="AB51986" s="102"/>
    </row>
    <row r="51987" spans="26:28" x14ac:dyDescent="0.3">
      <c r="Z51987" s="102"/>
      <c r="AA51987" s="102"/>
      <c r="AB51987" s="102"/>
    </row>
    <row r="51988" spans="26:28" x14ac:dyDescent="0.3">
      <c r="Z51988" s="102"/>
      <c r="AA51988" s="102"/>
      <c r="AB51988" s="102"/>
    </row>
    <row r="51989" spans="26:28" x14ac:dyDescent="0.3">
      <c r="Z51989" s="102"/>
      <c r="AA51989" s="102"/>
      <c r="AB51989" s="102"/>
    </row>
    <row r="51990" spans="26:28" x14ac:dyDescent="0.3">
      <c r="Z51990" s="102"/>
      <c r="AA51990" s="102"/>
      <c r="AB51990" s="102"/>
    </row>
    <row r="51991" spans="26:28" x14ac:dyDescent="0.3">
      <c r="Z51991" s="102"/>
      <c r="AA51991" s="102"/>
      <c r="AB51991" s="102"/>
    </row>
    <row r="51992" spans="26:28" x14ac:dyDescent="0.3">
      <c r="Z51992" s="102"/>
      <c r="AA51992" s="102"/>
      <c r="AB51992" s="102"/>
    </row>
    <row r="51993" spans="26:28" x14ac:dyDescent="0.3">
      <c r="Z51993" s="102"/>
      <c r="AA51993" s="102"/>
      <c r="AB51993" s="102"/>
    </row>
    <row r="51994" spans="26:28" x14ac:dyDescent="0.3">
      <c r="Z51994" s="102"/>
      <c r="AA51994" s="102"/>
      <c r="AB51994" s="102"/>
    </row>
    <row r="51995" spans="26:28" x14ac:dyDescent="0.3">
      <c r="Z51995" s="102"/>
      <c r="AA51995" s="102"/>
      <c r="AB51995" s="102"/>
    </row>
    <row r="51996" spans="26:28" x14ac:dyDescent="0.3">
      <c r="Z51996" s="102"/>
      <c r="AA51996" s="102"/>
      <c r="AB51996" s="102"/>
    </row>
    <row r="51997" spans="26:28" x14ac:dyDescent="0.3">
      <c r="Z51997" s="102"/>
      <c r="AA51997" s="102"/>
      <c r="AB51997" s="102"/>
    </row>
    <row r="51998" spans="26:28" x14ac:dyDescent="0.3">
      <c r="Z51998" s="102"/>
      <c r="AA51998" s="102"/>
      <c r="AB51998" s="102"/>
    </row>
    <row r="51999" spans="26:28" x14ac:dyDescent="0.3">
      <c r="Z51999" s="102"/>
      <c r="AA51999" s="102"/>
      <c r="AB51999" s="102"/>
    </row>
    <row r="52000" spans="26:28" x14ac:dyDescent="0.3">
      <c r="Z52000" s="102"/>
      <c r="AA52000" s="102"/>
      <c r="AB52000" s="102"/>
    </row>
    <row r="52001" spans="26:28" x14ac:dyDescent="0.3">
      <c r="Z52001" s="102"/>
      <c r="AA52001" s="102"/>
      <c r="AB52001" s="102"/>
    </row>
    <row r="52002" spans="26:28" x14ac:dyDescent="0.3">
      <c r="Z52002" s="102"/>
      <c r="AA52002" s="102"/>
      <c r="AB52002" s="102"/>
    </row>
    <row r="52003" spans="26:28" x14ac:dyDescent="0.3">
      <c r="Z52003" s="102"/>
      <c r="AA52003" s="102"/>
      <c r="AB52003" s="102"/>
    </row>
    <row r="52004" spans="26:28" x14ac:dyDescent="0.3">
      <c r="Z52004" s="102"/>
      <c r="AA52004" s="102"/>
      <c r="AB52004" s="102"/>
    </row>
    <row r="52005" spans="26:28" x14ac:dyDescent="0.3">
      <c r="Z52005" s="102"/>
      <c r="AA52005" s="102"/>
      <c r="AB52005" s="102"/>
    </row>
    <row r="52006" spans="26:28" x14ac:dyDescent="0.3">
      <c r="Z52006" s="102"/>
      <c r="AA52006" s="102"/>
      <c r="AB52006" s="102"/>
    </row>
    <row r="52007" spans="26:28" x14ac:dyDescent="0.3">
      <c r="Z52007" s="102"/>
      <c r="AA52007" s="102"/>
      <c r="AB52007" s="102"/>
    </row>
    <row r="52008" spans="26:28" x14ac:dyDescent="0.3">
      <c r="Z52008" s="102"/>
      <c r="AA52008" s="102"/>
      <c r="AB52008" s="102"/>
    </row>
    <row r="52009" spans="26:28" x14ac:dyDescent="0.3">
      <c r="Z52009" s="102"/>
      <c r="AA52009" s="102"/>
      <c r="AB52009" s="102"/>
    </row>
    <row r="52010" spans="26:28" x14ac:dyDescent="0.3">
      <c r="Z52010" s="102"/>
      <c r="AA52010" s="102"/>
      <c r="AB52010" s="102"/>
    </row>
    <row r="52011" spans="26:28" x14ac:dyDescent="0.3">
      <c r="Z52011" s="102"/>
      <c r="AA52011" s="102"/>
      <c r="AB52011" s="102"/>
    </row>
    <row r="52012" spans="26:28" x14ac:dyDescent="0.3">
      <c r="Z52012" s="102"/>
      <c r="AA52012" s="102"/>
      <c r="AB52012" s="102"/>
    </row>
    <row r="52013" spans="26:28" x14ac:dyDescent="0.3">
      <c r="Z52013" s="102"/>
      <c r="AA52013" s="102"/>
      <c r="AB52013" s="102"/>
    </row>
    <row r="52014" spans="26:28" x14ac:dyDescent="0.3">
      <c r="Z52014" s="102"/>
      <c r="AA52014" s="102"/>
      <c r="AB52014" s="102"/>
    </row>
    <row r="52015" spans="26:28" x14ac:dyDescent="0.3">
      <c r="Z52015" s="102"/>
      <c r="AA52015" s="102"/>
      <c r="AB52015" s="102"/>
    </row>
    <row r="52016" spans="26:28" x14ac:dyDescent="0.3">
      <c r="Z52016" s="102"/>
      <c r="AA52016" s="102"/>
      <c r="AB52016" s="102"/>
    </row>
    <row r="52017" spans="26:28" x14ac:dyDescent="0.3">
      <c r="Z52017" s="102"/>
      <c r="AA52017" s="102"/>
      <c r="AB52017" s="102"/>
    </row>
    <row r="52018" spans="26:28" x14ac:dyDescent="0.3">
      <c r="Z52018" s="102"/>
      <c r="AA52018" s="102"/>
      <c r="AB52018" s="102"/>
    </row>
    <row r="52019" spans="26:28" x14ac:dyDescent="0.3">
      <c r="Z52019" s="102"/>
      <c r="AA52019" s="102"/>
      <c r="AB52019" s="102"/>
    </row>
    <row r="52020" spans="26:28" x14ac:dyDescent="0.3">
      <c r="Z52020" s="102"/>
      <c r="AA52020" s="102"/>
      <c r="AB52020" s="102"/>
    </row>
    <row r="52021" spans="26:28" x14ac:dyDescent="0.3">
      <c r="Z52021" s="102"/>
      <c r="AA52021" s="102"/>
      <c r="AB52021" s="102"/>
    </row>
    <row r="52022" spans="26:28" x14ac:dyDescent="0.3">
      <c r="Z52022" s="102"/>
      <c r="AA52022" s="102"/>
      <c r="AB52022" s="102"/>
    </row>
    <row r="52023" spans="26:28" x14ac:dyDescent="0.3">
      <c r="Z52023" s="102"/>
      <c r="AA52023" s="102"/>
      <c r="AB52023" s="102"/>
    </row>
    <row r="52024" spans="26:28" x14ac:dyDescent="0.3">
      <c r="Z52024" s="102"/>
      <c r="AA52024" s="102"/>
      <c r="AB52024" s="102"/>
    </row>
    <row r="52025" spans="26:28" x14ac:dyDescent="0.3">
      <c r="Z52025" s="102"/>
      <c r="AA52025" s="102"/>
      <c r="AB52025" s="102"/>
    </row>
    <row r="52026" spans="26:28" x14ac:dyDescent="0.3">
      <c r="Z52026" s="102"/>
      <c r="AA52026" s="102"/>
      <c r="AB52026" s="102"/>
    </row>
    <row r="52027" spans="26:28" x14ac:dyDescent="0.3">
      <c r="Z52027" s="102"/>
      <c r="AA52027" s="102"/>
      <c r="AB52027" s="102"/>
    </row>
    <row r="52028" spans="26:28" x14ac:dyDescent="0.3">
      <c r="Z52028" s="102"/>
      <c r="AA52028" s="102"/>
      <c r="AB52028" s="102"/>
    </row>
    <row r="52029" spans="26:28" x14ac:dyDescent="0.3">
      <c r="Z52029" s="102"/>
      <c r="AA52029" s="102"/>
      <c r="AB52029" s="102"/>
    </row>
    <row r="52030" spans="26:28" x14ac:dyDescent="0.3">
      <c r="Z52030" s="102"/>
      <c r="AA52030" s="102"/>
      <c r="AB52030" s="102"/>
    </row>
    <row r="52031" spans="26:28" x14ac:dyDescent="0.3">
      <c r="Z52031" s="102"/>
      <c r="AA52031" s="102"/>
      <c r="AB52031" s="102"/>
    </row>
    <row r="52032" spans="26:28" x14ac:dyDescent="0.3">
      <c r="Z52032" s="102"/>
      <c r="AA52032" s="102"/>
      <c r="AB52032" s="102"/>
    </row>
    <row r="52033" spans="26:28" x14ac:dyDescent="0.3">
      <c r="Z52033" s="102"/>
      <c r="AA52033" s="102"/>
      <c r="AB52033" s="102"/>
    </row>
    <row r="52034" spans="26:28" x14ac:dyDescent="0.3">
      <c r="Z52034" s="102"/>
      <c r="AA52034" s="102"/>
      <c r="AB52034" s="102"/>
    </row>
    <row r="52035" spans="26:28" x14ac:dyDescent="0.3">
      <c r="Z52035" s="102"/>
      <c r="AA52035" s="102"/>
      <c r="AB52035" s="102"/>
    </row>
    <row r="52036" spans="26:28" x14ac:dyDescent="0.3">
      <c r="Z52036" s="102"/>
      <c r="AA52036" s="102"/>
      <c r="AB52036" s="102"/>
    </row>
    <row r="52037" spans="26:28" x14ac:dyDescent="0.3">
      <c r="Z52037" s="102"/>
      <c r="AA52037" s="102"/>
      <c r="AB52037" s="102"/>
    </row>
    <row r="52038" spans="26:28" x14ac:dyDescent="0.3">
      <c r="Z52038" s="102"/>
      <c r="AA52038" s="102"/>
      <c r="AB52038" s="102"/>
    </row>
    <row r="52039" spans="26:28" x14ac:dyDescent="0.3">
      <c r="Z52039" s="102"/>
      <c r="AA52039" s="102"/>
      <c r="AB52039" s="102"/>
    </row>
    <row r="52040" spans="26:28" x14ac:dyDescent="0.3">
      <c r="Z52040" s="102"/>
      <c r="AA52040" s="102"/>
      <c r="AB52040" s="102"/>
    </row>
    <row r="52041" spans="26:28" x14ac:dyDescent="0.3">
      <c r="Z52041" s="102"/>
      <c r="AA52041" s="102"/>
      <c r="AB52041" s="102"/>
    </row>
    <row r="52042" spans="26:28" x14ac:dyDescent="0.3">
      <c r="Z52042" s="102"/>
      <c r="AA52042" s="102"/>
      <c r="AB52042" s="102"/>
    </row>
    <row r="52043" spans="26:28" x14ac:dyDescent="0.3">
      <c r="Z52043" s="102"/>
      <c r="AA52043" s="102"/>
      <c r="AB52043" s="102"/>
    </row>
    <row r="52044" spans="26:28" x14ac:dyDescent="0.3">
      <c r="Z52044" s="102"/>
      <c r="AA52044" s="102"/>
      <c r="AB52044" s="102"/>
    </row>
    <row r="52045" spans="26:28" x14ac:dyDescent="0.3">
      <c r="Z52045" s="102"/>
      <c r="AA52045" s="102"/>
      <c r="AB52045" s="102"/>
    </row>
    <row r="52046" spans="26:28" x14ac:dyDescent="0.3">
      <c r="Z52046" s="102"/>
      <c r="AA52046" s="102"/>
      <c r="AB52046" s="102"/>
    </row>
    <row r="52047" spans="26:28" x14ac:dyDescent="0.3">
      <c r="Z52047" s="102"/>
      <c r="AA52047" s="102"/>
      <c r="AB52047" s="102"/>
    </row>
    <row r="52048" spans="26:28" x14ac:dyDescent="0.3">
      <c r="Z52048" s="102"/>
      <c r="AA52048" s="102"/>
      <c r="AB52048" s="102"/>
    </row>
    <row r="52049" spans="26:28" x14ac:dyDescent="0.3">
      <c r="Z52049" s="102"/>
      <c r="AA52049" s="102"/>
      <c r="AB52049" s="102"/>
    </row>
    <row r="52050" spans="26:28" x14ac:dyDescent="0.3">
      <c r="Z52050" s="102"/>
      <c r="AA52050" s="102"/>
      <c r="AB52050" s="102"/>
    </row>
    <row r="52051" spans="26:28" x14ac:dyDescent="0.3">
      <c r="Z52051" s="102"/>
      <c r="AA52051" s="102"/>
      <c r="AB52051" s="102"/>
    </row>
    <row r="52052" spans="26:28" x14ac:dyDescent="0.3">
      <c r="Z52052" s="102"/>
      <c r="AA52052" s="102"/>
      <c r="AB52052" s="102"/>
    </row>
    <row r="52053" spans="26:28" x14ac:dyDescent="0.3">
      <c r="Z52053" s="102"/>
      <c r="AA52053" s="102"/>
      <c r="AB52053" s="102"/>
    </row>
    <row r="52054" spans="26:28" x14ac:dyDescent="0.3">
      <c r="Z52054" s="102"/>
      <c r="AA52054" s="102"/>
      <c r="AB52054" s="102"/>
    </row>
    <row r="52055" spans="26:28" x14ac:dyDescent="0.3">
      <c r="Z52055" s="102"/>
      <c r="AA52055" s="102"/>
      <c r="AB52055" s="102"/>
    </row>
    <row r="52056" spans="26:28" x14ac:dyDescent="0.3">
      <c r="Z52056" s="102"/>
      <c r="AA52056" s="102"/>
      <c r="AB52056" s="102"/>
    </row>
    <row r="52057" spans="26:28" x14ac:dyDescent="0.3">
      <c r="Z52057" s="102"/>
      <c r="AA52057" s="102"/>
      <c r="AB52057" s="102"/>
    </row>
    <row r="52058" spans="26:28" x14ac:dyDescent="0.3">
      <c r="Z52058" s="102"/>
      <c r="AA52058" s="102"/>
      <c r="AB52058" s="102"/>
    </row>
    <row r="52059" spans="26:28" x14ac:dyDescent="0.3">
      <c r="Z52059" s="102"/>
      <c r="AA52059" s="102"/>
      <c r="AB52059" s="102"/>
    </row>
    <row r="52060" spans="26:28" x14ac:dyDescent="0.3">
      <c r="Z52060" s="102"/>
      <c r="AA52060" s="102"/>
      <c r="AB52060" s="102"/>
    </row>
    <row r="52061" spans="26:28" x14ac:dyDescent="0.3">
      <c r="Z52061" s="102"/>
      <c r="AA52061" s="102"/>
      <c r="AB52061" s="102"/>
    </row>
    <row r="52062" spans="26:28" x14ac:dyDescent="0.3">
      <c r="Z52062" s="102"/>
      <c r="AA52062" s="102"/>
      <c r="AB52062" s="102"/>
    </row>
    <row r="52063" spans="26:28" x14ac:dyDescent="0.3">
      <c r="Z52063" s="102"/>
      <c r="AA52063" s="102"/>
      <c r="AB52063" s="102"/>
    </row>
    <row r="52064" spans="26:28" x14ac:dyDescent="0.3">
      <c r="Z52064" s="102"/>
      <c r="AA52064" s="102"/>
      <c r="AB52064" s="102"/>
    </row>
    <row r="52065" spans="26:28" x14ac:dyDescent="0.3">
      <c r="Z52065" s="102"/>
      <c r="AA52065" s="102"/>
      <c r="AB52065" s="102"/>
    </row>
    <row r="52066" spans="26:28" x14ac:dyDescent="0.3">
      <c r="Z52066" s="102"/>
      <c r="AA52066" s="102"/>
      <c r="AB52066" s="102"/>
    </row>
    <row r="52067" spans="26:28" x14ac:dyDescent="0.3">
      <c r="Z52067" s="102"/>
      <c r="AA52067" s="102"/>
      <c r="AB52067" s="102"/>
    </row>
    <row r="52068" spans="26:28" x14ac:dyDescent="0.3">
      <c r="Z52068" s="102"/>
      <c r="AA52068" s="102"/>
      <c r="AB52068" s="102"/>
    </row>
    <row r="52069" spans="26:28" x14ac:dyDescent="0.3">
      <c r="Z52069" s="102"/>
      <c r="AA52069" s="102"/>
      <c r="AB52069" s="102"/>
    </row>
    <row r="52070" spans="26:28" x14ac:dyDescent="0.3">
      <c r="Z52070" s="102"/>
      <c r="AA52070" s="102"/>
      <c r="AB52070" s="102"/>
    </row>
    <row r="52071" spans="26:28" x14ac:dyDescent="0.3">
      <c r="Z52071" s="102"/>
      <c r="AA52071" s="102"/>
      <c r="AB52071" s="102"/>
    </row>
    <row r="52072" spans="26:28" x14ac:dyDescent="0.3">
      <c r="Z52072" s="102"/>
      <c r="AA52072" s="102"/>
      <c r="AB52072" s="102"/>
    </row>
    <row r="52073" spans="26:28" x14ac:dyDescent="0.3">
      <c r="Z52073" s="102"/>
      <c r="AA52073" s="102"/>
      <c r="AB52073" s="102"/>
    </row>
    <row r="52074" spans="26:28" x14ac:dyDescent="0.3">
      <c r="Z52074" s="102"/>
      <c r="AA52074" s="102"/>
      <c r="AB52074" s="102"/>
    </row>
    <row r="52075" spans="26:28" x14ac:dyDescent="0.3">
      <c r="Z52075" s="102"/>
      <c r="AA52075" s="102"/>
      <c r="AB52075" s="102"/>
    </row>
    <row r="52076" spans="26:28" x14ac:dyDescent="0.3">
      <c r="Z52076" s="102"/>
      <c r="AA52076" s="102"/>
      <c r="AB52076" s="102"/>
    </row>
    <row r="52077" spans="26:28" x14ac:dyDescent="0.3">
      <c r="Z52077" s="102"/>
      <c r="AA52077" s="102"/>
      <c r="AB52077" s="102"/>
    </row>
    <row r="52078" spans="26:28" x14ac:dyDescent="0.3">
      <c r="Z52078" s="102"/>
      <c r="AA52078" s="102"/>
      <c r="AB52078" s="102"/>
    </row>
    <row r="52079" spans="26:28" x14ac:dyDescent="0.3">
      <c r="Z52079" s="102"/>
      <c r="AA52079" s="102"/>
      <c r="AB52079" s="102"/>
    </row>
    <row r="52080" spans="26:28" x14ac:dyDescent="0.3">
      <c r="Z52080" s="102"/>
      <c r="AA52080" s="102"/>
      <c r="AB52080" s="102"/>
    </row>
    <row r="52081" spans="26:28" x14ac:dyDescent="0.3">
      <c r="Z52081" s="102"/>
      <c r="AA52081" s="102"/>
      <c r="AB52081" s="102"/>
    </row>
    <row r="52082" spans="26:28" x14ac:dyDescent="0.3">
      <c r="Z52082" s="102"/>
      <c r="AA52082" s="102"/>
      <c r="AB52082" s="102"/>
    </row>
    <row r="52083" spans="26:28" x14ac:dyDescent="0.3">
      <c r="Z52083" s="102"/>
      <c r="AA52083" s="102"/>
      <c r="AB52083" s="102"/>
    </row>
    <row r="52084" spans="26:28" x14ac:dyDescent="0.3">
      <c r="Z52084" s="102"/>
      <c r="AA52084" s="102"/>
      <c r="AB52084" s="102"/>
    </row>
    <row r="52085" spans="26:28" x14ac:dyDescent="0.3">
      <c r="Z52085" s="102"/>
      <c r="AA52085" s="102"/>
      <c r="AB52085" s="102"/>
    </row>
    <row r="52086" spans="26:28" x14ac:dyDescent="0.3">
      <c r="Z52086" s="102"/>
      <c r="AA52086" s="102"/>
      <c r="AB52086" s="102"/>
    </row>
    <row r="52087" spans="26:28" x14ac:dyDescent="0.3">
      <c r="Z52087" s="102"/>
      <c r="AA52087" s="102"/>
      <c r="AB52087" s="102"/>
    </row>
    <row r="52088" spans="26:28" x14ac:dyDescent="0.3">
      <c r="Z52088" s="102"/>
      <c r="AA52088" s="102"/>
      <c r="AB52088" s="102"/>
    </row>
    <row r="52089" spans="26:28" x14ac:dyDescent="0.3">
      <c r="Z52089" s="102"/>
      <c r="AA52089" s="102"/>
      <c r="AB52089" s="102"/>
    </row>
    <row r="52090" spans="26:28" x14ac:dyDescent="0.3">
      <c r="Z52090" s="102"/>
      <c r="AA52090" s="102"/>
      <c r="AB52090" s="102"/>
    </row>
    <row r="52091" spans="26:28" x14ac:dyDescent="0.3">
      <c r="Z52091" s="102"/>
      <c r="AA52091" s="102"/>
      <c r="AB52091" s="102"/>
    </row>
    <row r="52092" spans="26:28" x14ac:dyDescent="0.3">
      <c r="Z52092" s="102"/>
      <c r="AA52092" s="102"/>
      <c r="AB52092" s="102"/>
    </row>
    <row r="52093" spans="26:28" x14ac:dyDescent="0.3">
      <c r="Z52093" s="102"/>
      <c r="AA52093" s="102"/>
      <c r="AB52093" s="102"/>
    </row>
    <row r="52094" spans="26:28" x14ac:dyDescent="0.3">
      <c r="Z52094" s="102"/>
      <c r="AA52094" s="102"/>
      <c r="AB52094" s="102"/>
    </row>
    <row r="52095" spans="26:28" x14ac:dyDescent="0.3">
      <c r="Z52095" s="102"/>
      <c r="AA52095" s="102"/>
      <c r="AB52095" s="102"/>
    </row>
    <row r="52096" spans="26:28" x14ac:dyDescent="0.3">
      <c r="Z52096" s="102"/>
      <c r="AA52096" s="102"/>
      <c r="AB52096" s="102"/>
    </row>
    <row r="52097" spans="26:28" x14ac:dyDescent="0.3">
      <c r="Z52097" s="102"/>
      <c r="AA52097" s="102"/>
      <c r="AB52097" s="102"/>
    </row>
    <row r="52098" spans="26:28" x14ac:dyDescent="0.3">
      <c r="Z52098" s="102"/>
      <c r="AA52098" s="102"/>
      <c r="AB52098" s="102"/>
    </row>
    <row r="52099" spans="26:28" x14ac:dyDescent="0.3">
      <c r="Z52099" s="102"/>
      <c r="AA52099" s="102"/>
      <c r="AB52099" s="102"/>
    </row>
    <row r="52100" spans="26:28" x14ac:dyDescent="0.3">
      <c r="Z52100" s="102"/>
      <c r="AA52100" s="102"/>
      <c r="AB52100" s="102"/>
    </row>
    <row r="52101" spans="26:28" x14ac:dyDescent="0.3">
      <c r="Z52101" s="102"/>
      <c r="AA52101" s="102"/>
      <c r="AB52101" s="102"/>
    </row>
    <row r="52102" spans="26:28" x14ac:dyDescent="0.3">
      <c r="Z52102" s="102"/>
      <c r="AA52102" s="102"/>
      <c r="AB52102" s="102"/>
    </row>
    <row r="52103" spans="26:28" x14ac:dyDescent="0.3">
      <c r="Z52103" s="102"/>
      <c r="AA52103" s="102"/>
      <c r="AB52103" s="102"/>
    </row>
    <row r="52104" spans="26:28" x14ac:dyDescent="0.3">
      <c r="Z52104" s="102"/>
      <c r="AA52104" s="102"/>
      <c r="AB52104" s="102"/>
    </row>
    <row r="52105" spans="26:28" x14ac:dyDescent="0.3">
      <c r="Z52105" s="102"/>
      <c r="AA52105" s="102"/>
      <c r="AB52105" s="102"/>
    </row>
    <row r="52106" spans="26:28" x14ac:dyDescent="0.3">
      <c r="Z52106" s="102"/>
      <c r="AA52106" s="102"/>
      <c r="AB52106" s="102"/>
    </row>
    <row r="52107" spans="26:28" x14ac:dyDescent="0.3">
      <c r="Z52107" s="102"/>
      <c r="AA52107" s="102"/>
      <c r="AB52107" s="102"/>
    </row>
    <row r="52108" spans="26:28" x14ac:dyDescent="0.3">
      <c r="Z52108" s="102"/>
      <c r="AA52108" s="102"/>
      <c r="AB52108" s="102"/>
    </row>
    <row r="52109" spans="26:28" x14ac:dyDescent="0.3">
      <c r="Z52109" s="102"/>
      <c r="AA52109" s="102"/>
      <c r="AB52109" s="102"/>
    </row>
    <row r="52110" spans="26:28" x14ac:dyDescent="0.3">
      <c r="Z52110" s="102"/>
      <c r="AA52110" s="102"/>
      <c r="AB52110" s="102"/>
    </row>
    <row r="52111" spans="26:28" x14ac:dyDescent="0.3">
      <c r="Z52111" s="102"/>
      <c r="AA52111" s="102"/>
      <c r="AB52111" s="102"/>
    </row>
    <row r="52112" spans="26:28" x14ac:dyDescent="0.3">
      <c r="Z52112" s="102"/>
      <c r="AA52112" s="102"/>
      <c r="AB52112" s="102"/>
    </row>
    <row r="52113" spans="26:28" x14ac:dyDescent="0.3">
      <c r="Z52113" s="102"/>
      <c r="AA52113" s="102"/>
      <c r="AB52113" s="102"/>
    </row>
    <row r="52114" spans="26:28" x14ac:dyDescent="0.3">
      <c r="Z52114" s="102"/>
      <c r="AA52114" s="102"/>
      <c r="AB52114" s="102"/>
    </row>
    <row r="52115" spans="26:28" x14ac:dyDescent="0.3">
      <c r="Z52115" s="102"/>
      <c r="AA52115" s="102"/>
      <c r="AB52115" s="102"/>
    </row>
    <row r="52116" spans="26:28" x14ac:dyDescent="0.3">
      <c r="Z52116" s="102"/>
      <c r="AA52116" s="102"/>
      <c r="AB52116" s="102"/>
    </row>
    <row r="52117" spans="26:28" x14ac:dyDescent="0.3">
      <c r="Z52117" s="102"/>
      <c r="AA52117" s="102"/>
      <c r="AB52117" s="102"/>
    </row>
    <row r="52118" spans="26:28" x14ac:dyDescent="0.3">
      <c r="Z52118" s="102"/>
      <c r="AA52118" s="102"/>
      <c r="AB52118" s="102"/>
    </row>
    <row r="52119" spans="26:28" x14ac:dyDescent="0.3">
      <c r="Z52119" s="102"/>
      <c r="AA52119" s="102"/>
      <c r="AB52119" s="102"/>
    </row>
    <row r="52120" spans="26:28" x14ac:dyDescent="0.3">
      <c r="Z52120" s="102"/>
      <c r="AA52120" s="102"/>
      <c r="AB52120" s="102"/>
    </row>
    <row r="52121" spans="26:28" x14ac:dyDescent="0.3">
      <c r="Z52121" s="102"/>
      <c r="AA52121" s="102"/>
      <c r="AB52121" s="102"/>
    </row>
    <row r="52122" spans="26:28" x14ac:dyDescent="0.3">
      <c r="Z52122" s="102"/>
      <c r="AA52122" s="102"/>
      <c r="AB52122" s="102"/>
    </row>
    <row r="52123" spans="26:28" x14ac:dyDescent="0.3">
      <c r="Z52123" s="102"/>
      <c r="AA52123" s="102"/>
      <c r="AB52123" s="102"/>
    </row>
    <row r="52124" spans="26:28" x14ac:dyDescent="0.3">
      <c r="Z52124" s="102"/>
      <c r="AA52124" s="102"/>
      <c r="AB52124" s="102"/>
    </row>
    <row r="52125" spans="26:28" x14ac:dyDescent="0.3">
      <c r="Z52125" s="102"/>
      <c r="AA52125" s="102"/>
      <c r="AB52125" s="102"/>
    </row>
    <row r="52126" spans="26:28" x14ac:dyDescent="0.3">
      <c r="Z52126" s="102"/>
      <c r="AA52126" s="102"/>
      <c r="AB52126" s="102"/>
    </row>
    <row r="52127" spans="26:28" x14ac:dyDescent="0.3">
      <c r="Z52127" s="102"/>
      <c r="AA52127" s="102"/>
      <c r="AB52127" s="102"/>
    </row>
    <row r="52128" spans="26:28" x14ac:dyDescent="0.3">
      <c r="Z52128" s="102"/>
      <c r="AA52128" s="102"/>
      <c r="AB52128" s="102"/>
    </row>
    <row r="52129" spans="26:28" x14ac:dyDescent="0.3">
      <c r="Z52129" s="102"/>
      <c r="AA52129" s="102"/>
      <c r="AB52129" s="102"/>
    </row>
    <row r="52130" spans="26:28" x14ac:dyDescent="0.3">
      <c r="Z52130" s="102"/>
      <c r="AA52130" s="102"/>
      <c r="AB52130" s="102"/>
    </row>
    <row r="52131" spans="26:28" x14ac:dyDescent="0.3">
      <c r="Z52131" s="102"/>
      <c r="AA52131" s="102"/>
      <c r="AB52131" s="102"/>
    </row>
    <row r="52132" spans="26:28" x14ac:dyDescent="0.3">
      <c r="Z52132" s="102"/>
      <c r="AA52132" s="102"/>
      <c r="AB52132" s="102"/>
    </row>
    <row r="52133" spans="26:28" x14ac:dyDescent="0.3">
      <c r="Z52133" s="102"/>
      <c r="AA52133" s="102"/>
      <c r="AB52133" s="102"/>
    </row>
    <row r="52134" spans="26:28" x14ac:dyDescent="0.3">
      <c r="Z52134" s="102"/>
      <c r="AA52134" s="102"/>
      <c r="AB52134" s="102"/>
    </row>
    <row r="52135" spans="26:28" x14ac:dyDescent="0.3">
      <c r="Z52135" s="102"/>
      <c r="AA52135" s="102"/>
      <c r="AB52135" s="102"/>
    </row>
    <row r="52136" spans="26:28" x14ac:dyDescent="0.3">
      <c r="Z52136" s="102"/>
      <c r="AA52136" s="102"/>
      <c r="AB52136" s="102"/>
    </row>
    <row r="52137" spans="26:28" x14ac:dyDescent="0.3">
      <c r="Z52137" s="102"/>
      <c r="AA52137" s="102"/>
      <c r="AB52137" s="102"/>
    </row>
    <row r="52138" spans="26:28" x14ac:dyDescent="0.3">
      <c r="Z52138" s="102"/>
      <c r="AA52138" s="102"/>
      <c r="AB52138" s="102"/>
    </row>
    <row r="52139" spans="26:28" x14ac:dyDescent="0.3">
      <c r="Z52139" s="102"/>
      <c r="AA52139" s="102"/>
      <c r="AB52139" s="102"/>
    </row>
    <row r="52140" spans="26:28" x14ac:dyDescent="0.3">
      <c r="Z52140" s="102"/>
      <c r="AA52140" s="102"/>
      <c r="AB52140" s="102"/>
    </row>
    <row r="52141" spans="26:28" x14ac:dyDescent="0.3">
      <c r="Z52141" s="102"/>
      <c r="AA52141" s="102"/>
      <c r="AB52141" s="102"/>
    </row>
    <row r="52142" spans="26:28" x14ac:dyDescent="0.3">
      <c r="Z52142" s="102"/>
      <c r="AA52142" s="102"/>
      <c r="AB52142" s="102"/>
    </row>
    <row r="52143" spans="26:28" x14ac:dyDescent="0.3">
      <c r="Z52143" s="102"/>
      <c r="AA52143" s="102"/>
      <c r="AB52143" s="102"/>
    </row>
    <row r="52144" spans="26:28" x14ac:dyDescent="0.3">
      <c r="Z52144" s="102"/>
      <c r="AA52144" s="102"/>
      <c r="AB52144" s="102"/>
    </row>
    <row r="52145" spans="26:28" x14ac:dyDescent="0.3">
      <c r="Z52145" s="102"/>
      <c r="AA52145" s="102"/>
      <c r="AB52145" s="102"/>
    </row>
    <row r="52146" spans="26:28" x14ac:dyDescent="0.3">
      <c r="Z52146" s="102"/>
      <c r="AA52146" s="102"/>
      <c r="AB52146" s="102"/>
    </row>
    <row r="52147" spans="26:28" x14ac:dyDescent="0.3">
      <c r="Z52147" s="102"/>
      <c r="AA52147" s="102"/>
      <c r="AB52147" s="102"/>
    </row>
    <row r="52148" spans="26:28" x14ac:dyDescent="0.3">
      <c r="Z52148" s="102"/>
      <c r="AA52148" s="102"/>
      <c r="AB52148" s="102"/>
    </row>
    <row r="52149" spans="26:28" x14ac:dyDescent="0.3">
      <c r="Z52149" s="102"/>
      <c r="AA52149" s="102"/>
      <c r="AB52149" s="102"/>
    </row>
    <row r="52150" spans="26:28" x14ac:dyDescent="0.3">
      <c r="Z52150" s="102"/>
      <c r="AA52150" s="102"/>
      <c r="AB52150" s="102"/>
    </row>
    <row r="52151" spans="26:28" x14ac:dyDescent="0.3">
      <c r="Z52151" s="102"/>
      <c r="AA52151" s="102"/>
      <c r="AB52151" s="102"/>
    </row>
    <row r="52152" spans="26:28" x14ac:dyDescent="0.3">
      <c r="Z52152" s="102"/>
      <c r="AA52152" s="102"/>
      <c r="AB52152" s="102"/>
    </row>
    <row r="52153" spans="26:28" x14ac:dyDescent="0.3">
      <c r="Z52153" s="102"/>
      <c r="AA52153" s="102"/>
      <c r="AB52153" s="102"/>
    </row>
    <row r="52154" spans="26:28" x14ac:dyDescent="0.3">
      <c r="Z52154" s="102"/>
      <c r="AA52154" s="102"/>
      <c r="AB52154" s="102"/>
    </row>
    <row r="52155" spans="26:28" x14ac:dyDescent="0.3">
      <c r="Z52155" s="102"/>
      <c r="AA52155" s="102"/>
      <c r="AB52155" s="102"/>
    </row>
    <row r="52156" spans="26:28" x14ac:dyDescent="0.3">
      <c r="Z52156" s="102"/>
      <c r="AA52156" s="102"/>
      <c r="AB52156" s="102"/>
    </row>
    <row r="52157" spans="26:28" x14ac:dyDescent="0.3">
      <c r="Z52157" s="102"/>
      <c r="AA52157" s="102"/>
      <c r="AB52157" s="102"/>
    </row>
    <row r="52158" spans="26:28" x14ac:dyDescent="0.3">
      <c r="Z52158" s="102"/>
      <c r="AA52158" s="102"/>
      <c r="AB52158" s="102"/>
    </row>
    <row r="52159" spans="26:28" x14ac:dyDescent="0.3">
      <c r="Z52159" s="102"/>
      <c r="AA52159" s="102"/>
      <c r="AB52159" s="102"/>
    </row>
    <row r="52160" spans="26:28" x14ac:dyDescent="0.3">
      <c r="Z52160" s="102"/>
      <c r="AA52160" s="102"/>
      <c r="AB52160" s="102"/>
    </row>
    <row r="52161" spans="26:28" x14ac:dyDescent="0.3">
      <c r="Z52161" s="102"/>
      <c r="AA52161" s="102"/>
      <c r="AB52161" s="102"/>
    </row>
    <row r="52162" spans="26:28" x14ac:dyDescent="0.3">
      <c r="Z52162" s="102"/>
      <c r="AA52162" s="102"/>
      <c r="AB52162" s="102"/>
    </row>
    <row r="52163" spans="26:28" x14ac:dyDescent="0.3">
      <c r="Z52163" s="102"/>
      <c r="AA52163" s="102"/>
      <c r="AB52163" s="102"/>
    </row>
    <row r="52164" spans="26:28" x14ac:dyDescent="0.3">
      <c r="Z52164" s="102"/>
      <c r="AA52164" s="102"/>
      <c r="AB52164" s="102"/>
    </row>
    <row r="52165" spans="26:28" x14ac:dyDescent="0.3">
      <c r="Z52165" s="102"/>
      <c r="AA52165" s="102"/>
      <c r="AB52165" s="102"/>
    </row>
    <row r="52166" spans="26:28" x14ac:dyDescent="0.3">
      <c r="Z52166" s="102"/>
      <c r="AA52166" s="102"/>
      <c r="AB52166" s="102"/>
    </row>
    <row r="52167" spans="26:28" x14ac:dyDescent="0.3">
      <c r="Z52167" s="102"/>
      <c r="AA52167" s="102"/>
      <c r="AB52167" s="102"/>
    </row>
    <row r="52168" spans="26:28" x14ac:dyDescent="0.3">
      <c r="Z52168" s="102"/>
      <c r="AA52168" s="102"/>
      <c r="AB52168" s="102"/>
    </row>
    <row r="52169" spans="26:28" x14ac:dyDescent="0.3">
      <c r="Z52169" s="102"/>
      <c r="AA52169" s="102"/>
      <c r="AB52169" s="102"/>
    </row>
    <row r="52170" spans="26:28" x14ac:dyDescent="0.3">
      <c r="Z52170" s="102"/>
      <c r="AA52170" s="102"/>
      <c r="AB52170" s="102"/>
    </row>
    <row r="52171" spans="26:28" x14ac:dyDescent="0.3">
      <c r="Z52171" s="102"/>
      <c r="AA52171" s="102"/>
      <c r="AB52171" s="102"/>
    </row>
    <row r="52172" spans="26:28" x14ac:dyDescent="0.3">
      <c r="Z52172" s="102"/>
      <c r="AA52172" s="102"/>
      <c r="AB52172" s="102"/>
    </row>
    <row r="52173" spans="26:28" x14ac:dyDescent="0.3">
      <c r="Z52173" s="102"/>
      <c r="AA52173" s="102"/>
      <c r="AB52173" s="102"/>
    </row>
    <row r="52174" spans="26:28" x14ac:dyDescent="0.3">
      <c r="Z52174" s="102"/>
      <c r="AA52174" s="102"/>
      <c r="AB52174" s="102"/>
    </row>
    <row r="52175" spans="26:28" x14ac:dyDescent="0.3">
      <c r="Z52175" s="102"/>
      <c r="AA52175" s="102"/>
      <c r="AB52175" s="102"/>
    </row>
    <row r="52176" spans="26:28" x14ac:dyDescent="0.3">
      <c r="Z52176" s="102"/>
      <c r="AA52176" s="102"/>
      <c r="AB52176" s="102"/>
    </row>
    <row r="52177" spans="26:28" x14ac:dyDescent="0.3">
      <c r="Z52177" s="102"/>
      <c r="AA52177" s="102"/>
      <c r="AB52177" s="102"/>
    </row>
    <row r="52178" spans="26:28" x14ac:dyDescent="0.3">
      <c r="Z52178" s="102"/>
      <c r="AA52178" s="102"/>
      <c r="AB52178" s="102"/>
    </row>
    <row r="52179" spans="26:28" x14ac:dyDescent="0.3">
      <c r="Z52179" s="102"/>
      <c r="AA52179" s="102"/>
      <c r="AB52179" s="102"/>
    </row>
    <row r="52180" spans="26:28" x14ac:dyDescent="0.3">
      <c r="Z52180" s="102"/>
      <c r="AA52180" s="102"/>
      <c r="AB52180" s="102"/>
    </row>
    <row r="52181" spans="26:28" x14ac:dyDescent="0.3">
      <c r="Z52181" s="102"/>
      <c r="AA52181" s="102"/>
      <c r="AB52181" s="102"/>
    </row>
    <row r="52182" spans="26:28" x14ac:dyDescent="0.3">
      <c r="Z52182" s="102"/>
      <c r="AA52182" s="102"/>
      <c r="AB52182" s="102"/>
    </row>
    <row r="52183" spans="26:28" x14ac:dyDescent="0.3">
      <c r="Z52183" s="102"/>
      <c r="AA52183" s="102"/>
      <c r="AB52183" s="102"/>
    </row>
    <row r="52184" spans="26:28" x14ac:dyDescent="0.3">
      <c r="Z52184" s="102"/>
      <c r="AA52184" s="102"/>
      <c r="AB52184" s="102"/>
    </row>
    <row r="52185" spans="26:28" x14ac:dyDescent="0.3">
      <c r="Z52185" s="102"/>
      <c r="AA52185" s="102"/>
      <c r="AB52185" s="102"/>
    </row>
    <row r="52186" spans="26:28" x14ac:dyDescent="0.3">
      <c r="Z52186" s="102"/>
      <c r="AA52186" s="102"/>
      <c r="AB52186" s="102"/>
    </row>
    <row r="52187" spans="26:28" x14ac:dyDescent="0.3">
      <c r="Z52187" s="102"/>
      <c r="AA52187" s="102"/>
      <c r="AB52187" s="102"/>
    </row>
    <row r="52188" spans="26:28" x14ac:dyDescent="0.3">
      <c r="Z52188" s="102"/>
      <c r="AA52188" s="102"/>
      <c r="AB52188" s="102"/>
    </row>
    <row r="52189" spans="26:28" x14ac:dyDescent="0.3">
      <c r="Z52189" s="102"/>
      <c r="AA52189" s="102"/>
      <c r="AB52189" s="102"/>
    </row>
    <row r="52190" spans="26:28" x14ac:dyDescent="0.3">
      <c r="Z52190" s="102"/>
      <c r="AA52190" s="102"/>
      <c r="AB52190" s="102"/>
    </row>
    <row r="52191" spans="26:28" x14ac:dyDescent="0.3">
      <c r="Z52191" s="102"/>
      <c r="AA52191" s="102"/>
      <c r="AB52191" s="102"/>
    </row>
    <row r="52192" spans="26:28" x14ac:dyDescent="0.3">
      <c r="Z52192" s="102"/>
      <c r="AA52192" s="102"/>
      <c r="AB52192" s="102"/>
    </row>
    <row r="52193" spans="26:28" x14ac:dyDescent="0.3">
      <c r="Z52193" s="102"/>
      <c r="AA52193" s="102"/>
      <c r="AB52193" s="102"/>
    </row>
    <row r="52194" spans="26:28" x14ac:dyDescent="0.3">
      <c r="Z52194" s="102"/>
      <c r="AA52194" s="102"/>
      <c r="AB52194" s="102"/>
    </row>
    <row r="52195" spans="26:28" x14ac:dyDescent="0.3">
      <c r="Z52195" s="102"/>
      <c r="AA52195" s="102"/>
      <c r="AB52195" s="102"/>
    </row>
    <row r="52196" spans="26:28" x14ac:dyDescent="0.3">
      <c r="Z52196" s="102"/>
      <c r="AA52196" s="102"/>
      <c r="AB52196" s="102"/>
    </row>
    <row r="52197" spans="26:28" x14ac:dyDescent="0.3">
      <c r="Z52197" s="102"/>
      <c r="AA52197" s="102"/>
      <c r="AB52197" s="102"/>
    </row>
    <row r="52198" spans="26:28" x14ac:dyDescent="0.3">
      <c r="Z52198" s="102"/>
      <c r="AA52198" s="102"/>
      <c r="AB52198" s="102"/>
    </row>
    <row r="52199" spans="26:28" x14ac:dyDescent="0.3">
      <c r="Z52199" s="102"/>
      <c r="AA52199" s="102"/>
      <c r="AB52199" s="102"/>
    </row>
    <row r="52200" spans="26:28" x14ac:dyDescent="0.3">
      <c r="Z52200" s="102"/>
      <c r="AA52200" s="102"/>
      <c r="AB52200" s="102"/>
    </row>
    <row r="52201" spans="26:28" x14ac:dyDescent="0.3">
      <c r="Z52201" s="102"/>
      <c r="AA52201" s="102"/>
      <c r="AB52201" s="102"/>
    </row>
    <row r="52202" spans="26:28" x14ac:dyDescent="0.3">
      <c r="Z52202" s="102"/>
      <c r="AA52202" s="102"/>
      <c r="AB52202" s="102"/>
    </row>
    <row r="52203" spans="26:28" x14ac:dyDescent="0.3">
      <c r="Z52203" s="102"/>
      <c r="AA52203" s="102"/>
      <c r="AB52203" s="102"/>
    </row>
    <row r="52204" spans="26:28" x14ac:dyDescent="0.3">
      <c r="Z52204" s="102"/>
      <c r="AA52204" s="102"/>
      <c r="AB52204" s="102"/>
    </row>
    <row r="52205" spans="26:28" x14ac:dyDescent="0.3">
      <c r="Z52205" s="102"/>
      <c r="AA52205" s="102"/>
      <c r="AB52205" s="102"/>
    </row>
    <row r="52206" spans="26:28" x14ac:dyDescent="0.3">
      <c r="Z52206" s="102"/>
      <c r="AA52206" s="102"/>
      <c r="AB52206" s="102"/>
    </row>
    <row r="52207" spans="26:28" x14ac:dyDescent="0.3">
      <c r="Z52207" s="102"/>
      <c r="AA52207" s="102"/>
      <c r="AB52207" s="102"/>
    </row>
    <row r="52208" spans="26:28" x14ac:dyDescent="0.3">
      <c r="Z52208" s="102"/>
      <c r="AA52208" s="102"/>
      <c r="AB52208" s="102"/>
    </row>
    <row r="52209" spans="26:28" x14ac:dyDescent="0.3">
      <c r="Z52209" s="102"/>
      <c r="AA52209" s="102"/>
      <c r="AB52209" s="102"/>
    </row>
    <row r="52210" spans="26:28" x14ac:dyDescent="0.3">
      <c r="Z52210" s="102"/>
      <c r="AA52210" s="102"/>
      <c r="AB52210" s="102"/>
    </row>
    <row r="52211" spans="26:28" x14ac:dyDescent="0.3">
      <c r="Z52211" s="102"/>
      <c r="AA52211" s="102"/>
      <c r="AB52211" s="102"/>
    </row>
    <row r="52212" spans="26:28" x14ac:dyDescent="0.3">
      <c r="Z52212" s="102"/>
      <c r="AA52212" s="102"/>
      <c r="AB52212" s="102"/>
    </row>
    <row r="52213" spans="26:28" x14ac:dyDescent="0.3">
      <c r="Z52213" s="102"/>
      <c r="AA52213" s="102"/>
      <c r="AB52213" s="102"/>
    </row>
    <row r="52214" spans="26:28" x14ac:dyDescent="0.3">
      <c r="Z52214" s="102"/>
      <c r="AA52214" s="102"/>
      <c r="AB52214" s="102"/>
    </row>
    <row r="52215" spans="26:28" x14ac:dyDescent="0.3">
      <c r="Z52215" s="102"/>
      <c r="AA52215" s="102"/>
      <c r="AB52215" s="102"/>
    </row>
    <row r="52216" spans="26:28" x14ac:dyDescent="0.3">
      <c r="Z52216" s="102"/>
      <c r="AA52216" s="102"/>
      <c r="AB52216" s="102"/>
    </row>
    <row r="52217" spans="26:28" x14ac:dyDescent="0.3">
      <c r="Z52217" s="102"/>
      <c r="AA52217" s="102"/>
      <c r="AB52217" s="102"/>
    </row>
    <row r="52218" spans="26:28" x14ac:dyDescent="0.3">
      <c r="Z52218" s="102"/>
      <c r="AA52218" s="102"/>
      <c r="AB52218" s="102"/>
    </row>
    <row r="52219" spans="26:28" x14ac:dyDescent="0.3">
      <c r="Z52219" s="102"/>
      <c r="AA52219" s="102"/>
      <c r="AB52219" s="102"/>
    </row>
    <row r="52220" spans="26:28" x14ac:dyDescent="0.3">
      <c r="Z52220" s="102"/>
      <c r="AA52220" s="102"/>
      <c r="AB52220" s="102"/>
    </row>
    <row r="52221" spans="26:28" x14ac:dyDescent="0.3">
      <c r="Z52221" s="102"/>
      <c r="AA52221" s="102"/>
      <c r="AB52221" s="102"/>
    </row>
    <row r="52222" spans="26:28" x14ac:dyDescent="0.3">
      <c r="Z52222" s="102"/>
      <c r="AA52222" s="102"/>
      <c r="AB52222" s="102"/>
    </row>
    <row r="52223" spans="26:28" x14ac:dyDescent="0.3">
      <c r="Z52223" s="102"/>
      <c r="AA52223" s="102"/>
      <c r="AB52223" s="102"/>
    </row>
    <row r="52224" spans="26:28" x14ac:dyDescent="0.3">
      <c r="Z52224" s="102"/>
      <c r="AA52224" s="102"/>
      <c r="AB52224" s="102"/>
    </row>
    <row r="52225" spans="26:28" x14ac:dyDescent="0.3">
      <c r="Z52225" s="102"/>
      <c r="AA52225" s="102"/>
      <c r="AB52225" s="102"/>
    </row>
    <row r="52226" spans="26:28" x14ac:dyDescent="0.3">
      <c r="Z52226" s="102"/>
      <c r="AA52226" s="102"/>
      <c r="AB52226" s="102"/>
    </row>
    <row r="52227" spans="26:28" x14ac:dyDescent="0.3">
      <c r="Z52227" s="102"/>
      <c r="AA52227" s="102"/>
      <c r="AB52227" s="102"/>
    </row>
    <row r="52228" spans="26:28" x14ac:dyDescent="0.3">
      <c r="Z52228" s="102"/>
      <c r="AA52228" s="102"/>
      <c r="AB52228" s="102"/>
    </row>
    <row r="52229" spans="26:28" x14ac:dyDescent="0.3">
      <c r="Z52229" s="102"/>
      <c r="AA52229" s="102"/>
      <c r="AB52229" s="102"/>
    </row>
    <row r="52230" spans="26:28" x14ac:dyDescent="0.3">
      <c r="Z52230" s="102"/>
      <c r="AA52230" s="102"/>
      <c r="AB52230" s="102"/>
    </row>
    <row r="52231" spans="26:28" x14ac:dyDescent="0.3">
      <c r="Z52231" s="102"/>
      <c r="AA52231" s="102"/>
      <c r="AB52231" s="102"/>
    </row>
    <row r="52232" spans="26:28" x14ac:dyDescent="0.3">
      <c r="Z52232" s="102"/>
      <c r="AA52232" s="102"/>
      <c r="AB52232" s="102"/>
    </row>
    <row r="52233" spans="26:28" x14ac:dyDescent="0.3">
      <c r="Z52233" s="102"/>
      <c r="AA52233" s="102"/>
      <c r="AB52233" s="102"/>
    </row>
    <row r="52234" spans="26:28" x14ac:dyDescent="0.3">
      <c r="Z52234" s="102"/>
      <c r="AA52234" s="102"/>
      <c r="AB52234" s="102"/>
    </row>
    <row r="52235" spans="26:28" x14ac:dyDescent="0.3">
      <c r="Z52235" s="102"/>
      <c r="AA52235" s="102"/>
      <c r="AB52235" s="102"/>
    </row>
    <row r="52236" spans="26:28" x14ac:dyDescent="0.3">
      <c r="Z52236" s="102"/>
      <c r="AA52236" s="102"/>
      <c r="AB52236" s="102"/>
    </row>
    <row r="52237" spans="26:28" x14ac:dyDescent="0.3">
      <c r="Z52237" s="102"/>
      <c r="AA52237" s="102"/>
      <c r="AB52237" s="102"/>
    </row>
    <row r="52238" spans="26:28" x14ac:dyDescent="0.3">
      <c r="Z52238" s="102"/>
      <c r="AA52238" s="102"/>
      <c r="AB52238" s="102"/>
    </row>
    <row r="52239" spans="26:28" x14ac:dyDescent="0.3">
      <c r="Z52239" s="102"/>
      <c r="AA52239" s="102"/>
      <c r="AB52239" s="102"/>
    </row>
    <row r="52240" spans="26:28" x14ac:dyDescent="0.3">
      <c r="Z52240" s="102"/>
      <c r="AA52240" s="102"/>
      <c r="AB52240" s="102"/>
    </row>
    <row r="52241" spans="26:28" x14ac:dyDescent="0.3">
      <c r="Z52241" s="102"/>
      <c r="AA52241" s="102"/>
      <c r="AB52241" s="102"/>
    </row>
    <row r="52242" spans="26:28" x14ac:dyDescent="0.3">
      <c r="Z52242" s="102"/>
      <c r="AA52242" s="102"/>
      <c r="AB52242" s="102"/>
    </row>
    <row r="52243" spans="26:28" x14ac:dyDescent="0.3">
      <c r="Z52243" s="102"/>
      <c r="AA52243" s="102"/>
      <c r="AB52243" s="102"/>
    </row>
    <row r="52244" spans="26:28" x14ac:dyDescent="0.3">
      <c r="Z52244" s="102"/>
      <c r="AA52244" s="102"/>
      <c r="AB52244" s="102"/>
    </row>
    <row r="52245" spans="26:28" x14ac:dyDescent="0.3">
      <c r="Z52245" s="102"/>
      <c r="AA52245" s="102"/>
      <c r="AB52245" s="102"/>
    </row>
    <row r="52246" spans="26:28" x14ac:dyDescent="0.3">
      <c r="Z52246" s="102"/>
      <c r="AA52246" s="102"/>
      <c r="AB52246" s="102"/>
    </row>
    <row r="52247" spans="26:28" x14ac:dyDescent="0.3">
      <c r="Z52247" s="102"/>
      <c r="AA52247" s="102"/>
      <c r="AB52247" s="102"/>
    </row>
    <row r="52248" spans="26:28" x14ac:dyDescent="0.3">
      <c r="Z52248" s="102"/>
      <c r="AA52248" s="102"/>
      <c r="AB52248" s="102"/>
    </row>
    <row r="52249" spans="26:28" x14ac:dyDescent="0.3">
      <c r="Z52249" s="102"/>
      <c r="AA52249" s="102"/>
      <c r="AB52249" s="102"/>
    </row>
    <row r="52250" spans="26:28" x14ac:dyDescent="0.3">
      <c r="Z52250" s="102"/>
      <c r="AA52250" s="102"/>
      <c r="AB52250" s="102"/>
    </row>
    <row r="52251" spans="26:28" x14ac:dyDescent="0.3">
      <c r="Z52251" s="102"/>
      <c r="AA52251" s="102"/>
      <c r="AB52251" s="102"/>
    </row>
    <row r="52252" spans="26:28" x14ac:dyDescent="0.3">
      <c r="Z52252" s="102"/>
      <c r="AA52252" s="102"/>
      <c r="AB52252" s="102"/>
    </row>
    <row r="52253" spans="26:28" x14ac:dyDescent="0.3">
      <c r="Z52253" s="102"/>
      <c r="AA52253" s="102"/>
      <c r="AB52253" s="102"/>
    </row>
    <row r="52254" spans="26:28" x14ac:dyDescent="0.3">
      <c r="Z52254" s="102"/>
      <c r="AA52254" s="102"/>
      <c r="AB52254" s="102"/>
    </row>
    <row r="52255" spans="26:28" x14ac:dyDescent="0.3">
      <c r="Z52255" s="102"/>
      <c r="AA52255" s="102"/>
      <c r="AB52255" s="102"/>
    </row>
    <row r="52256" spans="26:28" x14ac:dyDescent="0.3">
      <c r="Z52256" s="102"/>
      <c r="AA52256" s="102"/>
      <c r="AB52256" s="102"/>
    </row>
    <row r="52257" spans="26:28" x14ac:dyDescent="0.3">
      <c r="Z52257" s="102"/>
      <c r="AA52257" s="102"/>
      <c r="AB52257" s="102"/>
    </row>
    <row r="52258" spans="26:28" x14ac:dyDescent="0.3">
      <c r="Z52258" s="102"/>
      <c r="AA52258" s="102"/>
      <c r="AB52258" s="102"/>
    </row>
    <row r="52259" spans="26:28" x14ac:dyDescent="0.3">
      <c r="Z52259" s="102"/>
      <c r="AA52259" s="102"/>
      <c r="AB52259" s="102"/>
    </row>
    <row r="52260" spans="26:28" x14ac:dyDescent="0.3">
      <c r="Z52260" s="102"/>
      <c r="AA52260" s="102"/>
      <c r="AB52260" s="102"/>
    </row>
    <row r="52261" spans="26:28" x14ac:dyDescent="0.3">
      <c r="Z52261" s="102"/>
      <c r="AA52261" s="102"/>
      <c r="AB52261" s="102"/>
    </row>
    <row r="52262" spans="26:28" x14ac:dyDescent="0.3">
      <c r="Z52262" s="102"/>
      <c r="AA52262" s="102"/>
      <c r="AB52262" s="102"/>
    </row>
    <row r="52263" spans="26:28" x14ac:dyDescent="0.3">
      <c r="Z52263" s="102"/>
      <c r="AA52263" s="102"/>
      <c r="AB52263" s="102"/>
    </row>
    <row r="52264" spans="26:28" x14ac:dyDescent="0.3">
      <c r="Z52264" s="102"/>
      <c r="AA52264" s="102"/>
      <c r="AB52264" s="102"/>
    </row>
    <row r="52265" spans="26:28" x14ac:dyDescent="0.3">
      <c r="Z52265" s="102"/>
      <c r="AA52265" s="102"/>
      <c r="AB52265" s="102"/>
    </row>
    <row r="52266" spans="26:28" x14ac:dyDescent="0.3">
      <c r="Z52266" s="102"/>
      <c r="AA52266" s="102"/>
      <c r="AB52266" s="102"/>
    </row>
    <row r="52267" spans="26:28" x14ac:dyDescent="0.3">
      <c r="Z52267" s="102"/>
      <c r="AA52267" s="102"/>
      <c r="AB52267" s="102"/>
    </row>
    <row r="52268" spans="26:28" x14ac:dyDescent="0.3">
      <c r="Z52268" s="102"/>
      <c r="AA52268" s="102"/>
      <c r="AB52268" s="102"/>
    </row>
    <row r="52269" spans="26:28" x14ac:dyDescent="0.3">
      <c r="Z52269" s="102"/>
      <c r="AA52269" s="102"/>
      <c r="AB52269" s="102"/>
    </row>
    <row r="52270" spans="26:28" x14ac:dyDescent="0.3">
      <c r="Z52270" s="102"/>
      <c r="AA52270" s="102"/>
      <c r="AB52270" s="102"/>
    </row>
    <row r="52271" spans="26:28" x14ac:dyDescent="0.3">
      <c r="Z52271" s="102"/>
      <c r="AA52271" s="102"/>
      <c r="AB52271" s="102"/>
    </row>
    <row r="52272" spans="26:28" x14ac:dyDescent="0.3">
      <c r="Z52272" s="102"/>
      <c r="AA52272" s="102"/>
      <c r="AB52272" s="102"/>
    </row>
    <row r="52273" spans="26:28" x14ac:dyDescent="0.3">
      <c r="Z52273" s="102"/>
      <c r="AA52273" s="102"/>
      <c r="AB52273" s="102"/>
    </row>
    <row r="52274" spans="26:28" x14ac:dyDescent="0.3">
      <c r="Z52274" s="102"/>
      <c r="AA52274" s="102"/>
      <c r="AB52274" s="102"/>
    </row>
    <row r="52275" spans="26:28" x14ac:dyDescent="0.3">
      <c r="Z52275" s="102"/>
      <c r="AA52275" s="102"/>
      <c r="AB52275" s="102"/>
    </row>
    <row r="52276" spans="26:28" x14ac:dyDescent="0.3">
      <c r="Z52276" s="102"/>
      <c r="AA52276" s="102"/>
      <c r="AB52276" s="102"/>
    </row>
    <row r="52277" spans="26:28" x14ac:dyDescent="0.3">
      <c r="Z52277" s="102"/>
      <c r="AA52277" s="102"/>
      <c r="AB52277" s="102"/>
    </row>
    <row r="52278" spans="26:28" x14ac:dyDescent="0.3">
      <c r="Z52278" s="102"/>
      <c r="AA52278" s="102"/>
      <c r="AB52278" s="102"/>
    </row>
    <row r="52279" spans="26:28" x14ac:dyDescent="0.3">
      <c r="Z52279" s="102"/>
      <c r="AA52279" s="102"/>
      <c r="AB52279" s="102"/>
    </row>
    <row r="52280" spans="26:28" x14ac:dyDescent="0.3">
      <c r="Z52280" s="102"/>
      <c r="AA52280" s="102"/>
      <c r="AB52280" s="102"/>
    </row>
    <row r="52281" spans="26:28" x14ac:dyDescent="0.3">
      <c r="Z52281" s="102"/>
      <c r="AA52281" s="102"/>
      <c r="AB52281" s="102"/>
    </row>
    <row r="52282" spans="26:28" x14ac:dyDescent="0.3">
      <c r="Z52282" s="102"/>
      <c r="AA52282" s="102"/>
      <c r="AB52282" s="102"/>
    </row>
    <row r="52283" spans="26:28" x14ac:dyDescent="0.3">
      <c r="Z52283" s="102"/>
      <c r="AA52283" s="102"/>
      <c r="AB52283" s="102"/>
    </row>
    <row r="52284" spans="26:28" x14ac:dyDescent="0.3">
      <c r="Z52284" s="102"/>
      <c r="AA52284" s="102"/>
      <c r="AB52284" s="102"/>
    </row>
    <row r="52285" spans="26:28" x14ac:dyDescent="0.3">
      <c r="Z52285" s="102"/>
      <c r="AA52285" s="102"/>
      <c r="AB52285" s="102"/>
    </row>
    <row r="52286" spans="26:28" x14ac:dyDescent="0.3">
      <c r="Z52286" s="102"/>
      <c r="AA52286" s="102"/>
      <c r="AB52286" s="102"/>
    </row>
    <row r="52287" spans="26:28" x14ac:dyDescent="0.3">
      <c r="Z52287" s="102"/>
      <c r="AA52287" s="102"/>
      <c r="AB52287" s="102"/>
    </row>
    <row r="52288" spans="26:28" x14ac:dyDescent="0.3">
      <c r="Z52288" s="102"/>
      <c r="AA52288" s="102"/>
      <c r="AB52288" s="102"/>
    </row>
    <row r="52289" spans="26:28" x14ac:dyDescent="0.3">
      <c r="Z52289" s="102"/>
      <c r="AA52289" s="102"/>
      <c r="AB52289" s="102"/>
    </row>
    <row r="52290" spans="26:28" x14ac:dyDescent="0.3">
      <c r="Z52290" s="102"/>
      <c r="AA52290" s="102"/>
      <c r="AB52290" s="102"/>
    </row>
    <row r="52291" spans="26:28" x14ac:dyDescent="0.3">
      <c r="Z52291" s="102"/>
      <c r="AA52291" s="102"/>
      <c r="AB52291" s="102"/>
    </row>
    <row r="52292" spans="26:28" x14ac:dyDescent="0.3">
      <c r="Z52292" s="102"/>
      <c r="AA52292" s="102"/>
      <c r="AB52292" s="102"/>
    </row>
    <row r="52293" spans="26:28" x14ac:dyDescent="0.3">
      <c r="Z52293" s="102"/>
      <c r="AA52293" s="102"/>
      <c r="AB52293" s="102"/>
    </row>
    <row r="52294" spans="26:28" x14ac:dyDescent="0.3">
      <c r="Z52294" s="102"/>
      <c r="AA52294" s="102"/>
      <c r="AB52294" s="102"/>
    </row>
    <row r="52295" spans="26:28" x14ac:dyDescent="0.3">
      <c r="Z52295" s="102"/>
      <c r="AA52295" s="102"/>
      <c r="AB52295" s="102"/>
    </row>
    <row r="52296" spans="26:28" x14ac:dyDescent="0.3">
      <c r="Z52296" s="102"/>
      <c r="AA52296" s="102"/>
      <c r="AB52296" s="102"/>
    </row>
    <row r="52297" spans="26:28" x14ac:dyDescent="0.3">
      <c r="Z52297" s="102"/>
      <c r="AA52297" s="102"/>
      <c r="AB52297" s="102"/>
    </row>
    <row r="52298" spans="26:28" x14ac:dyDescent="0.3">
      <c r="Z52298" s="102"/>
      <c r="AA52298" s="102"/>
      <c r="AB52298" s="102"/>
    </row>
    <row r="52299" spans="26:28" x14ac:dyDescent="0.3">
      <c r="Z52299" s="102"/>
      <c r="AA52299" s="102"/>
      <c r="AB52299" s="102"/>
    </row>
    <row r="52300" spans="26:28" x14ac:dyDescent="0.3">
      <c r="Z52300" s="102"/>
      <c r="AA52300" s="102"/>
      <c r="AB52300" s="102"/>
    </row>
    <row r="52301" spans="26:28" x14ac:dyDescent="0.3">
      <c r="Z52301" s="102"/>
      <c r="AA52301" s="102"/>
      <c r="AB52301" s="102"/>
    </row>
    <row r="52302" spans="26:28" x14ac:dyDescent="0.3">
      <c r="Z52302" s="102"/>
      <c r="AA52302" s="102"/>
      <c r="AB52302" s="102"/>
    </row>
    <row r="52303" spans="26:28" x14ac:dyDescent="0.3">
      <c r="Z52303" s="102"/>
      <c r="AA52303" s="102"/>
      <c r="AB52303" s="102"/>
    </row>
    <row r="52304" spans="26:28" x14ac:dyDescent="0.3">
      <c r="Z52304" s="102"/>
      <c r="AA52304" s="102"/>
      <c r="AB52304" s="102"/>
    </row>
    <row r="52305" spans="26:28" x14ac:dyDescent="0.3">
      <c r="Z52305" s="102"/>
      <c r="AA52305" s="102"/>
      <c r="AB52305" s="102"/>
    </row>
    <row r="52306" spans="26:28" x14ac:dyDescent="0.3">
      <c r="Z52306" s="102"/>
      <c r="AA52306" s="102"/>
      <c r="AB52306" s="102"/>
    </row>
    <row r="52307" spans="26:28" x14ac:dyDescent="0.3">
      <c r="Z52307" s="102"/>
      <c r="AA52307" s="102"/>
      <c r="AB52307" s="102"/>
    </row>
    <row r="52308" spans="26:28" x14ac:dyDescent="0.3">
      <c r="Z52308" s="102"/>
      <c r="AA52308" s="102"/>
      <c r="AB52308" s="102"/>
    </row>
    <row r="52309" spans="26:28" x14ac:dyDescent="0.3">
      <c r="Z52309" s="102"/>
      <c r="AA52309" s="102"/>
      <c r="AB52309" s="102"/>
    </row>
    <row r="52310" spans="26:28" x14ac:dyDescent="0.3">
      <c r="Z52310" s="102"/>
      <c r="AA52310" s="102"/>
      <c r="AB52310" s="102"/>
    </row>
    <row r="52311" spans="26:28" x14ac:dyDescent="0.3">
      <c r="Z52311" s="102"/>
      <c r="AA52311" s="102"/>
      <c r="AB52311" s="102"/>
    </row>
    <row r="52312" spans="26:28" x14ac:dyDescent="0.3">
      <c r="Z52312" s="102"/>
      <c r="AA52312" s="102"/>
      <c r="AB52312" s="102"/>
    </row>
    <row r="52313" spans="26:28" x14ac:dyDescent="0.3">
      <c r="Z52313" s="102"/>
      <c r="AA52313" s="102"/>
      <c r="AB52313" s="102"/>
    </row>
    <row r="52314" spans="26:28" x14ac:dyDescent="0.3">
      <c r="Z52314" s="102"/>
      <c r="AA52314" s="102"/>
      <c r="AB52314" s="102"/>
    </row>
    <row r="52315" spans="26:28" x14ac:dyDescent="0.3">
      <c r="Z52315" s="102"/>
      <c r="AA52315" s="102"/>
      <c r="AB52315" s="102"/>
    </row>
    <row r="52316" spans="26:28" x14ac:dyDescent="0.3">
      <c r="Z52316" s="102"/>
      <c r="AA52316" s="102"/>
      <c r="AB52316" s="102"/>
    </row>
    <row r="52317" spans="26:28" x14ac:dyDescent="0.3">
      <c r="Z52317" s="102"/>
      <c r="AA52317" s="102"/>
      <c r="AB52317" s="102"/>
    </row>
    <row r="52318" spans="26:28" x14ac:dyDescent="0.3">
      <c r="Z52318" s="102"/>
      <c r="AA52318" s="102"/>
      <c r="AB52318" s="102"/>
    </row>
    <row r="52319" spans="26:28" x14ac:dyDescent="0.3">
      <c r="Z52319" s="102"/>
      <c r="AA52319" s="102"/>
      <c r="AB52319" s="102"/>
    </row>
    <row r="52320" spans="26:28" x14ac:dyDescent="0.3">
      <c r="Z52320" s="102"/>
      <c r="AA52320" s="102"/>
      <c r="AB52320" s="102"/>
    </row>
    <row r="52321" spans="26:28" x14ac:dyDescent="0.3">
      <c r="Z52321" s="102"/>
      <c r="AA52321" s="102"/>
      <c r="AB52321" s="102"/>
    </row>
    <row r="52322" spans="26:28" x14ac:dyDescent="0.3">
      <c r="Z52322" s="102"/>
      <c r="AA52322" s="102"/>
      <c r="AB52322" s="102"/>
    </row>
    <row r="52323" spans="26:28" x14ac:dyDescent="0.3">
      <c r="Z52323" s="102"/>
      <c r="AA52323" s="102"/>
      <c r="AB52323" s="102"/>
    </row>
    <row r="52324" spans="26:28" x14ac:dyDescent="0.3">
      <c r="Z52324" s="102"/>
      <c r="AA52324" s="102"/>
      <c r="AB52324" s="102"/>
    </row>
    <row r="52325" spans="26:28" x14ac:dyDescent="0.3">
      <c r="Z52325" s="102"/>
      <c r="AA52325" s="102"/>
      <c r="AB52325" s="102"/>
    </row>
    <row r="52326" spans="26:28" x14ac:dyDescent="0.3">
      <c r="Z52326" s="102"/>
      <c r="AA52326" s="102"/>
      <c r="AB52326" s="102"/>
    </row>
    <row r="52327" spans="26:28" x14ac:dyDescent="0.3">
      <c r="Z52327" s="102"/>
      <c r="AA52327" s="102"/>
      <c r="AB52327" s="102"/>
    </row>
    <row r="52328" spans="26:28" x14ac:dyDescent="0.3">
      <c r="Z52328" s="102"/>
      <c r="AA52328" s="102"/>
      <c r="AB52328" s="102"/>
    </row>
    <row r="52329" spans="26:28" x14ac:dyDescent="0.3">
      <c r="Z52329" s="102"/>
      <c r="AA52329" s="102"/>
      <c r="AB52329" s="102"/>
    </row>
    <row r="52330" spans="26:28" x14ac:dyDescent="0.3">
      <c r="Z52330" s="102"/>
      <c r="AA52330" s="102"/>
      <c r="AB52330" s="102"/>
    </row>
    <row r="52331" spans="26:28" x14ac:dyDescent="0.3">
      <c r="Z52331" s="102"/>
      <c r="AA52331" s="102"/>
      <c r="AB52331" s="102"/>
    </row>
    <row r="52332" spans="26:28" x14ac:dyDescent="0.3">
      <c r="Z52332" s="102"/>
      <c r="AA52332" s="102"/>
      <c r="AB52332" s="102"/>
    </row>
    <row r="52333" spans="26:28" x14ac:dyDescent="0.3">
      <c r="Z52333" s="102"/>
      <c r="AA52333" s="102"/>
      <c r="AB52333" s="102"/>
    </row>
    <row r="52334" spans="26:28" x14ac:dyDescent="0.3">
      <c r="Z52334" s="102"/>
      <c r="AA52334" s="102"/>
      <c r="AB52334" s="102"/>
    </row>
    <row r="52335" spans="26:28" x14ac:dyDescent="0.3">
      <c r="Z52335" s="102"/>
      <c r="AA52335" s="102"/>
      <c r="AB52335" s="102"/>
    </row>
    <row r="52336" spans="26:28" x14ac:dyDescent="0.3">
      <c r="Z52336" s="102"/>
      <c r="AA52336" s="102"/>
      <c r="AB52336" s="102"/>
    </row>
    <row r="52337" spans="26:28" x14ac:dyDescent="0.3">
      <c r="Z52337" s="102"/>
      <c r="AA52337" s="102"/>
      <c r="AB52337" s="102"/>
    </row>
    <row r="52338" spans="26:28" x14ac:dyDescent="0.3">
      <c r="Z52338" s="102"/>
      <c r="AA52338" s="102"/>
      <c r="AB52338" s="102"/>
    </row>
    <row r="52339" spans="26:28" x14ac:dyDescent="0.3">
      <c r="Z52339" s="102"/>
      <c r="AA52339" s="102"/>
      <c r="AB52339" s="102"/>
    </row>
    <row r="52340" spans="26:28" x14ac:dyDescent="0.3">
      <c r="Z52340" s="102"/>
      <c r="AA52340" s="102"/>
      <c r="AB52340" s="102"/>
    </row>
    <row r="52341" spans="26:28" x14ac:dyDescent="0.3">
      <c r="Z52341" s="102"/>
      <c r="AA52341" s="102"/>
      <c r="AB52341" s="102"/>
    </row>
    <row r="52342" spans="26:28" x14ac:dyDescent="0.3">
      <c r="Z52342" s="102"/>
      <c r="AA52342" s="102"/>
      <c r="AB52342" s="102"/>
    </row>
    <row r="52343" spans="26:28" x14ac:dyDescent="0.3">
      <c r="Z52343" s="102"/>
      <c r="AA52343" s="102"/>
      <c r="AB52343" s="102"/>
    </row>
    <row r="52344" spans="26:28" x14ac:dyDescent="0.3">
      <c r="Z52344" s="102"/>
      <c r="AA52344" s="102"/>
      <c r="AB52344" s="102"/>
    </row>
    <row r="52345" spans="26:28" x14ac:dyDescent="0.3">
      <c r="Z52345" s="102"/>
      <c r="AA52345" s="102"/>
      <c r="AB52345" s="102"/>
    </row>
    <row r="52346" spans="26:28" x14ac:dyDescent="0.3">
      <c r="Z52346" s="102"/>
      <c r="AA52346" s="102"/>
      <c r="AB52346" s="102"/>
    </row>
    <row r="52347" spans="26:28" x14ac:dyDescent="0.3">
      <c r="Z52347" s="102"/>
      <c r="AA52347" s="102"/>
      <c r="AB52347" s="102"/>
    </row>
    <row r="52348" spans="26:28" x14ac:dyDescent="0.3">
      <c r="Z52348" s="102"/>
      <c r="AA52348" s="102"/>
      <c r="AB52348" s="102"/>
    </row>
    <row r="52349" spans="26:28" x14ac:dyDescent="0.3">
      <c r="Z52349" s="102"/>
      <c r="AA52349" s="102"/>
      <c r="AB52349" s="102"/>
    </row>
    <row r="52350" spans="26:28" x14ac:dyDescent="0.3">
      <c r="Z52350" s="102"/>
      <c r="AA52350" s="102"/>
      <c r="AB52350" s="102"/>
    </row>
    <row r="52351" spans="26:28" x14ac:dyDescent="0.3">
      <c r="Z52351" s="102"/>
      <c r="AA52351" s="102"/>
      <c r="AB52351" s="102"/>
    </row>
    <row r="52352" spans="26:28" x14ac:dyDescent="0.3">
      <c r="Z52352" s="102"/>
      <c r="AA52352" s="102"/>
      <c r="AB52352" s="102"/>
    </row>
    <row r="52353" spans="26:28" x14ac:dyDescent="0.3">
      <c r="Z52353" s="102"/>
      <c r="AA52353" s="102"/>
      <c r="AB52353" s="102"/>
    </row>
    <row r="52354" spans="26:28" x14ac:dyDescent="0.3">
      <c r="Z52354" s="102"/>
      <c r="AA52354" s="102"/>
      <c r="AB52354" s="102"/>
    </row>
    <row r="52355" spans="26:28" x14ac:dyDescent="0.3">
      <c r="Z52355" s="102"/>
      <c r="AA52355" s="102"/>
      <c r="AB52355" s="102"/>
    </row>
    <row r="52356" spans="26:28" x14ac:dyDescent="0.3">
      <c r="Z52356" s="102"/>
      <c r="AA52356" s="102"/>
      <c r="AB52356" s="102"/>
    </row>
    <row r="52357" spans="26:28" x14ac:dyDescent="0.3">
      <c r="Z52357" s="102"/>
      <c r="AA52357" s="102"/>
      <c r="AB52357" s="102"/>
    </row>
    <row r="52358" spans="26:28" x14ac:dyDescent="0.3">
      <c r="Z52358" s="102"/>
      <c r="AA52358" s="102"/>
      <c r="AB52358" s="102"/>
    </row>
    <row r="52359" spans="26:28" x14ac:dyDescent="0.3">
      <c r="Z52359" s="102"/>
      <c r="AA52359" s="102"/>
      <c r="AB52359" s="102"/>
    </row>
    <row r="52360" spans="26:28" x14ac:dyDescent="0.3">
      <c r="Z52360" s="102"/>
      <c r="AA52360" s="102"/>
      <c r="AB52360" s="102"/>
    </row>
    <row r="52361" spans="26:28" x14ac:dyDescent="0.3">
      <c r="Z52361" s="102"/>
      <c r="AA52361" s="102"/>
      <c r="AB52361" s="102"/>
    </row>
    <row r="52362" spans="26:28" x14ac:dyDescent="0.3">
      <c r="Z52362" s="102"/>
      <c r="AA52362" s="102"/>
      <c r="AB52362" s="102"/>
    </row>
    <row r="52363" spans="26:28" x14ac:dyDescent="0.3">
      <c r="Z52363" s="102"/>
      <c r="AA52363" s="102"/>
      <c r="AB52363" s="102"/>
    </row>
    <row r="52364" spans="26:28" x14ac:dyDescent="0.3">
      <c r="Z52364" s="102"/>
      <c r="AA52364" s="102"/>
      <c r="AB52364" s="102"/>
    </row>
    <row r="52365" spans="26:28" x14ac:dyDescent="0.3">
      <c r="Z52365" s="102"/>
      <c r="AA52365" s="102"/>
      <c r="AB52365" s="102"/>
    </row>
    <row r="52366" spans="26:28" x14ac:dyDescent="0.3">
      <c r="Z52366" s="102"/>
      <c r="AA52366" s="102"/>
      <c r="AB52366" s="102"/>
    </row>
    <row r="52367" spans="26:28" x14ac:dyDescent="0.3">
      <c r="Z52367" s="102"/>
      <c r="AA52367" s="102"/>
      <c r="AB52367" s="102"/>
    </row>
    <row r="52368" spans="26:28" x14ac:dyDescent="0.3">
      <c r="Z52368" s="102"/>
      <c r="AA52368" s="102"/>
      <c r="AB52368" s="102"/>
    </row>
    <row r="52369" spans="26:28" x14ac:dyDescent="0.3">
      <c r="Z52369" s="102"/>
      <c r="AA52369" s="102"/>
      <c r="AB52369" s="102"/>
    </row>
    <row r="52370" spans="26:28" x14ac:dyDescent="0.3">
      <c r="Z52370" s="102"/>
      <c r="AA52370" s="102"/>
      <c r="AB52370" s="102"/>
    </row>
    <row r="52371" spans="26:28" x14ac:dyDescent="0.3">
      <c r="Z52371" s="102"/>
      <c r="AA52371" s="102"/>
      <c r="AB52371" s="102"/>
    </row>
    <row r="52372" spans="26:28" x14ac:dyDescent="0.3">
      <c r="Z52372" s="102"/>
      <c r="AA52372" s="102"/>
      <c r="AB52372" s="102"/>
    </row>
    <row r="52373" spans="26:28" x14ac:dyDescent="0.3">
      <c r="Z52373" s="102"/>
      <c r="AA52373" s="102"/>
      <c r="AB52373" s="102"/>
    </row>
    <row r="52374" spans="26:28" x14ac:dyDescent="0.3">
      <c r="Z52374" s="102"/>
      <c r="AA52374" s="102"/>
      <c r="AB52374" s="102"/>
    </row>
    <row r="52375" spans="26:28" x14ac:dyDescent="0.3">
      <c r="Z52375" s="102"/>
      <c r="AA52375" s="102"/>
      <c r="AB52375" s="102"/>
    </row>
    <row r="52376" spans="26:28" x14ac:dyDescent="0.3">
      <c r="Z52376" s="102"/>
      <c r="AA52376" s="102"/>
      <c r="AB52376" s="102"/>
    </row>
    <row r="52377" spans="26:28" x14ac:dyDescent="0.3">
      <c r="Z52377" s="102"/>
      <c r="AA52377" s="102"/>
      <c r="AB52377" s="102"/>
    </row>
    <row r="52378" spans="26:28" x14ac:dyDescent="0.3">
      <c r="Z52378" s="102"/>
      <c r="AA52378" s="102"/>
      <c r="AB52378" s="102"/>
    </row>
    <row r="52379" spans="26:28" x14ac:dyDescent="0.3">
      <c r="Z52379" s="102"/>
      <c r="AA52379" s="102"/>
      <c r="AB52379" s="102"/>
    </row>
    <row r="52380" spans="26:28" x14ac:dyDescent="0.3">
      <c r="Z52380" s="102"/>
      <c r="AA52380" s="102"/>
      <c r="AB52380" s="102"/>
    </row>
    <row r="52381" spans="26:28" x14ac:dyDescent="0.3">
      <c r="Z52381" s="102"/>
      <c r="AA52381" s="102"/>
      <c r="AB52381" s="102"/>
    </row>
    <row r="52382" spans="26:28" x14ac:dyDescent="0.3">
      <c r="Z52382" s="102"/>
      <c r="AA52382" s="102"/>
      <c r="AB52382" s="102"/>
    </row>
    <row r="52383" spans="26:28" x14ac:dyDescent="0.3">
      <c r="Z52383" s="102"/>
      <c r="AA52383" s="102"/>
      <c r="AB52383" s="102"/>
    </row>
    <row r="52384" spans="26:28" x14ac:dyDescent="0.3">
      <c r="Z52384" s="102"/>
      <c r="AA52384" s="102"/>
      <c r="AB52384" s="102"/>
    </row>
    <row r="52385" spans="26:28" x14ac:dyDescent="0.3">
      <c r="Z52385" s="102"/>
      <c r="AA52385" s="102"/>
      <c r="AB52385" s="102"/>
    </row>
    <row r="52386" spans="26:28" x14ac:dyDescent="0.3">
      <c r="Z52386" s="102"/>
      <c r="AA52386" s="102"/>
      <c r="AB52386" s="102"/>
    </row>
    <row r="52387" spans="26:28" x14ac:dyDescent="0.3">
      <c r="Z52387" s="102"/>
      <c r="AA52387" s="102"/>
      <c r="AB52387" s="102"/>
    </row>
    <row r="52388" spans="26:28" x14ac:dyDescent="0.3">
      <c r="Z52388" s="102"/>
      <c r="AA52388" s="102"/>
      <c r="AB52388" s="102"/>
    </row>
    <row r="52389" spans="26:28" x14ac:dyDescent="0.3">
      <c r="Z52389" s="102"/>
      <c r="AA52389" s="102"/>
      <c r="AB52389" s="102"/>
    </row>
    <row r="52390" spans="26:28" x14ac:dyDescent="0.3">
      <c r="Z52390" s="102"/>
      <c r="AA52390" s="102"/>
      <c r="AB52390" s="102"/>
    </row>
    <row r="52391" spans="26:28" x14ac:dyDescent="0.3">
      <c r="Z52391" s="102"/>
      <c r="AA52391" s="102"/>
      <c r="AB52391" s="102"/>
    </row>
    <row r="52392" spans="26:28" x14ac:dyDescent="0.3">
      <c r="Z52392" s="102"/>
      <c r="AA52392" s="102"/>
      <c r="AB52392" s="102"/>
    </row>
    <row r="52393" spans="26:28" x14ac:dyDescent="0.3">
      <c r="Z52393" s="102"/>
      <c r="AA52393" s="102"/>
      <c r="AB52393" s="102"/>
    </row>
    <row r="52394" spans="26:28" x14ac:dyDescent="0.3">
      <c r="Z52394" s="102"/>
      <c r="AA52394" s="102"/>
      <c r="AB52394" s="102"/>
    </row>
    <row r="52395" spans="26:28" x14ac:dyDescent="0.3">
      <c r="Z52395" s="102"/>
      <c r="AA52395" s="102"/>
      <c r="AB52395" s="102"/>
    </row>
    <row r="52396" spans="26:28" x14ac:dyDescent="0.3">
      <c r="Z52396" s="102"/>
      <c r="AA52396" s="102"/>
      <c r="AB52396" s="102"/>
    </row>
    <row r="52397" spans="26:28" x14ac:dyDescent="0.3">
      <c r="Z52397" s="102"/>
      <c r="AA52397" s="102"/>
      <c r="AB52397" s="102"/>
    </row>
    <row r="52398" spans="26:28" x14ac:dyDescent="0.3">
      <c r="Z52398" s="102"/>
      <c r="AA52398" s="102"/>
      <c r="AB52398" s="102"/>
    </row>
    <row r="52399" spans="26:28" x14ac:dyDescent="0.3">
      <c r="Z52399" s="102"/>
      <c r="AA52399" s="102"/>
      <c r="AB52399" s="102"/>
    </row>
    <row r="52400" spans="26:28" x14ac:dyDescent="0.3">
      <c r="Z52400" s="102"/>
      <c r="AA52400" s="102"/>
      <c r="AB52400" s="102"/>
    </row>
    <row r="52401" spans="26:28" x14ac:dyDescent="0.3">
      <c r="Z52401" s="102"/>
      <c r="AA52401" s="102"/>
      <c r="AB52401" s="102"/>
    </row>
    <row r="52402" spans="26:28" x14ac:dyDescent="0.3">
      <c r="Z52402" s="102"/>
      <c r="AA52402" s="102"/>
      <c r="AB52402" s="102"/>
    </row>
    <row r="52403" spans="26:28" x14ac:dyDescent="0.3">
      <c r="Z52403" s="102"/>
      <c r="AA52403" s="102"/>
      <c r="AB52403" s="102"/>
    </row>
    <row r="52404" spans="26:28" x14ac:dyDescent="0.3">
      <c r="Z52404" s="102"/>
      <c r="AA52404" s="102"/>
      <c r="AB52404" s="102"/>
    </row>
    <row r="52405" spans="26:28" x14ac:dyDescent="0.3">
      <c r="Z52405" s="102"/>
      <c r="AA52405" s="102"/>
      <c r="AB52405" s="102"/>
    </row>
    <row r="52406" spans="26:28" x14ac:dyDescent="0.3">
      <c r="Z52406" s="102"/>
      <c r="AA52406" s="102"/>
      <c r="AB52406" s="102"/>
    </row>
    <row r="52407" spans="26:28" x14ac:dyDescent="0.3">
      <c r="Z52407" s="102"/>
      <c r="AA52407" s="102"/>
      <c r="AB52407" s="102"/>
    </row>
    <row r="52408" spans="26:28" x14ac:dyDescent="0.3">
      <c r="Z52408" s="102"/>
      <c r="AA52408" s="102"/>
      <c r="AB52408" s="102"/>
    </row>
    <row r="52409" spans="26:28" x14ac:dyDescent="0.3">
      <c r="Z52409" s="102"/>
      <c r="AA52409" s="102"/>
      <c r="AB52409" s="102"/>
    </row>
    <row r="52410" spans="26:28" x14ac:dyDescent="0.3">
      <c r="Z52410" s="102"/>
      <c r="AA52410" s="102"/>
      <c r="AB52410" s="102"/>
    </row>
    <row r="52411" spans="26:28" x14ac:dyDescent="0.3">
      <c r="Z52411" s="102"/>
      <c r="AA52411" s="102"/>
      <c r="AB52411" s="102"/>
    </row>
    <row r="52412" spans="26:28" x14ac:dyDescent="0.3">
      <c r="Z52412" s="102"/>
      <c r="AA52412" s="102"/>
      <c r="AB52412" s="102"/>
    </row>
    <row r="52413" spans="26:28" x14ac:dyDescent="0.3">
      <c r="Z52413" s="102"/>
      <c r="AA52413" s="102"/>
      <c r="AB52413" s="102"/>
    </row>
    <row r="52414" spans="26:28" x14ac:dyDescent="0.3">
      <c r="Z52414" s="102"/>
      <c r="AA52414" s="102"/>
      <c r="AB52414" s="102"/>
    </row>
    <row r="52415" spans="26:28" x14ac:dyDescent="0.3">
      <c r="Z52415" s="102"/>
      <c r="AA52415" s="102"/>
      <c r="AB52415" s="102"/>
    </row>
    <row r="52416" spans="26:28" x14ac:dyDescent="0.3">
      <c r="Z52416" s="102"/>
      <c r="AA52416" s="102"/>
      <c r="AB52416" s="102"/>
    </row>
    <row r="52417" spans="26:28" x14ac:dyDescent="0.3">
      <c r="Z52417" s="102"/>
      <c r="AA52417" s="102"/>
      <c r="AB52417" s="102"/>
    </row>
    <row r="52418" spans="26:28" x14ac:dyDescent="0.3">
      <c r="Z52418" s="102"/>
      <c r="AA52418" s="102"/>
      <c r="AB52418" s="102"/>
    </row>
    <row r="52419" spans="26:28" x14ac:dyDescent="0.3">
      <c r="Z52419" s="102"/>
      <c r="AA52419" s="102"/>
      <c r="AB52419" s="102"/>
    </row>
    <row r="52420" spans="26:28" x14ac:dyDescent="0.3">
      <c r="Z52420" s="102"/>
      <c r="AA52420" s="102"/>
      <c r="AB52420" s="102"/>
    </row>
    <row r="52421" spans="26:28" x14ac:dyDescent="0.3">
      <c r="Z52421" s="102"/>
      <c r="AA52421" s="102"/>
      <c r="AB52421" s="102"/>
    </row>
    <row r="52422" spans="26:28" x14ac:dyDescent="0.3">
      <c r="Z52422" s="102"/>
      <c r="AA52422" s="102"/>
      <c r="AB52422" s="102"/>
    </row>
    <row r="52423" spans="26:28" x14ac:dyDescent="0.3">
      <c r="Z52423" s="102"/>
      <c r="AA52423" s="102"/>
      <c r="AB52423" s="102"/>
    </row>
    <row r="52424" spans="26:28" x14ac:dyDescent="0.3">
      <c r="Z52424" s="102"/>
      <c r="AA52424" s="102"/>
      <c r="AB52424" s="102"/>
    </row>
    <row r="52425" spans="26:28" x14ac:dyDescent="0.3">
      <c r="Z52425" s="102"/>
      <c r="AA52425" s="102"/>
      <c r="AB52425" s="102"/>
    </row>
    <row r="52426" spans="26:28" x14ac:dyDescent="0.3">
      <c r="Z52426" s="102"/>
      <c r="AA52426" s="102"/>
      <c r="AB52426" s="102"/>
    </row>
    <row r="52427" spans="26:28" x14ac:dyDescent="0.3">
      <c r="Z52427" s="102"/>
      <c r="AA52427" s="102"/>
      <c r="AB52427" s="102"/>
    </row>
    <row r="52428" spans="26:28" x14ac:dyDescent="0.3">
      <c r="Z52428" s="102"/>
      <c r="AA52428" s="102"/>
      <c r="AB52428" s="102"/>
    </row>
    <row r="52429" spans="26:28" x14ac:dyDescent="0.3">
      <c r="Z52429" s="102"/>
      <c r="AA52429" s="102"/>
      <c r="AB52429" s="102"/>
    </row>
    <row r="52430" spans="26:28" x14ac:dyDescent="0.3">
      <c r="Z52430" s="102"/>
      <c r="AA52430" s="102"/>
      <c r="AB52430" s="102"/>
    </row>
    <row r="52431" spans="26:28" x14ac:dyDescent="0.3">
      <c r="Z52431" s="102"/>
      <c r="AA52431" s="102"/>
      <c r="AB52431" s="102"/>
    </row>
    <row r="52432" spans="26:28" x14ac:dyDescent="0.3">
      <c r="Z52432" s="102"/>
      <c r="AA52432" s="102"/>
      <c r="AB52432" s="102"/>
    </row>
    <row r="52433" spans="26:28" x14ac:dyDescent="0.3">
      <c r="Z52433" s="102"/>
      <c r="AA52433" s="102"/>
      <c r="AB52433" s="102"/>
    </row>
    <row r="52434" spans="26:28" x14ac:dyDescent="0.3">
      <c r="Z52434" s="102"/>
      <c r="AA52434" s="102"/>
      <c r="AB52434" s="102"/>
    </row>
    <row r="52435" spans="26:28" x14ac:dyDescent="0.3">
      <c r="Z52435" s="102"/>
      <c r="AA52435" s="102"/>
      <c r="AB52435" s="102"/>
    </row>
    <row r="52436" spans="26:28" x14ac:dyDescent="0.3">
      <c r="Z52436" s="102"/>
      <c r="AA52436" s="102"/>
      <c r="AB52436" s="102"/>
    </row>
    <row r="52437" spans="26:28" x14ac:dyDescent="0.3">
      <c r="Z52437" s="102"/>
      <c r="AA52437" s="102"/>
      <c r="AB52437" s="102"/>
    </row>
    <row r="52438" spans="26:28" x14ac:dyDescent="0.3">
      <c r="Z52438" s="102"/>
      <c r="AA52438" s="102"/>
      <c r="AB52438" s="102"/>
    </row>
    <row r="52439" spans="26:28" x14ac:dyDescent="0.3">
      <c r="Z52439" s="102"/>
      <c r="AA52439" s="102"/>
      <c r="AB52439" s="102"/>
    </row>
    <row r="52440" spans="26:28" x14ac:dyDescent="0.3">
      <c r="Z52440" s="102"/>
      <c r="AA52440" s="102"/>
      <c r="AB52440" s="102"/>
    </row>
    <row r="52441" spans="26:28" x14ac:dyDescent="0.3">
      <c r="Z52441" s="102"/>
      <c r="AA52441" s="102"/>
      <c r="AB52441" s="102"/>
    </row>
    <row r="52442" spans="26:28" x14ac:dyDescent="0.3">
      <c r="Z52442" s="102"/>
      <c r="AA52442" s="102"/>
      <c r="AB52442" s="102"/>
    </row>
    <row r="52443" spans="26:28" x14ac:dyDescent="0.3">
      <c r="Z52443" s="102"/>
      <c r="AA52443" s="102"/>
      <c r="AB52443" s="102"/>
    </row>
    <row r="52444" spans="26:28" x14ac:dyDescent="0.3">
      <c r="Z52444" s="102"/>
      <c r="AA52444" s="102"/>
      <c r="AB52444" s="102"/>
    </row>
    <row r="52445" spans="26:28" x14ac:dyDescent="0.3">
      <c r="Z52445" s="102"/>
      <c r="AA52445" s="102"/>
      <c r="AB52445" s="102"/>
    </row>
    <row r="52446" spans="26:28" x14ac:dyDescent="0.3">
      <c r="Z52446" s="102"/>
      <c r="AA52446" s="102"/>
      <c r="AB52446" s="102"/>
    </row>
    <row r="52447" spans="26:28" x14ac:dyDescent="0.3">
      <c r="Z52447" s="102"/>
      <c r="AA52447" s="102"/>
      <c r="AB52447" s="102"/>
    </row>
    <row r="52448" spans="26:28" x14ac:dyDescent="0.3">
      <c r="Z52448" s="102"/>
      <c r="AA52448" s="102"/>
      <c r="AB52448" s="102"/>
    </row>
    <row r="52449" spans="26:28" x14ac:dyDescent="0.3">
      <c r="Z52449" s="102"/>
      <c r="AA52449" s="102"/>
      <c r="AB52449" s="102"/>
    </row>
    <row r="52450" spans="26:28" x14ac:dyDescent="0.3">
      <c r="Z52450" s="102"/>
      <c r="AA52450" s="102"/>
      <c r="AB52450" s="102"/>
    </row>
    <row r="52451" spans="26:28" x14ac:dyDescent="0.3">
      <c r="Z52451" s="102"/>
      <c r="AA52451" s="102"/>
      <c r="AB52451" s="102"/>
    </row>
    <row r="52452" spans="26:28" x14ac:dyDescent="0.3">
      <c r="Z52452" s="102"/>
      <c r="AA52452" s="102"/>
      <c r="AB52452" s="102"/>
    </row>
    <row r="52453" spans="26:28" x14ac:dyDescent="0.3">
      <c r="Z52453" s="102"/>
      <c r="AA52453" s="102"/>
      <c r="AB52453" s="102"/>
    </row>
    <row r="52454" spans="26:28" x14ac:dyDescent="0.3">
      <c r="Z52454" s="102"/>
      <c r="AA52454" s="102"/>
      <c r="AB52454" s="102"/>
    </row>
    <row r="52455" spans="26:28" x14ac:dyDescent="0.3">
      <c r="Z52455" s="102"/>
      <c r="AA52455" s="102"/>
      <c r="AB52455" s="102"/>
    </row>
    <row r="52456" spans="26:28" x14ac:dyDescent="0.3">
      <c r="Z52456" s="102"/>
      <c r="AA52456" s="102"/>
      <c r="AB52456" s="102"/>
    </row>
    <row r="52457" spans="26:28" x14ac:dyDescent="0.3">
      <c r="Z52457" s="102"/>
      <c r="AA52457" s="102"/>
      <c r="AB52457" s="102"/>
    </row>
    <row r="52458" spans="26:28" x14ac:dyDescent="0.3">
      <c r="Z52458" s="102"/>
      <c r="AA52458" s="102"/>
      <c r="AB52458" s="102"/>
    </row>
    <row r="52459" spans="26:28" x14ac:dyDescent="0.3">
      <c r="Z52459" s="102"/>
      <c r="AA52459" s="102"/>
      <c r="AB52459" s="102"/>
    </row>
    <row r="52460" spans="26:28" x14ac:dyDescent="0.3">
      <c r="Z52460" s="102"/>
      <c r="AA52460" s="102"/>
      <c r="AB52460" s="102"/>
    </row>
    <row r="52461" spans="26:28" x14ac:dyDescent="0.3">
      <c r="Z52461" s="102"/>
      <c r="AA52461" s="102"/>
      <c r="AB52461" s="102"/>
    </row>
    <row r="52462" spans="26:28" x14ac:dyDescent="0.3">
      <c r="Z52462" s="102"/>
      <c r="AA52462" s="102"/>
      <c r="AB52462" s="102"/>
    </row>
    <row r="52463" spans="26:28" x14ac:dyDescent="0.3">
      <c r="Z52463" s="102"/>
      <c r="AA52463" s="102"/>
      <c r="AB52463" s="102"/>
    </row>
    <row r="52464" spans="26:28" x14ac:dyDescent="0.3">
      <c r="Z52464" s="102"/>
      <c r="AA52464" s="102"/>
      <c r="AB52464" s="102"/>
    </row>
    <row r="52465" spans="26:28" x14ac:dyDescent="0.3">
      <c r="Z52465" s="102"/>
      <c r="AA52465" s="102"/>
      <c r="AB52465" s="102"/>
    </row>
    <row r="52466" spans="26:28" x14ac:dyDescent="0.3">
      <c r="Z52466" s="102"/>
      <c r="AA52466" s="102"/>
      <c r="AB52466" s="102"/>
    </row>
    <row r="52467" spans="26:28" x14ac:dyDescent="0.3">
      <c r="Z52467" s="102"/>
      <c r="AA52467" s="102"/>
      <c r="AB52467" s="102"/>
    </row>
    <row r="52468" spans="26:28" x14ac:dyDescent="0.3">
      <c r="Z52468" s="102"/>
      <c r="AA52468" s="102"/>
      <c r="AB52468" s="102"/>
    </row>
    <row r="52469" spans="26:28" x14ac:dyDescent="0.3">
      <c r="Z52469" s="102"/>
      <c r="AA52469" s="102"/>
      <c r="AB52469" s="102"/>
    </row>
    <row r="52470" spans="26:28" x14ac:dyDescent="0.3">
      <c r="Z52470" s="102"/>
      <c r="AA52470" s="102"/>
      <c r="AB52470" s="102"/>
    </row>
    <row r="52471" spans="26:28" x14ac:dyDescent="0.3">
      <c r="Z52471" s="102"/>
      <c r="AA52471" s="102"/>
      <c r="AB52471" s="102"/>
    </row>
    <row r="52472" spans="26:28" x14ac:dyDescent="0.3">
      <c r="Z52472" s="102"/>
      <c r="AA52472" s="102"/>
      <c r="AB52472" s="102"/>
    </row>
    <row r="52473" spans="26:28" x14ac:dyDescent="0.3">
      <c r="Z52473" s="102"/>
      <c r="AA52473" s="102"/>
      <c r="AB52473" s="102"/>
    </row>
    <row r="52474" spans="26:28" x14ac:dyDescent="0.3">
      <c r="Z52474" s="102"/>
      <c r="AA52474" s="102"/>
      <c r="AB52474" s="102"/>
    </row>
    <row r="52475" spans="26:28" x14ac:dyDescent="0.3">
      <c r="Z52475" s="102"/>
      <c r="AA52475" s="102"/>
      <c r="AB52475" s="102"/>
    </row>
    <row r="52476" spans="26:28" x14ac:dyDescent="0.3">
      <c r="Z52476" s="102"/>
      <c r="AA52476" s="102"/>
      <c r="AB52476" s="102"/>
    </row>
    <row r="52477" spans="26:28" x14ac:dyDescent="0.3">
      <c r="Z52477" s="102"/>
      <c r="AA52477" s="102"/>
      <c r="AB52477" s="102"/>
    </row>
    <row r="52478" spans="26:28" x14ac:dyDescent="0.3">
      <c r="Z52478" s="102"/>
      <c r="AA52478" s="102"/>
      <c r="AB52478" s="102"/>
    </row>
    <row r="52479" spans="26:28" x14ac:dyDescent="0.3">
      <c r="Z52479" s="102"/>
      <c r="AA52479" s="102"/>
      <c r="AB52479" s="102"/>
    </row>
    <row r="52480" spans="26:28" x14ac:dyDescent="0.3">
      <c r="Z52480" s="102"/>
      <c r="AA52480" s="102"/>
      <c r="AB52480" s="102"/>
    </row>
    <row r="52481" spans="26:28" x14ac:dyDescent="0.3">
      <c r="Z52481" s="102"/>
      <c r="AA52481" s="102"/>
      <c r="AB52481" s="102"/>
    </row>
    <row r="52482" spans="26:28" x14ac:dyDescent="0.3">
      <c r="Z52482" s="102"/>
      <c r="AA52482" s="102"/>
      <c r="AB52482" s="102"/>
    </row>
    <row r="52483" spans="26:28" x14ac:dyDescent="0.3">
      <c r="Z52483" s="102"/>
      <c r="AA52483" s="102"/>
      <c r="AB52483" s="102"/>
    </row>
    <row r="52484" spans="26:28" x14ac:dyDescent="0.3">
      <c r="Z52484" s="102"/>
      <c r="AA52484" s="102"/>
      <c r="AB52484" s="102"/>
    </row>
    <row r="52485" spans="26:28" x14ac:dyDescent="0.3">
      <c r="Z52485" s="102"/>
      <c r="AA52485" s="102"/>
      <c r="AB52485" s="102"/>
    </row>
    <row r="52486" spans="26:28" x14ac:dyDescent="0.3">
      <c r="Z52486" s="102"/>
      <c r="AA52486" s="102"/>
      <c r="AB52486" s="102"/>
    </row>
    <row r="52487" spans="26:28" x14ac:dyDescent="0.3">
      <c r="Z52487" s="102"/>
      <c r="AA52487" s="102"/>
      <c r="AB52487" s="102"/>
    </row>
    <row r="52488" spans="26:28" x14ac:dyDescent="0.3">
      <c r="Z52488" s="102"/>
      <c r="AA52488" s="102"/>
      <c r="AB52488" s="102"/>
    </row>
    <row r="52489" spans="26:28" x14ac:dyDescent="0.3">
      <c r="Z52489" s="102"/>
      <c r="AA52489" s="102"/>
      <c r="AB52489" s="102"/>
    </row>
    <row r="52490" spans="26:28" x14ac:dyDescent="0.3">
      <c r="Z52490" s="102"/>
      <c r="AA52490" s="102"/>
      <c r="AB52490" s="102"/>
    </row>
    <row r="52491" spans="26:28" x14ac:dyDescent="0.3">
      <c r="Z52491" s="102"/>
      <c r="AA52491" s="102"/>
      <c r="AB52491" s="102"/>
    </row>
    <row r="52492" spans="26:28" x14ac:dyDescent="0.3">
      <c r="Z52492" s="102"/>
      <c r="AA52492" s="102"/>
      <c r="AB52492" s="102"/>
    </row>
    <row r="52493" spans="26:28" x14ac:dyDescent="0.3">
      <c r="Z52493" s="102"/>
      <c r="AA52493" s="102"/>
      <c r="AB52493" s="102"/>
    </row>
    <row r="52494" spans="26:28" x14ac:dyDescent="0.3">
      <c r="Z52494" s="102"/>
      <c r="AA52494" s="102"/>
      <c r="AB52494" s="102"/>
    </row>
    <row r="52495" spans="26:28" x14ac:dyDescent="0.3">
      <c r="Z52495" s="102"/>
      <c r="AA52495" s="102"/>
      <c r="AB52495" s="102"/>
    </row>
    <row r="52496" spans="26:28" x14ac:dyDescent="0.3">
      <c r="Z52496" s="102"/>
      <c r="AA52496" s="102"/>
      <c r="AB52496" s="102"/>
    </row>
    <row r="52497" spans="26:28" x14ac:dyDescent="0.3">
      <c r="Z52497" s="102"/>
      <c r="AA52497" s="102"/>
      <c r="AB52497" s="102"/>
    </row>
    <row r="52498" spans="26:28" x14ac:dyDescent="0.3">
      <c r="Z52498" s="102"/>
      <c r="AA52498" s="102"/>
      <c r="AB52498" s="102"/>
    </row>
    <row r="52499" spans="26:28" x14ac:dyDescent="0.3">
      <c r="Z52499" s="102"/>
      <c r="AA52499" s="102"/>
      <c r="AB52499" s="102"/>
    </row>
    <row r="52500" spans="26:28" x14ac:dyDescent="0.3">
      <c r="Z52500" s="102"/>
      <c r="AA52500" s="102"/>
      <c r="AB52500" s="102"/>
    </row>
    <row r="52501" spans="26:28" x14ac:dyDescent="0.3">
      <c r="Z52501" s="102"/>
      <c r="AA52501" s="102"/>
      <c r="AB52501" s="102"/>
    </row>
    <row r="52502" spans="26:28" x14ac:dyDescent="0.3">
      <c r="Z52502" s="102"/>
      <c r="AA52502" s="102"/>
      <c r="AB52502" s="102"/>
    </row>
    <row r="52503" spans="26:28" x14ac:dyDescent="0.3">
      <c r="Z52503" s="102"/>
      <c r="AA52503" s="102"/>
      <c r="AB52503" s="102"/>
    </row>
    <row r="52504" spans="26:28" x14ac:dyDescent="0.3">
      <c r="Z52504" s="102"/>
      <c r="AA52504" s="102"/>
      <c r="AB52504" s="102"/>
    </row>
    <row r="52505" spans="26:28" x14ac:dyDescent="0.3">
      <c r="Z52505" s="102"/>
      <c r="AA52505" s="102"/>
      <c r="AB52505" s="102"/>
    </row>
    <row r="52506" spans="26:28" x14ac:dyDescent="0.3">
      <c r="Z52506" s="102"/>
      <c r="AA52506" s="102"/>
      <c r="AB52506" s="102"/>
    </row>
    <row r="52507" spans="26:28" x14ac:dyDescent="0.3">
      <c r="Z52507" s="102"/>
      <c r="AA52507" s="102"/>
      <c r="AB52507" s="102"/>
    </row>
    <row r="52508" spans="26:28" x14ac:dyDescent="0.3">
      <c r="Z52508" s="102"/>
      <c r="AA52508" s="102"/>
      <c r="AB52508" s="102"/>
    </row>
    <row r="52509" spans="26:28" x14ac:dyDescent="0.3">
      <c r="Z52509" s="102"/>
      <c r="AA52509" s="102"/>
      <c r="AB52509" s="102"/>
    </row>
    <row r="52510" spans="26:28" x14ac:dyDescent="0.3">
      <c r="Z52510" s="102"/>
      <c r="AA52510" s="102"/>
      <c r="AB52510" s="102"/>
    </row>
    <row r="52511" spans="26:28" x14ac:dyDescent="0.3">
      <c r="Z52511" s="102"/>
      <c r="AA52511" s="102"/>
      <c r="AB52511" s="102"/>
    </row>
    <row r="52512" spans="26:28" x14ac:dyDescent="0.3">
      <c r="Z52512" s="102"/>
      <c r="AA52512" s="102"/>
      <c r="AB52512" s="102"/>
    </row>
    <row r="52513" spans="26:28" x14ac:dyDescent="0.3">
      <c r="Z52513" s="102"/>
      <c r="AA52513" s="102"/>
      <c r="AB52513" s="102"/>
    </row>
    <row r="52514" spans="26:28" x14ac:dyDescent="0.3">
      <c r="Z52514" s="102"/>
      <c r="AA52514" s="102"/>
      <c r="AB52514" s="102"/>
    </row>
    <row r="52515" spans="26:28" x14ac:dyDescent="0.3">
      <c r="Z52515" s="102"/>
      <c r="AA52515" s="102"/>
      <c r="AB52515" s="102"/>
    </row>
    <row r="52516" spans="26:28" x14ac:dyDescent="0.3">
      <c r="Z52516" s="102"/>
      <c r="AA52516" s="102"/>
      <c r="AB52516" s="102"/>
    </row>
    <row r="52517" spans="26:28" x14ac:dyDescent="0.3">
      <c r="Z52517" s="102"/>
      <c r="AA52517" s="102"/>
      <c r="AB52517" s="102"/>
    </row>
    <row r="52518" spans="26:28" x14ac:dyDescent="0.3">
      <c r="Z52518" s="102"/>
      <c r="AA52518" s="102"/>
      <c r="AB52518" s="102"/>
    </row>
    <row r="52519" spans="26:28" x14ac:dyDescent="0.3">
      <c r="Z52519" s="102"/>
      <c r="AA52519" s="102"/>
      <c r="AB52519" s="102"/>
    </row>
    <row r="52520" spans="26:28" x14ac:dyDescent="0.3">
      <c r="Z52520" s="102"/>
      <c r="AA52520" s="102"/>
      <c r="AB52520" s="102"/>
    </row>
    <row r="52521" spans="26:28" x14ac:dyDescent="0.3">
      <c r="Z52521" s="102"/>
      <c r="AA52521" s="102"/>
      <c r="AB52521" s="102"/>
    </row>
    <row r="52522" spans="26:28" x14ac:dyDescent="0.3">
      <c r="Z52522" s="102"/>
      <c r="AA52522" s="102"/>
      <c r="AB52522" s="102"/>
    </row>
    <row r="52523" spans="26:28" x14ac:dyDescent="0.3">
      <c r="Z52523" s="102"/>
      <c r="AA52523" s="102"/>
      <c r="AB52523" s="102"/>
    </row>
    <row r="52524" spans="26:28" x14ac:dyDescent="0.3">
      <c r="Z52524" s="102"/>
      <c r="AA52524" s="102"/>
      <c r="AB52524" s="102"/>
    </row>
    <row r="52525" spans="26:28" x14ac:dyDescent="0.3">
      <c r="Z52525" s="102"/>
      <c r="AA52525" s="102"/>
      <c r="AB52525" s="102"/>
    </row>
    <row r="52526" spans="26:28" x14ac:dyDescent="0.3">
      <c r="Z52526" s="102"/>
      <c r="AA52526" s="102"/>
      <c r="AB52526" s="102"/>
    </row>
    <row r="52527" spans="26:28" x14ac:dyDescent="0.3">
      <c r="Z52527" s="102"/>
      <c r="AA52527" s="102"/>
      <c r="AB52527" s="102"/>
    </row>
    <row r="52528" spans="26:28" x14ac:dyDescent="0.3">
      <c r="Z52528" s="102"/>
      <c r="AA52528" s="102"/>
      <c r="AB52528" s="102"/>
    </row>
    <row r="52529" spans="26:28" x14ac:dyDescent="0.3">
      <c r="Z52529" s="102"/>
      <c r="AA52529" s="102"/>
      <c r="AB52529" s="102"/>
    </row>
    <row r="52530" spans="26:28" x14ac:dyDescent="0.3">
      <c r="Z52530" s="102"/>
      <c r="AA52530" s="102"/>
      <c r="AB52530" s="102"/>
    </row>
    <row r="52531" spans="26:28" x14ac:dyDescent="0.3">
      <c r="Z52531" s="102"/>
      <c r="AA52531" s="102"/>
      <c r="AB52531" s="102"/>
    </row>
    <row r="52532" spans="26:28" x14ac:dyDescent="0.3">
      <c r="Z52532" s="102"/>
      <c r="AA52532" s="102"/>
      <c r="AB52532" s="102"/>
    </row>
    <row r="52533" spans="26:28" x14ac:dyDescent="0.3">
      <c r="Z52533" s="102"/>
      <c r="AA52533" s="102"/>
      <c r="AB52533" s="102"/>
    </row>
    <row r="52534" spans="26:28" x14ac:dyDescent="0.3">
      <c r="Z52534" s="102"/>
      <c r="AA52534" s="102"/>
      <c r="AB52534" s="102"/>
    </row>
    <row r="52535" spans="26:28" x14ac:dyDescent="0.3">
      <c r="Z52535" s="102"/>
      <c r="AA52535" s="102"/>
      <c r="AB52535" s="102"/>
    </row>
    <row r="52536" spans="26:28" x14ac:dyDescent="0.3">
      <c r="Z52536" s="102"/>
      <c r="AA52536" s="102"/>
      <c r="AB52536" s="102"/>
    </row>
    <row r="52537" spans="26:28" x14ac:dyDescent="0.3">
      <c r="Z52537" s="102"/>
      <c r="AA52537" s="102"/>
      <c r="AB52537" s="102"/>
    </row>
    <row r="52538" spans="26:28" x14ac:dyDescent="0.3">
      <c r="Z52538" s="102"/>
      <c r="AA52538" s="102"/>
      <c r="AB52538" s="102"/>
    </row>
    <row r="52539" spans="26:28" x14ac:dyDescent="0.3">
      <c r="Z52539" s="102"/>
      <c r="AA52539" s="102"/>
      <c r="AB52539" s="102"/>
    </row>
    <row r="52540" spans="26:28" x14ac:dyDescent="0.3">
      <c r="Z52540" s="102"/>
      <c r="AA52540" s="102"/>
      <c r="AB52540" s="102"/>
    </row>
    <row r="52541" spans="26:28" x14ac:dyDescent="0.3">
      <c r="Z52541" s="102"/>
      <c r="AA52541" s="102"/>
      <c r="AB52541" s="102"/>
    </row>
    <row r="52542" spans="26:28" x14ac:dyDescent="0.3">
      <c r="Z52542" s="102"/>
      <c r="AA52542" s="102"/>
      <c r="AB52542" s="102"/>
    </row>
    <row r="52543" spans="26:28" x14ac:dyDescent="0.3">
      <c r="Z52543" s="102"/>
      <c r="AA52543" s="102"/>
      <c r="AB52543" s="102"/>
    </row>
    <row r="52544" spans="26:28" x14ac:dyDescent="0.3">
      <c r="Z52544" s="102"/>
      <c r="AA52544" s="102"/>
      <c r="AB52544" s="102"/>
    </row>
    <row r="52545" spans="26:28" x14ac:dyDescent="0.3">
      <c r="Z52545" s="102"/>
      <c r="AA52545" s="102"/>
      <c r="AB52545" s="102"/>
    </row>
    <row r="52546" spans="26:28" x14ac:dyDescent="0.3">
      <c r="Z52546" s="102"/>
      <c r="AA52546" s="102"/>
      <c r="AB52546" s="102"/>
    </row>
    <row r="52547" spans="26:28" x14ac:dyDescent="0.3">
      <c r="Z52547" s="102"/>
      <c r="AA52547" s="102"/>
      <c r="AB52547" s="102"/>
    </row>
    <row r="52548" spans="26:28" x14ac:dyDescent="0.3">
      <c r="Z52548" s="102"/>
      <c r="AA52548" s="102"/>
      <c r="AB52548" s="102"/>
    </row>
    <row r="52549" spans="26:28" x14ac:dyDescent="0.3">
      <c r="Z52549" s="102"/>
      <c r="AA52549" s="102"/>
      <c r="AB52549" s="102"/>
    </row>
    <row r="52550" spans="26:28" x14ac:dyDescent="0.3">
      <c r="Z52550" s="102"/>
      <c r="AA52550" s="102"/>
      <c r="AB52550" s="102"/>
    </row>
    <row r="52551" spans="26:28" x14ac:dyDescent="0.3">
      <c r="Z52551" s="102"/>
      <c r="AA52551" s="102"/>
      <c r="AB52551" s="102"/>
    </row>
    <row r="52552" spans="26:28" x14ac:dyDescent="0.3">
      <c r="Z52552" s="102"/>
      <c r="AA52552" s="102"/>
      <c r="AB52552" s="102"/>
    </row>
    <row r="52553" spans="26:28" x14ac:dyDescent="0.3">
      <c r="Z52553" s="102"/>
      <c r="AA52553" s="102"/>
      <c r="AB52553" s="102"/>
    </row>
    <row r="52554" spans="26:28" x14ac:dyDescent="0.3">
      <c r="Z52554" s="102"/>
      <c r="AA52554" s="102"/>
      <c r="AB52554" s="102"/>
    </row>
    <row r="52555" spans="26:28" x14ac:dyDescent="0.3">
      <c r="Z52555" s="102"/>
      <c r="AA52555" s="102"/>
      <c r="AB52555" s="102"/>
    </row>
    <row r="52556" spans="26:28" x14ac:dyDescent="0.3">
      <c r="Z52556" s="102"/>
      <c r="AA52556" s="102"/>
      <c r="AB52556" s="102"/>
    </row>
    <row r="52557" spans="26:28" x14ac:dyDescent="0.3">
      <c r="Z52557" s="102"/>
      <c r="AA52557" s="102"/>
      <c r="AB52557" s="102"/>
    </row>
    <row r="52558" spans="26:28" x14ac:dyDescent="0.3">
      <c r="Z52558" s="102"/>
      <c r="AA52558" s="102"/>
      <c r="AB52558" s="102"/>
    </row>
    <row r="52559" spans="26:28" x14ac:dyDescent="0.3">
      <c r="Z52559" s="102"/>
      <c r="AA52559" s="102"/>
      <c r="AB52559" s="102"/>
    </row>
    <row r="52560" spans="26:28" x14ac:dyDescent="0.3">
      <c r="Z52560" s="102"/>
      <c r="AA52560" s="102"/>
      <c r="AB52560" s="102"/>
    </row>
    <row r="52561" spans="26:28" x14ac:dyDescent="0.3">
      <c r="Z52561" s="102"/>
      <c r="AA52561" s="102"/>
      <c r="AB52561" s="102"/>
    </row>
    <row r="52562" spans="26:28" x14ac:dyDescent="0.3">
      <c r="Z52562" s="102"/>
      <c r="AA52562" s="102"/>
      <c r="AB52562" s="102"/>
    </row>
    <row r="52563" spans="26:28" x14ac:dyDescent="0.3">
      <c r="Z52563" s="102"/>
      <c r="AA52563" s="102"/>
      <c r="AB52563" s="102"/>
    </row>
    <row r="52564" spans="26:28" x14ac:dyDescent="0.3">
      <c r="Z52564" s="102"/>
      <c r="AA52564" s="102"/>
      <c r="AB52564" s="102"/>
    </row>
    <row r="52565" spans="26:28" x14ac:dyDescent="0.3">
      <c r="Z52565" s="102"/>
      <c r="AA52565" s="102"/>
      <c r="AB52565" s="102"/>
    </row>
    <row r="52566" spans="26:28" x14ac:dyDescent="0.3">
      <c r="Z52566" s="102"/>
      <c r="AA52566" s="102"/>
      <c r="AB52566" s="102"/>
    </row>
    <row r="52567" spans="26:28" x14ac:dyDescent="0.3">
      <c r="Z52567" s="102"/>
      <c r="AA52567" s="102"/>
      <c r="AB52567" s="102"/>
    </row>
    <row r="52568" spans="26:28" x14ac:dyDescent="0.3">
      <c r="Z52568" s="102"/>
      <c r="AA52568" s="102"/>
      <c r="AB52568" s="102"/>
    </row>
    <row r="52569" spans="26:28" x14ac:dyDescent="0.3">
      <c r="Z52569" s="102"/>
      <c r="AA52569" s="102"/>
      <c r="AB52569" s="102"/>
    </row>
    <row r="52570" spans="26:28" x14ac:dyDescent="0.3">
      <c r="Z52570" s="102"/>
      <c r="AA52570" s="102"/>
      <c r="AB52570" s="102"/>
    </row>
    <row r="52571" spans="26:28" x14ac:dyDescent="0.3">
      <c r="Z52571" s="102"/>
      <c r="AA52571" s="102"/>
      <c r="AB52571" s="102"/>
    </row>
    <row r="52572" spans="26:28" x14ac:dyDescent="0.3">
      <c r="Z52572" s="102"/>
      <c r="AA52572" s="102"/>
      <c r="AB52572" s="102"/>
    </row>
    <row r="52573" spans="26:28" x14ac:dyDescent="0.3">
      <c r="Z52573" s="102"/>
      <c r="AA52573" s="102"/>
      <c r="AB52573" s="102"/>
    </row>
    <row r="52574" spans="26:28" x14ac:dyDescent="0.3">
      <c r="Z52574" s="102"/>
      <c r="AA52574" s="102"/>
      <c r="AB52574" s="102"/>
    </row>
    <row r="52575" spans="26:28" x14ac:dyDescent="0.3">
      <c r="Z52575" s="102"/>
      <c r="AA52575" s="102"/>
      <c r="AB52575" s="102"/>
    </row>
    <row r="52576" spans="26:28" x14ac:dyDescent="0.3">
      <c r="Z52576" s="102"/>
      <c r="AA52576" s="102"/>
      <c r="AB52576" s="102"/>
    </row>
    <row r="52577" spans="26:28" x14ac:dyDescent="0.3">
      <c r="Z52577" s="102"/>
      <c r="AA52577" s="102"/>
      <c r="AB52577" s="102"/>
    </row>
    <row r="52578" spans="26:28" x14ac:dyDescent="0.3">
      <c r="Z52578" s="102"/>
      <c r="AA52578" s="102"/>
      <c r="AB52578" s="102"/>
    </row>
    <row r="52579" spans="26:28" x14ac:dyDescent="0.3">
      <c r="Z52579" s="102"/>
      <c r="AA52579" s="102"/>
      <c r="AB52579" s="102"/>
    </row>
    <row r="52580" spans="26:28" x14ac:dyDescent="0.3">
      <c r="Z52580" s="102"/>
      <c r="AA52580" s="102"/>
      <c r="AB52580" s="102"/>
    </row>
    <row r="52581" spans="26:28" x14ac:dyDescent="0.3">
      <c r="Z52581" s="102"/>
      <c r="AA52581" s="102"/>
      <c r="AB52581" s="102"/>
    </row>
    <row r="52582" spans="26:28" x14ac:dyDescent="0.3">
      <c r="Z52582" s="102"/>
      <c r="AA52582" s="102"/>
      <c r="AB52582" s="102"/>
    </row>
    <row r="52583" spans="26:28" x14ac:dyDescent="0.3">
      <c r="Z52583" s="102"/>
      <c r="AA52583" s="102"/>
      <c r="AB52583" s="102"/>
    </row>
    <row r="52584" spans="26:28" x14ac:dyDescent="0.3">
      <c r="Z52584" s="102"/>
      <c r="AA52584" s="102"/>
      <c r="AB52584" s="102"/>
    </row>
    <row r="52585" spans="26:28" x14ac:dyDescent="0.3">
      <c r="Z52585" s="102"/>
      <c r="AA52585" s="102"/>
      <c r="AB52585" s="102"/>
    </row>
    <row r="52586" spans="26:28" x14ac:dyDescent="0.3">
      <c r="Z52586" s="102"/>
      <c r="AA52586" s="102"/>
      <c r="AB52586" s="102"/>
    </row>
    <row r="52587" spans="26:28" x14ac:dyDescent="0.3">
      <c r="Z52587" s="102"/>
      <c r="AA52587" s="102"/>
      <c r="AB52587" s="102"/>
    </row>
    <row r="52588" spans="26:28" x14ac:dyDescent="0.3">
      <c r="Z52588" s="102"/>
      <c r="AA52588" s="102"/>
      <c r="AB52588" s="102"/>
    </row>
    <row r="52589" spans="26:28" x14ac:dyDescent="0.3">
      <c r="Z52589" s="102"/>
      <c r="AA52589" s="102"/>
      <c r="AB52589" s="102"/>
    </row>
    <row r="52590" spans="26:28" x14ac:dyDescent="0.3">
      <c r="Z52590" s="102"/>
      <c r="AA52590" s="102"/>
      <c r="AB52590" s="102"/>
    </row>
    <row r="52591" spans="26:28" x14ac:dyDescent="0.3">
      <c r="Z52591" s="102"/>
      <c r="AA52591" s="102"/>
      <c r="AB52591" s="102"/>
    </row>
    <row r="52592" spans="26:28" x14ac:dyDescent="0.3">
      <c r="Z52592" s="102"/>
      <c r="AA52592" s="102"/>
      <c r="AB52592" s="102"/>
    </row>
    <row r="52593" spans="26:28" x14ac:dyDescent="0.3">
      <c r="Z52593" s="102"/>
      <c r="AA52593" s="102"/>
      <c r="AB52593" s="102"/>
    </row>
    <row r="52594" spans="26:28" x14ac:dyDescent="0.3">
      <c r="Z52594" s="102"/>
      <c r="AA52594" s="102"/>
      <c r="AB52594" s="102"/>
    </row>
    <row r="52595" spans="26:28" x14ac:dyDescent="0.3">
      <c r="Z52595" s="102"/>
      <c r="AA52595" s="102"/>
      <c r="AB52595" s="102"/>
    </row>
    <row r="52596" spans="26:28" x14ac:dyDescent="0.3">
      <c r="Z52596" s="102"/>
      <c r="AA52596" s="102"/>
      <c r="AB52596" s="102"/>
    </row>
    <row r="52597" spans="26:28" x14ac:dyDescent="0.3">
      <c r="Z52597" s="102"/>
      <c r="AA52597" s="102"/>
      <c r="AB52597" s="102"/>
    </row>
    <row r="52598" spans="26:28" x14ac:dyDescent="0.3">
      <c r="Z52598" s="102"/>
      <c r="AA52598" s="102"/>
      <c r="AB52598" s="102"/>
    </row>
    <row r="52599" spans="26:28" x14ac:dyDescent="0.3">
      <c r="Z52599" s="102"/>
      <c r="AA52599" s="102"/>
      <c r="AB52599" s="102"/>
    </row>
    <row r="52600" spans="26:28" x14ac:dyDescent="0.3">
      <c r="Z52600" s="102"/>
      <c r="AA52600" s="102"/>
      <c r="AB52600" s="102"/>
    </row>
    <row r="52601" spans="26:28" x14ac:dyDescent="0.3">
      <c r="Z52601" s="102"/>
      <c r="AA52601" s="102"/>
      <c r="AB52601" s="102"/>
    </row>
    <row r="52602" spans="26:28" x14ac:dyDescent="0.3">
      <c r="Z52602" s="102"/>
      <c r="AA52602" s="102"/>
      <c r="AB52602" s="102"/>
    </row>
    <row r="52603" spans="26:28" x14ac:dyDescent="0.3">
      <c r="Z52603" s="102"/>
      <c r="AA52603" s="102"/>
      <c r="AB52603" s="102"/>
    </row>
    <row r="52604" spans="26:28" x14ac:dyDescent="0.3">
      <c r="Z52604" s="102"/>
      <c r="AA52604" s="102"/>
      <c r="AB52604" s="102"/>
    </row>
    <row r="52605" spans="26:28" x14ac:dyDescent="0.3">
      <c r="Z52605" s="102"/>
      <c r="AA52605" s="102"/>
      <c r="AB52605" s="102"/>
    </row>
    <row r="52606" spans="26:28" x14ac:dyDescent="0.3">
      <c r="Z52606" s="102"/>
      <c r="AA52606" s="102"/>
      <c r="AB52606" s="102"/>
    </row>
    <row r="52607" spans="26:28" x14ac:dyDescent="0.3">
      <c r="Z52607" s="102"/>
      <c r="AA52607" s="102"/>
      <c r="AB52607" s="102"/>
    </row>
    <row r="52608" spans="26:28" x14ac:dyDescent="0.3">
      <c r="Z52608" s="102"/>
      <c r="AA52608" s="102"/>
      <c r="AB52608" s="102"/>
    </row>
    <row r="52609" spans="26:28" x14ac:dyDescent="0.3">
      <c r="Z52609" s="102"/>
      <c r="AA52609" s="102"/>
      <c r="AB52609" s="102"/>
    </row>
    <row r="52610" spans="26:28" x14ac:dyDescent="0.3">
      <c r="Z52610" s="102"/>
      <c r="AA52610" s="102"/>
      <c r="AB52610" s="102"/>
    </row>
    <row r="52611" spans="26:28" x14ac:dyDescent="0.3">
      <c r="Z52611" s="102"/>
      <c r="AA52611" s="102"/>
      <c r="AB52611" s="102"/>
    </row>
    <row r="52612" spans="26:28" x14ac:dyDescent="0.3">
      <c r="Z52612" s="102"/>
      <c r="AA52612" s="102"/>
      <c r="AB52612" s="102"/>
    </row>
    <row r="52613" spans="26:28" x14ac:dyDescent="0.3">
      <c r="Z52613" s="102"/>
      <c r="AA52613" s="102"/>
      <c r="AB52613" s="102"/>
    </row>
    <row r="52614" spans="26:28" x14ac:dyDescent="0.3">
      <c r="Z52614" s="102"/>
      <c r="AA52614" s="102"/>
      <c r="AB52614" s="102"/>
    </row>
    <row r="52615" spans="26:28" x14ac:dyDescent="0.3">
      <c r="Z52615" s="102"/>
      <c r="AA52615" s="102"/>
      <c r="AB52615" s="102"/>
    </row>
    <row r="52616" spans="26:28" x14ac:dyDescent="0.3">
      <c r="Z52616" s="102"/>
      <c r="AA52616" s="102"/>
      <c r="AB52616" s="102"/>
    </row>
    <row r="52617" spans="26:28" x14ac:dyDescent="0.3">
      <c r="Z52617" s="102"/>
      <c r="AA52617" s="102"/>
      <c r="AB52617" s="102"/>
    </row>
    <row r="52618" spans="26:28" x14ac:dyDescent="0.3">
      <c r="Z52618" s="102"/>
      <c r="AA52618" s="102"/>
      <c r="AB52618" s="102"/>
    </row>
    <row r="52619" spans="26:28" x14ac:dyDescent="0.3">
      <c r="Z52619" s="102"/>
      <c r="AA52619" s="102"/>
      <c r="AB52619" s="102"/>
    </row>
    <row r="52620" spans="26:28" x14ac:dyDescent="0.3">
      <c r="Z52620" s="102"/>
      <c r="AA52620" s="102"/>
      <c r="AB52620" s="102"/>
    </row>
    <row r="52621" spans="26:28" x14ac:dyDescent="0.3">
      <c r="Z52621" s="102"/>
      <c r="AA52621" s="102"/>
      <c r="AB52621" s="102"/>
    </row>
    <row r="52622" spans="26:28" x14ac:dyDescent="0.3">
      <c r="Z52622" s="102"/>
      <c r="AA52622" s="102"/>
      <c r="AB52622" s="102"/>
    </row>
    <row r="52623" spans="26:28" x14ac:dyDescent="0.3">
      <c r="Z52623" s="102"/>
      <c r="AA52623" s="102"/>
      <c r="AB52623" s="102"/>
    </row>
    <row r="52624" spans="26:28" x14ac:dyDescent="0.3">
      <c r="Z52624" s="102"/>
      <c r="AA52624" s="102"/>
      <c r="AB52624" s="102"/>
    </row>
    <row r="52625" spans="26:28" x14ac:dyDescent="0.3">
      <c r="Z52625" s="102"/>
      <c r="AA52625" s="102"/>
      <c r="AB52625" s="102"/>
    </row>
    <row r="52626" spans="26:28" x14ac:dyDescent="0.3">
      <c r="Z52626" s="102"/>
      <c r="AA52626" s="102"/>
      <c r="AB52626" s="102"/>
    </row>
    <row r="52627" spans="26:28" x14ac:dyDescent="0.3">
      <c r="Z52627" s="102"/>
      <c r="AA52627" s="102"/>
      <c r="AB52627" s="102"/>
    </row>
    <row r="52628" spans="26:28" x14ac:dyDescent="0.3">
      <c r="Z52628" s="102"/>
      <c r="AA52628" s="102"/>
      <c r="AB52628" s="102"/>
    </row>
    <row r="52629" spans="26:28" x14ac:dyDescent="0.3">
      <c r="Z52629" s="102"/>
      <c r="AA52629" s="102"/>
      <c r="AB52629" s="102"/>
    </row>
    <row r="52630" spans="26:28" x14ac:dyDescent="0.3">
      <c r="Z52630" s="102"/>
      <c r="AA52630" s="102"/>
      <c r="AB52630" s="102"/>
    </row>
    <row r="52631" spans="26:28" x14ac:dyDescent="0.3">
      <c r="Z52631" s="102"/>
      <c r="AA52631" s="102"/>
      <c r="AB52631" s="102"/>
    </row>
    <row r="52632" spans="26:28" x14ac:dyDescent="0.3">
      <c r="Z52632" s="102"/>
      <c r="AA52632" s="102"/>
      <c r="AB52632" s="102"/>
    </row>
    <row r="52633" spans="26:28" x14ac:dyDescent="0.3">
      <c r="Z52633" s="102"/>
      <c r="AA52633" s="102"/>
      <c r="AB52633" s="102"/>
    </row>
    <row r="52634" spans="26:28" x14ac:dyDescent="0.3">
      <c r="Z52634" s="102"/>
      <c r="AA52634" s="102"/>
      <c r="AB52634" s="102"/>
    </row>
    <row r="52635" spans="26:28" x14ac:dyDescent="0.3">
      <c r="Z52635" s="102"/>
      <c r="AA52635" s="102"/>
      <c r="AB52635" s="102"/>
    </row>
    <row r="52636" spans="26:28" x14ac:dyDescent="0.3">
      <c r="Z52636" s="102"/>
      <c r="AA52636" s="102"/>
      <c r="AB52636" s="102"/>
    </row>
    <row r="52637" spans="26:28" x14ac:dyDescent="0.3">
      <c r="Z52637" s="102"/>
      <c r="AA52637" s="102"/>
      <c r="AB52637" s="102"/>
    </row>
    <row r="52638" spans="26:28" x14ac:dyDescent="0.3">
      <c r="Z52638" s="102"/>
      <c r="AA52638" s="102"/>
      <c r="AB52638" s="102"/>
    </row>
    <row r="52639" spans="26:28" x14ac:dyDescent="0.3">
      <c r="Z52639" s="102"/>
      <c r="AA52639" s="102"/>
      <c r="AB52639" s="102"/>
    </row>
    <row r="52640" spans="26:28" x14ac:dyDescent="0.3">
      <c r="Z52640" s="102"/>
      <c r="AA52640" s="102"/>
      <c r="AB52640" s="102"/>
    </row>
    <row r="52641" spans="26:28" x14ac:dyDescent="0.3">
      <c r="Z52641" s="102"/>
      <c r="AA52641" s="102"/>
      <c r="AB52641" s="102"/>
    </row>
    <row r="52642" spans="26:28" x14ac:dyDescent="0.3">
      <c r="Z52642" s="102"/>
      <c r="AA52642" s="102"/>
      <c r="AB52642" s="102"/>
    </row>
    <row r="52643" spans="26:28" x14ac:dyDescent="0.3">
      <c r="Z52643" s="102"/>
      <c r="AA52643" s="102"/>
      <c r="AB52643" s="102"/>
    </row>
    <row r="52644" spans="26:28" x14ac:dyDescent="0.3">
      <c r="Z52644" s="102"/>
      <c r="AA52644" s="102"/>
      <c r="AB52644" s="102"/>
    </row>
    <row r="52645" spans="26:28" x14ac:dyDescent="0.3">
      <c r="Z52645" s="102"/>
      <c r="AA52645" s="102"/>
      <c r="AB52645" s="102"/>
    </row>
    <row r="52646" spans="26:28" x14ac:dyDescent="0.3">
      <c r="Z52646" s="102"/>
      <c r="AA52646" s="102"/>
      <c r="AB52646" s="102"/>
    </row>
    <row r="52647" spans="26:28" x14ac:dyDescent="0.3">
      <c r="Z52647" s="102"/>
      <c r="AA52647" s="102"/>
      <c r="AB52647" s="102"/>
    </row>
    <row r="52648" spans="26:28" x14ac:dyDescent="0.3">
      <c r="Z52648" s="102"/>
      <c r="AA52648" s="102"/>
      <c r="AB52648" s="102"/>
    </row>
    <row r="52649" spans="26:28" x14ac:dyDescent="0.3">
      <c r="Z52649" s="102"/>
      <c r="AA52649" s="102"/>
      <c r="AB52649" s="102"/>
    </row>
    <row r="52650" spans="26:28" x14ac:dyDescent="0.3">
      <c r="Z52650" s="102"/>
      <c r="AA52650" s="102"/>
      <c r="AB52650" s="102"/>
    </row>
    <row r="52651" spans="26:28" x14ac:dyDescent="0.3">
      <c r="Z52651" s="102"/>
      <c r="AA52651" s="102"/>
      <c r="AB52651" s="102"/>
    </row>
    <row r="52652" spans="26:28" x14ac:dyDescent="0.3">
      <c r="Z52652" s="102"/>
      <c r="AA52652" s="102"/>
      <c r="AB52652" s="102"/>
    </row>
    <row r="52653" spans="26:28" x14ac:dyDescent="0.3">
      <c r="Z52653" s="102"/>
      <c r="AA52653" s="102"/>
      <c r="AB52653" s="102"/>
    </row>
    <row r="52654" spans="26:28" x14ac:dyDescent="0.3">
      <c r="Z52654" s="102"/>
      <c r="AA52654" s="102"/>
      <c r="AB52654" s="102"/>
    </row>
    <row r="52655" spans="26:28" x14ac:dyDescent="0.3">
      <c r="Z52655" s="102"/>
      <c r="AA52655" s="102"/>
      <c r="AB52655" s="102"/>
    </row>
    <row r="52656" spans="26:28" x14ac:dyDescent="0.3">
      <c r="Z52656" s="102"/>
      <c r="AA52656" s="102"/>
      <c r="AB52656" s="102"/>
    </row>
    <row r="52657" spans="26:28" x14ac:dyDescent="0.3">
      <c r="Z52657" s="102"/>
      <c r="AA52657" s="102"/>
      <c r="AB52657" s="102"/>
    </row>
    <row r="52658" spans="26:28" x14ac:dyDescent="0.3">
      <c r="Z52658" s="102"/>
      <c r="AA52658" s="102"/>
      <c r="AB52658" s="102"/>
    </row>
    <row r="52659" spans="26:28" x14ac:dyDescent="0.3">
      <c r="Z52659" s="102"/>
      <c r="AA52659" s="102"/>
      <c r="AB52659" s="102"/>
    </row>
    <row r="52660" spans="26:28" x14ac:dyDescent="0.3">
      <c r="Z52660" s="102"/>
      <c r="AA52660" s="102"/>
      <c r="AB52660" s="102"/>
    </row>
    <row r="52661" spans="26:28" x14ac:dyDescent="0.3">
      <c r="Z52661" s="102"/>
      <c r="AA52661" s="102"/>
      <c r="AB52661" s="102"/>
    </row>
    <row r="52662" spans="26:28" x14ac:dyDescent="0.3">
      <c r="Z52662" s="102"/>
      <c r="AA52662" s="102"/>
      <c r="AB52662" s="102"/>
    </row>
    <row r="52663" spans="26:28" x14ac:dyDescent="0.3">
      <c r="Z52663" s="102"/>
      <c r="AA52663" s="102"/>
      <c r="AB52663" s="102"/>
    </row>
    <row r="52664" spans="26:28" x14ac:dyDescent="0.3">
      <c r="Z52664" s="102"/>
      <c r="AA52664" s="102"/>
      <c r="AB52664" s="102"/>
    </row>
    <row r="52665" spans="26:28" x14ac:dyDescent="0.3">
      <c r="Z52665" s="102"/>
      <c r="AA52665" s="102"/>
      <c r="AB52665" s="102"/>
    </row>
    <row r="52666" spans="26:28" x14ac:dyDescent="0.3">
      <c r="Z52666" s="102"/>
      <c r="AA52666" s="102"/>
      <c r="AB52666" s="102"/>
    </row>
    <row r="52667" spans="26:28" x14ac:dyDescent="0.3">
      <c r="Z52667" s="102"/>
      <c r="AA52667" s="102"/>
      <c r="AB52667" s="102"/>
    </row>
    <row r="52668" spans="26:28" x14ac:dyDescent="0.3">
      <c r="Z52668" s="102"/>
      <c r="AA52668" s="102"/>
      <c r="AB52668" s="102"/>
    </row>
    <row r="52669" spans="26:28" x14ac:dyDescent="0.3">
      <c r="Z52669" s="102"/>
      <c r="AA52669" s="102"/>
      <c r="AB52669" s="102"/>
    </row>
    <row r="52670" spans="26:28" x14ac:dyDescent="0.3">
      <c r="Z52670" s="102"/>
      <c r="AA52670" s="102"/>
      <c r="AB52670" s="102"/>
    </row>
    <row r="52671" spans="26:28" x14ac:dyDescent="0.3">
      <c r="Z52671" s="102"/>
      <c r="AA52671" s="102"/>
      <c r="AB52671" s="102"/>
    </row>
    <row r="52672" spans="26:28" x14ac:dyDescent="0.3">
      <c r="Z52672" s="102"/>
      <c r="AA52672" s="102"/>
      <c r="AB52672" s="102"/>
    </row>
    <row r="52673" spans="26:28" x14ac:dyDescent="0.3">
      <c r="Z52673" s="102"/>
      <c r="AA52673" s="102"/>
      <c r="AB52673" s="102"/>
    </row>
    <row r="52674" spans="26:28" x14ac:dyDescent="0.3">
      <c r="Z52674" s="102"/>
      <c r="AA52674" s="102"/>
      <c r="AB52674" s="102"/>
    </row>
    <row r="52675" spans="26:28" x14ac:dyDescent="0.3">
      <c r="Z52675" s="102"/>
      <c r="AA52675" s="102"/>
      <c r="AB52675" s="102"/>
    </row>
    <row r="52676" spans="26:28" x14ac:dyDescent="0.3">
      <c r="Z52676" s="102"/>
      <c r="AA52676" s="102"/>
      <c r="AB52676" s="102"/>
    </row>
    <row r="52677" spans="26:28" x14ac:dyDescent="0.3">
      <c r="Z52677" s="102"/>
      <c r="AA52677" s="102"/>
      <c r="AB52677" s="102"/>
    </row>
    <row r="52678" spans="26:28" x14ac:dyDescent="0.3">
      <c r="Z52678" s="102"/>
      <c r="AA52678" s="102"/>
      <c r="AB52678" s="102"/>
    </row>
    <row r="52679" spans="26:28" x14ac:dyDescent="0.3">
      <c r="Z52679" s="102"/>
      <c r="AA52679" s="102"/>
      <c r="AB52679" s="102"/>
    </row>
    <row r="52680" spans="26:28" x14ac:dyDescent="0.3">
      <c r="Z52680" s="102"/>
      <c r="AA52680" s="102"/>
      <c r="AB52680" s="102"/>
    </row>
    <row r="52681" spans="26:28" x14ac:dyDescent="0.3">
      <c r="Z52681" s="102"/>
      <c r="AA52681" s="102"/>
      <c r="AB52681" s="102"/>
    </row>
    <row r="52682" spans="26:28" x14ac:dyDescent="0.3">
      <c r="Z52682" s="102"/>
      <c r="AA52682" s="102"/>
      <c r="AB52682" s="102"/>
    </row>
    <row r="52683" spans="26:28" x14ac:dyDescent="0.3">
      <c r="Z52683" s="102"/>
      <c r="AA52683" s="102"/>
      <c r="AB52683" s="102"/>
    </row>
    <row r="52684" spans="26:28" x14ac:dyDescent="0.3">
      <c r="Z52684" s="102"/>
      <c r="AA52684" s="102"/>
      <c r="AB52684" s="102"/>
    </row>
    <row r="52685" spans="26:28" x14ac:dyDescent="0.3">
      <c r="Z52685" s="102"/>
      <c r="AA52685" s="102"/>
      <c r="AB52685" s="102"/>
    </row>
    <row r="52686" spans="26:28" x14ac:dyDescent="0.3">
      <c r="Z52686" s="102"/>
      <c r="AA52686" s="102"/>
      <c r="AB52686" s="102"/>
    </row>
    <row r="52687" spans="26:28" x14ac:dyDescent="0.3">
      <c r="Z52687" s="102"/>
      <c r="AA52687" s="102"/>
      <c r="AB52687" s="102"/>
    </row>
    <row r="52688" spans="26:28" x14ac:dyDescent="0.3">
      <c r="Z52688" s="102"/>
      <c r="AA52688" s="102"/>
      <c r="AB52688" s="102"/>
    </row>
    <row r="52689" spans="26:28" x14ac:dyDescent="0.3">
      <c r="Z52689" s="102"/>
      <c r="AA52689" s="102"/>
      <c r="AB52689" s="102"/>
    </row>
    <row r="52690" spans="26:28" x14ac:dyDescent="0.3">
      <c r="Z52690" s="102"/>
      <c r="AA52690" s="102"/>
      <c r="AB52690" s="102"/>
    </row>
    <row r="52691" spans="26:28" x14ac:dyDescent="0.3">
      <c r="Z52691" s="102"/>
      <c r="AA52691" s="102"/>
      <c r="AB52691" s="102"/>
    </row>
    <row r="52692" spans="26:28" x14ac:dyDescent="0.3">
      <c r="Z52692" s="102"/>
      <c r="AA52692" s="102"/>
      <c r="AB52692" s="102"/>
    </row>
    <row r="52693" spans="26:28" x14ac:dyDescent="0.3">
      <c r="Z52693" s="102"/>
      <c r="AA52693" s="102"/>
      <c r="AB52693" s="102"/>
    </row>
    <row r="52694" spans="26:28" x14ac:dyDescent="0.3">
      <c r="Z52694" s="102"/>
      <c r="AA52694" s="102"/>
      <c r="AB52694" s="102"/>
    </row>
    <row r="52695" spans="26:28" x14ac:dyDescent="0.3">
      <c r="Z52695" s="102"/>
      <c r="AA52695" s="102"/>
      <c r="AB52695" s="102"/>
    </row>
    <row r="52696" spans="26:28" x14ac:dyDescent="0.3">
      <c r="Z52696" s="102"/>
      <c r="AA52696" s="102"/>
      <c r="AB52696" s="102"/>
    </row>
    <row r="52697" spans="26:28" x14ac:dyDescent="0.3">
      <c r="Z52697" s="102"/>
      <c r="AA52697" s="102"/>
      <c r="AB52697" s="102"/>
    </row>
    <row r="52698" spans="26:28" x14ac:dyDescent="0.3">
      <c r="Z52698" s="102"/>
      <c r="AA52698" s="102"/>
      <c r="AB52698" s="102"/>
    </row>
    <row r="52699" spans="26:28" x14ac:dyDescent="0.3">
      <c r="Z52699" s="102"/>
      <c r="AA52699" s="102"/>
      <c r="AB52699" s="102"/>
    </row>
    <row r="52700" spans="26:28" x14ac:dyDescent="0.3">
      <c r="Z52700" s="102"/>
      <c r="AA52700" s="102"/>
      <c r="AB52700" s="102"/>
    </row>
    <row r="52701" spans="26:28" x14ac:dyDescent="0.3">
      <c r="Z52701" s="102"/>
      <c r="AA52701" s="102"/>
      <c r="AB52701" s="102"/>
    </row>
    <row r="52702" spans="26:28" x14ac:dyDescent="0.3">
      <c r="Z52702" s="102"/>
      <c r="AA52702" s="102"/>
      <c r="AB52702" s="102"/>
    </row>
    <row r="52703" spans="26:28" x14ac:dyDescent="0.3">
      <c r="Z52703" s="102"/>
      <c r="AA52703" s="102"/>
      <c r="AB52703" s="102"/>
    </row>
    <row r="52704" spans="26:28" x14ac:dyDescent="0.3">
      <c r="Z52704" s="102"/>
      <c r="AA52704" s="102"/>
      <c r="AB52704" s="102"/>
    </row>
    <row r="52705" spans="26:28" x14ac:dyDescent="0.3">
      <c r="Z52705" s="102"/>
      <c r="AA52705" s="102"/>
      <c r="AB52705" s="102"/>
    </row>
    <row r="52706" spans="26:28" x14ac:dyDescent="0.3">
      <c r="Z52706" s="102"/>
      <c r="AA52706" s="102"/>
      <c r="AB52706" s="102"/>
    </row>
    <row r="52707" spans="26:28" x14ac:dyDescent="0.3">
      <c r="Z52707" s="102"/>
      <c r="AA52707" s="102"/>
      <c r="AB52707" s="102"/>
    </row>
    <row r="52708" spans="26:28" x14ac:dyDescent="0.3">
      <c r="Z52708" s="102"/>
      <c r="AA52708" s="102"/>
      <c r="AB52708" s="102"/>
    </row>
    <row r="52709" spans="26:28" x14ac:dyDescent="0.3">
      <c r="Z52709" s="102"/>
      <c r="AA52709" s="102"/>
      <c r="AB52709" s="102"/>
    </row>
    <row r="52710" spans="26:28" x14ac:dyDescent="0.3">
      <c r="Z52710" s="102"/>
      <c r="AA52710" s="102"/>
      <c r="AB52710" s="102"/>
    </row>
    <row r="52711" spans="26:28" x14ac:dyDescent="0.3">
      <c r="Z52711" s="102"/>
      <c r="AA52711" s="102"/>
      <c r="AB52711" s="102"/>
    </row>
    <row r="52712" spans="26:28" x14ac:dyDescent="0.3">
      <c r="Z52712" s="102"/>
      <c r="AA52712" s="102"/>
      <c r="AB52712" s="102"/>
    </row>
    <row r="52713" spans="26:28" x14ac:dyDescent="0.3">
      <c r="Z52713" s="102"/>
      <c r="AA52713" s="102"/>
      <c r="AB52713" s="102"/>
    </row>
    <row r="52714" spans="26:28" x14ac:dyDescent="0.3">
      <c r="Z52714" s="102"/>
      <c r="AA52714" s="102"/>
      <c r="AB52714" s="102"/>
    </row>
    <row r="52715" spans="26:28" x14ac:dyDescent="0.3">
      <c r="Z52715" s="102"/>
      <c r="AA52715" s="102"/>
      <c r="AB52715" s="102"/>
    </row>
    <row r="52716" spans="26:28" x14ac:dyDescent="0.3">
      <c r="Z52716" s="102"/>
      <c r="AA52716" s="102"/>
      <c r="AB52716" s="102"/>
    </row>
    <row r="52717" spans="26:28" x14ac:dyDescent="0.3">
      <c r="Z52717" s="102"/>
      <c r="AA52717" s="102"/>
      <c r="AB52717" s="102"/>
    </row>
    <row r="52718" spans="26:28" x14ac:dyDescent="0.3">
      <c r="Z52718" s="102"/>
      <c r="AA52718" s="102"/>
      <c r="AB52718" s="102"/>
    </row>
    <row r="52719" spans="26:28" x14ac:dyDescent="0.3">
      <c r="Z52719" s="102"/>
      <c r="AA52719" s="102"/>
      <c r="AB52719" s="102"/>
    </row>
    <row r="52720" spans="26:28" x14ac:dyDescent="0.3">
      <c r="Z52720" s="102"/>
      <c r="AA52720" s="102"/>
      <c r="AB52720" s="102"/>
    </row>
    <row r="52721" spans="26:28" x14ac:dyDescent="0.3">
      <c r="Z52721" s="102"/>
      <c r="AA52721" s="102"/>
      <c r="AB52721" s="102"/>
    </row>
    <row r="52722" spans="26:28" x14ac:dyDescent="0.3">
      <c r="Z52722" s="102"/>
      <c r="AA52722" s="102"/>
      <c r="AB52722" s="102"/>
    </row>
    <row r="52723" spans="26:28" x14ac:dyDescent="0.3">
      <c r="Z52723" s="102"/>
      <c r="AA52723" s="102"/>
      <c r="AB52723" s="102"/>
    </row>
    <row r="52724" spans="26:28" x14ac:dyDescent="0.3">
      <c r="Z52724" s="102"/>
      <c r="AA52724" s="102"/>
      <c r="AB52724" s="102"/>
    </row>
    <row r="52725" spans="26:28" x14ac:dyDescent="0.3">
      <c r="Z52725" s="102"/>
      <c r="AA52725" s="102"/>
      <c r="AB52725" s="102"/>
    </row>
    <row r="52726" spans="26:28" x14ac:dyDescent="0.3">
      <c r="Z52726" s="102"/>
      <c r="AA52726" s="102"/>
      <c r="AB52726" s="102"/>
    </row>
    <row r="52727" spans="26:28" x14ac:dyDescent="0.3">
      <c r="Z52727" s="102"/>
      <c r="AA52727" s="102"/>
      <c r="AB52727" s="102"/>
    </row>
    <row r="52728" spans="26:28" x14ac:dyDescent="0.3">
      <c r="Z52728" s="102"/>
      <c r="AA52728" s="102"/>
      <c r="AB52728" s="102"/>
    </row>
    <row r="52729" spans="26:28" x14ac:dyDescent="0.3">
      <c r="Z52729" s="102"/>
      <c r="AA52729" s="102"/>
      <c r="AB52729" s="102"/>
    </row>
    <row r="52730" spans="26:28" x14ac:dyDescent="0.3">
      <c r="Z52730" s="102"/>
      <c r="AA52730" s="102"/>
      <c r="AB52730" s="102"/>
    </row>
    <row r="52731" spans="26:28" x14ac:dyDescent="0.3">
      <c r="Z52731" s="102"/>
      <c r="AA52731" s="102"/>
      <c r="AB52731" s="102"/>
    </row>
    <row r="52732" spans="26:28" x14ac:dyDescent="0.3">
      <c r="Z52732" s="102"/>
      <c r="AA52732" s="102"/>
      <c r="AB52732" s="102"/>
    </row>
    <row r="52733" spans="26:28" x14ac:dyDescent="0.3">
      <c r="Z52733" s="102"/>
      <c r="AA52733" s="102"/>
      <c r="AB52733" s="102"/>
    </row>
    <row r="52734" spans="26:28" x14ac:dyDescent="0.3">
      <c r="Z52734" s="102"/>
      <c r="AA52734" s="102"/>
      <c r="AB52734" s="102"/>
    </row>
    <row r="52735" spans="26:28" x14ac:dyDescent="0.3">
      <c r="Z52735" s="102"/>
      <c r="AA52735" s="102"/>
      <c r="AB52735" s="102"/>
    </row>
    <row r="52736" spans="26:28" x14ac:dyDescent="0.3">
      <c r="Z52736" s="102"/>
      <c r="AA52736" s="102"/>
      <c r="AB52736" s="102"/>
    </row>
    <row r="52737" spans="26:28" x14ac:dyDescent="0.3">
      <c r="Z52737" s="102"/>
      <c r="AA52737" s="102"/>
      <c r="AB52737" s="102"/>
    </row>
    <row r="52738" spans="26:28" x14ac:dyDescent="0.3">
      <c r="Z52738" s="102"/>
      <c r="AA52738" s="102"/>
      <c r="AB52738" s="102"/>
    </row>
    <row r="52739" spans="26:28" x14ac:dyDescent="0.3">
      <c r="Z52739" s="102"/>
      <c r="AA52739" s="102"/>
      <c r="AB52739" s="102"/>
    </row>
    <row r="52740" spans="26:28" x14ac:dyDescent="0.3">
      <c r="Z52740" s="102"/>
      <c r="AA52740" s="102"/>
      <c r="AB52740" s="102"/>
    </row>
    <row r="52741" spans="26:28" x14ac:dyDescent="0.3">
      <c r="Z52741" s="102"/>
      <c r="AA52741" s="102"/>
      <c r="AB52741" s="102"/>
    </row>
    <row r="52742" spans="26:28" x14ac:dyDescent="0.3">
      <c r="Z52742" s="102"/>
      <c r="AA52742" s="102"/>
      <c r="AB52742" s="102"/>
    </row>
    <row r="52743" spans="26:28" x14ac:dyDescent="0.3">
      <c r="Z52743" s="102"/>
      <c r="AA52743" s="102"/>
      <c r="AB52743" s="102"/>
    </row>
    <row r="52744" spans="26:28" x14ac:dyDescent="0.3">
      <c r="Z52744" s="102"/>
      <c r="AA52744" s="102"/>
      <c r="AB52744" s="102"/>
    </row>
    <row r="52745" spans="26:28" x14ac:dyDescent="0.3">
      <c r="Z52745" s="102"/>
      <c r="AA52745" s="102"/>
      <c r="AB52745" s="102"/>
    </row>
    <row r="52746" spans="26:28" x14ac:dyDescent="0.3">
      <c r="Z52746" s="102"/>
      <c r="AA52746" s="102"/>
      <c r="AB52746" s="102"/>
    </row>
    <row r="52747" spans="26:28" x14ac:dyDescent="0.3">
      <c r="Z52747" s="102"/>
      <c r="AA52747" s="102"/>
      <c r="AB52747" s="102"/>
    </row>
    <row r="52748" spans="26:28" x14ac:dyDescent="0.3">
      <c r="Z52748" s="102"/>
      <c r="AA52748" s="102"/>
      <c r="AB52748" s="102"/>
    </row>
    <row r="52749" spans="26:28" x14ac:dyDescent="0.3">
      <c r="Z52749" s="102"/>
      <c r="AA52749" s="102"/>
      <c r="AB52749" s="102"/>
    </row>
    <row r="52750" spans="26:28" x14ac:dyDescent="0.3">
      <c r="Z52750" s="102"/>
      <c r="AA52750" s="102"/>
      <c r="AB52750" s="102"/>
    </row>
    <row r="52751" spans="26:28" x14ac:dyDescent="0.3">
      <c r="Z52751" s="102"/>
      <c r="AA52751" s="102"/>
      <c r="AB52751" s="102"/>
    </row>
    <row r="52752" spans="26:28" x14ac:dyDescent="0.3">
      <c r="Z52752" s="102"/>
      <c r="AA52752" s="102"/>
      <c r="AB52752" s="102"/>
    </row>
    <row r="52753" spans="26:28" x14ac:dyDescent="0.3">
      <c r="Z52753" s="102"/>
      <c r="AA52753" s="102"/>
      <c r="AB52753" s="102"/>
    </row>
    <row r="52754" spans="26:28" x14ac:dyDescent="0.3">
      <c r="Z52754" s="102"/>
      <c r="AA52754" s="102"/>
      <c r="AB52754" s="102"/>
    </row>
    <row r="52755" spans="26:28" x14ac:dyDescent="0.3">
      <c r="Z52755" s="102"/>
      <c r="AA52755" s="102"/>
      <c r="AB52755" s="102"/>
    </row>
    <row r="52756" spans="26:28" x14ac:dyDescent="0.3">
      <c r="Z52756" s="102"/>
      <c r="AA52756" s="102"/>
      <c r="AB52756" s="102"/>
    </row>
    <row r="52757" spans="26:28" x14ac:dyDescent="0.3">
      <c r="Z52757" s="102"/>
      <c r="AA52757" s="102"/>
      <c r="AB52757" s="102"/>
    </row>
    <row r="52758" spans="26:28" x14ac:dyDescent="0.3">
      <c r="Z52758" s="102"/>
      <c r="AA52758" s="102"/>
      <c r="AB52758" s="102"/>
    </row>
    <row r="52759" spans="26:28" x14ac:dyDescent="0.3">
      <c r="Z52759" s="102"/>
      <c r="AA52759" s="102"/>
      <c r="AB52759" s="102"/>
    </row>
    <row r="52760" spans="26:28" x14ac:dyDescent="0.3">
      <c r="Z52760" s="102"/>
      <c r="AA52760" s="102"/>
      <c r="AB52760" s="102"/>
    </row>
    <row r="52761" spans="26:28" x14ac:dyDescent="0.3">
      <c r="Z52761" s="102"/>
      <c r="AA52761" s="102"/>
      <c r="AB52761" s="102"/>
    </row>
    <row r="52762" spans="26:28" x14ac:dyDescent="0.3">
      <c r="Z52762" s="102"/>
      <c r="AA52762" s="102"/>
      <c r="AB52762" s="102"/>
    </row>
    <row r="52763" spans="26:28" x14ac:dyDescent="0.3">
      <c r="Z52763" s="102"/>
      <c r="AA52763" s="102"/>
      <c r="AB52763" s="102"/>
    </row>
    <row r="52764" spans="26:28" x14ac:dyDescent="0.3">
      <c r="Z52764" s="102"/>
      <c r="AA52764" s="102"/>
      <c r="AB52764" s="102"/>
    </row>
    <row r="52765" spans="26:28" x14ac:dyDescent="0.3">
      <c r="Z52765" s="102"/>
      <c r="AA52765" s="102"/>
      <c r="AB52765" s="102"/>
    </row>
    <row r="52766" spans="26:28" x14ac:dyDescent="0.3">
      <c r="Z52766" s="102"/>
      <c r="AA52766" s="102"/>
      <c r="AB52766" s="102"/>
    </row>
    <row r="52767" spans="26:28" x14ac:dyDescent="0.3">
      <c r="Z52767" s="102"/>
      <c r="AA52767" s="102"/>
      <c r="AB52767" s="102"/>
    </row>
    <row r="52768" spans="26:28" x14ac:dyDescent="0.3">
      <c r="Z52768" s="102"/>
      <c r="AA52768" s="102"/>
      <c r="AB52768" s="102"/>
    </row>
    <row r="52769" spans="26:28" x14ac:dyDescent="0.3">
      <c r="Z52769" s="102"/>
      <c r="AA52769" s="102"/>
      <c r="AB52769" s="102"/>
    </row>
    <row r="52770" spans="26:28" x14ac:dyDescent="0.3">
      <c r="Z52770" s="102"/>
      <c r="AA52770" s="102"/>
      <c r="AB52770" s="102"/>
    </row>
    <row r="52771" spans="26:28" x14ac:dyDescent="0.3">
      <c r="Z52771" s="102"/>
      <c r="AA52771" s="102"/>
      <c r="AB52771" s="102"/>
    </row>
    <row r="52772" spans="26:28" x14ac:dyDescent="0.3">
      <c r="Z52772" s="102"/>
      <c r="AA52772" s="102"/>
      <c r="AB52772" s="102"/>
    </row>
    <row r="52773" spans="26:28" x14ac:dyDescent="0.3">
      <c r="Z52773" s="102"/>
      <c r="AA52773" s="102"/>
      <c r="AB52773" s="102"/>
    </row>
    <row r="52774" spans="26:28" x14ac:dyDescent="0.3">
      <c r="Z52774" s="102"/>
      <c r="AA52774" s="102"/>
      <c r="AB52774" s="102"/>
    </row>
    <row r="52775" spans="26:28" x14ac:dyDescent="0.3">
      <c r="Z52775" s="102"/>
      <c r="AA52775" s="102"/>
      <c r="AB52775" s="102"/>
    </row>
    <row r="52776" spans="26:28" x14ac:dyDescent="0.3">
      <c r="Z52776" s="102"/>
      <c r="AA52776" s="102"/>
      <c r="AB52776" s="102"/>
    </row>
    <row r="52777" spans="26:28" x14ac:dyDescent="0.3">
      <c r="Z52777" s="102"/>
      <c r="AA52777" s="102"/>
      <c r="AB52777" s="102"/>
    </row>
    <row r="52778" spans="26:28" x14ac:dyDescent="0.3">
      <c r="Z52778" s="102"/>
      <c r="AA52778" s="102"/>
      <c r="AB52778" s="102"/>
    </row>
    <row r="52779" spans="26:28" x14ac:dyDescent="0.3">
      <c r="Z52779" s="102"/>
      <c r="AA52779" s="102"/>
      <c r="AB52779" s="102"/>
    </row>
    <row r="52780" spans="26:28" x14ac:dyDescent="0.3">
      <c r="Z52780" s="102"/>
      <c r="AA52780" s="102"/>
      <c r="AB52780" s="102"/>
    </row>
    <row r="52781" spans="26:28" x14ac:dyDescent="0.3">
      <c r="Z52781" s="102"/>
      <c r="AA52781" s="102"/>
      <c r="AB52781" s="102"/>
    </row>
    <row r="52782" spans="26:28" x14ac:dyDescent="0.3">
      <c r="Z52782" s="102"/>
      <c r="AA52782" s="102"/>
      <c r="AB52782" s="102"/>
    </row>
    <row r="52783" spans="26:28" x14ac:dyDescent="0.3">
      <c r="Z52783" s="102"/>
      <c r="AA52783" s="102"/>
      <c r="AB52783" s="102"/>
    </row>
    <row r="52784" spans="26:28" x14ac:dyDescent="0.3">
      <c r="Z52784" s="102"/>
      <c r="AA52784" s="102"/>
      <c r="AB52784" s="102"/>
    </row>
    <row r="52785" spans="26:28" x14ac:dyDescent="0.3">
      <c r="Z52785" s="102"/>
      <c r="AA52785" s="102"/>
      <c r="AB52785" s="102"/>
    </row>
    <row r="52786" spans="26:28" x14ac:dyDescent="0.3">
      <c r="Z52786" s="102"/>
      <c r="AA52786" s="102"/>
      <c r="AB52786" s="102"/>
    </row>
    <row r="52787" spans="26:28" x14ac:dyDescent="0.3">
      <c r="Z52787" s="102"/>
      <c r="AA52787" s="102"/>
      <c r="AB52787" s="102"/>
    </row>
    <row r="52788" spans="26:28" x14ac:dyDescent="0.3">
      <c r="Z52788" s="102"/>
      <c r="AA52788" s="102"/>
      <c r="AB52788" s="102"/>
    </row>
    <row r="52789" spans="26:28" x14ac:dyDescent="0.3">
      <c r="Z52789" s="102"/>
      <c r="AA52789" s="102"/>
      <c r="AB52789" s="102"/>
    </row>
    <row r="52790" spans="26:28" x14ac:dyDescent="0.3">
      <c r="Z52790" s="102"/>
      <c r="AA52790" s="102"/>
      <c r="AB52790" s="102"/>
    </row>
    <row r="52791" spans="26:28" x14ac:dyDescent="0.3">
      <c r="Z52791" s="102"/>
      <c r="AA52791" s="102"/>
      <c r="AB52791" s="102"/>
    </row>
    <row r="52792" spans="26:28" x14ac:dyDescent="0.3">
      <c r="Z52792" s="102"/>
      <c r="AA52792" s="102"/>
      <c r="AB52792" s="102"/>
    </row>
    <row r="52793" spans="26:28" x14ac:dyDescent="0.3">
      <c r="Z52793" s="102"/>
      <c r="AA52793" s="102"/>
      <c r="AB52793" s="102"/>
    </row>
    <row r="52794" spans="26:28" x14ac:dyDescent="0.3">
      <c r="Z52794" s="102"/>
      <c r="AA52794" s="102"/>
      <c r="AB52794" s="102"/>
    </row>
    <row r="52795" spans="26:28" x14ac:dyDescent="0.3">
      <c r="Z52795" s="102"/>
      <c r="AA52795" s="102"/>
      <c r="AB52795" s="102"/>
    </row>
    <row r="52796" spans="26:28" x14ac:dyDescent="0.3">
      <c r="Z52796" s="102"/>
      <c r="AA52796" s="102"/>
      <c r="AB52796" s="102"/>
    </row>
    <row r="52797" spans="26:28" x14ac:dyDescent="0.3">
      <c r="Z52797" s="102"/>
      <c r="AA52797" s="102"/>
      <c r="AB52797" s="102"/>
    </row>
    <row r="52798" spans="26:28" x14ac:dyDescent="0.3">
      <c r="Z52798" s="102"/>
      <c r="AA52798" s="102"/>
      <c r="AB52798" s="102"/>
    </row>
    <row r="52799" spans="26:28" x14ac:dyDescent="0.3">
      <c r="Z52799" s="102"/>
      <c r="AA52799" s="102"/>
      <c r="AB52799" s="102"/>
    </row>
    <row r="52800" spans="26:28" x14ac:dyDescent="0.3">
      <c r="Z52800" s="102"/>
      <c r="AA52800" s="102"/>
      <c r="AB52800" s="102"/>
    </row>
    <row r="52801" spans="26:28" x14ac:dyDescent="0.3">
      <c r="Z52801" s="102"/>
      <c r="AA52801" s="102"/>
      <c r="AB52801" s="102"/>
    </row>
    <row r="52802" spans="26:28" x14ac:dyDescent="0.3">
      <c r="Z52802" s="102"/>
      <c r="AA52802" s="102"/>
      <c r="AB52802" s="102"/>
    </row>
    <row r="52803" spans="26:28" x14ac:dyDescent="0.3">
      <c r="Z52803" s="102"/>
      <c r="AA52803" s="102"/>
      <c r="AB52803" s="102"/>
    </row>
    <row r="52804" spans="26:28" x14ac:dyDescent="0.3">
      <c r="Z52804" s="102"/>
      <c r="AA52804" s="102"/>
      <c r="AB52804" s="102"/>
    </row>
    <row r="52805" spans="26:28" x14ac:dyDescent="0.3">
      <c r="Z52805" s="102"/>
      <c r="AA52805" s="102"/>
      <c r="AB52805" s="102"/>
    </row>
    <row r="52806" spans="26:28" x14ac:dyDescent="0.3">
      <c r="Z52806" s="102"/>
      <c r="AA52806" s="102"/>
      <c r="AB52806" s="102"/>
    </row>
    <row r="52807" spans="26:28" x14ac:dyDescent="0.3">
      <c r="Z52807" s="102"/>
      <c r="AA52807" s="102"/>
      <c r="AB52807" s="102"/>
    </row>
    <row r="52808" spans="26:28" x14ac:dyDescent="0.3">
      <c r="Z52808" s="102"/>
      <c r="AA52808" s="102"/>
      <c r="AB52808" s="102"/>
    </row>
    <row r="52809" spans="26:28" x14ac:dyDescent="0.3">
      <c r="Z52809" s="102"/>
      <c r="AA52809" s="102"/>
      <c r="AB52809" s="102"/>
    </row>
    <row r="52810" spans="26:28" x14ac:dyDescent="0.3">
      <c r="Z52810" s="102"/>
      <c r="AA52810" s="102"/>
      <c r="AB52810" s="102"/>
    </row>
    <row r="52811" spans="26:28" x14ac:dyDescent="0.3">
      <c r="Z52811" s="102"/>
      <c r="AA52811" s="102"/>
      <c r="AB52811" s="102"/>
    </row>
    <row r="52812" spans="26:28" x14ac:dyDescent="0.3">
      <c r="Z52812" s="102"/>
      <c r="AA52812" s="102"/>
      <c r="AB52812" s="102"/>
    </row>
    <row r="52813" spans="26:28" x14ac:dyDescent="0.3">
      <c r="Z52813" s="102"/>
      <c r="AA52813" s="102"/>
      <c r="AB52813" s="102"/>
    </row>
    <row r="52814" spans="26:28" x14ac:dyDescent="0.3">
      <c r="Z52814" s="102"/>
      <c r="AA52814" s="102"/>
      <c r="AB52814" s="102"/>
    </row>
    <row r="52815" spans="26:28" x14ac:dyDescent="0.3">
      <c r="Z52815" s="102"/>
      <c r="AA52815" s="102"/>
      <c r="AB52815" s="102"/>
    </row>
    <row r="52816" spans="26:28" x14ac:dyDescent="0.3">
      <c r="Z52816" s="102"/>
      <c r="AA52816" s="102"/>
      <c r="AB52816" s="102"/>
    </row>
    <row r="52817" spans="26:28" x14ac:dyDescent="0.3">
      <c r="Z52817" s="102"/>
      <c r="AA52817" s="102"/>
      <c r="AB52817" s="102"/>
    </row>
    <row r="52818" spans="26:28" x14ac:dyDescent="0.3">
      <c r="Z52818" s="102"/>
      <c r="AA52818" s="102"/>
      <c r="AB52818" s="102"/>
    </row>
    <row r="52819" spans="26:28" x14ac:dyDescent="0.3">
      <c r="Z52819" s="102"/>
      <c r="AA52819" s="102"/>
      <c r="AB52819" s="102"/>
    </row>
    <row r="52820" spans="26:28" x14ac:dyDescent="0.3">
      <c r="Z52820" s="102"/>
      <c r="AA52820" s="102"/>
      <c r="AB52820" s="102"/>
    </row>
    <row r="52821" spans="26:28" x14ac:dyDescent="0.3">
      <c r="Z52821" s="102"/>
      <c r="AA52821" s="102"/>
      <c r="AB52821" s="102"/>
    </row>
    <row r="52822" spans="26:28" x14ac:dyDescent="0.3">
      <c r="Z52822" s="102"/>
      <c r="AA52822" s="102"/>
      <c r="AB52822" s="102"/>
    </row>
    <row r="52823" spans="26:28" x14ac:dyDescent="0.3">
      <c r="Z52823" s="102"/>
      <c r="AA52823" s="102"/>
      <c r="AB52823" s="102"/>
    </row>
    <row r="52824" spans="26:28" x14ac:dyDescent="0.3">
      <c r="Z52824" s="102"/>
      <c r="AA52824" s="102"/>
      <c r="AB52824" s="102"/>
    </row>
    <row r="52825" spans="26:28" x14ac:dyDescent="0.3">
      <c r="Z52825" s="102"/>
      <c r="AA52825" s="102"/>
      <c r="AB52825" s="102"/>
    </row>
    <row r="52826" spans="26:28" x14ac:dyDescent="0.3">
      <c r="Z52826" s="102"/>
      <c r="AA52826" s="102"/>
      <c r="AB52826" s="102"/>
    </row>
    <row r="52827" spans="26:28" x14ac:dyDescent="0.3">
      <c r="Z52827" s="102"/>
      <c r="AA52827" s="102"/>
      <c r="AB52827" s="102"/>
    </row>
    <row r="52828" spans="26:28" x14ac:dyDescent="0.3">
      <c r="Z52828" s="102"/>
      <c r="AA52828" s="102"/>
      <c r="AB52828" s="102"/>
    </row>
    <row r="52829" spans="26:28" x14ac:dyDescent="0.3">
      <c r="Z52829" s="102"/>
      <c r="AA52829" s="102"/>
      <c r="AB52829" s="102"/>
    </row>
    <row r="52830" spans="26:28" x14ac:dyDescent="0.3">
      <c r="Z52830" s="102"/>
      <c r="AA52830" s="102"/>
      <c r="AB52830" s="102"/>
    </row>
    <row r="52831" spans="26:28" x14ac:dyDescent="0.3">
      <c r="Z52831" s="102"/>
      <c r="AA52831" s="102"/>
      <c r="AB52831" s="102"/>
    </row>
    <row r="52832" spans="26:28" x14ac:dyDescent="0.3">
      <c r="Z52832" s="102"/>
      <c r="AA52832" s="102"/>
      <c r="AB52832" s="102"/>
    </row>
    <row r="52833" spans="26:28" x14ac:dyDescent="0.3">
      <c r="Z52833" s="102"/>
      <c r="AA52833" s="102"/>
      <c r="AB52833" s="102"/>
    </row>
    <row r="52834" spans="26:28" x14ac:dyDescent="0.3">
      <c r="Z52834" s="102"/>
      <c r="AA52834" s="102"/>
      <c r="AB52834" s="102"/>
    </row>
    <row r="52835" spans="26:28" x14ac:dyDescent="0.3">
      <c r="Z52835" s="102"/>
      <c r="AA52835" s="102"/>
      <c r="AB52835" s="102"/>
    </row>
    <row r="52836" spans="26:28" x14ac:dyDescent="0.3">
      <c r="Z52836" s="102"/>
      <c r="AA52836" s="102"/>
      <c r="AB52836" s="102"/>
    </row>
    <row r="52837" spans="26:28" x14ac:dyDescent="0.3">
      <c r="Z52837" s="102"/>
      <c r="AA52837" s="102"/>
      <c r="AB52837" s="102"/>
    </row>
    <row r="52838" spans="26:28" x14ac:dyDescent="0.3">
      <c r="Z52838" s="102"/>
      <c r="AA52838" s="102"/>
      <c r="AB52838" s="102"/>
    </row>
    <row r="52839" spans="26:28" x14ac:dyDescent="0.3">
      <c r="Z52839" s="102"/>
      <c r="AA52839" s="102"/>
      <c r="AB52839" s="102"/>
    </row>
    <row r="52840" spans="26:28" x14ac:dyDescent="0.3">
      <c r="Z52840" s="102"/>
      <c r="AA52840" s="102"/>
      <c r="AB52840" s="102"/>
    </row>
    <row r="52841" spans="26:28" x14ac:dyDescent="0.3">
      <c r="Z52841" s="102"/>
      <c r="AA52841" s="102"/>
      <c r="AB52841" s="102"/>
    </row>
    <row r="52842" spans="26:28" x14ac:dyDescent="0.3">
      <c r="Z52842" s="102"/>
      <c r="AA52842" s="102"/>
      <c r="AB52842" s="102"/>
    </row>
    <row r="52843" spans="26:28" x14ac:dyDescent="0.3">
      <c r="Z52843" s="102"/>
      <c r="AA52843" s="102"/>
      <c r="AB52843" s="102"/>
    </row>
    <row r="52844" spans="26:28" x14ac:dyDescent="0.3">
      <c r="Z52844" s="102"/>
      <c r="AA52844" s="102"/>
      <c r="AB52844" s="102"/>
    </row>
    <row r="52845" spans="26:28" x14ac:dyDescent="0.3">
      <c r="Z52845" s="102"/>
      <c r="AA52845" s="102"/>
      <c r="AB52845" s="102"/>
    </row>
    <row r="52846" spans="26:28" x14ac:dyDescent="0.3">
      <c r="Z52846" s="102"/>
      <c r="AA52846" s="102"/>
      <c r="AB52846" s="102"/>
    </row>
    <row r="52847" spans="26:28" x14ac:dyDescent="0.3">
      <c r="Z52847" s="102"/>
      <c r="AA52847" s="102"/>
      <c r="AB52847" s="102"/>
    </row>
    <row r="52848" spans="26:28" x14ac:dyDescent="0.3">
      <c r="Z52848" s="102"/>
      <c r="AA52848" s="102"/>
      <c r="AB52848" s="102"/>
    </row>
    <row r="52849" spans="26:28" x14ac:dyDescent="0.3">
      <c r="Z52849" s="102"/>
      <c r="AA52849" s="102"/>
      <c r="AB52849" s="102"/>
    </row>
    <row r="52850" spans="26:28" x14ac:dyDescent="0.3">
      <c r="Z52850" s="102"/>
      <c r="AA52850" s="102"/>
      <c r="AB52850" s="102"/>
    </row>
    <row r="52851" spans="26:28" x14ac:dyDescent="0.3">
      <c r="Z52851" s="102"/>
      <c r="AA52851" s="102"/>
      <c r="AB52851" s="102"/>
    </row>
    <row r="52852" spans="26:28" x14ac:dyDescent="0.3">
      <c r="Z52852" s="102"/>
      <c r="AA52852" s="102"/>
      <c r="AB52852" s="102"/>
    </row>
    <row r="52853" spans="26:28" x14ac:dyDescent="0.3">
      <c r="Z52853" s="102"/>
      <c r="AA52853" s="102"/>
      <c r="AB52853" s="102"/>
    </row>
    <row r="52854" spans="26:28" x14ac:dyDescent="0.3">
      <c r="Z52854" s="102"/>
      <c r="AA52854" s="102"/>
      <c r="AB52854" s="102"/>
    </row>
    <row r="52855" spans="26:28" x14ac:dyDescent="0.3">
      <c r="Z52855" s="102"/>
      <c r="AA52855" s="102"/>
      <c r="AB52855" s="102"/>
    </row>
    <row r="52856" spans="26:28" x14ac:dyDescent="0.3">
      <c r="Z52856" s="102"/>
      <c r="AA52856" s="102"/>
      <c r="AB52856" s="102"/>
    </row>
    <row r="52857" spans="26:28" x14ac:dyDescent="0.3">
      <c r="Z52857" s="102"/>
      <c r="AA52857" s="102"/>
      <c r="AB52857" s="102"/>
    </row>
    <row r="52858" spans="26:28" x14ac:dyDescent="0.3">
      <c r="Z52858" s="102"/>
      <c r="AA52858" s="102"/>
      <c r="AB52858" s="102"/>
    </row>
    <row r="52859" spans="26:28" x14ac:dyDescent="0.3">
      <c r="Z52859" s="102"/>
      <c r="AA52859" s="102"/>
      <c r="AB52859" s="102"/>
    </row>
    <row r="52860" spans="26:28" x14ac:dyDescent="0.3">
      <c r="Z52860" s="102"/>
      <c r="AA52860" s="102"/>
      <c r="AB52860" s="102"/>
    </row>
    <row r="52861" spans="26:28" x14ac:dyDescent="0.3">
      <c r="Z52861" s="102"/>
      <c r="AA52861" s="102"/>
      <c r="AB52861" s="102"/>
    </row>
    <row r="52862" spans="26:28" x14ac:dyDescent="0.3">
      <c r="Z52862" s="102"/>
      <c r="AA52862" s="102"/>
      <c r="AB52862" s="102"/>
    </row>
    <row r="52863" spans="26:28" x14ac:dyDescent="0.3">
      <c r="Z52863" s="102"/>
      <c r="AA52863" s="102"/>
      <c r="AB52863" s="102"/>
    </row>
    <row r="52864" spans="26:28" x14ac:dyDescent="0.3">
      <c r="Z52864" s="102"/>
      <c r="AA52864" s="102"/>
      <c r="AB52864" s="102"/>
    </row>
    <row r="52865" spans="26:28" x14ac:dyDescent="0.3">
      <c r="Z52865" s="102"/>
      <c r="AA52865" s="102"/>
      <c r="AB52865" s="102"/>
    </row>
    <row r="52866" spans="26:28" x14ac:dyDescent="0.3">
      <c r="Z52866" s="102"/>
      <c r="AA52866" s="102"/>
      <c r="AB52866" s="102"/>
    </row>
    <row r="52867" spans="26:28" x14ac:dyDescent="0.3">
      <c r="Z52867" s="102"/>
      <c r="AA52867" s="102"/>
      <c r="AB52867" s="102"/>
    </row>
    <row r="52868" spans="26:28" x14ac:dyDescent="0.3">
      <c r="Z52868" s="102"/>
      <c r="AA52868" s="102"/>
      <c r="AB52868" s="102"/>
    </row>
    <row r="52869" spans="26:28" x14ac:dyDescent="0.3">
      <c r="Z52869" s="102"/>
      <c r="AA52869" s="102"/>
      <c r="AB52869" s="102"/>
    </row>
    <row r="52870" spans="26:28" x14ac:dyDescent="0.3">
      <c r="Z52870" s="102"/>
      <c r="AA52870" s="102"/>
      <c r="AB52870" s="102"/>
    </row>
    <row r="52871" spans="26:28" x14ac:dyDescent="0.3">
      <c r="Z52871" s="102"/>
      <c r="AA52871" s="102"/>
      <c r="AB52871" s="102"/>
    </row>
    <row r="52872" spans="26:28" x14ac:dyDescent="0.3">
      <c r="Z52872" s="102"/>
      <c r="AA52872" s="102"/>
      <c r="AB52872" s="102"/>
    </row>
    <row r="52873" spans="26:28" x14ac:dyDescent="0.3">
      <c r="Z52873" s="102"/>
      <c r="AA52873" s="102"/>
      <c r="AB52873" s="102"/>
    </row>
    <row r="52874" spans="26:28" x14ac:dyDescent="0.3">
      <c r="Z52874" s="102"/>
      <c r="AA52874" s="102"/>
      <c r="AB52874" s="102"/>
    </row>
    <row r="52875" spans="26:28" x14ac:dyDescent="0.3">
      <c r="Z52875" s="102"/>
      <c r="AA52875" s="102"/>
      <c r="AB52875" s="102"/>
    </row>
    <row r="52876" spans="26:28" x14ac:dyDescent="0.3">
      <c r="Z52876" s="102"/>
      <c r="AA52876" s="102"/>
      <c r="AB52876" s="102"/>
    </row>
    <row r="52877" spans="26:28" x14ac:dyDescent="0.3">
      <c r="Z52877" s="102"/>
      <c r="AA52877" s="102"/>
      <c r="AB52877" s="102"/>
    </row>
    <row r="52878" spans="26:28" x14ac:dyDescent="0.3">
      <c r="Z52878" s="102"/>
      <c r="AA52878" s="102"/>
      <c r="AB52878" s="102"/>
    </row>
    <row r="52879" spans="26:28" x14ac:dyDescent="0.3">
      <c r="Z52879" s="102"/>
      <c r="AA52879" s="102"/>
      <c r="AB52879" s="102"/>
    </row>
    <row r="52880" spans="26:28" x14ac:dyDescent="0.3">
      <c r="Z52880" s="102"/>
      <c r="AA52880" s="102"/>
      <c r="AB52880" s="102"/>
    </row>
    <row r="52881" spans="26:28" x14ac:dyDescent="0.3">
      <c r="Z52881" s="102"/>
      <c r="AA52881" s="102"/>
      <c r="AB52881" s="102"/>
    </row>
    <row r="52882" spans="26:28" x14ac:dyDescent="0.3">
      <c r="Z52882" s="102"/>
      <c r="AA52882" s="102"/>
      <c r="AB52882" s="102"/>
    </row>
    <row r="52883" spans="26:28" x14ac:dyDescent="0.3">
      <c r="Z52883" s="102"/>
      <c r="AA52883" s="102"/>
      <c r="AB52883" s="102"/>
    </row>
    <row r="52884" spans="26:28" x14ac:dyDescent="0.3">
      <c r="Z52884" s="102"/>
      <c r="AA52884" s="102"/>
      <c r="AB52884" s="102"/>
    </row>
    <row r="52885" spans="26:28" x14ac:dyDescent="0.3">
      <c r="Z52885" s="102"/>
      <c r="AA52885" s="102"/>
      <c r="AB52885" s="102"/>
    </row>
    <row r="52886" spans="26:28" x14ac:dyDescent="0.3">
      <c r="Z52886" s="102"/>
      <c r="AA52886" s="102"/>
      <c r="AB52886" s="102"/>
    </row>
    <row r="52887" spans="26:28" x14ac:dyDescent="0.3">
      <c r="Z52887" s="102"/>
      <c r="AA52887" s="102"/>
      <c r="AB52887" s="102"/>
    </row>
    <row r="52888" spans="26:28" x14ac:dyDescent="0.3">
      <c r="Z52888" s="102"/>
      <c r="AA52888" s="102"/>
      <c r="AB52888" s="102"/>
    </row>
    <row r="52889" spans="26:28" x14ac:dyDescent="0.3">
      <c r="Z52889" s="102"/>
      <c r="AA52889" s="102"/>
      <c r="AB52889" s="102"/>
    </row>
    <row r="52890" spans="26:28" x14ac:dyDescent="0.3">
      <c r="Z52890" s="102"/>
      <c r="AA52890" s="102"/>
      <c r="AB52890" s="102"/>
    </row>
    <row r="52891" spans="26:28" x14ac:dyDescent="0.3">
      <c r="Z52891" s="102"/>
      <c r="AA52891" s="102"/>
      <c r="AB52891" s="102"/>
    </row>
    <row r="52892" spans="26:28" x14ac:dyDescent="0.3">
      <c r="Z52892" s="102"/>
      <c r="AA52892" s="102"/>
      <c r="AB52892" s="102"/>
    </row>
    <row r="52893" spans="26:28" x14ac:dyDescent="0.3">
      <c r="Z52893" s="102"/>
      <c r="AA52893" s="102"/>
      <c r="AB52893" s="102"/>
    </row>
    <row r="52894" spans="26:28" x14ac:dyDescent="0.3">
      <c r="Z52894" s="102"/>
      <c r="AA52894" s="102"/>
      <c r="AB52894" s="102"/>
    </row>
    <row r="52895" spans="26:28" x14ac:dyDescent="0.3">
      <c r="Z52895" s="102"/>
      <c r="AA52895" s="102"/>
      <c r="AB52895" s="102"/>
    </row>
    <row r="52896" spans="26:28" x14ac:dyDescent="0.3">
      <c r="Z52896" s="102"/>
      <c r="AA52896" s="102"/>
      <c r="AB52896" s="102"/>
    </row>
    <row r="52897" spans="26:28" x14ac:dyDescent="0.3">
      <c r="Z52897" s="102"/>
      <c r="AA52897" s="102"/>
      <c r="AB52897" s="102"/>
    </row>
    <row r="52898" spans="26:28" x14ac:dyDescent="0.3">
      <c r="Z52898" s="102"/>
      <c r="AA52898" s="102"/>
      <c r="AB52898" s="102"/>
    </row>
    <row r="52899" spans="26:28" x14ac:dyDescent="0.3">
      <c r="Z52899" s="102"/>
      <c r="AA52899" s="102"/>
      <c r="AB52899" s="102"/>
    </row>
    <row r="52900" spans="26:28" x14ac:dyDescent="0.3">
      <c r="Z52900" s="102"/>
      <c r="AA52900" s="102"/>
      <c r="AB52900" s="102"/>
    </row>
    <row r="52901" spans="26:28" x14ac:dyDescent="0.3">
      <c r="Z52901" s="102"/>
      <c r="AA52901" s="102"/>
      <c r="AB52901" s="102"/>
    </row>
    <row r="52902" spans="26:28" x14ac:dyDescent="0.3">
      <c r="Z52902" s="102"/>
      <c r="AA52902" s="102"/>
      <c r="AB52902" s="102"/>
    </row>
    <row r="52903" spans="26:28" x14ac:dyDescent="0.3">
      <c r="Z52903" s="102"/>
      <c r="AA52903" s="102"/>
      <c r="AB52903" s="102"/>
    </row>
    <row r="52904" spans="26:28" x14ac:dyDescent="0.3">
      <c r="Z52904" s="102"/>
      <c r="AA52904" s="102"/>
      <c r="AB52904" s="102"/>
    </row>
    <row r="52905" spans="26:28" x14ac:dyDescent="0.3">
      <c r="Z52905" s="102"/>
      <c r="AA52905" s="102"/>
      <c r="AB52905" s="102"/>
    </row>
    <row r="52906" spans="26:28" x14ac:dyDescent="0.3">
      <c r="Z52906" s="102"/>
      <c r="AA52906" s="102"/>
      <c r="AB52906" s="102"/>
    </row>
    <row r="52907" spans="26:28" x14ac:dyDescent="0.3">
      <c r="Z52907" s="102"/>
      <c r="AA52907" s="102"/>
      <c r="AB52907" s="102"/>
    </row>
    <row r="52908" spans="26:28" x14ac:dyDescent="0.3">
      <c r="Z52908" s="102"/>
      <c r="AA52908" s="102"/>
      <c r="AB52908" s="102"/>
    </row>
    <row r="52909" spans="26:28" x14ac:dyDescent="0.3">
      <c r="Z52909" s="102"/>
      <c r="AA52909" s="102"/>
      <c r="AB52909" s="102"/>
    </row>
    <row r="52910" spans="26:28" x14ac:dyDescent="0.3">
      <c r="Z52910" s="102"/>
      <c r="AA52910" s="102"/>
      <c r="AB52910" s="102"/>
    </row>
    <row r="52911" spans="26:28" x14ac:dyDescent="0.3">
      <c r="Z52911" s="102"/>
      <c r="AA52911" s="102"/>
      <c r="AB52911" s="102"/>
    </row>
    <row r="52912" spans="26:28" x14ac:dyDescent="0.3">
      <c r="Z52912" s="102"/>
      <c r="AA52912" s="102"/>
      <c r="AB52912" s="102"/>
    </row>
    <row r="52913" spans="26:28" x14ac:dyDescent="0.3">
      <c r="Z52913" s="102"/>
      <c r="AA52913" s="102"/>
      <c r="AB52913" s="102"/>
    </row>
    <row r="52914" spans="26:28" x14ac:dyDescent="0.3">
      <c r="Z52914" s="102"/>
      <c r="AA52914" s="102"/>
      <c r="AB52914" s="102"/>
    </row>
    <row r="52915" spans="26:28" x14ac:dyDescent="0.3">
      <c r="Z52915" s="102"/>
      <c r="AA52915" s="102"/>
      <c r="AB52915" s="102"/>
    </row>
    <row r="52916" spans="26:28" x14ac:dyDescent="0.3">
      <c r="Z52916" s="102"/>
      <c r="AA52916" s="102"/>
      <c r="AB52916" s="102"/>
    </row>
    <row r="52917" spans="26:28" x14ac:dyDescent="0.3">
      <c r="Z52917" s="102"/>
      <c r="AA52917" s="102"/>
      <c r="AB52917" s="102"/>
    </row>
    <row r="52918" spans="26:28" x14ac:dyDescent="0.3">
      <c r="Z52918" s="102"/>
      <c r="AA52918" s="102"/>
      <c r="AB52918" s="102"/>
    </row>
    <row r="52919" spans="26:28" x14ac:dyDescent="0.3">
      <c r="Z52919" s="102"/>
      <c r="AA52919" s="102"/>
      <c r="AB52919" s="102"/>
    </row>
    <row r="52920" spans="26:28" x14ac:dyDescent="0.3">
      <c r="Z52920" s="102"/>
      <c r="AA52920" s="102"/>
      <c r="AB52920" s="102"/>
    </row>
    <row r="52921" spans="26:28" x14ac:dyDescent="0.3">
      <c r="Z52921" s="102"/>
      <c r="AA52921" s="102"/>
      <c r="AB52921" s="102"/>
    </row>
    <row r="52922" spans="26:28" x14ac:dyDescent="0.3">
      <c r="Z52922" s="102"/>
      <c r="AA52922" s="102"/>
      <c r="AB52922" s="102"/>
    </row>
    <row r="52923" spans="26:28" x14ac:dyDescent="0.3">
      <c r="Z52923" s="102"/>
      <c r="AA52923" s="102"/>
      <c r="AB52923" s="102"/>
    </row>
    <row r="52924" spans="26:28" x14ac:dyDescent="0.3">
      <c r="Z52924" s="102"/>
      <c r="AA52924" s="102"/>
      <c r="AB52924" s="102"/>
    </row>
    <row r="52925" spans="26:28" x14ac:dyDescent="0.3">
      <c r="Z52925" s="102"/>
      <c r="AA52925" s="102"/>
      <c r="AB52925" s="102"/>
    </row>
    <row r="52926" spans="26:28" x14ac:dyDescent="0.3">
      <c r="Z52926" s="102"/>
      <c r="AA52926" s="102"/>
      <c r="AB52926" s="102"/>
    </row>
    <row r="52927" spans="26:28" x14ac:dyDescent="0.3">
      <c r="Z52927" s="102"/>
      <c r="AA52927" s="102"/>
      <c r="AB52927" s="102"/>
    </row>
    <row r="52928" spans="26:28" x14ac:dyDescent="0.3">
      <c r="Z52928" s="102"/>
      <c r="AA52928" s="102"/>
      <c r="AB52928" s="102"/>
    </row>
    <row r="52929" spans="26:28" x14ac:dyDescent="0.3">
      <c r="Z52929" s="102"/>
      <c r="AA52929" s="102"/>
      <c r="AB52929" s="102"/>
    </row>
    <row r="52930" spans="26:28" x14ac:dyDescent="0.3">
      <c r="Z52930" s="102"/>
      <c r="AA52930" s="102"/>
      <c r="AB52930" s="102"/>
    </row>
    <row r="52931" spans="26:28" x14ac:dyDescent="0.3">
      <c r="Z52931" s="102"/>
      <c r="AA52931" s="102"/>
      <c r="AB52931" s="102"/>
    </row>
    <row r="52932" spans="26:28" x14ac:dyDescent="0.3">
      <c r="Z52932" s="102"/>
      <c r="AA52932" s="102"/>
      <c r="AB52932" s="102"/>
    </row>
    <row r="52933" spans="26:28" x14ac:dyDescent="0.3">
      <c r="Z52933" s="102"/>
      <c r="AA52933" s="102"/>
      <c r="AB52933" s="102"/>
    </row>
    <row r="52934" spans="26:28" x14ac:dyDescent="0.3">
      <c r="Z52934" s="102"/>
      <c r="AA52934" s="102"/>
      <c r="AB52934" s="102"/>
    </row>
    <row r="52935" spans="26:28" x14ac:dyDescent="0.3">
      <c r="Z52935" s="102"/>
      <c r="AA52935" s="102"/>
      <c r="AB52935" s="102"/>
    </row>
    <row r="52936" spans="26:28" x14ac:dyDescent="0.3">
      <c r="Z52936" s="102"/>
      <c r="AA52936" s="102"/>
      <c r="AB52936" s="102"/>
    </row>
    <row r="52937" spans="26:28" x14ac:dyDescent="0.3">
      <c r="Z52937" s="102"/>
      <c r="AA52937" s="102"/>
      <c r="AB52937" s="102"/>
    </row>
    <row r="52938" spans="26:28" x14ac:dyDescent="0.3">
      <c r="Z52938" s="102"/>
      <c r="AA52938" s="102"/>
      <c r="AB52938" s="102"/>
    </row>
    <row r="52939" spans="26:28" x14ac:dyDescent="0.3">
      <c r="Z52939" s="102"/>
      <c r="AA52939" s="102"/>
      <c r="AB52939" s="102"/>
    </row>
    <row r="52940" spans="26:28" x14ac:dyDescent="0.3">
      <c r="Z52940" s="102"/>
      <c r="AA52940" s="102"/>
      <c r="AB52940" s="102"/>
    </row>
    <row r="52941" spans="26:28" x14ac:dyDescent="0.3">
      <c r="Z52941" s="102"/>
      <c r="AA52941" s="102"/>
      <c r="AB52941" s="102"/>
    </row>
    <row r="52942" spans="26:28" x14ac:dyDescent="0.3">
      <c r="Z52942" s="102"/>
      <c r="AA52942" s="102"/>
      <c r="AB52942" s="102"/>
    </row>
    <row r="52943" spans="26:28" x14ac:dyDescent="0.3">
      <c r="Z52943" s="102"/>
      <c r="AA52943" s="102"/>
      <c r="AB52943" s="102"/>
    </row>
    <row r="52944" spans="26:28" x14ac:dyDescent="0.3">
      <c r="Z52944" s="102"/>
      <c r="AA52944" s="102"/>
      <c r="AB52944" s="102"/>
    </row>
    <row r="52945" spans="26:28" x14ac:dyDescent="0.3">
      <c r="Z52945" s="102"/>
      <c r="AA52945" s="102"/>
      <c r="AB52945" s="102"/>
    </row>
    <row r="52946" spans="26:28" x14ac:dyDescent="0.3">
      <c r="Z52946" s="102"/>
      <c r="AA52946" s="102"/>
      <c r="AB52946" s="102"/>
    </row>
    <row r="52947" spans="26:28" x14ac:dyDescent="0.3">
      <c r="Z52947" s="102"/>
      <c r="AA52947" s="102"/>
      <c r="AB52947" s="102"/>
    </row>
    <row r="52948" spans="26:28" x14ac:dyDescent="0.3">
      <c r="Z52948" s="102"/>
      <c r="AA52948" s="102"/>
      <c r="AB52948" s="102"/>
    </row>
    <row r="52949" spans="26:28" x14ac:dyDescent="0.3">
      <c r="Z52949" s="102"/>
      <c r="AA52949" s="102"/>
      <c r="AB52949" s="102"/>
    </row>
    <row r="52950" spans="26:28" x14ac:dyDescent="0.3">
      <c r="Z52950" s="102"/>
      <c r="AA52950" s="102"/>
      <c r="AB52950" s="102"/>
    </row>
    <row r="52951" spans="26:28" x14ac:dyDescent="0.3">
      <c r="Z52951" s="102"/>
      <c r="AA52951" s="102"/>
      <c r="AB52951" s="102"/>
    </row>
    <row r="52952" spans="26:28" x14ac:dyDescent="0.3">
      <c r="Z52952" s="102"/>
      <c r="AA52952" s="102"/>
      <c r="AB52952" s="102"/>
    </row>
    <row r="52953" spans="26:28" x14ac:dyDescent="0.3">
      <c r="Z52953" s="102"/>
      <c r="AA52953" s="102"/>
      <c r="AB52953" s="102"/>
    </row>
    <row r="52954" spans="26:28" x14ac:dyDescent="0.3">
      <c r="Z52954" s="102"/>
      <c r="AA52954" s="102"/>
      <c r="AB52954" s="102"/>
    </row>
    <row r="52955" spans="26:28" x14ac:dyDescent="0.3">
      <c r="Z52955" s="102"/>
      <c r="AA52955" s="102"/>
      <c r="AB52955" s="102"/>
    </row>
    <row r="52956" spans="26:28" x14ac:dyDescent="0.3">
      <c r="Z52956" s="102"/>
      <c r="AA52956" s="102"/>
      <c r="AB52956" s="102"/>
    </row>
    <row r="52957" spans="26:28" x14ac:dyDescent="0.3">
      <c r="Z52957" s="102"/>
      <c r="AA52957" s="102"/>
      <c r="AB52957" s="102"/>
    </row>
    <row r="52958" spans="26:28" x14ac:dyDescent="0.3">
      <c r="Z52958" s="102"/>
      <c r="AA52958" s="102"/>
      <c r="AB52958" s="102"/>
    </row>
    <row r="52959" spans="26:28" x14ac:dyDescent="0.3">
      <c r="Z52959" s="102"/>
      <c r="AA52959" s="102"/>
      <c r="AB52959" s="102"/>
    </row>
    <row r="52960" spans="26:28" x14ac:dyDescent="0.3">
      <c r="Z52960" s="102"/>
      <c r="AA52960" s="102"/>
      <c r="AB52960" s="102"/>
    </row>
    <row r="52961" spans="26:28" x14ac:dyDescent="0.3">
      <c r="Z52961" s="102"/>
      <c r="AA52961" s="102"/>
      <c r="AB52961" s="102"/>
    </row>
    <row r="52962" spans="26:28" x14ac:dyDescent="0.3">
      <c r="Z52962" s="102"/>
      <c r="AA52962" s="102"/>
      <c r="AB52962" s="102"/>
    </row>
    <row r="52963" spans="26:28" x14ac:dyDescent="0.3">
      <c r="Z52963" s="102"/>
      <c r="AA52963" s="102"/>
      <c r="AB52963" s="102"/>
    </row>
    <row r="52964" spans="26:28" x14ac:dyDescent="0.3">
      <c r="Z52964" s="102"/>
      <c r="AA52964" s="102"/>
      <c r="AB52964" s="102"/>
    </row>
    <row r="52965" spans="26:28" x14ac:dyDescent="0.3">
      <c r="Z52965" s="102"/>
      <c r="AA52965" s="102"/>
      <c r="AB52965" s="102"/>
    </row>
    <row r="52966" spans="26:28" x14ac:dyDescent="0.3">
      <c r="Z52966" s="102"/>
      <c r="AA52966" s="102"/>
      <c r="AB52966" s="102"/>
    </row>
    <row r="52967" spans="26:28" x14ac:dyDescent="0.3">
      <c r="Z52967" s="102"/>
      <c r="AA52967" s="102"/>
      <c r="AB52967" s="102"/>
    </row>
    <row r="52968" spans="26:28" x14ac:dyDescent="0.3">
      <c r="Z52968" s="102"/>
      <c r="AA52968" s="102"/>
      <c r="AB52968" s="102"/>
    </row>
    <row r="52969" spans="26:28" x14ac:dyDescent="0.3">
      <c r="Z52969" s="102"/>
      <c r="AA52969" s="102"/>
      <c r="AB52969" s="102"/>
    </row>
    <row r="52970" spans="26:28" x14ac:dyDescent="0.3">
      <c r="Z52970" s="102"/>
      <c r="AA52970" s="102"/>
      <c r="AB52970" s="102"/>
    </row>
    <row r="52971" spans="26:28" x14ac:dyDescent="0.3">
      <c r="Z52971" s="102"/>
      <c r="AA52971" s="102"/>
      <c r="AB52971" s="102"/>
    </row>
    <row r="52972" spans="26:28" x14ac:dyDescent="0.3">
      <c r="Z52972" s="102"/>
      <c r="AA52972" s="102"/>
      <c r="AB52972" s="102"/>
    </row>
    <row r="52973" spans="26:28" x14ac:dyDescent="0.3">
      <c r="Z52973" s="102"/>
      <c r="AA52973" s="102"/>
      <c r="AB52973" s="102"/>
    </row>
    <row r="52974" spans="26:28" x14ac:dyDescent="0.3">
      <c r="Z52974" s="102"/>
      <c r="AA52974" s="102"/>
      <c r="AB52974" s="102"/>
    </row>
    <row r="52975" spans="26:28" x14ac:dyDescent="0.3">
      <c r="Z52975" s="102"/>
      <c r="AA52975" s="102"/>
      <c r="AB52975" s="102"/>
    </row>
    <row r="52976" spans="26:28" x14ac:dyDescent="0.3">
      <c r="Z52976" s="102"/>
      <c r="AA52976" s="102"/>
      <c r="AB52976" s="102"/>
    </row>
    <row r="52977" spans="26:28" x14ac:dyDescent="0.3">
      <c r="Z52977" s="102"/>
      <c r="AA52977" s="102"/>
      <c r="AB52977" s="102"/>
    </row>
    <row r="52978" spans="26:28" x14ac:dyDescent="0.3">
      <c r="Z52978" s="102"/>
      <c r="AA52978" s="102"/>
      <c r="AB52978" s="102"/>
    </row>
    <row r="52979" spans="26:28" x14ac:dyDescent="0.3">
      <c r="Z52979" s="102"/>
      <c r="AA52979" s="102"/>
      <c r="AB52979" s="102"/>
    </row>
    <row r="52980" spans="26:28" x14ac:dyDescent="0.3">
      <c r="Z52980" s="102"/>
      <c r="AA52980" s="102"/>
      <c r="AB52980" s="102"/>
    </row>
    <row r="52981" spans="26:28" x14ac:dyDescent="0.3">
      <c r="Z52981" s="102"/>
      <c r="AA52981" s="102"/>
      <c r="AB52981" s="102"/>
    </row>
    <row r="52982" spans="26:28" x14ac:dyDescent="0.3">
      <c r="Z52982" s="102"/>
      <c r="AA52982" s="102"/>
      <c r="AB52982" s="102"/>
    </row>
    <row r="52983" spans="26:28" x14ac:dyDescent="0.3">
      <c r="Z52983" s="102"/>
      <c r="AA52983" s="102"/>
      <c r="AB52983" s="102"/>
    </row>
    <row r="52984" spans="26:28" x14ac:dyDescent="0.3">
      <c r="Z52984" s="102"/>
      <c r="AA52984" s="102"/>
      <c r="AB52984" s="102"/>
    </row>
    <row r="52985" spans="26:28" x14ac:dyDescent="0.3">
      <c r="Z52985" s="102"/>
      <c r="AA52985" s="102"/>
      <c r="AB52985" s="102"/>
    </row>
    <row r="52986" spans="26:28" x14ac:dyDescent="0.3">
      <c r="Z52986" s="102"/>
      <c r="AA52986" s="102"/>
      <c r="AB52986" s="102"/>
    </row>
    <row r="52987" spans="26:28" x14ac:dyDescent="0.3">
      <c r="Z52987" s="102"/>
      <c r="AA52987" s="102"/>
      <c r="AB52987" s="102"/>
    </row>
    <row r="52988" spans="26:28" x14ac:dyDescent="0.3">
      <c r="Z52988" s="102"/>
      <c r="AA52988" s="102"/>
      <c r="AB52988" s="102"/>
    </row>
    <row r="52989" spans="26:28" x14ac:dyDescent="0.3">
      <c r="Z52989" s="102"/>
      <c r="AA52989" s="102"/>
      <c r="AB52989" s="102"/>
    </row>
    <row r="52990" spans="26:28" x14ac:dyDescent="0.3">
      <c r="Z52990" s="102"/>
      <c r="AA52990" s="102"/>
      <c r="AB52990" s="102"/>
    </row>
    <row r="52991" spans="26:28" x14ac:dyDescent="0.3">
      <c r="Z52991" s="102"/>
      <c r="AA52991" s="102"/>
      <c r="AB52991" s="102"/>
    </row>
    <row r="52992" spans="26:28" x14ac:dyDescent="0.3">
      <c r="Z52992" s="102"/>
      <c r="AA52992" s="102"/>
      <c r="AB52992" s="102"/>
    </row>
    <row r="52993" spans="26:28" x14ac:dyDescent="0.3">
      <c r="Z52993" s="102"/>
      <c r="AA52993" s="102"/>
      <c r="AB52993" s="102"/>
    </row>
    <row r="52994" spans="26:28" x14ac:dyDescent="0.3">
      <c r="Z52994" s="102"/>
      <c r="AA52994" s="102"/>
      <c r="AB52994" s="102"/>
    </row>
    <row r="52995" spans="26:28" x14ac:dyDescent="0.3">
      <c r="Z52995" s="102"/>
      <c r="AA52995" s="102"/>
      <c r="AB52995" s="102"/>
    </row>
    <row r="52996" spans="26:28" x14ac:dyDescent="0.3">
      <c r="Z52996" s="102"/>
      <c r="AA52996" s="102"/>
      <c r="AB52996" s="102"/>
    </row>
    <row r="52997" spans="26:28" x14ac:dyDescent="0.3">
      <c r="Z52997" s="102"/>
      <c r="AA52997" s="102"/>
      <c r="AB52997" s="102"/>
    </row>
    <row r="52998" spans="26:28" x14ac:dyDescent="0.3">
      <c r="Z52998" s="102"/>
      <c r="AA52998" s="102"/>
      <c r="AB52998" s="102"/>
    </row>
    <row r="52999" spans="26:28" x14ac:dyDescent="0.3">
      <c r="Z52999" s="102"/>
      <c r="AA52999" s="102"/>
      <c r="AB52999" s="102"/>
    </row>
    <row r="53000" spans="26:28" x14ac:dyDescent="0.3">
      <c r="Z53000" s="102"/>
      <c r="AA53000" s="102"/>
      <c r="AB53000" s="102"/>
    </row>
    <row r="53001" spans="26:28" x14ac:dyDescent="0.3">
      <c r="Z53001" s="102"/>
      <c r="AA53001" s="102"/>
      <c r="AB53001" s="102"/>
    </row>
    <row r="53002" spans="26:28" x14ac:dyDescent="0.3">
      <c r="Z53002" s="102"/>
      <c r="AA53002" s="102"/>
      <c r="AB53002" s="102"/>
    </row>
    <row r="53003" spans="26:28" x14ac:dyDescent="0.3">
      <c r="Z53003" s="102"/>
      <c r="AA53003" s="102"/>
      <c r="AB53003" s="102"/>
    </row>
    <row r="53004" spans="26:28" x14ac:dyDescent="0.3">
      <c r="Z53004" s="102"/>
      <c r="AA53004" s="102"/>
      <c r="AB53004" s="102"/>
    </row>
    <row r="53005" spans="26:28" x14ac:dyDescent="0.3">
      <c r="Z53005" s="102"/>
      <c r="AA53005" s="102"/>
      <c r="AB53005" s="102"/>
    </row>
    <row r="53006" spans="26:28" x14ac:dyDescent="0.3">
      <c r="Z53006" s="102"/>
      <c r="AA53006" s="102"/>
      <c r="AB53006" s="102"/>
    </row>
    <row r="53007" spans="26:28" x14ac:dyDescent="0.3">
      <c r="Z53007" s="102"/>
      <c r="AA53007" s="102"/>
      <c r="AB53007" s="102"/>
    </row>
    <row r="53008" spans="26:28" x14ac:dyDescent="0.3">
      <c r="Z53008" s="102"/>
      <c r="AA53008" s="102"/>
      <c r="AB53008" s="102"/>
    </row>
    <row r="53009" spans="26:28" x14ac:dyDescent="0.3">
      <c r="Z53009" s="102"/>
      <c r="AA53009" s="102"/>
      <c r="AB53009" s="102"/>
    </row>
    <row r="53010" spans="26:28" x14ac:dyDescent="0.3">
      <c r="Z53010" s="102"/>
      <c r="AA53010" s="102"/>
      <c r="AB53010" s="102"/>
    </row>
    <row r="53011" spans="26:28" x14ac:dyDescent="0.3">
      <c r="Z53011" s="102"/>
      <c r="AA53011" s="102"/>
      <c r="AB53011" s="102"/>
    </row>
    <row r="53012" spans="26:28" x14ac:dyDescent="0.3">
      <c r="Z53012" s="102"/>
      <c r="AA53012" s="102"/>
      <c r="AB53012" s="102"/>
    </row>
    <row r="53013" spans="26:28" x14ac:dyDescent="0.3">
      <c r="Z53013" s="102"/>
      <c r="AA53013" s="102"/>
      <c r="AB53013" s="102"/>
    </row>
    <row r="53014" spans="26:28" x14ac:dyDescent="0.3">
      <c r="Z53014" s="102"/>
      <c r="AA53014" s="102"/>
      <c r="AB53014" s="102"/>
    </row>
    <row r="53015" spans="26:28" x14ac:dyDescent="0.3">
      <c r="Z53015" s="102"/>
      <c r="AA53015" s="102"/>
      <c r="AB53015" s="102"/>
    </row>
    <row r="53016" spans="26:28" x14ac:dyDescent="0.3">
      <c r="Z53016" s="102"/>
      <c r="AA53016" s="102"/>
      <c r="AB53016" s="102"/>
    </row>
    <row r="53017" spans="26:28" x14ac:dyDescent="0.3">
      <c r="Z53017" s="102"/>
      <c r="AA53017" s="102"/>
      <c r="AB53017" s="102"/>
    </row>
    <row r="53018" spans="26:28" x14ac:dyDescent="0.3">
      <c r="Z53018" s="102"/>
      <c r="AA53018" s="102"/>
      <c r="AB53018" s="102"/>
    </row>
    <row r="53019" spans="26:28" x14ac:dyDescent="0.3">
      <c r="Z53019" s="102"/>
      <c r="AA53019" s="102"/>
      <c r="AB53019" s="102"/>
    </row>
    <row r="53020" spans="26:28" x14ac:dyDescent="0.3">
      <c r="Z53020" s="102"/>
      <c r="AA53020" s="102"/>
      <c r="AB53020" s="102"/>
    </row>
    <row r="53021" spans="26:28" x14ac:dyDescent="0.3">
      <c r="Z53021" s="102"/>
      <c r="AA53021" s="102"/>
      <c r="AB53021" s="102"/>
    </row>
    <row r="53022" spans="26:28" x14ac:dyDescent="0.3">
      <c r="Z53022" s="102"/>
      <c r="AA53022" s="102"/>
      <c r="AB53022" s="102"/>
    </row>
    <row r="53023" spans="26:28" x14ac:dyDescent="0.3">
      <c r="Z53023" s="102"/>
      <c r="AA53023" s="102"/>
      <c r="AB53023" s="102"/>
    </row>
    <row r="53024" spans="26:28" x14ac:dyDescent="0.3">
      <c r="Z53024" s="102"/>
      <c r="AA53024" s="102"/>
      <c r="AB53024" s="102"/>
    </row>
    <row r="53025" spans="26:28" x14ac:dyDescent="0.3">
      <c r="Z53025" s="102"/>
      <c r="AA53025" s="102"/>
      <c r="AB53025" s="102"/>
    </row>
    <row r="53026" spans="26:28" x14ac:dyDescent="0.3">
      <c r="Z53026" s="102"/>
      <c r="AA53026" s="102"/>
      <c r="AB53026" s="102"/>
    </row>
    <row r="53027" spans="26:28" x14ac:dyDescent="0.3">
      <c r="Z53027" s="102"/>
      <c r="AA53027" s="102"/>
      <c r="AB53027" s="102"/>
    </row>
    <row r="53028" spans="26:28" x14ac:dyDescent="0.3">
      <c r="Z53028" s="102"/>
      <c r="AA53028" s="102"/>
      <c r="AB53028" s="102"/>
    </row>
    <row r="53029" spans="26:28" x14ac:dyDescent="0.3">
      <c r="Z53029" s="102"/>
      <c r="AA53029" s="102"/>
      <c r="AB53029" s="102"/>
    </row>
    <row r="53030" spans="26:28" x14ac:dyDescent="0.3">
      <c r="Z53030" s="102"/>
      <c r="AA53030" s="102"/>
      <c r="AB53030" s="102"/>
    </row>
    <row r="53031" spans="26:28" x14ac:dyDescent="0.3">
      <c r="Z53031" s="102"/>
      <c r="AA53031" s="102"/>
      <c r="AB53031" s="102"/>
    </row>
    <row r="53032" spans="26:28" x14ac:dyDescent="0.3">
      <c r="Z53032" s="102"/>
      <c r="AA53032" s="102"/>
      <c r="AB53032" s="102"/>
    </row>
    <row r="53033" spans="26:28" x14ac:dyDescent="0.3">
      <c r="Z53033" s="102"/>
      <c r="AA53033" s="102"/>
      <c r="AB53033" s="102"/>
    </row>
    <row r="53034" spans="26:28" x14ac:dyDescent="0.3">
      <c r="Z53034" s="102"/>
      <c r="AA53034" s="102"/>
      <c r="AB53034" s="102"/>
    </row>
    <row r="53035" spans="26:28" x14ac:dyDescent="0.3">
      <c r="Z53035" s="102"/>
      <c r="AA53035" s="102"/>
      <c r="AB53035" s="102"/>
    </row>
    <row r="53036" spans="26:28" x14ac:dyDescent="0.3">
      <c r="Z53036" s="102"/>
      <c r="AA53036" s="102"/>
      <c r="AB53036" s="102"/>
    </row>
    <row r="53037" spans="26:28" x14ac:dyDescent="0.3">
      <c r="Z53037" s="102"/>
      <c r="AA53037" s="102"/>
      <c r="AB53037" s="102"/>
    </row>
    <row r="53038" spans="26:28" x14ac:dyDescent="0.3">
      <c r="Z53038" s="102"/>
      <c r="AA53038" s="102"/>
      <c r="AB53038" s="102"/>
    </row>
    <row r="53039" spans="26:28" x14ac:dyDescent="0.3">
      <c r="Z53039" s="102"/>
      <c r="AA53039" s="102"/>
      <c r="AB53039" s="102"/>
    </row>
    <row r="53040" spans="26:28" x14ac:dyDescent="0.3">
      <c r="Z53040" s="102"/>
      <c r="AA53040" s="102"/>
      <c r="AB53040" s="102"/>
    </row>
    <row r="53041" spans="26:28" x14ac:dyDescent="0.3">
      <c r="Z53041" s="102"/>
      <c r="AA53041" s="102"/>
      <c r="AB53041" s="102"/>
    </row>
    <row r="53042" spans="26:28" x14ac:dyDescent="0.3">
      <c r="Z53042" s="102"/>
      <c r="AA53042" s="102"/>
      <c r="AB53042" s="102"/>
    </row>
    <row r="53043" spans="26:28" x14ac:dyDescent="0.3">
      <c r="Z53043" s="102"/>
      <c r="AA53043" s="102"/>
      <c r="AB53043" s="102"/>
    </row>
    <row r="53044" spans="26:28" x14ac:dyDescent="0.3">
      <c r="Z53044" s="102"/>
      <c r="AA53044" s="102"/>
      <c r="AB53044" s="102"/>
    </row>
    <row r="53045" spans="26:28" x14ac:dyDescent="0.3">
      <c r="Z53045" s="102"/>
      <c r="AA53045" s="102"/>
      <c r="AB53045" s="102"/>
    </row>
    <row r="53046" spans="26:28" x14ac:dyDescent="0.3">
      <c r="Z53046" s="102"/>
      <c r="AA53046" s="102"/>
      <c r="AB53046" s="102"/>
    </row>
    <row r="53047" spans="26:28" x14ac:dyDescent="0.3">
      <c r="Z53047" s="102"/>
      <c r="AA53047" s="102"/>
      <c r="AB53047" s="102"/>
    </row>
    <row r="53048" spans="26:28" x14ac:dyDescent="0.3">
      <c r="Z53048" s="102"/>
      <c r="AA53048" s="102"/>
      <c r="AB53048" s="102"/>
    </row>
    <row r="53049" spans="26:28" x14ac:dyDescent="0.3">
      <c r="Z53049" s="102"/>
      <c r="AA53049" s="102"/>
      <c r="AB53049" s="102"/>
    </row>
    <row r="53050" spans="26:28" x14ac:dyDescent="0.3">
      <c r="Z53050" s="102"/>
      <c r="AA53050" s="102"/>
      <c r="AB53050" s="102"/>
    </row>
    <row r="53051" spans="26:28" x14ac:dyDescent="0.3">
      <c r="Z53051" s="102"/>
      <c r="AA53051" s="102"/>
      <c r="AB53051" s="102"/>
    </row>
    <row r="53052" spans="26:28" x14ac:dyDescent="0.3">
      <c r="Z53052" s="102"/>
      <c r="AA53052" s="102"/>
      <c r="AB53052" s="102"/>
    </row>
    <row r="53053" spans="26:28" x14ac:dyDescent="0.3">
      <c r="Z53053" s="102"/>
      <c r="AA53053" s="102"/>
      <c r="AB53053" s="102"/>
    </row>
    <row r="53054" spans="26:28" x14ac:dyDescent="0.3">
      <c r="Z53054" s="102"/>
      <c r="AA53054" s="102"/>
      <c r="AB53054" s="102"/>
    </row>
    <row r="53055" spans="26:28" x14ac:dyDescent="0.3">
      <c r="Z53055" s="102"/>
      <c r="AA53055" s="102"/>
      <c r="AB53055" s="102"/>
    </row>
    <row r="53056" spans="26:28" x14ac:dyDescent="0.3">
      <c r="Z53056" s="102"/>
      <c r="AA53056" s="102"/>
      <c r="AB53056" s="102"/>
    </row>
    <row r="53057" spans="26:28" x14ac:dyDescent="0.3">
      <c r="Z53057" s="102"/>
      <c r="AA53057" s="102"/>
      <c r="AB53057" s="102"/>
    </row>
    <row r="53058" spans="26:28" x14ac:dyDescent="0.3">
      <c r="Z53058" s="102"/>
      <c r="AA53058" s="102"/>
      <c r="AB53058" s="102"/>
    </row>
    <row r="53059" spans="26:28" x14ac:dyDescent="0.3">
      <c r="Z53059" s="102"/>
      <c r="AA53059" s="102"/>
      <c r="AB53059" s="102"/>
    </row>
    <row r="53060" spans="26:28" x14ac:dyDescent="0.3">
      <c r="Z53060" s="102"/>
      <c r="AA53060" s="102"/>
      <c r="AB53060" s="102"/>
    </row>
    <row r="53061" spans="26:28" x14ac:dyDescent="0.3">
      <c r="Z53061" s="102"/>
      <c r="AA53061" s="102"/>
      <c r="AB53061" s="102"/>
    </row>
    <row r="53062" spans="26:28" x14ac:dyDescent="0.3">
      <c r="Z53062" s="102"/>
      <c r="AA53062" s="102"/>
      <c r="AB53062" s="102"/>
    </row>
    <row r="53063" spans="26:28" x14ac:dyDescent="0.3">
      <c r="Z53063" s="102"/>
      <c r="AA53063" s="102"/>
      <c r="AB53063" s="102"/>
    </row>
    <row r="53064" spans="26:28" x14ac:dyDescent="0.3">
      <c r="Z53064" s="102"/>
      <c r="AA53064" s="102"/>
      <c r="AB53064" s="102"/>
    </row>
    <row r="53065" spans="26:28" x14ac:dyDescent="0.3">
      <c r="Z53065" s="102"/>
      <c r="AA53065" s="102"/>
      <c r="AB53065" s="102"/>
    </row>
    <row r="53066" spans="26:28" x14ac:dyDescent="0.3">
      <c r="Z53066" s="102"/>
      <c r="AA53066" s="102"/>
      <c r="AB53066" s="102"/>
    </row>
    <row r="53067" spans="26:28" x14ac:dyDescent="0.3">
      <c r="Z53067" s="102"/>
      <c r="AA53067" s="102"/>
      <c r="AB53067" s="102"/>
    </row>
    <row r="53068" spans="26:28" x14ac:dyDescent="0.3">
      <c r="Z53068" s="102"/>
      <c r="AA53068" s="102"/>
      <c r="AB53068" s="102"/>
    </row>
    <row r="53069" spans="26:28" x14ac:dyDescent="0.3">
      <c r="Z53069" s="102"/>
      <c r="AA53069" s="102"/>
      <c r="AB53069" s="102"/>
    </row>
    <row r="53070" spans="26:28" x14ac:dyDescent="0.3">
      <c r="Z53070" s="102"/>
      <c r="AA53070" s="102"/>
      <c r="AB53070" s="102"/>
    </row>
    <row r="53071" spans="26:28" x14ac:dyDescent="0.3">
      <c r="Z53071" s="102"/>
      <c r="AA53071" s="102"/>
      <c r="AB53071" s="102"/>
    </row>
    <row r="53072" spans="26:28" x14ac:dyDescent="0.3">
      <c r="Z53072" s="102"/>
      <c r="AA53072" s="102"/>
      <c r="AB53072" s="102"/>
    </row>
    <row r="53073" spans="26:28" x14ac:dyDescent="0.3">
      <c r="Z53073" s="102"/>
      <c r="AA53073" s="102"/>
      <c r="AB53073" s="102"/>
    </row>
    <row r="53074" spans="26:28" x14ac:dyDescent="0.3">
      <c r="Z53074" s="102"/>
      <c r="AA53074" s="102"/>
      <c r="AB53074" s="102"/>
    </row>
    <row r="53075" spans="26:28" x14ac:dyDescent="0.3">
      <c r="Z53075" s="102"/>
      <c r="AA53075" s="102"/>
      <c r="AB53075" s="102"/>
    </row>
    <row r="53076" spans="26:28" x14ac:dyDescent="0.3">
      <c r="Z53076" s="102"/>
      <c r="AA53076" s="102"/>
      <c r="AB53076" s="102"/>
    </row>
    <row r="53077" spans="26:28" x14ac:dyDescent="0.3">
      <c r="Z53077" s="102"/>
      <c r="AA53077" s="102"/>
      <c r="AB53077" s="102"/>
    </row>
    <row r="53078" spans="26:28" x14ac:dyDescent="0.3">
      <c r="Z53078" s="102"/>
      <c r="AA53078" s="102"/>
      <c r="AB53078" s="102"/>
    </row>
    <row r="53079" spans="26:28" x14ac:dyDescent="0.3">
      <c r="Z53079" s="102"/>
      <c r="AA53079" s="102"/>
      <c r="AB53079" s="102"/>
    </row>
    <row r="53080" spans="26:28" x14ac:dyDescent="0.3">
      <c r="Z53080" s="102"/>
      <c r="AA53080" s="102"/>
      <c r="AB53080" s="102"/>
    </row>
    <row r="53081" spans="26:28" x14ac:dyDescent="0.3">
      <c r="Z53081" s="102"/>
      <c r="AA53081" s="102"/>
      <c r="AB53081" s="102"/>
    </row>
    <row r="53082" spans="26:28" x14ac:dyDescent="0.3">
      <c r="Z53082" s="102"/>
      <c r="AA53082" s="102"/>
      <c r="AB53082" s="102"/>
    </row>
    <row r="53083" spans="26:28" x14ac:dyDescent="0.3">
      <c r="Z53083" s="102"/>
      <c r="AA53083" s="102"/>
      <c r="AB53083" s="102"/>
    </row>
    <row r="53084" spans="26:28" x14ac:dyDescent="0.3">
      <c r="Z53084" s="102"/>
      <c r="AA53084" s="102"/>
      <c r="AB53084" s="102"/>
    </row>
    <row r="53085" spans="26:28" x14ac:dyDescent="0.3">
      <c r="Z53085" s="102"/>
      <c r="AA53085" s="102"/>
      <c r="AB53085" s="102"/>
    </row>
    <row r="53086" spans="26:28" x14ac:dyDescent="0.3">
      <c r="Z53086" s="102"/>
      <c r="AA53086" s="102"/>
      <c r="AB53086" s="102"/>
    </row>
    <row r="53087" spans="26:28" x14ac:dyDescent="0.3">
      <c r="Z53087" s="102"/>
      <c r="AA53087" s="102"/>
      <c r="AB53087" s="102"/>
    </row>
    <row r="53088" spans="26:28" x14ac:dyDescent="0.3">
      <c r="Z53088" s="102"/>
      <c r="AA53088" s="102"/>
      <c r="AB53088" s="102"/>
    </row>
    <row r="53089" spans="26:28" x14ac:dyDescent="0.3">
      <c r="Z53089" s="102"/>
      <c r="AA53089" s="102"/>
      <c r="AB53089" s="102"/>
    </row>
    <row r="53090" spans="26:28" x14ac:dyDescent="0.3">
      <c r="Z53090" s="102"/>
      <c r="AA53090" s="102"/>
      <c r="AB53090" s="102"/>
    </row>
    <row r="53091" spans="26:28" x14ac:dyDescent="0.3">
      <c r="Z53091" s="102"/>
      <c r="AA53091" s="102"/>
      <c r="AB53091" s="102"/>
    </row>
    <row r="53092" spans="26:28" x14ac:dyDescent="0.3">
      <c r="Z53092" s="102"/>
      <c r="AA53092" s="102"/>
      <c r="AB53092" s="102"/>
    </row>
    <row r="53093" spans="26:28" x14ac:dyDescent="0.3">
      <c r="Z53093" s="102"/>
      <c r="AA53093" s="102"/>
      <c r="AB53093" s="102"/>
    </row>
    <row r="53094" spans="26:28" x14ac:dyDescent="0.3">
      <c r="Z53094" s="102"/>
      <c r="AA53094" s="102"/>
      <c r="AB53094" s="102"/>
    </row>
    <row r="53095" spans="26:28" x14ac:dyDescent="0.3">
      <c r="Z53095" s="102"/>
      <c r="AA53095" s="102"/>
      <c r="AB53095" s="102"/>
    </row>
    <row r="53096" spans="26:28" x14ac:dyDescent="0.3">
      <c r="Z53096" s="102"/>
      <c r="AA53096" s="102"/>
      <c r="AB53096" s="102"/>
    </row>
    <row r="53097" spans="26:28" x14ac:dyDescent="0.3">
      <c r="Z53097" s="102"/>
      <c r="AA53097" s="102"/>
      <c r="AB53097" s="102"/>
    </row>
    <row r="53098" spans="26:28" x14ac:dyDescent="0.3">
      <c r="Z53098" s="102"/>
      <c r="AA53098" s="102"/>
      <c r="AB53098" s="102"/>
    </row>
    <row r="53099" spans="26:28" x14ac:dyDescent="0.3">
      <c r="Z53099" s="102"/>
      <c r="AA53099" s="102"/>
      <c r="AB53099" s="102"/>
    </row>
    <row r="53100" spans="26:28" x14ac:dyDescent="0.3">
      <c r="Z53100" s="102"/>
      <c r="AA53100" s="102"/>
      <c r="AB53100" s="102"/>
    </row>
    <row r="53101" spans="26:28" x14ac:dyDescent="0.3">
      <c r="Z53101" s="102"/>
      <c r="AA53101" s="102"/>
      <c r="AB53101" s="102"/>
    </row>
    <row r="53102" spans="26:28" x14ac:dyDescent="0.3">
      <c r="Z53102" s="102"/>
      <c r="AA53102" s="102"/>
      <c r="AB53102" s="102"/>
    </row>
    <row r="53103" spans="26:28" x14ac:dyDescent="0.3">
      <c r="Z53103" s="102"/>
      <c r="AA53103" s="102"/>
      <c r="AB53103" s="102"/>
    </row>
    <row r="53104" spans="26:28" x14ac:dyDescent="0.3">
      <c r="Z53104" s="102"/>
      <c r="AA53104" s="102"/>
      <c r="AB53104" s="102"/>
    </row>
    <row r="53105" spans="26:28" x14ac:dyDescent="0.3">
      <c r="Z53105" s="102"/>
      <c r="AA53105" s="102"/>
      <c r="AB53105" s="102"/>
    </row>
    <row r="53106" spans="26:28" x14ac:dyDescent="0.3">
      <c r="Z53106" s="102"/>
      <c r="AA53106" s="102"/>
      <c r="AB53106" s="102"/>
    </row>
    <row r="53107" spans="26:28" x14ac:dyDescent="0.3">
      <c r="Z53107" s="102"/>
      <c r="AA53107" s="102"/>
      <c r="AB53107" s="102"/>
    </row>
    <row r="53108" spans="26:28" x14ac:dyDescent="0.3">
      <c r="Z53108" s="102"/>
      <c r="AA53108" s="102"/>
      <c r="AB53108" s="102"/>
    </row>
    <row r="53109" spans="26:28" x14ac:dyDescent="0.3">
      <c r="Z53109" s="102"/>
      <c r="AA53109" s="102"/>
      <c r="AB53109" s="102"/>
    </row>
    <row r="53110" spans="26:28" x14ac:dyDescent="0.3">
      <c r="Z53110" s="102"/>
      <c r="AA53110" s="102"/>
      <c r="AB53110" s="102"/>
    </row>
    <row r="53111" spans="26:28" x14ac:dyDescent="0.3">
      <c r="Z53111" s="102"/>
      <c r="AA53111" s="102"/>
      <c r="AB53111" s="102"/>
    </row>
    <row r="53112" spans="26:28" x14ac:dyDescent="0.3">
      <c r="Z53112" s="102"/>
      <c r="AA53112" s="102"/>
      <c r="AB53112" s="102"/>
    </row>
    <row r="53113" spans="26:28" x14ac:dyDescent="0.3">
      <c r="Z53113" s="102"/>
      <c r="AA53113" s="102"/>
      <c r="AB53113" s="102"/>
    </row>
    <row r="53114" spans="26:28" x14ac:dyDescent="0.3">
      <c r="Z53114" s="102"/>
      <c r="AA53114" s="102"/>
      <c r="AB53114" s="102"/>
    </row>
    <row r="53115" spans="26:28" x14ac:dyDescent="0.3">
      <c r="Z53115" s="102"/>
      <c r="AA53115" s="102"/>
      <c r="AB53115" s="102"/>
    </row>
    <row r="53116" spans="26:28" x14ac:dyDescent="0.3">
      <c r="Z53116" s="102"/>
      <c r="AA53116" s="102"/>
      <c r="AB53116" s="102"/>
    </row>
    <row r="53117" spans="26:28" x14ac:dyDescent="0.3">
      <c r="Z53117" s="102"/>
      <c r="AA53117" s="102"/>
      <c r="AB53117" s="102"/>
    </row>
    <row r="53118" spans="26:28" x14ac:dyDescent="0.3">
      <c r="Z53118" s="102"/>
      <c r="AA53118" s="102"/>
      <c r="AB53118" s="102"/>
    </row>
    <row r="53119" spans="26:28" x14ac:dyDescent="0.3">
      <c r="Z53119" s="102"/>
      <c r="AA53119" s="102"/>
      <c r="AB53119" s="102"/>
    </row>
    <row r="53120" spans="26:28" x14ac:dyDescent="0.3">
      <c r="Z53120" s="102"/>
      <c r="AA53120" s="102"/>
      <c r="AB53120" s="102"/>
    </row>
    <row r="53121" spans="26:28" x14ac:dyDescent="0.3">
      <c r="Z53121" s="102"/>
      <c r="AA53121" s="102"/>
      <c r="AB53121" s="102"/>
    </row>
    <row r="53122" spans="26:28" x14ac:dyDescent="0.3">
      <c r="Z53122" s="102"/>
      <c r="AA53122" s="102"/>
      <c r="AB53122" s="102"/>
    </row>
    <row r="53123" spans="26:28" x14ac:dyDescent="0.3">
      <c r="Z53123" s="102"/>
      <c r="AA53123" s="102"/>
      <c r="AB53123" s="102"/>
    </row>
    <row r="53124" spans="26:28" x14ac:dyDescent="0.3">
      <c r="Z53124" s="102"/>
      <c r="AA53124" s="102"/>
      <c r="AB53124" s="102"/>
    </row>
    <row r="53125" spans="26:28" x14ac:dyDescent="0.3">
      <c r="Z53125" s="102"/>
      <c r="AA53125" s="102"/>
      <c r="AB53125" s="102"/>
    </row>
    <row r="53126" spans="26:28" x14ac:dyDescent="0.3">
      <c r="Z53126" s="102"/>
      <c r="AA53126" s="102"/>
      <c r="AB53126" s="102"/>
    </row>
    <row r="53127" spans="26:28" x14ac:dyDescent="0.3">
      <c r="Z53127" s="102"/>
      <c r="AA53127" s="102"/>
      <c r="AB53127" s="102"/>
    </row>
    <row r="53128" spans="26:28" x14ac:dyDescent="0.3">
      <c r="Z53128" s="102"/>
      <c r="AA53128" s="102"/>
      <c r="AB53128" s="102"/>
    </row>
    <row r="53129" spans="26:28" x14ac:dyDescent="0.3">
      <c r="Z53129" s="102"/>
      <c r="AA53129" s="102"/>
      <c r="AB53129" s="102"/>
    </row>
    <row r="53130" spans="26:28" x14ac:dyDescent="0.3">
      <c r="Z53130" s="102"/>
      <c r="AA53130" s="102"/>
      <c r="AB53130" s="102"/>
    </row>
    <row r="53131" spans="26:28" x14ac:dyDescent="0.3">
      <c r="Z53131" s="102"/>
      <c r="AA53131" s="102"/>
      <c r="AB53131" s="102"/>
    </row>
    <row r="53132" spans="26:28" x14ac:dyDescent="0.3">
      <c r="Z53132" s="102"/>
      <c r="AA53132" s="102"/>
      <c r="AB53132" s="102"/>
    </row>
    <row r="53133" spans="26:28" x14ac:dyDescent="0.3">
      <c r="Z53133" s="102"/>
      <c r="AA53133" s="102"/>
      <c r="AB53133" s="102"/>
    </row>
    <row r="53134" spans="26:28" x14ac:dyDescent="0.3">
      <c r="Z53134" s="102"/>
      <c r="AA53134" s="102"/>
      <c r="AB53134" s="102"/>
    </row>
    <row r="53135" spans="26:28" x14ac:dyDescent="0.3">
      <c r="Z53135" s="102"/>
      <c r="AA53135" s="102"/>
      <c r="AB53135" s="102"/>
    </row>
    <row r="53136" spans="26:28" x14ac:dyDescent="0.3">
      <c r="Z53136" s="102"/>
      <c r="AA53136" s="102"/>
      <c r="AB53136" s="102"/>
    </row>
    <row r="53137" spans="26:28" x14ac:dyDescent="0.3">
      <c r="Z53137" s="102"/>
      <c r="AA53137" s="102"/>
      <c r="AB53137" s="102"/>
    </row>
    <row r="53138" spans="26:28" x14ac:dyDescent="0.3">
      <c r="Z53138" s="102"/>
      <c r="AA53138" s="102"/>
      <c r="AB53138" s="102"/>
    </row>
    <row r="53139" spans="26:28" x14ac:dyDescent="0.3">
      <c r="Z53139" s="102"/>
      <c r="AA53139" s="102"/>
      <c r="AB53139" s="102"/>
    </row>
    <row r="53140" spans="26:28" x14ac:dyDescent="0.3">
      <c r="Z53140" s="102"/>
      <c r="AA53140" s="102"/>
      <c r="AB53140" s="102"/>
    </row>
    <row r="53141" spans="26:28" x14ac:dyDescent="0.3">
      <c r="Z53141" s="102"/>
      <c r="AA53141" s="102"/>
      <c r="AB53141" s="102"/>
    </row>
    <row r="53142" spans="26:28" x14ac:dyDescent="0.3">
      <c r="Z53142" s="102"/>
      <c r="AA53142" s="102"/>
      <c r="AB53142" s="102"/>
    </row>
    <row r="53143" spans="26:28" x14ac:dyDescent="0.3">
      <c r="Z53143" s="102"/>
      <c r="AA53143" s="102"/>
      <c r="AB53143" s="102"/>
    </row>
    <row r="53144" spans="26:28" x14ac:dyDescent="0.3">
      <c r="Z53144" s="102"/>
      <c r="AA53144" s="102"/>
      <c r="AB53144" s="102"/>
    </row>
    <row r="53145" spans="26:28" x14ac:dyDescent="0.3">
      <c r="Z53145" s="102"/>
      <c r="AA53145" s="102"/>
      <c r="AB53145" s="102"/>
    </row>
    <row r="53146" spans="26:28" x14ac:dyDescent="0.3">
      <c r="Z53146" s="102"/>
      <c r="AA53146" s="102"/>
      <c r="AB53146" s="102"/>
    </row>
    <row r="53147" spans="26:28" x14ac:dyDescent="0.3">
      <c r="Z53147" s="102"/>
      <c r="AA53147" s="102"/>
      <c r="AB53147" s="102"/>
    </row>
    <row r="53148" spans="26:28" x14ac:dyDescent="0.3">
      <c r="Z53148" s="102"/>
      <c r="AA53148" s="102"/>
      <c r="AB53148" s="102"/>
    </row>
    <row r="53149" spans="26:28" x14ac:dyDescent="0.3">
      <c r="Z53149" s="102"/>
      <c r="AA53149" s="102"/>
      <c r="AB53149" s="102"/>
    </row>
    <row r="53150" spans="26:28" x14ac:dyDescent="0.3">
      <c r="Z53150" s="102"/>
      <c r="AA53150" s="102"/>
      <c r="AB53150" s="102"/>
    </row>
    <row r="53151" spans="26:28" x14ac:dyDescent="0.3">
      <c r="Z53151" s="102"/>
      <c r="AA53151" s="102"/>
      <c r="AB53151" s="102"/>
    </row>
    <row r="53152" spans="26:28" x14ac:dyDescent="0.3">
      <c r="Z53152" s="102"/>
      <c r="AA53152" s="102"/>
      <c r="AB53152" s="102"/>
    </row>
    <row r="53153" spans="26:28" x14ac:dyDescent="0.3">
      <c r="Z53153" s="102"/>
      <c r="AA53153" s="102"/>
      <c r="AB53153" s="102"/>
    </row>
    <row r="53154" spans="26:28" x14ac:dyDescent="0.3">
      <c r="Z53154" s="102"/>
      <c r="AA53154" s="102"/>
      <c r="AB53154" s="102"/>
    </row>
    <row r="53155" spans="26:28" x14ac:dyDescent="0.3">
      <c r="Z53155" s="102"/>
      <c r="AA53155" s="102"/>
      <c r="AB53155" s="102"/>
    </row>
    <row r="53156" spans="26:28" x14ac:dyDescent="0.3">
      <c r="Z53156" s="102"/>
      <c r="AA53156" s="102"/>
      <c r="AB53156" s="102"/>
    </row>
    <row r="53157" spans="26:28" x14ac:dyDescent="0.3">
      <c r="Z53157" s="102"/>
      <c r="AA53157" s="102"/>
      <c r="AB53157" s="102"/>
    </row>
    <row r="53158" spans="26:28" x14ac:dyDescent="0.3">
      <c r="Z53158" s="102"/>
      <c r="AA53158" s="102"/>
      <c r="AB53158" s="102"/>
    </row>
    <row r="53159" spans="26:28" x14ac:dyDescent="0.3">
      <c r="Z53159" s="102"/>
      <c r="AA53159" s="102"/>
      <c r="AB53159" s="102"/>
    </row>
    <row r="53160" spans="26:28" x14ac:dyDescent="0.3">
      <c r="Z53160" s="102"/>
      <c r="AA53160" s="102"/>
      <c r="AB53160" s="102"/>
    </row>
    <row r="53161" spans="26:28" x14ac:dyDescent="0.3">
      <c r="Z53161" s="102"/>
      <c r="AA53161" s="102"/>
      <c r="AB53161" s="102"/>
    </row>
    <row r="53162" spans="26:28" x14ac:dyDescent="0.3">
      <c r="Z53162" s="102"/>
      <c r="AA53162" s="102"/>
      <c r="AB53162" s="102"/>
    </row>
    <row r="53163" spans="26:28" x14ac:dyDescent="0.3">
      <c r="Z53163" s="102"/>
      <c r="AA53163" s="102"/>
      <c r="AB53163" s="102"/>
    </row>
    <row r="53164" spans="26:28" x14ac:dyDescent="0.3">
      <c r="Z53164" s="102"/>
      <c r="AA53164" s="102"/>
      <c r="AB53164" s="102"/>
    </row>
    <row r="53165" spans="26:28" x14ac:dyDescent="0.3">
      <c r="Z53165" s="102"/>
      <c r="AA53165" s="102"/>
      <c r="AB53165" s="102"/>
    </row>
    <row r="53166" spans="26:28" x14ac:dyDescent="0.3">
      <c r="Z53166" s="102"/>
      <c r="AA53166" s="102"/>
      <c r="AB53166" s="102"/>
    </row>
    <row r="53167" spans="26:28" x14ac:dyDescent="0.3">
      <c r="Z53167" s="102"/>
      <c r="AA53167" s="102"/>
      <c r="AB53167" s="102"/>
    </row>
    <row r="53168" spans="26:28" x14ac:dyDescent="0.3">
      <c r="Z53168" s="102"/>
      <c r="AA53168" s="102"/>
      <c r="AB53168" s="102"/>
    </row>
    <row r="53169" spans="26:28" x14ac:dyDescent="0.3">
      <c r="Z53169" s="102"/>
      <c r="AA53169" s="102"/>
      <c r="AB53169" s="102"/>
    </row>
    <row r="53170" spans="26:28" x14ac:dyDescent="0.3">
      <c r="Z53170" s="102"/>
      <c r="AA53170" s="102"/>
      <c r="AB53170" s="102"/>
    </row>
    <row r="53171" spans="26:28" x14ac:dyDescent="0.3">
      <c r="Z53171" s="102"/>
      <c r="AA53171" s="102"/>
      <c r="AB53171" s="102"/>
    </row>
    <row r="53172" spans="26:28" x14ac:dyDescent="0.3">
      <c r="Z53172" s="102"/>
      <c r="AA53172" s="102"/>
      <c r="AB53172" s="102"/>
    </row>
    <row r="53173" spans="26:28" x14ac:dyDescent="0.3">
      <c r="Z53173" s="102"/>
      <c r="AA53173" s="102"/>
      <c r="AB53173" s="102"/>
    </row>
    <row r="53174" spans="26:28" x14ac:dyDescent="0.3">
      <c r="Z53174" s="102"/>
      <c r="AA53174" s="102"/>
      <c r="AB53174" s="102"/>
    </row>
    <row r="53175" spans="26:28" x14ac:dyDescent="0.3">
      <c r="Z53175" s="102"/>
      <c r="AA53175" s="102"/>
      <c r="AB53175" s="102"/>
    </row>
    <row r="53176" spans="26:28" x14ac:dyDescent="0.3">
      <c r="Z53176" s="102"/>
      <c r="AA53176" s="102"/>
      <c r="AB53176" s="102"/>
    </row>
    <row r="53177" spans="26:28" x14ac:dyDescent="0.3">
      <c r="Z53177" s="102"/>
      <c r="AA53177" s="102"/>
      <c r="AB53177" s="102"/>
    </row>
    <row r="53178" spans="26:28" x14ac:dyDescent="0.3">
      <c r="Z53178" s="102"/>
      <c r="AA53178" s="102"/>
      <c r="AB53178" s="102"/>
    </row>
    <row r="53179" spans="26:28" x14ac:dyDescent="0.3">
      <c r="Z53179" s="102"/>
      <c r="AA53179" s="102"/>
      <c r="AB53179" s="102"/>
    </row>
    <row r="53180" spans="26:28" x14ac:dyDescent="0.3">
      <c r="Z53180" s="102"/>
      <c r="AA53180" s="102"/>
      <c r="AB53180" s="102"/>
    </row>
    <row r="53181" spans="26:28" x14ac:dyDescent="0.3">
      <c r="Z53181" s="102"/>
      <c r="AA53181" s="102"/>
      <c r="AB53181" s="102"/>
    </row>
    <row r="53182" spans="26:28" x14ac:dyDescent="0.3">
      <c r="Z53182" s="102"/>
      <c r="AA53182" s="102"/>
      <c r="AB53182" s="102"/>
    </row>
    <row r="53183" spans="26:28" x14ac:dyDescent="0.3">
      <c r="Z53183" s="102"/>
      <c r="AA53183" s="102"/>
      <c r="AB53183" s="102"/>
    </row>
    <row r="53184" spans="26:28" x14ac:dyDescent="0.3">
      <c r="Z53184" s="102"/>
      <c r="AA53184" s="102"/>
      <c r="AB53184" s="102"/>
    </row>
    <row r="53185" spans="26:28" x14ac:dyDescent="0.3">
      <c r="Z53185" s="102"/>
      <c r="AA53185" s="102"/>
      <c r="AB53185" s="102"/>
    </row>
    <row r="53186" spans="26:28" x14ac:dyDescent="0.3">
      <c r="Z53186" s="102"/>
      <c r="AA53186" s="102"/>
      <c r="AB53186" s="102"/>
    </row>
    <row r="53187" spans="26:28" x14ac:dyDescent="0.3">
      <c r="Z53187" s="102"/>
      <c r="AA53187" s="102"/>
      <c r="AB53187" s="102"/>
    </row>
    <row r="53188" spans="26:28" x14ac:dyDescent="0.3">
      <c r="Z53188" s="102"/>
      <c r="AA53188" s="102"/>
      <c r="AB53188" s="102"/>
    </row>
    <row r="53189" spans="26:28" x14ac:dyDescent="0.3">
      <c r="Z53189" s="102"/>
      <c r="AA53189" s="102"/>
      <c r="AB53189" s="102"/>
    </row>
    <row r="53190" spans="26:28" x14ac:dyDescent="0.3">
      <c r="Z53190" s="102"/>
      <c r="AA53190" s="102"/>
      <c r="AB53190" s="102"/>
    </row>
    <row r="53191" spans="26:28" x14ac:dyDescent="0.3">
      <c r="Z53191" s="102"/>
      <c r="AA53191" s="102"/>
      <c r="AB53191" s="102"/>
    </row>
    <row r="53192" spans="26:28" x14ac:dyDescent="0.3">
      <c r="Z53192" s="102"/>
      <c r="AA53192" s="102"/>
      <c r="AB53192" s="102"/>
    </row>
    <row r="53193" spans="26:28" x14ac:dyDescent="0.3">
      <c r="Z53193" s="102"/>
      <c r="AA53193" s="102"/>
      <c r="AB53193" s="102"/>
    </row>
    <row r="53194" spans="26:28" x14ac:dyDescent="0.3">
      <c r="Z53194" s="102"/>
      <c r="AA53194" s="102"/>
      <c r="AB53194" s="102"/>
    </row>
    <row r="53195" spans="26:28" x14ac:dyDescent="0.3">
      <c r="Z53195" s="102"/>
      <c r="AA53195" s="102"/>
      <c r="AB53195" s="102"/>
    </row>
    <row r="53196" spans="26:28" x14ac:dyDescent="0.3">
      <c r="Z53196" s="102"/>
      <c r="AA53196" s="102"/>
      <c r="AB53196" s="102"/>
    </row>
    <row r="53197" spans="26:28" x14ac:dyDescent="0.3">
      <c r="Z53197" s="102"/>
      <c r="AA53197" s="102"/>
      <c r="AB53197" s="102"/>
    </row>
    <row r="53198" spans="26:28" x14ac:dyDescent="0.3">
      <c r="Z53198" s="102"/>
      <c r="AA53198" s="102"/>
      <c r="AB53198" s="102"/>
    </row>
    <row r="53199" spans="26:28" x14ac:dyDescent="0.3">
      <c r="Z53199" s="102"/>
      <c r="AA53199" s="102"/>
      <c r="AB53199" s="102"/>
    </row>
    <row r="53200" spans="26:28" x14ac:dyDescent="0.3">
      <c r="Z53200" s="102"/>
      <c r="AA53200" s="102"/>
      <c r="AB53200" s="102"/>
    </row>
    <row r="53201" spans="26:28" x14ac:dyDescent="0.3">
      <c r="Z53201" s="102"/>
      <c r="AA53201" s="102"/>
      <c r="AB53201" s="102"/>
    </row>
    <row r="53202" spans="26:28" x14ac:dyDescent="0.3">
      <c r="Z53202" s="102"/>
      <c r="AA53202" s="102"/>
      <c r="AB53202" s="102"/>
    </row>
    <row r="53203" spans="26:28" x14ac:dyDescent="0.3">
      <c r="Z53203" s="102"/>
      <c r="AA53203" s="102"/>
      <c r="AB53203" s="102"/>
    </row>
    <row r="53204" spans="26:28" x14ac:dyDescent="0.3">
      <c r="Z53204" s="102"/>
      <c r="AA53204" s="102"/>
      <c r="AB53204" s="102"/>
    </row>
    <row r="53205" spans="26:28" x14ac:dyDescent="0.3">
      <c r="Z53205" s="102"/>
      <c r="AA53205" s="102"/>
      <c r="AB53205" s="102"/>
    </row>
    <row r="53206" spans="26:28" x14ac:dyDescent="0.3">
      <c r="Z53206" s="102"/>
      <c r="AA53206" s="102"/>
      <c r="AB53206" s="102"/>
    </row>
    <row r="53207" spans="26:28" x14ac:dyDescent="0.3">
      <c r="Z53207" s="102"/>
      <c r="AA53207" s="102"/>
      <c r="AB53207" s="102"/>
    </row>
    <row r="53208" spans="26:28" x14ac:dyDescent="0.3">
      <c r="Z53208" s="102"/>
      <c r="AA53208" s="102"/>
      <c r="AB53208" s="102"/>
    </row>
    <row r="53209" spans="26:28" x14ac:dyDescent="0.3">
      <c r="Z53209" s="102"/>
      <c r="AA53209" s="102"/>
      <c r="AB53209" s="102"/>
    </row>
    <row r="53210" spans="26:28" x14ac:dyDescent="0.3">
      <c r="Z53210" s="102"/>
      <c r="AA53210" s="102"/>
      <c r="AB53210" s="102"/>
    </row>
    <row r="53211" spans="26:28" x14ac:dyDescent="0.3">
      <c r="Z53211" s="102"/>
      <c r="AA53211" s="102"/>
      <c r="AB53211" s="102"/>
    </row>
    <row r="53212" spans="26:28" x14ac:dyDescent="0.3">
      <c r="Z53212" s="102"/>
      <c r="AA53212" s="102"/>
      <c r="AB53212" s="102"/>
    </row>
    <row r="53213" spans="26:28" x14ac:dyDescent="0.3">
      <c r="Z53213" s="102"/>
      <c r="AA53213" s="102"/>
      <c r="AB53213" s="102"/>
    </row>
    <row r="53214" spans="26:28" x14ac:dyDescent="0.3">
      <c r="Z53214" s="102"/>
      <c r="AA53214" s="102"/>
      <c r="AB53214" s="102"/>
    </row>
    <row r="53215" spans="26:28" x14ac:dyDescent="0.3">
      <c r="Z53215" s="102"/>
      <c r="AA53215" s="102"/>
      <c r="AB53215" s="102"/>
    </row>
    <row r="53216" spans="26:28" x14ac:dyDescent="0.3">
      <c r="Z53216" s="102"/>
      <c r="AA53216" s="102"/>
      <c r="AB53216" s="102"/>
    </row>
    <row r="53217" spans="26:28" x14ac:dyDescent="0.3">
      <c r="Z53217" s="102"/>
      <c r="AA53217" s="102"/>
      <c r="AB53217" s="102"/>
    </row>
    <row r="53218" spans="26:28" x14ac:dyDescent="0.3">
      <c r="Z53218" s="102"/>
      <c r="AA53218" s="102"/>
      <c r="AB53218" s="102"/>
    </row>
    <row r="53219" spans="26:28" x14ac:dyDescent="0.3">
      <c r="Z53219" s="102"/>
      <c r="AA53219" s="102"/>
      <c r="AB53219" s="102"/>
    </row>
    <row r="53220" spans="26:28" x14ac:dyDescent="0.3">
      <c r="Z53220" s="102"/>
      <c r="AA53220" s="102"/>
      <c r="AB53220" s="102"/>
    </row>
    <row r="53221" spans="26:28" x14ac:dyDescent="0.3">
      <c r="Z53221" s="102"/>
      <c r="AA53221" s="102"/>
      <c r="AB53221" s="102"/>
    </row>
    <row r="53222" spans="26:28" x14ac:dyDescent="0.3">
      <c r="Z53222" s="102"/>
      <c r="AA53222" s="102"/>
      <c r="AB53222" s="102"/>
    </row>
    <row r="53223" spans="26:28" x14ac:dyDescent="0.3">
      <c r="Z53223" s="102"/>
      <c r="AA53223" s="102"/>
      <c r="AB53223" s="102"/>
    </row>
    <row r="53224" spans="26:28" x14ac:dyDescent="0.3">
      <c r="Z53224" s="102"/>
      <c r="AA53224" s="102"/>
      <c r="AB53224" s="102"/>
    </row>
    <row r="53225" spans="26:28" x14ac:dyDescent="0.3">
      <c r="Z53225" s="102"/>
      <c r="AA53225" s="102"/>
      <c r="AB53225" s="102"/>
    </row>
    <row r="53226" spans="26:28" x14ac:dyDescent="0.3">
      <c r="Z53226" s="102"/>
      <c r="AA53226" s="102"/>
      <c r="AB53226" s="102"/>
    </row>
    <row r="53227" spans="26:28" x14ac:dyDescent="0.3">
      <c r="Z53227" s="102"/>
      <c r="AA53227" s="102"/>
      <c r="AB53227" s="102"/>
    </row>
    <row r="53228" spans="26:28" x14ac:dyDescent="0.3">
      <c r="Z53228" s="102"/>
      <c r="AA53228" s="102"/>
      <c r="AB53228" s="102"/>
    </row>
    <row r="53229" spans="26:28" x14ac:dyDescent="0.3">
      <c r="Z53229" s="102"/>
      <c r="AA53229" s="102"/>
      <c r="AB53229" s="102"/>
    </row>
    <row r="53230" spans="26:28" x14ac:dyDescent="0.3">
      <c r="Z53230" s="102"/>
      <c r="AA53230" s="102"/>
      <c r="AB53230" s="102"/>
    </row>
    <row r="53231" spans="26:28" x14ac:dyDescent="0.3">
      <c r="Z53231" s="102"/>
      <c r="AA53231" s="102"/>
      <c r="AB53231" s="102"/>
    </row>
    <row r="53232" spans="26:28" x14ac:dyDescent="0.3">
      <c r="Z53232" s="102"/>
      <c r="AA53232" s="102"/>
      <c r="AB53232" s="102"/>
    </row>
    <row r="53233" spans="26:28" x14ac:dyDescent="0.3">
      <c r="Z53233" s="102"/>
      <c r="AA53233" s="102"/>
      <c r="AB53233" s="102"/>
    </row>
    <row r="53234" spans="26:28" x14ac:dyDescent="0.3">
      <c r="Z53234" s="102"/>
      <c r="AA53234" s="102"/>
      <c r="AB53234" s="102"/>
    </row>
    <row r="53235" spans="26:28" x14ac:dyDescent="0.3">
      <c r="Z53235" s="102"/>
      <c r="AA53235" s="102"/>
      <c r="AB53235" s="102"/>
    </row>
    <row r="53236" spans="26:28" x14ac:dyDescent="0.3">
      <c r="Z53236" s="102"/>
      <c r="AA53236" s="102"/>
      <c r="AB53236" s="102"/>
    </row>
    <row r="53237" spans="26:28" x14ac:dyDescent="0.3">
      <c r="Z53237" s="102"/>
      <c r="AA53237" s="102"/>
      <c r="AB53237" s="102"/>
    </row>
    <row r="53238" spans="26:28" x14ac:dyDescent="0.3">
      <c r="Z53238" s="102"/>
      <c r="AA53238" s="102"/>
      <c r="AB53238" s="102"/>
    </row>
    <row r="53239" spans="26:28" x14ac:dyDescent="0.3">
      <c r="Z53239" s="102"/>
      <c r="AA53239" s="102"/>
      <c r="AB53239" s="102"/>
    </row>
    <row r="53240" spans="26:28" x14ac:dyDescent="0.3">
      <c r="Z53240" s="102"/>
      <c r="AA53240" s="102"/>
      <c r="AB53240" s="102"/>
    </row>
    <row r="53241" spans="26:28" x14ac:dyDescent="0.3">
      <c r="Z53241" s="102"/>
      <c r="AA53241" s="102"/>
      <c r="AB53241" s="102"/>
    </row>
    <row r="53242" spans="26:28" x14ac:dyDescent="0.3">
      <c r="Z53242" s="102"/>
      <c r="AA53242" s="102"/>
      <c r="AB53242" s="102"/>
    </row>
    <row r="53243" spans="26:28" x14ac:dyDescent="0.3">
      <c r="Z53243" s="102"/>
      <c r="AA53243" s="102"/>
      <c r="AB53243" s="102"/>
    </row>
    <row r="53244" spans="26:28" x14ac:dyDescent="0.3">
      <c r="Z53244" s="102"/>
      <c r="AA53244" s="102"/>
      <c r="AB53244" s="102"/>
    </row>
    <row r="53245" spans="26:28" x14ac:dyDescent="0.3">
      <c r="Z53245" s="102"/>
      <c r="AA53245" s="102"/>
      <c r="AB53245" s="102"/>
    </row>
    <row r="53246" spans="26:28" x14ac:dyDescent="0.3">
      <c r="Z53246" s="102"/>
      <c r="AA53246" s="102"/>
      <c r="AB53246" s="102"/>
    </row>
    <row r="53247" spans="26:28" x14ac:dyDescent="0.3">
      <c r="Z53247" s="102"/>
      <c r="AA53247" s="102"/>
      <c r="AB53247" s="102"/>
    </row>
    <row r="53248" spans="26:28" x14ac:dyDescent="0.3">
      <c r="Z53248" s="102"/>
      <c r="AA53248" s="102"/>
      <c r="AB53248" s="102"/>
    </row>
    <row r="53249" spans="26:28" x14ac:dyDescent="0.3">
      <c r="Z53249" s="102"/>
      <c r="AA53249" s="102"/>
      <c r="AB53249" s="102"/>
    </row>
    <row r="53250" spans="26:28" x14ac:dyDescent="0.3">
      <c r="Z53250" s="102"/>
      <c r="AA53250" s="102"/>
      <c r="AB53250" s="102"/>
    </row>
    <row r="53251" spans="26:28" x14ac:dyDescent="0.3">
      <c r="Z53251" s="102"/>
      <c r="AA53251" s="102"/>
      <c r="AB53251" s="102"/>
    </row>
    <row r="53252" spans="26:28" x14ac:dyDescent="0.3">
      <c r="Z53252" s="102"/>
      <c r="AA53252" s="102"/>
      <c r="AB53252" s="102"/>
    </row>
    <row r="53253" spans="26:28" x14ac:dyDescent="0.3">
      <c r="Z53253" s="102"/>
      <c r="AA53253" s="102"/>
      <c r="AB53253" s="102"/>
    </row>
    <row r="53254" spans="26:28" x14ac:dyDescent="0.3">
      <c r="Z53254" s="102"/>
      <c r="AA53254" s="102"/>
      <c r="AB53254" s="102"/>
    </row>
    <row r="53255" spans="26:28" x14ac:dyDescent="0.3">
      <c r="Z53255" s="102"/>
      <c r="AA53255" s="102"/>
      <c r="AB53255" s="102"/>
    </row>
    <row r="53256" spans="26:28" x14ac:dyDescent="0.3">
      <c r="Z53256" s="102"/>
      <c r="AA53256" s="102"/>
      <c r="AB53256" s="102"/>
    </row>
    <row r="53257" spans="26:28" x14ac:dyDescent="0.3">
      <c r="Z53257" s="102"/>
      <c r="AA53257" s="102"/>
      <c r="AB53257" s="102"/>
    </row>
    <row r="53258" spans="26:28" x14ac:dyDescent="0.3">
      <c r="Z53258" s="102"/>
      <c r="AA53258" s="102"/>
      <c r="AB53258" s="102"/>
    </row>
    <row r="53259" spans="26:28" x14ac:dyDescent="0.3">
      <c r="Z53259" s="102"/>
      <c r="AA53259" s="102"/>
      <c r="AB53259" s="102"/>
    </row>
    <row r="53260" spans="26:28" x14ac:dyDescent="0.3">
      <c r="Z53260" s="102"/>
      <c r="AA53260" s="102"/>
      <c r="AB53260" s="102"/>
    </row>
    <row r="53261" spans="26:28" x14ac:dyDescent="0.3">
      <c r="Z53261" s="102"/>
      <c r="AA53261" s="102"/>
      <c r="AB53261" s="102"/>
    </row>
    <row r="53262" spans="26:28" x14ac:dyDescent="0.3">
      <c r="Z53262" s="102"/>
      <c r="AA53262" s="102"/>
      <c r="AB53262" s="102"/>
    </row>
    <row r="53263" spans="26:28" x14ac:dyDescent="0.3">
      <c r="Z53263" s="102"/>
      <c r="AA53263" s="102"/>
      <c r="AB53263" s="102"/>
    </row>
    <row r="53264" spans="26:28" x14ac:dyDescent="0.3">
      <c r="Z53264" s="102"/>
      <c r="AA53264" s="102"/>
      <c r="AB53264" s="102"/>
    </row>
    <row r="53265" spans="26:28" x14ac:dyDescent="0.3">
      <c r="Z53265" s="102"/>
      <c r="AA53265" s="102"/>
      <c r="AB53265" s="102"/>
    </row>
    <row r="53266" spans="26:28" x14ac:dyDescent="0.3">
      <c r="Z53266" s="102"/>
      <c r="AA53266" s="102"/>
      <c r="AB53266" s="102"/>
    </row>
    <row r="53267" spans="26:28" x14ac:dyDescent="0.3">
      <c r="Z53267" s="102"/>
      <c r="AA53267" s="102"/>
      <c r="AB53267" s="102"/>
    </row>
    <row r="53268" spans="26:28" x14ac:dyDescent="0.3">
      <c r="Z53268" s="102"/>
      <c r="AA53268" s="102"/>
      <c r="AB53268" s="102"/>
    </row>
    <row r="53269" spans="26:28" x14ac:dyDescent="0.3">
      <c r="Z53269" s="102"/>
      <c r="AA53269" s="102"/>
      <c r="AB53269" s="102"/>
    </row>
    <row r="53270" spans="26:28" x14ac:dyDescent="0.3">
      <c r="Z53270" s="102"/>
      <c r="AA53270" s="102"/>
      <c r="AB53270" s="102"/>
    </row>
    <row r="53271" spans="26:28" x14ac:dyDescent="0.3">
      <c r="Z53271" s="102"/>
      <c r="AA53271" s="102"/>
      <c r="AB53271" s="102"/>
    </row>
    <row r="53272" spans="26:28" x14ac:dyDescent="0.3">
      <c r="Z53272" s="102"/>
      <c r="AA53272" s="102"/>
      <c r="AB53272" s="102"/>
    </row>
    <row r="53273" spans="26:28" x14ac:dyDescent="0.3">
      <c r="Z53273" s="102"/>
      <c r="AA53273" s="102"/>
      <c r="AB53273" s="102"/>
    </row>
    <row r="53274" spans="26:28" x14ac:dyDescent="0.3">
      <c r="Z53274" s="102"/>
      <c r="AA53274" s="102"/>
      <c r="AB53274" s="102"/>
    </row>
    <row r="53275" spans="26:28" x14ac:dyDescent="0.3">
      <c r="Z53275" s="102"/>
      <c r="AA53275" s="102"/>
      <c r="AB53275" s="102"/>
    </row>
    <row r="53276" spans="26:28" x14ac:dyDescent="0.3">
      <c r="Z53276" s="102"/>
      <c r="AA53276" s="102"/>
      <c r="AB53276" s="102"/>
    </row>
    <row r="53277" spans="26:28" x14ac:dyDescent="0.3">
      <c r="Z53277" s="102"/>
      <c r="AA53277" s="102"/>
      <c r="AB53277" s="102"/>
    </row>
    <row r="53278" spans="26:28" x14ac:dyDescent="0.3">
      <c r="Z53278" s="102"/>
      <c r="AA53278" s="102"/>
      <c r="AB53278" s="102"/>
    </row>
    <row r="53279" spans="26:28" x14ac:dyDescent="0.3">
      <c r="Z53279" s="102"/>
      <c r="AA53279" s="102"/>
      <c r="AB53279" s="102"/>
    </row>
    <row r="53280" spans="26:28" x14ac:dyDescent="0.3">
      <c r="Z53280" s="102"/>
      <c r="AA53280" s="102"/>
      <c r="AB53280" s="102"/>
    </row>
    <row r="53281" spans="26:28" x14ac:dyDescent="0.3">
      <c r="Z53281" s="102"/>
      <c r="AA53281" s="102"/>
      <c r="AB53281" s="102"/>
    </row>
    <row r="53282" spans="26:28" x14ac:dyDescent="0.3">
      <c r="Z53282" s="102"/>
      <c r="AA53282" s="102"/>
      <c r="AB53282" s="102"/>
    </row>
    <row r="53283" spans="26:28" x14ac:dyDescent="0.3">
      <c r="Z53283" s="102"/>
      <c r="AA53283" s="102"/>
      <c r="AB53283" s="102"/>
    </row>
    <row r="53284" spans="26:28" x14ac:dyDescent="0.3">
      <c r="Z53284" s="102"/>
      <c r="AA53284" s="102"/>
      <c r="AB53284" s="102"/>
    </row>
    <row r="53285" spans="26:28" x14ac:dyDescent="0.3">
      <c r="Z53285" s="102"/>
      <c r="AA53285" s="102"/>
      <c r="AB53285" s="102"/>
    </row>
    <row r="53286" spans="26:28" x14ac:dyDescent="0.3">
      <c r="Z53286" s="102"/>
      <c r="AA53286" s="102"/>
      <c r="AB53286" s="102"/>
    </row>
    <row r="53287" spans="26:28" x14ac:dyDescent="0.3">
      <c r="Z53287" s="102"/>
      <c r="AA53287" s="102"/>
      <c r="AB53287" s="102"/>
    </row>
    <row r="53288" spans="26:28" x14ac:dyDescent="0.3">
      <c r="Z53288" s="102"/>
      <c r="AA53288" s="102"/>
      <c r="AB53288" s="102"/>
    </row>
    <row r="53289" spans="26:28" x14ac:dyDescent="0.3">
      <c r="Z53289" s="102"/>
      <c r="AA53289" s="102"/>
      <c r="AB53289" s="102"/>
    </row>
    <row r="53290" spans="26:28" x14ac:dyDescent="0.3">
      <c r="Z53290" s="102"/>
      <c r="AA53290" s="102"/>
      <c r="AB53290" s="102"/>
    </row>
    <row r="53291" spans="26:28" x14ac:dyDescent="0.3">
      <c r="Z53291" s="102"/>
      <c r="AA53291" s="102"/>
      <c r="AB53291" s="102"/>
    </row>
    <row r="53292" spans="26:28" x14ac:dyDescent="0.3">
      <c r="Z53292" s="102"/>
      <c r="AA53292" s="102"/>
      <c r="AB53292" s="102"/>
    </row>
    <row r="53293" spans="26:28" x14ac:dyDescent="0.3">
      <c r="Z53293" s="102"/>
      <c r="AA53293" s="102"/>
      <c r="AB53293" s="102"/>
    </row>
    <row r="53294" spans="26:28" x14ac:dyDescent="0.3">
      <c r="Z53294" s="102"/>
      <c r="AA53294" s="102"/>
      <c r="AB53294" s="102"/>
    </row>
    <row r="53295" spans="26:28" x14ac:dyDescent="0.3">
      <c r="Z53295" s="102"/>
      <c r="AA53295" s="102"/>
      <c r="AB53295" s="102"/>
    </row>
    <row r="53296" spans="26:28" x14ac:dyDescent="0.3">
      <c r="Z53296" s="102"/>
      <c r="AA53296" s="102"/>
      <c r="AB53296" s="102"/>
    </row>
    <row r="53297" spans="26:28" x14ac:dyDescent="0.3">
      <c r="Z53297" s="102"/>
      <c r="AA53297" s="102"/>
      <c r="AB53297" s="102"/>
    </row>
    <row r="53298" spans="26:28" x14ac:dyDescent="0.3">
      <c r="Z53298" s="102"/>
      <c r="AA53298" s="102"/>
      <c r="AB53298" s="102"/>
    </row>
    <row r="53299" spans="26:28" x14ac:dyDescent="0.3">
      <c r="Z53299" s="102"/>
      <c r="AA53299" s="102"/>
      <c r="AB53299" s="102"/>
    </row>
    <row r="53300" spans="26:28" x14ac:dyDescent="0.3">
      <c r="Z53300" s="102"/>
      <c r="AA53300" s="102"/>
      <c r="AB53300" s="102"/>
    </row>
    <row r="53301" spans="26:28" x14ac:dyDescent="0.3">
      <c r="Z53301" s="102"/>
      <c r="AA53301" s="102"/>
      <c r="AB53301" s="102"/>
    </row>
    <row r="53302" spans="26:28" x14ac:dyDescent="0.3">
      <c r="Z53302" s="102"/>
      <c r="AA53302" s="102"/>
      <c r="AB53302" s="102"/>
    </row>
    <row r="53303" spans="26:28" x14ac:dyDescent="0.3">
      <c r="Z53303" s="102"/>
      <c r="AA53303" s="102"/>
      <c r="AB53303" s="102"/>
    </row>
    <row r="53304" spans="26:28" x14ac:dyDescent="0.3">
      <c r="Z53304" s="102"/>
      <c r="AA53304" s="102"/>
      <c r="AB53304" s="102"/>
    </row>
    <row r="53305" spans="26:28" x14ac:dyDescent="0.3">
      <c r="Z53305" s="102"/>
      <c r="AA53305" s="102"/>
      <c r="AB53305" s="102"/>
    </row>
    <row r="53306" spans="26:28" x14ac:dyDescent="0.3">
      <c r="Z53306" s="102"/>
      <c r="AA53306" s="102"/>
      <c r="AB53306" s="102"/>
    </row>
    <row r="53307" spans="26:28" x14ac:dyDescent="0.3">
      <c r="Z53307" s="102"/>
      <c r="AA53307" s="102"/>
      <c r="AB53307" s="102"/>
    </row>
    <row r="53308" spans="26:28" x14ac:dyDescent="0.3">
      <c r="Z53308" s="102"/>
      <c r="AA53308" s="102"/>
      <c r="AB53308" s="102"/>
    </row>
    <row r="53309" spans="26:28" x14ac:dyDescent="0.3">
      <c r="Z53309" s="102"/>
      <c r="AA53309" s="102"/>
      <c r="AB53309" s="102"/>
    </row>
    <row r="53310" spans="26:28" x14ac:dyDescent="0.3">
      <c r="Z53310" s="102"/>
      <c r="AA53310" s="102"/>
      <c r="AB53310" s="102"/>
    </row>
    <row r="53311" spans="26:28" x14ac:dyDescent="0.3">
      <c r="Z53311" s="102"/>
      <c r="AA53311" s="102"/>
      <c r="AB53311" s="102"/>
    </row>
    <row r="53312" spans="26:28" x14ac:dyDescent="0.3">
      <c r="Z53312" s="102"/>
      <c r="AA53312" s="102"/>
      <c r="AB53312" s="102"/>
    </row>
    <row r="53313" spans="26:28" x14ac:dyDescent="0.3">
      <c r="Z53313" s="102"/>
      <c r="AA53313" s="102"/>
      <c r="AB53313" s="102"/>
    </row>
    <row r="53314" spans="26:28" x14ac:dyDescent="0.3">
      <c r="Z53314" s="102"/>
      <c r="AA53314" s="102"/>
      <c r="AB53314" s="102"/>
    </row>
    <row r="53315" spans="26:28" x14ac:dyDescent="0.3">
      <c r="Z53315" s="102"/>
      <c r="AA53315" s="102"/>
      <c r="AB53315" s="102"/>
    </row>
    <row r="53316" spans="26:28" x14ac:dyDescent="0.3">
      <c r="Z53316" s="102"/>
      <c r="AA53316" s="102"/>
      <c r="AB53316" s="102"/>
    </row>
    <row r="53317" spans="26:28" x14ac:dyDescent="0.3">
      <c r="Z53317" s="102"/>
      <c r="AA53317" s="102"/>
      <c r="AB53317" s="102"/>
    </row>
    <row r="53318" spans="26:28" x14ac:dyDescent="0.3">
      <c r="Z53318" s="102"/>
      <c r="AA53318" s="102"/>
      <c r="AB53318" s="102"/>
    </row>
    <row r="53319" spans="26:28" x14ac:dyDescent="0.3">
      <c r="Z53319" s="102"/>
      <c r="AA53319" s="102"/>
      <c r="AB53319" s="102"/>
    </row>
    <row r="53320" spans="26:28" x14ac:dyDescent="0.3">
      <c r="Z53320" s="102"/>
      <c r="AA53320" s="102"/>
      <c r="AB53320" s="102"/>
    </row>
    <row r="53321" spans="26:28" x14ac:dyDescent="0.3">
      <c r="Z53321" s="102"/>
      <c r="AA53321" s="102"/>
      <c r="AB53321" s="102"/>
    </row>
    <row r="53322" spans="26:28" x14ac:dyDescent="0.3">
      <c r="Z53322" s="102"/>
      <c r="AA53322" s="102"/>
      <c r="AB53322" s="102"/>
    </row>
    <row r="53323" spans="26:28" x14ac:dyDescent="0.3">
      <c r="Z53323" s="102"/>
      <c r="AA53323" s="102"/>
      <c r="AB53323" s="102"/>
    </row>
    <row r="53324" spans="26:28" x14ac:dyDescent="0.3">
      <c r="Z53324" s="102"/>
      <c r="AA53324" s="102"/>
      <c r="AB53324" s="102"/>
    </row>
    <row r="53325" spans="26:28" x14ac:dyDescent="0.3">
      <c r="Z53325" s="102"/>
      <c r="AA53325" s="102"/>
      <c r="AB53325" s="102"/>
    </row>
    <row r="53326" spans="26:28" x14ac:dyDescent="0.3">
      <c r="Z53326" s="102"/>
      <c r="AA53326" s="102"/>
      <c r="AB53326" s="102"/>
    </row>
    <row r="53327" spans="26:28" x14ac:dyDescent="0.3">
      <c r="Z53327" s="102"/>
      <c r="AA53327" s="102"/>
      <c r="AB53327" s="102"/>
    </row>
    <row r="53328" spans="26:28" x14ac:dyDescent="0.3">
      <c r="Z53328" s="102"/>
      <c r="AA53328" s="102"/>
      <c r="AB53328" s="102"/>
    </row>
    <row r="53329" spans="26:28" x14ac:dyDescent="0.3">
      <c r="Z53329" s="102"/>
      <c r="AA53329" s="102"/>
      <c r="AB53329" s="102"/>
    </row>
    <row r="53330" spans="26:28" x14ac:dyDescent="0.3">
      <c r="Z53330" s="102"/>
      <c r="AA53330" s="102"/>
      <c r="AB53330" s="102"/>
    </row>
    <row r="53331" spans="26:28" x14ac:dyDescent="0.3">
      <c r="Z53331" s="102"/>
      <c r="AA53331" s="102"/>
      <c r="AB53331" s="102"/>
    </row>
    <row r="53332" spans="26:28" x14ac:dyDescent="0.3">
      <c r="Z53332" s="102"/>
      <c r="AA53332" s="102"/>
      <c r="AB53332" s="102"/>
    </row>
    <row r="53333" spans="26:28" x14ac:dyDescent="0.3">
      <c r="Z53333" s="102"/>
      <c r="AA53333" s="102"/>
      <c r="AB53333" s="102"/>
    </row>
    <row r="53334" spans="26:28" x14ac:dyDescent="0.3">
      <c r="Z53334" s="102"/>
      <c r="AA53334" s="102"/>
      <c r="AB53334" s="102"/>
    </row>
    <row r="53335" spans="26:28" x14ac:dyDescent="0.3">
      <c r="Z53335" s="102"/>
      <c r="AA53335" s="102"/>
      <c r="AB53335" s="102"/>
    </row>
    <row r="53336" spans="26:28" x14ac:dyDescent="0.3">
      <c r="Z53336" s="102"/>
      <c r="AA53336" s="102"/>
      <c r="AB53336" s="102"/>
    </row>
    <row r="53337" spans="26:28" x14ac:dyDescent="0.3">
      <c r="Z53337" s="102"/>
      <c r="AA53337" s="102"/>
      <c r="AB53337" s="102"/>
    </row>
    <row r="53338" spans="26:28" x14ac:dyDescent="0.3">
      <c r="Z53338" s="102"/>
      <c r="AA53338" s="102"/>
      <c r="AB53338" s="102"/>
    </row>
    <row r="53339" spans="26:28" x14ac:dyDescent="0.3">
      <c r="Z53339" s="102"/>
      <c r="AA53339" s="102"/>
      <c r="AB53339" s="102"/>
    </row>
    <row r="53340" spans="26:28" x14ac:dyDescent="0.3">
      <c r="Z53340" s="102"/>
      <c r="AA53340" s="102"/>
      <c r="AB53340" s="102"/>
    </row>
    <row r="53341" spans="26:28" x14ac:dyDescent="0.3">
      <c r="Z53341" s="102"/>
      <c r="AA53341" s="102"/>
      <c r="AB53341" s="102"/>
    </row>
    <row r="53342" spans="26:28" x14ac:dyDescent="0.3">
      <c r="Z53342" s="102"/>
      <c r="AA53342" s="102"/>
      <c r="AB53342" s="102"/>
    </row>
    <row r="53343" spans="26:28" x14ac:dyDescent="0.3">
      <c r="Z53343" s="102"/>
      <c r="AA53343" s="102"/>
      <c r="AB53343" s="102"/>
    </row>
    <row r="53344" spans="26:28" x14ac:dyDescent="0.3">
      <c r="Z53344" s="102"/>
      <c r="AA53344" s="102"/>
      <c r="AB53344" s="102"/>
    </row>
    <row r="53345" spans="26:28" x14ac:dyDescent="0.3">
      <c r="Z53345" s="102"/>
      <c r="AA53345" s="102"/>
      <c r="AB53345" s="102"/>
    </row>
    <row r="53346" spans="26:28" x14ac:dyDescent="0.3">
      <c r="Z53346" s="102"/>
      <c r="AA53346" s="102"/>
      <c r="AB53346" s="102"/>
    </row>
    <row r="53347" spans="26:28" x14ac:dyDescent="0.3">
      <c r="Z53347" s="102"/>
      <c r="AA53347" s="102"/>
      <c r="AB53347" s="102"/>
    </row>
    <row r="53348" spans="26:28" x14ac:dyDescent="0.3">
      <c r="Z53348" s="102"/>
      <c r="AA53348" s="102"/>
      <c r="AB53348" s="102"/>
    </row>
    <row r="53349" spans="26:28" x14ac:dyDescent="0.3">
      <c r="Z53349" s="102"/>
      <c r="AA53349" s="102"/>
      <c r="AB53349" s="102"/>
    </row>
    <row r="53350" spans="26:28" x14ac:dyDescent="0.3">
      <c r="Z53350" s="102"/>
      <c r="AA53350" s="102"/>
      <c r="AB53350" s="102"/>
    </row>
    <row r="53351" spans="26:28" x14ac:dyDescent="0.3">
      <c r="Z53351" s="102"/>
      <c r="AA53351" s="102"/>
      <c r="AB53351" s="102"/>
    </row>
    <row r="53352" spans="26:28" x14ac:dyDescent="0.3">
      <c r="Z53352" s="102"/>
      <c r="AA53352" s="102"/>
      <c r="AB53352" s="102"/>
    </row>
    <row r="53353" spans="26:28" x14ac:dyDescent="0.3">
      <c r="Z53353" s="102"/>
      <c r="AA53353" s="102"/>
      <c r="AB53353" s="102"/>
    </row>
    <row r="53354" spans="26:28" x14ac:dyDescent="0.3">
      <c r="Z53354" s="102"/>
      <c r="AA53354" s="102"/>
      <c r="AB53354" s="102"/>
    </row>
    <row r="53355" spans="26:28" x14ac:dyDescent="0.3">
      <c r="Z53355" s="102"/>
      <c r="AA53355" s="102"/>
      <c r="AB53355" s="102"/>
    </row>
    <row r="53356" spans="26:28" x14ac:dyDescent="0.3">
      <c r="Z53356" s="102"/>
      <c r="AA53356" s="102"/>
      <c r="AB53356" s="102"/>
    </row>
    <row r="53357" spans="26:28" x14ac:dyDescent="0.3">
      <c r="Z53357" s="102"/>
      <c r="AA53357" s="102"/>
      <c r="AB53357" s="102"/>
    </row>
    <row r="53358" spans="26:28" x14ac:dyDescent="0.3">
      <c r="Z53358" s="102"/>
      <c r="AA53358" s="102"/>
      <c r="AB53358" s="102"/>
    </row>
    <row r="53359" spans="26:28" x14ac:dyDescent="0.3">
      <c r="Z53359" s="102"/>
      <c r="AA53359" s="102"/>
      <c r="AB53359" s="102"/>
    </row>
    <row r="53360" spans="26:28" x14ac:dyDescent="0.3">
      <c r="Z53360" s="102"/>
      <c r="AA53360" s="102"/>
      <c r="AB53360" s="102"/>
    </row>
    <row r="53361" spans="26:28" x14ac:dyDescent="0.3">
      <c r="Z53361" s="102"/>
      <c r="AA53361" s="102"/>
      <c r="AB53361" s="102"/>
    </row>
    <row r="53362" spans="26:28" x14ac:dyDescent="0.3">
      <c r="Z53362" s="102"/>
      <c r="AA53362" s="102"/>
      <c r="AB53362" s="102"/>
    </row>
    <row r="53363" spans="26:28" x14ac:dyDescent="0.3">
      <c r="Z53363" s="102"/>
      <c r="AA53363" s="102"/>
      <c r="AB53363" s="102"/>
    </row>
    <row r="53364" spans="26:28" x14ac:dyDescent="0.3">
      <c r="Z53364" s="102"/>
      <c r="AA53364" s="102"/>
      <c r="AB53364" s="102"/>
    </row>
    <row r="53365" spans="26:28" x14ac:dyDescent="0.3">
      <c r="Z53365" s="102"/>
      <c r="AA53365" s="102"/>
      <c r="AB53365" s="102"/>
    </row>
    <row r="53366" spans="26:28" x14ac:dyDescent="0.3">
      <c r="Z53366" s="102"/>
      <c r="AA53366" s="102"/>
      <c r="AB53366" s="102"/>
    </row>
    <row r="53367" spans="26:28" x14ac:dyDescent="0.3">
      <c r="Z53367" s="102"/>
      <c r="AA53367" s="102"/>
      <c r="AB53367" s="102"/>
    </row>
    <row r="53368" spans="26:28" x14ac:dyDescent="0.3">
      <c r="Z53368" s="102"/>
      <c r="AA53368" s="102"/>
      <c r="AB53368" s="102"/>
    </row>
    <row r="53369" spans="26:28" x14ac:dyDescent="0.3">
      <c r="Z53369" s="102"/>
      <c r="AA53369" s="102"/>
      <c r="AB53369" s="102"/>
    </row>
    <row r="53370" spans="26:28" x14ac:dyDescent="0.3">
      <c r="Z53370" s="102"/>
      <c r="AA53370" s="102"/>
      <c r="AB53370" s="102"/>
    </row>
    <row r="53371" spans="26:28" x14ac:dyDescent="0.3">
      <c r="Z53371" s="102"/>
      <c r="AA53371" s="102"/>
      <c r="AB53371" s="102"/>
    </row>
    <row r="53372" spans="26:28" x14ac:dyDescent="0.3">
      <c r="Z53372" s="102"/>
      <c r="AA53372" s="102"/>
      <c r="AB53372" s="102"/>
    </row>
    <row r="53373" spans="26:28" x14ac:dyDescent="0.3">
      <c r="Z53373" s="102"/>
      <c r="AA53373" s="102"/>
      <c r="AB53373" s="102"/>
    </row>
    <row r="53374" spans="26:28" x14ac:dyDescent="0.3">
      <c r="Z53374" s="102"/>
      <c r="AA53374" s="102"/>
      <c r="AB53374" s="102"/>
    </row>
    <row r="53375" spans="26:28" x14ac:dyDescent="0.3">
      <c r="Z53375" s="102"/>
      <c r="AA53375" s="102"/>
      <c r="AB53375" s="102"/>
    </row>
    <row r="53376" spans="26:28" x14ac:dyDescent="0.3">
      <c r="Z53376" s="102"/>
      <c r="AA53376" s="102"/>
      <c r="AB53376" s="102"/>
    </row>
    <row r="53377" spans="26:28" x14ac:dyDescent="0.3">
      <c r="Z53377" s="102"/>
      <c r="AA53377" s="102"/>
      <c r="AB53377" s="102"/>
    </row>
    <row r="53378" spans="26:28" x14ac:dyDescent="0.3">
      <c r="Z53378" s="102"/>
      <c r="AA53378" s="102"/>
      <c r="AB53378" s="102"/>
    </row>
    <row r="53379" spans="26:28" x14ac:dyDescent="0.3">
      <c r="Z53379" s="102"/>
      <c r="AA53379" s="102"/>
      <c r="AB53379" s="102"/>
    </row>
    <row r="53380" spans="26:28" x14ac:dyDescent="0.3">
      <c r="Z53380" s="102"/>
      <c r="AA53380" s="102"/>
      <c r="AB53380" s="102"/>
    </row>
    <row r="53381" spans="26:28" x14ac:dyDescent="0.3">
      <c r="Z53381" s="102"/>
      <c r="AA53381" s="102"/>
      <c r="AB53381" s="102"/>
    </row>
    <row r="53382" spans="26:28" x14ac:dyDescent="0.3">
      <c r="Z53382" s="102"/>
      <c r="AA53382" s="102"/>
      <c r="AB53382" s="102"/>
    </row>
    <row r="53383" spans="26:28" x14ac:dyDescent="0.3">
      <c r="Z53383" s="102"/>
      <c r="AA53383" s="102"/>
      <c r="AB53383" s="102"/>
    </row>
    <row r="53384" spans="26:28" x14ac:dyDescent="0.3">
      <c r="Z53384" s="102"/>
      <c r="AA53384" s="102"/>
      <c r="AB53384" s="102"/>
    </row>
    <row r="53385" spans="26:28" x14ac:dyDescent="0.3">
      <c r="Z53385" s="102"/>
      <c r="AA53385" s="102"/>
      <c r="AB53385" s="102"/>
    </row>
    <row r="53386" spans="26:28" x14ac:dyDescent="0.3">
      <c r="Z53386" s="102"/>
      <c r="AA53386" s="102"/>
      <c r="AB53386" s="102"/>
    </row>
    <row r="53387" spans="26:28" x14ac:dyDescent="0.3">
      <c r="Z53387" s="102"/>
      <c r="AA53387" s="102"/>
      <c r="AB53387" s="102"/>
    </row>
    <row r="53388" spans="26:28" x14ac:dyDescent="0.3">
      <c r="Z53388" s="102"/>
      <c r="AA53388" s="102"/>
      <c r="AB53388" s="102"/>
    </row>
    <row r="53389" spans="26:28" x14ac:dyDescent="0.3">
      <c r="Z53389" s="102"/>
      <c r="AA53389" s="102"/>
      <c r="AB53389" s="102"/>
    </row>
    <row r="53390" spans="26:28" x14ac:dyDescent="0.3">
      <c r="Z53390" s="102"/>
      <c r="AA53390" s="102"/>
      <c r="AB53390" s="102"/>
    </row>
    <row r="53391" spans="26:28" x14ac:dyDescent="0.3">
      <c r="Z53391" s="102"/>
      <c r="AA53391" s="102"/>
      <c r="AB53391" s="102"/>
    </row>
    <row r="53392" spans="26:28" x14ac:dyDescent="0.3">
      <c r="Z53392" s="102"/>
      <c r="AA53392" s="102"/>
      <c r="AB53392" s="102"/>
    </row>
    <row r="53393" spans="26:28" x14ac:dyDescent="0.3">
      <c r="Z53393" s="102"/>
      <c r="AA53393" s="102"/>
      <c r="AB53393" s="102"/>
    </row>
    <row r="53394" spans="26:28" x14ac:dyDescent="0.3">
      <c r="Z53394" s="102"/>
      <c r="AA53394" s="102"/>
      <c r="AB53394" s="102"/>
    </row>
    <row r="53395" spans="26:28" x14ac:dyDescent="0.3">
      <c r="Z53395" s="102"/>
      <c r="AA53395" s="102"/>
      <c r="AB53395" s="102"/>
    </row>
    <row r="53396" spans="26:28" x14ac:dyDescent="0.3">
      <c r="Z53396" s="102"/>
      <c r="AA53396" s="102"/>
      <c r="AB53396" s="102"/>
    </row>
    <row r="53397" spans="26:28" x14ac:dyDescent="0.3">
      <c r="Z53397" s="102"/>
      <c r="AA53397" s="102"/>
      <c r="AB53397" s="102"/>
    </row>
    <row r="53398" spans="26:28" x14ac:dyDescent="0.3">
      <c r="Z53398" s="102"/>
      <c r="AA53398" s="102"/>
      <c r="AB53398" s="102"/>
    </row>
    <row r="53399" spans="26:28" x14ac:dyDescent="0.3">
      <c r="Z53399" s="102"/>
      <c r="AA53399" s="102"/>
      <c r="AB53399" s="102"/>
    </row>
    <row r="53400" spans="26:28" x14ac:dyDescent="0.3">
      <c r="Z53400" s="102"/>
      <c r="AA53400" s="102"/>
      <c r="AB53400" s="102"/>
    </row>
    <row r="53401" spans="26:28" x14ac:dyDescent="0.3">
      <c r="Z53401" s="102"/>
      <c r="AA53401" s="102"/>
      <c r="AB53401" s="102"/>
    </row>
    <row r="53402" spans="26:28" x14ac:dyDescent="0.3">
      <c r="Z53402" s="102"/>
      <c r="AA53402" s="102"/>
      <c r="AB53402" s="102"/>
    </row>
    <row r="53403" spans="26:28" x14ac:dyDescent="0.3">
      <c r="Z53403" s="102"/>
      <c r="AA53403" s="102"/>
      <c r="AB53403" s="102"/>
    </row>
    <row r="53404" spans="26:28" x14ac:dyDescent="0.3">
      <c r="Z53404" s="102"/>
      <c r="AA53404" s="102"/>
      <c r="AB53404" s="102"/>
    </row>
    <row r="53405" spans="26:28" x14ac:dyDescent="0.3">
      <c r="Z53405" s="102"/>
      <c r="AA53405" s="102"/>
      <c r="AB53405" s="102"/>
    </row>
    <row r="53406" spans="26:28" x14ac:dyDescent="0.3">
      <c r="Z53406" s="102"/>
      <c r="AA53406" s="102"/>
      <c r="AB53406" s="102"/>
    </row>
    <row r="53407" spans="26:28" x14ac:dyDescent="0.3">
      <c r="Z53407" s="102"/>
      <c r="AA53407" s="102"/>
      <c r="AB53407" s="102"/>
    </row>
    <row r="53408" spans="26:28" x14ac:dyDescent="0.3">
      <c r="Z53408" s="102"/>
      <c r="AA53408" s="102"/>
      <c r="AB53408" s="102"/>
    </row>
    <row r="53409" spans="26:28" x14ac:dyDescent="0.3">
      <c r="Z53409" s="102"/>
      <c r="AA53409" s="102"/>
      <c r="AB53409" s="102"/>
    </row>
    <row r="53410" spans="26:28" x14ac:dyDescent="0.3">
      <c r="Z53410" s="102"/>
      <c r="AA53410" s="102"/>
      <c r="AB53410" s="102"/>
    </row>
    <row r="53411" spans="26:28" x14ac:dyDescent="0.3">
      <c r="Z53411" s="102"/>
      <c r="AA53411" s="102"/>
      <c r="AB53411" s="102"/>
    </row>
    <row r="53412" spans="26:28" x14ac:dyDescent="0.3">
      <c r="Z53412" s="102"/>
      <c r="AA53412" s="102"/>
      <c r="AB53412" s="102"/>
    </row>
    <row r="53413" spans="26:28" x14ac:dyDescent="0.3">
      <c r="Z53413" s="102"/>
      <c r="AA53413" s="102"/>
      <c r="AB53413" s="102"/>
    </row>
    <row r="53414" spans="26:28" x14ac:dyDescent="0.3">
      <c r="Z53414" s="102"/>
      <c r="AA53414" s="102"/>
      <c r="AB53414" s="102"/>
    </row>
    <row r="53415" spans="26:28" x14ac:dyDescent="0.3">
      <c r="Z53415" s="102"/>
      <c r="AA53415" s="102"/>
      <c r="AB53415" s="102"/>
    </row>
    <row r="53416" spans="26:28" x14ac:dyDescent="0.3">
      <c r="Z53416" s="102"/>
      <c r="AA53416" s="102"/>
      <c r="AB53416" s="102"/>
    </row>
    <row r="53417" spans="26:28" x14ac:dyDescent="0.3">
      <c r="Z53417" s="102"/>
      <c r="AA53417" s="102"/>
      <c r="AB53417" s="102"/>
    </row>
    <row r="53418" spans="26:28" x14ac:dyDescent="0.3">
      <c r="Z53418" s="102"/>
      <c r="AA53418" s="102"/>
      <c r="AB53418" s="102"/>
    </row>
    <row r="53419" spans="26:28" x14ac:dyDescent="0.3">
      <c r="Z53419" s="102"/>
      <c r="AA53419" s="102"/>
      <c r="AB53419" s="102"/>
    </row>
    <row r="53420" spans="26:28" x14ac:dyDescent="0.3">
      <c r="Z53420" s="102"/>
      <c r="AA53420" s="102"/>
      <c r="AB53420" s="102"/>
    </row>
    <row r="53421" spans="26:28" x14ac:dyDescent="0.3">
      <c r="Z53421" s="102"/>
      <c r="AA53421" s="102"/>
      <c r="AB53421" s="102"/>
    </row>
    <row r="53422" spans="26:28" x14ac:dyDescent="0.3">
      <c r="Z53422" s="102"/>
      <c r="AA53422" s="102"/>
      <c r="AB53422" s="102"/>
    </row>
    <row r="53423" spans="26:28" x14ac:dyDescent="0.3">
      <c r="Z53423" s="102"/>
      <c r="AA53423" s="102"/>
      <c r="AB53423" s="102"/>
    </row>
    <row r="53424" spans="26:28" x14ac:dyDescent="0.3">
      <c r="Z53424" s="102"/>
      <c r="AA53424" s="102"/>
      <c r="AB53424" s="102"/>
    </row>
    <row r="53425" spans="26:28" x14ac:dyDescent="0.3">
      <c r="Z53425" s="102"/>
      <c r="AA53425" s="102"/>
      <c r="AB53425" s="102"/>
    </row>
    <row r="53426" spans="26:28" x14ac:dyDescent="0.3">
      <c r="Z53426" s="102"/>
      <c r="AA53426" s="102"/>
      <c r="AB53426" s="102"/>
    </row>
    <row r="53427" spans="26:28" x14ac:dyDescent="0.3">
      <c r="Z53427" s="102"/>
      <c r="AA53427" s="102"/>
      <c r="AB53427" s="102"/>
    </row>
    <row r="53428" spans="26:28" x14ac:dyDescent="0.3">
      <c r="Z53428" s="102"/>
      <c r="AA53428" s="102"/>
      <c r="AB53428" s="102"/>
    </row>
    <row r="53429" spans="26:28" x14ac:dyDescent="0.3">
      <c r="Z53429" s="102"/>
      <c r="AA53429" s="102"/>
      <c r="AB53429" s="102"/>
    </row>
    <row r="53430" spans="26:28" x14ac:dyDescent="0.3">
      <c r="Z53430" s="102"/>
      <c r="AA53430" s="102"/>
      <c r="AB53430" s="102"/>
    </row>
    <row r="53431" spans="26:28" x14ac:dyDescent="0.3">
      <c r="Z53431" s="102"/>
      <c r="AA53431" s="102"/>
      <c r="AB53431" s="102"/>
    </row>
    <row r="53432" spans="26:28" x14ac:dyDescent="0.3">
      <c r="Z53432" s="102"/>
      <c r="AA53432" s="102"/>
      <c r="AB53432" s="102"/>
    </row>
    <row r="53433" spans="26:28" x14ac:dyDescent="0.3">
      <c r="Z53433" s="102"/>
      <c r="AA53433" s="102"/>
      <c r="AB53433" s="102"/>
    </row>
    <row r="53434" spans="26:28" x14ac:dyDescent="0.3">
      <c r="Z53434" s="102"/>
      <c r="AA53434" s="102"/>
      <c r="AB53434" s="102"/>
    </row>
    <row r="53435" spans="26:28" x14ac:dyDescent="0.3">
      <c r="Z53435" s="102"/>
      <c r="AA53435" s="102"/>
      <c r="AB53435" s="102"/>
    </row>
    <row r="53436" spans="26:28" x14ac:dyDescent="0.3">
      <c r="Z53436" s="102"/>
      <c r="AA53436" s="102"/>
      <c r="AB53436" s="102"/>
    </row>
    <row r="53437" spans="26:28" x14ac:dyDescent="0.3">
      <c r="Z53437" s="102"/>
      <c r="AA53437" s="102"/>
      <c r="AB53437" s="102"/>
    </row>
    <row r="53438" spans="26:28" x14ac:dyDescent="0.3">
      <c r="Z53438" s="102"/>
      <c r="AA53438" s="102"/>
      <c r="AB53438" s="102"/>
    </row>
    <row r="53439" spans="26:28" x14ac:dyDescent="0.3">
      <c r="Z53439" s="102"/>
      <c r="AA53439" s="102"/>
      <c r="AB53439" s="102"/>
    </row>
    <row r="53440" spans="26:28" x14ac:dyDescent="0.3">
      <c r="Z53440" s="102"/>
      <c r="AA53440" s="102"/>
      <c r="AB53440" s="102"/>
    </row>
    <row r="53441" spans="26:28" x14ac:dyDescent="0.3">
      <c r="Z53441" s="102"/>
      <c r="AA53441" s="102"/>
      <c r="AB53441" s="102"/>
    </row>
    <row r="53442" spans="26:28" x14ac:dyDescent="0.3">
      <c r="Z53442" s="102"/>
      <c r="AA53442" s="102"/>
      <c r="AB53442" s="102"/>
    </row>
    <row r="53443" spans="26:28" x14ac:dyDescent="0.3">
      <c r="Z53443" s="102"/>
      <c r="AA53443" s="102"/>
      <c r="AB53443" s="102"/>
    </row>
    <row r="53444" spans="26:28" x14ac:dyDescent="0.3">
      <c r="Z53444" s="102"/>
      <c r="AA53444" s="102"/>
      <c r="AB53444" s="102"/>
    </row>
    <row r="53445" spans="26:28" x14ac:dyDescent="0.3">
      <c r="Z53445" s="102"/>
      <c r="AA53445" s="102"/>
      <c r="AB53445" s="102"/>
    </row>
    <row r="53446" spans="26:28" x14ac:dyDescent="0.3">
      <c r="Z53446" s="102"/>
      <c r="AA53446" s="102"/>
      <c r="AB53446" s="102"/>
    </row>
    <row r="53447" spans="26:28" x14ac:dyDescent="0.3">
      <c r="Z53447" s="102"/>
      <c r="AA53447" s="102"/>
      <c r="AB53447" s="102"/>
    </row>
    <row r="53448" spans="26:28" x14ac:dyDescent="0.3">
      <c r="Z53448" s="102"/>
      <c r="AA53448" s="102"/>
      <c r="AB53448" s="102"/>
    </row>
    <row r="53449" spans="26:28" x14ac:dyDescent="0.3">
      <c r="Z53449" s="102"/>
      <c r="AA53449" s="102"/>
      <c r="AB53449" s="102"/>
    </row>
    <row r="53450" spans="26:28" x14ac:dyDescent="0.3">
      <c r="Z53450" s="102"/>
      <c r="AA53450" s="102"/>
      <c r="AB53450" s="102"/>
    </row>
    <row r="53451" spans="26:28" x14ac:dyDescent="0.3">
      <c r="Z53451" s="102"/>
      <c r="AA53451" s="102"/>
      <c r="AB53451" s="102"/>
    </row>
    <row r="53452" spans="26:28" x14ac:dyDescent="0.3">
      <c r="Z53452" s="102"/>
      <c r="AA53452" s="102"/>
      <c r="AB53452" s="102"/>
    </row>
    <row r="53453" spans="26:28" x14ac:dyDescent="0.3">
      <c r="Z53453" s="102"/>
      <c r="AA53453" s="102"/>
      <c r="AB53453" s="102"/>
    </row>
    <row r="53454" spans="26:28" x14ac:dyDescent="0.3">
      <c r="Z53454" s="102"/>
      <c r="AA53454" s="102"/>
      <c r="AB53454" s="102"/>
    </row>
    <row r="53455" spans="26:28" x14ac:dyDescent="0.3">
      <c r="Z53455" s="102"/>
      <c r="AA53455" s="102"/>
      <c r="AB53455" s="102"/>
    </row>
    <row r="53456" spans="26:28" x14ac:dyDescent="0.3">
      <c r="Z53456" s="102"/>
      <c r="AA53456" s="102"/>
      <c r="AB53456" s="102"/>
    </row>
    <row r="53457" spans="26:28" x14ac:dyDescent="0.3">
      <c r="Z53457" s="102"/>
      <c r="AA53457" s="102"/>
      <c r="AB53457" s="102"/>
    </row>
    <row r="53458" spans="26:28" x14ac:dyDescent="0.3">
      <c r="Z53458" s="102"/>
      <c r="AA53458" s="102"/>
      <c r="AB53458" s="102"/>
    </row>
    <row r="53459" spans="26:28" x14ac:dyDescent="0.3">
      <c r="Z53459" s="102"/>
      <c r="AA53459" s="102"/>
      <c r="AB53459" s="102"/>
    </row>
    <row r="53460" spans="26:28" x14ac:dyDescent="0.3">
      <c r="Z53460" s="102"/>
      <c r="AA53460" s="102"/>
      <c r="AB53460" s="102"/>
    </row>
    <row r="53461" spans="26:28" x14ac:dyDescent="0.3">
      <c r="Z53461" s="102"/>
      <c r="AA53461" s="102"/>
      <c r="AB53461" s="102"/>
    </row>
    <row r="53462" spans="26:28" x14ac:dyDescent="0.3">
      <c r="Z53462" s="102"/>
      <c r="AA53462" s="102"/>
      <c r="AB53462" s="102"/>
    </row>
    <row r="53463" spans="26:28" x14ac:dyDescent="0.3">
      <c r="Z53463" s="102"/>
      <c r="AA53463" s="102"/>
      <c r="AB53463" s="102"/>
    </row>
    <row r="53464" spans="26:28" x14ac:dyDescent="0.3">
      <c r="Z53464" s="102"/>
      <c r="AA53464" s="102"/>
      <c r="AB53464" s="102"/>
    </row>
    <row r="53465" spans="26:28" x14ac:dyDescent="0.3">
      <c r="Z53465" s="102"/>
      <c r="AA53465" s="102"/>
      <c r="AB53465" s="102"/>
    </row>
    <row r="53466" spans="26:28" x14ac:dyDescent="0.3">
      <c r="Z53466" s="102"/>
      <c r="AA53466" s="102"/>
      <c r="AB53466" s="102"/>
    </row>
    <row r="53467" spans="26:28" x14ac:dyDescent="0.3">
      <c r="Z53467" s="102"/>
      <c r="AA53467" s="102"/>
      <c r="AB53467" s="102"/>
    </row>
    <row r="53468" spans="26:28" x14ac:dyDescent="0.3">
      <c r="Z53468" s="102"/>
      <c r="AA53468" s="102"/>
      <c r="AB53468" s="102"/>
    </row>
    <row r="53469" spans="26:28" x14ac:dyDescent="0.3">
      <c r="Z53469" s="102"/>
      <c r="AA53469" s="102"/>
      <c r="AB53469" s="102"/>
    </row>
    <row r="53470" spans="26:28" x14ac:dyDescent="0.3">
      <c r="Z53470" s="102"/>
      <c r="AA53470" s="102"/>
      <c r="AB53470" s="102"/>
    </row>
    <row r="53471" spans="26:28" x14ac:dyDescent="0.3">
      <c r="Z53471" s="102"/>
      <c r="AA53471" s="102"/>
      <c r="AB53471" s="102"/>
    </row>
    <row r="53472" spans="26:28" x14ac:dyDescent="0.3">
      <c r="Z53472" s="102"/>
      <c r="AA53472" s="102"/>
      <c r="AB53472" s="102"/>
    </row>
    <row r="53473" spans="26:28" x14ac:dyDescent="0.3">
      <c r="Z53473" s="102"/>
      <c r="AA53473" s="102"/>
      <c r="AB53473" s="102"/>
    </row>
    <row r="53474" spans="26:28" x14ac:dyDescent="0.3">
      <c r="Z53474" s="102"/>
      <c r="AA53474" s="102"/>
      <c r="AB53474" s="102"/>
    </row>
    <row r="53475" spans="26:28" x14ac:dyDescent="0.3">
      <c r="Z53475" s="102"/>
      <c r="AA53475" s="102"/>
      <c r="AB53475" s="102"/>
    </row>
    <row r="53476" spans="26:28" x14ac:dyDescent="0.3">
      <c r="Z53476" s="102"/>
      <c r="AA53476" s="102"/>
      <c r="AB53476" s="102"/>
    </row>
    <row r="53477" spans="26:28" x14ac:dyDescent="0.3">
      <c r="Z53477" s="102"/>
      <c r="AA53477" s="102"/>
      <c r="AB53477" s="102"/>
    </row>
    <row r="53478" spans="26:28" x14ac:dyDescent="0.3">
      <c r="Z53478" s="102"/>
      <c r="AA53478" s="102"/>
      <c r="AB53478" s="102"/>
    </row>
    <row r="53479" spans="26:28" x14ac:dyDescent="0.3">
      <c r="Z53479" s="102"/>
      <c r="AA53479" s="102"/>
      <c r="AB53479" s="102"/>
    </row>
    <row r="53480" spans="26:28" x14ac:dyDescent="0.3">
      <c r="Z53480" s="102"/>
      <c r="AA53480" s="102"/>
      <c r="AB53480" s="102"/>
    </row>
    <row r="53481" spans="26:28" x14ac:dyDescent="0.3">
      <c r="Z53481" s="102"/>
      <c r="AA53481" s="102"/>
      <c r="AB53481" s="102"/>
    </row>
    <row r="53482" spans="26:28" x14ac:dyDescent="0.3">
      <c r="Z53482" s="102"/>
      <c r="AA53482" s="102"/>
      <c r="AB53482" s="102"/>
    </row>
    <row r="53483" spans="26:28" x14ac:dyDescent="0.3">
      <c r="Z53483" s="102"/>
      <c r="AA53483" s="102"/>
      <c r="AB53483" s="102"/>
    </row>
    <row r="53484" spans="26:28" x14ac:dyDescent="0.3">
      <c r="Z53484" s="102"/>
      <c r="AA53484" s="102"/>
      <c r="AB53484" s="102"/>
    </row>
    <row r="53485" spans="26:28" x14ac:dyDescent="0.3">
      <c r="Z53485" s="102"/>
      <c r="AA53485" s="102"/>
      <c r="AB53485" s="102"/>
    </row>
    <row r="53486" spans="26:28" x14ac:dyDescent="0.3">
      <c r="Z53486" s="102"/>
      <c r="AA53486" s="102"/>
      <c r="AB53486" s="102"/>
    </row>
    <row r="53487" spans="26:28" x14ac:dyDescent="0.3">
      <c r="Z53487" s="102"/>
      <c r="AA53487" s="102"/>
      <c r="AB53487" s="102"/>
    </row>
    <row r="53488" spans="26:28" x14ac:dyDescent="0.3">
      <c r="Z53488" s="102"/>
      <c r="AA53488" s="102"/>
      <c r="AB53488" s="102"/>
    </row>
    <row r="53489" spans="26:28" x14ac:dyDescent="0.3">
      <c r="Z53489" s="102"/>
      <c r="AA53489" s="102"/>
      <c r="AB53489" s="102"/>
    </row>
    <row r="53490" spans="26:28" x14ac:dyDescent="0.3">
      <c r="Z53490" s="102"/>
      <c r="AA53490" s="102"/>
      <c r="AB53490" s="102"/>
    </row>
    <row r="53491" spans="26:28" x14ac:dyDescent="0.3">
      <c r="Z53491" s="102"/>
      <c r="AA53491" s="102"/>
      <c r="AB53491" s="102"/>
    </row>
    <row r="53492" spans="26:28" x14ac:dyDescent="0.3">
      <c r="Z53492" s="102"/>
      <c r="AA53492" s="102"/>
      <c r="AB53492" s="102"/>
    </row>
    <row r="53493" spans="26:28" x14ac:dyDescent="0.3">
      <c r="Z53493" s="102"/>
      <c r="AA53493" s="102"/>
      <c r="AB53493" s="102"/>
    </row>
    <row r="53494" spans="26:28" x14ac:dyDescent="0.3">
      <c r="Z53494" s="102"/>
      <c r="AA53494" s="102"/>
      <c r="AB53494" s="102"/>
    </row>
    <row r="53495" spans="26:28" x14ac:dyDescent="0.3">
      <c r="Z53495" s="102"/>
      <c r="AA53495" s="102"/>
      <c r="AB53495" s="102"/>
    </row>
    <row r="53496" spans="26:28" x14ac:dyDescent="0.3">
      <c r="Z53496" s="102"/>
      <c r="AA53496" s="102"/>
      <c r="AB53496" s="102"/>
    </row>
    <row r="53497" spans="26:28" x14ac:dyDescent="0.3">
      <c r="Z53497" s="102"/>
      <c r="AA53497" s="102"/>
      <c r="AB53497" s="102"/>
    </row>
    <row r="53498" spans="26:28" x14ac:dyDescent="0.3">
      <c r="Z53498" s="102"/>
      <c r="AA53498" s="102"/>
      <c r="AB53498" s="102"/>
    </row>
    <row r="53499" spans="26:28" x14ac:dyDescent="0.3">
      <c r="Z53499" s="102"/>
      <c r="AA53499" s="102"/>
      <c r="AB53499" s="102"/>
    </row>
    <row r="53500" spans="26:28" x14ac:dyDescent="0.3">
      <c r="Z53500" s="102"/>
      <c r="AA53500" s="102"/>
      <c r="AB53500" s="102"/>
    </row>
    <row r="53501" spans="26:28" x14ac:dyDescent="0.3">
      <c r="Z53501" s="102"/>
      <c r="AA53501" s="102"/>
      <c r="AB53501" s="102"/>
    </row>
    <row r="53502" spans="26:28" x14ac:dyDescent="0.3">
      <c r="Z53502" s="102"/>
      <c r="AA53502" s="102"/>
      <c r="AB53502" s="102"/>
    </row>
    <row r="53503" spans="26:28" x14ac:dyDescent="0.3">
      <c r="Z53503" s="102"/>
      <c r="AA53503" s="102"/>
      <c r="AB53503" s="102"/>
    </row>
    <row r="53504" spans="26:28" x14ac:dyDescent="0.3">
      <c r="Z53504" s="102"/>
      <c r="AA53504" s="102"/>
      <c r="AB53504" s="102"/>
    </row>
    <row r="53505" spans="26:28" x14ac:dyDescent="0.3">
      <c r="Z53505" s="102"/>
      <c r="AA53505" s="102"/>
      <c r="AB53505" s="102"/>
    </row>
    <row r="53506" spans="26:28" x14ac:dyDescent="0.3">
      <c r="Z53506" s="102"/>
      <c r="AA53506" s="102"/>
      <c r="AB53506" s="102"/>
    </row>
    <row r="53507" spans="26:28" x14ac:dyDescent="0.3">
      <c r="Z53507" s="102"/>
      <c r="AA53507" s="102"/>
      <c r="AB53507" s="102"/>
    </row>
    <row r="53508" spans="26:28" x14ac:dyDescent="0.3">
      <c r="Z53508" s="102"/>
      <c r="AA53508" s="102"/>
      <c r="AB53508" s="102"/>
    </row>
    <row r="53509" spans="26:28" x14ac:dyDescent="0.3">
      <c r="Z53509" s="102"/>
      <c r="AA53509" s="102"/>
      <c r="AB53509" s="102"/>
    </row>
    <row r="53510" spans="26:28" x14ac:dyDescent="0.3">
      <c r="Z53510" s="102"/>
      <c r="AA53510" s="102"/>
      <c r="AB53510" s="102"/>
    </row>
    <row r="53511" spans="26:28" x14ac:dyDescent="0.3">
      <c r="Z53511" s="102"/>
      <c r="AA53511" s="102"/>
      <c r="AB53511" s="102"/>
    </row>
    <row r="53512" spans="26:28" x14ac:dyDescent="0.3">
      <c r="Z53512" s="102"/>
      <c r="AA53512" s="102"/>
      <c r="AB53512" s="102"/>
    </row>
    <row r="53513" spans="26:28" x14ac:dyDescent="0.3">
      <c r="Z53513" s="102"/>
      <c r="AA53513" s="102"/>
      <c r="AB53513" s="102"/>
    </row>
    <row r="53514" spans="26:28" x14ac:dyDescent="0.3">
      <c r="Z53514" s="102"/>
      <c r="AA53514" s="102"/>
      <c r="AB53514" s="102"/>
    </row>
    <row r="53515" spans="26:28" x14ac:dyDescent="0.3">
      <c r="Z53515" s="102"/>
      <c r="AA53515" s="102"/>
      <c r="AB53515" s="102"/>
    </row>
    <row r="53516" spans="26:28" x14ac:dyDescent="0.3">
      <c r="Z53516" s="102"/>
      <c r="AA53516" s="102"/>
      <c r="AB53516" s="102"/>
    </row>
    <row r="53517" spans="26:28" x14ac:dyDescent="0.3">
      <c r="Z53517" s="102"/>
      <c r="AA53517" s="102"/>
      <c r="AB53517" s="102"/>
    </row>
    <row r="53518" spans="26:28" x14ac:dyDescent="0.3">
      <c r="Z53518" s="102"/>
      <c r="AA53518" s="102"/>
      <c r="AB53518" s="102"/>
    </row>
    <row r="53519" spans="26:28" x14ac:dyDescent="0.3">
      <c r="Z53519" s="102"/>
      <c r="AA53519" s="102"/>
      <c r="AB53519" s="102"/>
    </row>
    <row r="53520" spans="26:28" x14ac:dyDescent="0.3">
      <c r="Z53520" s="102"/>
      <c r="AA53520" s="102"/>
      <c r="AB53520" s="102"/>
    </row>
    <row r="53521" spans="26:28" x14ac:dyDescent="0.3">
      <c r="Z53521" s="102"/>
      <c r="AA53521" s="102"/>
      <c r="AB53521" s="102"/>
    </row>
    <row r="53522" spans="26:28" x14ac:dyDescent="0.3">
      <c r="Z53522" s="102"/>
      <c r="AA53522" s="102"/>
      <c r="AB53522" s="102"/>
    </row>
    <row r="53523" spans="26:28" x14ac:dyDescent="0.3">
      <c r="Z53523" s="102"/>
      <c r="AA53523" s="102"/>
      <c r="AB53523" s="102"/>
    </row>
    <row r="53524" spans="26:28" x14ac:dyDescent="0.3">
      <c r="Z53524" s="102"/>
      <c r="AA53524" s="102"/>
      <c r="AB53524" s="102"/>
    </row>
    <row r="53525" spans="26:28" x14ac:dyDescent="0.3">
      <c r="Z53525" s="102"/>
      <c r="AA53525" s="102"/>
      <c r="AB53525" s="102"/>
    </row>
    <row r="53526" spans="26:28" x14ac:dyDescent="0.3">
      <c r="Z53526" s="102"/>
      <c r="AA53526" s="102"/>
      <c r="AB53526" s="102"/>
    </row>
    <row r="53527" spans="26:28" x14ac:dyDescent="0.3">
      <c r="Z53527" s="102"/>
      <c r="AA53527" s="102"/>
      <c r="AB53527" s="102"/>
    </row>
    <row r="53528" spans="26:28" x14ac:dyDescent="0.3">
      <c r="Z53528" s="102"/>
      <c r="AA53528" s="102"/>
      <c r="AB53528" s="102"/>
    </row>
    <row r="53529" spans="26:28" x14ac:dyDescent="0.3">
      <c r="Z53529" s="102"/>
      <c r="AA53529" s="102"/>
      <c r="AB53529" s="102"/>
    </row>
    <row r="53530" spans="26:28" x14ac:dyDescent="0.3">
      <c r="Z53530" s="102"/>
      <c r="AA53530" s="102"/>
      <c r="AB53530" s="102"/>
    </row>
    <row r="53531" spans="26:28" x14ac:dyDescent="0.3">
      <c r="Z53531" s="102"/>
      <c r="AA53531" s="102"/>
      <c r="AB53531" s="102"/>
    </row>
    <row r="53532" spans="26:28" x14ac:dyDescent="0.3">
      <c r="Z53532" s="102"/>
      <c r="AA53532" s="102"/>
      <c r="AB53532" s="102"/>
    </row>
    <row r="53533" spans="26:28" x14ac:dyDescent="0.3">
      <c r="Z53533" s="102"/>
      <c r="AA53533" s="102"/>
      <c r="AB53533" s="102"/>
    </row>
    <row r="53534" spans="26:28" x14ac:dyDescent="0.3">
      <c r="Z53534" s="102"/>
      <c r="AA53534" s="102"/>
      <c r="AB53534" s="102"/>
    </row>
    <row r="53535" spans="26:28" x14ac:dyDescent="0.3">
      <c r="Z53535" s="102"/>
      <c r="AA53535" s="102"/>
      <c r="AB53535" s="102"/>
    </row>
    <row r="53536" spans="26:28" x14ac:dyDescent="0.3">
      <c r="Z53536" s="102"/>
      <c r="AA53536" s="102"/>
      <c r="AB53536" s="102"/>
    </row>
    <row r="53537" spans="26:28" x14ac:dyDescent="0.3">
      <c r="Z53537" s="102"/>
      <c r="AA53537" s="102"/>
      <c r="AB53537" s="102"/>
    </row>
    <row r="53538" spans="26:28" x14ac:dyDescent="0.3">
      <c r="Z53538" s="102"/>
      <c r="AA53538" s="102"/>
      <c r="AB53538" s="102"/>
    </row>
    <row r="53539" spans="26:28" x14ac:dyDescent="0.3">
      <c r="Z53539" s="102"/>
      <c r="AA53539" s="102"/>
      <c r="AB53539" s="102"/>
    </row>
    <row r="53540" spans="26:28" x14ac:dyDescent="0.3">
      <c r="Z53540" s="102"/>
      <c r="AA53540" s="102"/>
      <c r="AB53540" s="102"/>
    </row>
    <row r="53541" spans="26:28" x14ac:dyDescent="0.3">
      <c r="Z53541" s="102"/>
      <c r="AA53541" s="102"/>
      <c r="AB53541" s="102"/>
    </row>
    <row r="53542" spans="26:28" x14ac:dyDescent="0.3">
      <c r="Z53542" s="102"/>
      <c r="AA53542" s="102"/>
      <c r="AB53542" s="102"/>
    </row>
    <row r="53543" spans="26:28" x14ac:dyDescent="0.3">
      <c r="Z53543" s="102"/>
      <c r="AA53543" s="102"/>
      <c r="AB53543" s="102"/>
    </row>
    <row r="53544" spans="26:28" x14ac:dyDescent="0.3">
      <c r="Z53544" s="102"/>
      <c r="AA53544" s="102"/>
      <c r="AB53544" s="102"/>
    </row>
    <row r="53545" spans="26:28" x14ac:dyDescent="0.3">
      <c r="Z53545" s="102"/>
      <c r="AA53545" s="102"/>
      <c r="AB53545" s="102"/>
    </row>
    <row r="53546" spans="26:28" x14ac:dyDescent="0.3">
      <c r="Z53546" s="102"/>
      <c r="AA53546" s="102"/>
      <c r="AB53546" s="102"/>
    </row>
    <row r="53547" spans="26:28" x14ac:dyDescent="0.3">
      <c r="Z53547" s="102"/>
      <c r="AA53547" s="102"/>
      <c r="AB53547" s="102"/>
    </row>
    <row r="53548" spans="26:28" x14ac:dyDescent="0.3">
      <c r="Z53548" s="102"/>
      <c r="AA53548" s="102"/>
      <c r="AB53548" s="102"/>
    </row>
    <row r="53549" spans="26:28" x14ac:dyDescent="0.3">
      <c r="Z53549" s="102"/>
      <c r="AA53549" s="102"/>
      <c r="AB53549" s="102"/>
    </row>
    <row r="53550" spans="26:28" x14ac:dyDescent="0.3">
      <c r="Z53550" s="102"/>
      <c r="AA53550" s="102"/>
      <c r="AB53550" s="102"/>
    </row>
    <row r="53551" spans="26:28" x14ac:dyDescent="0.3">
      <c r="Z53551" s="102"/>
      <c r="AA53551" s="102"/>
      <c r="AB53551" s="102"/>
    </row>
    <row r="53552" spans="26:28" x14ac:dyDescent="0.3">
      <c r="Z53552" s="102"/>
      <c r="AA53552" s="102"/>
      <c r="AB53552" s="102"/>
    </row>
    <row r="53553" spans="26:28" x14ac:dyDescent="0.3">
      <c r="Z53553" s="102"/>
      <c r="AA53553" s="102"/>
      <c r="AB53553" s="102"/>
    </row>
    <row r="53554" spans="26:28" x14ac:dyDescent="0.3">
      <c r="Z53554" s="102"/>
      <c r="AA53554" s="102"/>
      <c r="AB53554" s="102"/>
    </row>
    <row r="53555" spans="26:28" x14ac:dyDescent="0.3">
      <c r="Z53555" s="102"/>
      <c r="AA53555" s="102"/>
      <c r="AB53555" s="102"/>
    </row>
    <row r="53556" spans="26:28" x14ac:dyDescent="0.3">
      <c r="Z53556" s="102"/>
      <c r="AA53556" s="102"/>
      <c r="AB53556" s="102"/>
    </row>
    <row r="53557" spans="26:28" x14ac:dyDescent="0.3">
      <c r="Z53557" s="102"/>
      <c r="AA53557" s="102"/>
      <c r="AB53557" s="102"/>
    </row>
    <row r="53558" spans="26:28" x14ac:dyDescent="0.3">
      <c r="Z53558" s="102"/>
      <c r="AA53558" s="102"/>
      <c r="AB53558" s="102"/>
    </row>
    <row r="53559" spans="26:28" x14ac:dyDescent="0.3">
      <c r="Z53559" s="102"/>
      <c r="AA53559" s="102"/>
      <c r="AB53559" s="102"/>
    </row>
    <row r="53560" spans="26:28" x14ac:dyDescent="0.3">
      <c r="Z53560" s="102"/>
      <c r="AA53560" s="102"/>
      <c r="AB53560" s="102"/>
    </row>
    <row r="53561" spans="26:28" x14ac:dyDescent="0.3">
      <c r="Z53561" s="102"/>
      <c r="AA53561" s="102"/>
      <c r="AB53561" s="102"/>
    </row>
    <row r="53562" spans="26:28" x14ac:dyDescent="0.3">
      <c r="Z53562" s="102"/>
      <c r="AA53562" s="102"/>
      <c r="AB53562" s="102"/>
    </row>
    <row r="53563" spans="26:28" x14ac:dyDescent="0.3">
      <c r="Z53563" s="102"/>
      <c r="AA53563" s="102"/>
      <c r="AB53563" s="102"/>
    </row>
    <row r="53564" spans="26:28" x14ac:dyDescent="0.3">
      <c r="Z53564" s="102"/>
      <c r="AA53564" s="102"/>
      <c r="AB53564" s="102"/>
    </row>
    <row r="53565" spans="26:28" x14ac:dyDescent="0.3">
      <c r="Z53565" s="102"/>
      <c r="AA53565" s="102"/>
      <c r="AB53565" s="102"/>
    </row>
    <row r="53566" spans="26:28" x14ac:dyDescent="0.3">
      <c r="Z53566" s="102"/>
      <c r="AA53566" s="102"/>
      <c r="AB53566" s="102"/>
    </row>
    <row r="53567" spans="26:28" x14ac:dyDescent="0.3">
      <c r="Z53567" s="102"/>
      <c r="AA53567" s="102"/>
      <c r="AB53567" s="102"/>
    </row>
    <row r="53568" spans="26:28" x14ac:dyDescent="0.3">
      <c r="Z53568" s="102"/>
      <c r="AA53568" s="102"/>
      <c r="AB53568" s="102"/>
    </row>
    <row r="53569" spans="26:28" x14ac:dyDescent="0.3">
      <c r="Z53569" s="102"/>
      <c r="AA53569" s="102"/>
      <c r="AB53569" s="102"/>
    </row>
    <row r="53570" spans="26:28" x14ac:dyDescent="0.3">
      <c r="Z53570" s="102"/>
      <c r="AA53570" s="102"/>
      <c r="AB53570" s="102"/>
    </row>
    <row r="53571" spans="26:28" x14ac:dyDescent="0.3">
      <c r="Z53571" s="102"/>
      <c r="AA53571" s="102"/>
      <c r="AB53571" s="102"/>
    </row>
    <row r="53572" spans="26:28" x14ac:dyDescent="0.3">
      <c r="Z53572" s="102"/>
      <c r="AA53572" s="102"/>
      <c r="AB53572" s="102"/>
    </row>
    <row r="53573" spans="26:28" x14ac:dyDescent="0.3">
      <c r="Z53573" s="102"/>
      <c r="AA53573" s="102"/>
      <c r="AB53573" s="102"/>
    </row>
    <row r="53574" spans="26:28" x14ac:dyDescent="0.3">
      <c r="Z53574" s="102"/>
      <c r="AA53574" s="102"/>
      <c r="AB53574" s="102"/>
    </row>
    <row r="53575" spans="26:28" x14ac:dyDescent="0.3">
      <c r="Z53575" s="102"/>
      <c r="AA53575" s="102"/>
      <c r="AB53575" s="102"/>
    </row>
    <row r="53576" spans="26:28" x14ac:dyDescent="0.3">
      <c r="Z53576" s="102"/>
      <c r="AA53576" s="102"/>
      <c r="AB53576" s="102"/>
    </row>
    <row r="53577" spans="26:28" x14ac:dyDescent="0.3">
      <c r="Z53577" s="102"/>
      <c r="AA53577" s="102"/>
      <c r="AB53577" s="102"/>
    </row>
    <row r="53578" spans="26:28" x14ac:dyDescent="0.3">
      <c r="Z53578" s="102"/>
      <c r="AA53578" s="102"/>
      <c r="AB53578" s="102"/>
    </row>
    <row r="53579" spans="26:28" x14ac:dyDescent="0.3">
      <c r="Z53579" s="102"/>
      <c r="AA53579" s="102"/>
      <c r="AB53579" s="102"/>
    </row>
    <row r="53580" spans="26:28" x14ac:dyDescent="0.3">
      <c r="Z53580" s="102"/>
      <c r="AA53580" s="102"/>
      <c r="AB53580" s="102"/>
    </row>
    <row r="53581" spans="26:28" x14ac:dyDescent="0.3">
      <c r="Z53581" s="102"/>
      <c r="AA53581" s="102"/>
      <c r="AB53581" s="102"/>
    </row>
    <row r="53582" spans="26:28" x14ac:dyDescent="0.3">
      <c r="Z53582" s="102"/>
      <c r="AA53582" s="102"/>
      <c r="AB53582" s="102"/>
    </row>
    <row r="53583" spans="26:28" x14ac:dyDescent="0.3">
      <c r="Z53583" s="102"/>
      <c r="AA53583" s="102"/>
      <c r="AB53583" s="102"/>
    </row>
    <row r="53584" spans="26:28" x14ac:dyDescent="0.3">
      <c r="Z53584" s="102"/>
      <c r="AA53584" s="102"/>
      <c r="AB53584" s="102"/>
    </row>
    <row r="53585" spans="26:28" x14ac:dyDescent="0.3">
      <c r="Z53585" s="102"/>
      <c r="AA53585" s="102"/>
      <c r="AB53585" s="102"/>
    </row>
    <row r="53586" spans="26:28" x14ac:dyDescent="0.3">
      <c r="Z53586" s="102"/>
      <c r="AA53586" s="102"/>
      <c r="AB53586" s="102"/>
    </row>
    <row r="53587" spans="26:28" x14ac:dyDescent="0.3">
      <c r="Z53587" s="102"/>
      <c r="AA53587" s="102"/>
      <c r="AB53587" s="102"/>
    </row>
    <row r="53588" spans="26:28" x14ac:dyDescent="0.3">
      <c r="Z53588" s="102"/>
      <c r="AA53588" s="102"/>
      <c r="AB53588" s="102"/>
    </row>
    <row r="53589" spans="26:28" x14ac:dyDescent="0.3">
      <c r="Z53589" s="102"/>
      <c r="AA53589" s="102"/>
      <c r="AB53589" s="102"/>
    </row>
    <row r="53590" spans="26:28" x14ac:dyDescent="0.3">
      <c r="Z53590" s="102"/>
      <c r="AA53590" s="102"/>
      <c r="AB53590" s="102"/>
    </row>
    <row r="53591" spans="26:28" x14ac:dyDescent="0.3">
      <c r="Z53591" s="102"/>
      <c r="AA53591" s="102"/>
      <c r="AB53591" s="102"/>
    </row>
    <row r="53592" spans="26:28" x14ac:dyDescent="0.3">
      <c r="Z53592" s="102"/>
      <c r="AA53592" s="102"/>
      <c r="AB53592" s="102"/>
    </row>
    <row r="53593" spans="26:28" x14ac:dyDescent="0.3">
      <c r="Z53593" s="102"/>
      <c r="AA53593" s="102"/>
      <c r="AB53593" s="102"/>
    </row>
    <row r="53594" spans="26:28" x14ac:dyDescent="0.3">
      <c r="Z53594" s="102"/>
      <c r="AA53594" s="102"/>
      <c r="AB53594" s="102"/>
    </row>
    <row r="53595" spans="26:28" x14ac:dyDescent="0.3">
      <c r="Z53595" s="102"/>
      <c r="AA53595" s="102"/>
      <c r="AB53595" s="102"/>
    </row>
    <row r="53596" spans="26:28" x14ac:dyDescent="0.3">
      <c r="Z53596" s="102"/>
      <c r="AA53596" s="102"/>
      <c r="AB53596" s="102"/>
    </row>
    <row r="53597" spans="26:28" x14ac:dyDescent="0.3">
      <c r="Z53597" s="102"/>
      <c r="AA53597" s="102"/>
      <c r="AB53597" s="102"/>
    </row>
    <row r="53598" spans="26:28" x14ac:dyDescent="0.3">
      <c r="Z53598" s="102"/>
      <c r="AA53598" s="102"/>
      <c r="AB53598" s="102"/>
    </row>
    <row r="53599" spans="26:28" x14ac:dyDescent="0.3">
      <c r="Z53599" s="102"/>
      <c r="AA53599" s="102"/>
      <c r="AB53599" s="102"/>
    </row>
    <row r="53600" spans="26:28" x14ac:dyDescent="0.3">
      <c r="Z53600" s="102"/>
      <c r="AA53600" s="102"/>
      <c r="AB53600" s="102"/>
    </row>
    <row r="53601" spans="26:28" x14ac:dyDescent="0.3">
      <c r="Z53601" s="102"/>
      <c r="AA53601" s="102"/>
      <c r="AB53601" s="102"/>
    </row>
    <row r="53602" spans="26:28" x14ac:dyDescent="0.3">
      <c r="Z53602" s="102"/>
      <c r="AA53602" s="102"/>
      <c r="AB53602" s="102"/>
    </row>
    <row r="53603" spans="26:28" x14ac:dyDescent="0.3">
      <c r="Z53603" s="102"/>
      <c r="AA53603" s="102"/>
      <c r="AB53603" s="102"/>
    </row>
    <row r="53604" spans="26:28" x14ac:dyDescent="0.3">
      <c r="Z53604" s="102"/>
      <c r="AA53604" s="102"/>
      <c r="AB53604" s="102"/>
    </row>
    <row r="53605" spans="26:28" x14ac:dyDescent="0.3">
      <c r="Z53605" s="102"/>
      <c r="AA53605" s="102"/>
      <c r="AB53605" s="102"/>
    </row>
    <row r="53606" spans="26:28" x14ac:dyDescent="0.3">
      <c r="Z53606" s="102"/>
      <c r="AA53606" s="102"/>
      <c r="AB53606" s="102"/>
    </row>
    <row r="53607" spans="26:28" x14ac:dyDescent="0.3">
      <c r="Z53607" s="102"/>
      <c r="AA53607" s="102"/>
      <c r="AB53607" s="102"/>
    </row>
    <row r="53608" spans="26:28" x14ac:dyDescent="0.3">
      <c r="Z53608" s="102"/>
      <c r="AA53608" s="102"/>
      <c r="AB53608" s="102"/>
    </row>
    <row r="53609" spans="26:28" x14ac:dyDescent="0.3">
      <c r="Z53609" s="102"/>
      <c r="AA53609" s="102"/>
      <c r="AB53609" s="102"/>
    </row>
    <row r="53610" spans="26:28" x14ac:dyDescent="0.3">
      <c r="Z53610" s="102"/>
      <c r="AA53610" s="102"/>
      <c r="AB53610" s="102"/>
    </row>
    <row r="53611" spans="26:28" x14ac:dyDescent="0.3">
      <c r="Z53611" s="102"/>
      <c r="AA53611" s="102"/>
      <c r="AB53611" s="102"/>
    </row>
    <row r="53612" spans="26:28" x14ac:dyDescent="0.3">
      <c r="Z53612" s="102"/>
      <c r="AA53612" s="102"/>
      <c r="AB53612" s="102"/>
    </row>
    <row r="53613" spans="26:28" x14ac:dyDescent="0.3">
      <c r="Z53613" s="102"/>
      <c r="AA53613" s="102"/>
      <c r="AB53613" s="102"/>
    </row>
    <row r="53614" spans="26:28" x14ac:dyDescent="0.3">
      <c r="Z53614" s="102"/>
      <c r="AA53614" s="102"/>
      <c r="AB53614" s="102"/>
    </row>
    <row r="53615" spans="26:28" x14ac:dyDescent="0.3">
      <c r="Z53615" s="102"/>
      <c r="AA53615" s="102"/>
      <c r="AB53615" s="102"/>
    </row>
    <row r="53616" spans="26:28" x14ac:dyDescent="0.3">
      <c r="Z53616" s="102"/>
      <c r="AA53616" s="102"/>
      <c r="AB53616" s="102"/>
    </row>
    <row r="53617" spans="26:28" x14ac:dyDescent="0.3">
      <c r="Z53617" s="102"/>
      <c r="AA53617" s="102"/>
      <c r="AB53617" s="102"/>
    </row>
    <row r="53618" spans="26:28" x14ac:dyDescent="0.3">
      <c r="Z53618" s="102"/>
      <c r="AA53618" s="102"/>
      <c r="AB53618" s="102"/>
    </row>
    <row r="53619" spans="26:28" x14ac:dyDescent="0.3">
      <c r="Z53619" s="102"/>
      <c r="AA53619" s="102"/>
      <c r="AB53619" s="102"/>
    </row>
    <row r="53620" spans="26:28" x14ac:dyDescent="0.3">
      <c r="Z53620" s="102"/>
      <c r="AA53620" s="102"/>
      <c r="AB53620" s="102"/>
    </row>
    <row r="53621" spans="26:28" x14ac:dyDescent="0.3">
      <c r="Z53621" s="102"/>
      <c r="AA53621" s="102"/>
      <c r="AB53621" s="102"/>
    </row>
    <row r="53622" spans="26:28" x14ac:dyDescent="0.3">
      <c r="Z53622" s="102"/>
      <c r="AA53622" s="102"/>
      <c r="AB53622" s="102"/>
    </row>
    <row r="53623" spans="26:28" x14ac:dyDescent="0.3">
      <c r="Z53623" s="102"/>
      <c r="AA53623" s="102"/>
      <c r="AB53623" s="102"/>
    </row>
    <row r="53624" spans="26:28" x14ac:dyDescent="0.3">
      <c r="Z53624" s="102"/>
      <c r="AA53624" s="102"/>
      <c r="AB53624" s="102"/>
    </row>
    <row r="53625" spans="26:28" x14ac:dyDescent="0.3">
      <c r="Z53625" s="102"/>
      <c r="AA53625" s="102"/>
      <c r="AB53625" s="102"/>
    </row>
    <row r="53626" spans="26:28" x14ac:dyDescent="0.3">
      <c r="Z53626" s="102"/>
      <c r="AA53626" s="102"/>
      <c r="AB53626" s="102"/>
    </row>
    <row r="53627" spans="26:28" x14ac:dyDescent="0.3">
      <c r="Z53627" s="102"/>
      <c r="AA53627" s="102"/>
      <c r="AB53627" s="102"/>
    </row>
    <row r="53628" spans="26:28" x14ac:dyDescent="0.3">
      <c r="Z53628" s="102"/>
      <c r="AA53628" s="102"/>
      <c r="AB53628" s="102"/>
    </row>
    <row r="53629" spans="26:28" x14ac:dyDescent="0.3">
      <c r="Z53629" s="102"/>
      <c r="AA53629" s="102"/>
      <c r="AB53629" s="102"/>
    </row>
    <row r="53630" spans="26:28" x14ac:dyDescent="0.3">
      <c r="Z53630" s="102"/>
      <c r="AA53630" s="102"/>
      <c r="AB53630" s="102"/>
    </row>
    <row r="53631" spans="26:28" x14ac:dyDescent="0.3">
      <c r="Z53631" s="102"/>
      <c r="AA53631" s="102"/>
      <c r="AB53631" s="102"/>
    </row>
    <row r="53632" spans="26:28" x14ac:dyDescent="0.3">
      <c r="Z53632" s="102"/>
      <c r="AA53632" s="102"/>
      <c r="AB53632" s="102"/>
    </row>
    <row r="53633" spans="26:28" x14ac:dyDescent="0.3">
      <c r="Z53633" s="102"/>
      <c r="AA53633" s="102"/>
      <c r="AB53633" s="102"/>
    </row>
    <row r="53634" spans="26:28" x14ac:dyDescent="0.3">
      <c r="Z53634" s="102"/>
      <c r="AA53634" s="102"/>
      <c r="AB53634" s="102"/>
    </row>
    <row r="53635" spans="26:28" x14ac:dyDescent="0.3">
      <c r="Z53635" s="102"/>
      <c r="AA53635" s="102"/>
      <c r="AB53635" s="102"/>
    </row>
    <row r="53636" spans="26:28" x14ac:dyDescent="0.3">
      <c r="Z53636" s="102"/>
      <c r="AA53636" s="102"/>
      <c r="AB53636" s="102"/>
    </row>
    <row r="53637" spans="26:28" x14ac:dyDescent="0.3">
      <c r="Z53637" s="102"/>
      <c r="AA53637" s="102"/>
      <c r="AB53637" s="102"/>
    </row>
    <row r="53638" spans="26:28" x14ac:dyDescent="0.3">
      <c r="Z53638" s="102"/>
      <c r="AA53638" s="102"/>
      <c r="AB53638" s="102"/>
    </row>
    <row r="53639" spans="26:28" x14ac:dyDescent="0.3">
      <c r="Z53639" s="102"/>
      <c r="AA53639" s="102"/>
      <c r="AB53639" s="102"/>
    </row>
    <row r="53640" spans="26:28" x14ac:dyDescent="0.3">
      <c r="Z53640" s="102"/>
      <c r="AA53640" s="102"/>
      <c r="AB53640" s="102"/>
    </row>
    <row r="53641" spans="26:28" x14ac:dyDescent="0.3">
      <c r="Z53641" s="102"/>
      <c r="AA53641" s="102"/>
      <c r="AB53641" s="102"/>
    </row>
    <row r="53642" spans="26:28" x14ac:dyDescent="0.3">
      <c r="Z53642" s="102"/>
      <c r="AA53642" s="102"/>
      <c r="AB53642" s="102"/>
    </row>
    <row r="53643" spans="26:28" x14ac:dyDescent="0.3">
      <c r="Z53643" s="102"/>
      <c r="AA53643" s="102"/>
      <c r="AB53643" s="102"/>
    </row>
    <row r="53644" spans="26:28" x14ac:dyDescent="0.3">
      <c r="Z53644" s="102"/>
      <c r="AA53644" s="102"/>
      <c r="AB53644" s="102"/>
    </row>
    <row r="53645" spans="26:28" x14ac:dyDescent="0.3">
      <c r="Z53645" s="102"/>
      <c r="AA53645" s="102"/>
      <c r="AB53645" s="102"/>
    </row>
    <row r="53646" spans="26:28" x14ac:dyDescent="0.3">
      <c r="Z53646" s="102"/>
      <c r="AA53646" s="102"/>
      <c r="AB53646" s="102"/>
    </row>
    <row r="53647" spans="26:28" x14ac:dyDescent="0.3">
      <c r="Z53647" s="102"/>
      <c r="AA53647" s="102"/>
      <c r="AB53647" s="102"/>
    </row>
    <row r="53648" spans="26:28" x14ac:dyDescent="0.3">
      <c r="Z53648" s="102"/>
      <c r="AA53648" s="102"/>
      <c r="AB53648" s="102"/>
    </row>
    <row r="53649" spans="26:28" x14ac:dyDescent="0.3">
      <c r="Z53649" s="102"/>
      <c r="AA53649" s="102"/>
      <c r="AB53649" s="102"/>
    </row>
    <row r="53650" spans="26:28" x14ac:dyDescent="0.3">
      <c r="Z53650" s="102"/>
      <c r="AA53650" s="102"/>
      <c r="AB53650" s="102"/>
    </row>
    <row r="53651" spans="26:28" x14ac:dyDescent="0.3">
      <c r="Z53651" s="102"/>
      <c r="AA53651" s="102"/>
      <c r="AB53651" s="102"/>
    </row>
    <row r="53652" spans="26:28" x14ac:dyDescent="0.3">
      <c r="Z53652" s="102"/>
      <c r="AA53652" s="102"/>
      <c r="AB53652" s="102"/>
    </row>
    <row r="53653" spans="26:28" x14ac:dyDescent="0.3">
      <c r="Z53653" s="102"/>
      <c r="AA53653" s="102"/>
      <c r="AB53653" s="102"/>
    </row>
    <row r="53654" spans="26:28" x14ac:dyDescent="0.3">
      <c r="Z53654" s="102"/>
      <c r="AA53654" s="102"/>
      <c r="AB53654" s="102"/>
    </row>
    <row r="53655" spans="26:28" x14ac:dyDescent="0.3">
      <c r="Z53655" s="102"/>
      <c r="AA53655" s="102"/>
      <c r="AB53655" s="102"/>
    </row>
    <row r="53656" spans="26:28" x14ac:dyDescent="0.3">
      <c r="Z53656" s="102"/>
      <c r="AA53656" s="102"/>
      <c r="AB53656" s="102"/>
    </row>
    <row r="53657" spans="26:28" x14ac:dyDescent="0.3">
      <c r="Z53657" s="102"/>
      <c r="AA53657" s="102"/>
      <c r="AB53657" s="102"/>
    </row>
    <row r="53658" spans="26:28" x14ac:dyDescent="0.3">
      <c r="Z53658" s="102"/>
      <c r="AA53658" s="102"/>
      <c r="AB53658" s="102"/>
    </row>
    <row r="53659" spans="26:28" x14ac:dyDescent="0.3">
      <c r="Z53659" s="102"/>
      <c r="AA53659" s="102"/>
      <c r="AB53659" s="102"/>
    </row>
    <row r="53660" spans="26:28" x14ac:dyDescent="0.3">
      <c r="Z53660" s="102"/>
      <c r="AA53660" s="102"/>
      <c r="AB53660" s="102"/>
    </row>
    <row r="53661" spans="26:28" x14ac:dyDescent="0.3">
      <c r="Z53661" s="102"/>
      <c r="AA53661" s="102"/>
      <c r="AB53661" s="102"/>
    </row>
    <row r="53662" spans="26:28" x14ac:dyDescent="0.3">
      <c r="Z53662" s="102"/>
      <c r="AA53662" s="102"/>
      <c r="AB53662" s="102"/>
    </row>
    <row r="53663" spans="26:28" x14ac:dyDescent="0.3">
      <c r="Z53663" s="102"/>
      <c r="AA53663" s="102"/>
      <c r="AB53663" s="102"/>
    </row>
    <row r="53664" spans="26:28" x14ac:dyDescent="0.3">
      <c r="Z53664" s="102"/>
      <c r="AA53664" s="102"/>
      <c r="AB53664" s="102"/>
    </row>
    <row r="53665" spans="26:28" x14ac:dyDescent="0.3">
      <c r="Z53665" s="102"/>
      <c r="AA53665" s="102"/>
      <c r="AB53665" s="102"/>
    </row>
    <row r="53666" spans="26:28" x14ac:dyDescent="0.3">
      <c r="Z53666" s="102"/>
      <c r="AA53666" s="102"/>
      <c r="AB53666" s="102"/>
    </row>
    <row r="53667" spans="26:28" x14ac:dyDescent="0.3">
      <c r="Z53667" s="102"/>
      <c r="AA53667" s="102"/>
      <c r="AB53667" s="102"/>
    </row>
    <row r="53668" spans="26:28" x14ac:dyDescent="0.3">
      <c r="Z53668" s="102"/>
      <c r="AA53668" s="102"/>
      <c r="AB53668" s="102"/>
    </row>
    <row r="53669" spans="26:28" x14ac:dyDescent="0.3">
      <c r="Z53669" s="102"/>
      <c r="AA53669" s="102"/>
      <c r="AB53669" s="102"/>
    </row>
    <row r="53670" spans="26:28" x14ac:dyDescent="0.3">
      <c r="Z53670" s="102"/>
      <c r="AA53670" s="102"/>
      <c r="AB53670" s="102"/>
    </row>
    <row r="53671" spans="26:28" x14ac:dyDescent="0.3">
      <c r="Z53671" s="102"/>
      <c r="AA53671" s="102"/>
      <c r="AB53671" s="102"/>
    </row>
    <row r="53672" spans="26:28" x14ac:dyDescent="0.3">
      <c r="Z53672" s="102"/>
      <c r="AA53672" s="102"/>
      <c r="AB53672" s="102"/>
    </row>
    <row r="53673" spans="26:28" x14ac:dyDescent="0.3">
      <c r="Z53673" s="102"/>
      <c r="AA53673" s="102"/>
      <c r="AB53673" s="102"/>
    </row>
    <row r="53674" spans="26:28" x14ac:dyDescent="0.3">
      <c r="Z53674" s="102"/>
      <c r="AA53674" s="102"/>
      <c r="AB53674" s="102"/>
    </row>
    <row r="53675" spans="26:28" x14ac:dyDescent="0.3">
      <c r="Z53675" s="102"/>
      <c r="AA53675" s="102"/>
      <c r="AB53675" s="102"/>
    </row>
    <row r="53676" spans="26:28" x14ac:dyDescent="0.3">
      <c r="Z53676" s="102"/>
      <c r="AA53676" s="102"/>
      <c r="AB53676" s="102"/>
    </row>
    <row r="53677" spans="26:28" x14ac:dyDescent="0.3">
      <c r="Z53677" s="102"/>
      <c r="AA53677" s="102"/>
      <c r="AB53677" s="102"/>
    </row>
    <row r="53678" spans="26:28" x14ac:dyDescent="0.3">
      <c r="Z53678" s="102"/>
      <c r="AA53678" s="102"/>
      <c r="AB53678" s="102"/>
    </row>
    <row r="53679" spans="26:28" x14ac:dyDescent="0.3">
      <c r="Z53679" s="102"/>
      <c r="AA53679" s="102"/>
      <c r="AB53679" s="102"/>
    </row>
    <row r="53680" spans="26:28" x14ac:dyDescent="0.3">
      <c r="Z53680" s="102"/>
      <c r="AA53680" s="102"/>
      <c r="AB53680" s="102"/>
    </row>
    <row r="53681" spans="26:28" x14ac:dyDescent="0.3">
      <c r="Z53681" s="102"/>
      <c r="AA53681" s="102"/>
      <c r="AB53681" s="102"/>
    </row>
    <row r="53682" spans="26:28" x14ac:dyDescent="0.3">
      <c r="Z53682" s="102"/>
      <c r="AA53682" s="102"/>
      <c r="AB53682" s="102"/>
    </row>
    <row r="53683" spans="26:28" x14ac:dyDescent="0.3">
      <c r="Z53683" s="102"/>
      <c r="AA53683" s="102"/>
      <c r="AB53683" s="102"/>
    </row>
    <row r="53684" spans="26:28" x14ac:dyDescent="0.3">
      <c r="Z53684" s="102"/>
      <c r="AA53684" s="102"/>
      <c r="AB53684" s="102"/>
    </row>
    <row r="53685" spans="26:28" x14ac:dyDescent="0.3">
      <c r="Z53685" s="102"/>
      <c r="AA53685" s="102"/>
      <c r="AB53685" s="102"/>
    </row>
    <row r="53686" spans="26:28" x14ac:dyDescent="0.3">
      <c r="Z53686" s="102"/>
      <c r="AA53686" s="102"/>
      <c r="AB53686" s="102"/>
    </row>
    <row r="53687" spans="26:28" x14ac:dyDescent="0.3">
      <c r="Z53687" s="102"/>
      <c r="AA53687" s="102"/>
      <c r="AB53687" s="102"/>
    </row>
    <row r="53688" spans="26:28" x14ac:dyDescent="0.3">
      <c r="Z53688" s="102"/>
      <c r="AA53688" s="102"/>
      <c r="AB53688" s="102"/>
    </row>
    <row r="53689" spans="26:28" x14ac:dyDescent="0.3">
      <c r="Z53689" s="102"/>
      <c r="AA53689" s="102"/>
      <c r="AB53689" s="102"/>
    </row>
    <row r="53690" spans="26:28" x14ac:dyDescent="0.3">
      <c r="Z53690" s="102"/>
      <c r="AA53690" s="102"/>
      <c r="AB53690" s="102"/>
    </row>
    <row r="53691" spans="26:28" x14ac:dyDescent="0.3">
      <c r="Z53691" s="102"/>
      <c r="AA53691" s="102"/>
      <c r="AB53691" s="102"/>
    </row>
    <row r="53692" spans="26:28" x14ac:dyDescent="0.3">
      <c r="Z53692" s="102"/>
      <c r="AA53692" s="102"/>
      <c r="AB53692" s="102"/>
    </row>
    <row r="53693" spans="26:28" x14ac:dyDescent="0.3">
      <c r="Z53693" s="102"/>
      <c r="AA53693" s="102"/>
      <c r="AB53693" s="102"/>
    </row>
    <row r="53694" spans="26:28" x14ac:dyDescent="0.3">
      <c r="Z53694" s="102"/>
      <c r="AA53694" s="102"/>
      <c r="AB53694" s="102"/>
    </row>
    <row r="53695" spans="26:28" x14ac:dyDescent="0.3">
      <c r="Z53695" s="102"/>
      <c r="AA53695" s="102"/>
      <c r="AB53695" s="102"/>
    </row>
    <row r="53696" spans="26:28" x14ac:dyDescent="0.3">
      <c r="Z53696" s="102"/>
      <c r="AA53696" s="102"/>
      <c r="AB53696" s="102"/>
    </row>
    <row r="53697" spans="26:28" x14ac:dyDescent="0.3">
      <c r="Z53697" s="102"/>
      <c r="AA53697" s="102"/>
      <c r="AB53697" s="102"/>
    </row>
    <row r="53698" spans="26:28" x14ac:dyDescent="0.3">
      <c r="Z53698" s="102"/>
      <c r="AA53698" s="102"/>
      <c r="AB53698" s="102"/>
    </row>
    <row r="53699" spans="26:28" x14ac:dyDescent="0.3">
      <c r="Z53699" s="102"/>
      <c r="AA53699" s="102"/>
      <c r="AB53699" s="102"/>
    </row>
    <row r="53700" spans="26:28" x14ac:dyDescent="0.3">
      <c r="Z53700" s="102"/>
      <c r="AA53700" s="102"/>
      <c r="AB53700" s="102"/>
    </row>
    <row r="53701" spans="26:28" x14ac:dyDescent="0.3">
      <c r="Z53701" s="102"/>
      <c r="AA53701" s="102"/>
      <c r="AB53701" s="102"/>
    </row>
    <row r="53702" spans="26:28" x14ac:dyDescent="0.3">
      <c r="Z53702" s="102"/>
      <c r="AA53702" s="102"/>
      <c r="AB53702" s="102"/>
    </row>
    <row r="53703" spans="26:28" x14ac:dyDescent="0.3">
      <c r="Z53703" s="102"/>
      <c r="AA53703" s="102"/>
      <c r="AB53703" s="102"/>
    </row>
    <row r="53704" spans="26:28" x14ac:dyDescent="0.3">
      <c r="Z53704" s="102"/>
      <c r="AA53704" s="102"/>
      <c r="AB53704" s="102"/>
    </row>
    <row r="53705" spans="26:28" x14ac:dyDescent="0.3">
      <c r="Z53705" s="102"/>
      <c r="AA53705" s="102"/>
      <c r="AB53705" s="102"/>
    </row>
    <row r="53706" spans="26:28" x14ac:dyDescent="0.3">
      <c r="Z53706" s="102"/>
      <c r="AA53706" s="102"/>
      <c r="AB53706" s="102"/>
    </row>
    <row r="53707" spans="26:28" x14ac:dyDescent="0.3">
      <c r="Z53707" s="102"/>
      <c r="AA53707" s="102"/>
      <c r="AB53707" s="102"/>
    </row>
    <row r="53708" spans="26:28" x14ac:dyDescent="0.3">
      <c r="Z53708" s="102"/>
      <c r="AA53708" s="102"/>
      <c r="AB53708" s="102"/>
    </row>
    <row r="53709" spans="26:28" x14ac:dyDescent="0.3">
      <c r="Z53709" s="102"/>
      <c r="AA53709" s="102"/>
      <c r="AB53709" s="102"/>
    </row>
    <row r="53710" spans="26:28" x14ac:dyDescent="0.3">
      <c r="Z53710" s="102"/>
      <c r="AA53710" s="102"/>
      <c r="AB53710" s="102"/>
    </row>
    <row r="53711" spans="26:28" x14ac:dyDescent="0.3">
      <c r="Z53711" s="102"/>
      <c r="AA53711" s="102"/>
      <c r="AB53711" s="102"/>
    </row>
    <row r="53712" spans="26:28" x14ac:dyDescent="0.3">
      <c r="Z53712" s="102"/>
      <c r="AA53712" s="102"/>
      <c r="AB53712" s="102"/>
    </row>
    <row r="53713" spans="26:28" x14ac:dyDescent="0.3">
      <c r="Z53713" s="102"/>
      <c r="AA53713" s="102"/>
      <c r="AB53713" s="102"/>
    </row>
    <row r="53714" spans="26:28" x14ac:dyDescent="0.3">
      <c r="Z53714" s="102"/>
      <c r="AA53714" s="102"/>
      <c r="AB53714" s="102"/>
    </row>
    <row r="53715" spans="26:28" x14ac:dyDescent="0.3">
      <c r="Z53715" s="102"/>
      <c r="AA53715" s="102"/>
      <c r="AB53715" s="102"/>
    </row>
    <row r="53716" spans="26:28" x14ac:dyDescent="0.3">
      <c r="Z53716" s="102"/>
      <c r="AA53716" s="102"/>
      <c r="AB53716" s="102"/>
    </row>
    <row r="53717" spans="26:28" x14ac:dyDescent="0.3">
      <c r="Z53717" s="102"/>
      <c r="AA53717" s="102"/>
      <c r="AB53717" s="102"/>
    </row>
    <row r="53718" spans="26:28" x14ac:dyDescent="0.3">
      <c r="Z53718" s="102"/>
      <c r="AA53718" s="102"/>
      <c r="AB53718" s="102"/>
    </row>
    <row r="53719" spans="26:28" x14ac:dyDescent="0.3">
      <c r="Z53719" s="102"/>
      <c r="AA53719" s="102"/>
      <c r="AB53719" s="102"/>
    </row>
    <row r="53720" spans="26:28" x14ac:dyDescent="0.3">
      <c r="Z53720" s="102"/>
      <c r="AA53720" s="102"/>
      <c r="AB53720" s="102"/>
    </row>
    <row r="53721" spans="26:28" x14ac:dyDescent="0.3">
      <c r="Z53721" s="102"/>
      <c r="AA53721" s="102"/>
      <c r="AB53721" s="102"/>
    </row>
    <row r="53722" spans="26:28" x14ac:dyDescent="0.3">
      <c r="Z53722" s="102"/>
      <c r="AA53722" s="102"/>
      <c r="AB53722" s="102"/>
    </row>
    <row r="53723" spans="26:28" x14ac:dyDescent="0.3">
      <c r="Z53723" s="102"/>
      <c r="AA53723" s="102"/>
      <c r="AB53723" s="102"/>
    </row>
    <row r="53724" spans="26:28" x14ac:dyDescent="0.3">
      <c r="Z53724" s="102"/>
      <c r="AA53724" s="102"/>
      <c r="AB53724" s="102"/>
    </row>
    <row r="53725" spans="26:28" x14ac:dyDescent="0.3">
      <c r="Z53725" s="102"/>
      <c r="AA53725" s="102"/>
      <c r="AB53725" s="102"/>
    </row>
    <row r="53726" spans="26:28" x14ac:dyDescent="0.3">
      <c r="Z53726" s="102"/>
      <c r="AA53726" s="102"/>
      <c r="AB53726" s="102"/>
    </row>
    <row r="53727" spans="26:28" x14ac:dyDescent="0.3">
      <c r="Z53727" s="102"/>
      <c r="AA53727" s="102"/>
      <c r="AB53727" s="102"/>
    </row>
    <row r="53728" spans="26:28" x14ac:dyDescent="0.3">
      <c r="Z53728" s="102"/>
      <c r="AA53728" s="102"/>
      <c r="AB53728" s="102"/>
    </row>
    <row r="53729" spans="26:28" x14ac:dyDescent="0.3">
      <c r="Z53729" s="102"/>
      <c r="AA53729" s="102"/>
      <c r="AB53729" s="102"/>
    </row>
    <row r="53730" spans="26:28" x14ac:dyDescent="0.3">
      <c r="Z53730" s="102"/>
      <c r="AA53730" s="102"/>
      <c r="AB53730" s="102"/>
    </row>
    <row r="53731" spans="26:28" x14ac:dyDescent="0.3">
      <c r="Z53731" s="102"/>
      <c r="AA53731" s="102"/>
      <c r="AB53731" s="102"/>
    </row>
    <row r="53732" spans="26:28" x14ac:dyDescent="0.3">
      <c r="Z53732" s="102"/>
      <c r="AA53732" s="102"/>
      <c r="AB53732" s="102"/>
    </row>
    <row r="53733" spans="26:28" x14ac:dyDescent="0.3">
      <c r="Z53733" s="102"/>
      <c r="AA53733" s="102"/>
      <c r="AB53733" s="102"/>
    </row>
    <row r="53734" spans="26:28" x14ac:dyDescent="0.3">
      <c r="Z53734" s="102"/>
      <c r="AA53734" s="102"/>
      <c r="AB53734" s="102"/>
    </row>
    <row r="53735" spans="26:28" x14ac:dyDescent="0.3">
      <c r="Z53735" s="102"/>
      <c r="AA53735" s="102"/>
      <c r="AB53735" s="102"/>
    </row>
    <row r="53736" spans="26:28" x14ac:dyDescent="0.3">
      <c r="Z53736" s="102"/>
      <c r="AA53736" s="102"/>
      <c r="AB53736" s="102"/>
    </row>
    <row r="53737" spans="26:28" x14ac:dyDescent="0.3">
      <c r="Z53737" s="102"/>
      <c r="AA53737" s="102"/>
      <c r="AB53737" s="102"/>
    </row>
    <row r="53738" spans="26:28" x14ac:dyDescent="0.3">
      <c r="Z53738" s="102"/>
      <c r="AA53738" s="102"/>
      <c r="AB53738" s="102"/>
    </row>
    <row r="53739" spans="26:28" x14ac:dyDescent="0.3">
      <c r="Z53739" s="102"/>
      <c r="AA53739" s="102"/>
      <c r="AB53739" s="102"/>
    </row>
    <row r="53740" spans="26:28" x14ac:dyDescent="0.3">
      <c r="Z53740" s="102"/>
      <c r="AA53740" s="102"/>
      <c r="AB53740" s="102"/>
    </row>
    <row r="53741" spans="26:28" x14ac:dyDescent="0.3">
      <c r="Z53741" s="102"/>
      <c r="AA53741" s="102"/>
      <c r="AB53741" s="102"/>
    </row>
    <row r="53742" spans="26:28" x14ac:dyDescent="0.3">
      <c r="Z53742" s="102"/>
      <c r="AA53742" s="102"/>
      <c r="AB53742" s="102"/>
    </row>
    <row r="53743" spans="26:28" x14ac:dyDescent="0.3">
      <c r="Z53743" s="102"/>
      <c r="AA53743" s="102"/>
      <c r="AB53743" s="102"/>
    </row>
    <row r="53744" spans="26:28" x14ac:dyDescent="0.3">
      <c r="Z53744" s="102"/>
      <c r="AA53744" s="102"/>
      <c r="AB53744" s="102"/>
    </row>
    <row r="53745" spans="26:28" x14ac:dyDescent="0.3">
      <c r="Z53745" s="102"/>
      <c r="AA53745" s="102"/>
      <c r="AB53745" s="102"/>
    </row>
    <row r="53746" spans="26:28" x14ac:dyDescent="0.3">
      <c r="Z53746" s="102"/>
      <c r="AA53746" s="102"/>
      <c r="AB53746" s="102"/>
    </row>
    <row r="53747" spans="26:28" x14ac:dyDescent="0.3">
      <c r="Z53747" s="102"/>
      <c r="AA53747" s="102"/>
      <c r="AB53747" s="102"/>
    </row>
    <row r="53748" spans="26:28" x14ac:dyDescent="0.3">
      <c r="Z53748" s="102"/>
      <c r="AA53748" s="102"/>
      <c r="AB53748" s="102"/>
    </row>
    <row r="53749" spans="26:28" x14ac:dyDescent="0.3">
      <c r="Z53749" s="102"/>
      <c r="AA53749" s="102"/>
      <c r="AB53749" s="102"/>
    </row>
    <row r="53750" spans="26:28" x14ac:dyDescent="0.3">
      <c r="Z53750" s="102"/>
      <c r="AA53750" s="102"/>
      <c r="AB53750" s="102"/>
    </row>
    <row r="53751" spans="26:28" x14ac:dyDescent="0.3">
      <c r="Z53751" s="102"/>
      <c r="AA53751" s="102"/>
      <c r="AB53751" s="102"/>
    </row>
    <row r="53752" spans="26:28" x14ac:dyDescent="0.3">
      <c r="Z53752" s="102"/>
      <c r="AA53752" s="102"/>
      <c r="AB53752" s="102"/>
    </row>
    <row r="53753" spans="26:28" x14ac:dyDescent="0.3">
      <c r="Z53753" s="102"/>
      <c r="AA53753" s="102"/>
      <c r="AB53753" s="102"/>
    </row>
    <row r="53754" spans="26:28" x14ac:dyDescent="0.3">
      <c r="Z53754" s="102"/>
      <c r="AA53754" s="102"/>
      <c r="AB53754" s="102"/>
    </row>
    <row r="53755" spans="26:28" x14ac:dyDescent="0.3">
      <c r="Z53755" s="102"/>
      <c r="AA53755" s="102"/>
      <c r="AB53755" s="102"/>
    </row>
    <row r="53756" spans="26:28" x14ac:dyDescent="0.3">
      <c r="Z53756" s="102"/>
      <c r="AA53756" s="102"/>
      <c r="AB53756" s="102"/>
    </row>
    <row r="53757" spans="26:28" x14ac:dyDescent="0.3">
      <c r="Z53757" s="102"/>
      <c r="AA53757" s="102"/>
      <c r="AB53757" s="102"/>
    </row>
    <row r="53758" spans="26:28" x14ac:dyDescent="0.3">
      <c r="Z53758" s="102"/>
      <c r="AA53758" s="102"/>
      <c r="AB53758" s="102"/>
    </row>
    <row r="53759" spans="26:28" x14ac:dyDescent="0.3">
      <c r="Z53759" s="102"/>
      <c r="AA53759" s="102"/>
      <c r="AB53759" s="102"/>
    </row>
    <row r="53760" spans="26:28" x14ac:dyDescent="0.3">
      <c r="Z53760" s="102"/>
      <c r="AA53760" s="102"/>
      <c r="AB53760" s="102"/>
    </row>
    <row r="53761" spans="26:28" x14ac:dyDescent="0.3">
      <c r="Z53761" s="102"/>
      <c r="AA53761" s="102"/>
      <c r="AB53761" s="102"/>
    </row>
    <row r="53762" spans="26:28" x14ac:dyDescent="0.3">
      <c r="Z53762" s="102"/>
      <c r="AA53762" s="102"/>
      <c r="AB53762" s="102"/>
    </row>
    <row r="53763" spans="26:28" x14ac:dyDescent="0.3">
      <c r="Z53763" s="102"/>
      <c r="AA53763" s="102"/>
      <c r="AB53763" s="102"/>
    </row>
    <row r="53764" spans="26:28" x14ac:dyDescent="0.3">
      <c r="Z53764" s="102"/>
      <c r="AA53764" s="102"/>
      <c r="AB53764" s="102"/>
    </row>
    <row r="53765" spans="26:28" x14ac:dyDescent="0.3">
      <c r="Z53765" s="102"/>
      <c r="AA53765" s="102"/>
      <c r="AB53765" s="102"/>
    </row>
    <row r="53766" spans="26:28" x14ac:dyDescent="0.3">
      <c r="Z53766" s="102"/>
      <c r="AA53766" s="102"/>
      <c r="AB53766" s="102"/>
    </row>
    <row r="53767" spans="26:28" x14ac:dyDescent="0.3">
      <c r="Z53767" s="102"/>
      <c r="AA53767" s="102"/>
      <c r="AB53767" s="102"/>
    </row>
    <row r="53768" spans="26:28" x14ac:dyDescent="0.3">
      <c r="Z53768" s="102"/>
      <c r="AA53768" s="102"/>
      <c r="AB53768" s="102"/>
    </row>
    <row r="53769" spans="26:28" x14ac:dyDescent="0.3">
      <c r="Z53769" s="102"/>
      <c r="AA53769" s="102"/>
      <c r="AB53769" s="102"/>
    </row>
    <row r="53770" spans="26:28" x14ac:dyDescent="0.3">
      <c r="Z53770" s="102"/>
      <c r="AA53770" s="102"/>
      <c r="AB53770" s="102"/>
    </row>
    <row r="53771" spans="26:28" x14ac:dyDescent="0.3">
      <c r="Z53771" s="102"/>
      <c r="AA53771" s="102"/>
      <c r="AB53771" s="102"/>
    </row>
    <row r="53772" spans="26:28" x14ac:dyDescent="0.3">
      <c r="Z53772" s="102"/>
      <c r="AA53772" s="102"/>
      <c r="AB53772" s="102"/>
    </row>
    <row r="53773" spans="26:28" x14ac:dyDescent="0.3">
      <c r="Z53773" s="102"/>
      <c r="AA53773" s="102"/>
      <c r="AB53773" s="102"/>
    </row>
    <row r="53774" spans="26:28" x14ac:dyDescent="0.3">
      <c r="Z53774" s="102"/>
      <c r="AA53774" s="102"/>
      <c r="AB53774" s="102"/>
    </row>
    <row r="53775" spans="26:28" x14ac:dyDescent="0.3">
      <c r="Z53775" s="102"/>
      <c r="AA53775" s="102"/>
      <c r="AB53775" s="102"/>
    </row>
    <row r="53776" spans="26:28" x14ac:dyDescent="0.3">
      <c r="Z53776" s="102"/>
      <c r="AA53776" s="102"/>
      <c r="AB53776" s="102"/>
    </row>
    <row r="53777" spans="26:28" x14ac:dyDescent="0.3">
      <c r="Z53777" s="102"/>
      <c r="AA53777" s="102"/>
      <c r="AB53777" s="102"/>
    </row>
    <row r="53778" spans="26:28" x14ac:dyDescent="0.3">
      <c r="Z53778" s="102"/>
      <c r="AA53778" s="102"/>
      <c r="AB53778" s="102"/>
    </row>
    <row r="53779" spans="26:28" x14ac:dyDescent="0.3">
      <c r="Z53779" s="102"/>
      <c r="AA53779" s="102"/>
      <c r="AB53779" s="102"/>
    </row>
    <row r="53780" spans="26:28" x14ac:dyDescent="0.3">
      <c r="Z53780" s="102"/>
      <c r="AA53780" s="102"/>
      <c r="AB53780" s="102"/>
    </row>
    <row r="53781" spans="26:28" x14ac:dyDescent="0.3">
      <c r="Z53781" s="102"/>
      <c r="AA53781" s="102"/>
      <c r="AB53781" s="102"/>
    </row>
    <row r="53782" spans="26:28" x14ac:dyDescent="0.3">
      <c r="Z53782" s="102"/>
      <c r="AA53782" s="102"/>
      <c r="AB53782" s="102"/>
    </row>
    <row r="53783" spans="26:28" x14ac:dyDescent="0.3">
      <c r="Z53783" s="102"/>
      <c r="AA53783" s="102"/>
      <c r="AB53783" s="102"/>
    </row>
    <row r="53784" spans="26:28" x14ac:dyDescent="0.3">
      <c r="Z53784" s="102"/>
      <c r="AA53784" s="102"/>
      <c r="AB53784" s="102"/>
    </row>
    <row r="53785" spans="26:28" x14ac:dyDescent="0.3">
      <c r="Z53785" s="102"/>
      <c r="AA53785" s="102"/>
      <c r="AB53785" s="102"/>
    </row>
    <row r="53786" spans="26:28" x14ac:dyDescent="0.3">
      <c r="Z53786" s="102"/>
      <c r="AA53786" s="102"/>
      <c r="AB53786" s="102"/>
    </row>
    <row r="53787" spans="26:28" x14ac:dyDescent="0.3">
      <c r="Z53787" s="102"/>
      <c r="AA53787" s="102"/>
      <c r="AB53787" s="102"/>
    </row>
    <row r="53788" spans="26:28" x14ac:dyDescent="0.3">
      <c r="Z53788" s="102"/>
      <c r="AA53788" s="102"/>
      <c r="AB53788" s="102"/>
    </row>
    <row r="53789" spans="26:28" x14ac:dyDescent="0.3">
      <c r="Z53789" s="102"/>
      <c r="AA53789" s="102"/>
      <c r="AB53789" s="102"/>
    </row>
    <row r="53790" spans="26:28" x14ac:dyDescent="0.3">
      <c r="Z53790" s="102"/>
      <c r="AA53790" s="102"/>
      <c r="AB53790" s="102"/>
    </row>
    <row r="53791" spans="26:28" x14ac:dyDescent="0.3">
      <c r="Z53791" s="102"/>
      <c r="AA53791" s="102"/>
      <c r="AB53791" s="102"/>
    </row>
    <row r="53792" spans="26:28" x14ac:dyDescent="0.3">
      <c r="Z53792" s="102"/>
      <c r="AA53792" s="102"/>
      <c r="AB53792" s="102"/>
    </row>
    <row r="53793" spans="26:28" x14ac:dyDescent="0.3">
      <c r="Z53793" s="102"/>
      <c r="AA53793" s="102"/>
      <c r="AB53793" s="102"/>
    </row>
    <row r="53794" spans="26:28" x14ac:dyDescent="0.3">
      <c r="Z53794" s="102"/>
      <c r="AA53794" s="102"/>
      <c r="AB53794" s="102"/>
    </row>
    <row r="53795" spans="26:28" x14ac:dyDescent="0.3">
      <c r="Z53795" s="102"/>
      <c r="AA53795" s="102"/>
      <c r="AB53795" s="102"/>
    </row>
    <row r="53796" spans="26:28" x14ac:dyDescent="0.3">
      <c r="Z53796" s="102"/>
      <c r="AA53796" s="102"/>
      <c r="AB53796" s="102"/>
    </row>
    <row r="53797" spans="26:28" x14ac:dyDescent="0.3">
      <c r="Z53797" s="102"/>
      <c r="AA53797" s="102"/>
      <c r="AB53797" s="102"/>
    </row>
    <row r="53798" spans="26:28" x14ac:dyDescent="0.3">
      <c r="Z53798" s="102"/>
      <c r="AA53798" s="102"/>
      <c r="AB53798" s="102"/>
    </row>
    <row r="53799" spans="26:28" x14ac:dyDescent="0.3">
      <c r="Z53799" s="102"/>
      <c r="AA53799" s="102"/>
      <c r="AB53799" s="102"/>
    </row>
    <row r="53800" spans="26:28" x14ac:dyDescent="0.3">
      <c r="Z53800" s="102"/>
      <c r="AA53800" s="102"/>
      <c r="AB53800" s="102"/>
    </row>
    <row r="53801" spans="26:28" x14ac:dyDescent="0.3">
      <c r="Z53801" s="102"/>
      <c r="AA53801" s="102"/>
      <c r="AB53801" s="102"/>
    </row>
    <row r="53802" spans="26:28" x14ac:dyDescent="0.3">
      <c r="Z53802" s="102"/>
      <c r="AA53802" s="102"/>
      <c r="AB53802" s="102"/>
    </row>
    <row r="53803" spans="26:28" x14ac:dyDescent="0.3">
      <c r="Z53803" s="102"/>
      <c r="AA53803" s="102"/>
      <c r="AB53803" s="102"/>
    </row>
    <row r="53804" spans="26:28" x14ac:dyDescent="0.3">
      <c r="Z53804" s="102"/>
      <c r="AA53804" s="102"/>
      <c r="AB53804" s="102"/>
    </row>
    <row r="53805" spans="26:28" x14ac:dyDescent="0.3">
      <c r="Z53805" s="102"/>
      <c r="AA53805" s="102"/>
      <c r="AB53805" s="102"/>
    </row>
    <row r="53806" spans="26:28" x14ac:dyDescent="0.3">
      <c r="Z53806" s="102"/>
      <c r="AA53806" s="102"/>
      <c r="AB53806" s="102"/>
    </row>
    <row r="53807" spans="26:28" x14ac:dyDescent="0.3">
      <c r="Z53807" s="102"/>
      <c r="AA53807" s="102"/>
      <c r="AB53807" s="102"/>
    </row>
    <row r="53808" spans="26:28" x14ac:dyDescent="0.3">
      <c r="Z53808" s="102"/>
      <c r="AA53808" s="102"/>
      <c r="AB53808" s="102"/>
    </row>
    <row r="53809" spans="26:28" x14ac:dyDescent="0.3">
      <c r="Z53809" s="102"/>
      <c r="AA53809" s="102"/>
      <c r="AB53809" s="102"/>
    </row>
    <row r="53810" spans="26:28" x14ac:dyDescent="0.3">
      <c r="Z53810" s="102"/>
      <c r="AA53810" s="102"/>
      <c r="AB53810" s="102"/>
    </row>
    <row r="53811" spans="26:28" x14ac:dyDescent="0.3">
      <c r="Z53811" s="102"/>
      <c r="AA53811" s="102"/>
      <c r="AB53811" s="102"/>
    </row>
    <row r="53812" spans="26:28" x14ac:dyDescent="0.3">
      <c r="Z53812" s="102"/>
      <c r="AA53812" s="102"/>
      <c r="AB53812" s="102"/>
    </row>
    <row r="53813" spans="26:28" x14ac:dyDescent="0.3">
      <c r="Z53813" s="102"/>
      <c r="AA53813" s="102"/>
      <c r="AB53813" s="102"/>
    </row>
    <row r="53814" spans="26:28" x14ac:dyDescent="0.3">
      <c r="Z53814" s="102"/>
      <c r="AA53814" s="102"/>
      <c r="AB53814" s="102"/>
    </row>
    <row r="53815" spans="26:28" x14ac:dyDescent="0.3">
      <c r="Z53815" s="102"/>
      <c r="AA53815" s="102"/>
      <c r="AB53815" s="102"/>
    </row>
    <row r="53816" spans="26:28" x14ac:dyDescent="0.3">
      <c r="Z53816" s="102"/>
      <c r="AA53816" s="102"/>
      <c r="AB53816" s="102"/>
    </row>
    <row r="53817" spans="26:28" x14ac:dyDescent="0.3">
      <c r="Z53817" s="102"/>
      <c r="AA53817" s="102"/>
      <c r="AB53817" s="102"/>
    </row>
    <row r="53818" spans="26:28" x14ac:dyDescent="0.3">
      <c r="Z53818" s="102"/>
      <c r="AA53818" s="102"/>
      <c r="AB53818" s="102"/>
    </row>
    <row r="53819" spans="26:28" x14ac:dyDescent="0.3">
      <c r="Z53819" s="102"/>
      <c r="AA53819" s="102"/>
      <c r="AB53819" s="102"/>
    </row>
    <row r="53820" spans="26:28" x14ac:dyDescent="0.3">
      <c r="Z53820" s="102"/>
      <c r="AA53820" s="102"/>
      <c r="AB53820" s="102"/>
    </row>
    <row r="53821" spans="26:28" x14ac:dyDescent="0.3">
      <c r="Z53821" s="102"/>
      <c r="AA53821" s="102"/>
      <c r="AB53821" s="102"/>
    </row>
    <row r="53822" spans="26:28" x14ac:dyDescent="0.3">
      <c r="Z53822" s="102"/>
      <c r="AA53822" s="102"/>
      <c r="AB53822" s="102"/>
    </row>
    <row r="53823" spans="26:28" x14ac:dyDescent="0.3">
      <c r="Z53823" s="102"/>
      <c r="AA53823" s="102"/>
      <c r="AB53823" s="102"/>
    </row>
    <row r="53824" spans="26:28" x14ac:dyDescent="0.3">
      <c r="Z53824" s="102"/>
      <c r="AA53824" s="102"/>
      <c r="AB53824" s="102"/>
    </row>
    <row r="53825" spans="26:28" x14ac:dyDescent="0.3">
      <c r="Z53825" s="102"/>
      <c r="AA53825" s="102"/>
      <c r="AB53825" s="102"/>
    </row>
    <row r="53826" spans="26:28" x14ac:dyDescent="0.3">
      <c r="Z53826" s="102"/>
      <c r="AA53826" s="102"/>
      <c r="AB53826" s="102"/>
    </row>
    <row r="53827" spans="26:28" x14ac:dyDescent="0.3">
      <c r="Z53827" s="102"/>
      <c r="AA53827" s="102"/>
      <c r="AB53827" s="102"/>
    </row>
    <row r="53828" spans="26:28" x14ac:dyDescent="0.3">
      <c r="Z53828" s="102"/>
      <c r="AA53828" s="102"/>
      <c r="AB53828" s="102"/>
    </row>
    <row r="53829" spans="26:28" x14ac:dyDescent="0.3">
      <c r="Z53829" s="102"/>
      <c r="AA53829" s="102"/>
      <c r="AB53829" s="102"/>
    </row>
    <row r="53830" spans="26:28" x14ac:dyDescent="0.3">
      <c r="Z53830" s="102"/>
      <c r="AA53830" s="102"/>
      <c r="AB53830" s="102"/>
    </row>
    <row r="53831" spans="26:28" x14ac:dyDescent="0.3">
      <c r="Z53831" s="102"/>
      <c r="AA53831" s="102"/>
      <c r="AB53831" s="102"/>
    </row>
    <row r="53832" spans="26:28" x14ac:dyDescent="0.3">
      <c r="Z53832" s="102"/>
      <c r="AA53832" s="102"/>
      <c r="AB53832" s="102"/>
    </row>
    <row r="53833" spans="26:28" x14ac:dyDescent="0.3">
      <c r="Z53833" s="102"/>
      <c r="AA53833" s="102"/>
      <c r="AB53833" s="102"/>
    </row>
    <row r="53834" spans="26:28" x14ac:dyDescent="0.3">
      <c r="Z53834" s="102"/>
      <c r="AA53834" s="102"/>
      <c r="AB53834" s="102"/>
    </row>
    <row r="53835" spans="26:28" x14ac:dyDescent="0.3">
      <c r="Z53835" s="102"/>
      <c r="AA53835" s="102"/>
      <c r="AB53835" s="102"/>
    </row>
    <row r="53836" spans="26:28" x14ac:dyDescent="0.3">
      <c r="Z53836" s="102"/>
      <c r="AA53836" s="102"/>
      <c r="AB53836" s="102"/>
    </row>
    <row r="53837" spans="26:28" x14ac:dyDescent="0.3">
      <c r="Z53837" s="102"/>
      <c r="AA53837" s="102"/>
      <c r="AB53837" s="102"/>
    </row>
    <row r="53838" spans="26:28" x14ac:dyDescent="0.3">
      <c r="Z53838" s="102"/>
      <c r="AA53838" s="102"/>
      <c r="AB53838" s="102"/>
    </row>
    <row r="53839" spans="26:28" x14ac:dyDescent="0.3">
      <c r="Z53839" s="102"/>
      <c r="AA53839" s="102"/>
      <c r="AB53839" s="102"/>
    </row>
    <row r="53840" spans="26:28" x14ac:dyDescent="0.3">
      <c r="Z53840" s="102"/>
      <c r="AA53840" s="102"/>
      <c r="AB53840" s="102"/>
    </row>
    <row r="53841" spans="26:28" x14ac:dyDescent="0.3">
      <c r="Z53841" s="102"/>
      <c r="AA53841" s="102"/>
      <c r="AB53841" s="102"/>
    </row>
    <row r="53842" spans="26:28" x14ac:dyDescent="0.3">
      <c r="Z53842" s="102"/>
      <c r="AA53842" s="102"/>
      <c r="AB53842" s="102"/>
    </row>
    <row r="53843" spans="26:28" x14ac:dyDescent="0.3">
      <c r="Z53843" s="102"/>
      <c r="AA53843" s="102"/>
      <c r="AB53843" s="102"/>
    </row>
    <row r="53844" spans="26:28" x14ac:dyDescent="0.3">
      <c r="Z53844" s="102"/>
      <c r="AA53844" s="102"/>
      <c r="AB53844" s="102"/>
    </row>
    <row r="53845" spans="26:28" x14ac:dyDescent="0.3">
      <c r="Z53845" s="102"/>
      <c r="AA53845" s="102"/>
      <c r="AB53845" s="102"/>
    </row>
    <row r="53846" spans="26:28" x14ac:dyDescent="0.3">
      <c r="Z53846" s="102"/>
      <c r="AA53846" s="102"/>
      <c r="AB53846" s="102"/>
    </row>
    <row r="53847" spans="26:28" x14ac:dyDescent="0.3">
      <c r="Z53847" s="102"/>
      <c r="AA53847" s="102"/>
      <c r="AB53847" s="102"/>
    </row>
    <row r="53848" spans="26:28" x14ac:dyDescent="0.3">
      <c r="Z53848" s="102"/>
      <c r="AA53848" s="102"/>
      <c r="AB53848" s="102"/>
    </row>
    <row r="53849" spans="26:28" x14ac:dyDescent="0.3">
      <c r="Z53849" s="102"/>
      <c r="AA53849" s="102"/>
      <c r="AB53849" s="102"/>
    </row>
    <row r="53850" spans="26:28" x14ac:dyDescent="0.3">
      <c r="Z53850" s="102"/>
      <c r="AA53850" s="102"/>
      <c r="AB53850" s="102"/>
    </row>
    <row r="53851" spans="26:28" x14ac:dyDescent="0.3">
      <c r="Z53851" s="102"/>
      <c r="AA53851" s="102"/>
      <c r="AB53851" s="102"/>
    </row>
    <row r="53852" spans="26:28" x14ac:dyDescent="0.3">
      <c r="Z53852" s="102"/>
      <c r="AA53852" s="102"/>
      <c r="AB53852" s="102"/>
    </row>
    <row r="53853" spans="26:28" x14ac:dyDescent="0.3">
      <c r="Z53853" s="102"/>
      <c r="AA53853" s="102"/>
      <c r="AB53853" s="102"/>
    </row>
    <row r="53854" spans="26:28" x14ac:dyDescent="0.3">
      <c r="Z53854" s="102"/>
      <c r="AA53854" s="102"/>
      <c r="AB53854" s="102"/>
    </row>
    <row r="53855" spans="26:28" x14ac:dyDescent="0.3">
      <c r="Z53855" s="102"/>
      <c r="AA53855" s="102"/>
      <c r="AB53855" s="102"/>
    </row>
    <row r="53856" spans="26:28" x14ac:dyDescent="0.3">
      <c r="Z53856" s="102"/>
      <c r="AA53856" s="102"/>
      <c r="AB53856" s="102"/>
    </row>
    <row r="53857" spans="26:28" x14ac:dyDescent="0.3">
      <c r="Z53857" s="102"/>
      <c r="AA53857" s="102"/>
      <c r="AB53857" s="102"/>
    </row>
    <row r="53858" spans="26:28" x14ac:dyDescent="0.3">
      <c r="Z53858" s="102"/>
      <c r="AA53858" s="102"/>
      <c r="AB53858" s="102"/>
    </row>
    <row r="53859" spans="26:28" x14ac:dyDescent="0.3">
      <c r="Z53859" s="102"/>
      <c r="AA53859" s="102"/>
      <c r="AB53859" s="102"/>
    </row>
    <row r="53860" spans="26:28" x14ac:dyDescent="0.3">
      <c r="Z53860" s="102"/>
      <c r="AA53860" s="102"/>
      <c r="AB53860" s="102"/>
    </row>
    <row r="53861" spans="26:28" x14ac:dyDescent="0.3">
      <c r="Z53861" s="102"/>
      <c r="AA53861" s="102"/>
      <c r="AB53861" s="102"/>
    </row>
    <row r="53862" spans="26:28" x14ac:dyDescent="0.3">
      <c r="Z53862" s="102"/>
      <c r="AA53862" s="102"/>
      <c r="AB53862" s="102"/>
    </row>
    <row r="53863" spans="26:28" x14ac:dyDescent="0.3">
      <c r="Z53863" s="102"/>
      <c r="AA53863" s="102"/>
      <c r="AB53863" s="102"/>
    </row>
    <row r="53864" spans="26:28" x14ac:dyDescent="0.3">
      <c r="Z53864" s="102"/>
      <c r="AA53864" s="102"/>
      <c r="AB53864" s="102"/>
    </row>
    <row r="53865" spans="26:28" x14ac:dyDescent="0.3">
      <c r="Z53865" s="102"/>
      <c r="AA53865" s="102"/>
      <c r="AB53865" s="102"/>
    </row>
    <row r="53866" spans="26:28" x14ac:dyDescent="0.3">
      <c r="Z53866" s="102"/>
      <c r="AA53866" s="102"/>
      <c r="AB53866" s="102"/>
    </row>
    <row r="53867" spans="26:28" x14ac:dyDescent="0.3">
      <c r="Z53867" s="102"/>
      <c r="AA53867" s="102"/>
      <c r="AB53867" s="102"/>
    </row>
    <row r="53868" spans="26:28" x14ac:dyDescent="0.3">
      <c r="Z53868" s="102"/>
      <c r="AA53868" s="102"/>
      <c r="AB53868" s="102"/>
    </row>
    <row r="53869" spans="26:28" x14ac:dyDescent="0.3">
      <c r="Z53869" s="102"/>
      <c r="AA53869" s="102"/>
      <c r="AB53869" s="102"/>
    </row>
    <row r="53870" spans="26:28" x14ac:dyDescent="0.3">
      <c r="Z53870" s="102"/>
      <c r="AA53870" s="102"/>
      <c r="AB53870" s="102"/>
    </row>
    <row r="53871" spans="26:28" x14ac:dyDescent="0.3">
      <c r="Z53871" s="102"/>
      <c r="AA53871" s="102"/>
      <c r="AB53871" s="102"/>
    </row>
    <row r="53872" spans="26:28" x14ac:dyDescent="0.3">
      <c r="Z53872" s="102"/>
      <c r="AA53872" s="102"/>
      <c r="AB53872" s="102"/>
    </row>
    <row r="53873" spans="26:28" x14ac:dyDescent="0.3">
      <c r="Z53873" s="102"/>
      <c r="AA53873" s="102"/>
      <c r="AB53873" s="102"/>
    </row>
    <row r="53874" spans="26:28" x14ac:dyDescent="0.3">
      <c r="Z53874" s="102"/>
      <c r="AA53874" s="102"/>
      <c r="AB53874" s="102"/>
    </row>
    <row r="53875" spans="26:28" x14ac:dyDescent="0.3">
      <c r="Z53875" s="102"/>
      <c r="AA53875" s="102"/>
      <c r="AB53875" s="102"/>
    </row>
    <row r="53876" spans="26:28" x14ac:dyDescent="0.3">
      <c r="Z53876" s="102"/>
      <c r="AA53876" s="102"/>
      <c r="AB53876" s="102"/>
    </row>
    <row r="53877" spans="26:28" x14ac:dyDescent="0.3">
      <c r="Z53877" s="102"/>
      <c r="AA53877" s="102"/>
      <c r="AB53877" s="102"/>
    </row>
    <row r="53878" spans="26:28" x14ac:dyDescent="0.3">
      <c r="Z53878" s="102"/>
      <c r="AA53878" s="102"/>
      <c r="AB53878" s="102"/>
    </row>
    <row r="53879" spans="26:28" x14ac:dyDescent="0.3">
      <c r="Z53879" s="102"/>
      <c r="AA53879" s="102"/>
      <c r="AB53879" s="102"/>
    </row>
    <row r="53880" spans="26:28" x14ac:dyDescent="0.3">
      <c r="Z53880" s="102"/>
      <c r="AA53880" s="102"/>
      <c r="AB53880" s="102"/>
    </row>
    <row r="53881" spans="26:28" x14ac:dyDescent="0.3">
      <c r="Z53881" s="102"/>
      <c r="AA53881" s="102"/>
      <c r="AB53881" s="102"/>
    </row>
    <row r="53882" spans="26:28" x14ac:dyDescent="0.3">
      <c r="Z53882" s="102"/>
      <c r="AA53882" s="102"/>
      <c r="AB53882" s="102"/>
    </row>
    <row r="53883" spans="26:28" x14ac:dyDescent="0.3">
      <c r="Z53883" s="102"/>
      <c r="AA53883" s="102"/>
      <c r="AB53883" s="102"/>
    </row>
    <row r="53884" spans="26:28" x14ac:dyDescent="0.3">
      <c r="Z53884" s="102"/>
      <c r="AA53884" s="102"/>
      <c r="AB53884" s="102"/>
    </row>
    <row r="53885" spans="26:28" x14ac:dyDescent="0.3">
      <c r="Z53885" s="102"/>
      <c r="AA53885" s="102"/>
      <c r="AB53885" s="102"/>
    </row>
    <row r="53886" spans="26:28" x14ac:dyDescent="0.3">
      <c r="Z53886" s="102"/>
      <c r="AA53886" s="102"/>
      <c r="AB53886" s="102"/>
    </row>
    <row r="53887" spans="26:28" x14ac:dyDescent="0.3">
      <c r="Z53887" s="102"/>
      <c r="AA53887" s="102"/>
      <c r="AB53887" s="102"/>
    </row>
    <row r="53888" spans="26:28" x14ac:dyDescent="0.3">
      <c r="Z53888" s="102"/>
      <c r="AA53888" s="102"/>
      <c r="AB53888" s="102"/>
    </row>
    <row r="53889" spans="26:28" x14ac:dyDescent="0.3">
      <c r="Z53889" s="102"/>
      <c r="AA53889" s="102"/>
      <c r="AB53889" s="102"/>
    </row>
    <row r="53890" spans="26:28" x14ac:dyDescent="0.3">
      <c r="Z53890" s="102"/>
      <c r="AA53890" s="102"/>
      <c r="AB53890" s="102"/>
    </row>
    <row r="53891" spans="26:28" x14ac:dyDescent="0.3">
      <c r="Z53891" s="102"/>
      <c r="AA53891" s="102"/>
      <c r="AB53891" s="102"/>
    </row>
    <row r="53892" spans="26:28" x14ac:dyDescent="0.3">
      <c r="Z53892" s="102"/>
      <c r="AA53892" s="102"/>
      <c r="AB53892" s="102"/>
    </row>
    <row r="53893" spans="26:28" x14ac:dyDescent="0.3">
      <c r="Z53893" s="102"/>
      <c r="AA53893" s="102"/>
      <c r="AB53893" s="102"/>
    </row>
    <row r="53894" spans="26:28" x14ac:dyDescent="0.3">
      <c r="Z53894" s="102"/>
      <c r="AA53894" s="102"/>
      <c r="AB53894" s="102"/>
    </row>
    <row r="53895" spans="26:28" x14ac:dyDescent="0.3">
      <c r="Z53895" s="102"/>
      <c r="AA53895" s="102"/>
      <c r="AB53895" s="102"/>
    </row>
    <row r="53896" spans="26:28" x14ac:dyDescent="0.3">
      <c r="Z53896" s="102"/>
      <c r="AA53896" s="102"/>
      <c r="AB53896" s="102"/>
    </row>
    <row r="53897" spans="26:28" x14ac:dyDescent="0.3">
      <c r="Z53897" s="102"/>
      <c r="AA53897" s="102"/>
      <c r="AB53897" s="102"/>
    </row>
    <row r="53898" spans="26:28" x14ac:dyDescent="0.3">
      <c r="Z53898" s="102"/>
      <c r="AA53898" s="102"/>
      <c r="AB53898" s="102"/>
    </row>
    <row r="53899" spans="26:28" x14ac:dyDescent="0.3">
      <c r="Z53899" s="102"/>
      <c r="AA53899" s="102"/>
      <c r="AB53899" s="102"/>
    </row>
    <row r="53900" spans="26:28" x14ac:dyDescent="0.3">
      <c r="Z53900" s="102"/>
      <c r="AA53900" s="102"/>
      <c r="AB53900" s="102"/>
    </row>
    <row r="53901" spans="26:28" x14ac:dyDescent="0.3">
      <c r="Z53901" s="102"/>
      <c r="AA53901" s="102"/>
      <c r="AB53901" s="102"/>
    </row>
    <row r="53902" spans="26:28" x14ac:dyDescent="0.3">
      <c r="Z53902" s="102"/>
      <c r="AA53902" s="102"/>
      <c r="AB53902" s="102"/>
    </row>
    <row r="53903" spans="26:28" x14ac:dyDescent="0.3">
      <c r="Z53903" s="102"/>
      <c r="AA53903" s="102"/>
      <c r="AB53903" s="102"/>
    </row>
    <row r="53904" spans="26:28" x14ac:dyDescent="0.3">
      <c r="Z53904" s="102"/>
      <c r="AA53904" s="102"/>
      <c r="AB53904" s="102"/>
    </row>
    <row r="53905" spans="26:28" x14ac:dyDescent="0.3">
      <c r="Z53905" s="102"/>
      <c r="AA53905" s="102"/>
      <c r="AB53905" s="102"/>
    </row>
    <row r="53906" spans="26:28" x14ac:dyDescent="0.3">
      <c r="Z53906" s="102"/>
      <c r="AA53906" s="102"/>
      <c r="AB53906" s="102"/>
    </row>
    <row r="53907" spans="26:28" x14ac:dyDescent="0.3">
      <c r="Z53907" s="102"/>
      <c r="AA53907" s="102"/>
      <c r="AB53907" s="102"/>
    </row>
    <row r="53908" spans="26:28" x14ac:dyDescent="0.3">
      <c r="Z53908" s="102"/>
      <c r="AA53908" s="102"/>
      <c r="AB53908" s="102"/>
    </row>
    <row r="53909" spans="26:28" x14ac:dyDescent="0.3">
      <c r="Z53909" s="102"/>
      <c r="AA53909" s="102"/>
      <c r="AB53909" s="102"/>
    </row>
    <row r="53910" spans="26:28" x14ac:dyDescent="0.3">
      <c r="Z53910" s="102"/>
      <c r="AA53910" s="102"/>
      <c r="AB53910" s="102"/>
    </row>
    <row r="53911" spans="26:28" x14ac:dyDescent="0.3">
      <c r="Z53911" s="102"/>
      <c r="AA53911" s="102"/>
      <c r="AB53911" s="102"/>
    </row>
    <row r="53912" spans="26:28" x14ac:dyDescent="0.3">
      <c r="Z53912" s="102"/>
      <c r="AA53912" s="102"/>
      <c r="AB53912" s="102"/>
    </row>
    <row r="53913" spans="26:28" x14ac:dyDescent="0.3">
      <c r="Z53913" s="102"/>
      <c r="AA53913" s="102"/>
      <c r="AB53913" s="102"/>
    </row>
    <row r="53914" spans="26:28" x14ac:dyDescent="0.3">
      <c r="Z53914" s="102"/>
      <c r="AA53914" s="102"/>
      <c r="AB53914" s="102"/>
    </row>
    <row r="53915" spans="26:28" x14ac:dyDescent="0.3">
      <c r="Z53915" s="102"/>
      <c r="AA53915" s="102"/>
      <c r="AB53915" s="102"/>
    </row>
    <row r="53916" spans="26:28" x14ac:dyDescent="0.3">
      <c r="Z53916" s="102"/>
      <c r="AA53916" s="102"/>
      <c r="AB53916" s="102"/>
    </row>
    <row r="53917" spans="26:28" x14ac:dyDescent="0.3">
      <c r="Z53917" s="102"/>
      <c r="AA53917" s="102"/>
      <c r="AB53917" s="102"/>
    </row>
    <row r="53918" spans="26:28" x14ac:dyDescent="0.3">
      <c r="Z53918" s="102"/>
      <c r="AA53918" s="102"/>
      <c r="AB53918" s="102"/>
    </row>
    <row r="53919" spans="26:28" x14ac:dyDescent="0.3">
      <c r="Z53919" s="102"/>
      <c r="AA53919" s="102"/>
      <c r="AB53919" s="102"/>
    </row>
    <row r="53920" spans="26:28" x14ac:dyDescent="0.3">
      <c r="Z53920" s="102"/>
      <c r="AA53920" s="102"/>
      <c r="AB53920" s="102"/>
    </row>
    <row r="53921" spans="26:28" x14ac:dyDescent="0.3">
      <c r="Z53921" s="102"/>
      <c r="AA53921" s="102"/>
      <c r="AB53921" s="102"/>
    </row>
    <row r="53922" spans="26:28" x14ac:dyDescent="0.3">
      <c r="Z53922" s="102"/>
      <c r="AA53922" s="102"/>
      <c r="AB53922" s="102"/>
    </row>
    <row r="53923" spans="26:28" x14ac:dyDescent="0.3">
      <c r="Z53923" s="102"/>
      <c r="AA53923" s="102"/>
      <c r="AB53923" s="102"/>
    </row>
    <row r="53924" spans="26:28" x14ac:dyDescent="0.3">
      <c r="Z53924" s="102"/>
      <c r="AA53924" s="102"/>
      <c r="AB53924" s="102"/>
    </row>
    <row r="53925" spans="26:28" x14ac:dyDescent="0.3">
      <c r="Z53925" s="102"/>
      <c r="AA53925" s="102"/>
      <c r="AB53925" s="102"/>
    </row>
    <row r="53926" spans="26:28" x14ac:dyDescent="0.3">
      <c r="Z53926" s="102"/>
      <c r="AA53926" s="102"/>
      <c r="AB53926" s="102"/>
    </row>
    <row r="53927" spans="26:28" x14ac:dyDescent="0.3">
      <c r="Z53927" s="102"/>
      <c r="AA53927" s="102"/>
      <c r="AB53927" s="102"/>
    </row>
    <row r="53928" spans="26:28" x14ac:dyDescent="0.3">
      <c r="Z53928" s="102"/>
      <c r="AA53928" s="102"/>
      <c r="AB53928" s="102"/>
    </row>
    <row r="53929" spans="26:28" x14ac:dyDescent="0.3">
      <c r="Z53929" s="102"/>
      <c r="AA53929" s="102"/>
      <c r="AB53929" s="102"/>
    </row>
    <row r="53930" spans="26:28" x14ac:dyDescent="0.3">
      <c r="Z53930" s="102"/>
      <c r="AA53930" s="102"/>
      <c r="AB53930" s="102"/>
    </row>
    <row r="53931" spans="26:28" x14ac:dyDescent="0.3">
      <c r="Z53931" s="102"/>
      <c r="AA53931" s="102"/>
      <c r="AB53931" s="102"/>
    </row>
    <row r="53932" spans="26:28" x14ac:dyDescent="0.3">
      <c r="Z53932" s="102"/>
      <c r="AA53932" s="102"/>
      <c r="AB53932" s="102"/>
    </row>
    <row r="53933" spans="26:28" x14ac:dyDescent="0.3">
      <c r="Z53933" s="102"/>
      <c r="AA53933" s="102"/>
      <c r="AB53933" s="102"/>
    </row>
    <row r="53934" spans="26:28" x14ac:dyDescent="0.3">
      <c r="Z53934" s="102"/>
      <c r="AA53934" s="102"/>
      <c r="AB53934" s="102"/>
    </row>
    <row r="53935" spans="26:28" x14ac:dyDescent="0.3">
      <c r="Z53935" s="102"/>
      <c r="AA53935" s="102"/>
      <c r="AB53935" s="102"/>
    </row>
    <row r="53936" spans="26:28" x14ac:dyDescent="0.3">
      <c r="Z53936" s="102"/>
      <c r="AA53936" s="102"/>
      <c r="AB53936" s="102"/>
    </row>
    <row r="53937" spans="26:28" x14ac:dyDescent="0.3">
      <c r="Z53937" s="102"/>
      <c r="AA53937" s="102"/>
      <c r="AB53937" s="102"/>
    </row>
    <row r="53938" spans="26:28" x14ac:dyDescent="0.3">
      <c r="Z53938" s="102"/>
      <c r="AA53938" s="102"/>
      <c r="AB53938" s="102"/>
    </row>
    <row r="53939" spans="26:28" x14ac:dyDescent="0.3">
      <c r="Z53939" s="102"/>
      <c r="AA53939" s="102"/>
      <c r="AB53939" s="102"/>
    </row>
    <row r="53940" spans="26:28" x14ac:dyDescent="0.3">
      <c r="Z53940" s="102"/>
      <c r="AA53940" s="102"/>
      <c r="AB53940" s="102"/>
    </row>
    <row r="53941" spans="26:28" x14ac:dyDescent="0.3">
      <c r="Z53941" s="102"/>
      <c r="AA53941" s="102"/>
      <c r="AB53941" s="102"/>
    </row>
    <row r="53942" spans="26:28" x14ac:dyDescent="0.3">
      <c r="Z53942" s="102"/>
      <c r="AA53942" s="102"/>
      <c r="AB53942" s="102"/>
    </row>
    <row r="53943" spans="26:28" x14ac:dyDescent="0.3">
      <c r="Z53943" s="102"/>
      <c r="AA53943" s="102"/>
      <c r="AB53943" s="102"/>
    </row>
    <row r="53944" spans="26:28" x14ac:dyDescent="0.3">
      <c r="Z53944" s="102"/>
      <c r="AA53944" s="102"/>
      <c r="AB53944" s="102"/>
    </row>
    <row r="53945" spans="26:28" x14ac:dyDescent="0.3">
      <c r="Z53945" s="102"/>
      <c r="AA53945" s="102"/>
      <c r="AB53945" s="102"/>
    </row>
    <row r="53946" spans="26:28" x14ac:dyDescent="0.3">
      <c r="Z53946" s="102"/>
      <c r="AA53946" s="102"/>
      <c r="AB53946" s="102"/>
    </row>
    <row r="53947" spans="26:28" x14ac:dyDescent="0.3">
      <c r="Z53947" s="102"/>
      <c r="AA53947" s="102"/>
      <c r="AB53947" s="102"/>
    </row>
    <row r="53948" spans="26:28" x14ac:dyDescent="0.3">
      <c r="Z53948" s="102"/>
      <c r="AA53948" s="102"/>
      <c r="AB53948" s="102"/>
    </row>
    <row r="53949" spans="26:28" x14ac:dyDescent="0.3">
      <c r="Z53949" s="102"/>
      <c r="AA53949" s="102"/>
      <c r="AB53949" s="102"/>
    </row>
    <row r="53950" spans="26:28" x14ac:dyDescent="0.3">
      <c r="Z53950" s="102"/>
      <c r="AA53950" s="102"/>
      <c r="AB53950" s="102"/>
    </row>
    <row r="53951" spans="26:28" x14ac:dyDescent="0.3">
      <c r="Z53951" s="102"/>
      <c r="AA53951" s="102"/>
      <c r="AB53951" s="102"/>
    </row>
    <row r="53952" spans="26:28" x14ac:dyDescent="0.3">
      <c r="Z53952" s="102"/>
      <c r="AA53952" s="102"/>
      <c r="AB53952" s="102"/>
    </row>
    <row r="53953" spans="26:28" x14ac:dyDescent="0.3">
      <c r="Z53953" s="102"/>
      <c r="AA53953" s="102"/>
      <c r="AB53953" s="102"/>
    </row>
    <row r="53954" spans="26:28" x14ac:dyDescent="0.3">
      <c r="Z53954" s="102"/>
      <c r="AA53954" s="102"/>
      <c r="AB53954" s="102"/>
    </row>
    <row r="53955" spans="26:28" x14ac:dyDescent="0.3">
      <c r="Z53955" s="102"/>
      <c r="AA53955" s="102"/>
      <c r="AB53955" s="102"/>
    </row>
    <row r="53956" spans="26:28" x14ac:dyDescent="0.3">
      <c r="Z53956" s="102"/>
      <c r="AA53956" s="102"/>
      <c r="AB53956" s="102"/>
    </row>
    <row r="53957" spans="26:28" x14ac:dyDescent="0.3">
      <c r="Z53957" s="102"/>
      <c r="AA53957" s="102"/>
      <c r="AB53957" s="102"/>
    </row>
    <row r="53958" spans="26:28" x14ac:dyDescent="0.3">
      <c r="Z53958" s="102"/>
      <c r="AA53958" s="102"/>
      <c r="AB53958" s="102"/>
    </row>
    <row r="53959" spans="26:28" x14ac:dyDescent="0.3">
      <c r="Z53959" s="102"/>
      <c r="AA53959" s="102"/>
      <c r="AB53959" s="102"/>
    </row>
    <row r="53960" spans="26:28" x14ac:dyDescent="0.3">
      <c r="Z53960" s="102"/>
      <c r="AA53960" s="102"/>
      <c r="AB53960" s="102"/>
    </row>
    <row r="53961" spans="26:28" x14ac:dyDescent="0.3">
      <c r="Z53961" s="102"/>
      <c r="AA53961" s="102"/>
      <c r="AB53961" s="102"/>
    </row>
    <row r="53962" spans="26:28" x14ac:dyDescent="0.3">
      <c r="Z53962" s="102"/>
      <c r="AA53962" s="102"/>
      <c r="AB53962" s="102"/>
    </row>
    <row r="53963" spans="26:28" x14ac:dyDescent="0.3">
      <c r="Z53963" s="102"/>
      <c r="AA53963" s="102"/>
      <c r="AB53963" s="102"/>
    </row>
    <row r="53964" spans="26:28" x14ac:dyDescent="0.3">
      <c r="Z53964" s="102"/>
      <c r="AA53964" s="102"/>
      <c r="AB53964" s="102"/>
    </row>
    <row r="53965" spans="26:28" x14ac:dyDescent="0.3">
      <c r="Z53965" s="102"/>
      <c r="AA53965" s="102"/>
      <c r="AB53965" s="102"/>
    </row>
    <row r="53966" spans="26:28" x14ac:dyDescent="0.3">
      <c r="Z53966" s="102"/>
      <c r="AA53966" s="102"/>
      <c r="AB53966" s="102"/>
    </row>
    <row r="53967" spans="26:28" x14ac:dyDescent="0.3">
      <c r="Z53967" s="102"/>
      <c r="AA53967" s="102"/>
      <c r="AB53967" s="102"/>
    </row>
    <row r="53968" spans="26:28" x14ac:dyDescent="0.3">
      <c r="Z53968" s="102"/>
      <c r="AA53968" s="102"/>
      <c r="AB53968" s="102"/>
    </row>
    <row r="53969" spans="26:28" x14ac:dyDescent="0.3">
      <c r="Z53969" s="102"/>
      <c r="AA53969" s="102"/>
      <c r="AB53969" s="102"/>
    </row>
    <row r="53970" spans="26:28" x14ac:dyDescent="0.3">
      <c r="Z53970" s="102"/>
      <c r="AA53970" s="102"/>
      <c r="AB53970" s="102"/>
    </row>
    <row r="53971" spans="26:28" x14ac:dyDescent="0.3">
      <c r="Z53971" s="102"/>
      <c r="AA53971" s="102"/>
      <c r="AB53971" s="102"/>
    </row>
    <row r="53972" spans="26:28" x14ac:dyDescent="0.3">
      <c r="Z53972" s="102"/>
      <c r="AA53972" s="102"/>
      <c r="AB53972" s="102"/>
    </row>
    <row r="53973" spans="26:28" x14ac:dyDescent="0.3">
      <c r="Z53973" s="102"/>
      <c r="AA53973" s="102"/>
      <c r="AB53973" s="102"/>
    </row>
    <row r="53974" spans="26:28" x14ac:dyDescent="0.3">
      <c r="Z53974" s="102"/>
      <c r="AA53974" s="102"/>
      <c r="AB53974" s="102"/>
    </row>
    <row r="53975" spans="26:28" x14ac:dyDescent="0.3">
      <c r="Z53975" s="102"/>
      <c r="AA53975" s="102"/>
      <c r="AB53975" s="102"/>
    </row>
    <row r="53976" spans="26:28" x14ac:dyDescent="0.3">
      <c r="Z53976" s="102"/>
      <c r="AA53976" s="102"/>
      <c r="AB53976" s="102"/>
    </row>
    <row r="53977" spans="26:28" x14ac:dyDescent="0.3">
      <c r="Z53977" s="102"/>
      <c r="AA53977" s="102"/>
      <c r="AB53977" s="102"/>
    </row>
    <row r="53978" spans="26:28" x14ac:dyDescent="0.3">
      <c r="Z53978" s="102"/>
      <c r="AA53978" s="102"/>
      <c r="AB53978" s="102"/>
    </row>
    <row r="53979" spans="26:28" x14ac:dyDescent="0.3">
      <c r="Z53979" s="102"/>
      <c r="AA53979" s="102"/>
      <c r="AB53979" s="102"/>
    </row>
    <row r="53980" spans="26:28" x14ac:dyDescent="0.3">
      <c r="Z53980" s="102"/>
      <c r="AA53980" s="102"/>
      <c r="AB53980" s="102"/>
    </row>
    <row r="53981" spans="26:28" x14ac:dyDescent="0.3">
      <c r="Z53981" s="102"/>
      <c r="AA53981" s="102"/>
      <c r="AB53981" s="102"/>
    </row>
    <row r="53982" spans="26:28" x14ac:dyDescent="0.3">
      <c r="Z53982" s="102"/>
      <c r="AA53982" s="102"/>
      <c r="AB53982" s="102"/>
    </row>
    <row r="53983" spans="26:28" x14ac:dyDescent="0.3">
      <c r="Z53983" s="102"/>
      <c r="AA53983" s="102"/>
      <c r="AB53983" s="102"/>
    </row>
    <row r="53984" spans="26:28" x14ac:dyDescent="0.3">
      <c r="Z53984" s="102"/>
      <c r="AA53984" s="102"/>
      <c r="AB53984" s="102"/>
    </row>
    <row r="53985" spans="26:28" x14ac:dyDescent="0.3">
      <c r="Z53985" s="102"/>
      <c r="AA53985" s="102"/>
      <c r="AB53985" s="102"/>
    </row>
    <row r="53986" spans="26:28" x14ac:dyDescent="0.3">
      <c r="Z53986" s="102"/>
      <c r="AA53986" s="102"/>
      <c r="AB53986" s="102"/>
    </row>
    <row r="53987" spans="26:28" x14ac:dyDescent="0.3">
      <c r="Z53987" s="102"/>
      <c r="AA53987" s="102"/>
      <c r="AB53987" s="102"/>
    </row>
    <row r="53988" spans="26:28" x14ac:dyDescent="0.3">
      <c r="Z53988" s="102"/>
      <c r="AA53988" s="102"/>
      <c r="AB53988" s="102"/>
    </row>
    <row r="53989" spans="26:28" x14ac:dyDescent="0.3">
      <c r="Z53989" s="102"/>
      <c r="AA53989" s="102"/>
      <c r="AB53989" s="102"/>
    </row>
    <row r="53990" spans="26:28" x14ac:dyDescent="0.3">
      <c r="Z53990" s="102"/>
      <c r="AA53990" s="102"/>
      <c r="AB53990" s="102"/>
    </row>
    <row r="53991" spans="26:28" x14ac:dyDescent="0.3">
      <c r="Z53991" s="102"/>
      <c r="AA53991" s="102"/>
      <c r="AB53991" s="102"/>
    </row>
    <row r="53992" spans="26:28" x14ac:dyDescent="0.3">
      <c r="Z53992" s="102"/>
      <c r="AA53992" s="102"/>
      <c r="AB53992" s="102"/>
    </row>
    <row r="53993" spans="26:28" x14ac:dyDescent="0.3">
      <c r="Z53993" s="102"/>
      <c r="AA53993" s="102"/>
      <c r="AB53993" s="102"/>
    </row>
    <row r="53994" spans="26:28" x14ac:dyDescent="0.3">
      <c r="Z53994" s="102"/>
      <c r="AA53994" s="102"/>
      <c r="AB53994" s="102"/>
    </row>
    <row r="53995" spans="26:28" x14ac:dyDescent="0.3">
      <c r="Z53995" s="102"/>
      <c r="AA53995" s="102"/>
      <c r="AB53995" s="102"/>
    </row>
    <row r="53996" spans="26:28" x14ac:dyDescent="0.3">
      <c r="Z53996" s="102"/>
      <c r="AA53996" s="102"/>
      <c r="AB53996" s="102"/>
    </row>
    <row r="53997" spans="26:28" x14ac:dyDescent="0.3">
      <c r="Z53997" s="102"/>
      <c r="AA53997" s="102"/>
      <c r="AB53997" s="102"/>
    </row>
    <row r="53998" spans="26:28" x14ac:dyDescent="0.3">
      <c r="Z53998" s="102"/>
      <c r="AA53998" s="102"/>
      <c r="AB53998" s="102"/>
    </row>
    <row r="53999" spans="26:28" x14ac:dyDescent="0.3">
      <c r="Z53999" s="102"/>
      <c r="AA53999" s="102"/>
      <c r="AB53999" s="102"/>
    </row>
    <row r="54000" spans="26:28" x14ac:dyDescent="0.3">
      <c r="Z54000" s="102"/>
      <c r="AA54000" s="102"/>
      <c r="AB54000" s="102"/>
    </row>
    <row r="54001" spans="26:28" x14ac:dyDescent="0.3">
      <c r="Z54001" s="102"/>
      <c r="AA54001" s="102"/>
      <c r="AB54001" s="102"/>
    </row>
    <row r="54002" spans="26:28" x14ac:dyDescent="0.3">
      <c r="Z54002" s="102"/>
      <c r="AA54002" s="102"/>
      <c r="AB54002" s="102"/>
    </row>
    <row r="54003" spans="26:28" x14ac:dyDescent="0.3">
      <c r="Z54003" s="102"/>
      <c r="AA54003" s="102"/>
      <c r="AB54003" s="102"/>
    </row>
    <row r="54004" spans="26:28" x14ac:dyDescent="0.3">
      <c r="Z54004" s="102"/>
      <c r="AA54004" s="102"/>
      <c r="AB54004" s="102"/>
    </row>
    <row r="54005" spans="26:28" x14ac:dyDescent="0.3">
      <c r="Z54005" s="102"/>
      <c r="AA54005" s="102"/>
      <c r="AB54005" s="102"/>
    </row>
    <row r="54006" spans="26:28" x14ac:dyDescent="0.3">
      <c r="Z54006" s="102"/>
      <c r="AA54006" s="102"/>
      <c r="AB54006" s="102"/>
    </row>
    <row r="54007" spans="26:28" x14ac:dyDescent="0.3">
      <c r="Z54007" s="102"/>
      <c r="AA54007" s="102"/>
      <c r="AB54007" s="102"/>
    </row>
    <row r="54008" spans="26:28" x14ac:dyDescent="0.3">
      <c r="Z54008" s="102"/>
      <c r="AA54008" s="102"/>
      <c r="AB54008" s="102"/>
    </row>
    <row r="54009" spans="26:28" x14ac:dyDescent="0.3">
      <c r="Z54009" s="102"/>
      <c r="AA54009" s="102"/>
      <c r="AB54009" s="102"/>
    </row>
    <row r="54010" spans="26:28" x14ac:dyDescent="0.3">
      <c r="Z54010" s="102"/>
      <c r="AA54010" s="102"/>
      <c r="AB54010" s="102"/>
    </row>
    <row r="54011" spans="26:28" x14ac:dyDescent="0.3">
      <c r="Z54011" s="102"/>
      <c r="AA54011" s="102"/>
      <c r="AB54011" s="102"/>
    </row>
    <row r="54012" spans="26:28" x14ac:dyDescent="0.3">
      <c r="Z54012" s="102"/>
      <c r="AA54012" s="102"/>
      <c r="AB54012" s="102"/>
    </row>
    <row r="54013" spans="26:28" x14ac:dyDescent="0.3">
      <c r="Z54013" s="102"/>
      <c r="AA54013" s="102"/>
      <c r="AB54013" s="102"/>
    </row>
    <row r="54014" spans="26:28" x14ac:dyDescent="0.3">
      <c r="Z54014" s="102"/>
      <c r="AA54014" s="102"/>
      <c r="AB54014" s="102"/>
    </row>
    <row r="54015" spans="26:28" x14ac:dyDescent="0.3">
      <c r="Z54015" s="102"/>
      <c r="AA54015" s="102"/>
      <c r="AB54015" s="102"/>
    </row>
    <row r="54016" spans="26:28" x14ac:dyDescent="0.3">
      <c r="Z54016" s="102"/>
      <c r="AA54016" s="102"/>
      <c r="AB54016" s="102"/>
    </row>
    <row r="54017" spans="26:28" x14ac:dyDescent="0.3">
      <c r="Z54017" s="102"/>
      <c r="AA54017" s="102"/>
      <c r="AB54017" s="102"/>
    </row>
    <row r="54018" spans="26:28" x14ac:dyDescent="0.3">
      <c r="Z54018" s="102"/>
      <c r="AA54018" s="102"/>
      <c r="AB54018" s="102"/>
    </row>
    <row r="54019" spans="26:28" x14ac:dyDescent="0.3">
      <c r="Z54019" s="102"/>
      <c r="AA54019" s="102"/>
      <c r="AB54019" s="102"/>
    </row>
    <row r="54020" spans="26:28" x14ac:dyDescent="0.3">
      <c r="Z54020" s="102"/>
      <c r="AA54020" s="102"/>
      <c r="AB54020" s="102"/>
    </row>
    <row r="54021" spans="26:28" x14ac:dyDescent="0.3">
      <c r="Z54021" s="102"/>
      <c r="AA54021" s="102"/>
      <c r="AB54021" s="102"/>
    </row>
    <row r="54022" spans="26:28" x14ac:dyDescent="0.3">
      <c r="Z54022" s="102"/>
      <c r="AA54022" s="102"/>
      <c r="AB54022" s="102"/>
    </row>
    <row r="54023" spans="26:28" x14ac:dyDescent="0.3">
      <c r="Z54023" s="102"/>
      <c r="AA54023" s="102"/>
      <c r="AB54023" s="102"/>
    </row>
    <row r="54024" spans="26:28" x14ac:dyDescent="0.3">
      <c r="Z54024" s="102"/>
      <c r="AA54024" s="102"/>
      <c r="AB54024" s="102"/>
    </row>
    <row r="54025" spans="26:28" x14ac:dyDescent="0.3">
      <c r="Z54025" s="102"/>
      <c r="AA54025" s="102"/>
      <c r="AB54025" s="102"/>
    </row>
    <row r="54026" spans="26:28" x14ac:dyDescent="0.3">
      <c r="Z54026" s="102"/>
      <c r="AA54026" s="102"/>
      <c r="AB54026" s="102"/>
    </row>
    <row r="54027" spans="26:28" x14ac:dyDescent="0.3">
      <c r="Z54027" s="102"/>
      <c r="AA54027" s="102"/>
      <c r="AB54027" s="102"/>
    </row>
    <row r="54028" spans="26:28" x14ac:dyDescent="0.3">
      <c r="Z54028" s="102"/>
      <c r="AA54028" s="102"/>
      <c r="AB54028" s="102"/>
    </row>
    <row r="54029" spans="26:28" x14ac:dyDescent="0.3">
      <c r="Z54029" s="102"/>
      <c r="AA54029" s="102"/>
      <c r="AB54029" s="102"/>
    </row>
    <row r="54030" spans="26:28" x14ac:dyDescent="0.3">
      <c r="Z54030" s="102"/>
      <c r="AA54030" s="102"/>
      <c r="AB54030" s="102"/>
    </row>
    <row r="54031" spans="26:28" x14ac:dyDescent="0.3">
      <c r="Z54031" s="102"/>
      <c r="AA54031" s="102"/>
      <c r="AB54031" s="102"/>
    </row>
    <row r="54032" spans="26:28" x14ac:dyDescent="0.3">
      <c r="Z54032" s="102"/>
      <c r="AA54032" s="102"/>
      <c r="AB54032" s="102"/>
    </row>
    <row r="54033" spans="26:28" x14ac:dyDescent="0.3">
      <c r="Z54033" s="102"/>
      <c r="AA54033" s="102"/>
      <c r="AB54033" s="102"/>
    </row>
    <row r="54034" spans="26:28" x14ac:dyDescent="0.3">
      <c r="Z54034" s="102"/>
      <c r="AA54034" s="102"/>
      <c r="AB54034" s="102"/>
    </row>
    <row r="54035" spans="26:28" x14ac:dyDescent="0.3">
      <c r="Z54035" s="102"/>
      <c r="AA54035" s="102"/>
      <c r="AB54035" s="102"/>
    </row>
    <row r="54036" spans="26:28" x14ac:dyDescent="0.3">
      <c r="Z54036" s="102"/>
      <c r="AA54036" s="102"/>
      <c r="AB54036" s="102"/>
    </row>
    <row r="54037" spans="26:28" x14ac:dyDescent="0.3">
      <c r="Z54037" s="102"/>
      <c r="AA54037" s="102"/>
      <c r="AB54037" s="102"/>
    </row>
    <row r="54038" spans="26:28" x14ac:dyDescent="0.3">
      <c r="Z54038" s="102"/>
      <c r="AA54038" s="102"/>
      <c r="AB54038" s="102"/>
    </row>
    <row r="54039" spans="26:28" x14ac:dyDescent="0.3">
      <c r="Z54039" s="102"/>
      <c r="AA54039" s="102"/>
      <c r="AB54039" s="102"/>
    </row>
    <row r="54040" spans="26:28" x14ac:dyDescent="0.3">
      <c r="Z54040" s="102"/>
      <c r="AA54040" s="102"/>
      <c r="AB54040" s="102"/>
    </row>
    <row r="54041" spans="26:28" x14ac:dyDescent="0.3">
      <c r="Z54041" s="102"/>
      <c r="AA54041" s="102"/>
      <c r="AB54041" s="102"/>
    </row>
    <row r="54042" spans="26:28" x14ac:dyDescent="0.3">
      <c r="Z54042" s="102"/>
      <c r="AA54042" s="102"/>
      <c r="AB54042" s="102"/>
    </row>
    <row r="54043" spans="26:28" x14ac:dyDescent="0.3">
      <c r="Z54043" s="102"/>
      <c r="AA54043" s="102"/>
      <c r="AB54043" s="102"/>
    </row>
    <row r="54044" spans="26:28" x14ac:dyDescent="0.3">
      <c r="Z54044" s="102"/>
      <c r="AA54044" s="102"/>
      <c r="AB54044" s="102"/>
    </row>
    <row r="54045" spans="26:28" x14ac:dyDescent="0.3">
      <c r="Z54045" s="102"/>
      <c r="AA54045" s="102"/>
      <c r="AB54045" s="102"/>
    </row>
    <row r="54046" spans="26:28" x14ac:dyDescent="0.3">
      <c r="Z54046" s="102"/>
      <c r="AA54046" s="102"/>
      <c r="AB54046" s="102"/>
    </row>
    <row r="54047" spans="26:28" x14ac:dyDescent="0.3">
      <c r="Z54047" s="102"/>
      <c r="AA54047" s="102"/>
      <c r="AB54047" s="102"/>
    </row>
    <row r="54048" spans="26:28" x14ac:dyDescent="0.3">
      <c r="Z54048" s="102"/>
      <c r="AA54048" s="102"/>
      <c r="AB54048" s="102"/>
    </row>
    <row r="54049" spans="26:28" x14ac:dyDescent="0.3">
      <c r="Z54049" s="102"/>
      <c r="AA54049" s="102"/>
      <c r="AB54049" s="102"/>
    </row>
    <row r="54050" spans="26:28" x14ac:dyDescent="0.3">
      <c r="Z54050" s="102"/>
      <c r="AA54050" s="102"/>
      <c r="AB54050" s="102"/>
    </row>
    <row r="54051" spans="26:28" x14ac:dyDescent="0.3">
      <c r="Z54051" s="102"/>
      <c r="AA54051" s="102"/>
      <c r="AB54051" s="102"/>
    </row>
    <row r="54052" spans="26:28" x14ac:dyDescent="0.3">
      <c r="Z54052" s="102"/>
      <c r="AA54052" s="102"/>
      <c r="AB54052" s="102"/>
    </row>
    <row r="54053" spans="26:28" x14ac:dyDescent="0.3">
      <c r="Z54053" s="102"/>
      <c r="AA54053" s="102"/>
      <c r="AB54053" s="102"/>
    </row>
    <row r="54054" spans="26:28" x14ac:dyDescent="0.3">
      <c r="Z54054" s="102"/>
      <c r="AA54054" s="102"/>
      <c r="AB54054" s="102"/>
    </row>
    <row r="54055" spans="26:28" x14ac:dyDescent="0.3">
      <c r="Z54055" s="102"/>
      <c r="AA54055" s="102"/>
      <c r="AB54055" s="102"/>
    </row>
    <row r="54056" spans="26:28" x14ac:dyDescent="0.3">
      <c r="Z54056" s="102"/>
      <c r="AA54056" s="102"/>
      <c r="AB54056" s="102"/>
    </row>
    <row r="54057" spans="26:28" x14ac:dyDescent="0.3">
      <c r="Z54057" s="102"/>
      <c r="AA54057" s="102"/>
      <c r="AB54057" s="102"/>
    </row>
    <row r="54058" spans="26:28" x14ac:dyDescent="0.3">
      <c r="Z54058" s="102"/>
      <c r="AA54058" s="102"/>
      <c r="AB54058" s="102"/>
    </row>
    <row r="54059" spans="26:28" x14ac:dyDescent="0.3">
      <c r="Z54059" s="102"/>
      <c r="AA54059" s="102"/>
      <c r="AB54059" s="102"/>
    </row>
    <row r="54060" spans="26:28" x14ac:dyDescent="0.3">
      <c r="Z54060" s="102"/>
      <c r="AA54060" s="102"/>
      <c r="AB54060" s="102"/>
    </row>
    <row r="54061" spans="26:28" x14ac:dyDescent="0.3">
      <c r="Z54061" s="102"/>
      <c r="AA54061" s="102"/>
      <c r="AB54061" s="102"/>
    </row>
    <row r="54062" spans="26:28" x14ac:dyDescent="0.3">
      <c r="Z54062" s="102"/>
      <c r="AA54062" s="102"/>
      <c r="AB54062" s="102"/>
    </row>
    <row r="54063" spans="26:28" x14ac:dyDescent="0.3">
      <c r="Z54063" s="102"/>
      <c r="AA54063" s="102"/>
      <c r="AB54063" s="102"/>
    </row>
    <row r="54064" spans="26:28" x14ac:dyDescent="0.3">
      <c r="Z54064" s="102"/>
      <c r="AA54064" s="102"/>
      <c r="AB54064" s="102"/>
    </row>
    <row r="54065" spans="26:28" x14ac:dyDescent="0.3">
      <c r="Z54065" s="102"/>
      <c r="AA54065" s="102"/>
      <c r="AB54065" s="102"/>
    </row>
    <row r="54066" spans="26:28" x14ac:dyDescent="0.3">
      <c r="Z54066" s="102"/>
      <c r="AA54066" s="102"/>
      <c r="AB54066" s="102"/>
    </row>
    <row r="54067" spans="26:28" x14ac:dyDescent="0.3">
      <c r="Z54067" s="102"/>
      <c r="AA54067" s="102"/>
      <c r="AB54067" s="102"/>
    </row>
    <row r="54068" spans="26:28" x14ac:dyDescent="0.3">
      <c r="Z54068" s="102"/>
      <c r="AA54068" s="102"/>
      <c r="AB54068" s="102"/>
    </row>
    <row r="54069" spans="26:28" x14ac:dyDescent="0.3">
      <c r="Z54069" s="102"/>
      <c r="AA54069" s="102"/>
      <c r="AB54069" s="102"/>
    </row>
    <row r="54070" spans="26:28" x14ac:dyDescent="0.3">
      <c r="Z54070" s="102"/>
      <c r="AA54070" s="102"/>
      <c r="AB54070" s="102"/>
    </row>
    <row r="54071" spans="26:28" x14ac:dyDescent="0.3">
      <c r="Z54071" s="102"/>
      <c r="AA54071" s="102"/>
      <c r="AB54071" s="102"/>
    </row>
    <row r="54072" spans="26:28" x14ac:dyDescent="0.3">
      <c r="Z54072" s="102"/>
      <c r="AA54072" s="102"/>
      <c r="AB54072" s="102"/>
    </row>
    <row r="54073" spans="26:28" x14ac:dyDescent="0.3">
      <c r="Z54073" s="102"/>
      <c r="AA54073" s="102"/>
      <c r="AB54073" s="102"/>
    </row>
    <row r="54074" spans="26:28" x14ac:dyDescent="0.3">
      <c r="Z54074" s="102"/>
      <c r="AA54074" s="102"/>
      <c r="AB54074" s="102"/>
    </row>
    <row r="54075" spans="26:28" x14ac:dyDescent="0.3">
      <c r="Z54075" s="102"/>
      <c r="AA54075" s="102"/>
      <c r="AB54075" s="102"/>
    </row>
    <row r="54076" spans="26:28" x14ac:dyDescent="0.3">
      <c r="Z54076" s="102"/>
      <c r="AA54076" s="102"/>
      <c r="AB54076" s="102"/>
    </row>
    <row r="54077" spans="26:28" x14ac:dyDescent="0.3">
      <c r="Z54077" s="102"/>
      <c r="AA54077" s="102"/>
      <c r="AB54077" s="102"/>
    </row>
    <row r="54078" spans="26:28" x14ac:dyDescent="0.3">
      <c r="Z54078" s="102"/>
      <c r="AA54078" s="102"/>
      <c r="AB54078" s="102"/>
    </row>
    <row r="54079" spans="26:28" x14ac:dyDescent="0.3">
      <c r="Z54079" s="102"/>
      <c r="AA54079" s="102"/>
      <c r="AB54079" s="102"/>
    </row>
    <row r="54080" spans="26:28" x14ac:dyDescent="0.3">
      <c r="Z54080" s="102"/>
      <c r="AA54080" s="102"/>
      <c r="AB54080" s="102"/>
    </row>
    <row r="54081" spans="26:28" x14ac:dyDescent="0.3">
      <c r="Z54081" s="102"/>
      <c r="AA54081" s="102"/>
      <c r="AB54081" s="102"/>
    </row>
    <row r="54082" spans="26:28" x14ac:dyDescent="0.3">
      <c r="Z54082" s="102"/>
      <c r="AA54082" s="102"/>
      <c r="AB54082" s="102"/>
    </row>
    <row r="54083" spans="26:28" x14ac:dyDescent="0.3">
      <c r="Z54083" s="102"/>
      <c r="AA54083" s="102"/>
      <c r="AB54083" s="102"/>
    </row>
    <row r="54084" spans="26:28" x14ac:dyDescent="0.3">
      <c r="Z54084" s="102"/>
      <c r="AA54084" s="102"/>
      <c r="AB54084" s="102"/>
    </row>
    <row r="54085" spans="26:28" x14ac:dyDescent="0.3">
      <c r="Z54085" s="102"/>
      <c r="AA54085" s="102"/>
      <c r="AB54085" s="102"/>
    </row>
    <row r="54086" spans="26:28" x14ac:dyDescent="0.3">
      <c r="Z54086" s="102"/>
      <c r="AA54086" s="102"/>
      <c r="AB54086" s="102"/>
    </row>
    <row r="54087" spans="26:28" x14ac:dyDescent="0.3">
      <c r="Z54087" s="102"/>
      <c r="AA54087" s="102"/>
      <c r="AB54087" s="102"/>
    </row>
    <row r="54088" spans="26:28" x14ac:dyDescent="0.3">
      <c r="Z54088" s="102"/>
      <c r="AA54088" s="102"/>
      <c r="AB54088" s="102"/>
    </row>
    <row r="54089" spans="26:28" x14ac:dyDescent="0.3">
      <c r="Z54089" s="102"/>
      <c r="AA54089" s="102"/>
      <c r="AB54089" s="102"/>
    </row>
    <row r="54090" spans="26:28" x14ac:dyDescent="0.3">
      <c r="Z54090" s="102"/>
      <c r="AA54090" s="102"/>
      <c r="AB54090" s="102"/>
    </row>
    <row r="54091" spans="26:28" x14ac:dyDescent="0.3">
      <c r="Z54091" s="102"/>
      <c r="AA54091" s="102"/>
      <c r="AB54091" s="102"/>
    </row>
    <row r="54092" spans="26:28" x14ac:dyDescent="0.3">
      <c r="Z54092" s="102"/>
      <c r="AA54092" s="102"/>
      <c r="AB54092" s="102"/>
    </row>
    <row r="54093" spans="26:28" x14ac:dyDescent="0.3">
      <c r="Z54093" s="102"/>
      <c r="AA54093" s="102"/>
      <c r="AB54093" s="102"/>
    </row>
    <row r="54094" spans="26:28" x14ac:dyDescent="0.3">
      <c r="Z54094" s="102"/>
      <c r="AA54094" s="102"/>
      <c r="AB54094" s="102"/>
    </row>
    <row r="54095" spans="26:28" x14ac:dyDescent="0.3">
      <c r="Z54095" s="102"/>
      <c r="AA54095" s="102"/>
      <c r="AB54095" s="102"/>
    </row>
    <row r="54096" spans="26:28" x14ac:dyDescent="0.3">
      <c r="Z54096" s="102"/>
      <c r="AA54096" s="102"/>
      <c r="AB54096" s="102"/>
    </row>
    <row r="54097" spans="26:28" x14ac:dyDescent="0.3">
      <c r="Z54097" s="102"/>
      <c r="AA54097" s="102"/>
      <c r="AB54097" s="102"/>
    </row>
    <row r="54098" spans="26:28" x14ac:dyDescent="0.3">
      <c r="Z54098" s="102"/>
      <c r="AA54098" s="102"/>
      <c r="AB54098" s="102"/>
    </row>
    <row r="54099" spans="26:28" x14ac:dyDescent="0.3">
      <c r="Z54099" s="102"/>
      <c r="AA54099" s="102"/>
      <c r="AB54099" s="102"/>
    </row>
    <row r="54100" spans="26:28" x14ac:dyDescent="0.3">
      <c r="Z54100" s="102"/>
      <c r="AA54100" s="102"/>
      <c r="AB54100" s="102"/>
    </row>
    <row r="54101" spans="26:28" x14ac:dyDescent="0.3">
      <c r="Z54101" s="102"/>
      <c r="AA54101" s="102"/>
      <c r="AB54101" s="102"/>
    </row>
    <row r="54102" spans="26:28" x14ac:dyDescent="0.3">
      <c r="Z54102" s="102"/>
      <c r="AA54102" s="102"/>
      <c r="AB54102" s="102"/>
    </row>
    <row r="54103" spans="26:28" x14ac:dyDescent="0.3">
      <c r="Z54103" s="102"/>
      <c r="AA54103" s="102"/>
      <c r="AB54103" s="102"/>
    </row>
    <row r="54104" spans="26:28" x14ac:dyDescent="0.3">
      <c r="Z54104" s="102"/>
      <c r="AA54104" s="102"/>
      <c r="AB54104" s="102"/>
    </row>
    <row r="54105" spans="26:28" x14ac:dyDescent="0.3">
      <c r="Z54105" s="102"/>
      <c r="AA54105" s="102"/>
      <c r="AB54105" s="102"/>
    </row>
    <row r="54106" spans="26:28" x14ac:dyDescent="0.3">
      <c r="Z54106" s="102"/>
      <c r="AA54106" s="102"/>
      <c r="AB54106" s="102"/>
    </row>
    <row r="54107" spans="26:28" x14ac:dyDescent="0.3">
      <c r="Z54107" s="102"/>
      <c r="AA54107" s="102"/>
      <c r="AB54107" s="102"/>
    </row>
    <row r="54108" spans="26:28" x14ac:dyDescent="0.3">
      <c r="Z54108" s="102"/>
      <c r="AA54108" s="102"/>
      <c r="AB54108" s="102"/>
    </row>
    <row r="54109" spans="26:28" x14ac:dyDescent="0.3">
      <c r="Z54109" s="102"/>
      <c r="AA54109" s="102"/>
      <c r="AB54109" s="102"/>
    </row>
    <row r="54110" spans="26:28" x14ac:dyDescent="0.3">
      <c r="Z54110" s="102"/>
      <c r="AA54110" s="102"/>
      <c r="AB54110" s="102"/>
    </row>
    <row r="54111" spans="26:28" x14ac:dyDescent="0.3">
      <c r="Z54111" s="102"/>
      <c r="AA54111" s="102"/>
      <c r="AB54111" s="102"/>
    </row>
    <row r="54112" spans="26:28" x14ac:dyDescent="0.3">
      <c r="Z54112" s="102"/>
      <c r="AA54112" s="102"/>
      <c r="AB54112" s="102"/>
    </row>
    <row r="54113" spans="26:28" x14ac:dyDescent="0.3">
      <c r="Z54113" s="102"/>
      <c r="AA54113" s="102"/>
      <c r="AB54113" s="102"/>
    </row>
    <row r="54114" spans="26:28" x14ac:dyDescent="0.3">
      <c r="Z54114" s="102"/>
      <c r="AA54114" s="102"/>
      <c r="AB54114" s="102"/>
    </row>
    <row r="54115" spans="26:28" x14ac:dyDescent="0.3">
      <c r="Z54115" s="102"/>
      <c r="AA54115" s="102"/>
      <c r="AB54115" s="102"/>
    </row>
    <row r="54116" spans="26:28" x14ac:dyDescent="0.3">
      <c r="Z54116" s="102"/>
      <c r="AA54116" s="102"/>
      <c r="AB54116" s="102"/>
    </row>
    <row r="54117" spans="26:28" x14ac:dyDescent="0.3">
      <c r="Z54117" s="102"/>
      <c r="AA54117" s="102"/>
      <c r="AB54117" s="102"/>
    </row>
    <row r="54118" spans="26:28" x14ac:dyDescent="0.3">
      <c r="Z54118" s="102"/>
      <c r="AA54118" s="102"/>
      <c r="AB54118" s="102"/>
    </row>
    <row r="54119" spans="26:28" x14ac:dyDescent="0.3">
      <c r="Z54119" s="102"/>
      <c r="AA54119" s="102"/>
      <c r="AB54119" s="102"/>
    </row>
    <row r="54120" spans="26:28" x14ac:dyDescent="0.3">
      <c r="Z54120" s="102"/>
      <c r="AA54120" s="102"/>
      <c r="AB54120" s="102"/>
    </row>
    <row r="54121" spans="26:28" x14ac:dyDescent="0.3">
      <c r="Z54121" s="102"/>
      <c r="AA54121" s="102"/>
      <c r="AB54121" s="102"/>
    </row>
    <row r="54122" spans="26:28" x14ac:dyDescent="0.3">
      <c r="Z54122" s="102"/>
      <c r="AA54122" s="102"/>
      <c r="AB54122" s="102"/>
    </row>
    <row r="54123" spans="26:28" x14ac:dyDescent="0.3">
      <c r="Z54123" s="102"/>
      <c r="AA54123" s="102"/>
      <c r="AB54123" s="102"/>
    </row>
    <row r="54124" spans="26:28" x14ac:dyDescent="0.3">
      <c r="Z54124" s="102"/>
      <c r="AA54124" s="102"/>
      <c r="AB54124" s="102"/>
    </row>
    <row r="54125" spans="26:28" x14ac:dyDescent="0.3">
      <c r="Z54125" s="102"/>
      <c r="AA54125" s="102"/>
      <c r="AB54125" s="102"/>
    </row>
    <row r="54126" spans="26:28" x14ac:dyDescent="0.3">
      <c r="Z54126" s="102"/>
      <c r="AA54126" s="102"/>
      <c r="AB54126" s="102"/>
    </row>
    <row r="54127" spans="26:28" x14ac:dyDescent="0.3">
      <c r="Z54127" s="102"/>
      <c r="AA54127" s="102"/>
      <c r="AB54127" s="102"/>
    </row>
    <row r="54128" spans="26:28" x14ac:dyDescent="0.3">
      <c r="Z54128" s="102"/>
      <c r="AA54128" s="102"/>
      <c r="AB54128" s="102"/>
    </row>
    <row r="54129" spans="26:28" x14ac:dyDescent="0.3">
      <c r="Z54129" s="102"/>
      <c r="AA54129" s="102"/>
      <c r="AB54129" s="102"/>
    </row>
    <row r="54130" spans="26:28" x14ac:dyDescent="0.3">
      <c r="Z54130" s="102"/>
      <c r="AA54130" s="102"/>
      <c r="AB54130" s="102"/>
    </row>
    <row r="54131" spans="26:28" x14ac:dyDescent="0.3">
      <c r="Z54131" s="102"/>
      <c r="AA54131" s="102"/>
      <c r="AB54131" s="102"/>
    </row>
    <row r="54132" spans="26:28" x14ac:dyDescent="0.3">
      <c r="Z54132" s="102"/>
      <c r="AA54132" s="102"/>
      <c r="AB54132" s="102"/>
    </row>
    <row r="54133" spans="26:28" x14ac:dyDescent="0.3">
      <c r="Z54133" s="102"/>
      <c r="AA54133" s="102"/>
      <c r="AB54133" s="102"/>
    </row>
    <row r="54134" spans="26:28" x14ac:dyDescent="0.3">
      <c r="Z54134" s="102"/>
      <c r="AA54134" s="102"/>
      <c r="AB54134" s="102"/>
    </row>
    <row r="54135" spans="26:28" x14ac:dyDescent="0.3">
      <c r="Z54135" s="102"/>
      <c r="AA54135" s="102"/>
      <c r="AB54135" s="102"/>
    </row>
    <row r="54136" spans="26:28" x14ac:dyDescent="0.3">
      <c r="Z54136" s="102"/>
      <c r="AA54136" s="102"/>
      <c r="AB54136" s="102"/>
    </row>
    <row r="54137" spans="26:28" x14ac:dyDescent="0.3">
      <c r="Z54137" s="102"/>
      <c r="AA54137" s="102"/>
      <c r="AB54137" s="102"/>
    </row>
    <row r="54138" spans="26:28" x14ac:dyDescent="0.3">
      <c r="Z54138" s="102"/>
      <c r="AA54138" s="102"/>
      <c r="AB54138" s="102"/>
    </row>
    <row r="54139" spans="26:28" x14ac:dyDescent="0.3">
      <c r="Z54139" s="102"/>
      <c r="AA54139" s="102"/>
      <c r="AB54139" s="102"/>
    </row>
    <row r="54140" spans="26:28" x14ac:dyDescent="0.3">
      <c r="Z54140" s="102"/>
      <c r="AA54140" s="102"/>
      <c r="AB54140" s="102"/>
    </row>
    <row r="54141" spans="26:28" x14ac:dyDescent="0.3">
      <c r="Z54141" s="102"/>
      <c r="AA54141" s="102"/>
      <c r="AB54141" s="102"/>
    </row>
    <row r="54142" spans="26:28" x14ac:dyDescent="0.3">
      <c r="Z54142" s="102"/>
      <c r="AA54142" s="102"/>
      <c r="AB54142" s="102"/>
    </row>
    <row r="54143" spans="26:28" x14ac:dyDescent="0.3">
      <c r="Z54143" s="102"/>
      <c r="AA54143" s="102"/>
      <c r="AB54143" s="102"/>
    </row>
    <row r="54144" spans="26:28" x14ac:dyDescent="0.3">
      <c r="Z54144" s="102"/>
      <c r="AA54144" s="102"/>
      <c r="AB54144" s="102"/>
    </row>
    <row r="54145" spans="26:28" x14ac:dyDescent="0.3">
      <c r="Z54145" s="102"/>
      <c r="AA54145" s="102"/>
      <c r="AB54145" s="102"/>
    </row>
    <row r="54146" spans="26:28" x14ac:dyDescent="0.3">
      <c r="Z54146" s="102"/>
      <c r="AA54146" s="102"/>
      <c r="AB54146" s="102"/>
    </row>
    <row r="54147" spans="26:28" x14ac:dyDescent="0.3">
      <c r="Z54147" s="102"/>
      <c r="AA54147" s="102"/>
      <c r="AB54147" s="102"/>
    </row>
    <row r="54148" spans="26:28" x14ac:dyDescent="0.3">
      <c r="Z54148" s="102"/>
      <c r="AA54148" s="102"/>
      <c r="AB54148" s="102"/>
    </row>
    <row r="54149" spans="26:28" x14ac:dyDescent="0.3">
      <c r="Z54149" s="102"/>
      <c r="AA54149" s="102"/>
      <c r="AB54149" s="102"/>
    </row>
    <row r="54150" spans="26:28" x14ac:dyDescent="0.3">
      <c r="Z54150" s="102"/>
      <c r="AA54150" s="102"/>
      <c r="AB54150" s="102"/>
    </row>
    <row r="54151" spans="26:28" x14ac:dyDescent="0.3">
      <c r="Z54151" s="102"/>
      <c r="AA54151" s="102"/>
      <c r="AB54151" s="102"/>
    </row>
    <row r="54152" spans="26:28" x14ac:dyDescent="0.3">
      <c r="Z54152" s="102"/>
      <c r="AA54152" s="102"/>
      <c r="AB54152" s="102"/>
    </row>
    <row r="54153" spans="26:28" x14ac:dyDescent="0.3">
      <c r="Z54153" s="102"/>
      <c r="AA54153" s="102"/>
      <c r="AB54153" s="102"/>
    </row>
    <row r="54154" spans="26:28" x14ac:dyDescent="0.3">
      <c r="Z54154" s="102"/>
      <c r="AA54154" s="102"/>
      <c r="AB54154" s="102"/>
    </row>
    <row r="54155" spans="26:28" x14ac:dyDescent="0.3">
      <c r="Z54155" s="102"/>
      <c r="AA54155" s="102"/>
      <c r="AB54155" s="102"/>
    </row>
    <row r="54156" spans="26:28" x14ac:dyDescent="0.3">
      <c r="Z54156" s="102"/>
      <c r="AA54156" s="102"/>
      <c r="AB54156" s="102"/>
    </row>
    <row r="54157" spans="26:28" x14ac:dyDescent="0.3">
      <c r="Z54157" s="102"/>
      <c r="AA54157" s="102"/>
      <c r="AB54157" s="102"/>
    </row>
    <row r="54158" spans="26:28" x14ac:dyDescent="0.3">
      <c r="Z54158" s="102"/>
      <c r="AA54158" s="102"/>
      <c r="AB54158" s="102"/>
    </row>
    <row r="54159" spans="26:28" x14ac:dyDescent="0.3">
      <c r="Z54159" s="102"/>
      <c r="AA54159" s="102"/>
      <c r="AB54159" s="102"/>
    </row>
    <row r="54160" spans="26:28" x14ac:dyDescent="0.3">
      <c r="Z54160" s="102"/>
      <c r="AA54160" s="102"/>
      <c r="AB54160" s="102"/>
    </row>
    <row r="54161" spans="26:28" x14ac:dyDescent="0.3">
      <c r="Z54161" s="102"/>
      <c r="AA54161" s="102"/>
      <c r="AB54161" s="102"/>
    </row>
    <row r="54162" spans="26:28" x14ac:dyDescent="0.3">
      <c r="Z54162" s="102"/>
      <c r="AA54162" s="102"/>
      <c r="AB54162" s="102"/>
    </row>
    <row r="54163" spans="26:28" x14ac:dyDescent="0.3">
      <c r="Z54163" s="102"/>
      <c r="AA54163" s="102"/>
      <c r="AB54163" s="102"/>
    </row>
    <row r="54164" spans="26:28" x14ac:dyDescent="0.3">
      <c r="Z54164" s="102"/>
      <c r="AA54164" s="102"/>
      <c r="AB54164" s="102"/>
    </row>
    <row r="54165" spans="26:28" x14ac:dyDescent="0.3">
      <c r="Z54165" s="102"/>
      <c r="AA54165" s="102"/>
      <c r="AB54165" s="102"/>
    </row>
    <row r="54166" spans="26:28" x14ac:dyDescent="0.3">
      <c r="Z54166" s="102"/>
      <c r="AA54166" s="102"/>
      <c r="AB54166" s="102"/>
    </row>
    <row r="54167" spans="26:28" x14ac:dyDescent="0.3">
      <c r="Z54167" s="102"/>
      <c r="AA54167" s="102"/>
      <c r="AB54167" s="102"/>
    </row>
    <row r="54168" spans="26:28" x14ac:dyDescent="0.3">
      <c r="Z54168" s="102"/>
      <c r="AA54168" s="102"/>
      <c r="AB54168" s="102"/>
    </row>
    <row r="54169" spans="26:28" x14ac:dyDescent="0.3">
      <c r="Z54169" s="102"/>
      <c r="AA54169" s="102"/>
      <c r="AB54169" s="102"/>
    </row>
    <row r="54170" spans="26:28" x14ac:dyDescent="0.3">
      <c r="Z54170" s="102"/>
      <c r="AA54170" s="102"/>
      <c r="AB54170" s="102"/>
    </row>
    <row r="54171" spans="26:28" x14ac:dyDescent="0.3">
      <c r="Z54171" s="102"/>
      <c r="AA54171" s="102"/>
      <c r="AB54171" s="102"/>
    </row>
    <row r="54172" spans="26:28" x14ac:dyDescent="0.3">
      <c r="Z54172" s="102"/>
      <c r="AA54172" s="102"/>
      <c r="AB54172" s="102"/>
    </row>
    <row r="54173" spans="26:28" x14ac:dyDescent="0.3">
      <c r="Z54173" s="102"/>
      <c r="AA54173" s="102"/>
      <c r="AB54173" s="102"/>
    </row>
    <row r="54174" spans="26:28" x14ac:dyDescent="0.3">
      <c r="Z54174" s="102"/>
      <c r="AA54174" s="102"/>
      <c r="AB54174" s="102"/>
    </row>
    <row r="54175" spans="26:28" x14ac:dyDescent="0.3">
      <c r="Z54175" s="102"/>
      <c r="AA54175" s="102"/>
      <c r="AB54175" s="102"/>
    </row>
    <row r="54176" spans="26:28" x14ac:dyDescent="0.3">
      <c r="Z54176" s="102"/>
      <c r="AA54176" s="102"/>
      <c r="AB54176" s="102"/>
    </row>
    <row r="54177" spans="26:28" x14ac:dyDescent="0.3">
      <c r="Z54177" s="102"/>
      <c r="AA54177" s="102"/>
      <c r="AB54177" s="102"/>
    </row>
    <row r="54178" spans="26:28" x14ac:dyDescent="0.3">
      <c r="Z54178" s="102"/>
      <c r="AA54178" s="102"/>
      <c r="AB54178" s="102"/>
    </row>
    <row r="54179" spans="26:28" x14ac:dyDescent="0.3">
      <c r="Z54179" s="102"/>
      <c r="AA54179" s="102"/>
      <c r="AB54179" s="102"/>
    </row>
    <row r="54180" spans="26:28" x14ac:dyDescent="0.3">
      <c r="Z54180" s="102"/>
      <c r="AA54180" s="102"/>
      <c r="AB54180" s="102"/>
    </row>
    <row r="54181" spans="26:28" x14ac:dyDescent="0.3">
      <c r="Z54181" s="102"/>
      <c r="AA54181" s="102"/>
      <c r="AB54181" s="102"/>
    </row>
    <row r="54182" spans="26:28" x14ac:dyDescent="0.3">
      <c r="Z54182" s="102"/>
      <c r="AA54182" s="102"/>
      <c r="AB54182" s="102"/>
    </row>
    <row r="54183" spans="26:28" x14ac:dyDescent="0.3">
      <c r="Z54183" s="102"/>
      <c r="AA54183" s="102"/>
      <c r="AB54183" s="102"/>
    </row>
    <row r="54184" spans="26:28" x14ac:dyDescent="0.3">
      <c r="Z54184" s="102"/>
      <c r="AA54184" s="102"/>
      <c r="AB54184" s="102"/>
    </row>
    <row r="54185" spans="26:28" x14ac:dyDescent="0.3">
      <c r="Z54185" s="102"/>
      <c r="AA54185" s="102"/>
      <c r="AB54185" s="102"/>
    </row>
    <row r="54186" spans="26:28" x14ac:dyDescent="0.3">
      <c r="Z54186" s="102"/>
      <c r="AA54186" s="102"/>
      <c r="AB54186" s="102"/>
    </row>
    <row r="54187" spans="26:28" x14ac:dyDescent="0.3">
      <c r="Z54187" s="102"/>
      <c r="AA54187" s="102"/>
      <c r="AB54187" s="102"/>
    </row>
    <row r="54188" spans="26:28" x14ac:dyDescent="0.3">
      <c r="Z54188" s="102"/>
      <c r="AA54188" s="102"/>
      <c r="AB54188" s="102"/>
    </row>
    <row r="54189" spans="26:28" x14ac:dyDescent="0.3">
      <c r="Z54189" s="102"/>
      <c r="AA54189" s="102"/>
      <c r="AB54189" s="102"/>
    </row>
    <row r="54190" spans="26:28" x14ac:dyDescent="0.3">
      <c r="Z54190" s="102"/>
      <c r="AA54190" s="102"/>
      <c r="AB54190" s="102"/>
    </row>
    <row r="54191" spans="26:28" x14ac:dyDescent="0.3">
      <c r="Z54191" s="102"/>
      <c r="AA54191" s="102"/>
      <c r="AB54191" s="102"/>
    </row>
    <row r="54192" spans="26:28" x14ac:dyDescent="0.3">
      <c r="Z54192" s="102"/>
      <c r="AA54192" s="102"/>
      <c r="AB54192" s="102"/>
    </row>
    <row r="54193" spans="26:28" x14ac:dyDescent="0.3">
      <c r="Z54193" s="102"/>
      <c r="AA54193" s="102"/>
      <c r="AB54193" s="102"/>
    </row>
    <row r="54194" spans="26:28" x14ac:dyDescent="0.3">
      <c r="Z54194" s="102"/>
      <c r="AA54194" s="102"/>
      <c r="AB54194" s="102"/>
    </row>
    <row r="54195" spans="26:28" x14ac:dyDescent="0.3">
      <c r="Z54195" s="102"/>
      <c r="AA54195" s="102"/>
      <c r="AB54195" s="102"/>
    </row>
    <row r="54196" spans="26:28" x14ac:dyDescent="0.3">
      <c r="Z54196" s="102"/>
      <c r="AA54196" s="102"/>
      <c r="AB54196" s="102"/>
    </row>
    <row r="54197" spans="26:28" x14ac:dyDescent="0.3">
      <c r="Z54197" s="102"/>
      <c r="AA54197" s="102"/>
      <c r="AB54197" s="102"/>
    </row>
    <row r="54198" spans="26:28" x14ac:dyDescent="0.3">
      <c r="Z54198" s="102"/>
      <c r="AA54198" s="102"/>
      <c r="AB54198" s="102"/>
    </row>
    <row r="54199" spans="26:28" x14ac:dyDescent="0.3">
      <c r="Z54199" s="102"/>
      <c r="AA54199" s="102"/>
      <c r="AB54199" s="102"/>
    </row>
    <row r="54200" spans="26:28" x14ac:dyDescent="0.3">
      <c r="Z54200" s="102"/>
      <c r="AA54200" s="102"/>
      <c r="AB54200" s="102"/>
    </row>
    <row r="54201" spans="26:28" x14ac:dyDescent="0.3">
      <c r="Z54201" s="102"/>
      <c r="AA54201" s="102"/>
      <c r="AB54201" s="102"/>
    </row>
    <row r="54202" spans="26:28" x14ac:dyDescent="0.3">
      <c r="Z54202" s="102"/>
      <c r="AA54202" s="102"/>
      <c r="AB54202" s="102"/>
    </row>
    <row r="54203" spans="26:28" x14ac:dyDescent="0.3">
      <c r="Z54203" s="102"/>
      <c r="AA54203" s="102"/>
      <c r="AB54203" s="102"/>
    </row>
    <row r="54204" spans="26:28" x14ac:dyDescent="0.3">
      <c r="Z54204" s="102"/>
      <c r="AA54204" s="102"/>
      <c r="AB54204" s="102"/>
    </row>
    <row r="54205" spans="26:28" x14ac:dyDescent="0.3">
      <c r="Z54205" s="102"/>
      <c r="AA54205" s="102"/>
      <c r="AB54205" s="102"/>
    </row>
    <row r="54206" spans="26:28" x14ac:dyDescent="0.3">
      <c r="Z54206" s="102"/>
      <c r="AA54206" s="102"/>
      <c r="AB54206" s="102"/>
    </row>
    <row r="54207" spans="26:28" x14ac:dyDescent="0.3">
      <c r="Z54207" s="102"/>
      <c r="AA54207" s="102"/>
      <c r="AB54207" s="102"/>
    </row>
    <row r="54208" spans="26:28" x14ac:dyDescent="0.3">
      <c r="Z54208" s="102"/>
      <c r="AA54208" s="102"/>
      <c r="AB54208" s="102"/>
    </row>
    <row r="54209" spans="26:28" x14ac:dyDescent="0.3">
      <c r="Z54209" s="102"/>
      <c r="AA54209" s="102"/>
      <c r="AB54209" s="102"/>
    </row>
    <row r="54210" spans="26:28" x14ac:dyDescent="0.3">
      <c r="Z54210" s="102"/>
      <c r="AA54210" s="102"/>
      <c r="AB54210" s="102"/>
    </row>
    <row r="54211" spans="26:28" x14ac:dyDescent="0.3">
      <c r="Z54211" s="102"/>
      <c r="AA54211" s="102"/>
      <c r="AB54211" s="102"/>
    </row>
    <row r="54212" spans="26:28" x14ac:dyDescent="0.3">
      <c r="Z54212" s="102"/>
      <c r="AA54212" s="102"/>
      <c r="AB54212" s="102"/>
    </row>
    <row r="54213" spans="26:28" x14ac:dyDescent="0.3">
      <c r="Z54213" s="102"/>
      <c r="AA54213" s="102"/>
      <c r="AB54213" s="102"/>
    </row>
    <row r="54214" spans="26:28" x14ac:dyDescent="0.3">
      <c r="Z54214" s="102"/>
      <c r="AA54214" s="102"/>
      <c r="AB54214" s="102"/>
    </row>
    <row r="54215" spans="26:28" x14ac:dyDescent="0.3">
      <c r="Z54215" s="102"/>
      <c r="AA54215" s="102"/>
      <c r="AB54215" s="102"/>
    </row>
    <row r="54216" spans="26:28" x14ac:dyDescent="0.3">
      <c r="Z54216" s="102"/>
      <c r="AA54216" s="102"/>
      <c r="AB54216" s="102"/>
    </row>
    <row r="54217" spans="26:28" x14ac:dyDescent="0.3">
      <c r="Z54217" s="102"/>
      <c r="AA54217" s="102"/>
      <c r="AB54217" s="102"/>
    </row>
    <row r="54218" spans="26:28" x14ac:dyDescent="0.3">
      <c r="Z54218" s="102"/>
      <c r="AA54218" s="102"/>
      <c r="AB54218" s="102"/>
    </row>
    <row r="54219" spans="26:28" x14ac:dyDescent="0.3">
      <c r="Z54219" s="102"/>
      <c r="AA54219" s="102"/>
      <c r="AB54219" s="102"/>
    </row>
    <row r="54220" spans="26:28" x14ac:dyDescent="0.3">
      <c r="Z54220" s="102"/>
      <c r="AA54220" s="102"/>
      <c r="AB54220" s="102"/>
    </row>
    <row r="54221" spans="26:28" x14ac:dyDescent="0.3">
      <c r="Z54221" s="102"/>
      <c r="AA54221" s="102"/>
      <c r="AB54221" s="102"/>
    </row>
    <row r="54222" spans="26:28" x14ac:dyDescent="0.3">
      <c r="Z54222" s="102"/>
      <c r="AA54222" s="102"/>
      <c r="AB54222" s="102"/>
    </row>
    <row r="54223" spans="26:28" x14ac:dyDescent="0.3">
      <c r="Z54223" s="102"/>
      <c r="AA54223" s="102"/>
      <c r="AB54223" s="102"/>
    </row>
    <row r="54224" spans="26:28" x14ac:dyDescent="0.3">
      <c r="Z54224" s="102"/>
      <c r="AA54224" s="102"/>
      <c r="AB54224" s="102"/>
    </row>
    <row r="54225" spans="26:28" x14ac:dyDescent="0.3">
      <c r="Z54225" s="102"/>
      <c r="AA54225" s="102"/>
      <c r="AB54225" s="102"/>
    </row>
    <row r="54226" spans="26:28" x14ac:dyDescent="0.3">
      <c r="Z54226" s="102"/>
      <c r="AA54226" s="102"/>
      <c r="AB54226" s="102"/>
    </row>
    <row r="54227" spans="26:28" x14ac:dyDescent="0.3">
      <c r="Z54227" s="102"/>
      <c r="AA54227" s="102"/>
      <c r="AB54227" s="102"/>
    </row>
    <row r="54228" spans="26:28" x14ac:dyDescent="0.3">
      <c r="Z54228" s="102"/>
      <c r="AA54228" s="102"/>
      <c r="AB54228" s="102"/>
    </row>
    <row r="54229" spans="26:28" x14ac:dyDescent="0.3">
      <c r="Z54229" s="102"/>
      <c r="AA54229" s="102"/>
      <c r="AB54229" s="102"/>
    </row>
    <row r="54230" spans="26:28" x14ac:dyDescent="0.3">
      <c r="Z54230" s="102"/>
      <c r="AA54230" s="102"/>
      <c r="AB54230" s="102"/>
    </row>
    <row r="54231" spans="26:28" x14ac:dyDescent="0.3">
      <c r="Z54231" s="102"/>
      <c r="AA54231" s="102"/>
      <c r="AB54231" s="102"/>
    </row>
    <row r="54232" spans="26:28" x14ac:dyDescent="0.3">
      <c r="Z54232" s="102"/>
      <c r="AA54232" s="102"/>
      <c r="AB54232" s="102"/>
    </row>
    <row r="54233" spans="26:28" x14ac:dyDescent="0.3">
      <c r="Z54233" s="102"/>
      <c r="AA54233" s="102"/>
      <c r="AB54233" s="102"/>
    </row>
    <row r="54234" spans="26:28" x14ac:dyDescent="0.3">
      <c r="Z54234" s="102"/>
      <c r="AA54234" s="102"/>
      <c r="AB54234" s="102"/>
    </row>
    <row r="54235" spans="26:28" x14ac:dyDescent="0.3">
      <c r="Z54235" s="102"/>
      <c r="AA54235" s="102"/>
      <c r="AB54235" s="102"/>
    </row>
    <row r="54236" spans="26:28" x14ac:dyDescent="0.3">
      <c r="Z54236" s="102"/>
      <c r="AA54236" s="102"/>
      <c r="AB54236" s="102"/>
    </row>
    <row r="54237" spans="26:28" x14ac:dyDescent="0.3">
      <c r="Z54237" s="102"/>
      <c r="AA54237" s="102"/>
      <c r="AB54237" s="102"/>
    </row>
    <row r="54238" spans="26:28" x14ac:dyDescent="0.3">
      <c r="Z54238" s="102"/>
      <c r="AA54238" s="102"/>
      <c r="AB54238" s="102"/>
    </row>
    <row r="54239" spans="26:28" x14ac:dyDescent="0.3">
      <c r="Z54239" s="102"/>
      <c r="AA54239" s="102"/>
      <c r="AB54239" s="102"/>
    </row>
    <row r="54240" spans="26:28" x14ac:dyDescent="0.3">
      <c r="Z54240" s="102"/>
      <c r="AA54240" s="102"/>
      <c r="AB54240" s="102"/>
    </row>
    <row r="54241" spans="26:28" x14ac:dyDescent="0.3">
      <c r="Z54241" s="102"/>
      <c r="AA54241" s="102"/>
      <c r="AB54241" s="102"/>
    </row>
    <row r="54242" spans="26:28" x14ac:dyDescent="0.3">
      <c r="Z54242" s="102"/>
      <c r="AA54242" s="102"/>
      <c r="AB54242" s="102"/>
    </row>
    <row r="54243" spans="26:28" x14ac:dyDescent="0.3">
      <c r="Z54243" s="102"/>
      <c r="AA54243" s="102"/>
      <c r="AB54243" s="102"/>
    </row>
    <row r="54244" spans="26:28" x14ac:dyDescent="0.3">
      <c r="Z54244" s="102"/>
      <c r="AA54244" s="102"/>
      <c r="AB54244" s="102"/>
    </row>
    <row r="54245" spans="26:28" x14ac:dyDescent="0.3">
      <c r="Z54245" s="102"/>
      <c r="AA54245" s="102"/>
      <c r="AB54245" s="102"/>
    </row>
    <row r="54246" spans="26:28" x14ac:dyDescent="0.3">
      <c r="Z54246" s="102"/>
      <c r="AA54246" s="102"/>
      <c r="AB54246" s="102"/>
    </row>
    <row r="54247" spans="26:28" x14ac:dyDescent="0.3">
      <c r="Z54247" s="102"/>
      <c r="AA54247" s="102"/>
      <c r="AB54247" s="102"/>
    </row>
    <row r="54248" spans="26:28" x14ac:dyDescent="0.3">
      <c r="Z54248" s="102"/>
      <c r="AA54248" s="102"/>
      <c r="AB54248" s="102"/>
    </row>
    <row r="54249" spans="26:28" x14ac:dyDescent="0.3">
      <c r="Z54249" s="102"/>
      <c r="AA54249" s="102"/>
      <c r="AB54249" s="102"/>
    </row>
    <row r="54250" spans="26:28" x14ac:dyDescent="0.3">
      <c r="Z54250" s="102"/>
      <c r="AA54250" s="102"/>
      <c r="AB54250" s="102"/>
    </row>
    <row r="54251" spans="26:28" x14ac:dyDescent="0.3">
      <c r="Z54251" s="102"/>
      <c r="AA54251" s="102"/>
      <c r="AB54251" s="102"/>
    </row>
    <row r="54252" spans="26:28" x14ac:dyDescent="0.3">
      <c r="Z54252" s="102"/>
      <c r="AA54252" s="102"/>
      <c r="AB54252" s="102"/>
    </row>
    <row r="54253" spans="26:28" x14ac:dyDescent="0.3">
      <c r="Z54253" s="102"/>
      <c r="AA54253" s="102"/>
      <c r="AB54253" s="102"/>
    </row>
    <row r="54254" spans="26:28" x14ac:dyDescent="0.3">
      <c r="Z54254" s="102"/>
      <c r="AA54254" s="102"/>
      <c r="AB54254" s="102"/>
    </row>
    <row r="54255" spans="26:28" x14ac:dyDescent="0.3">
      <c r="Z54255" s="102"/>
      <c r="AA54255" s="102"/>
      <c r="AB54255" s="102"/>
    </row>
    <row r="54256" spans="26:28" x14ac:dyDescent="0.3">
      <c r="Z54256" s="102"/>
      <c r="AA54256" s="102"/>
      <c r="AB54256" s="102"/>
    </row>
    <row r="54257" spans="26:28" x14ac:dyDescent="0.3">
      <c r="Z54257" s="102"/>
      <c r="AA54257" s="102"/>
      <c r="AB54257" s="102"/>
    </row>
    <row r="54258" spans="26:28" x14ac:dyDescent="0.3">
      <c r="Z54258" s="102"/>
      <c r="AA54258" s="102"/>
      <c r="AB54258" s="102"/>
    </row>
    <row r="54259" spans="26:28" x14ac:dyDescent="0.3">
      <c r="Z54259" s="102"/>
      <c r="AA54259" s="102"/>
      <c r="AB54259" s="102"/>
    </row>
    <row r="54260" spans="26:28" x14ac:dyDescent="0.3">
      <c r="Z54260" s="102"/>
      <c r="AA54260" s="102"/>
      <c r="AB54260" s="102"/>
    </row>
    <row r="54261" spans="26:28" x14ac:dyDescent="0.3">
      <c r="Z54261" s="102"/>
      <c r="AA54261" s="102"/>
      <c r="AB54261" s="102"/>
    </row>
    <row r="54262" spans="26:28" x14ac:dyDescent="0.3">
      <c r="Z54262" s="102"/>
      <c r="AA54262" s="102"/>
      <c r="AB54262" s="102"/>
    </row>
    <row r="54263" spans="26:28" x14ac:dyDescent="0.3">
      <c r="Z54263" s="102"/>
      <c r="AA54263" s="102"/>
      <c r="AB54263" s="102"/>
    </row>
    <row r="54264" spans="26:28" x14ac:dyDescent="0.3">
      <c r="Z54264" s="102"/>
      <c r="AA54264" s="102"/>
      <c r="AB54264" s="102"/>
    </row>
    <row r="54265" spans="26:28" x14ac:dyDescent="0.3">
      <c r="Z54265" s="102"/>
      <c r="AA54265" s="102"/>
      <c r="AB54265" s="102"/>
    </row>
    <row r="54266" spans="26:28" x14ac:dyDescent="0.3">
      <c r="Z54266" s="102"/>
      <c r="AA54266" s="102"/>
      <c r="AB54266" s="102"/>
    </row>
    <row r="54267" spans="26:28" x14ac:dyDescent="0.3">
      <c r="Z54267" s="102"/>
      <c r="AA54267" s="102"/>
      <c r="AB54267" s="102"/>
    </row>
    <row r="54268" spans="26:28" x14ac:dyDescent="0.3">
      <c r="Z54268" s="102"/>
      <c r="AA54268" s="102"/>
      <c r="AB54268" s="102"/>
    </row>
    <row r="54269" spans="26:28" x14ac:dyDescent="0.3">
      <c r="Z54269" s="102"/>
      <c r="AA54269" s="102"/>
      <c r="AB54269" s="102"/>
    </row>
    <row r="54270" spans="26:28" x14ac:dyDescent="0.3">
      <c r="Z54270" s="102"/>
      <c r="AA54270" s="102"/>
      <c r="AB54270" s="102"/>
    </row>
    <row r="54271" spans="26:28" x14ac:dyDescent="0.3">
      <c r="Z54271" s="102"/>
      <c r="AA54271" s="102"/>
      <c r="AB54271" s="102"/>
    </row>
    <row r="54272" spans="26:28" x14ac:dyDescent="0.3">
      <c r="Z54272" s="102"/>
      <c r="AA54272" s="102"/>
      <c r="AB54272" s="102"/>
    </row>
    <row r="54273" spans="26:28" x14ac:dyDescent="0.3">
      <c r="Z54273" s="102"/>
      <c r="AA54273" s="102"/>
      <c r="AB54273" s="102"/>
    </row>
    <row r="54274" spans="26:28" x14ac:dyDescent="0.3">
      <c r="Z54274" s="102"/>
      <c r="AA54274" s="102"/>
      <c r="AB54274" s="102"/>
    </row>
    <row r="54275" spans="26:28" x14ac:dyDescent="0.3">
      <c r="Z54275" s="102"/>
      <c r="AA54275" s="102"/>
      <c r="AB54275" s="102"/>
    </row>
    <row r="54276" spans="26:28" x14ac:dyDescent="0.3">
      <c r="Z54276" s="102"/>
      <c r="AA54276" s="102"/>
      <c r="AB54276" s="102"/>
    </row>
    <row r="54277" spans="26:28" x14ac:dyDescent="0.3">
      <c r="Z54277" s="102"/>
      <c r="AA54277" s="102"/>
      <c r="AB54277" s="102"/>
    </row>
    <row r="54278" spans="26:28" x14ac:dyDescent="0.3">
      <c r="Z54278" s="102"/>
      <c r="AA54278" s="102"/>
      <c r="AB54278" s="102"/>
    </row>
    <row r="54279" spans="26:28" x14ac:dyDescent="0.3">
      <c r="Z54279" s="102"/>
      <c r="AA54279" s="102"/>
      <c r="AB54279" s="102"/>
    </row>
    <row r="54280" spans="26:28" x14ac:dyDescent="0.3">
      <c r="Z54280" s="102"/>
      <c r="AA54280" s="102"/>
      <c r="AB54280" s="102"/>
    </row>
    <row r="54281" spans="26:28" x14ac:dyDescent="0.3">
      <c r="Z54281" s="102"/>
      <c r="AA54281" s="102"/>
      <c r="AB54281" s="102"/>
    </row>
    <row r="54282" spans="26:28" x14ac:dyDescent="0.3">
      <c r="Z54282" s="102"/>
      <c r="AA54282" s="102"/>
      <c r="AB54282" s="102"/>
    </row>
    <row r="54283" spans="26:28" x14ac:dyDescent="0.3">
      <c r="Z54283" s="102"/>
      <c r="AA54283" s="102"/>
      <c r="AB54283" s="102"/>
    </row>
    <row r="54284" spans="26:28" x14ac:dyDescent="0.3">
      <c r="Z54284" s="102"/>
      <c r="AA54284" s="102"/>
      <c r="AB54284" s="102"/>
    </row>
    <row r="54285" spans="26:28" x14ac:dyDescent="0.3">
      <c r="Z54285" s="102"/>
      <c r="AA54285" s="102"/>
      <c r="AB54285" s="102"/>
    </row>
    <row r="54286" spans="26:28" x14ac:dyDescent="0.3">
      <c r="Z54286" s="102"/>
      <c r="AA54286" s="102"/>
      <c r="AB54286" s="102"/>
    </row>
    <row r="54287" spans="26:28" x14ac:dyDescent="0.3">
      <c r="Z54287" s="102"/>
      <c r="AA54287" s="102"/>
      <c r="AB54287" s="102"/>
    </row>
    <row r="54288" spans="26:28" x14ac:dyDescent="0.3">
      <c r="Z54288" s="102"/>
      <c r="AA54288" s="102"/>
      <c r="AB54288" s="102"/>
    </row>
    <row r="54289" spans="26:28" x14ac:dyDescent="0.3">
      <c r="Z54289" s="102"/>
      <c r="AA54289" s="102"/>
      <c r="AB54289" s="102"/>
    </row>
    <row r="54290" spans="26:28" x14ac:dyDescent="0.3">
      <c r="Z54290" s="102"/>
      <c r="AA54290" s="102"/>
      <c r="AB54290" s="102"/>
    </row>
    <row r="54291" spans="26:28" x14ac:dyDescent="0.3">
      <c r="Z54291" s="102"/>
      <c r="AA54291" s="102"/>
      <c r="AB54291" s="102"/>
    </row>
    <row r="54292" spans="26:28" x14ac:dyDescent="0.3">
      <c r="Z54292" s="102"/>
      <c r="AA54292" s="102"/>
      <c r="AB54292" s="102"/>
    </row>
    <row r="54293" spans="26:28" x14ac:dyDescent="0.3">
      <c r="Z54293" s="102"/>
      <c r="AA54293" s="102"/>
      <c r="AB54293" s="102"/>
    </row>
    <row r="54294" spans="26:28" x14ac:dyDescent="0.3">
      <c r="Z54294" s="102"/>
      <c r="AA54294" s="102"/>
      <c r="AB54294" s="102"/>
    </row>
    <row r="54295" spans="26:28" x14ac:dyDescent="0.3">
      <c r="Z54295" s="102"/>
      <c r="AA54295" s="102"/>
      <c r="AB54295" s="102"/>
    </row>
    <row r="54296" spans="26:28" x14ac:dyDescent="0.3">
      <c r="Z54296" s="102"/>
      <c r="AA54296" s="102"/>
      <c r="AB54296" s="102"/>
    </row>
    <row r="54297" spans="26:28" x14ac:dyDescent="0.3">
      <c r="Z54297" s="102"/>
      <c r="AA54297" s="102"/>
      <c r="AB54297" s="102"/>
    </row>
    <row r="54298" spans="26:28" x14ac:dyDescent="0.3">
      <c r="Z54298" s="102"/>
      <c r="AA54298" s="102"/>
      <c r="AB54298" s="102"/>
    </row>
    <row r="54299" spans="26:28" x14ac:dyDescent="0.3">
      <c r="Z54299" s="102"/>
      <c r="AA54299" s="102"/>
      <c r="AB54299" s="102"/>
    </row>
    <row r="54300" spans="26:28" x14ac:dyDescent="0.3">
      <c r="Z54300" s="102"/>
      <c r="AA54300" s="102"/>
      <c r="AB54300" s="102"/>
    </row>
    <row r="54301" spans="26:28" x14ac:dyDescent="0.3">
      <c r="Z54301" s="102"/>
      <c r="AA54301" s="102"/>
      <c r="AB54301" s="102"/>
    </row>
    <row r="54302" spans="26:28" x14ac:dyDescent="0.3">
      <c r="Z54302" s="102"/>
      <c r="AA54302" s="102"/>
      <c r="AB54302" s="102"/>
    </row>
    <row r="54303" spans="26:28" x14ac:dyDescent="0.3">
      <c r="Z54303" s="102"/>
      <c r="AA54303" s="102"/>
      <c r="AB54303" s="102"/>
    </row>
    <row r="54304" spans="26:28" x14ac:dyDescent="0.3">
      <c r="Z54304" s="102"/>
      <c r="AA54304" s="102"/>
      <c r="AB54304" s="102"/>
    </row>
    <row r="54305" spans="26:28" x14ac:dyDescent="0.3">
      <c r="Z54305" s="102"/>
      <c r="AA54305" s="102"/>
      <c r="AB54305" s="102"/>
    </row>
    <row r="54306" spans="26:28" x14ac:dyDescent="0.3">
      <c r="Z54306" s="102"/>
      <c r="AA54306" s="102"/>
      <c r="AB54306" s="102"/>
    </row>
    <row r="54307" spans="26:28" x14ac:dyDescent="0.3">
      <c r="Z54307" s="102"/>
      <c r="AA54307" s="102"/>
      <c r="AB54307" s="102"/>
    </row>
    <row r="54308" spans="26:28" x14ac:dyDescent="0.3">
      <c r="Z54308" s="102"/>
      <c r="AA54308" s="102"/>
      <c r="AB54308" s="102"/>
    </row>
    <row r="54309" spans="26:28" x14ac:dyDescent="0.3">
      <c r="Z54309" s="102"/>
      <c r="AA54309" s="102"/>
      <c r="AB54309" s="102"/>
    </row>
    <row r="54310" spans="26:28" x14ac:dyDescent="0.3">
      <c r="Z54310" s="102"/>
      <c r="AA54310" s="102"/>
      <c r="AB54310" s="102"/>
    </row>
    <row r="54311" spans="26:28" x14ac:dyDescent="0.3">
      <c r="Z54311" s="102"/>
      <c r="AA54311" s="102"/>
      <c r="AB54311" s="102"/>
    </row>
    <row r="54312" spans="26:28" x14ac:dyDescent="0.3">
      <c r="Z54312" s="102"/>
      <c r="AA54312" s="102"/>
      <c r="AB54312" s="102"/>
    </row>
    <row r="54313" spans="26:28" x14ac:dyDescent="0.3">
      <c r="Z54313" s="102"/>
      <c r="AA54313" s="102"/>
      <c r="AB54313" s="102"/>
    </row>
    <row r="54314" spans="26:28" x14ac:dyDescent="0.3">
      <c r="Z54314" s="102"/>
      <c r="AA54314" s="102"/>
      <c r="AB54314" s="102"/>
    </row>
    <row r="54315" spans="26:28" x14ac:dyDescent="0.3">
      <c r="Z54315" s="102"/>
      <c r="AA54315" s="102"/>
      <c r="AB54315" s="102"/>
    </row>
    <row r="54316" spans="26:28" x14ac:dyDescent="0.3">
      <c r="Z54316" s="102"/>
      <c r="AA54316" s="102"/>
      <c r="AB54316" s="102"/>
    </row>
    <row r="54317" spans="26:28" x14ac:dyDescent="0.3">
      <c r="Z54317" s="102"/>
      <c r="AA54317" s="102"/>
      <c r="AB54317" s="102"/>
    </row>
    <row r="54318" spans="26:28" x14ac:dyDescent="0.3">
      <c r="Z54318" s="102"/>
      <c r="AA54318" s="102"/>
      <c r="AB54318" s="102"/>
    </row>
    <row r="54319" spans="26:28" x14ac:dyDescent="0.3">
      <c r="Z54319" s="102"/>
      <c r="AA54319" s="102"/>
      <c r="AB54319" s="102"/>
    </row>
    <row r="54320" spans="26:28" x14ac:dyDescent="0.3">
      <c r="Z54320" s="102"/>
      <c r="AA54320" s="102"/>
      <c r="AB54320" s="102"/>
    </row>
    <row r="54321" spans="26:28" x14ac:dyDescent="0.3">
      <c r="Z54321" s="102"/>
      <c r="AA54321" s="102"/>
      <c r="AB54321" s="102"/>
    </row>
    <row r="54322" spans="26:28" x14ac:dyDescent="0.3">
      <c r="Z54322" s="102"/>
      <c r="AA54322" s="102"/>
      <c r="AB54322" s="102"/>
    </row>
    <row r="54323" spans="26:28" x14ac:dyDescent="0.3">
      <c r="Z54323" s="102"/>
      <c r="AA54323" s="102"/>
      <c r="AB54323" s="102"/>
    </row>
    <row r="54324" spans="26:28" x14ac:dyDescent="0.3">
      <c r="Z54324" s="102"/>
      <c r="AA54324" s="102"/>
      <c r="AB54324" s="102"/>
    </row>
    <row r="54325" spans="26:28" x14ac:dyDescent="0.3">
      <c r="Z54325" s="102"/>
      <c r="AA54325" s="102"/>
      <c r="AB54325" s="102"/>
    </row>
    <row r="54326" spans="26:28" x14ac:dyDescent="0.3">
      <c r="Z54326" s="102"/>
      <c r="AA54326" s="102"/>
      <c r="AB54326" s="102"/>
    </row>
    <row r="54327" spans="26:28" x14ac:dyDescent="0.3">
      <c r="Z54327" s="102"/>
      <c r="AA54327" s="102"/>
      <c r="AB54327" s="102"/>
    </row>
    <row r="54328" spans="26:28" x14ac:dyDescent="0.3">
      <c r="Z54328" s="102"/>
      <c r="AA54328" s="102"/>
      <c r="AB54328" s="102"/>
    </row>
    <row r="54329" spans="26:28" x14ac:dyDescent="0.3">
      <c r="Z54329" s="102"/>
      <c r="AA54329" s="102"/>
      <c r="AB54329" s="102"/>
    </row>
    <row r="54330" spans="26:28" x14ac:dyDescent="0.3">
      <c r="Z54330" s="102"/>
      <c r="AA54330" s="102"/>
      <c r="AB54330" s="102"/>
    </row>
    <row r="54331" spans="26:28" x14ac:dyDescent="0.3">
      <c r="Z54331" s="102"/>
      <c r="AA54331" s="102"/>
      <c r="AB54331" s="102"/>
    </row>
    <row r="54332" spans="26:28" x14ac:dyDescent="0.3">
      <c r="Z54332" s="102"/>
      <c r="AA54332" s="102"/>
      <c r="AB54332" s="102"/>
    </row>
    <row r="54333" spans="26:28" x14ac:dyDescent="0.3">
      <c r="Z54333" s="102"/>
      <c r="AA54333" s="102"/>
      <c r="AB54333" s="102"/>
    </row>
    <row r="54334" spans="26:28" x14ac:dyDescent="0.3">
      <c r="Z54334" s="102"/>
      <c r="AA54334" s="102"/>
      <c r="AB54334" s="102"/>
    </row>
    <row r="54335" spans="26:28" x14ac:dyDescent="0.3">
      <c r="Z54335" s="102"/>
      <c r="AA54335" s="102"/>
      <c r="AB54335" s="102"/>
    </row>
    <row r="54336" spans="26:28" x14ac:dyDescent="0.3">
      <c r="Z54336" s="102"/>
      <c r="AA54336" s="102"/>
      <c r="AB54336" s="102"/>
    </row>
    <row r="54337" spans="26:28" x14ac:dyDescent="0.3">
      <c r="Z54337" s="102"/>
      <c r="AA54337" s="102"/>
      <c r="AB54337" s="102"/>
    </row>
    <row r="54338" spans="26:28" x14ac:dyDescent="0.3">
      <c r="Z54338" s="102"/>
      <c r="AA54338" s="102"/>
      <c r="AB54338" s="102"/>
    </row>
    <row r="54339" spans="26:28" x14ac:dyDescent="0.3">
      <c r="Z54339" s="102"/>
      <c r="AA54339" s="102"/>
      <c r="AB54339" s="102"/>
    </row>
    <row r="54340" spans="26:28" x14ac:dyDescent="0.3">
      <c r="Z54340" s="102"/>
      <c r="AA54340" s="102"/>
      <c r="AB54340" s="102"/>
    </row>
    <row r="54341" spans="26:28" x14ac:dyDescent="0.3">
      <c r="Z54341" s="102"/>
      <c r="AA54341" s="102"/>
      <c r="AB54341" s="102"/>
    </row>
    <row r="54342" spans="26:28" x14ac:dyDescent="0.3">
      <c r="Z54342" s="102"/>
      <c r="AA54342" s="102"/>
      <c r="AB54342" s="102"/>
    </row>
    <row r="54343" spans="26:28" x14ac:dyDescent="0.3">
      <c r="Z54343" s="102"/>
      <c r="AA54343" s="102"/>
      <c r="AB54343" s="102"/>
    </row>
    <row r="54344" spans="26:28" x14ac:dyDescent="0.3">
      <c r="Z54344" s="102"/>
      <c r="AA54344" s="102"/>
      <c r="AB54344" s="102"/>
    </row>
    <row r="54345" spans="26:28" x14ac:dyDescent="0.3">
      <c r="Z54345" s="102"/>
      <c r="AA54345" s="102"/>
      <c r="AB54345" s="102"/>
    </row>
    <row r="54346" spans="26:28" x14ac:dyDescent="0.3">
      <c r="Z54346" s="102"/>
      <c r="AA54346" s="102"/>
      <c r="AB54346" s="102"/>
    </row>
    <row r="54347" spans="26:28" x14ac:dyDescent="0.3">
      <c r="Z54347" s="102"/>
      <c r="AA54347" s="102"/>
      <c r="AB54347" s="102"/>
    </row>
    <row r="54348" spans="26:28" x14ac:dyDescent="0.3">
      <c r="Z54348" s="102"/>
      <c r="AA54348" s="102"/>
      <c r="AB54348" s="102"/>
    </row>
    <row r="54349" spans="26:28" x14ac:dyDescent="0.3">
      <c r="Z54349" s="102"/>
      <c r="AA54349" s="102"/>
      <c r="AB54349" s="102"/>
    </row>
    <row r="54350" spans="26:28" x14ac:dyDescent="0.3">
      <c r="Z54350" s="102"/>
      <c r="AA54350" s="102"/>
      <c r="AB54350" s="102"/>
    </row>
    <row r="54351" spans="26:28" x14ac:dyDescent="0.3">
      <c r="Z54351" s="102"/>
      <c r="AA54351" s="102"/>
      <c r="AB54351" s="102"/>
    </row>
    <row r="54352" spans="26:28" x14ac:dyDescent="0.3">
      <c r="Z54352" s="102"/>
      <c r="AA54352" s="102"/>
      <c r="AB54352" s="102"/>
    </row>
    <row r="54353" spans="26:28" x14ac:dyDescent="0.3">
      <c r="Z54353" s="102"/>
      <c r="AA54353" s="102"/>
      <c r="AB54353" s="102"/>
    </row>
    <row r="54354" spans="26:28" x14ac:dyDescent="0.3">
      <c r="Z54354" s="102"/>
      <c r="AA54354" s="102"/>
      <c r="AB54354" s="102"/>
    </row>
    <row r="54355" spans="26:28" x14ac:dyDescent="0.3">
      <c r="Z54355" s="102"/>
      <c r="AA54355" s="102"/>
      <c r="AB54355" s="102"/>
    </row>
    <row r="54356" spans="26:28" x14ac:dyDescent="0.3">
      <c r="Z54356" s="102"/>
      <c r="AA54356" s="102"/>
      <c r="AB54356" s="102"/>
    </row>
    <row r="54357" spans="26:28" x14ac:dyDescent="0.3">
      <c r="Z54357" s="102"/>
      <c r="AA54357" s="102"/>
      <c r="AB54357" s="102"/>
    </row>
    <row r="54358" spans="26:28" x14ac:dyDescent="0.3">
      <c r="Z54358" s="102"/>
      <c r="AA54358" s="102"/>
      <c r="AB54358" s="102"/>
    </row>
    <row r="54359" spans="26:28" x14ac:dyDescent="0.3">
      <c r="Z54359" s="102"/>
      <c r="AA54359" s="102"/>
      <c r="AB54359" s="102"/>
    </row>
    <row r="54360" spans="26:28" x14ac:dyDescent="0.3">
      <c r="Z54360" s="102"/>
      <c r="AA54360" s="102"/>
      <c r="AB54360" s="102"/>
    </row>
    <row r="54361" spans="26:28" x14ac:dyDescent="0.3">
      <c r="Z54361" s="102"/>
      <c r="AA54361" s="102"/>
      <c r="AB54361" s="102"/>
    </row>
    <row r="54362" spans="26:28" x14ac:dyDescent="0.3">
      <c r="Z54362" s="102"/>
      <c r="AA54362" s="102"/>
      <c r="AB54362" s="102"/>
    </row>
    <row r="54363" spans="26:28" x14ac:dyDescent="0.3">
      <c r="Z54363" s="102"/>
      <c r="AA54363" s="102"/>
      <c r="AB54363" s="102"/>
    </row>
    <row r="54364" spans="26:28" x14ac:dyDescent="0.3">
      <c r="Z54364" s="102"/>
      <c r="AA54364" s="102"/>
      <c r="AB54364" s="102"/>
    </row>
    <row r="54365" spans="26:28" x14ac:dyDescent="0.3">
      <c r="Z54365" s="102"/>
      <c r="AA54365" s="102"/>
      <c r="AB54365" s="102"/>
    </row>
    <row r="54366" spans="26:28" x14ac:dyDescent="0.3">
      <c r="Z54366" s="102"/>
      <c r="AA54366" s="102"/>
      <c r="AB54366" s="102"/>
    </row>
    <row r="54367" spans="26:28" x14ac:dyDescent="0.3">
      <c r="Z54367" s="102"/>
      <c r="AA54367" s="102"/>
      <c r="AB54367" s="102"/>
    </row>
    <row r="54368" spans="26:28" x14ac:dyDescent="0.3">
      <c r="Z54368" s="102"/>
      <c r="AA54368" s="102"/>
      <c r="AB54368" s="102"/>
    </row>
    <row r="54369" spans="26:28" x14ac:dyDescent="0.3">
      <c r="Z54369" s="102"/>
      <c r="AA54369" s="102"/>
      <c r="AB54369" s="102"/>
    </row>
    <row r="54370" spans="26:28" x14ac:dyDescent="0.3">
      <c r="Z54370" s="102"/>
      <c r="AA54370" s="102"/>
      <c r="AB54370" s="102"/>
    </row>
    <row r="54371" spans="26:28" x14ac:dyDescent="0.3">
      <c r="Z54371" s="102"/>
      <c r="AA54371" s="102"/>
      <c r="AB54371" s="102"/>
    </row>
    <row r="54372" spans="26:28" x14ac:dyDescent="0.3">
      <c r="Z54372" s="102"/>
      <c r="AA54372" s="102"/>
      <c r="AB54372" s="102"/>
    </row>
    <row r="54373" spans="26:28" x14ac:dyDescent="0.3">
      <c r="Z54373" s="102"/>
      <c r="AA54373" s="102"/>
      <c r="AB54373" s="102"/>
    </row>
    <row r="54374" spans="26:28" x14ac:dyDescent="0.3">
      <c r="Z54374" s="102"/>
      <c r="AA54374" s="102"/>
      <c r="AB54374" s="102"/>
    </row>
    <row r="54375" spans="26:28" x14ac:dyDescent="0.3">
      <c r="Z54375" s="102"/>
      <c r="AA54375" s="102"/>
      <c r="AB54375" s="102"/>
    </row>
    <row r="54376" spans="26:28" x14ac:dyDescent="0.3">
      <c r="Z54376" s="102"/>
      <c r="AA54376" s="102"/>
      <c r="AB54376" s="102"/>
    </row>
    <row r="54377" spans="26:28" x14ac:dyDescent="0.3">
      <c r="Z54377" s="102"/>
      <c r="AA54377" s="102"/>
      <c r="AB54377" s="102"/>
    </row>
    <row r="54378" spans="26:28" x14ac:dyDescent="0.3">
      <c r="Z54378" s="102"/>
      <c r="AA54378" s="102"/>
      <c r="AB54378" s="102"/>
    </row>
    <row r="54379" spans="26:28" x14ac:dyDescent="0.3">
      <c r="Z54379" s="102"/>
      <c r="AA54379" s="102"/>
      <c r="AB54379" s="102"/>
    </row>
    <row r="54380" spans="26:28" x14ac:dyDescent="0.3">
      <c r="Z54380" s="102"/>
      <c r="AA54380" s="102"/>
      <c r="AB54380" s="102"/>
    </row>
    <row r="54381" spans="26:28" x14ac:dyDescent="0.3">
      <c r="Z54381" s="102"/>
      <c r="AA54381" s="102"/>
      <c r="AB54381" s="102"/>
    </row>
    <row r="54382" spans="26:28" x14ac:dyDescent="0.3">
      <c r="Z54382" s="102"/>
      <c r="AA54382" s="102"/>
      <c r="AB54382" s="102"/>
    </row>
    <row r="54383" spans="26:28" x14ac:dyDescent="0.3">
      <c r="Z54383" s="102"/>
      <c r="AA54383" s="102"/>
      <c r="AB54383" s="102"/>
    </row>
    <row r="54384" spans="26:28" x14ac:dyDescent="0.3">
      <c r="Z54384" s="102"/>
      <c r="AA54384" s="102"/>
      <c r="AB54384" s="102"/>
    </row>
    <row r="54385" spans="26:28" x14ac:dyDescent="0.3">
      <c r="Z54385" s="102"/>
      <c r="AA54385" s="102"/>
      <c r="AB54385" s="102"/>
    </row>
    <row r="54386" spans="26:28" x14ac:dyDescent="0.3">
      <c r="Z54386" s="102"/>
      <c r="AA54386" s="102"/>
      <c r="AB54386" s="102"/>
    </row>
    <row r="54387" spans="26:28" x14ac:dyDescent="0.3">
      <c r="Z54387" s="102"/>
      <c r="AA54387" s="102"/>
      <c r="AB54387" s="102"/>
    </row>
    <row r="54388" spans="26:28" x14ac:dyDescent="0.3">
      <c r="Z54388" s="102"/>
      <c r="AA54388" s="102"/>
      <c r="AB54388" s="102"/>
    </row>
    <row r="54389" spans="26:28" x14ac:dyDescent="0.3">
      <c r="Z54389" s="102"/>
      <c r="AA54389" s="102"/>
      <c r="AB54389" s="102"/>
    </row>
    <row r="54390" spans="26:28" x14ac:dyDescent="0.3">
      <c r="Z54390" s="102"/>
      <c r="AA54390" s="102"/>
      <c r="AB54390" s="102"/>
    </row>
    <row r="54391" spans="26:28" x14ac:dyDescent="0.3">
      <c r="Z54391" s="102"/>
      <c r="AA54391" s="102"/>
      <c r="AB54391" s="102"/>
    </row>
    <row r="54392" spans="26:28" x14ac:dyDescent="0.3">
      <c r="Z54392" s="102"/>
      <c r="AA54392" s="102"/>
      <c r="AB54392" s="102"/>
    </row>
    <row r="54393" spans="26:28" x14ac:dyDescent="0.3">
      <c r="Z54393" s="102"/>
      <c r="AA54393" s="102"/>
      <c r="AB54393" s="102"/>
    </row>
    <row r="54394" spans="26:28" x14ac:dyDescent="0.3">
      <c r="Z54394" s="102"/>
      <c r="AA54394" s="102"/>
      <c r="AB54394" s="102"/>
    </row>
    <row r="54395" spans="26:28" x14ac:dyDescent="0.3">
      <c r="Z54395" s="102"/>
      <c r="AA54395" s="102"/>
      <c r="AB54395" s="102"/>
    </row>
    <row r="54396" spans="26:28" x14ac:dyDescent="0.3">
      <c r="Z54396" s="102"/>
      <c r="AA54396" s="102"/>
      <c r="AB54396" s="102"/>
    </row>
    <row r="54397" spans="26:28" x14ac:dyDescent="0.3">
      <c r="Z54397" s="102"/>
      <c r="AA54397" s="102"/>
      <c r="AB54397" s="102"/>
    </row>
    <row r="54398" spans="26:28" x14ac:dyDescent="0.3">
      <c r="Z54398" s="102"/>
      <c r="AA54398" s="102"/>
      <c r="AB54398" s="102"/>
    </row>
    <row r="54399" spans="26:28" x14ac:dyDescent="0.3">
      <c r="Z54399" s="102"/>
      <c r="AA54399" s="102"/>
      <c r="AB54399" s="102"/>
    </row>
    <row r="54400" spans="26:28" x14ac:dyDescent="0.3">
      <c r="Z54400" s="102"/>
      <c r="AA54400" s="102"/>
      <c r="AB54400" s="102"/>
    </row>
    <row r="54401" spans="26:28" x14ac:dyDescent="0.3">
      <c r="Z54401" s="102"/>
      <c r="AA54401" s="102"/>
      <c r="AB54401" s="102"/>
    </row>
    <row r="54402" spans="26:28" x14ac:dyDescent="0.3">
      <c r="Z54402" s="102"/>
      <c r="AA54402" s="102"/>
      <c r="AB54402" s="102"/>
    </row>
    <row r="54403" spans="26:28" x14ac:dyDescent="0.3">
      <c r="Z54403" s="102"/>
      <c r="AA54403" s="102"/>
      <c r="AB54403" s="102"/>
    </row>
    <row r="54404" spans="26:28" x14ac:dyDescent="0.3">
      <c r="Z54404" s="102"/>
      <c r="AA54404" s="102"/>
      <c r="AB54404" s="102"/>
    </row>
    <row r="54405" spans="26:28" x14ac:dyDescent="0.3">
      <c r="Z54405" s="102"/>
      <c r="AA54405" s="102"/>
      <c r="AB54405" s="102"/>
    </row>
    <row r="54406" spans="26:28" x14ac:dyDescent="0.3">
      <c r="Z54406" s="102"/>
      <c r="AA54406" s="102"/>
      <c r="AB54406" s="102"/>
    </row>
    <row r="54407" spans="26:28" x14ac:dyDescent="0.3">
      <c r="Z54407" s="102"/>
      <c r="AA54407" s="102"/>
      <c r="AB54407" s="102"/>
    </row>
    <row r="54408" spans="26:28" x14ac:dyDescent="0.3">
      <c r="Z54408" s="102"/>
      <c r="AA54408" s="102"/>
      <c r="AB54408" s="102"/>
    </row>
    <row r="54409" spans="26:28" x14ac:dyDescent="0.3">
      <c r="Z54409" s="102"/>
      <c r="AA54409" s="102"/>
      <c r="AB54409" s="102"/>
    </row>
    <row r="54410" spans="26:28" x14ac:dyDescent="0.3">
      <c r="Z54410" s="102"/>
      <c r="AA54410" s="102"/>
      <c r="AB54410" s="102"/>
    </row>
    <row r="54411" spans="26:28" x14ac:dyDescent="0.3">
      <c r="Z54411" s="102"/>
      <c r="AA54411" s="102"/>
      <c r="AB54411" s="102"/>
    </row>
    <row r="54412" spans="26:28" x14ac:dyDescent="0.3">
      <c r="Z54412" s="102"/>
      <c r="AA54412" s="102"/>
      <c r="AB54412" s="102"/>
    </row>
    <row r="54413" spans="26:28" x14ac:dyDescent="0.3">
      <c r="Z54413" s="102"/>
      <c r="AA54413" s="102"/>
      <c r="AB54413" s="102"/>
    </row>
    <row r="54414" spans="26:28" x14ac:dyDescent="0.3">
      <c r="Z54414" s="102"/>
      <c r="AA54414" s="102"/>
      <c r="AB54414" s="102"/>
    </row>
    <row r="54415" spans="26:28" x14ac:dyDescent="0.3">
      <c r="Z54415" s="102"/>
      <c r="AA54415" s="102"/>
      <c r="AB54415" s="102"/>
    </row>
    <row r="54416" spans="26:28" x14ac:dyDescent="0.3">
      <c r="Z54416" s="102"/>
      <c r="AA54416" s="102"/>
      <c r="AB54416" s="102"/>
    </row>
    <row r="54417" spans="26:28" x14ac:dyDescent="0.3">
      <c r="Z54417" s="102"/>
      <c r="AA54417" s="102"/>
      <c r="AB54417" s="102"/>
    </row>
    <row r="54418" spans="26:28" x14ac:dyDescent="0.3">
      <c r="Z54418" s="102"/>
      <c r="AA54418" s="102"/>
      <c r="AB54418" s="102"/>
    </row>
    <row r="54419" spans="26:28" x14ac:dyDescent="0.3">
      <c r="Z54419" s="102"/>
      <c r="AA54419" s="102"/>
      <c r="AB54419" s="102"/>
    </row>
    <row r="54420" spans="26:28" x14ac:dyDescent="0.3">
      <c r="Z54420" s="102"/>
      <c r="AA54420" s="102"/>
      <c r="AB54420" s="102"/>
    </row>
    <row r="54421" spans="26:28" x14ac:dyDescent="0.3">
      <c r="Z54421" s="102"/>
      <c r="AA54421" s="102"/>
      <c r="AB54421" s="102"/>
    </row>
    <row r="54422" spans="26:28" x14ac:dyDescent="0.3">
      <c r="Z54422" s="102"/>
      <c r="AA54422" s="102"/>
      <c r="AB54422" s="102"/>
    </row>
    <row r="54423" spans="26:28" x14ac:dyDescent="0.3">
      <c r="Z54423" s="102"/>
      <c r="AA54423" s="102"/>
      <c r="AB54423" s="102"/>
    </row>
    <row r="54424" spans="26:28" x14ac:dyDescent="0.3">
      <c r="Z54424" s="102"/>
      <c r="AA54424" s="102"/>
      <c r="AB54424" s="102"/>
    </row>
    <row r="54425" spans="26:28" x14ac:dyDescent="0.3">
      <c r="Z54425" s="102"/>
      <c r="AA54425" s="102"/>
      <c r="AB54425" s="102"/>
    </row>
    <row r="54426" spans="26:28" x14ac:dyDescent="0.3">
      <c r="Z54426" s="102"/>
      <c r="AA54426" s="102"/>
      <c r="AB54426" s="102"/>
    </row>
    <row r="54427" spans="26:28" x14ac:dyDescent="0.3">
      <c r="Z54427" s="102"/>
      <c r="AA54427" s="102"/>
      <c r="AB54427" s="102"/>
    </row>
    <row r="54428" spans="26:28" x14ac:dyDescent="0.3">
      <c r="Z54428" s="102"/>
      <c r="AA54428" s="102"/>
      <c r="AB54428" s="102"/>
    </row>
    <row r="54429" spans="26:28" x14ac:dyDescent="0.3">
      <c r="Z54429" s="102"/>
      <c r="AA54429" s="102"/>
      <c r="AB54429" s="102"/>
    </row>
    <row r="54430" spans="26:28" x14ac:dyDescent="0.3">
      <c r="Z54430" s="102"/>
      <c r="AA54430" s="102"/>
      <c r="AB54430" s="102"/>
    </row>
    <row r="54431" spans="26:28" x14ac:dyDescent="0.3">
      <c r="Z54431" s="102"/>
      <c r="AA54431" s="102"/>
      <c r="AB54431" s="102"/>
    </row>
    <row r="54432" spans="26:28" x14ac:dyDescent="0.3">
      <c r="Z54432" s="102"/>
      <c r="AA54432" s="102"/>
      <c r="AB54432" s="102"/>
    </row>
    <row r="54433" spans="26:28" x14ac:dyDescent="0.3">
      <c r="Z54433" s="102"/>
      <c r="AA54433" s="102"/>
      <c r="AB54433" s="102"/>
    </row>
    <row r="54434" spans="26:28" x14ac:dyDescent="0.3">
      <c r="Z54434" s="102"/>
      <c r="AA54434" s="102"/>
      <c r="AB54434" s="102"/>
    </row>
    <row r="54435" spans="26:28" x14ac:dyDescent="0.3">
      <c r="Z54435" s="102"/>
      <c r="AA54435" s="102"/>
      <c r="AB54435" s="102"/>
    </row>
    <row r="54436" spans="26:28" x14ac:dyDescent="0.3">
      <c r="Z54436" s="102"/>
      <c r="AA54436" s="102"/>
      <c r="AB54436" s="102"/>
    </row>
    <row r="54437" spans="26:28" x14ac:dyDescent="0.3">
      <c r="Z54437" s="102"/>
      <c r="AA54437" s="102"/>
      <c r="AB54437" s="102"/>
    </row>
    <row r="54438" spans="26:28" x14ac:dyDescent="0.3">
      <c r="Z54438" s="102"/>
      <c r="AA54438" s="102"/>
      <c r="AB54438" s="102"/>
    </row>
    <row r="54439" spans="26:28" x14ac:dyDescent="0.3">
      <c r="Z54439" s="102"/>
      <c r="AA54439" s="102"/>
      <c r="AB54439" s="102"/>
    </row>
    <row r="54440" spans="26:28" x14ac:dyDescent="0.3">
      <c r="Z54440" s="102"/>
      <c r="AA54440" s="102"/>
      <c r="AB54440" s="102"/>
    </row>
    <row r="54441" spans="26:28" x14ac:dyDescent="0.3">
      <c r="Z54441" s="102"/>
      <c r="AA54441" s="102"/>
      <c r="AB54441" s="102"/>
    </row>
    <row r="54442" spans="26:28" x14ac:dyDescent="0.3">
      <c r="Z54442" s="102"/>
      <c r="AA54442" s="102"/>
      <c r="AB54442" s="102"/>
    </row>
    <row r="54443" spans="26:28" x14ac:dyDescent="0.3">
      <c r="Z54443" s="102"/>
      <c r="AA54443" s="102"/>
      <c r="AB54443" s="102"/>
    </row>
    <row r="54444" spans="26:28" x14ac:dyDescent="0.3">
      <c r="Z54444" s="102"/>
      <c r="AA54444" s="102"/>
      <c r="AB54444" s="102"/>
    </row>
    <row r="54445" spans="26:28" x14ac:dyDescent="0.3">
      <c r="Z54445" s="102"/>
      <c r="AA54445" s="102"/>
      <c r="AB54445" s="102"/>
    </row>
    <row r="54446" spans="26:28" x14ac:dyDescent="0.3">
      <c r="Z54446" s="102"/>
      <c r="AA54446" s="102"/>
      <c r="AB54446" s="102"/>
    </row>
    <row r="54447" spans="26:28" x14ac:dyDescent="0.3">
      <c r="Z54447" s="102"/>
      <c r="AA54447" s="102"/>
      <c r="AB54447" s="102"/>
    </row>
    <row r="54448" spans="26:28" x14ac:dyDescent="0.3">
      <c r="Z54448" s="102"/>
      <c r="AA54448" s="102"/>
      <c r="AB54448" s="102"/>
    </row>
    <row r="54449" spans="26:28" x14ac:dyDescent="0.3">
      <c r="Z54449" s="102"/>
      <c r="AA54449" s="102"/>
      <c r="AB54449" s="102"/>
    </row>
    <row r="54450" spans="26:28" x14ac:dyDescent="0.3">
      <c r="Z54450" s="102"/>
      <c r="AA54450" s="102"/>
      <c r="AB54450" s="102"/>
    </row>
    <row r="54451" spans="26:28" x14ac:dyDescent="0.3">
      <c r="Z54451" s="102"/>
      <c r="AA54451" s="102"/>
      <c r="AB54451" s="102"/>
    </row>
    <row r="54452" spans="26:28" x14ac:dyDescent="0.3">
      <c r="Z54452" s="102"/>
      <c r="AA54452" s="102"/>
      <c r="AB54452" s="102"/>
    </row>
    <row r="54453" spans="26:28" x14ac:dyDescent="0.3">
      <c r="Z54453" s="102"/>
      <c r="AA54453" s="102"/>
      <c r="AB54453" s="102"/>
    </row>
    <row r="54454" spans="26:28" x14ac:dyDescent="0.3">
      <c r="Z54454" s="102"/>
      <c r="AA54454" s="102"/>
      <c r="AB54454" s="102"/>
    </row>
    <row r="54455" spans="26:28" x14ac:dyDescent="0.3">
      <c r="Z54455" s="102"/>
      <c r="AA54455" s="102"/>
      <c r="AB54455" s="102"/>
    </row>
    <row r="54456" spans="26:28" x14ac:dyDescent="0.3">
      <c r="Z54456" s="102"/>
      <c r="AA54456" s="102"/>
      <c r="AB54456" s="102"/>
    </row>
    <row r="54457" spans="26:28" x14ac:dyDescent="0.3">
      <c r="Z54457" s="102"/>
      <c r="AA54457" s="102"/>
      <c r="AB54457" s="102"/>
    </row>
    <row r="54458" spans="26:28" x14ac:dyDescent="0.3">
      <c r="Z54458" s="102"/>
      <c r="AA54458" s="102"/>
      <c r="AB54458" s="102"/>
    </row>
    <row r="54459" spans="26:28" x14ac:dyDescent="0.3">
      <c r="Z54459" s="102"/>
      <c r="AA54459" s="102"/>
      <c r="AB54459" s="102"/>
    </row>
    <row r="54460" spans="26:28" x14ac:dyDescent="0.3">
      <c r="Z54460" s="102"/>
      <c r="AA54460" s="102"/>
      <c r="AB54460" s="102"/>
    </row>
    <row r="54461" spans="26:28" x14ac:dyDescent="0.3">
      <c r="Z54461" s="102"/>
      <c r="AA54461" s="102"/>
      <c r="AB54461" s="102"/>
    </row>
    <row r="54462" spans="26:28" x14ac:dyDescent="0.3">
      <c r="Z54462" s="102"/>
      <c r="AA54462" s="102"/>
      <c r="AB54462" s="102"/>
    </row>
    <row r="54463" spans="26:28" x14ac:dyDescent="0.3">
      <c r="Z54463" s="102"/>
      <c r="AA54463" s="102"/>
      <c r="AB54463" s="102"/>
    </row>
    <row r="54464" spans="26:28" x14ac:dyDescent="0.3">
      <c r="Z54464" s="102"/>
      <c r="AA54464" s="102"/>
      <c r="AB54464" s="102"/>
    </row>
    <row r="54465" spans="26:28" x14ac:dyDescent="0.3">
      <c r="Z54465" s="102"/>
      <c r="AA54465" s="102"/>
      <c r="AB54465" s="102"/>
    </row>
    <row r="54466" spans="26:28" x14ac:dyDescent="0.3">
      <c r="Z54466" s="102"/>
      <c r="AA54466" s="102"/>
      <c r="AB54466" s="102"/>
    </row>
    <row r="54467" spans="26:28" x14ac:dyDescent="0.3">
      <c r="Z54467" s="102"/>
      <c r="AA54467" s="102"/>
      <c r="AB54467" s="102"/>
    </row>
    <row r="54468" spans="26:28" x14ac:dyDescent="0.3">
      <c r="Z54468" s="102"/>
      <c r="AA54468" s="102"/>
      <c r="AB54468" s="102"/>
    </row>
    <row r="54469" spans="26:28" x14ac:dyDescent="0.3">
      <c r="Z54469" s="102"/>
      <c r="AA54469" s="102"/>
      <c r="AB54469" s="102"/>
    </row>
    <row r="54470" spans="26:28" x14ac:dyDescent="0.3">
      <c r="Z54470" s="102"/>
      <c r="AA54470" s="102"/>
      <c r="AB54470" s="102"/>
    </row>
    <row r="54471" spans="26:28" x14ac:dyDescent="0.3">
      <c r="Z54471" s="102"/>
      <c r="AA54471" s="102"/>
      <c r="AB54471" s="102"/>
    </row>
    <row r="54472" spans="26:28" x14ac:dyDescent="0.3">
      <c r="Z54472" s="102"/>
      <c r="AA54472" s="102"/>
      <c r="AB54472" s="102"/>
    </row>
    <row r="54473" spans="26:28" x14ac:dyDescent="0.3">
      <c r="Z54473" s="102"/>
      <c r="AA54473" s="102"/>
      <c r="AB54473" s="102"/>
    </row>
    <row r="54474" spans="26:28" x14ac:dyDescent="0.3">
      <c r="Z54474" s="102"/>
      <c r="AA54474" s="102"/>
      <c r="AB54474" s="102"/>
    </row>
    <row r="54475" spans="26:28" x14ac:dyDescent="0.3">
      <c r="Z54475" s="102"/>
      <c r="AA54475" s="102"/>
      <c r="AB54475" s="102"/>
    </row>
    <row r="54476" spans="26:28" x14ac:dyDescent="0.3">
      <c r="Z54476" s="102"/>
      <c r="AA54476" s="102"/>
      <c r="AB54476" s="102"/>
    </row>
    <row r="54477" spans="26:28" x14ac:dyDescent="0.3">
      <c r="Z54477" s="102"/>
      <c r="AA54477" s="102"/>
      <c r="AB54477" s="102"/>
    </row>
    <row r="54478" spans="26:28" x14ac:dyDescent="0.3">
      <c r="Z54478" s="102"/>
      <c r="AA54478" s="102"/>
      <c r="AB54478" s="102"/>
    </row>
    <row r="54479" spans="26:28" x14ac:dyDescent="0.3">
      <c r="Z54479" s="102"/>
      <c r="AA54479" s="102"/>
      <c r="AB54479" s="102"/>
    </row>
    <row r="54480" spans="26:28" x14ac:dyDescent="0.3">
      <c r="Z54480" s="102"/>
      <c r="AA54480" s="102"/>
      <c r="AB54480" s="102"/>
    </row>
    <row r="54481" spans="26:28" x14ac:dyDescent="0.3">
      <c r="Z54481" s="102"/>
      <c r="AA54481" s="102"/>
      <c r="AB54481" s="102"/>
    </row>
    <row r="54482" spans="26:28" x14ac:dyDescent="0.3">
      <c r="Z54482" s="102"/>
      <c r="AA54482" s="102"/>
      <c r="AB54482" s="102"/>
    </row>
    <row r="54483" spans="26:28" x14ac:dyDescent="0.3">
      <c r="Z54483" s="102"/>
      <c r="AA54483" s="102"/>
      <c r="AB54483" s="102"/>
    </row>
    <row r="54484" spans="26:28" x14ac:dyDescent="0.3">
      <c r="Z54484" s="102"/>
      <c r="AA54484" s="102"/>
      <c r="AB54484" s="102"/>
    </row>
    <row r="54485" spans="26:28" x14ac:dyDescent="0.3">
      <c r="Z54485" s="102"/>
      <c r="AA54485" s="102"/>
      <c r="AB54485" s="102"/>
    </row>
    <row r="54486" spans="26:28" x14ac:dyDescent="0.3">
      <c r="Z54486" s="102"/>
      <c r="AA54486" s="102"/>
      <c r="AB54486" s="102"/>
    </row>
    <row r="54487" spans="26:28" x14ac:dyDescent="0.3">
      <c r="Z54487" s="102"/>
      <c r="AA54487" s="102"/>
      <c r="AB54487" s="102"/>
    </row>
    <row r="54488" spans="26:28" x14ac:dyDescent="0.3">
      <c r="Z54488" s="102"/>
      <c r="AA54488" s="102"/>
      <c r="AB54488" s="102"/>
    </row>
    <row r="54489" spans="26:28" x14ac:dyDescent="0.3">
      <c r="Z54489" s="102"/>
      <c r="AA54489" s="102"/>
      <c r="AB54489" s="102"/>
    </row>
    <row r="54490" spans="26:28" x14ac:dyDescent="0.3">
      <c r="Z54490" s="102"/>
      <c r="AA54490" s="102"/>
      <c r="AB54490" s="102"/>
    </row>
    <row r="54491" spans="26:28" x14ac:dyDescent="0.3">
      <c r="Z54491" s="102"/>
      <c r="AA54491" s="102"/>
      <c r="AB54491" s="102"/>
    </row>
    <row r="54492" spans="26:28" x14ac:dyDescent="0.3">
      <c r="Z54492" s="102"/>
      <c r="AA54492" s="102"/>
      <c r="AB54492" s="102"/>
    </row>
    <row r="54493" spans="26:28" x14ac:dyDescent="0.3">
      <c r="Z54493" s="102"/>
      <c r="AA54493" s="102"/>
      <c r="AB54493" s="102"/>
    </row>
    <row r="54494" spans="26:28" x14ac:dyDescent="0.3">
      <c r="Z54494" s="102"/>
      <c r="AA54494" s="102"/>
      <c r="AB54494" s="102"/>
    </row>
    <row r="54495" spans="26:28" x14ac:dyDescent="0.3">
      <c r="Z54495" s="102"/>
      <c r="AA54495" s="102"/>
      <c r="AB54495" s="102"/>
    </row>
    <row r="54496" spans="26:28" x14ac:dyDescent="0.3">
      <c r="Z54496" s="102"/>
      <c r="AA54496" s="102"/>
      <c r="AB54496" s="102"/>
    </row>
    <row r="54497" spans="26:28" x14ac:dyDescent="0.3">
      <c r="Z54497" s="102"/>
      <c r="AA54497" s="102"/>
      <c r="AB54497" s="102"/>
    </row>
    <row r="54498" spans="26:28" x14ac:dyDescent="0.3">
      <c r="Z54498" s="102"/>
      <c r="AA54498" s="102"/>
      <c r="AB54498" s="102"/>
    </row>
    <row r="54499" spans="26:28" x14ac:dyDescent="0.3">
      <c r="Z54499" s="102"/>
      <c r="AA54499" s="102"/>
      <c r="AB54499" s="102"/>
    </row>
    <row r="54500" spans="26:28" x14ac:dyDescent="0.3">
      <c r="Z54500" s="102"/>
      <c r="AA54500" s="102"/>
      <c r="AB54500" s="102"/>
    </row>
    <row r="54501" spans="26:28" x14ac:dyDescent="0.3">
      <c r="Z54501" s="102"/>
      <c r="AA54501" s="102"/>
      <c r="AB54501" s="102"/>
    </row>
    <row r="54502" spans="26:28" x14ac:dyDescent="0.3">
      <c r="Z54502" s="102"/>
      <c r="AA54502" s="102"/>
      <c r="AB54502" s="102"/>
    </row>
    <row r="54503" spans="26:28" x14ac:dyDescent="0.3">
      <c r="Z54503" s="102"/>
      <c r="AA54503" s="102"/>
      <c r="AB54503" s="102"/>
    </row>
    <row r="54504" spans="26:28" x14ac:dyDescent="0.3">
      <c r="Z54504" s="102"/>
      <c r="AA54504" s="102"/>
      <c r="AB54504" s="102"/>
    </row>
    <row r="54505" spans="26:28" x14ac:dyDescent="0.3">
      <c r="Z54505" s="102"/>
      <c r="AA54505" s="102"/>
      <c r="AB54505" s="102"/>
    </row>
    <row r="54506" spans="26:28" x14ac:dyDescent="0.3">
      <c r="Z54506" s="102"/>
      <c r="AA54506" s="102"/>
      <c r="AB54506" s="102"/>
    </row>
    <row r="54507" spans="26:28" x14ac:dyDescent="0.3">
      <c r="Z54507" s="102"/>
      <c r="AA54507" s="102"/>
      <c r="AB54507" s="102"/>
    </row>
    <row r="54508" spans="26:28" x14ac:dyDescent="0.3">
      <c r="Z54508" s="102"/>
      <c r="AA54508" s="102"/>
      <c r="AB54508" s="102"/>
    </row>
    <row r="54509" spans="26:28" x14ac:dyDescent="0.3">
      <c r="Z54509" s="102"/>
      <c r="AA54509" s="102"/>
      <c r="AB54509" s="102"/>
    </row>
    <row r="54510" spans="26:28" x14ac:dyDescent="0.3">
      <c r="Z54510" s="102"/>
      <c r="AA54510" s="102"/>
      <c r="AB54510" s="102"/>
    </row>
    <row r="54511" spans="26:28" x14ac:dyDescent="0.3">
      <c r="Z54511" s="102"/>
      <c r="AA54511" s="102"/>
      <c r="AB54511" s="102"/>
    </row>
    <row r="54512" spans="26:28" x14ac:dyDescent="0.3">
      <c r="Z54512" s="102"/>
      <c r="AA54512" s="102"/>
      <c r="AB54512" s="102"/>
    </row>
    <row r="54513" spans="26:28" x14ac:dyDescent="0.3">
      <c r="Z54513" s="102"/>
      <c r="AA54513" s="102"/>
      <c r="AB54513" s="102"/>
    </row>
    <row r="54514" spans="26:28" x14ac:dyDescent="0.3">
      <c r="Z54514" s="102"/>
      <c r="AA54514" s="102"/>
      <c r="AB54514" s="102"/>
    </row>
    <row r="54515" spans="26:28" x14ac:dyDescent="0.3">
      <c r="Z54515" s="102"/>
      <c r="AA54515" s="102"/>
      <c r="AB54515" s="102"/>
    </row>
    <row r="54516" spans="26:28" x14ac:dyDescent="0.3">
      <c r="Z54516" s="102"/>
      <c r="AA54516" s="102"/>
      <c r="AB54516" s="102"/>
    </row>
    <row r="54517" spans="26:28" x14ac:dyDescent="0.3">
      <c r="Z54517" s="102"/>
      <c r="AA54517" s="102"/>
      <c r="AB54517" s="102"/>
    </row>
    <row r="54518" spans="26:28" x14ac:dyDescent="0.3">
      <c r="Z54518" s="102"/>
      <c r="AA54518" s="102"/>
      <c r="AB54518" s="102"/>
    </row>
    <row r="54519" spans="26:28" x14ac:dyDescent="0.3">
      <c r="Z54519" s="102"/>
      <c r="AA54519" s="102"/>
      <c r="AB54519" s="102"/>
    </row>
    <row r="54520" spans="26:28" x14ac:dyDescent="0.3">
      <c r="Z54520" s="102"/>
      <c r="AA54520" s="102"/>
      <c r="AB54520" s="102"/>
    </row>
    <row r="54521" spans="26:28" x14ac:dyDescent="0.3">
      <c r="Z54521" s="102"/>
      <c r="AA54521" s="102"/>
      <c r="AB54521" s="102"/>
    </row>
    <row r="54522" spans="26:28" x14ac:dyDescent="0.3">
      <c r="Z54522" s="102"/>
      <c r="AA54522" s="102"/>
      <c r="AB54522" s="102"/>
    </row>
    <row r="54523" spans="26:28" x14ac:dyDescent="0.3">
      <c r="Z54523" s="102"/>
      <c r="AA54523" s="102"/>
      <c r="AB54523" s="102"/>
    </row>
    <row r="54524" spans="26:28" x14ac:dyDescent="0.3">
      <c r="Z54524" s="102"/>
      <c r="AA54524" s="102"/>
      <c r="AB54524" s="102"/>
    </row>
    <row r="54525" spans="26:28" x14ac:dyDescent="0.3">
      <c r="Z54525" s="102"/>
      <c r="AA54525" s="102"/>
      <c r="AB54525" s="102"/>
    </row>
    <row r="54526" spans="26:28" x14ac:dyDescent="0.3">
      <c r="Z54526" s="102"/>
      <c r="AA54526" s="102"/>
      <c r="AB54526" s="102"/>
    </row>
    <row r="54527" spans="26:28" x14ac:dyDescent="0.3">
      <c r="Z54527" s="102"/>
      <c r="AA54527" s="102"/>
      <c r="AB54527" s="102"/>
    </row>
    <row r="54528" spans="26:28" x14ac:dyDescent="0.3">
      <c r="Z54528" s="102"/>
      <c r="AA54528" s="102"/>
      <c r="AB54528" s="102"/>
    </row>
    <row r="54529" spans="26:28" x14ac:dyDescent="0.3">
      <c r="Z54529" s="102"/>
      <c r="AA54529" s="102"/>
      <c r="AB54529" s="102"/>
    </row>
    <row r="54530" spans="26:28" x14ac:dyDescent="0.3">
      <c r="Z54530" s="102"/>
      <c r="AA54530" s="102"/>
      <c r="AB54530" s="102"/>
    </row>
    <row r="54531" spans="26:28" x14ac:dyDescent="0.3">
      <c r="Z54531" s="102"/>
      <c r="AA54531" s="102"/>
      <c r="AB54531" s="102"/>
    </row>
    <row r="54532" spans="26:28" x14ac:dyDescent="0.3">
      <c r="Z54532" s="102"/>
      <c r="AA54532" s="102"/>
      <c r="AB54532" s="102"/>
    </row>
    <row r="54533" spans="26:28" x14ac:dyDescent="0.3">
      <c r="Z54533" s="102"/>
      <c r="AA54533" s="102"/>
      <c r="AB54533" s="102"/>
    </row>
    <row r="54534" spans="26:28" x14ac:dyDescent="0.3">
      <c r="Z54534" s="102"/>
      <c r="AA54534" s="102"/>
      <c r="AB54534" s="102"/>
    </row>
    <row r="54535" spans="26:28" x14ac:dyDescent="0.3">
      <c r="Z54535" s="102"/>
      <c r="AA54535" s="102"/>
      <c r="AB54535" s="102"/>
    </row>
    <row r="54536" spans="26:28" x14ac:dyDescent="0.3">
      <c r="Z54536" s="102"/>
      <c r="AA54536" s="102"/>
      <c r="AB54536" s="102"/>
    </row>
    <row r="54537" spans="26:28" x14ac:dyDescent="0.3">
      <c r="Z54537" s="102"/>
      <c r="AA54537" s="102"/>
      <c r="AB54537" s="102"/>
    </row>
    <row r="54538" spans="26:28" x14ac:dyDescent="0.3">
      <c r="Z54538" s="102"/>
      <c r="AA54538" s="102"/>
      <c r="AB54538" s="102"/>
    </row>
    <row r="54539" spans="26:28" x14ac:dyDescent="0.3">
      <c r="Z54539" s="102"/>
      <c r="AA54539" s="102"/>
      <c r="AB54539" s="102"/>
    </row>
    <row r="54540" spans="26:28" x14ac:dyDescent="0.3">
      <c r="Z54540" s="102"/>
      <c r="AA54540" s="102"/>
      <c r="AB54540" s="102"/>
    </row>
    <row r="54541" spans="26:28" x14ac:dyDescent="0.3">
      <c r="Z54541" s="102"/>
      <c r="AA54541" s="102"/>
      <c r="AB54541" s="102"/>
    </row>
    <row r="54542" spans="26:28" x14ac:dyDescent="0.3">
      <c r="Z54542" s="102"/>
      <c r="AA54542" s="102"/>
      <c r="AB54542" s="102"/>
    </row>
    <row r="54543" spans="26:28" x14ac:dyDescent="0.3">
      <c r="Z54543" s="102"/>
      <c r="AA54543" s="102"/>
      <c r="AB54543" s="102"/>
    </row>
    <row r="54544" spans="26:28" x14ac:dyDescent="0.3">
      <c r="Z54544" s="102"/>
      <c r="AA54544" s="102"/>
      <c r="AB54544" s="102"/>
    </row>
    <row r="54545" spans="26:28" x14ac:dyDescent="0.3">
      <c r="Z54545" s="102"/>
      <c r="AA54545" s="102"/>
      <c r="AB54545" s="102"/>
    </row>
    <row r="54546" spans="26:28" x14ac:dyDescent="0.3">
      <c r="Z54546" s="102"/>
      <c r="AA54546" s="102"/>
      <c r="AB54546" s="102"/>
    </row>
    <row r="54547" spans="26:28" x14ac:dyDescent="0.3">
      <c r="Z54547" s="102"/>
      <c r="AA54547" s="102"/>
      <c r="AB54547" s="102"/>
    </row>
    <row r="54548" spans="26:28" x14ac:dyDescent="0.3">
      <c r="Z54548" s="102"/>
      <c r="AA54548" s="102"/>
      <c r="AB54548" s="102"/>
    </row>
    <row r="54549" spans="26:28" x14ac:dyDescent="0.3">
      <c r="Z54549" s="102"/>
      <c r="AA54549" s="102"/>
      <c r="AB54549" s="102"/>
    </row>
    <row r="54550" spans="26:28" x14ac:dyDescent="0.3">
      <c r="Z54550" s="102"/>
      <c r="AA54550" s="102"/>
      <c r="AB54550" s="102"/>
    </row>
    <row r="54551" spans="26:28" x14ac:dyDescent="0.3">
      <c r="Z54551" s="102"/>
      <c r="AA54551" s="102"/>
      <c r="AB54551" s="102"/>
    </row>
    <row r="54552" spans="26:28" x14ac:dyDescent="0.3">
      <c r="Z54552" s="102"/>
      <c r="AA54552" s="102"/>
      <c r="AB54552" s="102"/>
    </row>
    <row r="54553" spans="26:28" x14ac:dyDescent="0.3">
      <c r="Z54553" s="102"/>
      <c r="AA54553" s="102"/>
      <c r="AB54553" s="102"/>
    </row>
    <row r="54554" spans="26:28" x14ac:dyDescent="0.3">
      <c r="Z54554" s="102"/>
      <c r="AA54554" s="102"/>
      <c r="AB54554" s="102"/>
    </row>
    <row r="54555" spans="26:28" x14ac:dyDescent="0.3">
      <c r="Z54555" s="102"/>
      <c r="AA54555" s="102"/>
      <c r="AB54555" s="102"/>
    </row>
    <row r="54556" spans="26:28" x14ac:dyDescent="0.3">
      <c r="Z54556" s="102"/>
      <c r="AA54556" s="102"/>
      <c r="AB54556" s="102"/>
    </row>
    <row r="54557" spans="26:28" x14ac:dyDescent="0.3">
      <c r="Z54557" s="102"/>
      <c r="AA54557" s="102"/>
      <c r="AB54557" s="102"/>
    </row>
    <row r="54558" spans="26:28" x14ac:dyDescent="0.3">
      <c r="Z54558" s="102"/>
      <c r="AA54558" s="102"/>
      <c r="AB54558" s="102"/>
    </row>
    <row r="54559" spans="26:28" x14ac:dyDescent="0.3">
      <c r="Z54559" s="102"/>
      <c r="AA54559" s="102"/>
      <c r="AB54559" s="102"/>
    </row>
    <row r="54560" spans="26:28" x14ac:dyDescent="0.3">
      <c r="Z54560" s="102"/>
      <c r="AA54560" s="102"/>
      <c r="AB54560" s="102"/>
    </row>
    <row r="54561" spans="26:28" x14ac:dyDescent="0.3">
      <c r="Z54561" s="102"/>
      <c r="AA54561" s="102"/>
      <c r="AB54561" s="102"/>
    </row>
    <row r="54562" spans="26:28" x14ac:dyDescent="0.3">
      <c r="Z54562" s="102"/>
      <c r="AA54562" s="102"/>
      <c r="AB54562" s="102"/>
    </row>
    <row r="54563" spans="26:28" x14ac:dyDescent="0.3">
      <c r="Z54563" s="102"/>
      <c r="AA54563" s="102"/>
      <c r="AB54563" s="102"/>
    </row>
    <row r="54564" spans="26:28" x14ac:dyDescent="0.3">
      <c r="Z54564" s="102"/>
      <c r="AA54564" s="102"/>
      <c r="AB54564" s="102"/>
    </row>
    <row r="54565" spans="26:28" x14ac:dyDescent="0.3">
      <c r="Z54565" s="102"/>
      <c r="AA54565" s="102"/>
      <c r="AB54565" s="102"/>
    </row>
    <row r="54566" spans="26:28" x14ac:dyDescent="0.3">
      <c r="Z54566" s="102"/>
      <c r="AA54566" s="102"/>
      <c r="AB54566" s="102"/>
    </row>
    <row r="54567" spans="26:28" x14ac:dyDescent="0.3">
      <c r="Z54567" s="102"/>
      <c r="AA54567" s="102"/>
      <c r="AB54567" s="102"/>
    </row>
    <row r="54568" spans="26:28" x14ac:dyDescent="0.3">
      <c r="Z54568" s="102"/>
      <c r="AA54568" s="102"/>
      <c r="AB54568" s="102"/>
    </row>
    <row r="54569" spans="26:28" x14ac:dyDescent="0.3">
      <c r="Z54569" s="102"/>
      <c r="AA54569" s="102"/>
      <c r="AB54569" s="102"/>
    </row>
    <row r="54570" spans="26:28" x14ac:dyDescent="0.3">
      <c r="Z54570" s="102"/>
      <c r="AA54570" s="102"/>
      <c r="AB54570" s="102"/>
    </row>
    <row r="54571" spans="26:28" x14ac:dyDescent="0.3">
      <c r="Z54571" s="102"/>
      <c r="AA54571" s="102"/>
      <c r="AB54571" s="102"/>
    </row>
    <row r="54572" spans="26:28" x14ac:dyDescent="0.3">
      <c r="Z54572" s="102"/>
      <c r="AA54572" s="102"/>
      <c r="AB54572" s="102"/>
    </row>
    <row r="54573" spans="26:28" x14ac:dyDescent="0.3">
      <c r="Z54573" s="102"/>
      <c r="AA54573" s="102"/>
      <c r="AB54573" s="102"/>
    </row>
    <row r="54574" spans="26:28" x14ac:dyDescent="0.3">
      <c r="Z54574" s="102"/>
      <c r="AA54574" s="102"/>
      <c r="AB54574" s="102"/>
    </row>
    <row r="54575" spans="26:28" x14ac:dyDescent="0.3">
      <c r="Z54575" s="102"/>
      <c r="AA54575" s="102"/>
      <c r="AB54575" s="102"/>
    </row>
    <row r="54576" spans="26:28" x14ac:dyDescent="0.3">
      <c r="Z54576" s="102"/>
      <c r="AA54576" s="102"/>
      <c r="AB54576" s="102"/>
    </row>
    <row r="54577" spans="26:28" x14ac:dyDescent="0.3">
      <c r="Z54577" s="102"/>
      <c r="AA54577" s="102"/>
      <c r="AB54577" s="102"/>
    </row>
    <row r="54578" spans="26:28" x14ac:dyDescent="0.3">
      <c r="Z54578" s="102"/>
      <c r="AA54578" s="102"/>
      <c r="AB54578" s="102"/>
    </row>
    <row r="54579" spans="26:28" x14ac:dyDescent="0.3">
      <c r="Z54579" s="102"/>
      <c r="AA54579" s="102"/>
      <c r="AB54579" s="102"/>
    </row>
    <row r="54580" spans="26:28" x14ac:dyDescent="0.3">
      <c r="Z54580" s="102"/>
      <c r="AA54580" s="102"/>
      <c r="AB54580" s="102"/>
    </row>
    <row r="54581" spans="26:28" x14ac:dyDescent="0.3">
      <c r="Z54581" s="102"/>
      <c r="AA54581" s="102"/>
      <c r="AB54581" s="102"/>
    </row>
    <row r="54582" spans="26:28" x14ac:dyDescent="0.3">
      <c r="Z54582" s="102"/>
      <c r="AA54582" s="102"/>
      <c r="AB54582" s="102"/>
    </row>
    <row r="54583" spans="26:28" x14ac:dyDescent="0.3">
      <c r="Z54583" s="102"/>
      <c r="AA54583" s="102"/>
      <c r="AB54583" s="102"/>
    </row>
    <row r="54584" spans="26:28" x14ac:dyDescent="0.3">
      <c r="Z54584" s="102"/>
      <c r="AA54584" s="102"/>
      <c r="AB54584" s="102"/>
    </row>
    <row r="54585" spans="26:28" x14ac:dyDescent="0.3">
      <c r="Z54585" s="102"/>
      <c r="AA54585" s="102"/>
      <c r="AB54585" s="102"/>
    </row>
    <row r="54586" spans="26:28" x14ac:dyDescent="0.3">
      <c r="Z54586" s="102"/>
      <c r="AA54586" s="102"/>
      <c r="AB54586" s="102"/>
    </row>
    <row r="54587" spans="26:28" x14ac:dyDescent="0.3">
      <c r="Z54587" s="102"/>
      <c r="AA54587" s="102"/>
      <c r="AB54587" s="102"/>
    </row>
    <row r="54588" spans="26:28" x14ac:dyDescent="0.3">
      <c r="Z54588" s="102"/>
      <c r="AA54588" s="102"/>
      <c r="AB54588" s="102"/>
    </row>
    <row r="54589" spans="26:28" x14ac:dyDescent="0.3">
      <c r="Z54589" s="102"/>
      <c r="AA54589" s="102"/>
      <c r="AB54589" s="102"/>
    </row>
    <row r="54590" spans="26:28" x14ac:dyDescent="0.3">
      <c r="Z54590" s="102"/>
      <c r="AA54590" s="102"/>
      <c r="AB54590" s="102"/>
    </row>
    <row r="54591" spans="26:28" x14ac:dyDescent="0.3">
      <c r="Z54591" s="102"/>
      <c r="AA54591" s="102"/>
      <c r="AB54591" s="102"/>
    </row>
    <row r="54592" spans="26:28" x14ac:dyDescent="0.3">
      <c r="Z54592" s="102"/>
      <c r="AA54592" s="102"/>
      <c r="AB54592" s="102"/>
    </row>
    <row r="54593" spans="26:28" x14ac:dyDescent="0.3">
      <c r="Z54593" s="102"/>
      <c r="AA54593" s="102"/>
      <c r="AB54593" s="102"/>
    </row>
    <row r="54594" spans="26:28" x14ac:dyDescent="0.3">
      <c r="Z54594" s="102"/>
      <c r="AA54594" s="102"/>
      <c r="AB54594" s="102"/>
    </row>
    <row r="54595" spans="26:28" x14ac:dyDescent="0.3">
      <c r="Z54595" s="102"/>
      <c r="AA54595" s="102"/>
      <c r="AB54595" s="102"/>
    </row>
    <row r="54596" spans="26:28" x14ac:dyDescent="0.3">
      <c r="Z54596" s="102"/>
      <c r="AA54596" s="102"/>
      <c r="AB54596" s="102"/>
    </row>
    <row r="54597" spans="26:28" x14ac:dyDescent="0.3">
      <c r="Z54597" s="102"/>
      <c r="AA54597" s="102"/>
      <c r="AB54597" s="102"/>
    </row>
    <row r="54598" spans="26:28" x14ac:dyDescent="0.3">
      <c r="Z54598" s="102"/>
      <c r="AA54598" s="102"/>
      <c r="AB54598" s="102"/>
    </row>
    <row r="54599" spans="26:28" x14ac:dyDescent="0.3">
      <c r="Z54599" s="102"/>
      <c r="AA54599" s="102"/>
      <c r="AB54599" s="102"/>
    </row>
    <row r="54600" spans="26:28" x14ac:dyDescent="0.3">
      <c r="Z54600" s="102"/>
      <c r="AA54600" s="102"/>
      <c r="AB54600" s="102"/>
    </row>
    <row r="54601" spans="26:28" x14ac:dyDescent="0.3">
      <c r="Z54601" s="102"/>
      <c r="AA54601" s="102"/>
      <c r="AB54601" s="102"/>
    </row>
    <row r="54602" spans="26:28" x14ac:dyDescent="0.3">
      <c r="Z54602" s="102"/>
      <c r="AA54602" s="102"/>
      <c r="AB54602" s="102"/>
    </row>
    <row r="54603" spans="26:28" x14ac:dyDescent="0.3">
      <c r="Z54603" s="102"/>
      <c r="AA54603" s="102"/>
      <c r="AB54603" s="102"/>
    </row>
    <row r="54604" spans="26:28" x14ac:dyDescent="0.3">
      <c r="Z54604" s="102"/>
      <c r="AA54604" s="102"/>
      <c r="AB54604" s="102"/>
    </row>
    <row r="54605" spans="26:28" x14ac:dyDescent="0.3">
      <c r="Z54605" s="102"/>
      <c r="AA54605" s="102"/>
      <c r="AB54605" s="102"/>
    </row>
    <row r="54606" spans="26:28" x14ac:dyDescent="0.3">
      <c r="Z54606" s="102"/>
      <c r="AA54606" s="102"/>
      <c r="AB54606" s="102"/>
    </row>
    <row r="54607" spans="26:28" x14ac:dyDescent="0.3">
      <c r="Z54607" s="102"/>
      <c r="AA54607" s="102"/>
      <c r="AB54607" s="102"/>
    </row>
    <row r="54608" spans="26:28" x14ac:dyDescent="0.3">
      <c r="Z54608" s="102"/>
      <c r="AA54608" s="102"/>
      <c r="AB54608" s="102"/>
    </row>
    <row r="54609" spans="26:28" x14ac:dyDescent="0.3">
      <c r="Z54609" s="102"/>
      <c r="AA54609" s="102"/>
      <c r="AB54609" s="102"/>
    </row>
    <row r="54610" spans="26:28" x14ac:dyDescent="0.3">
      <c r="Z54610" s="102"/>
      <c r="AA54610" s="102"/>
      <c r="AB54610" s="102"/>
    </row>
    <row r="54611" spans="26:28" x14ac:dyDescent="0.3">
      <c r="Z54611" s="102"/>
      <c r="AA54611" s="102"/>
      <c r="AB54611" s="102"/>
    </row>
    <row r="54612" spans="26:28" x14ac:dyDescent="0.3">
      <c r="Z54612" s="102"/>
      <c r="AA54612" s="102"/>
      <c r="AB54612" s="102"/>
    </row>
    <row r="54613" spans="26:28" x14ac:dyDescent="0.3">
      <c r="Z54613" s="102"/>
      <c r="AA54613" s="102"/>
      <c r="AB54613" s="102"/>
    </row>
    <row r="54614" spans="26:28" x14ac:dyDescent="0.3">
      <c r="Z54614" s="102"/>
      <c r="AA54614" s="102"/>
      <c r="AB54614" s="102"/>
    </row>
    <row r="54615" spans="26:28" x14ac:dyDescent="0.3">
      <c r="Z54615" s="102"/>
      <c r="AA54615" s="102"/>
      <c r="AB54615" s="102"/>
    </row>
    <row r="54616" spans="26:28" x14ac:dyDescent="0.3">
      <c r="Z54616" s="102"/>
      <c r="AA54616" s="102"/>
      <c r="AB54616" s="102"/>
    </row>
    <row r="54617" spans="26:28" x14ac:dyDescent="0.3">
      <c r="Z54617" s="102"/>
      <c r="AA54617" s="102"/>
      <c r="AB54617" s="102"/>
    </row>
    <row r="54618" spans="26:28" x14ac:dyDescent="0.3">
      <c r="Z54618" s="102"/>
      <c r="AA54618" s="102"/>
      <c r="AB54618" s="102"/>
    </row>
    <row r="54619" spans="26:28" x14ac:dyDescent="0.3">
      <c r="Z54619" s="102"/>
      <c r="AA54619" s="102"/>
      <c r="AB54619" s="102"/>
    </row>
    <row r="54620" spans="26:28" x14ac:dyDescent="0.3">
      <c r="Z54620" s="102"/>
      <c r="AA54620" s="102"/>
      <c r="AB54620" s="102"/>
    </row>
    <row r="54621" spans="26:28" x14ac:dyDescent="0.3">
      <c r="Z54621" s="102"/>
      <c r="AA54621" s="102"/>
      <c r="AB54621" s="102"/>
    </row>
    <row r="54622" spans="26:28" x14ac:dyDescent="0.3">
      <c r="Z54622" s="102"/>
      <c r="AA54622" s="102"/>
      <c r="AB54622" s="102"/>
    </row>
    <row r="54623" spans="26:28" x14ac:dyDescent="0.3">
      <c r="Z54623" s="102"/>
      <c r="AA54623" s="102"/>
      <c r="AB54623" s="102"/>
    </row>
    <row r="54624" spans="26:28" x14ac:dyDescent="0.3">
      <c r="Z54624" s="102"/>
      <c r="AA54624" s="102"/>
      <c r="AB54624" s="102"/>
    </row>
    <row r="54625" spans="26:28" x14ac:dyDescent="0.3">
      <c r="Z54625" s="102"/>
      <c r="AA54625" s="102"/>
      <c r="AB54625" s="102"/>
    </row>
    <row r="54626" spans="26:28" x14ac:dyDescent="0.3">
      <c r="Z54626" s="102"/>
      <c r="AA54626" s="102"/>
      <c r="AB54626" s="102"/>
    </row>
    <row r="54627" spans="26:28" x14ac:dyDescent="0.3">
      <c r="Z54627" s="102"/>
      <c r="AA54627" s="102"/>
      <c r="AB54627" s="102"/>
    </row>
    <row r="54628" spans="26:28" x14ac:dyDescent="0.3">
      <c r="Z54628" s="102"/>
      <c r="AA54628" s="102"/>
      <c r="AB54628" s="102"/>
    </row>
    <row r="54629" spans="26:28" x14ac:dyDescent="0.3">
      <c r="Z54629" s="102"/>
      <c r="AA54629" s="102"/>
      <c r="AB54629" s="102"/>
    </row>
    <row r="54630" spans="26:28" x14ac:dyDescent="0.3">
      <c r="Z54630" s="102"/>
      <c r="AA54630" s="102"/>
      <c r="AB54630" s="102"/>
    </row>
    <row r="54631" spans="26:28" x14ac:dyDescent="0.3">
      <c r="Z54631" s="102"/>
      <c r="AA54631" s="102"/>
      <c r="AB54631" s="102"/>
    </row>
    <row r="54632" spans="26:28" x14ac:dyDescent="0.3">
      <c r="Z54632" s="102"/>
      <c r="AA54632" s="102"/>
      <c r="AB54632" s="102"/>
    </row>
    <row r="54633" spans="26:28" x14ac:dyDescent="0.3">
      <c r="Z54633" s="102"/>
      <c r="AA54633" s="102"/>
      <c r="AB54633" s="102"/>
    </row>
    <row r="54634" spans="26:28" x14ac:dyDescent="0.3">
      <c r="Z54634" s="102"/>
      <c r="AA54634" s="102"/>
      <c r="AB54634" s="102"/>
    </row>
    <row r="54635" spans="26:28" x14ac:dyDescent="0.3">
      <c r="Z54635" s="102"/>
      <c r="AA54635" s="102"/>
      <c r="AB54635" s="102"/>
    </row>
    <row r="54636" spans="26:28" x14ac:dyDescent="0.3">
      <c r="Z54636" s="102"/>
      <c r="AA54636" s="102"/>
      <c r="AB54636" s="102"/>
    </row>
    <row r="54637" spans="26:28" x14ac:dyDescent="0.3">
      <c r="Z54637" s="102"/>
      <c r="AA54637" s="102"/>
      <c r="AB54637" s="102"/>
    </row>
    <row r="54638" spans="26:28" x14ac:dyDescent="0.3">
      <c r="Z54638" s="102"/>
      <c r="AA54638" s="102"/>
      <c r="AB54638" s="102"/>
    </row>
    <row r="54639" spans="26:28" x14ac:dyDescent="0.3">
      <c r="Z54639" s="102"/>
      <c r="AA54639" s="102"/>
      <c r="AB54639" s="102"/>
    </row>
    <row r="54640" spans="26:28" x14ac:dyDescent="0.3">
      <c r="Z54640" s="102"/>
      <c r="AA54640" s="102"/>
      <c r="AB54640" s="102"/>
    </row>
    <row r="54641" spans="26:28" x14ac:dyDescent="0.3">
      <c r="Z54641" s="102"/>
      <c r="AA54641" s="102"/>
      <c r="AB54641" s="102"/>
    </row>
    <row r="54642" spans="26:28" x14ac:dyDescent="0.3">
      <c r="Z54642" s="102"/>
      <c r="AA54642" s="102"/>
      <c r="AB54642" s="102"/>
    </row>
    <row r="54643" spans="26:28" x14ac:dyDescent="0.3">
      <c r="Z54643" s="102"/>
      <c r="AA54643" s="102"/>
      <c r="AB54643" s="102"/>
    </row>
    <row r="54644" spans="26:28" x14ac:dyDescent="0.3">
      <c r="Z54644" s="102"/>
      <c r="AA54644" s="102"/>
      <c r="AB54644" s="102"/>
    </row>
    <row r="54645" spans="26:28" x14ac:dyDescent="0.3">
      <c r="Z54645" s="102"/>
      <c r="AA54645" s="102"/>
      <c r="AB54645" s="102"/>
    </row>
    <row r="54646" spans="26:28" x14ac:dyDescent="0.3">
      <c r="Z54646" s="102"/>
      <c r="AA54646" s="102"/>
      <c r="AB54646" s="102"/>
    </row>
    <row r="54647" spans="26:28" x14ac:dyDescent="0.3">
      <c r="Z54647" s="102"/>
      <c r="AA54647" s="102"/>
      <c r="AB54647" s="102"/>
    </row>
    <row r="54648" spans="26:28" x14ac:dyDescent="0.3">
      <c r="Z54648" s="102"/>
      <c r="AA54648" s="102"/>
      <c r="AB54648" s="102"/>
    </row>
    <row r="54649" spans="26:28" x14ac:dyDescent="0.3">
      <c r="Z54649" s="102"/>
      <c r="AA54649" s="102"/>
      <c r="AB54649" s="102"/>
    </row>
    <row r="54650" spans="26:28" x14ac:dyDescent="0.3">
      <c r="Z54650" s="102"/>
      <c r="AA54650" s="102"/>
      <c r="AB54650" s="102"/>
    </row>
    <row r="54651" spans="26:28" x14ac:dyDescent="0.3">
      <c r="Z54651" s="102"/>
      <c r="AA54651" s="102"/>
      <c r="AB54651" s="102"/>
    </row>
    <row r="54652" spans="26:28" x14ac:dyDescent="0.3">
      <c r="Z54652" s="102"/>
      <c r="AA54652" s="102"/>
      <c r="AB54652" s="102"/>
    </row>
    <row r="54653" spans="26:28" x14ac:dyDescent="0.3">
      <c r="Z54653" s="102"/>
      <c r="AA54653" s="102"/>
      <c r="AB54653" s="102"/>
    </row>
    <row r="54654" spans="26:28" x14ac:dyDescent="0.3">
      <c r="Z54654" s="102"/>
      <c r="AA54654" s="102"/>
      <c r="AB54654" s="102"/>
    </row>
    <row r="54655" spans="26:28" x14ac:dyDescent="0.3">
      <c r="Z54655" s="102"/>
      <c r="AA54655" s="102"/>
      <c r="AB54655" s="102"/>
    </row>
    <row r="54656" spans="26:28" x14ac:dyDescent="0.3">
      <c r="Z54656" s="102"/>
      <c r="AA54656" s="102"/>
      <c r="AB54656" s="102"/>
    </row>
    <row r="54657" spans="26:28" x14ac:dyDescent="0.3">
      <c r="Z54657" s="102"/>
      <c r="AA54657" s="102"/>
      <c r="AB54657" s="102"/>
    </row>
    <row r="54658" spans="26:28" x14ac:dyDescent="0.3">
      <c r="Z54658" s="102"/>
      <c r="AA54658" s="102"/>
      <c r="AB54658" s="102"/>
    </row>
    <row r="54659" spans="26:28" x14ac:dyDescent="0.3">
      <c r="Z54659" s="102"/>
      <c r="AA54659" s="102"/>
      <c r="AB54659" s="102"/>
    </row>
    <row r="54660" spans="26:28" x14ac:dyDescent="0.3">
      <c r="Z54660" s="102"/>
      <c r="AA54660" s="102"/>
      <c r="AB54660" s="102"/>
    </row>
    <row r="54661" spans="26:28" x14ac:dyDescent="0.3">
      <c r="Z54661" s="102"/>
      <c r="AA54661" s="102"/>
      <c r="AB54661" s="102"/>
    </row>
    <row r="54662" spans="26:28" x14ac:dyDescent="0.3">
      <c r="Z54662" s="102"/>
      <c r="AA54662" s="102"/>
      <c r="AB54662" s="102"/>
    </row>
    <row r="54663" spans="26:28" x14ac:dyDescent="0.3">
      <c r="Z54663" s="102"/>
      <c r="AA54663" s="102"/>
      <c r="AB54663" s="102"/>
    </row>
    <row r="54664" spans="26:28" x14ac:dyDescent="0.3">
      <c r="Z54664" s="102"/>
      <c r="AA54664" s="102"/>
      <c r="AB54664" s="102"/>
    </row>
    <row r="54665" spans="26:28" x14ac:dyDescent="0.3">
      <c r="Z54665" s="102"/>
      <c r="AA54665" s="102"/>
      <c r="AB54665" s="102"/>
    </row>
    <row r="54666" spans="26:28" x14ac:dyDescent="0.3">
      <c r="Z54666" s="102"/>
      <c r="AA54666" s="102"/>
      <c r="AB54666" s="102"/>
    </row>
    <row r="54667" spans="26:28" x14ac:dyDescent="0.3">
      <c r="Z54667" s="102"/>
      <c r="AA54667" s="102"/>
      <c r="AB54667" s="102"/>
    </row>
    <row r="54668" spans="26:28" x14ac:dyDescent="0.3">
      <c r="Z54668" s="102"/>
      <c r="AA54668" s="102"/>
      <c r="AB54668" s="102"/>
    </row>
    <row r="54669" spans="26:28" x14ac:dyDescent="0.3">
      <c r="Z54669" s="102"/>
      <c r="AA54669" s="102"/>
      <c r="AB54669" s="102"/>
    </row>
    <row r="54670" spans="26:28" x14ac:dyDescent="0.3">
      <c r="Z54670" s="102"/>
      <c r="AA54670" s="102"/>
      <c r="AB54670" s="102"/>
    </row>
    <row r="54671" spans="26:28" x14ac:dyDescent="0.3">
      <c r="Z54671" s="102"/>
      <c r="AA54671" s="102"/>
      <c r="AB54671" s="102"/>
    </row>
    <row r="54672" spans="26:28" x14ac:dyDescent="0.3">
      <c r="Z54672" s="102"/>
      <c r="AA54672" s="102"/>
      <c r="AB54672" s="102"/>
    </row>
    <row r="54673" spans="26:28" x14ac:dyDescent="0.3">
      <c r="Z54673" s="102"/>
      <c r="AA54673" s="102"/>
      <c r="AB54673" s="102"/>
    </row>
    <row r="54674" spans="26:28" x14ac:dyDescent="0.3">
      <c r="Z54674" s="102"/>
      <c r="AA54674" s="102"/>
      <c r="AB54674" s="102"/>
    </row>
    <row r="54675" spans="26:28" x14ac:dyDescent="0.3">
      <c r="Z54675" s="102"/>
      <c r="AA54675" s="102"/>
      <c r="AB54675" s="102"/>
    </row>
    <row r="54676" spans="26:28" x14ac:dyDescent="0.3">
      <c r="Z54676" s="102"/>
      <c r="AA54676" s="102"/>
      <c r="AB54676" s="102"/>
    </row>
    <row r="54677" spans="26:28" x14ac:dyDescent="0.3">
      <c r="Z54677" s="102"/>
      <c r="AA54677" s="102"/>
      <c r="AB54677" s="102"/>
    </row>
    <row r="54678" spans="26:28" x14ac:dyDescent="0.3">
      <c r="Z54678" s="102"/>
      <c r="AA54678" s="102"/>
      <c r="AB54678" s="102"/>
    </row>
    <row r="54679" spans="26:28" x14ac:dyDescent="0.3">
      <c r="Z54679" s="102"/>
      <c r="AA54679" s="102"/>
      <c r="AB54679" s="102"/>
    </row>
    <row r="54680" spans="26:28" x14ac:dyDescent="0.3">
      <c r="Z54680" s="102"/>
      <c r="AA54680" s="102"/>
      <c r="AB54680" s="102"/>
    </row>
    <row r="54681" spans="26:28" x14ac:dyDescent="0.3">
      <c r="Z54681" s="102"/>
      <c r="AA54681" s="102"/>
      <c r="AB54681" s="102"/>
    </row>
    <row r="54682" spans="26:28" x14ac:dyDescent="0.3">
      <c r="Z54682" s="102"/>
      <c r="AA54682" s="102"/>
      <c r="AB54682" s="102"/>
    </row>
    <row r="54683" spans="26:28" x14ac:dyDescent="0.3">
      <c r="Z54683" s="102"/>
      <c r="AA54683" s="102"/>
      <c r="AB54683" s="102"/>
    </row>
    <row r="54684" spans="26:28" x14ac:dyDescent="0.3">
      <c r="Z54684" s="102"/>
      <c r="AA54684" s="102"/>
      <c r="AB54684" s="102"/>
    </row>
    <row r="54685" spans="26:28" x14ac:dyDescent="0.3">
      <c r="Z54685" s="102"/>
      <c r="AA54685" s="102"/>
      <c r="AB54685" s="102"/>
    </row>
    <row r="54686" spans="26:28" x14ac:dyDescent="0.3">
      <c r="Z54686" s="102"/>
      <c r="AA54686" s="102"/>
      <c r="AB54686" s="102"/>
    </row>
    <row r="54687" spans="26:28" x14ac:dyDescent="0.3">
      <c r="Z54687" s="102"/>
      <c r="AA54687" s="102"/>
      <c r="AB54687" s="102"/>
    </row>
    <row r="54688" spans="26:28" x14ac:dyDescent="0.3">
      <c r="Z54688" s="102"/>
      <c r="AA54688" s="102"/>
      <c r="AB54688" s="102"/>
    </row>
    <row r="54689" spans="26:28" x14ac:dyDescent="0.3">
      <c r="Z54689" s="102"/>
      <c r="AA54689" s="102"/>
      <c r="AB54689" s="102"/>
    </row>
    <row r="54690" spans="26:28" x14ac:dyDescent="0.3">
      <c r="Z54690" s="102"/>
      <c r="AA54690" s="102"/>
      <c r="AB54690" s="102"/>
    </row>
    <row r="54691" spans="26:28" x14ac:dyDescent="0.3">
      <c r="Z54691" s="102"/>
      <c r="AA54691" s="102"/>
      <c r="AB54691" s="102"/>
    </row>
    <row r="54692" spans="26:28" x14ac:dyDescent="0.3">
      <c r="Z54692" s="102"/>
      <c r="AA54692" s="102"/>
      <c r="AB54692" s="102"/>
    </row>
    <row r="54693" spans="26:28" x14ac:dyDescent="0.3">
      <c r="Z54693" s="102"/>
      <c r="AA54693" s="102"/>
      <c r="AB54693" s="102"/>
    </row>
    <row r="54694" spans="26:28" x14ac:dyDescent="0.3">
      <c r="Z54694" s="102"/>
      <c r="AA54694" s="102"/>
      <c r="AB54694" s="102"/>
    </row>
    <row r="54695" spans="26:28" x14ac:dyDescent="0.3">
      <c r="Z54695" s="102"/>
      <c r="AA54695" s="102"/>
      <c r="AB54695" s="102"/>
    </row>
    <row r="54696" spans="26:28" x14ac:dyDescent="0.3">
      <c r="Z54696" s="102"/>
      <c r="AA54696" s="102"/>
      <c r="AB54696" s="102"/>
    </row>
    <row r="54697" spans="26:28" x14ac:dyDescent="0.3">
      <c r="Z54697" s="102"/>
      <c r="AA54697" s="102"/>
      <c r="AB54697" s="102"/>
    </row>
    <row r="54698" spans="26:28" x14ac:dyDescent="0.3">
      <c r="Z54698" s="102"/>
      <c r="AA54698" s="102"/>
      <c r="AB54698" s="102"/>
    </row>
    <row r="54699" spans="26:28" x14ac:dyDescent="0.3">
      <c r="Z54699" s="102"/>
      <c r="AA54699" s="102"/>
      <c r="AB54699" s="102"/>
    </row>
    <row r="54700" spans="26:28" x14ac:dyDescent="0.3">
      <c r="Z54700" s="102"/>
      <c r="AA54700" s="102"/>
      <c r="AB54700" s="102"/>
    </row>
    <row r="54701" spans="26:28" x14ac:dyDescent="0.3">
      <c r="Z54701" s="102"/>
      <c r="AA54701" s="102"/>
      <c r="AB54701" s="102"/>
    </row>
    <row r="54702" spans="26:28" x14ac:dyDescent="0.3">
      <c r="Z54702" s="102"/>
      <c r="AA54702" s="102"/>
      <c r="AB54702" s="102"/>
    </row>
    <row r="54703" spans="26:28" x14ac:dyDescent="0.3">
      <c r="Z54703" s="102"/>
      <c r="AA54703" s="102"/>
      <c r="AB54703" s="102"/>
    </row>
    <row r="54704" spans="26:28" x14ac:dyDescent="0.3">
      <c r="Z54704" s="102"/>
      <c r="AA54704" s="102"/>
      <c r="AB54704" s="102"/>
    </row>
    <row r="54705" spans="26:28" x14ac:dyDescent="0.3">
      <c r="Z54705" s="102"/>
      <c r="AA54705" s="102"/>
      <c r="AB54705" s="102"/>
    </row>
    <row r="54706" spans="26:28" x14ac:dyDescent="0.3">
      <c r="Z54706" s="102"/>
      <c r="AA54706" s="102"/>
      <c r="AB54706" s="102"/>
    </row>
    <row r="54707" spans="26:28" x14ac:dyDescent="0.3">
      <c r="Z54707" s="102"/>
      <c r="AA54707" s="102"/>
      <c r="AB54707" s="102"/>
    </row>
    <row r="54708" spans="26:28" x14ac:dyDescent="0.3">
      <c r="Z54708" s="102"/>
      <c r="AA54708" s="102"/>
      <c r="AB54708" s="102"/>
    </row>
    <row r="54709" spans="26:28" x14ac:dyDescent="0.3">
      <c r="Z54709" s="102"/>
      <c r="AA54709" s="102"/>
      <c r="AB54709" s="102"/>
    </row>
    <row r="54710" spans="26:28" x14ac:dyDescent="0.3">
      <c r="Z54710" s="102"/>
      <c r="AA54710" s="102"/>
      <c r="AB54710" s="102"/>
    </row>
    <row r="54711" spans="26:28" x14ac:dyDescent="0.3">
      <c r="Z54711" s="102"/>
      <c r="AA54711" s="102"/>
      <c r="AB54711" s="102"/>
    </row>
    <row r="54712" spans="26:28" x14ac:dyDescent="0.3">
      <c r="Z54712" s="102"/>
      <c r="AA54712" s="102"/>
      <c r="AB54712" s="102"/>
    </row>
    <row r="54713" spans="26:28" x14ac:dyDescent="0.3">
      <c r="Z54713" s="102"/>
      <c r="AA54713" s="102"/>
      <c r="AB54713" s="102"/>
    </row>
    <row r="54714" spans="26:28" x14ac:dyDescent="0.3">
      <c r="Z54714" s="102"/>
      <c r="AA54714" s="102"/>
      <c r="AB54714" s="102"/>
    </row>
    <row r="54715" spans="26:28" x14ac:dyDescent="0.3">
      <c r="Z54715" s="102"/>
      <c r="AA54715" s="102"/>
      <c r="AB54715" s="102"/>
    </row>
    <row r="54716" spans="26:28" x14ac:dyDescent="0.3">
      <c r="Z54716" s="102"/>
      <c r="AA54716" s="102"/>
      <c r="AB54716" s="102"/>
    </row>
    <row r="54717" spans="26:28" x14ac:dyDescent="0.3">
      <c r="Z54717" s="102"/>
      <c r="AA54717" s="102"/>
      <c r="AB54717" s="102"/>
    </row>
    <row r="54718" spans="26:28" x14ac:dyDescent="0.3">
      <c r="Z54718" s="102"/>
      <c r="AA54718" s="102"/>
      <c r="AB54718" s="102"/>
    </row>
    <row r="54719" spans="26:28" x14ac:dyDescent="0.3">
      <c r="Z54719" s="102"/>
      <c r="AA54719" s="102"/>
      <c r="AB54719" s="102"/>
    </row>
    <row r="54720" spans="26:28" x14ac:dyDescent="0.3">
      <c r="Z54720" s="102"/>
      <c r="AA54720" s="102"/>
      <c r="AB54720" s="102"/>
    </row>
    <row r="54721" spans="26:28" x14ac:dyDescent="0.3">
      <c r="Z54721" s="102"/>
      <c r="AA54721" s="102"/>
      <c r="AB54721" s="102"/>
    </row>
    <row r="54722" spans="26:28" x14ac:dyDescent="0.3">
      <c r="Z54722" s="102"/>
      <c r="AA54722" s="102"/>
      <c r="AB54722" s="102"/>
    </row>
    <row r="54723" spans="26:28" x14ac:dyDescent="0.3">
      <c r="Z54723" s="102"/>
      <c r="AA54723" s="102"/>
      <c r="AB54723" s="102"/>
    </row>
    <row r="54724" spans="26:28" x14ac:dyDescent="0.3">
      <c r="Z54724" s="102"/>
      <c r="AA54724" s="102"/>
      <c r="AB54724" s="102"/>
    </row>
    <row r="54725" spans="26:28" x14ac:dyDescent="0.3">
      <c r="Z54725" s="102"/>
      <c r="AA54725" s="102"/>
      <c r="AB54725" s="102"/>
    </row>
    <row r="54726" spans="26:28" x14ac:dyDescent="0.3">
      <c r="Z54726" s="102"/>
      <c r="AA54726" s="102"/>
      <c r="AB54726" s="102"/>
    </row>
    <row r="54727" spans="26:28" x14ac:dyDescent="0.3">
      <c r="Z54727" s="102"/>
      <c r="AA54727" s="102"/>
      <c r="AB54727" s="102"/>
    </row>
    <row r="54728" spans="26:28" x14ac:dyDescent="0.3">
      <c r="Z54728" s="102"/>
      <c r="AA54728" s="102"/>
      <c r="AB54728" s="102"/>
    </row>
    <row r="54729" spans="26:28" x14ac:dyDescent="0.3">
      <c r="Z54729" s="102"/>
      <c r="AA54729" s="102"/>
      <c r="AB54729" s="102"/>
    </row>
    <row r="54730" spans="26:28" x14ac:dyDescent="0.3">
      <c r="Z54730" s="102"/>
      <c r="AA54730" s="102"/>
      <c r="AB54730" s="102"/>
    </row>
    <row r="54731" spans="26:28" x14ac:dyDescent="0.3">
      <c r="Z54731" s="102"/>
      <c r="AA54731" s="102"/>
      <c r="AB54731" s="102"/>
    </row>
    <row r="54732" spans="26:28" x14ac:dyDescent="0.3">
      <c r="Z54732" s="102"/>
      <c r="AA54732" s="102"/>
      <c r="AB54732" s="102"/>
    </row>
    <row r="54733" spans="26:28" x14ac:dyDescent="0.3">
      <c r="Z54733" s="102"/>
      <c r="AA54733" s="102"/>
      <c r="AB54733" s="102"/>
    </row>
    <row r="54734" spans="26:28" x14ac:dyDescent="0.3">
      <c r="Z54734" s="102"/>
      <c r="AA54734" s="102"/>
      <c r="AB54734" s="102"/>
    </row>
    <row r="54735" spans="26:28" x14ac:dyDescent="0.3">
      <c r="Z54735" s="102"/>
      <c r="AA54735" s="102"/>
      <c r="AB54735" s="102"/>
    </row>
    <row r="54736" spans="26:28" x14ac:dyDescent="0.3">
      <c r="Z54736" s="102"/>
      <c r="AA54736" s="102"/>
      <c r="AB54736" s="102"/>
    </row>
    <row r="54737" spans="26:28" x14ac:dyDescent="0.3">
      <c r="Z54737" s="102"/>
      <c r="AA54737" s="102"/>
      <c r="AB54737" s="102"/>
    </row>
    <row r="54738" spans="26:28" x14ac:dyDescent="0.3">
      <c r="Z54738" s="102"/>
      <c r="AA54738" s="102"/>
      <c r="AB54738" s="102"/>
    </row>
    <row r="54739" spans="26:28" x14ac:dyDescent="0.3">
      <c r="Z54739" s="102"/>
      <c r="AA54739" s="102"/>
      <c r="AB54739" s="102"/>
    </row>
    <row r="54740" spans="26:28" x14ac:dyDescent="0.3">
      <c r="Z54740" s="102"/>
      <c r="AA54740" s="102"/>
      <c r="AB54740" s="102"/>
    </row>
    <row r="54741" spans="26:28" x14ac:dyDescent="0.3">
      <c r="Z54741" s="102"/>
      <c r="AA54741" s="102"/>
      <c r="AB54741" s="102"/>
    </row>
    <row r="54742" spans="26:28" x14ac:dyDescent="0.3">
      <c r="Z54742" s="102"/>
      <c r="AA54742" s="102"/>
      <c r="AB54742" s="102"/>
    </row>
    <row r="54743" spans="26:28" x14ac:dyDescent="0.3">
      <c r="Z54743" s="102"/>
      <c r="AA54743" s="102"/>
      <c r="AB54743" s="102"/>
    </row>
    <row r="54744" spans="26:28" x14ac:dyDescent="0.3">
      <c r="Z54744" s="102"/>
      <c r="AA54744" s="102"/>
      <c r="AB54744" s="102"/>
    </row>
    <row r="54745" spans="26:28" x14ac:dyDescent="0.3">
      <c r="Z54745" s="102"/>
      <c r="AA54745" s="102"/>
      <c r="AB54745" s="102"/>
    </row>
    <row r="54746" spans="26:28" x14ac:dyDescent="0.3">
      <c r="Z54746" s="102"/>
      <c r="AA54746" s="102"/>
      <c r="AB54746" s="102"/>
    </row>
    <row r="54747" spans="26:28" x14ac:dyDescent="0.3">
      <c r="Z54747" s="102"/>
      <c r="AA54747" s="102"/>
      <c r="AB54747" s="102"/>
    </row>
    <row r="54748" spans="26:28" x14ac:dyDescent="0.3">
      <c r="Z54748" s="102"/>
      <c r="AA54748" s="102"/>
      <c r="AB54748" s="102"/>
    </row>
    <row r="54749" spans="26:28" x14ac:dyDescent="0.3">
      <c r="Z54749" s="102"/>
      <c r="AA54749" s="102"/>
      <c r="AB54749" s="102"/>
    </row>
    <row r="54750" spans="26:28" x14ac:dyDescent="0.3">
      <c r="Z54750" s="102"/>
      <c r="AA54750" s="102"/>
      <c r="AB54750" s="102"/>
    </row>
    <row r="54751" spans="26:28" x14ac:dyDescent="0.3">
      <c r="Z54751" s="102"/>
      <c r="AA54751" s="102"/>
      <c r="AB54751" s="102"/>
    </row>
    <row r="54752" spans="26:28" x14ac:dyDescent="0.3">
      <c r="Z54752" s="102"/>
      <c r="AA54752" s="102"/>
      <c r="AB54752" s="102"/>
    </row>
    <row r="54753" spans="26:28" x14ac:dyDescent="0.3">
      <c r="Z54753" s="102"/>
      <c r="AA54753" s="102"/>
      <c r="AB54753" s="102"/>
    </row>
    <row r="54754" spans="26:28" x14ac:dyDescent="0.3">
      <c r="Z54754" s="102"/>
      <c r="AA54754" s="102"/>
      <c r="AB54754" s="102"/>
    </row>
    <row r="54755" spans="26:28" x14ac:dyDescent="0.3">
      <c r="Z54755" s="102"/>
      <c r="AA54755" s="102"/>
      <c r="AB54755" s="102"/>
    </row>
    <row r="54756" spans="26:28" x14ac:dyDescent="0.3">
      <c r="Z54756" s="102"/>
      <c r="AA54756" s="102"/>
      <c r="AB54756" s="102"/>
    </row>
    <row r="54757" spans="26:28" x14ac:dyDescent="0.3">
      <c r="Z54757" s="102"/>
      <c r="AA54757" s="102"/>
      <c r="AB54757" s="102"/>
    </row>
    <row r="54758" spans="26:28" x14ac:dyDescent="0.3">
      <c r="Z54758" s="102"/>
      <c r="AA54758" s="102"/>
      <c r="AB54758" s="102"/>
    </row>
    <row r="54759" spans="26:28" x14ac:dyDescent="0.3">
      <c r="Z54759" s="102"/>
      <c r="AA54759" s="102"/>
      <c r="AB54759" s="102"/>
    </row>
    <row r="54760" spans="26:28" x14ac:dyDescent="0.3">
      <c r="Z54760" s="102"/>
      <c r="AA54760" s="102"/>
      <c r="AB54760" s="102"/>
    </row>
    <row r="54761" spans="26:28" x14ac:dyDescent="0.3">
      <c r="Z54761" s="102"/>
      <c r="AA54761" s="102"/>
      <c r="AB54761" s="102"/>
    </row>
    <row r="54762" spans="26:28" x14ac:dyDescent="0.3">
      <c r="Z54762" s="102"/>
      <c r="AA54762" s="102"/>
      <c r="AB54762" s="102"/>
    </row>
    <row r="54763" spans="26:28" x14ac:dyDescent="0.3">
      <c r="Z54763" s="102"/>
      <c r="AA54763" s="102"/>
      <c r="AB54763" s="102"/>
    </row>
    <row r="54764" spans="26:28" x14ac:dyDescent="0.3">
      <c r="Z54764" s="102"/>
      <c r="AA54764" s="102"/>
      <c r="AB54764" s="102"/>
    </row>
    <row r="54765" spans="26:28" x14ac:dyDescent="0.3">
      <c r="Z54765" s="102"/>
      <c r="AA54765" s="102"/>
      <c r="AB54765" s="102"/>
    </row>
    <row r="54766" spans="26:28" x14ac:dyDescent="0.3">
      <c r="Z54766" s="102"/>
      <c r="AA54766" s="102"/>
      <c r="AB54766" s="102"/>
    </row>
    <row r="54767" spans="26:28" x14ac:dyDescent="0.3">
      <c r="Z54767" s="102"/>
      <c r="AA54767" s="102"/>
      <c r="AB54767" s="102"/>
    </row>
    <row r="54768" spans="26:28" x14ac:dyDescent="0.3">
      <c r="Z54768" s="102"/>
      <c r="AA54768" s="102"/>
      <c r="AB54768" s="102"/>
    </row>
    <row r="54769" spans="26:28" x14ac:dyDescent="0.3">
      <c r="Z54769" s="102"/>
      <c r="AA54769" s="102"/>
      <c r="AB54769" s="102"/>
    </row>
    <row r="54770" spans="26:28" x14ac:dyDescent="0.3">
      <c r="Z54770" s="102"/>
      <c r="AA54770" s="102"/>
      <c r="AB54770" s="102"/>
    </row>
    <row r="54771" spans="26:28" x14ac:dyDescent="0.3">
      <c r="Z54771" s="102"/>
      <c r="AA54771" s="102"/>
      <c r="AB54771" s="102"/>
    </row>
    <row r="54772" spans="26:28" x14ac:dyDescent="0.3">
      <c r="Z54772" s="102"/>
      <c r="AA54772" s="102"/>
      <c r="AB54772" s="102"/>
    </row>
    <row r="54773" spans="26:28" x14ac:dyDescent="0.3">
      <c r="Z54773" s="102"/>
      <c r="AA54773" s="102"/>
      <c r="AB54773" s="102"/>
    </row>
    <row r="54774" spans="26:28" x14ac:dyDescent="0.3">
      <c r="Z54774" s="102"/>
      <c r="AA54774" s="102"/>
      <c r="AB54774" s="102"/>
    </row>
    <row r="54775" spans="26:28" x14ac:dyDescent="0.3">
      <c r="Z54775" s="102"/>
      <c r="AA54775" s="102"/>
      <c r="AB54775" s="102"/>
    </row>
    <row r="54776" spans="26:28" x14ac:dyDescent="0.3">
      <c r="Z54776" s="102"/>
      <c r="AA54776" s="102"/>
      <c r="AB54776" s="102"/>
    </row>
    <row r="54777" spans="26:28" x14ac:dyDescent="0.3">
      <c r="Z54777" s="102"/>
      <c r="AA54777" s="102"/>
      <c r="AB54777" s="102"/>
    </row>
    <row r="54778" spans="26:28" x14ac:dyDescent="0.3">
      <c r="Z54778" s="102"/>
      <c r="AA54778" s="102"/>
      <c r="AB54778" s="102"/>
    </row>
    <row r="54779" spans="26:28" x14ac:dyDescent="0.3">
      <c r="Z54779" s="102"/>
      <c r="AA54779" s="102"/>
      <c r="AB54779" s="102"/>
    </row>
    <row r="54780" spans="26:28" x14ac:dyDescent="0.3">
      <c r="Z54780" s="102"/>
      <c r="AA54780" s="102"/>
      <c r="AB54780" s="102"/>
    </row>
    <row r="54781" spans="26:28" x14ac:dyDescent="0.3">
      <c r="Z54781" s="102"/>
      <c r="AA54781" s="102"/>
      <c r="AB54781" s="102"/>
    </row>
    <row r="54782" spans="26:28" x14ac:dyDescent="0.3">
      <c r="Z54782" s="102"/>
      <c r="AA54782" s="102"/>
      <c r="AB54782" s="102"/>
    </row>
    <row r="54783" spans="26:28" x14ac:dyDescent="0.3">
      <c r="Z54783" s="102"/>
      <c r="AA54783" s="102"/>
      <c r="AB54783" s="102"/>
    </row>
    <row r="54784" spans="26:28" x14ac:dyDescent="0.3">
      <c r="Z54784" s="102"/>
      <c r="AA54784" s="102"/>
      <c r="AB54784" s="102"/>
    </row>
    <row r="54785" spans="26:28" x14ac:dyDescent="0.3">
      <c r="Z54785" s="102"/>
      <c r="AA54785" s="102"/>
      <c r="AB54785" s="102"/>
    </row>
    <row r="54786" spans="26:28" x14ac:dyDescent="0.3">
      <c r="Z54786" s="102"/>
      <c r="AA54786" s="102"/>
      <c r="AB54786" s="102"/>
    </row>
    <row r="54787" spans="26:28" x14ac:dyDescent="0.3">
      <c r="Z54787" s="102"/>
      <c r="AA54787" s="102"/>
      <c r="AB54787" s="102"/>
    </row>
    <row r="54788" spans="26:28" x14ac:dyDescent="0.3">
      <c r="Z54788" s="102"/>
      <c r="AA54788" s="102"/>
      <c r="AB54788" s="102"/>
    </row>
    <row r="54789" spans="26:28" x14ac:dyDescent="0.3">
      <c r="Z54789" s="102"/>
      <c r="AA54789" s="102"/>
      <c r="AB54789" s="102"/>
    </row>
    <row r="54790" spans="26:28" x14ac:dyDescent="0.3">
      <c r="Z54790" s="102"/>
      <c r="AA54790" s="102"/>
      <c r="AB54790" s="102"/>
    </row>
    <row r="54791" spans="26:28" x14ac:dyDescent="0.3">
      <c r="Z54791" s="102"/>
      <c r="AA54791" s="102"/>
      <c r="AB54791" s="102"/>
    </row>
    <row r="54792" spans="26:28" x14ac:dyDescent="0.3">
      <c r="Z54792" s="102"/>
      <c r="AA54792" s="102"/>
      <c r="AB54792" s="102"/>
    </row>
    <row r="54793" spans="26:28" x14ac:dyDescent="0.3">
      <c r="Z54793" s="102"/>
      <c r="AA54793" s="102"/>
      <c r="AB54793" s="102"/>
    </row>
    <row r="54794" spans="26:28" x14ac:dyDescent="0.3">
      <c r="Z54794" s="102"/>
      <c r="AA54794" s="102"/>
      <c r="AB54794" s="102"/>
    </row>
    <row r="54795" spans="26:28" x14ac:dyDescent="0.3">
      <c r="Z54795" s="102"/>
      <c r="AA54795" s="102"/>
      <c r="AB54795" s="102"/>
    </row>
    <row r="54796" spans="26:28" x14ac:dyDescent="0.3">
      <c r="Z54796" s="102"/>
      <c r="AA54796" s="102"/>
      <c r="AB54796" s="102"/>
    </row>
    <row r="54797" spans="26:28" x14ac:dyDescent="0.3">
      <c r="Z54797" s="102"/>
      <c r="AA54797" s="102"/>
      <c r="AB54797" s="102"/>
    </row>
    <row r="54798" spans="26:28" x14ac:dyDescent="0.3">
      <c r="Z54798" s="102"/>
      <c r="AA54798" s="102"/>
      <c r="AB54798" s="102"/>
    </row>
    <row r="54799" spans="26:28" x14ac:dyDescent="0.3">
      <c r="Z54799" s="102"/>
      <c r="AA54799" s="102"/>
      <c r="AB54799" s="102"/>
    </row>
    <row r="54800" spans="26:28" x14ac:dyDescent="0.3">
      <c r="Z54800" s="102"/>
      <c r="AA54800" s="102"/>
      <c r="AB54800" s="102"/>
    </row>
    <row r="54801" spans="26:28" x14ac:dyDescent="0.3">
      <c r="Z54801" s="102"/>
      <c r="AA54801" s="102"/>
      <c r="AB54801" s="102"/>
    </row>
    <row r="54802" spans="26:28" x14ac:dyDescent="0.3">
      <c r="Z54802" s="102"/>
      <c r="AA54802" s="102"/>
      <c r="AB54802" s="102"/>
    </row>
    <row r="54803" spans="26:28" x14ac:dyDescent="0.3">
      <c r="Z54803" s="102"/>
      <c r="AA54803" s="102"/>
      <c r="AB54803" s="102"/>
    </row>
    <row r="54804" spans="26:28" x14ac:dyDescent="0.3">
      <c r="Z54804" s="102"/>
      <c r="AA54804" s="102"/>
      <c r="AB54804" s="102"/>
    </row>
    <row r="54805" spans="26:28" x14ac:dyDescent="0.3">
      <c r="Z54805" s="102"/>
      <c r="AA54805" s="102"/>
      <c r="AB54805" s="102"/>
    </row>
    <row r="54806" spans="26:28" x14ac:dyDescent="0.3">
      <c r="Z54806" s="102"/>
      <c r="AA54806" s="102"/>
      <c r="AB54806" s="102"/>
    </row>
    <row r="54807" spans="26:28" x14ac:dyDescent="0.3">
      <c r="Z54807" s="102"/>
      <c r="AA54807" s="102"/>
      <c r="AB54807" s="102"/>
    </row>
    <row r="54808" spans="26:28" x14ac:dyDescent="0.3">
      <c r="Z54808" s="102"/>
      <c r="AA54808" s="102"/>
      <c r="AB54808" s="102"/>
    </row>
    <row r="54809" spans="26:28" x14ac:dyDescent="0.3">
      <c r="Z54809" s="102"/>
      <c r="AA54809" s="102"/>
      <c r="AB54809" s="102"/>
    </row>
    <row r="54810" spans="26:28" x14ac:dyDescent="0.3">
      <c r="Z54810" s="102"/>
      <c r="AA54810" s="102"/>
      <c r="AB54810" s="102"/>
    </row>
    <row r="54811" spans="26:28" x14ac:dyDescent="0.3">
      <c r="Z54811" s="102"/>
      <c r="AA54811" s="102"/>
      <c r="AB54811" s="102"/>
    </row>
    <row r="54812" spans="26:28" x14ac:dyDescent="0.3">
      <c r="Z54812" s="102"/>
      <c r="AA54812" s="102"/>
      <c r="AB54812" s="102"/>
    </row>
    <row r="54813" spans="26:28" x14ac:dyDescent="0.3">
      <c r="Z54813" s="102"/>
      <c r="AA54813" s="102"/>
      <c r="AB54813" s="102"/>
    </row>
    <row r="54814" spans="26:28" x14ac:dyDescent="0.3">
      <c r="Z54814" s="102"/>
      <c r="AA54814" s="102"/>
      <c r="AB54814" s="102"/>
    </row>
    <row r="54815" spans="26:28" x14ac:dyDescent="0.3">
      <c r="Z54815" s="102"/>
      <c r="AA54815" s="102"/>
      <c r="AB54815" s="102"/>
    </row>
    <row r="54816" spans="26:28" x14ac:dyDescent="0.3">
      <c r="Z54816" s="102"/>
      <c r="AA54816" s="102"/>
      <c r="AB54816" s="102"/>
    </row>
    <row r="54817" spans="26:28" x14ac:dyDescent="0.3">
      <c r="Z54817" s="102"/>
      <c r="AA54817" s="102"/>
      <c r="AB54817" s="102"/>
    </row>
    <row r="54818" spans="26:28" x14ac:dyDescent="0.3">
      <c r="Z54818" s="102"/>
      <c r="AA54818" s="102"/>
      <c r="AB54818" s="102"/>
    </row>
    <row r="54819" spans="26:28" x14ac:dyDescent="0.3">
      <c r="Z54819" s="102"/>
      <c r="AA54819" s="102"/>
      <c r="AB54819" s="102"/>
    </row>
    <row r="54820" spans="26:28" x14ac:dyDescent="0.3">
      <c r="Z54820" s="102"/>
      <c r="AA54820" s="102"/>
      <c r="AB54820" s="102"/>
    </row>
    <row r="54821" spans="26:28" x14ac:dyDescent="0.3">
      <c r="Z54821" s="102"/>
      <c r="AA54821" s="102"/>
      <c r="AB54821" s="102"/>
    </row>
    <row r="54822" spans="26:28" x14ac:dyDescent="0.3">
      <c r="Z54822" s="102"/>
      <c r="AA54822" s="102"/>
      <c r="AB54822" s="102"/>
    </row>
    <row r="54823" spans="26:28" x14ac:dyDescent="0.3">
      <c r="Z54823" s="102"/>
      <c r="AA54823" s="102"/>
      <c r="AB54823" s="102"/>
    </row>
    <row r="54824" spans="26:28" x14ac:dyDescent="0.3">
      <c r="Z54824" s="102"/>
      <c r="AA54824" s="102"/>
      <c r="AB54824" s="102"/>
    </row>
    <row r="54825" spans="26:28" x14ac:dyDescent="0.3">
      <c r="Z54825" s="102"/>
      <c r="AA54825" s="102"/>
      <c r="AB54825" s="102"/>
    </row>
    <row r="54826" spans="26:28" x14ac:dyDescent="0.3">
      <c r="Z54826" s="102"/>
      <c r="AA54826" s="102"/>
      <c r="AB54826" s="102"/>
    </row>
    <row r="54827" spans="26:28" x14ac:dyDescent="0.3">
      <c r="Z54827" s="102"/>
      <c r="AA54827" s="102"/>
      <c r="AB54827" s="102"/>
    </row>
    <row r="54828" spans="26:28" x14ac:dyDescent="0.3">
      <c r="Z54828" s="102"/>
      <c r="AA54828" s="102"/>
      <c r="AB54828" s="102"/>
    </row>
    <row r="54829" spans="26:28" x14ac:dyDescent="0.3">
      <c r="Z54829" s="102"/>
      <c r="AA54829" s="102"/>
      <c r="AB54829" s="102"/>
    </row>
    <row r="54830" spans="26:28" x14ac:dyDescent="0.3">
      <c r="Z54830" s="102"/>
      <c r="AA54830" s="102"/>
      <c r="AB54830" s="102"/>
    </row>
    <row r="54831" spans="26:28" x14ac:dyDescent="0.3">
      <c r="Z54831" s="102"/>
      <c r="AA54831" s="102"/>
      <c r="AB54831" s="102"/>
    </row>
    <row r="54832" spans="26:28" x14ac:dyDescent="0.3">
      <c r="Z54832" s="102"/>
      <c r="AA54832" s="102"/>
      <c r="AB54832" s="102"/>
    </row>
    <row r="54833" spans="26:28" x14ac:dyDescent="0.3">
      <c r="Z54833" s="102"/>
      <c r="AA54833" s="102"/>
      <c r="AB54833" s="102"/>
    </row>
    <row r="54834" spans="26:28" x14ac:dyDescent="0.3">
      <c r="Z54834" s="102"/>
      <c r="AA54834" s="102"/>
      <c r="AB54834" s="102"/>
    </row>
    <row r="54835" spans="26:28" x14ac:dyDescent="0.3">
      <c r="Z54835" s="102"/>
      <c r="AA54835" s="102"/>
      <c r="AB54835" s="102"/>
    </row>
    <row r="54836" spans="26:28" x14ac:dyDescent="0.3">
      <c r="Z54836" s="102"/>
      <c r="AA54836" s="102"/>
      <c r="AB54836" s="102"/>
    </row>
    <row r="54837" spans="26:28" x14ac:dyDescent="0.3">
      <c r="Z54837" s="102"/>
      <c r="AA54837" s="102"/>
      <c r="AB54837" s="102"/>
    </row>
    <row r="54838" spans="26:28" x14ac:dyDescent="0.3">
      <c r="Z54838" s="102"/>
      <c r="AA54838" s="102"/>
      <c r="AB54838" s="102"/>
    </row>
    <row r="54839" spans="26:28" x14ac:dyDescent="0.3">
      <c r="Z54839" s="102"/>
      <c r="AA54839" s="102"/>
      <c r="AB54839" s="102"/>
    </row>
    <row r="54840" spans="26:28" x14ac:dyDescent="0.3">
      <c r="Z54840" s="102"/>
      <c r="AA54840" s="102"/>
      <c r="AB54840" s="102"/>
    </row>
    <row r="54841" spans="26:28" x14ac:dyDescent="0.3">
      <c r="Z54841" s="102"/>
      <c r="AA54841" s="102"/>
      <c r="AB54841" s="102"/>
    </row>
    <row r="54842" spans="26:28" x14ac:dyDescent="0.3">
      <c r="Z54842" s="102"/>
      <c r="AA54842" s="102"/>
      <c r="AB54842" s="102"/>
    </row>
    <row r="54843" spans="26:28" x14ac:dyDescent="0.3">
      <c r="Z54843" s="102"/>
      <c r="AA54843" s="102"/>
      <c r="AB54843" s="102"/>
    </row>
    <row r="54844" spans="26:28" x14ac:dyDescent="0.3">
      <c r="Z54844" s="102"/>
      <c r="AA54844" s="102"/>
      <c r="AB54844" s="102"/>
    </row>
    <row r="54845" spans="26:28" x14ac:dyDescent="0.3">
      <c r="Z54845" s="102"/>
      <c r="AA54845" s="102"/>
      <c r="AB54845" s="102"/>
    </row>
    <row r="54846" spans="26:28" x14ac:dyDescent="0.3">
      <c r="Z54846" s="102"/>
      <c r="AA54846" s="102"/>
      <c r="AB54846" s="102"/>
    </row>
    <row r="54847" spans="26:28" x14ac:dyDescent="0.3">
      <c r="Z54847" s="102"/>
      <c r="AA54847" s="102"/>
      <c r="AB54847" s="102"/>
    </row>
    <row r="54848" spans="26:28" x14ac:dyDescent="0.3">
      <c r="Z54848" s="102"/>
      <c r="AA54848" s="102"/>
      <c r="AB54848" s="102"/>
    </row>
    <row r="54849" spans="26:28" x14ac:dyDescent="0.3">
      <c r="Z54849" s="102"/>
      <c r="AA54849" s="102"/>
      <c r="AB54849" s="102"/>
    </row>
    <row r="54850" spans="26:28" x14ac:dyDescent="0.3">
      <c r="Z54850" s="102"/>
      <c r="AA54850" s="102"/>
      <c r="AB54850" s="102"/>
    </row>
    <row r="54851" spans="26:28" x14ac:dyDescent="0.3">
      <c r="Z54851" s="102"/>
      <c r="AA54851" s="102"/>
      <c r="AB54851" s="102"/>
    </row>
    <row r="54852" spans="26:28" x14ac:dyDescent="0.3">
      <c r="Z54852" s="102"/>
      <c r="AA54852" s="102"/>
      <c r="AB54852" s="102"/>
    </row>
    <row r="54853" spans="26:28" x14ac:dyDescent="0.3">
      <c r="Z54853" s="102"/>
      <c r="AA54853" s="102"/>
      <c r="AB54853" s="102"/>
    </row>
    <row r="54854" spans="26:28" x14ac:dyDescent="0.3">
      <c r="Z54854" s="102"/>
      <c r="AA54854" s="102"/>
      <c r="AB54854" s="102"/>
    </row>
    <row r="54855" spans="26:28" x14ac:dyDescent="0.3">
      <c r="Z54855" s="102"/>
      <c r="AA54855" s="102"/>
      <c r="AB54855" s="102"/>
    </row>
    <row r="54856" spans="26:28" x14ac:dyDescent="0.3">
      <c r="Z54856" s="102"/>
      <c r="AA54856" s="102"/>
      <c r="AB54856" s="102"/>
    </row>
    <row r="54857" spans="26:28" x14ac:dyDescent="0.3">
      <c r="Z54857" s="102"/>
      <c r="AA54857" s="102"/>
      <c r="AB54857" s="102"/>
    </row>
    <row r="54858" spans="26:28" x14ac:dyDescent="0.3">
      <c r="Z54858" s="102"/>
      <c r="AA54858" s="102"/>
      <c r="AB54858" s="102"/>
    </row>
    <row r="54859" spans="26:28" x14ac:dyDescent="0.3">
      <c r="Z54859" s="102"/>
      <c r="AA54859" s="102"/>
      <c r="AB54859" s="102"/>
    </row>
    <row r="54860" spans="26:28" x14ac:dyDescent="0.3">
      <c r="Z54860" s="102"/>
      <c r="AA54860" s="102"/>
      <c r="AB54860" s="102"/>
    </row>
    <row r="54861" spans="26:28" x14ac:dyDescent="0.3">
      <c r="Z54861" s="102"/>
      <c r="AA54861" s="102"/>
      <c r="AB54861" s="102"/>
    </row>
    <row r="54862" spans="26:28" x14ac:dyDescent="0.3">
      <c r="Z54862" s="102"/>
      <c r="AA54862" s="102"/>
      <c r="AB54862" s="102"/>
    </row>
    <row r="54863" spans="26:28" x14ac:dyDescent="0.3">
      <c r="Z54863" s="102"/>
      <c r="AA54863" s="102"/>
      <c r="AB54863" s="102"/>
    </row>
    <row r="54864" spans="26:28" x14ac:dyDescent="0.3">
      <c r="Z54864" s="102"/>
      <c r="AA54864" s="102"/>
      <c r="AB54864" s="102"/>
    </row>
    <row r="54865" spans="26:28" x14ac:dyDescent="0.3">
      <c r="Z54865" s="102"/>
      <c r="AA54865" s="102"/>
      <c r="AB54865" s="102"/>
    </row>
    <row r="54866" spans="26:28" x14ac:dyDescent="0.3">
      <c r="Z54866" s="102"/>
      <c r="AA54866" s="102"/>
      <c r="AB54866" s="102"/>
    </row>
    <row r="54867" spans="26:28" x14ac:dyDescent="0.3">
      <c r="Z54867" s="102"/>
      <c r="AA54867" s="102"/>
      <c r="AB54867" s="102"/>
    </row>
    <row r="54868" spans="26:28" x14ac:dyDescent="0.3">
      <c r="Z54868" s="102"/>
      <c r="AA54868" s="102"/>
      <c r="AB54868" s="102"/>
    </row>
    <row r="54869" spans="26:28" x14ac:dyDescent="0.3">
      <c r="Z54869" s="102"/>
      <c r="AA54869" s="102"/>
      <c r="AB54869" s="102"/>
    </row>
    <row r="54870" spans="26:28" x14ac:dyDescent="0.3">
      <c r="Z54870" s="102"/>
      <c r="AA54870" s="102"/>
      <c r="AB54870" s="102"/>
    </row>
    <row r="54871" spans="26:28" x14ac:dyDescent="0.3">
      <c r="Z54871" s="102"/>
      <c r="AA54871" s="102"/>
      <c r="AB54871" s="102"/>
    </row>
    <row r="54872" spans="26:28" x14ac:dyDescent="0.3">
      <c r="Z54872" s="102"/>
      <c r="AA54872" s="102"/>
      <c r="AB54872" s="102"/>
    </row>
    <row r="54873" spans="26:28" x14ac:dyDescent="0.3">
      <c r="Z54873" s="102"/>
      <c r="AA54873" s="102"/>
      <c r="AB54873" s="102"/>
    </row>
    <row r="54874" spans="26:28" x14ac:dyDescent="0.3">
      <c r="Z54874" s="102"/>
      <c r="AA54874" s="102"/>
      <c r="AB54874" s="102"/>
    </row>
    <row r="54875" spans="26:28" x14ac:dyDescent="0.3">
      <c r="Z54875" s="102"/>
      <c r="AA54875" s="102"/>
      <c r="AB54875" s="102"/>
    </row>
    <row r="54876" spans="26:28" x14ac:dyDescent="0.3">
      <c r="Z54876" s="102"/>
      <c r="AA54876" s="102"/>
      <c r="AB54876" s="102"/>
    </row>
    <row r="54877" spans="26:28" x14ac:dyDescent="0.3">
      <c r="Z54877" s="102"/>
      <c r="AA54877" s="102"/>
      <c r="AB54877" s="102"/>
    </row>
    <row r="54878" spans="26:28" x14ac:dyDescent="0.3">
      <c r="Z54878" s="102"/>
      <c r="AA54878" s="102"/>
      <c r="AB54878" s="102"/>
    </row>
    <row r="54879" spans="26:28" x14ac:dyDescent="0.3">
      <c r="Z54879" s="102"/>
      <c r="AA54879" s="102"/>
      <c r="AB54879" s="102"/>
    </row>
    <row r="54880" spans="26:28" x14ac:dyDescent="0.3">
      <c r="Z54880" s="102"/>
      <c r="AA54880" s="102"/>
      <c r="AB54880" s="102"/>
    </row>
    <row r="54881" spans="26:28" x14ac:dyDescent="0.3">
      <c r="Z54881" s="102"/>
      <c r="AA54881" s="102"/>
      <c r="AB54881" s="102"/>
    </row>
    <row r="54882" spans="26:28" x14ac:dyDescent="0.3">
      <c r="Z54882" s="102"/>
      <c r="AA54882" s="102"/>
      <c r="AB54882" s="102"/>
    </row>
    <row r="54883" spans="26:28" x14ac:dyDescent="0.3">
      <c r="Z54883" s="102"/>
      <c r="AA54883" s="102"/>
      <c r="AB54883" s="102"/>
    </row>
    <row r="54884" spans="26:28" x14ac:dyDescent="0.3">
      <c r="Z54884" s="102"/>
      <c r="AA54884" s="102"/>
      <c r="AB54884" s="102"/>
    </row>
    <row r="54885" spans="26:28" x14ac:dyDescent="0.3">
      <c r="Z54885" s="102"/>
      <c r="AA54885" s="102"/>
      <c r="AB54885" s="102"/>
    </row>
    <row r="54886" spans="26:28" x14ac:dyDescent="0.3">
      <c r="Z54886" s="102"/>
      <c r="AA54886" s="102"/>
      <c r="AB54886" s="102"/>
    </row>
    <row r="54887" spans="26:28" x14ac:dyDescent="0.3">
      <c r="Z54887" s="102"/>
      <c r="AA54887" s="102"/>
      <c r="AB54887" s="102"/>
    </row>
    <row r="54888" spans="26:28" x14ac:dyDescent="0.3">
      <c r="Z54888" s="102"/>
      <c r="AA54888" s="102"/>
      <c r="AB54888" s="102"/>
    </row>
    <row r="54889" spans="26:28" x14ac:dyDescent="0.3">
      <c r="Z54889" s="102"/>
      <c r="AA54889" s="102"/>
      <c r="AB54889" s="102"/>
    </row>
    <row r="54890" spans="26:28" x14ac:dyDescent="0.3">
      <c r="Z54890" s="102"/>
      <c r="AA54890" s="102"/>
      <c r="AB54890" s="102"/>
    </row>
    <row r="54891" spans="26:28" x14ac:dyDescent="0.3">
      <c r="Z54891" s="102"/>
      <c r="AA54891" s="102"/>
      <c r="AB54891" s="102"/>
    </row>
    <row r="54892" spans="26:28" x14ac:dyDescent="0.3">
      <c r="Z54892" s="102"/>
      <c r="AA54892" s="102"/>
      <c r="AB54892" s="102"/>
    </row>
    <row r="54893" spans="26:28" x14ac:dyDescent="0.3">
      <c r="Z54893" s="102"/>
      <c r="AA54893" s="102"/>
      <c r="AB54893" s="102"/>
    </row>
    <row r="54894" spans="26:28" x14ac:dyDescent="0.3">
      <c r="Z54894" s="102"/>
      <c r="AA54894" s="102"/>
      <c r="AB54894" s="102"/>
    </row>
    <row r="54895" spans="26:28" x14ac:dyDescent="0.3">
      <c r="Z54895" s="102"/>
      <c r="AA54895" s="102"/>
      <c r="AB54895" s="102"/>
    </row>
    <row r="54896" spans="26:28" x14ac:dyDescent="0.3">
      <c r="Z54896" s="102"/>
      <c r="AA54896" s="102"/>
      <c r="AB54896" s="102"/>
    </row>
    <row r="54897" spans="26:28" x14ac:dyDescent="0.3">
      <c r="Z54897" s="102"/>
      <c r="AA54897" s="102"/>
      <c r="AB54897" s="102"/>
    </row>
    <row r="54898" spans="26:28" x14ac:dyDescent="0.3">
      <c r="Z54898" s="102"/>
      <c r="AA54898" s="102"/>
      <c r="AB54898" s="102"/>
    </row>
    <row r="54899" spans="26:28" x14ac:dyDescent="0.3">
      <c r="Z54899" s="102"/>
      <c r="AA54899" s="102"/>
      <c r="AB54899" s="102"/>
    </row>
    <row r="54900" spans="26:28" x14ac:dyDescent="0.3">
      <c r="Z54900" s="102"/>
      <c r="AA54900" s="102"/>
      <c r="AB54900" s="102"/>
    </row>
    <row r="54901" spans="26:28" x14ac:dyDescent="0.3">
      <c r="Z54901" s="102"/>
      <c r="AA54901" s="102"/>
      <c r="AB54901" s="102"/>
    </row>
    <row r="54902" spans="26:28" x14ac:dyDescent="0.3">
      <c r="Z54902" s="102"/>
      <c r="AA54902" s="102"/>
      <c r="AB54902" s="102"/>
    </row>
    <row r="54903" spans="26:28" x14ac:dyDescent="0.3">
      <c r="Z54903" s="102"/>
      <c r="AA54903" s="102"/>
      <c r="AB54903" s="102"/>
    </row>
    <row r="54904" spans="26:28" x14ac:dyDescent="0.3">
      <c r="Z54904" s="102"/>
      <c r="AA54904" s="102"/>
      <c r="AB54904" s="102"/>
    </row>
    <row r="54905" spans="26:28" x14ac:dyDescent="0.3">
      <c r="Z54905" s="102"/>
      <c r="AA54905" s="102"/>
      <c r="AB54905" s="102"/>
    </row>
    <row r="54906" spans="26:28" x14ac:dyDescent="0.3">
      <c r="Z54906" s="102"/>
      <c r="AA54906" s="102"/>
      <c r="AB54906" s="102"/>
    </row>
    <row r="54907" spans="26:28" x14ac:dyDescent="0.3">
      <c r="Z54907" s="102"/>
      <c r="AA54907" s="102"/>
      <c r="AB54907" s="102"/>
    </row>
    <row r="54908" spans="26:28" x14ac:dyDescent="0.3">
      <c r="Z54908" s="102"/>
      <c r="AA54908" s="102"/>
      <c r="AB54908" s="102"/>
    </row>
    <row r="54909" spans="26:28" x14ac:dyDescent="0.3">
      <c r="Z54909" s="102"/>
      <c r="AA54909" s="102"/>
      <c r="AB54909" s="102"/>
    </row>
    <row r="54910" spans="26:28" x14ac:dyDescent="0.3">
      <c r="Z54910" s="102"/>
      <c r="AA54910" s="102"/>
      <c r="AB54910" s="102"/>
    </row>
    <row r="54911" spans="26:28" x14ac:dyDescent="0.3">
      <c r="Z54911" s="102"/>
      <c r="AA54911" s="102"/>
      <c r="AB54911" s="102"/>
    </row>
    <row r="54912" spans="26:28" x14ac:dyDescent="0.3">
      <c r="Z54912" s="102"/>
      <c r="AA54912" s="102"/>
      <c r="AB54912" s="102"/>
    </row>
    <row r="54913" spans="26:28" x14ac:dyDescent="0.3">
      <c r="Z54913" s="102"/>
      <c r="AA54913" s="102"/>
      <c r="AB54913" s="102"/>
    </row>
    <row r="54914" spans="26:28" x14ac:dyDescent="0.3">
      <c r="Z54914" s="102"/>
      <c r="AA54914" s="102"/>
      <c r="AB54914" s="102"/>
    </row>
    <row r="54915" spans="26:28" x14ac:dyDescent="0.3">
      <c r="Z54915" s="102"/>
      <c r="AA54915" s="102"/>
      <c r="AB54915" s="102"/>
    </row>
    <row r="54916" spans="26:28" x14ac:dyDescent="0.3">
      <c r="Z54916" s="102"/>
      <c r="AA54916" s="102"/>
      <c r="AB54916" s="102"/>
    </row>
    <row r="54917" spans="26:28" x14ac:dyDescent="0.3">
      <c r="Z54917" s="102"/>
      <c r="AA54917" s="102"/>
      <c r="AB54917" s="102"/>
    </row>
    <row r="54918" spans="26:28" x14ac:dyDescent="0.3">
      <c r="Z54918" s="102"/>
      <c r="AA54918" s="102"/>
      <c r="AB54918" s="102"/>
    </row>
    <row r="54919" spans="26:28" x14ac:dyDescent="0.3">
      <c r="Z54919" s="102"/>
      <c r="AA54919" s="102"/>
      <c r="AB54919" s="102"/>
    </row>
    <row r="54920" spans="26:28" x14ac:dyDescent="0.3">
      <c r="Z54920" s="102"/>
      <c r="AA54920" s="102"/>
      <c r="AB54920" s="102"/>
    </row>
    <row r="54921" spans="26:28" x14ac:dyDescent="0.3">
      <c r="Z54921" s="102"/>
      <c r="AA54921" s="102"/>
      <c r="AB54921" s="102"/>
    </row>
    <row r="54922" spans="26:28" x14ac:dyDescent="0.3">
      <c r="Z54922" s="102"/>
      <c r="AA54922" s="102"/>
      <c r="AB54922" s="102"/>
    </row>
    <row r="54923" spans="26:28" x14ac:dyDescent="0.3">
      <c r="Z54923" s="102"/>
      <c r="AA54923" s="102"/>
      <c r="AB54923" s="102"/>
    </row>
    <row r="54924" spans="26:28" x14ac:dyDescent="0.3">
      <c r="Z54924" s="102"/>
      <c r="AA54924" s="102"/>
      <c r="AB54924" s="102"/>
    </row>
    <row r="54925" spans="26:28" x14ac:dyDescent="0.3">
      <c r="Z54925" s="102"/>
      <c r="AA54925" s="102"/>
      <c r="AB54925" s="102"/>
    </row>
    <row r="54926" spans="26:28" x14ac:dyDescent="0.3">
      <c r="Z54926" s="102"/>
      <c r="AA54926" s="102"/>
      <c r="AB54926" s="102"/>
    </row>
    <row r="54927" spans="26:28" x14ac:dyDescent="0.3">
      <c r="Z54927" s="102"/>
      <c r="AA54927" s="102"/>
      <c r="AB54927" s="102"/>
    </row>
    <row r="54928" spans="26:28" x14ac:dyDescent="0.3">
      <c r="Z54928" s="102"/>
      <c r="AA54928" s="102"/>
      <c r="AB54928" s="102"/>
    </row>
    <row r="54929" spans="26:28" x14ac:dyDescent="0.3">
      <c r="Z54929" s="102"/>
      <c r="AA54929" s="102"/>
      <c r="AB54929" s="102"/>
    </row>
    <row r="54930" spans="26:28" x14ac:dyDescent="0.3">
      <c r="Z54930" s="102"/>
      <c r="AA54930" s="102"/>
      <c r="AB54930" s="102"/>
    </row>
    <row r="54931" spans="26:28" x14ac:dyDescent="0.3">
      <c r="Z54931" s="102"/>
      <c r="AA54931" s="102"/>
      <c r="AB54931" s="102"/>
    </row>
    <row r="54932" spans="26:28" x14ac:dyDescent="0.3">
      <c r="Z54932" s="102"/>
      <c r="AA54932" s="102"/>
      <c r="AB54932" s="102"/>
    </row>
    <row r="54933" spans="26:28" x14ac:dyDescent="0.3">
      <c r="Z54933" s="102"/>
      <c r="AA54933" s="102"/>
      <c r="AB54933" s="102"/>
    </row>
    <row r="54934" spans="26:28" x14ac:dyDescent="0.3">
      <c r="Z54934" s="102"/>
      <c r="AA54934" s="102"/>
      <c r="AB54934" s="102"/>
    </row>
    <row r="54935" spans="26:28" x14ac:dyDescent="0.3">
      <c r="Z54935" s="102"/>
      <c r="AA54935" s="102"/>
      <c r="AB54935" s="102"/>
    </row>
    <row r="54936" spans="26:28" x14ac:dyDescent="0.3">
      <c r="Z54936" s="102"/>
      <c r="AA54936" s="102"/>
      <c r="AB54936" s="102"/>
    </row>
    <row r="54937" spans="26:28" x14ac:dyDescent="0.3">
      <c r="Z54937" s="102"/>
      <c r="AA54937" s="102"/>
      <c r="AB54937" s="102"/>
    </row>
    <row r="54938" spans="26:28" x14ac:dyDescent="0.3">
      <c r="Z54938" s="102"/>
      <c r="AA54938" s="102"/>
      <c r="AB54938" s="102"/>
    </row>
    <row r="54939" spans="26:28" x14ac:dyDescent="0.3">
      <c r="Z54939" s="102"/>
      <c r="AA54939" s="102"/>
      <c r="AB54939" s="102"/>
    </row>
    <row r="54940" spans="26:28" x14ac:dyDescent="0.3">
      <c r="Z54940" s="102"/>
      <c r="AA54940" s="102"/>
      <c r="AB54940" s="102"/>
    </row>
    <row r="54941" spans="26:28" x14ac:dyDescent="0.3">
      <c r="Z54941" s="102"/>
      <c r="AA54941" s="102"/>
      <c r="AB54941" s="102"/>
    </row>
    <row r="54942" spans="26:28" x14ac:dyDescent="0.3">
      <c r="Z54942" s="102"/>
      <c r="AA54942" s="102"/>
      <c r="AB54942" s="102"/>
    </row>
    <row r="54943" spans="26:28" x14ac:dyDescent="0.3">
      <c r="Z54943" s="102"/>
      <c r="AA54943" s="102"/>
      <c r="AB54943" s="102"/>
    </row>
    <row r="54944" spans="26:28" x14ac:dyDescent="0.3">
      <c r="Z54944" s="102"/>
      <c r="AA54944" s="102"/>
      <c r="AB54944" s="102"/>
    </row>
    <row r="54945" spans="26:28" x14ac:dyDescent="0.3">
      <c r="Z54945" s="102"/>
      <c r="AA54945" s="102"/>
      <c r="AB54945" s="102"/>
    </row>
    <row r="54946" spans="26:28" x14ac:dyDescent="0.3">
      <c r="Z54946" s="102"/>
      <c r="AA54946" s="102"/>
      <c r="AB54946" s="102"/>
    </row>
    <row r="54947" spans="26:28" x14ac:dyDescent="0.3">
      <c r="Z54947" s="102"/>
      <c r="AA54947" s="102"/>
      <c r="AB54947" s="102"/>
    </row>
    <row r="54948" spans="26:28" x14ac:dyDescent="0.3">
      <c r="Z54948" s="102"/>
      <c r="AA54948" s="102"/>
      <c r="AB54948" s="102"/>
    </row>
    <row r="54949" spans="26:28" x14ac:dyDescent="0.3">
      <c r="Z54949" s="102"/>
      <c r="AA54949" s="102"/>
      <c r="AB54949" s="102"/>
    </row>
    <row r="54950" spans="26:28" x14ac:dyDescent="0.3">
      <c r="Z54950" s="102"/>
      <c r="AA54950" s="102"/>
      <c r="AB54950" s="102"/>
    </row>
    <row r="54951" spans="26:28" x14ac:dyDescent="0.3">
      <c r="Z54951" s="102"/>
      <c r="AA54951" s="102"/>
      <c r="AB54951" s="102"/>
    </row>
    <row r="54952" spans="26:28" x14ac:dyDescent="0.3">
      <c r="Z54952" s="102"/>
      <c r="AA54952" s="102"/>
      <c r="AB54952" s="102"/>
    </row>
    <row r="54953" spans="26:28" x14ac:dyDescent="0.3">
      <c r="Z54953" s="102"/>
      <c r="AA54953" s="102"/>
      <c r="AB54953" s="102"/>
    </row>
    <row r="54954" spans="26:28" x14ac:dyDescent="0.3">
      <c r="Z54954" s="102"/>
      <c r="AA54954" s="102"/>
      <c r="AB54954" s="102"/>
    </row>
    <row r="54955" spans="26:28" x14ac:dyDescent="0.3">
      <c r="Z54955" s="102"/>
      <c r="AA54955" s="102"/>
      <c r="AB54955" s="102"/>
    </row>
    <row r="54956" spans="26:28" x14ac:dyDescent="0.3">
      <c r="Z54956" s="102"/>
      <c r="AA54956" s="102"/>
      <c r="AB54956" s="102"/>
    </row>
    <row r="54957" spans="26:28" x14ac:dyDescent="0.3">
      <c r="Z54957" s="102"/>
      <c r="AA54957" s="102"/>
      <c r="AB54957" s="102"/>
    </row>
    <row r="54958" spans="26:28" x14ac:dyDescent="0.3">
      <c r="Z54958" s="102"/>
      <c r="AA54958" s="102"/>
      <c r="AB54958" s="102"/>
    </row>
    <row r="54959" spans="26:28" x14ac:dyDescent="0.3">
      <c r="Z54959" s="102"/>
      <c r="AA54959" s="102"/>
      <c r="AB54959" s="102"/>
    </row>
    <row r="54960" spans="26:28" x14ac:dyDescent="0.3">
      <c r="Z54960" s="102"/>
      <c r="AA54960" s="102"/>
      <c r="AB54960" s="102"/>
    </row>
    <row r="54961" spans="26:28" x14ac:dyDescent="0.3">
      <c r="Z54961" s="102"/>
      <c r="AA54961" s="102"/>
      <c r="AB54961" s="102"/>
    </row>
    <row r="54962" spans="26:28" x14ac:dyDescent="0.3">
      <c r="Z54962" s="102"/>
      <c r="AA54962" s="102"/>
      <c r="AB54962" s="102"/>
    </row>
    <row r="54963" spans="26:28" x14ac:dyDescent="0.3">
      <c r="Z54963" s="102"/>
      <c r="AA54963" s="102"/>
      <c r="AB54963" s="102"/>
    </row>
    <row r="54964" spans="26:28" x14ac:dyDescent="0.3">
      <c r="Z54964" s="102"/>
      <c r="AA54964" s="102"/>
      <c r="AB54964" s="102"/>
    </row>
    <row r="54965" spans="26:28" x14ac:dyDescent="0.3">
      <c r="Z54965" s="102"/>
      <c r="AA54965" s="102"/>
      <c r="AB54965" s="102"/>
    </row>
    <row r="54966" spans="26:28" x14ac:dyDescent="0.3">
      <c r="Z54966" s="102"/>
      <c r="AA54966" s="102"/>
      <c r="AB54966" s="102"/>
    </row>
    <row r="54967" spans="26:28" x14ac:dyDescent="0.3">
      <c r="Z54967" s="102"/>
      <c r="AA54967" s="102"/>
      <c r="AB54967" s="102"/>
    </row>
    <row r="54968" spans="26:28" x14ac:dyDescent="0.3">
      <c r="Z54968" s="102"/>
      <c r="AA54968" s="102"/>
      <c r="AB54968" s="102"/>
    </row>
    <row r="54969" spans="26:28" x14ac:dyDescent="0.3">
      <c r="Z54969" s="102"/>
      <c r="AA54969" s="102"/>
      <c r="AB54969" s="102"/>
    </row>
    <row r="54970" spans="26:28" x14ac:dyDescent="0.3">
      <c r="Z54970" s="102"/>
      <c r="AA54970" s="102"/>
      <c r="AB54970" s="102"/>
    </row>
    <row r="54971" spans="26:28" x14ac:dyDescent="0.3">
      <c r="Z54971" s="102"/>
      <c r="AA54971" s="102"/>
      <c r="AB54971" s="102"/>
    </row>
    <row r="54972" spans="26:28" x14ac:dyDescent="0.3">
      <c r="Z54972" s="102"/>
      <c r="AA54972" s="102"/>
      <c r="AB54972" s="102"/>
    </row>
    <row r="54973" spans="26:28" x14ac:dyDescent="0.3">
      <c r="Z54973" s="102"/>
      <c r="AA54973" s="102"/>
      <c r="AB54973" s="102"/>
    </row>
    <row r="54974" spans="26:28" x14ac:dyDescent="0.3">
      <c r="Z54974" s="102"/>
      <c r="AA54974" s="102"/>
      <c r="AB54974" s="102"/>
    </row>
    <row r="54975" spans="26:28" x14ac:dyDescent="0.3">
      <c r="Z54975" s="102"/>
      <c r="AA54975" s="102"/>
      <c r="AB54975" s="102"/>
    </row>
    <row r="54976" spans="26:28" x14ac:dyDescent="0.3">
      <c r="Z54976" s="102"/>
      <c r="AA54976" s="102"/>
      <c r="AB54976" s="102"/>
    </row>
    <row r="54977" spans="26:28" x14ac:dyDescent="0.3">
      <c r="Z54977" s="102"/>
      <c r="AA54977" s="102"/>
      <c r="AB54977" s="102"/>
    </row>
    <row r="54978" spans="26:28" x14ac:dyDescent="0.3">
      <c r="Z54978" s="102"/>
      <c r="AA54978" s="102"/>
      <c r="AB54978" s="102"/>
    </row>
    <row r="54979" spans="26:28" x14ac:dyDescent="0.3">
      <c r="Z54979" s="102"/>
      <c r="AA54979" s="102"/>
      <c r="AB54979" s="102"/>
    </row>
    <row r="54980" spans="26:28" x14ac:dyDescent="0.3">
      <c r="Z54980" s="102"/>
      <c r="AA54980" s="102"/>
      <c r="AB54980" s="102"/>
    </row>
    <row r="54981" spans="26:28" x14ac:dyDescent="0.3">
      <c r="Z54981" s="102"/>
      <c r="AA54981" s="102"/>
      <c r="AB54981" s="102"/>
    </row>
    <row r="54982" spans="26:28" x14ac:dyDescent="0.3">
      <c r="Z54982" s="102"/>
      <c r="AA54982" s="102"/>
      <c r="AB54982" s="102"/>
    </row>
    <row r="54983" spans="26:28" x14ac:dyDescent="0.3">
      <c r="Z54983" s="102"/>
      <c r="AA54983" s="102"/>
      <c r="AB54983" s="102"/>
    </row>
    <row r="54984" spans="26:28" x14ac:dyDescent="0.3">
      <c r="Z54984" s="102"/>
      <c r="AA54984" s="102"/>
      <c r="AB54984" s="102"/>
    </row>
    <row r="54985" spans="26:28" x14ac:dyDescent="0.3">
      <c r="Z54985" s="102"/>
      <c r="AA54985" s="102"/>
      <c r="AB54985" s="102"/>
    </row>
    <row r="54986" spans="26:28" x14ac:dyDescent="0.3">
      <c r="Z54986" s="102"/>
      <c r="AA54986" s="102"/>
      <c r="AB54986" s="102"/>
    </row>
    <row r="54987" spans="26:28" x14ac:dyDescent="0.3">
      <c r="Z54987" s="102"/>
      <c r="AA54987" s="102"/>
      <c r="AB54987" s="102"/>
    </row>
    <row r="54988" spans="26:28" x14ac:dyDescent="0.3">
      <c r="Z54988" s="102"/>
      <c r="AA54988" s="102"/>
      <c r="AB54988" s="102"/>
    </row>
    <row r="54989" spans="26:28" x14ac:dyDescent="0.3">
      <c r="Z54989" s="102"/>
      <c r="AA54989" s="102"/>
      <c r="AB54989" s="102"/>
    </row>
    <row r="54990" spans="26:28" x14ac:dyDescent="0.3">
      <c r="Z54990" s="102"/>
      <c r="AA54990" s="102"/>
      <c r="AB54990" s="102"/>
    </row>
    <row r="54991" spans="26:28" x14ac:dyDescent="0.3">
      <c r="Z54991" s="102"/>
      <c r="AA54991" s="102"/>
      <c r="AB54991" s="102"/>
    </row>
    <row r="54992" spans="26:28" x14ac:dyDescent="0.3">
      <c r="Z54992" s="102"/>
      <c r="AA54992" s="102"/>
      <c r="AB54992" s="102"/>
    </row>
    <row r="54993" spans="26:28" x14ac:dyDescent="0.3">
      <c r="Z54993" s="102"/>
      <c r="AA54993" s="102"/>
      <c r="AB54993" s="102"/>
    </row>
    <row r="54994" spans="26:28" x14ac:dyDescent="0.3">
      <c r="Z54994" s="102"/>
      <c r="AA54994" s="102"/>
      <c r="AB54994" s="102"/>
    </row>
    <row r="54995" spans="26:28" x14ac:dyDescent="0.3">
      <c r="Z54995" s="102"/>
      <c r="AA54995" s="102"/>
      <c r="AB54995" s="102"/>
    </row>
    <row r="54996" spans="26:28" x14ac:dyDescent="0.3">
      <c r="Z54996" s="102"/>
      <c r="AA54996" s="102"/>
      <c r="AB54996" s="102"/>
    </row>
    <row r="54997" spans="26:28" x14ac:dyDescent="0.3">
      <c r="Z54997" s="102"/>
      <c r="AA54997" s="102"/>
      <c r="AB54997" s="102"/>
    </row>
    <row r="54998" spans="26:28" x14ac:dyDescent="0.3">
      <c r="Z54998" s="102"/>
      <c r="AA54998" s="102"/>
      <c r="AB54998" s="102"/>
    </row>
    <row r="54999" spans="26:28" x14ac:dyDescent="0.3">
      <c r="Z54999" s="102"/>
      <c r="AA54999" s="102"/>
      <c r="AB54999" s="102"/>
    </row>
    <row r="55000" spans="26:28" x14ac:dyDescent="0.3">
      <c r="Z55000" s="102"/>
      <c r="AA55000" s="102"/>
      <c r="AB55000" s="102"/>
    </row>
    <row r="55001" spans="26:28" x14ac:dyDescent="0.3">
      <c r="Z55001" s="102"/>
      <c r="AA55001" s="102"/>
      <c r="AB55001" s="102"/>
    </row>
    <row r="55002" spans="26:28" x14ac:dyDescent="0.3">
      <c r="Z55002" s="102"/>
      <c r="AA55002" s="102"/>
      <c r="AB55002" s="102"/>
    </row>
    <row r="55003" spans="26:28" x14ac:dyDescent="0.3">
      <c r="Z55003" s="102"/>
      <c r="AA55003" s="102"/>
      <c r="AB55003" s="102"/>
    </row>
    <row r="55004" spans="26:28" x14ac:dyDescent="0.3">
      <c r="Z55004" s="102"/>
      <c r="AA55004" s="102"/>
      <c r="AB55004" s="102"/>
    </row>
    <row r="55005" spans="26:28" x14ac:dyDescent="0.3">
      <c r="Z55005" s="102"/>
      <c r="AA55005" s="102"/>
      <c r="AB55005" s="102"/>
    </row>
    <row r="55006" spans="26:28" x14ac:dyDescent="0.3">
      <c r="Z55006" s="102"/>
      <c r="AA55006" s="102"/>
      <c r="AB55006" s="102"/>
    </row>
    <row r="55007" spans="26:28" x14ac:dyDescent="0.3">
      <c r="Z55007" s="102"/>
      <c r="AA55007" s="102"/>
      <c r="AB55007" s="102"/>
    </row>
    <row r="55008" spans="26:28" x14ac:dyDescent="0.3">
      <c r="Z55008" s="102"/>
      <c r="AA55008" s="102"/>
      <c r="AB55008" s="102"/>
    </row>
    <row r="55009" spans="26:28" x14ac:dyDescent="0.3">
      <c r="Z55009" s="102"/>
      <c r="AA55009" s="102"/>
      <c r="AB55009" s="102"/>
    </row>
    <row r="55010" spans="26:28" x14ac:dyDescent="0.3">
      <c r="Z55010" s="102"/>
      <c r="AA55010" s="102"/>
      <c r="AB55010" s="102"/>
    </row>
    <row r="55011" spans="26:28" x14ac:dyDescent="0.3">
      <c r="Z55011" s="102"/>
      <c r="AA55011" s="102"/>
      <c r="AB55011" s="102"/>
    </row>
    <row r="55012" spans="26:28" x14ac:dyDescent="0.3">
      <c r="Z55012" s="102"/>
      <c r="AA55012" s="102"/>
      <c r="AB55012" s="102"/>
    </row>
    <row r="55013" spans="26:28" x14ac:dyDescent="0.3">
      <c r="Z55013" s="102"/>
      <c r="AA55013" s="102"/>
      <c r="AB55013" s="102"/>
    </row>
    <row r="55014" spans="26:28" x14ac:dyDescent="0.3">
      <c r="Z55014" s="102"/>
      <c r="AA55014" s="102"/>
      <c r="AB55014" s="102"/>
    </row>
    <row r="55015" spans="26:28" x14ac:dyDescent="0.3">
      <c r="Z55015" s="102"/>
      <c r="AA55015" s="102"/>
      <c r="AB55015" s="102"/>
    </row>
    <row r="55016" spans="26:28" x14ac:dyDescent="0.3">
      <c r="Z55016" s="102"/>
      <c r="AA55016" s="102"/>
      <c r="AB55016" s="102"/>
    </row>
    <row r="55017" spans="26:28" x14ac:dyDescent="0.3">
      <c r="Z55017" s="102"/>
      <c r="AA55017" s="102"/>
      <c r="AB55017" s="102"/>
    </row>
    <row r="55018" spans="26:28" x14ac:dyDescent="0.3">
      <c r="Z55018" s="102"/>
      <c r="AA55018" s="102"/>
      <c r="AB55018" s="102"/>
    </row>
    <row r="55019" spans="26:28" x14ac:dyDescent="0.3">
      <c r="Z55019" s="102"/>
      <c r="AA55019" s="102"/>
      <c r="AB55019" s="102"/>
    </row>
    <row r="55020" spans="26:28" x14ac:dyDescent="0.3">
      <c r="Z55020" s="102"/>
      <c r="AA55020" s="102"/>
      <c r="AB55020" s="102"/>
    </row>
    <row r="55021" spans="26:28" x14ac:dyDescent="0.3">
      <c r="Z55021" s="102"/>
      <c r="AA55021" s="102"/>
      <c r="AB55021" s="102"/>
    </row>
    <row r="55022" spans="26:28" x14ac:dyDescent="0.3">
      <c r="Z55022" s="102"/>
      <c r="AA55022" s="102"/>
      <c r="AB55022" s="102"/>
    </row>
    <row r="55023" spans="26:28" x14ac:dyDescent="0.3">
      <c r="Z55023" s="102"/>
      <c r="AA55023" s="102"/>
      <c r="AB55023" s="102"/>
    </row>
    <row r="55024" spans="26:28" x14ac:dyDescent="0.3">
      <c r="Z55024" s="102"/>
      <c r="AA55024" s="102"/>
      <c r="AB55024" s="102"/>
    </row>
    <row r="55025" spans="26:28" x14ac:dyDescent="0.3">
      <c r="Z55025" s="102"/>
      <c r="AA55025" s="102"/>
      <c r="AB55025" s="102"/>
    </row>
    <row r="55026" spans="26:28" x14ac:dyDescent="0.3">
      <c r="Z55026" s="102"/>
      <c r="AA55026" s="102"/>
      <c r="AB55026" s="102"/>
    </row>
    <row r="55027" spans="26:28" x14ac:dyDescent="0.3">
      <c r="Z55027" s="102"/>
      <c r="AA55027" s="102"/>
      <c r="AB55027" s="102"/>
    </row>
    <row r="55028" spans="26:28" x14ac:dyDescent="0.3">
      <c r="Z55028" s="102"/>
      <c r="AA55028" s="102"/>
      <c r="AB55028" s="102"/>
    </row>
    <row r="55029" spans="26:28" x14ac:dyDescent="0.3">
      <c r="Z55029" s="102"/>
      <c r="AA55029" s="102"/>
      <c r="AB55029" s="102"/>
    </row>
    <row r="55030" spans="26:28" x14ac:dyDescent="0.3">
      <c r="Z55030" s="102"/>
      <c r="AA55030" s="102"/>
      <c r="AB55030" s="102"/>
    </row>
    <row r="55031" spans="26:28" x14ac:dyDescent="0.3">
      <c r="Z55031" s="102"/>
      <c r="AA55031" s="102"/>
      <c r="AB55031" s="102"/>
    </row>
    <row r="55032" spans="26:28" x14ac:dyDescent="0.3">
      <c r="Z55032" s="102"/>
      <c r="AA55032" s="102"/>
      <c r="AB55032" s="102"/>
    </row>
    <row r="55033" spans="26:28" x14ac:dyDescent="0.3">
      <c r="Z55033" s="102"/>
      <c r="AA55033" s="102"/>
      <c r="AB55033" s="102"/>
    </row>
    <row r="55034" spans="26:28" x14ac:dyDescent="0.3">
      <c r="Z55034" s="102"/>
      <c r="AA55034" s="102"/>
      <c r="AB55034" s="102"/>
    </row>
    <row r="55035" spans="26:28" x14ac:dyDescent="0.3">
      <c r="Z55035" s="102"/>
      <c r="AA55035" s="102"/>
      <c r="AB55035" s="102"/>
    </row>
    <row r="55036" spans="26:28" x14ac:dyDescent="0.3">
      <c r="Z55036" s="102"/>
      <c r="AA55036" s="102"/>
      <c r="AB55036" s="102"/>
    </row>
    <row r="55037" spans="26:28" x14ac:dyDescent="0.3">
      <c r="Z55037" s="102"/>
      <c r="AA55037" s="102"/>
      <c r="AB55037" s="102"/>
    </row>
    <row r="55038" spans="26:28" x14ac:dyDescent="0.3">
      <c r="Z55038" s="102"/>
      <c r="AA55038" s="102"/>
      <c r="AB55038" s="102"/>
    </row>
    <row r="55039" spans="26:28" x14ac:dyDescent="0.3">
      <c r="Z55039" s="102"/>
      <c r="AA55039" s="102"/>
      <c r="AB55039" s="102"/>
    </row>
    <row r="55040" spans="26:28" x14ac:dyDescent="0.3">
      <c r="Z55040" s="102"/>
      <c r="AA55040" s="102"/>
      <c r="AB55040" s="102"/>
    </row>
    <row r="55041" spans="26:28" x14ac:dyDescent="0.3">
      <c r="Z55041" s="102"/>
      <c r="AA55041" s="102"/>
      <c r="AB55041" s="102"/>
    </row>
    <row r="55042" spans="26:28" x14ac:dyDescent="0.3">
      <c r="Z55042" s="102"/>
      <c r="AA55042" s="102"/>
      <c r="AB55042" s="102"/>
    </row>
    <row r="55043" spans="26:28" x14ac:dyDescent="0.3">
      <c r="Z55043" s="102"/>
      <c r="AA55043" s="102"/>
      <c r="AB55043" s="102"/>
    </row>
    <row r="55044" spans="26:28" x14ac:dyDescent="0.3">
      <c r="Z55044" s="102"/>
      <c r="AA55044" s="102"/>
      <c r="AB55044" s="102"/>
    </row>
    <row r="55045" spans="26:28" x14ac:dyDescent="0.3">
      <c r="Z55045" s="102"/>
      <c r="AA55045" s="102"/>
      <c r="AB55045" s="102"/>
    </row>
    <row r="55046" spans="26:28" x14ac:dyDescent="0.3">
      <c r="Z55046" s="102"/>
      <c r="AA55046" s="102"/>
      <c r="AB55046" s="102"/>
    </row>
    <row r="55047" spans="26:28" x14ac:dyDescent="0.3">
      <c r="Z55047" s="102"/>
      <c r="AA55047" s="102"/>
      <c r="AB55047" s="102"/>
    </row>
    <row r="55048" spans="26:28" x14ac:dyDescent="0.3">
      <c r="Z55048" s="102"/>
      <c r="AA55048" s="102"/>
      <c r="AB55048" s="102"/>
    </row>
    <row r="55049" spans="26:28" x14ac:dyDescent="0.3">
      <c r="Z55049" s="102"/>
      <c r="AA55049" s="102"/>
      <c r="AB55049" s="102"/>
    </row>
    <row r="55050" spans="26:28" x14ac:dyDescent="0.3">
      <c r="Z55050" s="102"/>
      <c r="AA55050" s="102"/>
      <c r="AB55050" s="102"/>
    </row>
    <row r="55051" spans="26:28" x14ac:dyDescent="0.3">
      <c r="Z55051" s="102"/>
      <c r="AA55051" s="102"/>
      <c r="AB55051" s="102"/>
    </row>
    <row r="55052" spans="26:28" x14ac:dyDescent="0.3">
      <c r="Z55052" s="102"/>
      <c r="AA55052" s="102"/>
      <c r="AB55052" s="102"/>
    </row>
    <row r="55053" spans="26:28" x14ac:dyDescent="0.3">
      <c r="Z55053" s="102"/>
      <c r="AA55053" s="102"/>
      <c r="AB55053" s="102"/>
    </row>
    <row r="55054" spans="26:28" x14ac:dyDescent="0.3">
      <c r="Z55054" s="102"/>
      <c r="AA55054" s="102"/>
      <c r="AB55054" s="102"/>
    </row>
    <row r="55055" spans="26:28" x14ac:dyDescent="0.3">
      <c r="Z55055" s="102"/>
      <c r="AA55055" s="102"/>
      <c r="AB55055" s="102"/>
    </row>
    <row r="55056" spans="26:28" x14ac:dyDescent="0.3">
      <c r="Z55056" s="102"/>
      <c r="AA55056" s="102"/>
      <c r="AB55056" s="102"/>
    </row>
    <row r="55057" spans="26:28" x14ac:dyDescent="0.3">
      <c r="Z55057" s="102"/>
      <c r="AA55057" s="102"/>
      <c r="AB55057" s="102"/>
    </row>
    <row r="55058" spans="26:28" x14ac:dyDescent="0.3">
      <c r="Z55058" s="102"/>
      <c r="AA55058" s="102"/>
      <c r="AB55058" s="102"/>
    </row>
    <row r="55059" spans="26:28" x14ac:dyDescent="0.3">
      <c r="Z55059" s="102"/>
      <c r="AA55059" s="102"/>
      <c r="AB55059" s="102"/>
    </row>
    <row r="55060" spans="26:28" x14ac:dyDescent="0.3">
      <c r="Z55060" s="102"/>
      <c r="AA55060" s="102"/>
      <c r="AB55060" s="102"/>
    </row>
    <row r="55061" spans="26:28" x14ac:dyDescent="0.3">
      <c r="Z55061" s="102"/>
      <c r="AA55061" s="102"/>
      <c r="AB55061" s="102"/>
    </row>
    <row r="55062" spans="26:28" x14ac:dyDescent="0.3">
      <c r="Z55062" s="102"/>
      <c r="AA55062" s="102"/>
      <c r="AB55062" s="102"/>
    </row>
    <row r="55063" spans="26:28" x14ac:dyDescent="0.3">
      <c r="Z55063" s="102"/>
      <c r="AA55063" s="102"/>
      <c r="AB55063" s="102"/>
    </row>
    <row r="55064" spans="26:28" x14ac:dyDescent="0.3">
      <c r="Z55064" s="102"/>
      <c r="AA55064" s="102"/>
      <c r="AB55064" s="102"/>
    </row>
    <row r="55065" spans="26:28" x14ac:dyDescent="0.3">
      <c r="Z55065" s="102"/>
      <c r="AA55065" s="102"/>
      <c r="AB55065" s="102"/>
    </row>
    <row r="55066" spans="26:28" x14ac:dyDescent="0.3">
      <c r="Z55066" s="102"/>
      <c r="AA55066" s="102"/>
      <c r="AB55066" s="102"/>
    </row>
    <row r="55067" spans="26:28" x14ac:dyDescent="0.3">
      <c r="Z55067" s="102"/>
      <c r="AA55067" s="102"/>
      <c r="AB55067" s="102"/>
    </row>
    <row r="55068" spans="26:28" x14ac:dyDescent="0.3">
      <c r="Z55068" s="102"/>
      <c r="AA55068" s="102"/>
      <c r="AB55068" s="102"/>
    </row>
    <row r="55069" spans="26:28" x14ac:dyDescent="0.3">
      <c r="Z55069" s="102"/>
      <c r="AA55069" s="102"/>
      <c r="AB55069" s="102"/>
    </row>
    <row r="55070" spans="26:28" x14ac:dyDescent="0.3">
      <c r="Z55070" s="102"/>
      <c r="AA55070" s="102"/>
      <c r="AB55070" s="102"/>
    </row>
    <row r="55071" spans="26:28" x14ac:dyDescent="0.3">
      <c r="Z55071" s="102"/>
      <c r="AA55071" s="102"/>
      <c r="AB55071" s="102"/>
    </row>
    <row r="55072" spans="26:28" x14ac:dyDescent="0.3">
      <c r="Z55072" s="102"/>
      <c r="AA55072" s="102"/>
      <c r="AB55072" s="102"/>
    </row>
    <row r="55073" spans="26:28" x14ac:dyDescent="0.3">
      <c r="Z55073" s="102"/>
      <c r="AA55073" s="102"/>
      <c r="AB55073" s="102"/>
    </row>
    <row r="55074" spans="26:28" x14ac:dyDescent="0.3">
      <c r="Z55074" s="102"/>
      <c r="AA55074" s="102"/>
      <c r="AB55074" s="102"/>
    </row>
    <row r="55075" spans="26:28" x14ac:dyDescent="0.3">
      <c r="Z55075" s="102"/>
      <c r="AA55075" s="102"/>
      <c r="AB55075" s="102"/>
    </row>
    <row r="55076" spans="26:28" x14ac:dyDescent="0.3">
      <c r="Z55076" s="102"/>
      <c r="AA55076" s="102"/>
      <c r="AB55076" s="102"/>
    </row>
    <row r="55077" spans="26:28" x14ac:dyDescent="0.3">
      <c r="Z55077" s="102"/>
      <c r="AA55077" s="102"/>
      <c r="AB55077" s="102"/>
    </row>
    <row r="55078" spans="26:28" x14ac:dyDescent="0.3">
      <c r="Z55078" s="102"/>
      <c r="AA55078" s="102"/>
      <c r="AB55078" s="102"/>
    </row>
    <row r="55079" spans="26:28" x14ac:dyDescent="0.3">
      <c r="Z55079" s="102"/>
      <c r="AA55079" s="102"/>
      <c r="AB55079" s="102"/>
    </row>
    <row r="55080" spans="26:28" x14ac:dyDescent="0.3">
      <c r="Z55080" s="102"/>
      <c r="AA55080" s="102"/>
      <c r="AB55080" s="102"/>
    </row>
    <row r="55081" spans="26:28" x14ac:dyDescent="0.3">
      <c r="Z55081" s="102"/>
      <c r="AA55081" s="102"/>
      <c r="AB55081" s="102"/>
    </row>
    <row r="55082" spans="26:28" x14ac:dyDescent="0.3">
      <c r="Z55082" s="102"/>
      <c r="AA55082" s="102"/>
      <c r="AB55082" s="102"/>
    </row>
    <row r="55083" spans="26:28" x14ac:dyDescent="0.3">
      <c r="Z55083" s="102"/>
      <c r="AA55083" s="102"/>
      <c r="AB55083" s="102"/>
    </row>
    <row r="55084" spans="26:28" x14ac:dyDescent="0.3">
      <c r="Z55084" s="102"/>
      <c r="AA55084" s="102"/>
      <c r="AB55084" s="102"/>
    </row>
    <row r="55085" spans="26:28" x14ac:dyDescent="0.3">
      <c r="Z55085" s="102"/>
      <c r="AA55085" s="102"/>
      <c r="AB55085" s="102"/>
    </row>
    <row r="55086" spans="26:28" x14ac:dyDescent="0.3">
      <c r="Z55086" s="102"/>
      <c r="AA55086" s="102"/>
      <c r="AB55086" s="102"/>
    </row>
    <row r="55087" spans="26:28" x14ac:dyDescent="0.3">
      <c r="Z55087" s="102"/>
      <c r="AA55087" s="102"/>
      <c r="AB55087" s="102"/>
    </row>
    <row r="55088" spans="26:28" x14ac:dyDescent="0.3">
      <c r="Z55088" s="102"/>
      <c r="AA55088" s="102"/>
      <c r="AB55088" s="102"/>
    </row>
    <row r="55089" spans="26:28" x14ac:dyDescent="0.3">
      <c r="Z55089" s="102"/>
      <c r="AA55089" s="102"/>
      <c r="AB55089" s="102"/>
    </row>
    <row r="55090" spans="26:28" x14ac:dyDescent="0.3">
      <c r="Z55090" s="102"/>
      <c r="AA55090" s="102"/>
      <c r="AB55090" s="102"/>
    </row>
    <row r="55091" spans="26:28" x14ac:dyDescent="0.3">
      <c r="Z55091" s="102"/>
      <c r="AA55091" s="102"/>
      <c r="AB55091" s="102"/>
    </row>
    <row r="55092" spans="26:28" x14ac:dyDescent="0.3">
      <c r="Z55092" s="102"/>
      <c r="AA55092" s="102"/>
      <c r="AB55092" s="102"/>
    </row>
    <row r="55093" spans="26:28" x14ac:dyDescent="0.3">
      <c r="Z55093" s="102"/>
      <c r="AA55093" s="102"/>
      <c r="AB55093" s="102"/>
    </row>
    <row r="55094" spans="26:28" x14ac:dyDescent="0.3">
      <c r="Z55094" s="102"/>
      <c r="AA55094" s="102"/>
      <c r="AB55094" s="102"/>
    </row>
    <row r="55095" spans="26:28" x14ac:dyDescent="0.3">
      <c r="Z55095" s="102"/>
      <c r="AA55095" s="102"/>
      <c r="AB55095" s="102"/>
    </row>
    <row r="55096" spans="26:28" x14ac:dyDescent="0.3">
      <c r="Z55096" s="102"/>
      <c r="AA55096" s="102"/>
      <c r="AB55096" s="102"/>
    </row>
    <row r="55097" spans="26:28" x14ac:dyDescent="0.3">
      <c r="Z55097" s="102"/>
      <c r="AA55097" s="102"/>
      <c r="AB55097" s="102"/>
    </row>
    <row r="55098" spans="26:28" x14ac:dyDescent="0.3">
      <c r="Z55098" s="102"/>
      <c r="AA55098" s="102"/>
      <c r="AB55098" s="102"/>
    </row>
    <row r="55099" spans="26:28" x14ac:dyDescent="0.3">
      <c r="Z55099" s="102"/>
      <c r="AA55099" s="102"/>
      <c r="AB55099" s="102"/>
    </row>
    <row r="55100" spans="26:28" x14ac:dyDescent="0.3">
      <c r="Z55100" s="102"/>
      <c r="AA55100" s="102"/>
      <c r="AB55100" s="102"/>
    </row>
    <row r="55101" spans="26:28" x14ac:dyDescent="0.3">
      <c r="Z55101" s="102"/>
      <c r="AA55101" s="102"/>
      <c r="AB55101" s="102"/>
    </row>
    <row r="55102" spans="26:28" x14ac:dyDescent="0.3">
      <c r="Z55102" s="102"/>
      <c r="AA55102" s="102"/>
      <c r="AB55102" s="102"/>
    </row>
    <row r="55103" spans="26:28" x14ac:dyDescent="0.3">
      <c r="Z55103" s="102"/>
      <c r="AA55103" s="102"/>
      <c r="AB55103" s="102"/>
    </row>
    <row r="55104" spans="26:28" x14ac:dyDescent="0.3">
      <c r="Z55104" s="102"/>
      <c r="AA55104" s="102"/>
      <c r="AB55104" s="102"/>
    </row>
    <row r="55105" spans="26:28" x14ac:dyDescent="0.3">
      <c r="Z55105" s="102"/>
      <c r="AA55105" s="102"/>
      <c r="AB55105" s="102"/>
    </row>
    <row r="55106" spans="26:28" x14ac:dyDescent="0.3">
      <c r="Z55106" s="102"/>
      <c r="AA55106" s="102"/>
      <c r="AB55106" s="102"/>
    </row>
    <row r="55107" spans="26:28" x14ac:dyDescent="0.3">
      <c r="Z55107" s="102"/>
      <c r="AA55107" s="102"/>
      <c r="AB55107" s="102"/>
    </row>
    <row r="55108" spans="26:28" x14ac:dyDescent="0.3">
      <c r="Z55108" s="102"/>
      <c r="AA55108" s="102"/>
      <c r="AB55108" s="102"/>
    </row>
    <row r="55109" spans="26:28" x14ac:dyDescent="0.3">
      <c r="Z55109" s="102"/>
      <c r="AA55109" s="102"/>
      <c r="AB55109" s="102"/>
    </row>
    <row r="55110" spans="26:28" x14ac:dyDescent="0.3">
      <c r="Z55110" s="102"/>
      <c r="AA55110" s="102"/>
      <c r="AB55110" s="102"/>
    </row>
    <row r="55111" spans="26:28" x14ac:dyDescent="0.3">
      <c r="Z55111" s="102"/>
      <c r="AA55111" s="102"/>
      <c r="AB55111" s="102"/>
    </row>
    <row r="55112" spans="26:28" x14ac:dyDescent="0.3">
      <c r="Z55112" s="102"/>
      <c r="AA55112" s="102"/>
      <c r="AB55112" s="102"/>
    </row>
    <row r="55113" spans="26:28" x14ac:dyDescent="0.3">
      <c r="Z55113" s="102"/>
      <c r="AA55113" s="102"/>
      <c r="AB55113" s="102"/>
    </row>
    <row r="55114" spans="26:28" x14ac:dyDescent="0.3">
      <c r="Z55114" s="102"/>
      <c r="AA55114" s="102"/>
      <c r="AB55114" s="102"/>
    </row>
    <row r="55115" spans="26:28" x14ac:dyDescent="0.3">
      <c r="Z55115" s="102"/>
      <c r="AA55115" s="102"/>
      <c r="AB55115" s="102"/>
    </row>
    <row r="55116" spans="26:28" x14ac:dyDescent="0.3">
      <c r="Z55116" s="102"/>
      <c r="AA55116" s="102"/>
      <c r="AB55116" s="102"/>
    </row>
    <row r="55117" spans="26:28" x14ac:dyDescent="0.3">
      <c r="Z55117" s="102"/>
      <c r="AA55117" s="102"/>
      <c r="AB55117" s="102"/>
    </row>
    <row r="55118" spans="26:28" x14ac:dyDescent="0.3">
      <c r="Z55118" s="102"/>
      <c r="AA55118" s="102"/>
      <c r="AB55118" s="102"/>
    </row>
    <row r="55119" spans="26:28" x14ac:dyDescent="0.3">
      <c r="Z55119" s="102"/>
      <c r="AA55119" s="102"/>
      <c r="AB55119" s="102"/>
    </row>
    <row r="55120" spans="26:28" x14ac:dyDescent="0.3">
      <c r="Z55120" s="102"/>
      <c r="AA55120" s="102"/>
      <c r="AB55120" s="102"/>
    </row>
    <row r="55121" spans="26:28" x14ac:dyDescent="0.3">
      <c r="Z55121" s="102"/>
      <c r="AA55121" s="102"/>
      <c r="AB55121" s="102"/>
    </row>
    <row r="55122" spans="26:28" x14ac:dyDescent="0.3">
      <c r="Z55122" s="102"/>
      <c r="AA55122" s="102"/>
      <c r="AB55122" s="102"/>
    </row>
    <row r="55123" spans="26:28" x14ac:dyDescent="0.3">
      <c r="Z55123" s="102"/>
      <c r="AA55123" s="102"/>
      <c r="AB55123" s="102"/>
    </row>
    <row r="55124" spans="26:28" x14ac:dyDescent="0.3">
      <c r="Z55124" s="102"/>
      <c r="AA55124" s="102"/>
      <c r="AB55124" s="102"/>
    </row>
    <row r="55125" spans="26:28" x14ac:dyDescent="0.3">
      <c r="Z55125" s="102"/>
      <c r="AA55125" s="102"/>
      <c r="AB55125" s="102"/>
    </row>
    <row r="55126" spans="26:28" x14ac:dyDescent="0.3">
      <c r="Z55126" s="102"/>
      <c r="AA55126" s="102"/>
      <c r="AB55126" s="102"/>
    </row>
    <row r="55127" spans="26:28" x14ac:dyDescent="0.3">
      <c r="Z55127" s="102"/>
      <c r="AA55127" s="102"/>
      <c r="AB55127" s="102"/>
    </row>
    <row r="55128" spans="26:28" x14ac:dyDescent="0.3">
      <c r="Z55128" s="102"/>
      <c r="AA55128" s="102"/>
      <c r="AB55128" s="102"/>
    </row>
    <row r="55129" spans="26:28" x14ac:dyDescent="0.3">
      <c r="Z55129" s="102"/>
      <c r="AA55129" s="102"/>
      <c r="AB55129" s="102"/>
    </row>
    <row r="55130" spans="26:28" x14ac:dyDescent="0.3">
      <c r="Z55130" s="102"/>
      <c r="AA55130" s="102"/>
      <c r="AB55130" s="102"/>
    </row>
    <row r="55131" spans="26:28" x14ac:dyDescent="0.3">
      <c r="Z55131" s="102"/>
      <c r="AA55131" s="102"/>
      <c r="AB55131" s="102"/>
    </row>
    <row r="55132" spans="26:28" x14ac:dyDescent="0.3">
      <c r="Z55132" s="102"/>
      <c r="AA55132" s="102"/>
      <c r="AB55132" s="102"/>
    </row>
    <row r="55133" spans="26:28" x14ac:dyDescent="0.3">
      <c r="Z55133" s="102"/>
      <c r="AA55133" s="102"/>
      <c r="AB55133" s="102"/>
    </row>
    <row r="55134" spans="26:28" x14ac:dyDescent="0.3">
      <c r="Z55134" s="102"/>
      <c r="AA55134" s="102"/>
      <c r="AB55134" s="102"/>
    </row>
    <row r="55135" spans="26:28" x14ac:dyDescent="0.3">
      <c r="Z55135" s="102"/>
      <c r="AA55135" s="102"/>
      <c r="AB55135" s="102"/>
    </row>
    <row r="55136" spans="26:28" x14ac:dyDescent="0.3">
      <c r="Z55136" s="102"/>
      <c r="AA55136" s="102"/>
      <c r="AB55136" s="102"/>
    </row>
    <row r="55137" spans="26:28" x14ac:dyDescent="0.3">
      <c r="Z55137" s="102"/>
      <c r="AA55137" s="102"/>
      <c r="AB55137" s="102"/>
    </row>
    <row r="55138" spans="26:28" x14ac:dyDescent="0.3">
      <c r="Z55138" s="102"/>
      <c r="AA55138" s="102"/>
      <c r="AB55138" s="102"/>
    </row>
    <row r="55139" spans="26:28" x14ac:dyDescent="0.3">
      <c r="Z55139" s="102"/>
      <c r="AA55139" s="102"/>
      <c r="AB55139" s="102"/>
    </row>
    <row r="55140" spans="26:28" x14ac:dyDescent="0.3">
      <c r="Z55140" s="102"/>
      <c r="AA55140" s="102"/>
      <c r="AB55140" s="102"/>
    </row>
    <row r="55141" spans="26:28" x14ac:dyDescent="0.3">
      <c r="Z55141" s="102"/>
      <c r="AA55141" s="102"/>
      <c r="AB55141" s="102"/>
    </row>
    <row r="55142" spans="26:28" x14ac:dyDescent="0.3">
      <c r="Z55142" s="102"/>
      <c r="AA55142" s="102"/>
      <c r="AB55142" s="102"/>
    </row>
    <row r="55143" spans="26:28" x14ac:dyDescent="0.3">
      <c r="Z55143" s="102"/>
      <c r="AA55143" s="102"/>
      <c r="AB55143" s="102"/>
    </row>
    <row r="55144" spans="26:28" x14ac:dyDescent="0.3">
      <c r="Z55144" s="102"/>
      <c r="AA55144" s="102"/>
      <c r="AB55144" s="102"/>
    </row>
    <row r="55145" spans="26:28" x14ac:dyDescent="0.3">
      <c r="Z55145" s="102"/>
      <c r="AA55145" s="102"/>
      <c r="AB55145" s="102"/>
    </row>
    <row r="55146" spans="26:28" x14ac:dyDescent="0.3">
      <c r="Z55146" s="102"/>
      <c r="AA55146" s="102"/>
      <c r="AB55146" s="102"/>
    </row>
    <row r="55147" spans="26:28" x14ac:dyDescent="0.3">
      <c r="Z55147" s="102"/>
      <c r="AA55147" s="102"/>
      <c r="AB55147" s="102"/>
    </row>
    <row r="55148" spans="26:28" x14ac:dyDescent="0.3">
      <c r="Z55148" s="102"/>
      <c r="AA55148" s="102"/>
      <c r="AB55148" s="102"/>
    </row>
    <row r="55149" spans="26:28" x14ac:dyDescent="0.3">
      <c r="Z55149" s="102"/>
      <c r="AA55149" s="102"/>
      <c r="AB55149" s="102"/>
    </row>
    <row r="55150" spans="26:28" x14ac:dyDescent="0.3">
      <c r="Z55150" s="102"/>
      <c r="AA55150" s="102"/>
      <c r="AB55150" s="102"/>
    </row>
    <row r="55151" spans="26:28" x14ac:dyDescent="0.3">
      <c r="Z55151" s="102"/>
      <c r="AA55151" s="102"/>
      <c r="AB55151" s="102"/>
    </row>
    <row r="55152" spans="26:28" x14ac:dyDescent="0.3">
      <c r="Z55152" s="102"/>
      <c r="AA55152" s="102"/>
      <c r="AB55152" s="102"/>
    </row>
    <row r="55153" spans="26:28" x14ac:dyDescent="0.3">
      <c r="Z55153" s="102"/>
      <c r="AA55153" s="102"/>
      <c r="AB55153" s="102"/>
    </row>
    <row r="55154" spans="26:28" x14ac:dyDescent="0.3">
      <c r="Z55154" s="102"/>
      <c r="AA55154" s="102"/>
      <c r="AB55154" s="102"/>
    </row>
    <row r="55155" spans="26:28" x14ac:dyDescent="0.3">
      <c r="Z55155" s="102"/>
      <c r="AA55155" s="102"/>
      <c r="AB55155" s="102"/>
    </row>
    <row r="55156" spans="26:28" x14ac:dyDescent="0.3">
      <c r="Z55156" s="102"/>
      <c r="AA55156" s="102"/>
      <c r="AB55156" s="102"/>
    </row>
    <row r="55157" spans="26:28" x14ac:dyDescent="0.3">
      <c r="Z55157" s="102"/>
      <c r="AA55157" s="102"/>
      <c r="AB55157" s="102"/>
    </row>
    <row r="55158" spans="26:28" x14ac:dyDescent="0.3">
      <c r="Z55158" s="102"/>
      <c r="AA55158" s="102"/>
      <c r="AB55158" s="102"/>
    </row>
    <row r="55159" spans="26:28" x14ac:dyDescent="0.3">
      <c r="Z55159" s="102"/>
      <c r="AA55159" s="102"/>
      <c r="AB55159" s="102"/>
    </row>
    <row r="55160" spans="26:28" x14ac:dyDescent="0.3">
      <c r="Z55160" s="102"/>
      <c r="AA55160" s="102"/>
      <c r="AB55160" s="102"/>
    </row>
    <row r="55161" spans="26:28" x14ac:dyDescent="0.3">
      <c r="Z55161" s="102"/>
      <c r="AA55161" s="102"/>
      <c r="AB55161" s="102"/>
    </row>
    <row r="55162" spans="26:28" x14ac:dyDescent="0.3">
      <c r="Z55162" s="102"/>
      <c r="AA55162" s="102"/>
      <c r="AB55162" s="102"/>
    </row>
    <row r="55163" spans="26:28" x14ac:dyDescent="0.3">
      <c r="Z55163" s="102"/>
      <c r="AA55163" s="102"/>
      <c r="AB55163" s="102"/>
    </row>
    <row r="55164" spans="26:28" x14ac:dyDescent="0.3">
      <c r="Z55164" s="102"/>
      <c r="AA55164" s="102"/>
      <c r="AB55164" s="102"/>
    </row>
    <row r="55165" spans="26:28" x14ac:dyDescent="0.3">
      <c r="Z55165" s="102"/>
      <c r="AA55165" s="102"/>
      <c r="AB55165" s="102"/>
    </row>
    <row r="55166" spans="26:28" x14ac:dyDescent="0.3">
      <c r="Z55166" s="102"/>
      <c r="AA55166" s="102"/>
      <c r="AB55166" s="102"/>
    </row>
    <row r="55167" spans="26:28" x14ac:dyDescent="0.3">
      <c r="Z55167" s="102"/>
      <c r="AA55167" s="102"/>
      <c r="AB55167" s="102"/>
    </row>
    <row r="55168" spans="26:28" x14ac:dyDescent="0.3">
      <c r="Z55168" s="102"/>
      <c r="AA55168" s="102"/>
      <c r="AB55168" s="102"/>
    </row>
    <row r="55169" spans="26:28" x14ac:dyDescent="0.3">
      <c r="Z55169" s="102"/>
      <c r="AA55169" s="102"/>
      <c r="AB55169" s="102"/>
    </row>
    <row r="55170" spans="26:28" x14ac:dyDescent="0.3">
      <c r="Z55170" s="102"/>
      <c r="AA55170" s="102"/>
      <c r="AB55170" s="102"/>
    </row>
    <row r="55171" spans="26:28" x14ac:dyDescent="0.3">
      <c r="Z55171" s="102"/>
      <c r="AA55171" s="102"/>
      <c r="AB55171" s="102"/>
    </row>
    <row r="55172" spans="26:28" x14ac:dyDescent="0.3">
      <c r="Z55172" s="102"/>
      <c r="AA55172" s="102"/>
      <c r="AB55172" s="102"/>
    </row>
    <row r="55173" spans="26:28" x14ac:dyDescent="0.3">
      <c r="Z55173" s="102"/>
      <c r="AA55173" s="102"/>
      <c r="AB55173" s="102"/>
    </row>
    <row r="55174" spans="26:28" x14ac:dyDescent="0.3">
      <c r="Z55174" s="102"/>
      <c r="AA55174" s="102"/>
      <c r="AB55174" s="102"/>
    </row>
    <row r="55175" spans="26:28" x14ac:dyDescent="0.3">
      <c r="Z55175" s="102"/>
      <c r="AA55175" s="102"/>
      <c r="AB55175" s="102"/>
    </row>
    <row r="55176" spans="26:28" x14ac:dyDescent="0.3">
      <c r="Z55176" s="102"/>
      <c r="AA55176" s="102"/>
      <c r="AB55176" s="102"/>
    </row>
    <row r="55177" spans="26:28" x14ac:dyDescent="0.3">
      <c r="Z55177" s="102"/>
      <c r="AA55177" s="102"/>
      <c r="AB55177" s="102"/>
    </row>
    <row r="55178" spans="26:28" x14ac:dyDescent="0.3">
      <c r="Z55178" s="102"/>
      <c r="AA55178" s="102"/>
      <c r="AB55178" s="102"/>
    </row>
    <row r="55179" spans="26:28" x14ac:dyDescent="0.3">
      <c r="Z55179" s="102"/>
      <c r="AA55179" s="102"/>
      <c r="AB55179" s="102"/>
    </row>
    <row r="55180" spans="26:28" x14ac:dyDescent="0.3">
      <c r="Z55180" s="102"/>
      <c r="AA55180" s="102"/>
      <c r="AB55180" s="102"/>
    </row>
    <row r="55181" spans="26:28" x14ac:dyDescent="0.3">
      <c r="Z55181" s="102"/>
      <c r="AA55181" s="102"/>
      <c r="AB55181" s="102"/>
    </row>
    <row r="55182" spans="26:28" x14ac:dyDescent="0.3">
      <c r="Z55182" s="102"/>
      <c r="AA55182" s="102"/>
      <c r="AB55182" s="102"/>
    </row>
    <row r="55183" spans="26:28" x14ac:dyDescent="0.3">
      <c r="Z55183" s="102"/>
      <c r="AA55183" s="102"/>
      <c r="AB55183" s="102"/>
    </row>
    <row r="55184" spans="26:28" x14ac:dyDescent="0.3">
      <c r="Z55184" s="102"/>
      <c r="AA55184" s="102"/>
      <c r="AB55184" s="102"/>
    </row>
    <row r="55185" spans="26:28" x14ac:dyDescent="0.3">
      <c r="Z55185" s="102"/>
      <c r="AA55185" s="102"/>
      <c r="AB55185" s="102"/>
    </row>
    <row r="55186" spans="26:28" x14ac:dyDescent="0.3">
      <c r="Z55186" s="102"/>
      <c r="AA55186" s="102"/>
      <c r="AB55186" s="102"/>
    </row>
    <row r="55187" spans="26:28" x14ac:dyDescent="0.3">
      <c r="Z55187" s="102"/>
      <c r="AA55187" s="102"/>
      <c r="AB55187" s="102"/>
    </row>
    <row r="55188" spans="26:28" x14ac:dyDescent="0.3">
      <c r="Z55188" s="102"/>
      <c r="AA55188" s="102"/>
      <c r="AB55188" s="102"/>
    </row>
    <row r="55189" spans="26:28" x14ac:dyDescent="0.3">
      <c r="Z55189" s="102"/>
      <c r="AA55189" s="102"/>
      <c r="AB55189" s="102"/>
    </row>
    <row r="55190" spans="26:28" x14ac:dyDescent="0.3">
      <c r="Z55190" s="102"/>
      <c r="AA55190" s="102"/>
      <c r="AB55190" s="102"/>
    </row>
    <row r="55191" spans="26:28" x14ac:dyDescent="0.3">
      <c r="Z55191" s="102"/>
      <c r="AA55191" s="102"/>
      <c r="AB55191" s="102"/>
    </row>
    <row r="55192" spans="26:28" x14ac:dyDescent="0.3">
      <c r="Z55192" s="102"/>
      <c r="AA55192" s="102"/>
      <c r="AB55192" s="102"/>
    </row>
    <row r="55193" spans="26:28" x14ac:dyDescent="0.3">
      <c r="Z55193" s="102"/>
      <c r="AA55193" s="102"/>
      <c r="AB55193" s="102"/>
    </row>
    <row r="55194" spans="26:28" x14ac:dyDescent="0.3">
      <c r="Z55194" s="102"/>
      <c r="AA55194" s="102"/>
      <c r="AB55194" s="102"/>
    </row>
    <row r="55195" spans="26:28" x14ac:dyDescent="0.3">
      <c r="Z55195" s="102"/>
      <c r="AA55195" s="102"/>
      <c r="AB55195" s="102"/>
    </row>
    <row r="55196" spans="26:28" x14ac:dyDescent="0.3">
      <c r="Z55196" s="102"/>
      <c r="AA55196" s="102"/>
      <c r="AB55196" s="102"/>
    </row>
    <row r="55197" spans="26:28" x14ac:dyDescent="0.3">
      <c r="Z55197" s="102"/>
      <c r="AA55197" s="102"/>
      <c r="AB55197" s="102"/>
    </row>
    <row r="55198" spans="26:28" x14ac:dyDescent="0.3">
      <c r="Z55198" s="102"/>
      <c r="AA55198" s="102"/>
      <c r="AB55198" s="102"/>
    </row>
    <row r="55199" spans="26:28" x14ac:dyDescent="0.3">
      <c r="Z55199" s="102"/>
      <c r="AA55199" s="102"/>
      <c r="AB55199" s="102"/>
    </row>
    <row r="55200" spans="26:28" x14ac:dyDescent="0.3">
      <c r="Z55200" s="102"/>
      <c r="AA55200" s="102"/>
      <c r="AB55200" s="102"/>
    </row>
    <row r="55201" spans="26:28" x14ac:dyDescent="0.3">
      <c r="Z55201" s="102"/>
      <c r="AA55201" s="102"/>
      <c r="AB55201" s="102"/>
    </row>
    <row r="55202" spans="26:28" x14ac:dyDescent="0.3">
      <c r="Z55202" s="102"/>
      <c r="AA55202" s="102"/>
      <c r="AB55202" s="102"/>
    </row>
    <row r="55203" spans="26:28" x14ac:dyDescent="0.3">
      <c r="Z55203" s="102"/>
      <c r="AA55203" s="102"/>
      <c r="AB55203" s="102"/>
    </row>
    <row r="55204" spans="26:28" x14ac:dyDescent="0.3">
      <c r="Z55204" s="102"/>
      <c r="AA55204" s="102"/>
      <c r="AB55204" s="102"/>
    </row>
    <row r="55205" spans="26:28" x14ac:dyDescent="0.3">
      <c r="Z55205" s="102"/>
      <c r="AA55205" s="102"/>
      <c r="AB55205" s="102"/>
    </row>
    <row r="55206" spans="26:28" x14ac:dyDescent="0.3">
      <c r="Z55206" s="102"/>
      <c r="AA55206" s="102"/>
      <c r="AB55206" s="102"/>
    </row>
    <row r="55207" spans="26:28" x14ac:dyDescent="0.3">
      <c r="Z55207" s="102"/>
      <c r="AA55207" s="102"/>
      <c r="AB55207" s="102"/>
    </row>
    <row r="55208" spans="26:28" x14ac:dyDescent="0.3">
      <c r="Z55208" s="102"/>
      <c r="AA55208" s="102"/>
      <c r="AB55208" s="102"/>
    </row>
    <row r="55209" spans="26:28" x14ac:dyDescent="0.3">
      <c r="Z55209" s="102"/>
      <c r="AA55209" s="102"/>
      <c r="AB55209" s="102"/>
    </row>
    <row r="55210" spans="26:28" x14ac:dyDescent="0.3">
      <c r="Z55210" s="102"/>
      <c r="AA55210" s="102"/>
      <c r="AB55210" s="102"/>
    </row>
    <row r="55211" spans="26:28" x14ac:dyDescent="0.3">
      <c r="Z55211" s="102"/>
      <c r="AA55211" s="102"/>
      <c r="AB55211" s="102"/>
    </row>
    <row r="55212" spans="26:28" x14ac:dyDescent="0.3">
      <c r="Z55212" s="102"/>
      <c r="AA55212" s="102"/>
      <c r="AB55212" s="102"/>
    </row>
    <row r="55213" spans="26:28" x14ac:dyDescent="0.3">
      <c r="Z55213" s="102"/>
      <c r="AA55213" s="102"/>
      <c r="AB55213" s="102"/>
    </row>
    <row r="55214" spans="26:28" x14ac:dyDescent="0.3">
      <c r="Z55214" s="102"/>
      <c r="AA55214" s="102"/>
      <c r="AB55214" s="102"/>
    </row>
    <row r="55215" spans="26:28" x14ac:dyDescent="0.3">
      <c r="Z55215" s="102"/>
      <c r="AA55215" s="102"/>
      <c r="AB55215" s="102"/>
    </row>
    <row r="55216" spans="26:28" x14ac:dyDescent="0.3">
      <c r="Z55216" s="102"/>
      <c r="AA55216" s="102"/>
      <c r="AB55216" s="102"/>
    </row>
    <row r="55217" spans="26:28" x14ac:dyDescent="0.3">
      <c r="Z55217" s="102"/>
      <c r="AA55217" s="102"/>
      <c r="AB55217" s="102"/>
    </row>
    <row r="55218" spans="26:28" x14ac:dyDescent="0.3">
      <c r="Z55218" s="102"/>
      <c r="AA55218" s="102"/>
      <c r="AB55218" s="102"/>
    </row>
    <row r="55219" spans="26:28" x14ac:dyDescent="0.3">
      <c r="Z55219" s="102"/>
      <c r="AA55219" s="102"/>
      <c r="AB55219" s="102"/>
    </row>
    <row r="55220" spans="26:28" x14ac:dyDescent="0.3">
      <c r="Z55220" s="102"/>
      <c r="AA55220" s="102"/>
      <c r="AB55220" s="102"/>
    </row>
    <row r="55221" spans="26:28" x14ac:dyDescent="0.3">
      <c r="Z55221" s="102"/>
      <c r="AA55221" s="102"/>
      <c r="AB55221" s="102"/>
    </row>
    <row r="55222" spans="26:28" x14ac:dyDescent="0.3">
      <c r="Z55222" s="102"/>
      <c r="AA55222" s="102"/>
      <c r="AB55222" s="102"/>
    </row>
    <row r="55223" spans="26:28" x14ac:dyDescent="0.3">
      <c r="Z55223" s="102"/>
      <c r="AA55223" s="102"/>
      <c r="AB55223" s="102"/>
    </row>
    <row r="55224" spans="26:28" x14ac:dyDescent="0.3">
      <c r="Z55224" s="102"/>
      <c r="AA55224" s="102"/>
      <c r="AB55224" s="102"/>
    </row>
    <row r="55225" spans="26:28" x14ac:dyDescent="0.3">
      <c r="Z55225" s="102"/>
      <c r="AA55225" s="102"/>
      <c r="AB55225" s="102"/>
    </row>
    <row r="55226" spans="26:28" x14ac:dyDescent="0.3">
      <c r="Z55226" s="102"/>
      <c r="AA55226" s="102"/>
      <c r="AB55226" s="102"/>
    </row>
    <row r="55227" spans="26:28" x14ac:dyDescent="0.3">
      <c r="Z55227" s="102"/>
      <c r="AA55227" s="102"/>
      <c r="AB55227" s="102"/>
    </row>
    <row r="55228" spans="26:28" x14ac:dyDescent="0.3">
      <c r="Z55228" s="102"/>
      <c r="AA55228" s="102"/>
      <c r="AB55228" s="102"/>
    </row>
    <row r="55229" spans="26:28" x14ac:dyDescent="0.3">
      <c r="Z55229" s="102"/>
      <c r="AA55229" s="102"/>
      <c r="AB55229" s="102"/>
    </row>
    <row r="55230" spans="26:28" x14ac:dyDescent="0.3">
      <c r="Z55230" s="102"/>
      <c r="AA55230" s="102"/>
      <c r="AB55230" s="102"/>
    </row>
    <row r="55231" spans="26:28" x14ac:dyDescent="0.3">
      <c r="Z55231" s="102"/>
      <c r="AA55231" s="102"/>
      <c r="AB55231" s="102"/>
    </row>
    <row r="55232" spans="26:28" x14ac:dyDescent="0.3">
      <c r="Z55232" s="102"/>
      <c r="AA55232" s="102"/>
      <c r="AB55232" s="102"/>
    </row>
    <row r="55233" spans="26:28" x14ac:dyDescent="0.3">
      <c r="Z55233" s="102"/>
      <c r="AA55233" s="102"/>
      <c r="AB55233" s="102"/>
    </row>
    <row r="55234" spans="26:28" x14ac:dyDescent="0.3">
      <c r="Z55234" s="102"/>
      <c r="AA55234" s="102"/>
      <c r="AB55234" s="102"/>
    </row>
    <row r="55235" spans="26:28" x14ac:dyDescent="0.3">
      <c r="Z55235" s="102"/>
      <c r="AA55235" s="102"/>
      <c r="AB55235" s="102"/>
    </row>
    <row r="55236" spans="26:28" x14ac:dyDescent="0.3">
      <c r="Z55236" s="102"/>
      <c r="AA55236" s="102"/>
      <c r="AB55236" s="102"/>
    </row>
    <row r="55237" spans="26:28" x14ac:dyDescent="0.3">
      <c r="Z55237" s="102"/>
      <c r="AA55237" s="102"/>
      <c r="AB55237" s="102"/>
    </row>
    <row r="55238" spans="26:28" x14ac:dyDescent="0.3">
      <c r="Z55238" s="102"/>
      <c r="AA55238" s="102"/>
      <c r="AB55238" s="102"/>
    </row>
    <row r="55239" spans="26:28" x14ac:dyDescent="0.3">
      <c r="Z55239" s="102"/>
      <c r="AA55239" s="102"/>
      <c r="AB55239" s="102"/>
    </row>
    <row r="55240" spans="26:28" x14ac:dyDescent="0.3">
      <c r="Z55240" s="102"/>
      <c r="AA55240" s="102"/>
      <c r="AB55240" s="102"/>
    </row>
    <row r="55241" spans="26:28" x14ac:dyDescent="0.3">
      <c r="Z55241" s="102"/>
      <c r="AA55241" s="102"/>
      <c r="AB55241" s="102"/>
    </row>
    <row r="55242" spans="26:28" x14ac:dyDescent="0.3">
      <c r="Z55242" s="102"/>
      <c r="AA55242" s="102"/>
      <c r="AB55242" s="102"/>
    </row>
    <row r="55243" spans="26:28" x14ac:dyDescent="0.3">
      <c r="Z55243" s="102"/>
      <c r="AA55243" s="102"/>
      <c r="AB55243" s="102"/>
    </row>
    <row r="55244" spans="26:28" x14ac:dyDescent="0.3">
      <c r="Z55244" s="102"/>
      <c r="AA55244" s="102"/>
      <c r="AB55244" s="102"/>
    </row>
    <row r="55245" spans="26:28" x14ac:dyDescent="0.3">
      <c r="Z55245" s="102"/>
      <c r="AA55245" s="102"/>
      <c r="AB55245" s="102"/>
    </row>
    <row r="55246" spans="26:28" x14ac:dyDescent="0.3">
      <c r="Z55246" s="102"/>
      <c r="AA55246" s="102"/>
      <c r="AB55246" s="102"/>
    </row>
    <row r="55247" spans="26:28" x14ac:dyDescent="0.3">
      <c r="Z55247" s="102"/>
      <c r="AA55247" s="102"/>
      <c r="AB55247" s="102"/>
    </row>
    <row r="55248" spans="26:28" x14ac:dyDescent="0.3">
      <c r="Z55248" s="102"/>
      <c r="AA55248" s="102"/>
      <c r="AB55248" s="102"/>
    </row>
    <row r="55249" spans="26:28" x14ac:dyDescent="0.3">
      <c r="Z55249" s="102"/>
      <c r="AA55249" s="102"/>
      <c r="AB55249" s="102"/>
    </row>
    <row r="55250" spans="26:28" x14ac:dyDescent="0.3">
      <c r="Z55250" s="102"/>
      <c r="AA55250" s="102"/>
      <c r="AB55250" s="102"/>
    </row>
    <row r="55251" spans="26:28" x14ac:dyDescent="0.3">
      <c r="Z55251" s="102"/>
      <c r="AA55251" s="102"/>
      <c r="AB55251" s="102"/>
    </row>
    <row r="55252" spans="26:28" x14ac:dyDescent="0.3">
      <c r="Z55252" s="102"/>
      <c r="AA55252" s="102"/>
      <c r="AB55252" s="102"/>
    </row>
    <row r="55253" spans="26:28" x14ac:dyDescent="0.3">
      <c r="Z55253" s="102"/>
      <c r="AA55253" s="102"/>
      <c r="AB55253" s="102"/>
    </row>
    <row r="55254" spans="26:28" x14ac:dyDescent="0.3">
      <c r="Z55254" s="102"/>
      <c r="AA55254" s="102"/>
      <c r="AB55254" s="102"/>
    </row>
    <row r="55255" spans="26:28" x14ac:dyDescent="0.3">
      <c r="Z55255" s="102"/>
      <c r="AA55255" s="102"/>
      <c r="AB55255" s="102"/>
    </row>
    <row r="55256" spans="26:28" x14ac:dyDescent="0.3">
      <c r="Z55256" s="102"/>
      <c r="AA55256" s="102"/>
      <c r="AB55256" s="102"/>
    </row>
    <row r="55257" spans="26:28" x14ac:dyDescent="0.3">
      <c r="Z55257" s="102"/>
      <c r="AA55257" s="102"/>
      <c r="AB55257" s="102"/>
    </row>
    <row r="55258" spans="26:28" x14ac:dyDescent="0.3">
      <c r="Z55258" s="102"/>
      <c r="AA55258" s="102"/>
      <c r="AB55258" s="102"/>
    </row>
    <row r="55259" spans="26:28" x14ac:dyDescent="0.3">
      <c r="Z55259" s="102"/>
      <c r="AA55259" s="102"/>
      <c r="AB55259" s="102"/>
    </row>
    <row r="55260" spans="26:28" x14ac:dyDescent="0.3">
      <c r="Z55260" s="102"/>
      <c r="AA55260" s="102"/>
      <c r="AB55260" s="102"/>
    </row>
    <row r="55261" spans="26:28" x14ac:dyDescent="0.3">
      <c r="Z55261" s="102"/>
      <c r="AA55261" s="102"/>
      <c r="AB55261" s="102"/>
    </row>
    <row r="55262" spans="26:28" x14ac:dyDescent="0.3">
      <c r="Z55262" s="102"/>
      <c r="AA55262" s="102"/>
      <c r="AB55262" s="102"/>
    </row>
    <row r="55263" spans="26:28" x14ac:dyDescent="0.3">
      <c r="Z55263" s="102"/>
      <c r="AA55263" s="102"/>
      <c r="AB55263" s="102"/>
    </row>
    <row r="55264" spans="26:28" x14ac:dyDescent="0.3">
      <c r="Z55264" s="102"/>
      <c r="AA55264" s="102"/>
      <c r="AB55264" s="102"/>
    </row>
    <row r="55265" spans="26:28" x14ac:dyDescent="0.3">
      <c r="Z55265" s="102"/>
      <c r="AA55265" s="102"/>
      <c r="AB55265" s="102"/>
    </row>
    <row r="55266" spans="26:28" x14ac:dyDescent="0.3">
      <c r="Z55266" s="102"/>
      <c r="AA55266" s="102"/>
      <c r="AB55266" s="102"/>
    </row>
    <row r="55267" spans="26:28" x14ac:dyDescent="0.3">
      <c r="Z55267" s="102"/>
      <c r="AA55267" s="102"/>
      <c r="AB55267" s="102"/>
    </row>
    <row r="55268" spans="26:28" x14ac:dyDescent="0.3">
      <c r="Z55268" s="102"/>
      <c r="AA55268" s="102"/>
      <c r="AB55268" s="102"/>
    </row>
    <row r="55269" spans="26:28" x14ac:dyDescent="0.3">
      <c r="Z55269" s="102"/>
      <c r="AA55269" s="102"/>
      <c r="AB55269" s="102"/>
    </row>
    <row r="55270" spans="26:28" x14ac:dyDescent="0.3">
      <c r="Z55270" s="102"/>
      <c r="AA55270" s="102"/>
      <c r="AB55270" s="102"/>
    </row>
    <row r="55271" spans="26:28" x14ac:dyDescent="0.3">
      <c r="Z55271" s="102"/>
      <c r="AA55271" s="102"/>
      <c r="AB55271" s="102"/>
    </row>
    <row r="55272" spans="26:28" x14ac:dyDescent="0.3">
      <c r="Z55272" s="102"/>
      <c r="AA55272" s="102"/>
      <c r="AB55272" s="102"/>
    </row>
    <row r="55273" spans="26:28" x14ac:dyDescent="0.3">
      <c r="Z55273" s="102"/>
      <c r="AA55273" s="102"/>
      <c r="AB55273" s="102"/>
    </row>
    <row r="55274" spans="26:28" x14ac:dyDescent="0.3">
      <c r="Z55274" s="102"/>
      <c r="AA55274" s="102"/>
      <c r="AB55274" s="102"/>
    </row>
    <row r="55275" spans="26:28" x14ac:dyDescent="0.3">
      <c r="Z55275" s="102"/>
      <c r="AA55275" s="102"/>
      <c r="AB55275" s="102"/>
    </row>
    <row r="55276" spans="26:28" x14ac:dyDescent="0.3">
      <c r="Z55276" s="102"/>
      <c r="AA55276" s="102"/>
      <c r="AB55276" s="102"/>
    </row>
    <row r="55277" spans="26:28" x14ac:dyDescent="0.3">
      <c r="Z55277" s="102"/>
      <c r="AA55277" s="102"/>
      <c r="AB55277" s="102"/>
    </row>
    <row r="55278" spans="26:28" x14ac:dyDescent="0.3">
      <c r="Z55278" s="102"/>
      <c r="AA55278" s="102"/>
      <c r="AB55278" s="102"/>
    </row>
    <row r="55279" spans="26:28" x14ac:dyDescent="0.3">
      <c r="Z55279" s="102"/>
      <c r="AA55279" s="102"/>
      <c r="AB55279" s="102"/>
    </row>
    <row r="55280" spans="26:28" x14ac:dyDescent="0.3">
      <c r="Z55280" s="102"/>
      <c r="AA55280" s="102"/>
      <c r="AB55280" s="102"/>
    </row>
    <row r="55281" spans="26:28" x14ac:dyDescent="0.3">
      <c r="Z55281" s="102"/>
      <c r="AA55281" s="102"/>
      <c r="AB55281" s="102"/>
    </row>
    <row r="55282" spans="26:28" x14ac:dyDescent="0.3">
      <c r="Z55282" s="102"/>
      <c r="AA55282" s="102"/>
      <c r="AB55282" s="102"/>
    </row>
    <row r="55283" spans="26:28" x14ac:dyDescent="0.3">
      <c r="Z55283" s="102"/>
      <c r="AA55283" s="102"/>
      <c r="AB55283" s="102"/>
    </row>
    <row r="55284" spans="26:28" x14ac:dyDescent="0.3">
      <c r="Z55284" s="102"/>
      <c r="AA55284" s="102"/>
      <c r="AB55284" s="102"/>
    </row>
    <row r="55285" spans="26:28" x14ac:dyDescent="0.3">
      <c r="Z55285" s="102"/>
      <c r="AA55285" s="102"/>
      <c r="AB55285" s="102"/>
    </row>
    <row r="55286" spans="26:28" x14ac:dyDescent="0.3">
      <c r="Z55286" s="102"/>
      <c r="AA55286" s="102"/>
      <c r="AB55286" s="102"/>
    </row>
    <row r="55287" spans="26:28" x14ac:dyDescent="0.3">
      <c r="Z55287" s="102"/>
      <c r="AA55287" s="102"/>
      <c r="AB55287" s="102"/>
    </row>
    <row r="55288" spans="26:28" x14ac:dyDescent="0.3">
      <c r="Z55288" s="102"/>
      <c r="AA55288" s="102"/>
      <c r="AB55288" s="102"/>
    </row>
    <row r="55289" spans="26:28" x14ac:dyDescent="0.3">
      <c r="Z55289" s="102"/>
      <c r="AA55289" s="102"/>
      <c r="AB55289" s="102"/>
    </row>
    <row r="55290" spans="26:28" x14ac:dyDescent="0.3">
      <c r="Z55290" s="102"/>
      <c r="AA55290" s="102"/>
      <c r="AB55290" s="102"/>
    </row>
    <row r="55291" spans="26:28" x14ac:dyDescent="0.3">
      <c r="Z55291" s="102"/>
      <c r="AA55291" s="102"/>
      <c r="AB55291" s="102"/>
    </row>
    <row r="55292" spans="26:28" x14ac:dyDescent="0.3">
      <c r="Z55292" s="102"/>
      <c r="AA55292" s="102"/>
      <c r="AB55292" s="102"/>
    </row>
    <row r="55293" spans="26:28" x14ac:dyDescent="0.3">
      <c r="Z55293" s="102"/>
      <c r="AA55293" s="102"/>
      <c r="AB55293" s="102"/>
    </row>
    <row r="55294" spans="26:28" x14ac:dyDescent="0.3">
      <c r="Z55294" s="102"/>
      <c r="AA55294" s="102"/>
      <c r="AB55294" s="102"/>
    </row>
    <row r="55295" spans="26:28" x14ac:dyDescent="0.3">
      <c r="Z55295" s="102"/>
      <c r="AA55295" s="102"/>
      <c r="AB55295" s="102"/>
    </row>
    <row r="55296" spans="26:28" x14ac:dyDescent="0.3">
      <c r="Z55296" s="102"/>
      <c r="AA55296" s="102"/>
      <c r="AB55296" s="102"/>
    </row>
    <row r="55297" spans="26:28" x14ac:dyDescent="0.3">
      <c r="Z55297" s="102"/>
      <c r="AA55297" s="102"/>
      <c r="AB55297" s="102"/>
    </row>
    <row r="55298" spans="26:28" x14ac:dyDescent="0.3">
      <c r="Z55298" s="102"/>
      <c r="AA55298" s="102"/>
      <c r="AB55298" s="102"/>
    </row>
    <row r="55299" spans="26:28" x14ac:dyDescent="0.3">
      <c r="Z55299" s="102"/>
      <c r="AA55299" s="102"/>
      <c r="AB55299" s="102"/>
    </row>
    <row r="55300" spans="26:28" x14ac:dyDescent="0.3">
      <c r="Z55300" s="102"/>
      <c r="AA55300" s="102"/>
      <c r="AB55300" s="102"/>
    </row>
    <row r="55301" spans="26:28" x14ac:dyDescent="0.3">
      <c r="Z55301" s="102"/>
      <c r="AA55301" s="102"/>
      <c r="AB55301" s="102"/>
    </row>
    <row r="55302" spans="26:28" x14ac:dyDescent="0.3">
      <c r="Z55302" s="102"/>
      <c r="AA55302" s="102"/>
      <c r="AB55302" s="102"/>
    </row>
    <row r="55303" spans="26:28" x14ac:dyDescent="0.3">
      <c r="Z55303" s="102"/>
      <c r="AA55303" s="102"/>
      <c r="AB55303" s="102"/>
    </row>
    <row r="55304" spans="26:28" x14ac:dyDescent="0.3">
      <c r="Z55304" s="102"/>
      <c r="AA55304" s="102"/>
      <c r="AB55304" s="102"/>
    </row>
    <row r="55305" spans="26:28" x14ac:dyDescent="0.3">
      <c r="Z55305" s="102"/>
      <c r="AA55305" s="102"/>
      <c r="AB55305" s="102"/>
    </row>
    <row r="55306" spans="26:28" x14ac:dyDescent="0.3">
      <c r="Z55306" s="102"/>
      <c r="AA55306" s="102"/>
      <c r="AB55306" s="102"/>
    </row>
    <row r="55307" spans="26:28" x14ac:dyDescent="0.3">
      <c r="Z55307" s="102"/>
      <c r="AA55307" s="102"/>
      <c r="AB55307" s="102"/>
    </row>
    <row r="55308" spans="26:28" x14ac:dyDescent="0.3">
      <c r="Z55308" s="102"/>
      <c r="AA55308" s="102"/>
      <c r="AB55308" s="102"/>
    </row>
    <row r="55309" spans="26:28" x14ac:dyDescent="0.3">
      <c r="Z55309" s="102"/>
      <c r="AA55309" s="102"/>
      <c r="AB55309" s="102"/>
    </row>
    <row r="55310" spans="26:28" x14ac:dyDescent="0.3">
      <c r="Z55310" s="102"/>
      <c r="AA55310" s="102"/>
      <c r="AB55310" s="102"/>
    </row>
    <row r="55311" spans="26:28" x14ac:dyDescent="0.3">
      <c r="Z55311" s="102"/>
      <c r="AA55311" s="102"/>
      <c r="AB55311" s="102"/>
    </row>
    <row r="55312" spans="26:28" x14ac:dyDescent="0.3">
      <c r="Z55312" s="102"/>
      <c r="AA55312" s="102"/>
      <c r="AB55312" s="102"/>
    </row>
    <row r="55313" spans="26:28" x14ac:dyDescent="0.3">
      <c r="Z55313" s="102"/>
      <c r="AA55313" s="102"/>
      <c r="AB55313" s="102"/>
    </row>
    <row r="55314" spans="26:28" x14ac:dyDescent="0.3">
      <c r="Z55314" s="102"/>
      <c r="AA55314" s="102"/>
      <c r="AB55314" s="102"/>
    </row>
    <row r="55315" spans="26:28" x14ac:dyDescent="0.3">
      <c r="Z55315" s="102"/>
      <c r="AA55315" s="102"/>
      <c r="AB55315" s="102"/>
    </row>
    <row r="55316" spans="26:28" x14ac:dyDescent="0.3">
      <c r="Z55316" s="102"/>
      <c r="AA55316" s="102"/>
      <c r="AB55316" s="102"/>
    </row>
    <row r="55317" spans="26:28" x14ac:dyDescent="0.3">
      <c r="Z55317" s="102"/>
      <c r="AA55317" s="102"/>
      <c r="AB55317" s="102"/>
    </row>
    <row r="55318" spans="26:28" x14ac:dyDescent="0.3">
      <c r="Z55318" s="102"/>
      <c r="AA55318" s="102"/>
      <c r="AB55318" s="102"/>
    </row>
    <row r="55319" spans="26:28" x14ac:dyDescent="0.3">
      <c r="Z55319" s="102"/>
      <c r="AA55319" s="102"/>
      <c r="AB55319" s="102"/>
    </row>
    <row r="55320" spans="26:28" x14ac:dyDescent="0.3">
      <c r="Z55320" s="102"/>
      <c r="AA55320" s="102"/>
      <c r="AB55320" s="102"/>
    </row>
    <row r="55321" spans="26:28" x14ac:dyDescent="0.3">
      <c r="Z55321" s="102"/>
      <c r="AA55321" s="102"/>
      <c r="AB55321" s="102"/>
    </row>
    <row r="55322" spans="26:28" x14ac:dyDescent="0.3">
      <c r="Z55322" s="102"/>
      <c r="AA55322" s="102"/>
      <c r="AB55322" s="102"/>
    </row>
    <row r="55323" spans="26:28" x14ac:dyDescent="0.3">
      <c r="Z55323" s="102"/>
      <c r="AA55323" s="102"/>
      <c r="AB55323" s="102"/>
    </row>
    <row r="55324" spans="26:28" x14ac:dyDescent="0.3">
      <c r="Z55324" s="102"/>
      <c r="AA55324" s="102"/>
      <c r="AB55324" s="102"/>
    </row>
    <row r="55325" spans="26:28" x14ac:dyDescent="0.3">
      <c r="Z55325" s="102"/>
      <c r="AA55325" s="102"/>
      <c r="AB55325" s="102"/>
    </row>
    <row r="55326" spans="26:28" x14ac:dyDescent="0.3">
      <c r="Z55326" s="102"/>
      <c r="AA55326" s="102"/>
      <c r="AB55326" s="102"/>
    </row>
    <row r="55327" spans="26:28" x14ac:dyDescent="0.3">
      <c r="Z55327" s="102"/>
      <c r="AA55327" s="102"/>
      <c r="AB55327" s="102"/>
    </row>
    <row r="55328" spans="26:28" x14ac:dyDescent="0.3">
      <c r="Z55328" s="102"/>
      <c r="AA55328" s="102"/>
      <c r="AB55328" s="102"/>
    </row>
    <row r="55329" spans="26:28" x14ac:dyDescent="0.3">
      <c r="Z55329" s="102"/>
      <c r="AA55329" s="102"/>
      <c r="AB55329" s="102"/>
    </row>
    <row r="55330" spans="26:28" x14ac:dyDescent="0.3">
      <c r="Z55330" s="102"/>
      <c r="AA55330" s="102"/>
      <c r="AB55330" s="102"/>
    </row>
    <row r="55331" spans="26:28" x14ac:dyDescent="0.3">
      <c r="Z55331" s="102"/>
      <c r="AA55331" s="102"/>
      <c r="AB55331" s="102"/>
    </row>
    <row r="55332" spans="26:28" x14ac:dyDescent="0.3">
      <c r="Z55332" s="102"/>
      <c r="AA55332" s="102"/>
      <c r="AB55332" s="102"/>
    </row>
    <row r="55333" spans="26:28" x14ac:dyDescent="0.3">
      <c r="Z55333" s="102"/>
      <c r="AA55333" s="102"/>
      <c r="AB55333" s="102"/>
    </row>
    <row r="55334" spans="26:28" x14ac:dyDescent="0.3">
      <c r="Z55334" s="102"/>
      <c r="AA55334" s="102"/>
      <c r="AB55334" s="102"/>
    </row>
    <row r="55335" spans="26:28" x14ac:dyDescent="0.3">
      <c r="Z55335" s="102"/>
      <c r="AA55335" s="102"/>
      <c r="AB55335" s="102"/>
    </row>
    <row r="55336" spans="26:28" x14ac:dyDescent="0.3">
      <c r="Z55336" s="102"/>
      <c r="AA55336" s="102"/>
      <c r="AB55336" s="102"/>
    </row>
    <row r="55337" spans="26:28" x14ac:dyDescent="0.3">
      <c r="Z55337" s="102"/>
      <c r="AA55337" s="102"/>
      <c r="AB55337" s="102"/>
    </row>
    <row r="55338" spans="26:28" x14ac:dyDescent="0.3">
      <c r="Z55338" s="102"/>
      <c r="AA55338" s="102"/>
      <c r="AB55338" s="102"/>
    </row>
    <row r="55339" spans="26:28" x14ac:dyDescent="0.3">
      <c r="Z55339" s="102"/>
      <c r="AA55339" s="102"/>
      <c r="AB55339" s="102"/>
    </row>
    <row r="55340" spans="26:28" x14ac:dyDescent="0.3">
      <c r="Z55340" s="102"/>
      <c r="AA55340" s="102"/>
      <c r="AB55340" s="102"/>
    </row>
    <row r="55341" spans="26:28" x14ac:dyDescent="0.3">
      <c r="Z55341" s="102"/>
      <c r="AA55341" s="102"/>
      <c r="AB55341" s="102"/>
    </row>
    <row r="55342" spans="26:28" x14ac:dyDescent="0.3">
      <c r="Z55342" s="102"/>
      <c r="AA55342" s="102"/>
      <c r="AB55342" s="102"/>
    </row>
    <row r="55343" spans="26:28" x14ac:dyDescent="0.3">
      <c r="Z55343" s="102"/>
      <c r="AA55343" s="102"/>
      <c r="AB55343" s="102"/>
    </row>
    <row r="55344" spans="26:28" x14ac:dyDescent="0.3">
      <c r="Z55344" s="102"/>
      <c r="AA55344" s="102"/>
      <c r="AB55344" s="102"/>
    </row>
    <row r="55345" spans="26:28" x14ac:dyDescent="0.3">
      <c r="Z55345" s="102"/>
      <c r="AA55345" s="102"/>
      <c r="AB55345" s="102"/>
    </row>
    <row r="55346" spans="26:28" x14ac:dyDescent="0.3">
      <c r="Z55346" s="102"/>
      <c r="AA55346" s="102"/>
      <c r="AB55346" s="102"/>
    </row>
    <row r="55347" spans="26:28" x14ac:dyDescent="0.3">
      <c r="Z55347" s="102"/>
      <c r="AA55347" s="102"/>
      <c r="AB55347" s="102"/>
    </row>
    <row r="55348" spans="26:28" x14ac:dyDescent="0.3">
      <c r="Z55348" s="102"/>
      <c r="AA55348" s="102"/>
      <c r="AB55348" s="102"/>
    </row>
    <row r="55349" spans="26:28" x14ac:dyDescent="0.3">
      <c r="Z55349" s="102"/>
      <c r="AA55349" s="102"/>
      <c r="AB55349" s="102"/>
    </row>
    <row r="55350" spans="26:28" x14ac:dyDescent="0.3">
      <c r="Z55350" s="102"/>
      <c r="AA55350" s="102"/>
      <c r="AB55350" s="102"/>
    </row>
    <row r="55351" spans="26:28" x14ac:dyDescent="0.3">
      <c r="Z55351" s="102"/>
      <c r="AA55351" s="102"/>
      <c r="AB55351" s="102"/>
    </row>
    <row r="55352" spans="26:28" x14ac:dyDescent="0.3">
      <c r="Z55352" s="102"/>
      <c r="AA55352" s="102"/>
      <c r="AB55352" s="102"/>
    </row>
    <row r="55353" spans="26:28" x14ac:dyDescent="0.3">
      <c r="Z55353" s="102"/>
      <c r="AA55353" s="102"/>
      <c r="AB55353" s="102"/>
    </row>
    <row r="55354" spans="26:28" x14ac:dyDescent="0.3">
      <c r="Z55354" s="102"/>
      <c r="AA55354" s="102"/>
      <c r="AB55354" s="102"/>
    </row>
    <row r="55355" spans="26:28" x14ac:dyDescent="0.3">
      <c r="Z55355" s="102"/>
      <c r="AA55355" s="102"/>
      <c r="AB55355" s="102"/>
    </row>
    <row r="55356" spans="26:28" x14ac:dyDescent="0.3">
      <c r="Z55356" s="102"/>
      <c r="AA55356" s="102"/>
      <c r="AB55356" s="102"/>
    </row>
    <row r="55357" spans="26:28" x14ac:dyDescent="0.3">
      <c r="Z55357" s="102"/>
      <c r="AA55357" s="102"/>
      <c r="AB55357" s="102"/>
    </row>
    <row r="55358" spans="26:28" x14ac:dyDescent="0.3">
      <c r="Z55358" s="102"/>
      <c r="AA55358" s="102"/>
      <c r="AB55358" s="102"/>
    </row>
    <row r="55359" spans="26:28" x14ac:dyDescent="0.3">
      <c r="Z55359" s="102"/>
      <c r="AA55359" s="102"/>
      <c r="AB55359" s="102"/>
    </row>
    <row r="55360" spans="26:28" x14ac:dyDescent="0.3">
      <c r="Z55360" s="102"/>
      <c r="AA55360" s="102"/>
      <c r="AB55360" s="102"/>
    </row>
    <row r="55361" spans="26:28" x14ac:dyDescent="0.3">
      <c r="Z55361" s="102"/>
      <c r="AA55361" s="102"/>
      <c r="AB55361" s="102"/>
    </row>
    <row r="55362" spans="26:28" x14ac:dyDescent="0.3">
      <c r="Z55362" s="102"/>
      <c r="AA55362" s="102"/>
      <c r="AB55362" s="102"/>
    </row>
    <row r="55363" spans="26:28" x14ac:dyDescent="0.3">
      <c r="Z55363" s="102"/>
      <c r="AA55363" s="102"/>
      <c r="AB55363" s="102"/>
    </row>
    <row r="55364" spans="26:28" x14ac:dyDescent="0.3">
      <c r="Z55364" s="102"/>
      <c r="AA55364" s="102"/>
      <c r="AB55364" s="102"/>
    </row>
    <row r="55365" spans="26:28" x14ac:dyDescent="0.3">
      <c r="Z55365" s="102"/>
      <c r="AA55365" s="102"/>
      <c r="AB55365" s="102"/>
    </row>
    <row r="55366" spans="26:28" x14ac:dyDescent="0.3">
      <c r="Z55366" s="102"/>
      <c r="AA55366" s="102"/>
      <c r="AB55366" s="102"/>
    </row>
    <row r="55367" spans="26:28" x14ac:dyDescent="0.3">
      <c r="Z55367" s="102"/>
      <c r="AA55367" s="102"/>
      <c r="AB55367" s="102"/>
    </row>
    <row r="55368" spans="26:28" x14ac:dyDescent="0.3">
      <c r="Z55368" s="102"/>
      <c r="AA55368" s="102"/>
      <c r="AB55368" s="102"/>
    </row>
    <row r="55369" spans="26:28" x14ac:dyDescent="0.3">
      <c r="Z55369" s="102"/>
      <c r="AA55369" s="102"/>
      <c r="AB55369" s="102"/>
    </row>
    <row r="55370" spans="26:28" x14ac:dyDescent="0.3">
      <c r="Z55370" s="102"/>
      <c r="AA55370" s="102"/>
      <c r="AB55370" s="102"/>
    </row>
    <row r="55371" spans="26:28" x14ac:dyDescent="0.3">
      <c r="Z55371" s="102"/>
      <c r="AA55371" s="102"/>
      <c r="AB55371" s="102"/>
    </row>
    <row r="55372" spans="26:28" x14ac:dyDescent="0.3">
      <c r="Z55372" s="102"/>
      <c r="AA55372" s="102"/>
      <c r="AB55372" s="102"/>
    </row>
    <row r="55373" spans="26:28" x14ac:dyDescent="0.3">
      <c r="Z55373" s="102"/>
      <c r="AA55373" s="102"/>
      <c r="AB55373" s="102"/>
    </row>
    <row r="55374" spans="26:28" x14ac:dyDescent="0.3">
      <c r="Z55374" s="102"/>
      <c r="AA55374" s="102"/>
      <c r="AB55374" s="102"/>
    </row>
    <row r="55375" spans="26:28" x14ac:dyDescent="0.3">
      <c r="Z55375" s="102"/>
      <c r="AA55375" s="102"/>
      <c r="AB55375" s="102"/>
    </row>
    <row r="55376" spans="26:28" x14ac:dyDescent="0.3">
      <c r="Z55376" s="102"/>
      <c r="AA55376" s="102"/>
      <c r="AB55376" s="102"/>
    </row>
    <row r="55377" spans="26:28" x14ac:dyDescent="0.3">
      <c r="Z55377" s="102"/>
      <c r="AA55377" s="102"/>
      <c r="AB55377" s="102"/>
    </row>
    <row r="55378" spans="26:28" x14ac:dyDescent="0.3">
      <c r="Z55378" s="102"/>
      <c r="AA55378" s="102"/>
      <c r="AB55378" s="102"/>
    </row>
    <row r="55379" spans="26:28" x14ac:dyDescent="0.3">
      <c r="Z55379" s="102"/>
      <c r="AA55379" s="102"/>
      <c r="AB55379" s="102"/>
    </row>
    <row r="55380" spans="26:28" x14ac:dyDescent="0.3">
      <c r="Z55380" s="102"/>
      <c r="AA55380" s="102"/>
      <c r="AB55380" s="102"/>
    </row>
    <row r="55381" spans="26:28" x14ac:dyDescent="0.3">
      <c r="Z55381" s="102"/>
      <c r="AA55381" s="102"/>
      <c r="AB55381" s="102"/>
    </row>
    <row r="55382" spans="26:28" x14ac:dyDescent="0.3">
      <c r="Z55382" s="102"/>
      <c r="AA55382" s="102"/>
      <c r="AB55382" s="102"/>
    </row>
    <row r="55383" spans="26:28" x14ac:dyDescent="0.3">
      <c r="Z55383" s="102"/>
      <c r="AA55383" s="102"/>
      <c r="AB55383" s="102"/>
    </row>
    <row r="55384" spans="26:28" x14ac:dyDescent="0.3">
      <c r="Z55384" s="102"/>
      <c r="AA55384" s="102"/>
      <c r="AB55384" s="102"/>
    </row>
    <row r="55385" spans="26:28" x14ac:dyDescent="0.3">
      <c r="Z55385" s="102"/>
      <c r="AA55385" s="102"/>
      <c r="AB55385" s="102"/>
    </row>
    <row r="55386" spans="26:28" x14ac:dyDescent="0.3">
      <c r="Z55386" s="102"/>
      <c r="AA55386" s="102"/>
      <c r="AB55386" s="102"/>
    </row>
    <row r="55387" spans="26:28" x14ac:dyDescent="0.3">
      <c r="Z55387" s="102"/>
      <c r="AA55387" s="102"/>
      <c r="AB55387" s="102"/>
    </row>
    <row r="55388" spans="26:28" x14ac:dyDescent="0.3">
      <c r="Z55388" s="102"/>
      <c r="AA55388" s="102"/>
      <c r="AB55388" s="102"/>
    </row>
    <row r="55389" spans="26:28" x14ac:dyDescent="0.3">
      <c r="Z55389" s="102"/>
      <c r="AA55389" s="102"/>
      <c r="AB55389" s="102"/>
    </row>
    <row r="55390" spans="26:28" x14ac:dyDescent="0.3">
      <c r="Z55390" s="102"/>
      <c r="AA55390" s="102"/>
      <c r="AB55390" s="102"/>
    </row>
    <row r="55391" spans="26:28" x14ac:dyDescent="0.3">
      <c r="Z55391" s="102"/>
      <c r="AA55391" s="102"/>
      <c r="AB55391" s="102"/>
    </row>
    <row r="55392" spans="26:28" x14ac:dyDescent="0.3">
      <c r="Z55392" s="102"/>
      <c r="AA55392" s="102"/>
      <c r="AB55392" s="102"/>
    </row>
    <row r="55393" spans="26:28" x14ac:dyDescent="0.3">
      <c r="Z55393" s="102"/>
      <c r="AA55393" s="102"/>
      <c r="AB55393" s="102"/>
    </row>
    <row r="55394" spans="26:28" x14ac:dyDescent="0.3">
      <c r="Z55394" s="102"/>
      <c r="AA55394" s="102"/>
      <c r="AB55394" s="102"/>
    </row>
    <row r="55395" spans="26:28" x14ac:dyDescent="0.3">
      <c r="Z55395" s="102"/>
      <c r="AA55395" s="102"/>
      <c r="AB55395" s="102"/>
    </row>
    <row r="55396" spans="26:28" x14ac:dyDescent="0.3">
      <c r="Z55396" s="102"/>
      <c r="AA55396" s="102"/>
      <c r="AB55396" s="102"/>
    </row>
    <row r="55397" spans="26:28" x14ac:dyDescent="0.3">
      <c r="Z55397" s="102"/>
      <c r="AA55397" s="102"/>
      <c r="AB55397" s="102"/>
    </row>
    <row r="55398" spans="26:28" x14ac:dyDescent="0.3">
      <c r="Z55398" s="102"/>
      <c r="AA55398" s="102"/>
      <c r="AB55398" s="102"/>
    </row>
    <row r="55399" spans="26:28" x14ac:dyDescent="0.3">
      <c r="Z55399" s="102"/>
      <c r="AA55399" s="102"/>
      <c r="AB55399" s="102"/>
    </row>
    <row r="55400" spans="26:28" x14ac:dyDescent="0.3">
      <c r="Z55400" s="102"/>
      <c r="AA55400" s="102"/>
      <c r="AB55400" s="102"/>
    </row>
    <row r="55401" spans="26:28" x14ac:dyDescent="0.3">
      <c r="Z55401" s="102"/>
      <c r="AA55401" s="102"/>
      <c r="AB55401" s="102"/>
    </row>
    <row r="55402" spans="26:28" x14ac:dyDescent="0.3">
      <c r="Z55402" s="102"/>
      <c r="AA55402" s="102"/>
      <c r="AB55402" s="102"/>
    </row>
    <row r="55403" spans="26:28" x14ac:dyDescent="0.3">
      <c r="Z55403" s="102"/>
      <c r="AA55403" s="102"/>
      <c r="AB55403" s="102"/>
    </row>
    <row r="55404" spans="26:28" x14ac:dyDescent="0.3">
      <c r="Z55404" s="102"/>
      <c r="AA55404" s="102"/>
      <c r="AB55404" s="102"/>
    </row>
    <row r="55405" spans="26:28" x14ac:dyDescent="0.3">
      <c r="Z55405" s="102"/>
      <c r="AA55405" s="102"/>
      <c r="AB55405" s="102"/>
    </row>
    <row r="55406" spans="26:28" x14ac:dyDescent="0.3">
      <c r="Z55406" s="102"/>
      <c r="AA55406" s="102"/>
      <c r="AB55406" s="102"/>
    </row>
    <row r="55407" spans="26:28" x14ac:dyDescent="0.3">
      <c r="Z55407" s="102"/>
      <c r="AA55407" s="102"/>
      <c r="AB55407" s="102"/>
    </row>
    <row r="55408" spans="26:28" x14ac:dyDescent="0.3">
      <c r="Z55408" s="102"/>
      <c r="AA55408" s="102"/>
      <c r="AB55408" s="102"/>
    </row>
    <row r="55409" spans="26:28" x14ac:dyDescent="0.3">
      <c r="Z55409" s="102"/>
      <c r="AA55409" s="102"/>
      <c r="AB55409" s="102"/>
    </row>
    <row r="55410" spans="26:28" x14ac:dyDescent="0.3">
      <c r="Z55410" s="102"/>
      <c r="AA55410" s="102"/>
      <c r="AB55410" s="102"/>
    </row>
    <row r="55411" spans="26:28" x14ac:dyDescent="0.3">
      <c r="Z55411" s="102"/>
      <c r="AA55411" s="102"/>
      <c r="AB55411" s="102"/>
    </row>
    <row r="55412" spans="26:28" x14ac:dyDescent="0.3">
      <c r="Z55412" s="102"/>
      <c r="AA55412" s="102"/>
      <c r="AB55412" s="102"/>
    </row>
    <row r="55413" spans="26:28" x14ac:dyDescent="0.3">
      <c r="Z55413" s="102"/>
      <c r="AA55413" s="102"/>
      <c r="AB55413" s="102"/>
    </row>
    <row r="55414" spans="26:28" x14ac:dyDescent="0.3">
      <c r="Z55414" s="102"/>
      <c r="AA55414" s="102"/>
      <c r="AB55414" s="102"/>
    </row>
    <row r="55415" spans="26:28" x14ac:dyDescent="0.3">
      <c r="Z55415" s="102"/>
      <c r="AA55415" s="102"/>
      <c r="AB55415" s="102"/>
    </row>
    <row r="55416" spans="26:28" x14ac:dyDescent="0.3">
      <c r="Z55416" s="102"/>
      <c r="AA55416" s="102"/>
      <c r="AB55416" s="102"/>
    </row>
    <row r="55417" spans="26:28" x14ac:dyDescent="0.3">
      <c r="Z55417" s="102"/>
      <c r="AA55417" s="102"/>
      <c r="AB55417" s="102"/>
    </row>
    <row r="55418" spans="26:28" x14ac:dyDescent="0.3">
      <c r="Z55418" s="102"/>
      <c r="AA55418" s="102"/>
      <c r="AB55418" s="102"/>
    </row>
    <row r="55419" spans="26:28" x14ac:dyDescent="0.3">
      <c r="Z55419" s="102"/>
      <c r="AA55419" s="102"/>
      <c r="AB55419" s="102"/>
    </row>
    <row r="55420" spans="26:28" x14ac:dyDescent="0.3">
      <c r="Z55420" s="102"/>
      <c r="AA55420" s="102"/>
      <c r="AB55420" s="102"/>
    </row>
    <row r="55421" spans="26:28" x14ac:dyDescent="0.3">
      <c r="Z55421" s="102"/>
      <c r="AA55421" s="102"/>
      <c r="AB55421" s="102"/>
    </row>
    <row r="55422" spans="26:28" x14ac:dyDescent="0.3">
      <c r="Z55422" s="102"/>
      <c r="AA55422" s="102"/>
      <c r="AB55422" s="102"/>
    </row>
    <row r="55423" spans="26:28" x14ac:dyDescent="0.3">
      <c r="Z55423" s="102"/>
      <c r="AA55423" s="102"/>
      <c r="AB55423" s="102"/>
    </row>
    <row r="55424" spans="26:28" x14ac:dyDescent="0.3">
      <c r="Z55424" s="102"/>
      <c r="AA55424" s="102"/>
      <c r="AB55424" s="102"/>
    </row>
    <row r="55425" spans="26:28" x14ac:dyDescent="0.3">
      <c r="Z55425" s="102"/>
      <c r="AA55425" s="102"/>
      <c r="AB55425" s="102"/>
    </row>
    <row r="55426" spans="26:28" x14ac:dyDescent="0.3">
      <c r="Z55426" s="102"/>
      <c r="AA55426" s="102"/>
      <c r="AB55426" s="102"/>
    </row>
    <row r="55427" spans="26:28" x14ac:dyDescent="0.3">
      <c r="Z55427" s="102"/>
      <c r="AA55427" s="102"/>
      <c r="AB55427" s="102"/>
    </row>
    <row r="55428" spans="26:28" x14ac:dyDescent="0.3">
      <c r="Z55428" s="102"/>
      <c r="AA55428" s="102"/>
      <c r="AB55428" s="102"/>
    </row>
    <row r="55429" spans="26:28" x14ac:dyDescent="0.3">
      <c r="Z55429" s="102"/>
      <c r="AA55429" s="102"/>
      <c r="AB55429" s="102"/>
    </row>
    <row r="55430" spans="26:28" x14ac:dyDescent="0.3">
      <c r="Z55430" s="102"/>
      <c r="AA55430" s="102"/>
      <c r="AB55430" s="102"/>
    </row>
    <row r="55431" spans="26:28" x14ac:dyDescent="0.3">
      <c r="Z55431" s="102"/>
      <c r="AA55431" s="102"/>
      <c r="AB55431" s="102"/>
    </row>
    <row r="55432" spans="26:28" x14ac:dyDescent="0.3">
      <c r="Z55432" s="102"/>
      <c r="AA55432" s="102"/>
      <c r="AB55432" s="102"/>
    </row>
    <row r="55433" spans="26:28" x14ac:dyDescent="0.3">
      <c r="Z55433" s="102"/>
      <c r="AA55433" s="102"/>
      <c r="AB55433" s="102"/>
    </row>
    <row r="55434" spans="26:28" x14ac:dyDescent="0.3">
      <c r="Z55434" s="102"/>
      <c r="AA55434" s="102"/>
      <c r="AB55434" s="102"/>
    </row>
    <row r="55435" spans="26:28" x14ac:dyDescent="0.3">
      <c r="Z55435" s="102"/>
      <c r="AA55435" s="102"/>
      <c r="AB55435" s="102"/>
    </row>
    <row r="55436" spans="26:28" x14ac:dyDescent="0.3">
      <c r="Z55436" s="102"/>
      <c r="AA55436" s="102"/>
      <c r="AB55436" s="102"/>
    </row>
    <row r="55437" spans="26:28" x14ac:dyDescent="0.3">
      <c r="Z55437" s="102"/>
      <c r="AA55437" s="102"/>
      <c r="AB55437" s="102"/>
    </row>
    <row r="55438" spans="26:28" x14ac:dyDescent="0.3">
      <c r="Z55438" s="102"/>
      <c r="AA55438" s="102"/>
      <c r="AB55438" s="102"/>
    </row>
    <row r="55439" spans="26:28" x14ac:dyDescent="0.3">
      <c r="Z55439" s="102"/>
      <c r="AA55439" s="102"/>
      <c r="AB55439" s="102"/>
    </row>
    <row r="55440" spans="26:28" x14ac:dyDescent="0.3">
      <c r="Z55440" s="102"/>
      <c r="AA55440" s="102"/>
      <c r="AB55440" s="102"/>
    </row>
    <row r="55441" spans="26:28" x14ac:dyDescent="0.3">
      <c r="Z55441" s="102"/>
      <c r="AA55441" s="102"/>
      <c r="AB55441" s="102"/>
    </row>
    <row r="55442" spans="26:28" x14ac:dyDescent="0.3">
      <c r="Z55442" s="102"/>
      <c r="AA55442" s="102"/>
      <c r="AB55442" s="102"/>
    </row>
    <row r="55443" spans="26:28" x14ac:dyDescent="0.3">
      <c r="Z55443" s="102"/>
      <c r="AA55443" s="102"/>
      <c r="AB55443" s="102"/>
    </row>
    <row r="55444" spans="26:28" x14ac:dyDescent="0.3">
      <c r="Z55444" s="102"/>
      <c r="AA55444" s="102"/>
      <c r="AB55444" s="102"/>
    </row>
    <row r="55445" spans="26:28" x14ac:dyDescent="0.3">
      <c r="Z55445" s="102"/>
      <c r="AA55445" s="102"/>
      <c r="AB55445" s="102"/>
    </row>
    <row r="55446" spans="26:28" x14ac:dyDescent="0.3">
      <c r="Z55446" s="102"/>
      <c r="AA55446" s="102"/>
      <c r="AB55446" s="102"/>
    </row>
    <row r="55447" spans="26:28" x14ac:dyDescent="0.3">
      <c r="Z55447" s="102"/>
      <c r="AA55447" s="102"/>
      <c r="AB55447" s="102"/>
    </row>
    <row r="55448" spans="26:28" x14ac:dyDescent="0.3">
      <c r="Z55448" s="102"/>
      <c r="AA55448" s="102"/>
      <c r="AB55448" s="102"/>
    </row>
    <row r="55449" spans="26:28" x14ac:dyDescent="0.3">
      <c r="Z55449" s="102"/>
      <c r="AA55449" s="102"/>
      <c r="AB55449" s="102"/>
    </row>
    <row r="55450" spans="26:28" x14ac:dyDescent="0.3">
      <c r="Z55450" s="102"/>
      <c r="AA55450" s="102"/>
      <c r="AB55450" s="102"/>
    </row>
    <row r="55451" spans="26:28" x14ac:dyDescent="0.3">
      <c r="Z55451" s="102"/>
      <c r="AA55451" s="102"/>
      <c r="AB55451" s="102"/>
    </row>
    <row r="55452" spans="26:28" x14ac:dyDescent="0.3">
      <c r="Z55452" s="102"/>
      <c r="AA55452" s="102"/>
      <c r="AB55452" s="102"/>
    </row>
    <row r="55453" spans="26:28" x14ac:dyDescent="0.3">
      <c r="Z55453" s="102"/>
      <c r="AA55453" s="102"/>
      <c r="AB55453" s="102"/>
    </row>
    <row r="55454" spans="26:28" x14ac:dyDescent="0.3">
      <c r="Z55454" s="102"/>
      <c r="AA55454" s="102"/>
      <c r="AB55454" s="102"/>
    </row>
    <row r="55455" spans="26:28" x14ac:dyDescent="0.3">
      <c r="Z55455" s="102"/>
      <c r="AA55455" s="102"/>
      <c r="AB55455" s="102"/>
    </row>
    <row r="55456" spans="26:28" x14ac:dyDescent="0.3">
      <c r="Z55456" s="102"/>
      <c r="AA55456" s="102"/>
      <c r="AB55456" s="102"/>
    </row>
    <row r="55457" spans="26:28" x14ac:dyDescent="0.3">
      <c r="Z55457" s="102"/>
      <c r="AA55457" s="102"/>
      <c r="AB55457" s="102"/>
    </row>
    <row r="55458" spans="26:28" x14ac:dyDescent="0.3">
      <c r="Z55458" s="102"/>
      <c r="AA55458" s="102"/>
      <c r="AB55458" s="102"/>
    </row>
    <row r="55459" spans="26:28" x14ac:dyDescent="0.3">
      <c r="Z55459" s="102"/>
      <c r="AA55459" s="102"/>
      <c r="AB55459" s="102"/>
    </row>
    <row r="55460" spans="26:28" x14ac:dyDescent="0.3">
      <c r="Z55460" s="102"/>
      <c r="AA55460" s="102"/>
      <c r="AB55460" s="102"/>
    </row>
    <row r="55461" spans="26:28" x14ac:dyDescent="0.3">
      <c r="Z55461" s="102"/>
      <c r="AA55461" s="102"/>
      <c r="AB55461" s="102"/>
    </row>
    <row r="55462" spans="26:28" x14ac:dyDescent="0.3">
      <c r="Z55462" s="102"/>
      <c r="AA55462" s="102"/>
      <c r="AB55462" s="102"/>
    </row>
    <row r="55463" spans="26:28" x14ac:dyDescent="0.3">
      <c r="Z55463" s="102"/>
      <c r="AA55463" s="102"/>
      <c r="AB55463" s="102"/>
    </row>
    <row r="55464" spans="26:28" x14ac:dyDescent="0.3">
      <c r="Z55464" s="102"/>
      <c r="AA55464" s="102"/>
      <c r="AB55464" s="102"/>
    </row>
    <row r="55465" spans="26:28" x14ac:dyDescent="0.3">
      <c r="Z55465" s="102"/>
      <c r="AA55465" s="102"/>
      <c r="AB55465" s="102"/>
    </row>
    <row r="55466" spans="26:28" x14ac:dyDescent="0.3">
      <c r="Z55466" s="102"/>
      <c r="AA55466" s="102"/>
      <c r="AB55466" s="102"/>
    </row>
    <row r="55467" spans="26:28" x14ac:dyDescent="0.3">
      <c r="Z55467" s="102"/>
      <c r="AA55467" s="102"/>
      <c r="AB55467" s="102"/>
    </row>
    <row r="55468" spans="26:28" x14ac:dyDescent="0.3">
      <c r="Z55468" s="102"/>
      <c r="AA55468" s="102"/>
      <c r="AB55468" s="102"/>
    </row>
    <row r="55469" spans="26:28" x14ac:dyDescent="0.3">
      <c r="Z55469" s="102"/>
      <c r="AA55469" s="102"/>
      <c r="AB55469" s="102"/>
    </row>
    <row r="55470" spans="26:28" x14ac:dyDescent="0.3">
      <c r="Z55470" s="102"/>
      <c r="AA55470" s="102"/>
      <c r="AB55470" s="102"/>
    </row>
    <row r="55471" spans="26:28" x14ac:dyDescent="0.3">
      <c r="Z55471" s="102"/>
      <c r="AA55471" s="102"/>
      <c r="AB55471" s="102"/>
    </row>
    <row r="55472" spans="26:28" x14ac:dyDescent="0.3">
      <c r="Z55472" s="102"/>
      <c r="AA55472" s="102"/>
      <c r="AB55472" s="102"/>
    </row>
    <row r="55473" spans="26:28" x14ac:dyDescent="0.3">
      <c r="Z55473" s="102"/>
      <c r="AA55473" s="102"/>
      <c r="AB55473" s="102"/>
    </row>
    <row r="55474" spans="26:28" x14ac:dyDescent="0.3">
      <c r="Z55474" s="102"/>
      <c r="AA55474" s="102"/>
      <c r="AB55474" s="102"/>
    </row>
    <row r="55475" spans="26:28" x14ac:dyDescent="0.3">
      <c r="Z55475" s="102"/>
      <c r="AA55475" s="102"/>
      <c r="AB55475" s="102"/>
    </row>
    <row r="55476" spans="26:28" x14ac:dyDescent="0.3">
      <c r="Z55476" s="102"/>
      <c r="AA55476" s="102"/>
      <c r="AB55476" s="102"/>
    </row>
    <row r="55477" spans="26:28" x14ac:dyDescent="0.3">
      <c r="Z55477" s="102"/>
      <c r="AA55477" s="102"/>
      <c r="AB55477" s="102"/>
    </row>
    <row r="55478" spans="26:28" x14ac:dyDescent="0.3">
      <c r="Z55478" s="102"/>
      <c r="AA55478" s="102"/>
      <c r="AB55478" s="102"/>
    </row>
    <row r="55479" spans="26:28" x14ac:dyDescent="0.3">
      <c r="Z55479" s="102"/>
      <c r="AA55479" s="102"/>
      <c r="AB55479" s="102"/>
    </row>
    <row r="55480" spans="26:28" x14ac:dyDescent="0.3">
      <c r="Z55480" s="102"/>
      <c r="AA55480" s="102"/>
      <c r="AB55480" s="102"/>
    </row>
    <row r="55481" spans="26:28" x14ac:dyDescent="0.3">
      <c r="Z55481" s="102"/>
      <c r="AA55481" s="102"/>
      <c r="AB55481" s="102"/>
    </row>
    <row r="55482" spans="26:28" x14ac:dyDescent="0.3">
      <c r="Z55482" s="102"/>
      <c r="AA55482" s="102"/>
      <c r="AB55482" s="102"/>
    </row>
    <row r="55483" spans="26:28" x14ac:dyDescent="0.3">
      <c r="Z55483" s="102"/>
      <c r="AA55483" s="102"/>
      <c r="AB55483" s="102"/>
    </row>
    <row r="55484" spans="26:28" x14ac:dyDescent="0.3">
      <c r="Z55484" s="102"/>
      <c r="AA55484" s="102"/>
      <c r="AB55484" s="102"/>
    </row>
    <row r="55485" spans="26:28" x14ac:dyDescent="0.3">
      <c r="Z55485" s="102"/>
      <c r="AA55485" s="102"/>
      <c r="AB55485" s="102"/>
    </row>
    <row r="55486" spans="26:28" x14ac:dyDescent="0.3">
      <c r="Z55486" s="102"/>
      <c r="AA55486" s="102"/>
      <c r="AB55486" s="102"/>
    </row>
    <row r="55487" spans="26:28" x14ac:dyDescent="0.3">
      <c r="Z55487" s="102"/>
      <c r="AA55487" s="102"/>
      <c r="AB55487" s="102"/>
    </row>
    <row r="55488" spans="26:28" x14ac:dyDescent="0.3">
      <c r="Z55488" s="102"/>
      <c r="AA55488" s="102"/>
      <c r="AB55488" s="102"/>
    </row>
    <row r="55489" spans="26:28" x14ac:dyDescent="0.3">
      <c r="Z55489" s="102"/>
      <c r="AA55489" s="102"/>
      <c r="AB55489" s="102"/>
    </row>
    <row r="55490" spans="26:28" x14ac:dyDescent="0.3">
      <c r="Z55490" s="102"/>
      <c r="AA55490" s="102"/>
      <c r="AB55490" s="102"/>
    </row>
    <row r="55491" spans="26:28" x14ac:dyDescent="0.3">
      <c r="Z55491" s="102"/>
      <c r="AA55491" s="102"/>
      <c r="AB55491" s="102"/>
    </row>
    <row r="55492" spans="26:28" x14ac:dyDescent="0.3">
      <c r="Z55492" s="102"/>
      <c r="AA55492" s="102"/>
      <c r="AB55492" s="102"/>
    </row>
    <row r="55493" spans="26:28" x14ac:dyDescent="0.3">
      <c r="Z55493" s="102"/>
      <c r="AA55493" s="102"/>
      <c r="AB55493" s="102"/>
    </row>
    <row r="55494" spans="26:28" x14ac:dyDescent="0.3">
      <c r="Z55494" s="102"/>
      <c r="AA55494" s="102"/>
      <c r="AB55494" s="102"/>
    </row>
    <row r="55495" spans="26:28" x14ac:dyDescent="0.3">
      <c r="Z55495" s="102"/>
      <c r="AA55495" s="102"/>
      <c r="AB55495" s="102"/>
    </row>
    <row r="55496" spans="26:28" x14ac:dyDescent="0.3">
      <c r="Z55496" s="102"/>
      <c r="AA55496" s="102"/>
      <c r="AB55496" s="102"/>
    </row>
    <row r="55497" spans="26:28" x14ac:dyDescent="0.3">
      <c r="Z55497" s="102"/>
      <c r="AA55497" s="102"/>
      <c r="AB55497" s="102"/>
    </row>
    <row r="55498" spans="26:28" x14ac:dyDescent="0.3">
      <c r="Z55498" s="102"/>
      <c r="AA55498" s="102"/>
      <c r="AB55498" s="102"/>
    </row>
    <row r="55499" spans="26:28" x14ac:dyDescent="0.3">
      <c r="Z55499" s="102"/>
      <c r="AA55499" s="102"/>
      <c r="AB55499" s="102"/>
    </row>
    <row r="55500" spans="26:28" x14ac:dyDescent="0.3">
      <c r="Z55500" s="102"/>
      <c r="AA55500" s="102"/>
      <c r="AB55500" s="102"/>
    </row>
    <row r="55501" spans="26:28" x14ac:dyDescent="0.3">
      <c r="Z55501" s="102"/>
      <c r="AA55501" s="102"/>
      <c r="AB55501" s="102"/>
    </row>
    <row r="55502" spans="26:28" x14ac:dyDescent="0.3">
      <c r="Z55502" s="102"/>
      <c r="AA55502" s="102"/>
      <c r="AB55502" s="102"/>
    </row>
    <row r="55503" spans="26:28" x14ac:dyDescent="0.3">
      <c r="Z55503" s="102"/>
      <c r="AA55503" s="102"/>
      <c r="AB55503" s="102"/>
    </row>
    <row r="55504" spans="26:28" x14ac:dyDescent="0.3">
      <c r="Z55504" s="102"/>
      <c r="AA55504" s="102"/>
      <c r="AB55504" s="102"/>
    </row>
    <row r="55505" spans="26:28" x14ac:dyDescent="0.3">
      <c r="Z55505" s="102"/>
      <c r="AA55505" s="102"/>
      <c r="AB55505" s="102"/>
    </row>
    <row r="55506" spans="26:28" x14ac:dyDescent="0.3">
      <c r="Z55506" s="102"/>
      <c r="AA55506" s="102"/>
      <c r="AB55506" s="102"/>
    </row>
    <row r="55507" spans="26:28" x14ac:dyDescent="0.3">
      <c r="Z55507" s="102"/>
      <c r="AA55507" s="102"/>
      <c r="AB55507" s="102"/>
    </row>
    <row r="55508" spans="26:28" x14ac:dyDescent="0.3">
      <c r="Z55508" s="102"/>
      <c r="AA55508" s="102"/>
      <c r="AB55508" s="102"/>
    </row>
    <row r="55509" spans="26:28" x14ac:dyDescent="0.3">
      <c r="Z55509" s="102"/>
      <c r="AA55509" s="102"/>
      <c r="AB55509" s="102"/>
    </row>
    <row r="55510" spans="26:28" x14ac:dyDescent="0.3">
      <c r="Z55510" s="102"/>
      <c r="AA55510" s="102"/>
      <c r="AB55510" s="102"/>
    </row>
    <row r="55511" spans="26:28" x14ac:dyDescent="0.3">
      <c r="Z55511" s="102"/>
      <c r="AA55511" s="102"/>
      <c r="AB55511" s="102"/>
    </row>
    <row r="55512" spans="26:28" x14ac:dyDescent="0.3">
      <c r="Z55512" s="102"/>
      <c r="AA55512" s="102"/>
      <c r="AB55512" s="102"/>
    </row>
    <row r="55513" spans="26:28" x14ac:dyDescent="0.3">
      <c r="Z55513" s="102"/>
      <c r="AA55513" s="102"/>
      <c r="AB55513" s="102"/>
    </row>
    <row r="55514" spans="26:28" x14ac:dyDescent="0.3">
      <c r="Z55514" s="102"/>
      <c r="AA55514" s="102"/>
      <c r="AB55514" s="102"/>
    </row>
    <row r="55515" spans="26:28" x14ac:dyDescent="0.3">
      <c r="Z55515" s="102"/>
      <c r="AA55515" s="102"/>
      <c r="AB55515" s="102"/>
    </row>
    <row r="55516" spans="26:28" x14ac:dyDescent="0.3">
      <c r="Z55516" s="102"/>
      <c r="AA55516" s="102"/>
      <c r="AB55516" s="102"/>
    </row>
    <row r="55517" spans="26:28" x14ac:dyDescent="0.3">
      <c r="Z55517" s="102"/>
      <c r="AA55517" s="102"/>
      <c r="AB55517" s="102"/>
    </row>
    <row r="55518" spans="26:28" x14ac:dyDescent="0.3">
      <c r="Z55518" s="102"/>
      <c r="AA55518" s="102"/>
      <c r="AB55518" s="102"/>
    </row>
    <row r="55519" spans="26:28" x14ac:dyDescent="0.3">
      <c r="Z55519" s="102"/>
      <c r="AA55519" s="102"/>
      <c r="AB55519" s="102"/>
    </row>
    <row r="55520" spans="26:28" x14ac:dyDescent="0.3">
      <c r="Z55520" s="102"/>
      <c r="AA55520" s="102"/>
      <c r="AB55520" s="102"/>
    </row>
    <row r="55521" spans="26:28" x14ac:dyDescent="0.3">
      <c r="Z55521" s="102"/>
      <c r="AA55521" s="102"/>
      <c r="AB55521" s="102"/>
    </row>
    <row r="55522" spans="26:28" x14ac:dyDescent="0.3">
      <c r="Z55522" s="102"/>
      <c r="AA55522" s="102"/>
      <c r="AB55522" s="102"/>
    </row>
    <row r="55523" spans="26:28" x14ac:dyDescent="0.3">
      <c r="Z55523" s="102"/>
      <c r="AA55523" s="102"/>
      <c r="AB55523" s="102"/>
    </row>
    <row r="55524" spans="26:28" x14ac:dyDescent="0.3">
      <c r="Z55524" s="102"/>
      <c r="AA55524" s="102"/>
      <c r="AB55524" s="102"/>
    </row>
    <row r="55525" spans="26:28" x14ac:dyDescent="0.3">
      <c r="Z55525" s="102"/>
      <c r="AA55525" s="102"/>
      <c r="AB55525" s="102"/>
    </row>
    <row r="55526" spans="26:28" x14ac:dyDescent="0.3">
      <c r="Z55526" s="102"/>
      <c r="AA55526" s="102"/>
      <c r="AB55526" s="102"/>
    </row>
    <row r="55527" spans="26:28" x14ac:dyDescent="0.3">
      <c r="Z55527" s="102"/>
      <c r="AA55527" s="102"/>
      <c r="AB55527" s="102"/>
    </row>
    <row r="55528" spans="26:28" x14ac:dyDescent="0.3">
      <c r="Z55528" s="102"/>
      <c r="AA55528" s="102"/>
      <c r="AB55528" s="102"/>
    </row>
    <row r="55529" spans="26:28" x14ac:dyDescent="0.3">
      <c r="Z55529" s="102"/>
      <c r="AA55529" s="102"/>
      <c r="AB55529" s="102"/>
    </row>
    <row r="55530" spans="26:28" x14ac:dyDescent="0.3">
      <c r="Z55530" s="102"/>
      <c r="AA55530" s="102"/>
      <c r="AB55530" s="102"/>
    </row>
    <row r="55531" spans="26:28" x14ac:dyDescent="0.3">
      <c r="Z55531" s="102"/>
      <c r="AA55531" s="102"/>
      <c r="AB55531" s="102"/>
    </row>
    <row r="55532" spans="26:28" x14ac:dyDescent="0.3">
      <c r="Z55532" s="102"/>
      <c r="AA55532" s="102"/>
      <c r="AB55532" s="102"/>
    </row>
    <row r="55533" spans="26:28" x14ac:dyDescent="0.3">
      <c r="Z55533" s="102"/>
      <c r="AA55533" s="102"/>
      <c r="AB55533" s="102"/>
    </row>
    <row r="55534" spans="26:28" x14ac:dyDescent="0.3">
      <c r="Z55534" s="102"/>
      <c r="AA55534" s="102"/>
      <c r="AB55534" s="102"/>
    </row>
    <row r="55535" spans="26:28" x14ac:dyDescent="0.3">
      <c r="Z55535" s="102"/>
      <c r="AA55535" s="102"/>
      <c r="AB55535" s="102"/>
    </row>
    <row r="55536" spans="26:28" x14ac:dyDescent="0.3">
      <c r="Z55536" s="102"/>
      <c r="AA55536" s="102"/>
      <c r="AB55536" s="102"/>
    </row>
    <row r="55537" spans="26:28" x14ac:dyDescent="0.3">
      <c r="Z55537" s="102"/>
      <c r="AA55537" s="102"/>
      <c r="AB55537" s="102"/>
    </row>
    <row r="55538" spans="26:28" x14ac:dyDescent="0.3">
      <c r="Z55538" s="102"/>
      <c r="AA55538" s="102"/>
      <c r="AB55538" s="102"/>
    </row>
    <row r="55539" spans="26:28" x14ac:dyDescent="0.3">
      <c r="Z55539" s="102"/>
      <c r="AA55539" s="102"/>
      <c r="AB55539" s="102"/>
    </row>
    <row r="55540" spans="26:28" x14ac:dyDescent="0.3">
      <c r="Z55540" s="102"/>
      <c r="AA55540" s="102"/>
      <c r="AB55540" s="102"/>
    </row>
    <row r="55541" spans="26:28" x14ac:dyDescent="0.3">
      <c r="Z55541" s="102"/>
      <c r="AA55541" s="102"/>
      <c r="AB55541" s="102"/>
    </row>
    <row r="55542" spans="26:28" x14ac:dyDescent="0.3">
      <c r="Z55542" s="102"/>
      <c r="AA55542" s="102"/>
      <c r="AB55542" s="102"/>
    </row>
    <row r="55543" spans="26:28" x14ac:dyDescent="0.3">
      <c r="Z55543" s="102"/>
      <c r="AA55543" s="102"/>
      <c r="AB55543" s="102"/>
    </row>
    <row r="55544" spans="26:28" x14ac:dyDescent="0.3">
      <c r="Z55544" s="102"/>
      <c r="AA55544" s="102"/>
      <c r="AB55544" s="102"/>
    </row>
    <row r="55545" spans="26:28" x14ac:dyDescent="0.3">
      <c r="Z55545" s="102"/>
      <c r="AA55545" s="102"/>
      <c r="AB55545" s="102"/>
    </row>
    <row r="55546" spans="26:28" x14ac:dyDescent="0.3">
      <c r="Z55546" s="102"/>
      <c r="AA55546" s="102"/>
      <c r="AB55546" s="102"/>
    </row>
    <row r="55547" spans="26:28" x14ac:dyDescent="0.3">
      <c r="Z55547" s="102"/>
      <c r="AA55547" s="102"/>
      <c r="AB55547" s="102"/>
    </row>
    <row r="55548" spans="26:28" x14ac:dyDescent="0.3">
      <c r="Z55548" s="102"/>
      <c r="AA55548" s="102"/>
      <c r="AB55548" s="102"/>
    </row>
    <row r="55549" spans="26:28" x14ac:dyDescent="0.3">
      <c r="Z55549" s="102"/>
      <c r="AA55549" s="102"/>
      <c r="AB55549" s="102"/>
    </row>
    <row r="55550" spans="26:28" x14ac:dyDescent="0.3">
      <c r="Z55550" s="102"/>
      <c r="AA55550" s="102"/>
      <c r="AB55550" s="102"/>
    </row>
    <row r="55551" spans="26:28" x14ac:dyDescent="0.3">
      <c r="Z55551" s="102"/>
      <c r="AA55551" s="102"/>
      <c r="AB55551" s="102"/>
    </row>
    <row r="55552" spans="26:28" x14ac:dyDescent="0.3">
      <c r="Z55552" s="102"/>
      <c r="AA55552" s="102"/>
      <c r="AB55552" s="102"/>
    </row>
    <row r="55553" spans="26:28" x14ac:dyDescent="0.3">
      <c r="Z55553" s="102"/>
      <c r="AA55553" s="102"/>
      <c r="AB55553" s="102"/>
    </row>
    <row r="55554" spans="26:28" x14ac:dyDescent="0.3">
      <c r="Z55554" s="102"/>
      <c r="AA55554" s="102"/>
      <c r="AB55554" s="102"/>
    </row>
    <row r="55555" spans="26:28" x14ac:dyDescent="0.3">
      <c r="Z55555" s="102"/>
      <c r="AA55555" s="102"/>
      <c r="AB55555" s="102"/>
    </row>
    <row r="55556" spans="26:28" x14ac:dyDescent="0.3">
      <c r="Z55556" s="102"/>
      <c r="AA55556" s="102"/>
      <c r="AB55556" s="102"/>
    </row>
    <row r="55557" spans="26:28" x14ac:dyDescent="0.3">
      <c r="Z55557" s="102"/>
      <c r="AA55557" s="102"/>
      <c r="AB55557" s="102"/>
    </row>
    <row r="55558" spans="26:28" x14ac:dyDescent="0.3">
      <c r="Z55558" s="102"/>
      <c r="AA55558" s="102"/>
      <c r="AB55558" s="102"/>
    </row>
    <row r="55559" spans="26:28" x14ac:dyDescent="0.3">
      <c r="Z55559" s="102"/>
      <c r="AA55559" s="102"/>
      <c r="AB55559" s="102"/>
    </row>
    <row r="55560" spans="26:28" x14ac:dyDescent="0.3">
      <c r="Z55560" s="102"/>
      <c r="AA55560" s="102"/>
      <c r="AB55560" s="102"/>
    </row>
    <row r="55561" spans="26:28" x14ac:dyDescent="0.3">
      <c r="Z55561" s="102"/>
      <c r="AA55561" s="102"/>
      <c r="AB55561" s="102"/>
    </row>
    <row r="55562" spans="26:28" x14ac:dyDescent="0.3">
      <c r="Z55562" s="102"/>
      <c r="AA55562" s="102"/>
      <c r="AB55562" s="102"/>
    </row>
    <row r="55563" spans="26:28" x14ac:dyDescent="0.3">
      <c r="Z55563" s="102"/>
      <c r="AA55563" s="102"/>
      <c r="AB55563" s="102"/>
    </row>
    <row r="55564" spans="26:28" x14ac:dyDescent="0.3">
      <c r="Z55564" s="102"/>
      <c r="AA55564" s="102"/>
      <c r="AB55564" s="102"/>
    </row>
    <row r="55565" spans="26:28" x14ac:dyDescent="0.3">
      <c r="Z55565" s="102"/>
      <c r="AA55565" s="102"/>
      <c r="AB55565" s="102"/>
    </row>
    <row r="55566" spans="26:28" x14ac:dyDescent="0.3">
      <c r="Z55566" s="102"/>
      <c r="AA55566" s="102"/>
      <c r="AB55566" s="102"/>
    </row>
    <row r="55567" spans="26:28" x14ac:dyDescent="0.3">
      <c r="Z55567" s="102"/>
      <c r="AA55567" s="102"/>
      <c r="AB55567" s="102"/>
    </row>
    <row r="55568" spans="26:28" x14ac:dyDescent="0.3">
      <c r="Z55568" s="102"/>
      <c r="AA55568" s="102"/>
      <c r="AB55568" s="102"/>
    </row>
    <row r="55569" spans="26:28" x14ac:dyDescent="0.3">
      <c r="Z55569" s="102"/>
      <c r="AA55569" s="102"/>
      <c r="AB55569" s="102"/>
    </row>
    <row r="55570" spans="26:28" x14ac:dyDescent="0.3">
      <c r="Z55570" s="102"/>
      <c r="AA55570" s="102"/>
      <c r="AB55570" s="102"/>
    </row>
    <row r="55571" spans="26:28" x14ac:dyDescent="0.3">
      <c r="Z55571" s="102"/>
      <c r="AA55571" s="102"/>
      <c r="AB55571" s="102"/>
    </row>
    <row r="55572" spans="26:28" x14ac:dyDescent="0.3">
      <c r="Z55572" s="102"/>
      <c r="AA55572" s="102"/>
      <c r="AB55572" s="102"/>
    </row>
    <row r="55573" spans="26:28" x14ac:dyDescent="0.3">
      <c r="Z55573" s="102"/>
      <c r="AA55573" s="102"/>
      <c r="AB55573" s="102"/>
    </row>
    <row r="55574" spans="26:28" x14ac:dyDescent="0.3">
      <c r="Z55574" s="102"/>
      <c r="AA55574" s="102"/>
      <c r="AB55574" s="102"/>
    </row>
    <row r="55575" spans="26:28" x14ac:dyDescent="0.3">
      <c r="Z55575" s="102"/>
      <c r="AA55575" s="102"/>
      <c r="AB55575" s="102"/>
    </row>
    <row r="55576" spans="26:28" x14ac:dyDescent="0.3">
      <c r="Z55576" s="102"/>
      <c r="AA55576" s="102"/>
      <c r="AB55576" s="102"/>
    </row>
    <row r="55577" spans="26:28" x14ac:dyDescent="0.3">
      <c r="Z55577" s="102"/>
      <c r="AA55577" s="102"/>
      <c r="AB55577" s="102"/>
    </row>
    <row r="55578" spans="26:28" x14ac:dyDescent="0.3">
      <c r="Z55578" s="102"/>
      <c r="AA55578" s="102"/>
      <c r="AB55578" s="102"/>
    </row>
    <row r="55579" spans="26:28" x14ac:dyDescent="0.3">
      <c r="Z55579" s="102"/>
      <c r="AA55579" s="102"/>
      <c r="AB55579" s="102"/>
    </row>
    <row r="55580" spans="26:28" x14ac:dyDescent="0.3">
      <c r="Z55580" s="102"/>
      <c r="AA55580" s="102"/>
      <c r="AB55580" s="102"/>
    </row>
    <row r="55581" spans="26:28" x14ac:dyDescent="0.3">
      <c r="Z55581" s="102"/>
      <c r="AA55581" s="102"/>
      <c r="AB55581" s="102"/>
    </row>
    <row r="55582" spans="26:28" x14ac:dyDescent="0.3">
      <c r="Z55582" s="102"/>
      <c r="AA55582" s="102"/>
      <c r="AB55582" s="102"/>
    </row>
    <row r="55583" spans="26:28" x14ac:dyDescent="0.3">
      <c r="Z55583" s="102"/>
      <c r="AA55583" s="102"/>
      <c r="AB55583" s="102"/>
    </row>
    <row r="55584" spans="26:28" x14ac:dyDescent="0.3">
      <c r="Z55584" s="102"/>
      <c r="AA55584" s="102"/>
      <c r="AB55584" s="102"/>
    </row>
    <row r="55585" spans="26:28" x14ac:dyDescent="0.3">
      <c r="Z55585" s="102"/>
      <c r="AA55585" s="102"/>
      <c r="AB55585" s="102"/>
    </row>
    <row r="55586" spans="26:28" x14ac:dyDescent="0.3">
      <c r="Z55586" s="102"/>
      <c r="AA55586" s="102"/>
      <c r="AB55586" s="102"/>
    </row>
    <row r="55587" spans="26:28" x14ac:dyDescent="0.3">
      <c r="Z55587" s="102"/>
      <c r="AA55587" s="102"/>
      <c r="AB55587" s="102"/>
    </row>
    <row r="55588" spans="26:28" x14ac:dyDescent="0.3">
      <c r="Z55588" s="102"/>
      <c r="AA55588" s="102"/>
      <c r="AB55588" s="102"/>
    </row>
    <row r="55589" spans="26:28" x14ac:dyDescent="0.3">
      <c r="Z55589" s="102"/>
      <c r="AA55589" s="102"/>
      <c r="AB55589" s="102"/>
    </row>
    <row r="55590" spans="26:28" x14ac:dyDescent="0.3">
      <c r="Z55590" s="102"/>
      <c r="AA55590" s="102"/>
      <c r="AB55590" s="102"/>
    </row>
    <row r="55591" spans="26:28" x14ac:dyDescent="0.3">
      <c r="Z55591" s="102"/>
      <c r="AA55591" s="102"/>
      <c r="AB55591" s="102"/>
    </row>
    <row r="55592" spans="26:28" x14ac:dyDescent="0.3">
      <c r="Z55592" s="102"/>
      <c r="AA55592" s="102"/>
      <c r="AB55592" s="102"/>
    </row>
    <row r="55593" spans="26:28" x14ac:dyDescent="0.3">
      <c r="Z55593" s="102"/>
      <c r="AA55593" s="102"/>
      <c r="AB55593" s="102"/>
    </row>
    <row r="55594" spans="26:28" x14ac:dyDescent="0.3">
      <c r="Z55594" s="102"/>
      <c r="AA55594" s="102"/>
      <c r="AB55594" s="102"/>
    </row>
    <row r="55595" spans="26:28" x14ac:dyDescent="0.3">
      <c r="Z55595" s="102"/>
      <c r="AA55595" s="102"/>
      <c r="AB55595" s="102"/>
    </row>
    <row r="55596" spans="26:28" x14ac:dyDescent="0.3">
      <c r="Z55596" s="102"/>
      <c r="AA55596" s="102"/>
      <c r="AB55596" s="102"/>
    </row>
    <row r="55597" spans="26:28" x14ac:dyDescent="0.3">
      <c r="Z55597" s="102"/>
      <c r="AA55597" s="102"/>
      <c r="AB55597" s="102"/>
    </row>
    <row r="55598" spans="26:28" x14ac:dyDescent="0.3">
      <c r="Z55598" s="102"/>
      <c r="AA55598" s="102"/>
      <c r="AB55598" s="102"/>
    </row>
    <row r="55599" spans="26:28" x14ac:dyDescent="0.3">
      <c r="Z55599" s="102"/>
      <c r="AA55599" s="102"/>
      <c r="AB55599" s="102"/>
    </row>
    <row r="55600" spans="26:28" x14ac:dyDescent="0.3">
      <c r="Z55600" s="102"/>
      <c r="AA55600" s="102"/>
      <c r="AB55600" s="102"/>
    </row>
    <row r="55601" spans="26:28" x14ac:dyDescent="0.3">
      <c r="Z55601" s="102"/>
      <c r="AA55601" s="102"/>
      <c r="AB55601" s="102"/>
    </row>
    <row r="55602" spans="26:28" x14ac:dyDescent="0.3">
      <c r="Z55602" s="102"/>
      <c r="AA55602" s="102"/>
      <c r="AB55602" s="102"/>
    </row>
    <row r="55603" spans="26:28" x14ac:dyDescent="0.3">
      <c r="Z55603" s="102"/>
      <c r="AA55603" s="102"/>
      <c r="AB55603" s="102"/>
    </row>
    <row r="55604" spans="26:28" x14ac:dyDescent="0.3">
      <c r="Z55604" s="102"/>
      <c r="AA55604" s="102"/>
      <c r="AB55604" s="102"/>
    </row>
    <row r="55605" spans="26:28" x14ac:dyDescent="0.3">
      <c r="Z55605" s="102"/>
      <c r="AA55605" s="102"/>
      <c r="AB55605" s="102"/>
    </row>
    <row r="55606" spans="26:28" x14ac:dyDescent="0.3">
      <c r="Z55606" s="102"/>
      <c r="AA55606" s="102"/>
      <c r="AB55606" s="102"/>
    </row>
    <row r="55607" spans="26:28" x14ac:dyDescent="0.3">
      <c r="Z55607" s="102"/>
      <c r="AA55607" s="102"/>
      <c r="AB55607" s="102"/>
    </row>
    <row r="55608" spans="26:28" x14ac:dyDescent="0.3">
      <c r="Z55608" s="102"/>
      <c r="AA55608" s="102"/>
      <c r="AB55608" s="102"/>
    </row>
    <row r="55609" spans="26:28" x14ac:dyDescent="0.3">
      <c r="Z55609" s="102"/>
      <c r="AA55609" s="102"/>
      <c r="AB55609" s="102"/>
    </row>
    <row r="55610" spans="26:28" x14ac:dyDescent="0.3">
      <c r="Z55610" s="102"/>
      <c r="AA55610" s="102"/>
      <c r="AB55610" s="102"/>
    </row>
    <row r="55611" spans="26:28" x14ac:dyDescent="0.3">
      <c r="Z55611" s="102"/>
      <c r="AA55611" s="102"/>
      <c r="AB55611" s="102"/>
    </row>
    <row r="55612" spans="26:28" x14ac:dyDescent="0.3">
      <c r="Z55612" s="102"/>
      <c r="AA55612" s="102"/>
      <c r="AB55612" s="102"/>
    </row>
    <row r="55613" spans="26:28" x14ac:dyDescent="0.3">
      <c r="Z55613" s="102"/>
      <c r="AA55613" s="102"/>
      <c r="AB55613" s="102"/>
    </row>
    <row r="55614" spans="26:28" x14ac:dyDescent="0.3">
      <c r="Z55614" s="102"/>
      <c r="AA55614" s="102"/>
      <c r="AB55614" s="102"/>
    </row>
    <row r="55615" spans="26:28" x14ac:dyDescent="0.3">
      <c r="Z55615" s="102"/>
      <c r="AA55615" s="102"/>
      <c r="AB55615" s="102"/>
    </row>
    <row r="55616" spans="26:28" x14ac:dyDescent="0.3">
      <c r="Z55616" s="102"/>
      <c r="AA55616" s="102"/>
      <c r="AB55616" s="102"/>
    </row>
    <row r="55617" spans="26:28" x14ac:dyDescent="0.3">
      <c r="Z55617" s="102"/>
      <c r="AA55617" s="102"/>
      <c r="AB55617" s="102"/>
    </row>
    <row r="55618" spans="26:28" x14ac:dyDescent="0.3">
      <c r="Z55618" s="102"/>
      <c r="AA55618" s="102"/>
      <c r="AB55618" s="102"/>
    </row>
    <row r="55619" spans="26:28" x14ac:dyDescent="0.3">
      <c r="Z55619" s="102"/>
      <c r="AA55619" s="102"/>
      <c r="AB55619" s="102"/>
    </row>
    <row r="55620" spans="26:28" x14ac:dyDescent="0.3">
      <c r="Z55620" s="102"/>
      <c r="AA55620" s="102"/>
      <c r="AB55620" s="102"/>
    </row>
    <row r="55621" spans="26:28" x14ac:dyDescent="0.3">
      <c r="Z55621" s="102"/>
      <c r="AA55621" s="102"/>
      <c r="AB55621" s="102"/>
    </row>
    <row r="55622" spans="26:28" x14ac:dyDescent="0.3">
      <c r="Z55622" s="102"/>
      <c r="AA55622" s="102"/>
      <c r="AB55622" s="102"/>
    </row>
    <row r="55623" spans="26:28" x14ac:dyDescent="0.3">
      <c r="Z55623" s="102"/>
      <c r="AA55623" s="102"/>
      <c r="AB55623" s="102"/>
    </row>
    <row r="55624" spans="26:28" x14ac:dyDescent="0.3">
      <c r="Z55624" s="102"/>
      <c r="AA55624" s="102"/>
      <c r="AB55624" s="102"/>
    </row>
    <row r="55625" spans="26:28" x14ac:dyDescent="0.3">
      <c r="Z55625" s="102"/>
      <c r="AA55625" s="102"/>
      <c r="AB55625" s="102"/>
    </row>
    <row r="55626" spans="26:28" x14ac:dyDescent="0.3">
      <c r="Z55626" s="102"/>
      <c r="AA55626" s="102"/>
      <c r="AB55626" s="102"/>
    </row>
    <row r="55627" spans="26:28" x14ac:dyDescent="0.3">
      <c r="Z55627" s="102"/>
      <c r="AA55627" s="102"/>
      <c r="AB55627" s="102"/>
    </row>
    <row r="55628" spans="26:28" x14ac:dyDescent="0.3">
      <c r="Z55628" s="102"/>
      <c r="AA55628" s="102"/>
      <c r="AB55628" s="102"/>
    </row>
    <row r="55629" spans="26:28" x14ac:dyDescent="0.3">
      <c r="Z55629" s="102"/>
      <c r="AA55629" s="102"/>
      <c r="AB55629" s="102"/>
    </row>
    <row r="55630" spans="26:28" x14ac:dyDescent="0.3">
      <c r="Z55630" s="102"/>
      <c r="AA55630" s="102"/>
      <c r="AB55630" s="102"/>
    </row>
    <row r="55631" spans="26:28" x14ac:dyDescent="0.3">
      <c r="Z55631" s="102"/>
      <c r="AA55631" s="102"/>
      <c r="AB55631" s="102"/>
    </row>
    <row r="55632" spans="26:28" x14ac:dyDescent="0.3">
      <c r="Z55632" s="102"/>
      <c r="AA55632" s="102"/>
      <c r="AB55632" s="102"/>
    </row>
    <row r="55633" spans="26:28" x14ac:dyDescent="0.3">
      <c r="Z55633" s="102"/>
      <c r="AA55633" s="102"/>
      <c r="AB55633" s="102"/>
    </row>
    <row r="55634" spans="26:28" x14ac:dyDescent="0.3">
      <c r="Z55634" s="102"/>
      <c r="AA55634" s="102"/>
      <c r="AB55634" s="102"/>
    </row>
    <row r="55635" spans="26:28" x14ac:dyDescent="0.3">
      <c r="Z55635" s="102"/>
      <c r="AA55635" s="102"/>
      <c r="AB55635" s="102"/>
    </row>
    <row r="55636" spans="26:28" x14ac:dyDescent="0.3">
      <c r="Z55636" s="102"/>
      <c r="AA55636" s="102"/>
      <c r="AB55636" s="102"/>
    </row>
    <row r="55637" spans="26:28" x14ac:dyDescent="0.3">
      <c r="Z55637" s="102"/>
      <c r="AA55637" s="102"/>
      <c r="AB55637" s="102"/>
    </row>
    <row r="55638" spans="26:28" x14ac:dyDescent="0.3">
      <c r="Z55638" s="102"/>
      <c r="AA55638" s="102"/>
      <c r="AB55638" s="102"/>
    </row>
    <row r="55639" spans="26:28" x14ac:dyDescent="0.3">
      <c r="Z55639" s="102"/>
      <c r="AA55639" s="102"/>
      <c r="AB55639" s="102"/>
    </row>
    <row r="55640" spans="26:28" x14ac:dyDescent="0.3">
      <c r="Z55640" s="102"/>
      <c r="AA55640" s="102"/>
      <c r="AB55640" s="102"/>
    </row>
    <row r="55641" spans="26:28" x14ac:dyDescent="0.3">
      <c r="Z55641" s="102"/>
      <c r="AA55641" s="102"/>
      <c r="AB55641" s="102"/>
    </row>
    <row r="55642" spans="26:28" x14ac:dyDescent="0.3">
      <c r="Z55642" s="102"/>
      <c r="AA55642" s="102"/>
      <c r="AB55642" s="102"/>
    </row>
    <row r="55643" spans="26:28" x14ac:dyDescent="0.3">
      <c r="Z55643" s="102"/>
      <c r="AA55643" s="102"/>
      <c r="AB55643" s="102"/>
    </row>
    <row r="55644" spans="26:28" x14ac:dyDescent="0.3">
      <c r="Z55644" s="102"/>
      <c r="AA55644" s="102"/>
      <c r="AB55644" s="102"/>
    </row>
    <row r="55645" spans="26:28" x14ac:dyDescent="0.3">
      <c r="Z55645" s="102"/>
      <c r="AA55645" s="102"/>
      <c r="AB55645" s="102"/>
    </row>
    <row r="55646" spans="26:28" x14ac:dyDescent="0.3">
      <c r="Z55646" s="102"/>
      <c r="AA55646" s="102"/>
      <c r="AB55646" s="102"/>
    </row>
    <row r="55647" spans="26:28" x14ac:dyDescent="0.3">
      <c r="Z55647" s="102"/>
      <c r="AA55647" s="102"/>
      <c r="AB55647" s="102"/>
    </row>
    <row r="55648" spans="26:28" x14ac:dyDescent="0.3">
      <c r="Z55648" s="102"/>
      <c r="AA55648" s="102"/>
      <c r="AB55648" s="102"/>
    </row>
    <row r="55649" spans="26:28" x14ac:dyDescent="0.3">
      <c r="Z55649" s="102"/>
      <c r="AA55649" s="102"/>
      <c r="AB55649" s="102"/>
    </row>
    <row r="55650" spans="26:28" x14ac:dyDescent="0.3">
      <c r="Z55650" s="102"/>
      <c r="AA55650" s="102"/>
      <c r="AB55650" s="102"/>
    </row>
    <row r="55651" spans="26:28" x14ac:dyDescent="0.3">
      <c r="Z55651" s="102"/>
      <c r="AA55651" s="102"/>
      <c r="AB55651" s="102"/>
    </row>
    <row r="55652" spans="26:28" x14ac:dyDescent="0.3">
      <c r="Z55652" s="102"/>
      <c r="AA55652" s="102"/>
      <c r="AB55652" s="102"/>
    </row>
    <row r="55653" spans="26:28" x14ac:dyDescent="0.3">
      <c r="Z55653" s="102"/>
      <c r="AA55653" s="102"/>
      <c r="AB55653" s="102"/>
    </row>
    <row r="55654" spans="26:28" x14ac:dyDescent="0.3">
      <c r="Z55654" s="102"/>
      <c r="AA55654" s="102"/>
      <c r="AB55654" s="102"/>
    </row>
    <row r="55655" spans="26:28" x14ac:dyDescent="0.3">
      <c r="Z55655" s="102"/>
      <c r="AA55655" s="102"/>
      <c r="AB55655" s="102"/>
    </row>
    <row r="55656" spans="26:28" x14ac:dyDescent="0.3">
      <c r="Z55656" s="102"/>
      <c r="AA55656" s="102"/>
      <c r="AB55656" s="102"/>
    </row>
    <row r="55657" spans="26:28" x14ac:dyDescent="0.3">
      <c r="Z55657" s="102"/>
      <c r="AA55657" s="102"/>
      <c r="AB55657" s="102"/>
    </row>
    <row r="55658" spans="26:28" x14ac:dyDescent="0.3">
      <c r="Z55658" s="102"/>
      <c r="AA55658" s="102"/>
      <c r="AB55658" s="102"/>
    </row>
    <row r="55659" spans="26:28" x14ac:dyDescent="0.3">
      <c r="Z55659" s="102"/>
      <c r="AA55659" s="102"/>
      <c r="AB55659" s="102"/>
    </row>
    <row r="55660" spans="26:28" x14ac:dyDescent="0.3">
      <c r="Z55660" s="102"/>
      <c r="AA55660" s="102"/>
      <c r="AB55660" s="102"/>
    </row>
    <row r="55661" spans="26:28" x14ac:dyDescent="0.3">
      <c r="Z55661" s="102"/>
      <c r="AA55661" s="102"/>
      <c r="AB55661" s="102"/>
    </row>
    <row r="55662" spans="26:28" x14ac:dyDescent="0.3">
      <c r="Z55662" s="102"/>
      <c r="AA55662" s="102"/>
      <c r="AB55662" s="102"/>
    </row>
    <row r="55663" spans="26:28" x14ac:dyDescent="0.3">
      <c r="Z55663" s="102"/>
      <c r="AA55663" s="102"/>
      <c r="AB55663" s="102"/>
    </row>
    <row r="55664" spans="26:28" x14ac:dyDescent="0.3">
      <c r="Z55664" s="102"/>
      <c r="AA55664" s="102"/>
      <c r="AB55664" s="102"/>
    </row>
    <row r="55665" spans="26:28" x14ac:dyDescent="0.3">
      <c r="Z55665" s="102"/>
      <c r="AA55665" s="102"/>
      <c r="AB55665" s="102"/>
    </row>
    <row r="55666" spans="26:28" x14ac:dyDescent="0.3">
      <c r="Z55666" s="102"/>
      <c r="AA55666" s="102"/>
      <c r="AB55666" s="102"/>
    </row>
    <row r="55667" spans="26:28" x14ac:dyDescent="0.3">
      <c r="Z55667" s="102"/>
      <c r="AA55667" s="102"/>
      <c r="AB55667" s="102"/>
    </row>
    <row r="55668" spans="26:28" x14ac:dyDescent="0.3">
      <c r="Z55668" s="102"/>
      <c r="AA55668" s="102"/>
      <c r="AB55668" s="102"/>
    </row>
    <row r="55669" spans="26:28" x14ac:dyDescent="0.3">
      <c r="Z55669" s="102"/>
      <c r="AA55669" s="102"/>
      <c r="AB55669" s="102"/>
    </row>
    <row r="55670" spans="26:28" x14ac:dyDescent="0.3">
      <c r="Z55670" s="102"/>
      <c r="AA55670" s="102"/>
      <c r="AB55670" s="102"/>
    </row>
    <row r="55671" spans="26:28" x14ac:dyDescent="0.3">
      <c r="Z55671" s="102"/>
      <c r="AA55671" s="102"/>
      <c r="AB55671" s="102"/>
    </row>
    <row r="55672" spans="26:28" x14ac:dyDescent="0.3">
      <c r="Z55672" s="102"/>
      <c r="AA55672" s="102"/>
      <c r="AB55672" s="102"/>
    </row>
    <row r="55673" spans="26:28" x14ac:dyDescent="0.3">
      <c r="Z55673" s="102"/>
      <c r="AA55673" s="102"/>
      <c r="AB55673" s="102"/>
    </row>
    <row r="55674" spans="26:28" x14ac:dyDescent="0.3">
      <c r="Z55674" s="102"/>
      <c r="AA55674" s="102"/>
      <c r="AB55674" s="102"/>
    </row>
    <row r="55675" spans="26:28" x14ac:dyDescent="0.3">
      <c r="Z55675" s="102"/>
      <c r="AA55675" s="102"/>
      <c r="AB55675" s="102"/>
    </row>
    <row r="55676" spans="26:28" x14ac:dyDescent="0.3">
      <c r="Z55676" s="102"/>
      <c r="AA55676" s="102"/>
      <c r="AB55676" s="102"/>
    </row>
    <row r="55677" spans="26:28" x14ac:dyDescent="0.3">
      <c r="Z55677" s="102"/>
      <c r="AA55677" s="102"/>
      <c r="AB55677" s="102"/>
    </row>
    <row r="55678" spans="26:28" x14ac:dyDescent="0.3">
      <c r="Z55678" s="102"/>
      <c r="AA55678" s="102"/>
      <c r="AB55678" s="102"/>
    </row>
    <row r="55679" spans="26:28" x14ac:dyDescent="0.3">
      <c r="Z55679" s="102"/>
      <c r="AA55679" s="102"/>
      <c r="AB55679" s="102"/>
    </row>
    <row r="55680" spans="26:28" x14ac:dyDescent="0.3">
      <c r="Z55680" s="102"/>
      <c r="AA55680" s="102"/>
      <c r="AB55680" s="102"/>
    </row>
    <row r="55681" spans="26:28" x14ac:dyDescent="0.3">
      <c r="Z55681" s="102"/>
      <c r="AA55681" s="102"/>
      <c r="AB55681" s="102"/>
    </row>
    <row r="55682" spans="26:28" x14ac:dyDescent="0.3">
      <c r="Z55682" s="102"/>
      <c r="AA55682" s="102"/>
      <c r="AB55682" s="102"/>
    </row>
    <row r="55683" spans="26:28" x14ac:dyDescent="0.3">
      <c r="Z55683" s="102"/>
      <c r="AA55683" s="102"/>
      <c r="AB55683" s="102"/>
    </row>
    <row r="55684" spans="26:28" x14ac:dyDescent="0.3">
      <c r="Z55684" s="102"/>
      <c r="AA55684" s="102"/>
      <c r="AB55684" s="102"/>
    </row>
    <row r="55685" spans="26:28" x14ac:dyDescent="0.3">
      <c r="Z55685" s="102"/>
      <c r="AA55685" s="102"/>
      <c r="AB55685" s="102"/>
    </row>
    <row r="55686" spans="26:28" x14ac:dyDescent="0.3">
      <c r="Z55686" s="102"/>
      <c r="AA55686" s="102"/>
      <c r="AB55686" s="102"/>
    </row>
    <row r="55687" spans="26:28" x14ac:dyDescent="0.3">
      <c r="Z55687" s="102"/>
      <c r="AA55687" s="102"/>
      <c r="AB55687" s="102"/>
    </row>
    <row r="55688" spans="26:28" x14ac:dyDescent="0.3">
      <c r="Z55688" s="102"/>
      <c r="AA55688" s="102"/>
      <c r="AB55688" s="102"/>
    </row>
    <row r="55689" spans="26:28" x14ac:dyDescent="0.3">
      <c r="Z55689" s="102"/>
      <c r="AA55689" s="102"/>
      <c r="AB55689" s="102"/>
    </row>
    <row r="55690" spans="26:28" x14ac:dyDescent="0.3">
      <c r="Z55690" s="102"/>
      <c r="AA55690" s="102"/>
      <c r="AB55690" s="102"/>
    </row>
    <row r="55691" spans="26:28" x14ac:dyDescent="0.3">
      <c r="Z55691" s="102"/>
      <c r="AA55691" s="102"/>
      <c r="AB55691" s="102"/>
    </row>
    <row r="55692" spans="26:28" x14ac:dyDescent="0.3">
      <c r="Z55692" s="102"/>
      <c r="AA55692" s="102"/>
      <c r="AB55692" s="102"/>
    </row>
    <row r="55693" spans="26:28" x14ac:dyDescent="0.3">
      <c r="Z55693" s="102"/>
      <c r="AA55693" s="102"/>
      <c r="AB55693" s="102"/>
    </row>
    <row r="55694" spans="26:28" x14ac:dyDescent="0.3">
      <c r="Z55694" s="102"/>
      <c r="AA55694" s="102"/>
      <c r="AB55694" s="102"/>
    </row>
    <row r="55695" spans="26:28" x14ac:dyDescent="0.3">
      <c r="Z55695" s="102"/>
      <c r="AA55695" s="102"/>
      <c r="AB55695" s="102"/>
    </row>
    <row r="55696" spans="26:28" x14ac:dyDescent="0.3">
      <c r="Z55696" s="102"/>
      <c r="AA55696" s="102"/>
      <c r="AB55696" s="102"/>
    </row>
    <row r="55697" spans="26:28" x14ac:dyDescent="0.3">
      <c r="Z55697" s="102"/>
      <c r="AA55697" s="102"/>
      <c r="AB55697" s="102"/>
    </row>
    <row r="55698" spans="26:28" x14ac:dyDescent="0.3">
      <c r="Z55698" s="102"/>
      <c r="AA55698" s="102"/>
      <c r="AB55698" s="102"/>
    </row>
    <row r="55699" spans="26:28" x14ac:dyDescent="0.3">
      <c r="Z55699" s="102"/>
      <c r="AA55699" s="102"/>
      <c r="AB55699" s="102"/>
    </row>
    <row r="55700" spans="26:28" x14ac:dyDescent="0.3">
      <c r="Z55700" s="102"/>
      <c r="AA55700" s="102"/>
      <c r="AB55700" s="102"/>
    </row>
    <row r="55701" spans="26:28" x14ac:dyDescent="0.3">
      <c r="Z55701" s="102"/>
      <c r="AA55701" s="102"/>
      <c r="AB55701" s="102"/>
    </row>
    <row r="55702" spans="26:28" x14ac:dyDescent="0.3">
      <c r="Z55702" s="102"/>
      <c r="AA55702" s="102"/>
      <c r="AB55702" s="102"/>
    </row>
    <row r="55703" spans="26:28" x14ac:dyDescent="0.3">
      <c r="Z55703" s="102"/>
      <c r="AA55703" s="102"/>
      <c r="AB55703" s="102"/>
    </row>
    <row r="55704" spans="26:28" x14ac:dyDescent="0.3">
      <c r="Z55704" s="102"/>
      <c r="AA55704" s="102"/>
      <c r="AB55704" s="102"/>
    </row>
    <row r="55705" spans="26:28" x14ac:dyDescent="0.3">
      <c r="Z55705" s="102"/>
      <c r="AA55705" s="102"/>
      <c r="AB55705" s="102"/>
    </row>
    <row r="55706" spans="26:28" x14ac:dyDescent="0.3">
      <c r="Z55706" s="102"/>
      <c r="AA55706" s="102"/>
      <c r="AB55706" s="102"/>
    </row>
    <row r="55707" spans="26:28" x14ac:dyDescent="0.3">
      <c r="Z55707" s="102"/>
      <c r="AA55707" s="102"/>
      <c r="AB55707" s="102"/>
    </row>
    <row r="55708" spans="26:28" x14ac:dyDescent="0.3">
      <c r="Z55708" s="102"/>
      <c r="AA55708" s="102"/>
      <c r="AB55708" s="102"/>
    </row>
    <row r="55709" spans="26:28" x14ac:dyDescent="0.3">
      <c r="Z55709" s="102"/>
      <c r="AA55709" s="102"/>
      <c r="AB55709" s="102"/>
    </row>
    <row r="55710" spans="26:28" x14ac:dyDescent="0.3">
      <c r="Z55710" s="102"/>
      <c r="AA55710" s="102"/>
      <c r="AB55710" s="102"/>
    </row>
    <row r="55711" spans="26:28" x14ac:dyDescent="0.3">
      <c r="Z55711" s="102"/>
      <c r="AA55711" s="102"/>
      <c r="AB55711" s="102"/>
    </row>
    <row r="55712" spans="26:28" x14ac:dyDescent="0.3">
      <c r="Z55712" s="102"/>
      <c r="AA55712" s="102"/>
      <c r="AB55712" s="102"/>
    </row>
    <row r="55713" spans="26:28" x14ac:dyDescent="0.3">
      <c r="Z55713" s="102"/>
      <c r="AA55713" s="102"/>
      <c r="AB55713" s="102"/>
    </row>
    <row r="55714" spans="26:28" x14ac:dyDescent="0.3">
      <c r="Z55714" s="102"/>
      <c r="AA55714" s="102"/>
      <c r="AB55714" s="102"/>
    </row>
    <row r="55715" spans="26:28" x14ac:dyDescent="0.3">
      <c r="Z55715" s="102"/>
      <c r="AA55715" s="102"/>
      <c r="AB55715" s="102"/>
    </row>
    <row r="55716" spans="26:28" x14ac:dyDescent="0.3">
      <c r="Z55716" s="102"/>
      <c r="AA55716" s="102"/>
      <c r="AB55716" s="102"/>
    </row>
    <row r="55717" spans="26:28" x14ac:dyDescent="0.3">
      <c r="Z55717" s="102"/>
      <c r="AA55717" s="102"/>
      <c r="AB55717" s="102"/>
    </row>
    <row r="55718" spans="26:28" x14ac:dyDescent="0.3">
      <c r="Z55718" s="102"/>
      <c r="AA55718" s="102"/>
      <c r="AB55718" s="102"/>
    </row>
    <row r="55719" spans="26:28" x14ac:dyDescent="0.3">
      <c r="Z55719" s="102"/>
      <c r="AA55719" s="102"/>
      <c r="AB55719" s="102"/>
    </row>
    <row r="55720" spans="26:28" x14ac:dyDescent="0.3">
      <c r="Z55720" s="102"/>
      <c r="AA55720" s="102"/>
      <c r="AB55720" s="102"/>
    </row>
    <row r="55721" spans="26:28" x14ac:dyDescent="0.3">
      <c r="Z55721" s="102"/>
      <c r="AA55721" s="102"/>
      <c r="AB55721" s="102"/>
    </row>
    <row r="55722" spans="26:28" x14ac:dyDescent="0.3">
      <c r="Z55722" s="102"/>
      <c r="AA55722" s="102"/>
      <c r="AB55722" s="102"/>
    </row>
    <row r="55723" spans="26:28" x14ac:dyDescent="0.3">
      <c r="Z55723" s="102"/>
      <c r="AA55723" s="102"/>
      <c r="AB55723" s="102"/>
    </row>
    <row r="55724" spans="26:28" x14ac:dyDescent="0.3">
      <c r="Z55724" s="102"/>
      <c r="AA55724" s="102"/>
      <c r="AB55724" s="102"/>
    </row>
    <row r="55725" spans="26:28" x14ac:dyDescent="0.3">
      <c r="Z55725" s="102"/>
      <c r="AA55725" s="102"/>
      <c r="AB55725" s="102"/>
    </row>
    <row r="55726" spans="26:28" x14ac:dyDescent="0.3">
      <c r="Z55726" s="102"/>
      <c r="AA55726" s="102"/>
      <c r="AB55726" s="102"/>
    </row>
    <row r="55727" spans="26:28" x14ac:dyDescent="0.3">
      <c r="Z55727" s="102"/>
      <c r="AA55727" s="102"/>
      <c r="AB55727" s="102"/>
    </row>
    <row r="55728" spans="26:28" x14ac:dyDescent="0.3">
      <c r="Z55728" s="102"/>
      <c r="AA55728" s="102"/>
      <c r="AB55728" s="102"/>
    </row>
    <row r="55729" spans="26:28" x14ac:dyDescent="0.3">
      <c r="Z55729" s="102"/>
      <c r="AA55729" s="102"/>
      <c r="AB55729" s="102"/>
    </row>
    <row r="55730" spans="26:28" x14ac:dyDescent="0.3">
      <c r="Z55730" s="102"/>
      <c r="AA55730" s="102"/>
      <c r="AB55730" s="102"/>
    </row>
    <row r="55731" spans="26:28" x14ac:dyDescent="0.3">
      <c r="Z55731" s="102"/>
      <c r="AA55731" s="102"/>
      <c r="AB55731" s="102"/>
    </row>
    <row r="55732" spans="26:28" x14ac:dyDescent="0.3">
      <c r="Z55732" s="102"/>
      <c r="AA55732" s="102"/>
      <c r="AB55732" s="102"/>
    </row>
    <row r="55733" spans="26:28" x14ac:dyDescent="0.3">
      <c r="Z55733" s="102"/>
      <c r="AA55733" s="102"/>
      <c r="AB55733" s="102"/>
    </row>
    <row r="55734" spans="26:28" x14ac:dyDescent="0.3">
      <c r="Z55734" s="102"/>
      <c r="AA55734" s="102"/>
      <c r="AB55734" s="102"/>
    </row>
    <row r="55735" spans="26:28" x14ac:dyDescent="0.3">
      <c r="Z55735" s="102"/>
      <c r="AA55735" s="102"/>
      <c r="AB55735" s="102"/>
    </row>
    <row r="55736" spans="26:28" x14ac:dyDescent="0.3">
      <c r="Z55736" s="102"/>
      <c r="AA55736" s="102"/>
      <c r="AB55736" s="102"/>
    </row>
    <row r="55737" spans="26:28" x14ac:dyDescent="0.3">
      <c r="Z55737" s="102"/>
      <c r="AA55737" s="102"/>
      <c r="AB55737" s="102"/>
    </row>
    <row r="55738" spans="26:28" x14ac:dyDescent="0.3">
      <c r="Z55738" s="102"/>
      <c r="AA55738" s="102"/>
      <c r="AB55738" s="102"/>
    </row>
    <row r="55739" spans="26:28" x14ac:dyDescent="0.3">
      <c r="Z55739" s="102"/>
      <c r="AA55739" s="102"/>
      <c r="AB55739" s="102"/>
    </row>
    <row r="55740" spans="26:28" x14ac:dyDescent="0.3">
      <c r="Z55740" s="102"/>
      <c r="AA55740" s="102"/>
      <c r="AB55740" s="102"/>
    </row>
    <row r="55741" spans="26:28" x14ac:dyDescent="0.3">
      <c r="Z55741" s="102"/>
      <c r="AA55741" s="102"/>
      <c r="AB55741" s="102"/>
    </row>
    <row r="55742" spans="26:28" x14ac:dyDescent="0.3">
      <c r="Z55742" s="102"/>
      <c r="AA55742" s="102"/>
      <c r="AB55742" s="102"/>
    </row>
    <row r="55743" spans="26:28" x14ac:dyDescent="0.3">
      <c r="Z55743" s="102"/>
      <c r="AA55743" s="102"/>
      <c r="AB55743" s="102"/>
    </row>
    <row r="55744" spans="26:28" x14ac:dyDescent="0.3">
      <c r="Z55744" s="102"/>
      <c r="AA55744" s="102"/>
      <c r="AB55744" s="102"/>
    </row>
    <row r="55745" spans="26:28" x14ac:dyDescent="0.3">
      <c r="Z55745" s="102"/>
      <c r="AA55745" s="102"/>
      <c r="AB55745" s="102"/>
    </row>
    <row r="55746" spans="26:28" x14ac:dyDescent="0.3">
      <c r="Z55746" s="102"/>
      <c r="AA55746" s="102"/>
      <c r="AB55746" s="102"/>
    </row>
    <row r="55747" spans="26:28" x14ac:dyDescent="0.3">
      <c r="Z55747" s="102"/>
      <c r="AA55747" s="102"/>
      <c r="AB55747" s="102"/>
    </row>
    <row r="55748" spans="26:28" x14ac:dyDescent="0.3">
      <c r="Z55748" s="102"/>
      <c r="AA55748" s="102"/>
      <c r="AB55748" s="102"/>
    </row>
    <row r="55749" spans="26:28" x14ac:dyDescent="0.3">
      <c r="Z55749" s="102"/>
      <c r="AA55749" s="102"/>
      <c r="AB55749" s="102"/>
    </row>
    <row r="55750" spans="26:28" x14ac:dyDescent="0.3">
      <c r="Z55750" s="102"/>
      <c r="AA55750" s="102"/>
      <c r="AB55750" s="102"/>
    </row>
    <row r="55751" spans="26:28" x14ac:dyDescent="0.3">
      <c r="Z55751" s="102"/>
      <c r="AA55751" s="102"/>
      <c r="AB55751" s="102"/>
    </row>
    <row r="55752" spans="26:28" x14ac:dyDescent="0.3">
      <c r="Z55752" s="102"/>
      <c r="AA55752" s="102"/>
      <c r="AB55752" s="102"/>
    </row>
    <row r="55753" spans="26:28" x14ac:dyDescent="0.3">
      <c r="Z55753" s="102"/>
      <c r="AA55753" s="102"/>
      <c r="AB55753" s="102"/>
    </row>
    <row r="55754" spans="26:28" x14ac:dyDescent="0.3">
      <c r="Z55754" s="102"/>
      <c r="AA55754" s="102"/>
      <c r="AB55754" s="102"/>
    </row>
    <row r="55755" spans="26:28" x14ac:dyDescent="0.3">
      <c r="Z55755" s="102"/>
      <c r="AA55755" s="102"/>
      <c r="AB55755" s="102"/>
    </row>
    <row r="55756" spans="26:28" x14ac:dyDescent="0.3">
      <c r="Z55756" s="102"/>
      <c r="AA55756" s="102"/>
      <c r="AB55756" s="102"/>
    </row>
    <row r="55757" spans="26:28" x14ac:dyDescent="0.3">
      <c r="Z55757" s="102"/>
      <c r="AA55757" s="102"/>
      <c r="AB55757" s="102"/>
    </row>
    <row r="55758" spans="26:28" x14ac:dyDescent="0.3">
      <c r="Z55758" s="102"/>
      <c r="AA55758" s="102"/>
      <c r="AB55758" s="102"/>
    </row>
    <row r="55759" spans="26:28" x14ac:dyDescent="0.3">
      <c r="Z55759" s="102"/>
      <c r="AA55759" s="102"/>
      <c r="AB55759" s="102"/>
    </row>
    <row r="55760" spans="26:28" x14ac:dyDescent="0.3">
      <c r="Z55760" s="102"/>
      <c r="AA55760" s="102"/>
      <c r="AB55760" s="102"/>
    </row>
    <row r="55761" spans="26:28" x14ac:dyDescent="0.3">
      <c r="Z55761" s="102"/>
      <c r="AA55761" s="102"/>
      <c r="AB55761" s="102"/>
    </row>
    <row r="55762" spans="26:28" x14ac:dyDescent="0.3">
      <c r="Z55762" s="102"/>
      <c r="AA55762" s="102"/>
      <c r="AB55762" s="102"/>
    </row>
    <row r="55763" spans="26:28" x14ac:dyDescent="0.3">
      <c r="Z55763" s="102"/>
      <c r="AA55763" s="102"/>
      <c r="AB55763" s="102"/>
    </row>
    <row r="55764" spans="26:28" x14ac:dyDescent="0.3">
      <c r="Z55764" s="102"/>
      <c r="AA55764" s="102"/>
      <c r="AB55764" s="102"/>
    </row>
    <row r="55765" spans="26:28" x14ac:dyDescent="0.3">
      <c r="Z55765" s="102"/>
      <c r="AA55765" s="102"/>
      <c r="AB55765" s="102"/>
    </row>
    <row r="55766" spans="26:28" x14ac:dyDescent="0.3">
      <c r="Z55766" s="102"/>
      <c r="AA55766" s="102"/>
      <c r="AB55766" s="102"/>
    </row>
    <row r="55767" spans="26:28" x14ac:dyDescent="0.3">
      <c r="Z55767" s="102"/>
      <c r="AA55767" s="102"/>
      <c r="AB55767" s="102"/>
    </row>
    <row r="55768" spans="26:28" x14ac:dyDescent="0.3">
      <c r="Z55768" s="102"/>
      <c r="AA55768" s="102"/>
      <c r="AB55768" s="102"/>
    </row>
    <row r="55769" spans="26:28" x14ac:dyDescent="0.3">
      <c r="Z55769" s="102"/>
      <c r="AA55769" s="102"/>
      <c r="AB55769" s="102"/>
    </row>
    <row r="55770" spans="26:28" x14ac:dyDescent="0.3">
      <c r="Z55770" s="102"/>
      <c r="AA55770" s="102"/>
      <c r="AB55770" s="102"/>
    </row>
    <row r="55771" spans="26:28" x14ac:dyDescent="0.3">
      <c r="Z55771" s="102"/>
      <c r="AA55771" s="102"/>
      <c r="AB55771" s="102"/>
    </row>
    <row r="55772" spans="26:28" x14ac:dyDescent="0.3">
      <c r="Z55772" s="102"/>
      <c r="AA55772" s="102"/>
      <c r="AB55772" s="102"/>
    </row>
    <row r="55773" spans="26:28" x14ac:dyDescent="0.3">
      <c r="Z55773" s="102"/>
      <c r="AA55773" s="102"/>
      <c r="AB55773" s="102"/>
    </row>
    <row r="55774" spans="26:28" x14ac:dyDescent="0.3">
      <c r="Z55774" s="102"/>
      <c r="AA55774" s="102"/>
      <c r="AB55774" s="102"/>
    </row>
    <row r="55775" spans="26:28" x14ac:dyDescent="0.3">
      <c r="Z55775" s="102"/>
      <c r="AA55775" s="102"/>
      <c r="AB55775" s="102"/>
    </row>
    <row r="55776" spans="26:28" x14ac:dyDescent="0.3">
      <c r="Z55776" s="102"/>
      <c r="AA55776" s="102"/>
      <c r="AB55776" s="102"/>
    </row>
    <row r="55777" spans="26:28" x14ac:dyDescent="0.3">
      <c r="Z55777" s="102"/>
      <c r="AA55777" s="102"/>
      <c r="AB55777" s="102"/>
    </row>
    <row r="55778" spans="26:28" x14ac:dyDescent="0.3">
      <c r="Z55778" s="102"/>
      <c r="AA55778" s="102"/>
      <c r="AB55778" s="102"/>
    </row>
    <row r="55779" spans="26:28" x14ac:dyDescent="0.3">
      <c r="Z55779" s="102"/>
      <c r="AA55779" s="102"/>
      <c r="AB55779" s="102"/>
    </row>
    <row r="55780" spans="26:28" x14ac:dyDescent="0.3">
      <c r="Z55780" s="102"/>
      <c r="AA55780" s="102"/>
      <c r="AB55780" s="102"/>
    </row>
    <row r="55781" spans="26:28" x14ac:dyDescent="0.3">
      <c r="Z55781" s="102"/>
      <c r="AA55781" s="102"/>
      <c r="AB55781" s="102"/>
    </row>
    <row r="55782" spans="26:28" x14ac:dyDescent="0.3">
      <c r="Z55782" s="102"/>
      <c r="AA55782" s="102"/>
      <c r="AB55782" s="102"/>
    </row>
    <row r="55783" spans="26:28" x14ac:dyDescent="0.3">
      <c r="Z55783" s="102"/>
      <c r="AA55783" s="102"/>
      <c r="AB55783" s="102"/>
    </row>
    <row r="55784" spans="26:28" x14ac:dyDescent="0.3">
      <c r="Z55784" s="102"/>
      <c r="AA55784" s="102"/>
      <c r="AB55784" s="102"/>
    </row>
    <row r="55785" spans="26:28" x14ac:dyDescent="0.3">
      <c r="Z55785" s="102"/>
      <c r="AA55785" s="102"/>
      <c r="AB55785" s="102"/>
    </row>
    <row r="55786" spans="26:28" x14ac:dyDescent="0.3">
      <c r="Z55786" s="102"/>
      <c r="AA55786" s="102"/>
      <c r="AB55786" s="102"/>
    </row>
    <row r="55787" spans="26:28" x14ac:dyDescent="0.3">
      <c r="Z55787" s="102"/>
      <c r="AA55787" s="102"/>
      <c r="AB55787" s="102"/>
    </row>
    <row r="55788" spans="26:28" x14ac:dyDescent="0.3">
      <c r="Z55788" s="102"/>
      <c r="AA55788" s="102"/>
      <c r="AB55788" s="102"/>
    </row>
    <row r="55789" spans="26:28" x14ac:dyDescent="0.3">
      <c r="Z55789" s="102"/>
      <c r="AA55789" s="102"/>
      <c r="AB55789" s="102"/>
    </row>
    <row r="55790" spans="26:28" x14ac:dyDescent="0.3">
      <c r="Z55790" s="102"/>
      <c r="AA55790" s="102"/>
      <c r="AB55790" s="102"/>
    </row>
    <row r="55791" spans="26:28" x14ac:dyDescent="0.3">
      <c r="Z55791" s="102"/>
      <c r="AA55791" s="102"/>
      <c r="AB55791" s="102"/>
    </row>
    <row r="55792" spans="26:28" x14ac:dyDescent="0.3">
      <c r="Z55792" s="102"/>
      <c r="AA55792" s="102"/>
      <c r="AB55792" s="102"/>
    </row>
    <row r="55793" spans="26:28" x14ac:dyDescent="0.3">
      <c r="Z55793" s="102"/>
      <c r="AA55793" s="102"/>
      <c r="AB55793" s="102"/>
    </row>
    <row r="55794" spans="26:28" x14ac:dyDescent="0.3">
      <c r="Z55794" s="102"/>
      <c r="AA55794" s="102"/>
      <c r="AB55794" s="102"/>
    </row>
    <row r="55795" spans="26:28" x14ac:dyDescent="0.3">
      <c r="Z55795" s="102"/>
      <c r="AA55795" s="102"/>
      <c r="AB55795" s="102"/>
    </row>
    <row r="55796" spans="26:28" x14ac:dyDescent="0.3">
      <c r="Z55796" s="102"/>
      <c r="AA55796" s="102"/>
      <c r="AB55796" s="102"/>
    </row>
    <row r="55797" spans="26:28" x14ac:dyDescent="0.3">
      <c r="Z55797" s="102"/>
      <c r="AA55797" s="102"/>
      <c r="AB55797" s="102"/>
    </row>
    <row r="55798" spans="26:28" x14ac:dyDescent="0.3">
      <c r="Z55798" s="102"/>
      <c r="AA55798" s="102"/>
      <c r="AB55798" s="102"/>
    </row>
    <row r="55799" spans="26:28" x14ac:dyDescent="0.3">
      <c r="Z55799" s="102"/>
      <c r="AA55799" s="102"/>
      <c r="AB55799" s="102"/>
    </row>
    <row r="55800" spans="26:28" x14ac:dyDescent="0.3">
      <c r="Z55800" s="102"/>
      <c r="AA55800" s="102"/>
      <c r="AB55800" s="102"/>
    </row>
    <row r="55801" spans="26:28" x14ac:dyDescent="0.3">
      <c r="Z55801" s="102"/>
      <c r="AA55801" s="102"/>
      <c r="AB55801" s="102"/>
    </row>
    <row r="55802" spans="26:28" x14ac:dyDescent="0.3">
      <c r="Z55802" s="102"/>
      <c r="AA55802" s="102"/>
      <c r="AB55802" s="102"/>
    </row>
    <row r="55803" spans="26:28" x14ac:dyDescent="0.3">
      <c r="Z55803" s="102"/>
      <c r="AA55803" s="102"/>
      <c r="AB55803" s="102"/>
    </row>
    <row r="55804" spans="26:28" x14ac:dyDescent="0.3">
      <c r="Z55804" s="102"/>
      <c r="AA55804" s="102"/>
      <c r="AB55804" s="102"/>
    </row>
    <row r="55805" spans="26:28" x14ac:dyDescent="0.3">
      <c r="Z55805" s="102"/>
      <c r="AA55805" s="102"/>
      <c r="AB55805" s="102"/>
    </row>
    <row r="55806" spans="26:28" x14ac:dyDescent="0.3">
      <c r="Z55806" s="102"/>
      <c r="AA55806" s="102"/>
      <c r="AB55806" s="102"/>
    </row>
    <row r="55807" spans="26:28" x14ac:dyDescent="0.3">
      <c r="Z55807" s="102"/>
      <c r="AA55807" s="102"/>
      <c r="AB55807" s="102"/>
    </row>
    <row r="55808" spans="26:28" x14ac:dyDescent="0.3">
      <c r="Z55808" s="102"/>
      <c r="AA55808" s="102"/>
      <c r="AB55808" s="102"/>
    </row>
    <row r="55809" spans="26:28" x14ac:dyDescent="0.3">
      <c r="Z55809" s="102"/>
      <c r="AA55809" s="102"/>
      <c r="AB55809" s="102"/>
    </row>
    <row r="55810" spans="26:28" x14ac:dyDescent="0.3">
      <c r="Z55810" s="102"/>
      <c r="AA55810" s="102"/>
      <c r="AB55810" s="102"/>
    </row>
    <row r="55811" spans="26:28" x14ac:dyDescent="0.3">
      <c r="Z55811" s="102"/>
      <c r="AA55811" s="102"/>
      <c r="AB55811" s="102"/>
    </row>
    <row r="55812" spans="26:28" x14ac:dyDescent="0.3">
      <c r="Z55812" s="102"/>
      <c r="AA55812" s="102"/>
      <c r="AB55812" s="102"/>
    </row>
    <row r="55813" spans="26:28" x14ac:dyDescent="0.3">
      <c r="Z55813" s="102"/>
      <c r="AA55813" s="102"/>
      <c r="AB55813" s="102"/>
    </row>
    <row r="55814" spans="26:28" x14ac:dyDescent="0.3">
      <c r="Z55814" s="102"/>
      <c r="AA55814" s="102"/>
      <c r="AB55814" s="102"/>
    </row>
    <row r="55815" spans="26:28" x14ac:dyDescent="0.3">
      <c r="Z55815" s="102"/>
      <c r="AA55815" s="102"/>
      <c r="AB55815" s="102"/>
    </row>
    <row r="55816" spans="26:28" x14ac:dyDescent="0.3">
      <c r="Z55816" s="102"/>
      <c r="AA55816" s="102"/>
      <c r="AB55816" s="102"/>
    </row>
    <row r="55817" spans="26:28" x14ac:dyDescent="0.3">
      <c r="Z55817" s="102"/>
      <c r="AA55817" s="102"/>
      <c r="AB55817" s="102"/>
    </row>
    <row r="55818" spans="26:28" x14ac:dyDescent="0.3">
      <c r="Z55818" s="102"/>
      <c r="AA55818" s="102"/>
      <c r="AB55818" s="102"/>
    </row>
    <row r="55819" spans="26:28" x14ac:dyDescent="0.3">
      <c r="Z55819" s="102"/>
      <c r="AA55819" s="102"/>
      <c r="AB55819" s="102"/>
    </row>
    <row r="55820" spans="26:28" x14ac:dyDescent="0.3">
      <c r="Z55820" s="102"/>
      <c r="AA55820" s="102"/>
      <c r="AB55820" s="102"/>
    </row>
    <row r="55821" spans="26:28" x14ac:dyDescent="0.3">
      <c r="Z55821" s="102"/>
      <c r="AA55821" s="102"/>
      <c r="AB55821" s="102"/>
    </row>
    <row r="55822" spans="26:28" x14ac:dyDescent="0.3">
      <c r="Z55822" s="102"/>
      <c r="AA55822" s="102"/>
      <c r="AB55822" s="102"/>
    </row>
    <row r="55823" spans="26:28" x14ac:dyDescent="0.3">
      <c r="Z55823" s="102"/>
      <c r="AA55823" s="102"/>
      <c r="AB55823" s="102"/>
    </row>
    <row r="55824" spans="26:28" x14ac:dyDescent="0.3">
      <c r="Z55824" s="102"/>
      <c r="AA55824" s="102"/>
      <c r="AB55824" s="102"/>
    </row>
    <row r="55825" spans="26:28" x14ac:dyDescent="0.3">
      <c r="Z55825" s="102"/>
      <c r="AA55825" s="102"/>
      <c r="AB55825" s="102"/>
    </row>
    <row r="55826" spans="26:28" x14ac:dyDescent="0.3">
      <c r="Z55826" s="102"/>
      <c r="AA55826" s="102"/>
      <c r="AB55826" s="102"/>
    </row>
    <row r="55827" spans="26:28" x14ac:dyDescent="0.3">
      <c r="Z55827" s="102"/>
      <c r="AA55827" s="102"/>
      <c r="AB55827" s="102"/>
    </row>
    <row r="55828" spans="26:28" x14ac:dyDescent="0.3">
      <c r="Z55828" s="102"/>
      <c r="AA55828" s="102"/>
      <c r="AB55828" s="102"/>
    </row>
    <row r="55829" spans="26:28" x14ac:dyDescent="0.3">
      <c r="Z55829" s="102"/>
      <c r="AA55829" s="102"/>
      <c r="AB55829" s="102"/>
    </row>
    <row r="55830" spans="26:28" x14ac:dyDescent="0.3">
      <c r="Z55830" s="102"/>
      <c r="AA55830" s="102"/>
      <c r="AB55830" s="102"/>
    </row>
    <row r="55831" spans="26:28" x14ac:dyDescent="0.3">
      <c r="Z55831" s="102"/>
      <c r="AA55831" s="102"/>
      <c r="AB55831" s="102"/>
    </row>
    <row r="55832" spans="26:28" x14ac:dyDescent="0.3">
      <c r="Z55832" s="102"/>
      <c r="AA55832" s="102"/>
      <c r="AB55832" s="102"/>
    </row>
    <row r="55833" spans="26:28" x14ac:dyDescent="0.3">
      <c r="Z55833" s="102"/>
      <c r="AA55833" s="102"/>
      <c r="AB55833" s="102"/>
    </row>
    <row r="55834" spans="26:28" x14ac:dyDescent="0.3">
      <c r="Z55834" s="102"/>
      <c r="AA55834" s="102"/>
      <c r="AB55834" s="102"/>
    </row>
    <row r="55835" spans="26:28" x14ac:dyDescent="0.3">
      <c r="Z55835" s="102"/>
      <c r="AA55835" s="102"/>
      <c r="AB55835" s="102"/>
    </row>
    <row r="55836" spans="26:28" x14ac:dyDescent="0.3">
      <c r="Z55836" s="102"/>
      <c r="AA55836" s="102"/>
      <c r="AB55836" s="102"/>
    </row>
    <row r="55837" spans="26:28" x14ac:dyDescent="0.3">
      <c r="Z55837" s="102"/>
      <c r="AA55837" s="102"/>
      <c r="AB55837" s="102"/>
    </row>
    <row r="55838" spans="26:28" x14ac:dyDescent="0.3">
      <c r="Z55838" s="102"/>
      <c r="AA55838" s="102"/>
      <c r="AB55838" s="102"/>
    </row>
    <row r="55839" spans="26:28" x14ac:dyDescent="0.3">
      <c r="Z55839" s="102"/>
      <c r="AA55839" s="102"/>
      <c r="AB55839" s="102"/>
    </row>
    <row r="55840" spans="26:28" x14ac:dyDescent="0.3">
      <c r="Z55840" s="102"/>
      <c r="AA55840" s="102"/>
      <c r="AB55840" s="102"/>
    </row>
    <row r="55841" spans="26:28" x14ac:dyDescent="0.3">
      <c r="Z55841" s="102"/>
      <c r="AA55841" s="102"/>
      <c r="AB55841" s="102"/>
    </row>
    <row r="55842" spans="26:28" x14ac:dyDescent="0.3">
      <c r="Z55842" s="102"/>
      <c r="AA55842" s="102"/>
      <c r="AB55842" s="102"/>
    </row>
    <row r="55843" spans="26:28" x14ac:dyDescent="0.3">
      <c r="Z55843" s="102"/>
      <c r="AA55843" s="102"/>
      <c r="AB55843" s="102"/>
    </row>
    <row r="55844" spans="26:28" x14ac:dyDescent="0.3">
      <c r="Z55844" s="102"/>
      <c r="AA55844" s="102"/>
      <c r="AB55844" s="102"/>
    </row>
    <row r="55845" spans="26:28" x14ac:dyDescent="0.3">
      <c r="Z55845" s="102"/>
      <c r="AA55845" s="102"/>
      <c r="AB55845" s="102"/>
    </row>
    <row r="55846" spans="26:28" x14ac:dyDescent="0.3">
      <c r="Z55846" s="102"/>
      <c r="AA55846" s="102"/>
      <c r="AB55846" s="102"/>
    </row>
    <row r="55847" spans="26:28" x14ac:dyDescent="0.3">
      <c r="Z55847" s="102"/>
      <c r="AA55847" s="102"/>
      <c r="AB55847" s="102"/>
    </row>
    <row r="55848" spans="26:28" x14ac:dyDescent="0.3">
      <c r="Z55848" s="102"/>
      <c r="AA55848" s="102"/>
      <c r="AB55848" s="102"/>
    </row>
    <row r="55849" spans="26:28" x14ac:dyDescent="0.3">
      <c r="Z55849" s="102"/>
      <c r="AA55849" s="102"/>
      <c r="AB55849" s="102"/>
    </row>
    <row r="55850" spans="26:28" x14ac:dyDescent="0.3">
      <c r="Z55850" s="102"/>
      <c r="AA55850" s="102"/>
      <c r="AB55850" s="102"/>
    </row>
    <row r="55851" spans="26:28" x14ac:dyDescent="0.3">
      <c r="Z55851" s="102"/>
      <c r="AA55851" s="102"/>
      <c r="AB55851" s="102"/>
    </row>
    <row r="55852" spans="26:28" x14ac:dyDescent="0.3">
      <c r="Z55852" s="102"/>
      <c r="AA55852" s="102"/>
      <c r="AB55852" s="102"/>
    </row>
    <row r="55853" spans="26:28" x14ac:dyDescent="0.3">
      <c r="Z55853" s="102"/>
      <c r="AA55853" s="102"/>
      <c r="AB55853" s="102"/>
    </row>
    <row r="55854" spans="26:28" x14ac:dyDescent="0.3">
      <c r="Z55854" s="102"/>
      <c r="AA55854" s="102"/>
      <c r="AB55854" s="102"/>
    </row>
    <row r="55855" spans="26:28" x14ac:dyDescent="0.3">
      <c r="Z55855" s="102"/>
      <c r="AA55855" s="102"/>
      <c r="AB55855" s="102"/>
    </row>
    <row r="55856" spans="26:28" x14ac:dyDescent="0.3">
      <c r="Z55856" s="102"/>
      <c r="AA55856" s="102"/>
      <c r="AB55856" s="102"/>
    </row>
    <row r="55857" spans="26:28" x14ac:dyDescent="0.3">
      <c r="Z55857" s="102"/>
      <c r="AA55857" s="102"/>
      <c r="AB55857" s="102"/>
    </row>
    <row r="55858" spans="26:28" x14ac:dyDescent="0.3">
      <c r="Z55858" s="102"/>
      <c r="AA55858" s="102"/>
      <c r="AB55858" s="102"/>
    </row>
    <row r="55859" spans="26:28" x14ac:dyDescent="0.3">
      <c r="Z55859" s="102"/>
      <c r="AA55859" s="102"/>
      <c r="AB55859" s="102"/>
    </row>
    <row r="55860" spans="26:28" x14ac:dyDescent="0.3">
      <c r="Z55860" s="102"/>
      <c r="AA55860" s="102"/>
      <c r="AB55860" s="102"/>
    </row>
    <row r="55861" spans="26:28" x14ac:dyDescent="0.3">
      <c r="Z55861" s="102"/>
      <c r="AA55861" s="102"/>
      <c r="AB55861" s="102"/>
    </row>
    <row r="55862" spans="26:28" x14ac:dyDescent="0.3">
      <c r="Z55862" s="102"/>
      <c r="AA55862" s="102"/>
      <c r="AB55862" s="102"/>
    </row>
    <row r="55863" spans="26:28" x14ac:dyDescent="0.3">
      <c r="Z55863" s="102"/>
      <c r="AA55863" s="102"/>
      <c r="AB55863" s="102"/>
    </row>
    <row r="55864" spans="26:28" x14ac:dyDescent="0.3">
      <c r="Z55864" s="102"/>
      <c r="AA55864" s="102"/>
      <c r="AB55864" s="102"/>
    </row>
    <row r="55865" spans="26:28" x14ac:dyDescent="0.3">
      <c r="Z55865" s="102"/>
      <c r="AA55865" s="102"/>
      <c r="AB55865" s="102"/>
    </row>
    <row r="55866" spans="26:28" x14ac:dyDescent="0.3">
      <c r="Z55866" s="102"/>
      <c r="AA55866" s="102"/>
      <c r="AB55866" s="102"/>
    </row>
    <row r="55867" spans="26:28" x14ac:dyDescent="0.3">
      <c r="Z55867" s="102"/>
      <c r="AA55867" s="102"/>
      <c r="AB55867" s="102"/>
    </row>
    <row r="55868" spans="26:28" x14ac:dyDescent="0.3">
      <c r="Z55868" s="102"/>
      <c r="AA55868" s="102"/>
      <c r="AB55868" s="102"/>
    </row>
    <row r="55869" spans="26:28" x14ac:dyDescent="0.3">
      <c r="Z55869" s="102"/>
      <c r="AA55869" s="102"/>
      <c r="AB55869" s="102"/>
    </row>
    <row r="55870" spans="26:28" x14ac:dyDescent="0.3">
      <c r="Z55870" s="102"/>
      <c r="AA55870" s="102"/>
      <c r="AB55870" s="102"/>
    </row>
    <row r="55871" spans="26:28" x14ac:dyDescent="0.3">
      <c r="Z55871" s="102"/>
      <c r="AA55871" s="102"/>
      <c r="AB55871" s="102"/>
    </row>
    <row r="55872" spans="26:28" x14ac:dyDescent="0.3">
      <c r="Z55872" s="102"/>
      <c r="AA55872" s="102"/>
      <c r="AB55872" s="102"/>
    </row>
    <row r="55873" spans="26:28" x14ac:dyDescent="0.3">
      <c r="Z55873" s="102"/>
      <c r="AA55873" s="102"/>
      <c r="AB55873" s="102"/>
    </row>
    <row r="55874" spans="26:28" x14ac:dyDescent="0.3">
      <c r="Z55874" s="102"/>
      <c r="AA55874" s="102"/>
      <c r="AB55874" s="102"/>
    </row>
    <row r="55875" spans="26:28" x14ac:dyDescent="0.3">
      <c r="Z55875" s="102"/>
      <c r="AA55875" s="102"/>
      <c r="AB55875" s="102"/>
    </row>
    <row r="55876" spans="26:28" x14ac:dyDescent="0.3">
      <c r="Z55876" s="102"/>
      <c r="AA55876" s="102"/>
      <c r="AB55876" s="102"/>
    </row>
    <row r="55877" spans="26:28" x14ac:dyDescent="0.3">
      <c r="Z55877" s="102"/>
      <c r="AA55877" s="102"/>
      <c r="AB55877" s="102"/>
    </row>
    <row r="55878" spans="26:28" x14ac:dyDescent="0.3">
      <c r="Z55878" s="102"/>
      <c r="AA55878" s="102"/>
      <c r="AB55878" s="102"/>
    </row>
    <row r="55879" spans="26:28" x14ac:dyDescent="0.3">
      <c r="Z55879" s="102"/>
      <c r="AA55879" s="102"/>
      <c r="AB55879" s="102"/>
    </row>
    <row r="55880" spans="26:28" x14ac:dyDescent="0.3">
      <c r="Z55880" s="102"/>
      <c r="AA55880" s="102"/>
      <c r="AB55880" s="102"/>
    </row>
    <row r="55881" spans="26:28" x14ac:dyDescent="0.3">
      <c r="Z55881" s="102"/>
      <c r="AA55881" s="102"/>
      <c r="AB55881" s="102"/>
    </row>
    <row r="55882" spans="26:28" x14ac:dyDescent="0.3">
      <c r="Z55882" s="102"/>
      <c r="AA55882" s="102"/>
      <c r="AB55882" s="102"/>
    </row>
    <row r="55883" spans="26:28" x14ac:dyDescent="0.3">
      <c r="Z55883" s="102"/>
      <c r="AA55883" s="102"/>
      <c r="AB55883" s="102"/>
    </row>
    <row r="55884" spans="26:28" x14ac:dyDescent="0.3">
      <c r="Z55884" s="102"/>
      <c r="AA55884" s="102"/>
      <c r="AB55884" s="102"/>
    </row>
    <row r="55885" spans="26:28" x14ac:dyDescent="0.3">
      <c r="Z55885" s="102"/>
      <c r="AA55885" s="102"/>
      <c r="AB55885" s="102"/>
    </row>
    <row r="55886" spans="26:28" x14ac:dyDescent="0.3">
      <c r="Z55886" s="102"/>
      <c r="AA55886" s="102"/>
      <c r="AB55886" s="102"/>
    </row>
    <row r="55887" spans="26:28" x14ac:dyDescent="0.3">
      <c r="Z55887" s="102"/>
      <c r="AA55887" s="102"/>
      <c r="AB55887" s="102"/>
    </row>
    <row r="55888" spans="26:28" x14ac:dyDescent="0.3">
      <c r="Z55888" s="102"/>
      <c r="AA55888" s="102"/>
      <c r="AB55888" s="102"/>
    </row>
    <row r="55889" spans="26:28" x14ac:dyDescent="0.3">
      <c r="Z55889" s="102"/>
      <c r="AA55889" s="102"/>
      <c r="AB55889" s="102"/>
    </row>
    <row r="55890" spans="26:28" x14ac:dyDescent="0.3">
      <c r="Z55890" s="102"/>
      <c r="AA55890" s="102"/>
      <c r="AB55890" s="102"/>
    </row>
    <row r="55891" spans="26:28" x14ac:dyDescent="0.3">
      <c r="Z55891" s="102"/>
      <c r="AA55891" s="102"/>
      <c r="AB55891" s="102"/>
    </row>
    <row r="55892" spans="26:28" x14ac:dyDescent="0.3">
      <c r="Z55892" s="102"/>
      <c r="AA55892" s="102"/>
      <c r="AB55892" s="102"/>
    </row>
    <row r="55893" spans="26:28" x14ac:dyDescent="0.3">
      <c r="Z55893" s="102"/>
      <c r="AA55893" s="102"/>
      <c r="AB55893" s="102"/>
    </row>
    <row r="55894" spans="26:28" x14ac:dyDescent="0.3">
      <c r="Z55894" s="102"/>
      <c r="AA55894" s="102"/>
      <c r="AB55894" s="102"/>
    </row>
    <row r="55895" spans="26:28" x14ac:dyDescent="0.3">
      <c r="Z55895" s="102"/>
      <c r="AA55895" s="102"/>
      <c r="AB55895" s="102"/>
    </row>
    <row r="55896" spans="26:28" x14ac:dyDescent="0.3">
      <c r="Z55896" s="102"/>
      <c r="AA55896" s="102"/>
      <c r="AB55896" s="102"/>
    </row>
    <row r="55897" spans="26:28" x14ac:dyDescent="0.3">
      <c r="Z55897" s="102"/>
      <c r="AA55897" s="102"/>
      <c r="AB55897" s="102"/>
    </row>
    <row r="55898" spans="26:28" x14ac:dyDescent="0.3">
      <c r="Z55898" s="102"/>
      <c r="AA55898" s="102"/>
      <c r="AB55898" s="102"/>
    </row>
    <row r="55899" spans="26:28" x14ac:dyDescent="0.3">
      <c r="Z55899" s="102"/>
      <c r="AA55899" s="102"/>
      <c r="AB55899" s="102"/>
    </row>
    <row r="55900" spans="26:28" x14ac:dyDescent="0.3">
      <c r="Z55900" s="102"/>
      <c r="AA55900" s="102"/>
      <c r="AB55900" s="102"/>
    </row>
    <row r="55901" spans="26:28" x14ac:dyDescent="0.3">
      <c r="Z55901" s="102"/>
      <c r="AA55901" s="102"/>
      <c r="AB55901" s="102"/>
    </row>
    <row r="55902" spans="26:28" x14ac:dyDescent="0.3">
      <c r="Z55902" s="102"/>
      <c r="AA55902" s="102"/>
      <c r="AB55902" s="102"/>
    </row>
    <row r="55903" spans="26:28" x14ac:dyDescent="0.3">
      <c r="Z55903" s="102"/>
      <c r="AA55903" s="102"/>
      <c r="AB55903" s="102"/>
    </row>
    <row r="55904" spans="26:28" x14ac:dyDescent="0.3">
      <c r="Z55904" s="102"/>
      <c r="AA55904" s="102"/>
      <c r="AB55904" s="102"/>
    </row>
    <row r="55905" spans="26:28" x14ac:dyDescent="0.3">
      <c r="Z55905" s="102"/>
      <c r="AA55905" s="102"/>
      <c r="AB55905" s="102"/>
    </row>
    <row r="55906" spans="26:28" x14ac:dyDescent="0.3">
      <c r="Z55906" s="102"/>
      <c r="AA55906" s="102"/>
      <c r="AB55906" s="102"/>
    </row>
    <row r="55907" spans="26:28" x14ac:dyDescent="0.3">
      <c r="Z55907" s="102"/>
      <c r="AA55907" s="102"/>
      <c r="AB55907" s="102"/>
    </row>
    <row r="55908" spans="26:28" x14ac:dyDescent="0.3">
      <c r="Z55908" s="102"/>
      <c r="AA55908" s="102"/>
      <c r="AB55908" s="102"/>
    </row>
    <row r="55909" spans="26:28" x14ac:dyDescent="0.3">
      <c r="Z55909" s="102"/>
      <c r="AA55909" s="102"/>
      <c r="AB55909" s="102"/>
    </row>
    <row r="55910" spans="26:28" x14ac:dyDescent="0.3">
      <c r="Z55910" s="102"/>
      <c r="AA55910" s="102"/>
      <c r="AB55910" s="102"/>
    </row>
    <row r="55911" spans="26:28" x14ac:dyDescent="0.3">
      <c r="Z55911" s="102"/>
      <c r="AA55911" s="102"/>
      <c r="AB55911" s="102"/>
    </row>
    <row r="55912" spans="26:28" x14ac:dyDescent="0.3">
      <c r="Z55912" s="102"/>
      <c r="AA55912" s="102"/>
      <c r="AB55912" s="102"/>
    </row>
    <row r="55913" spans="26:28" x14ac:dyDescent="0.3">
      <c r="Z55913" s="102"/>
      <c r="AA55913" s="102"/>
      <c r="AB55913" s="102"/>
    </row>
    <row r="55914" spans="26:28" x14ac:dyDescent="0.3">
      <c r="Z55914" s="102"/>
      <c r="AA55914" s="102"/>
      <c r="AB55914" s="102"/>
    </row>
    <row r="55915" spans="26:28" x14ac:dyDescent="0.3">
      <c r="Z55915" s="102"/>
      <c r="AA55915" s="102"/>
      <c r="AB55915" s="102"/>
    </row>
    <row r="55916" spans="26:28" x14ac:dyDescent="0.3">
      <c r="Z55916" s="102"/>
      <c r="AA55916" s="102"/>
      <c r="AB55916" s="102"/>
    </row>
    <row r="55917" spans="26:28" x14ac:dyDescent="0.3">
      <c r="Z55917" s="102"/>
      <c r="AA55917" s="102"/>
      <c r="AB55917" s="102"/>
    </row>
    <row r="55918" spans="26:28" x14ac:dyDescent="0.3">
      <c r="Z55918" s="102"/>
      <c r="AA55918" s="102"/>
      <c r="AB55918" s="102"/>
    </row>
    <row r="55919" spans="26:28" x14ac:dyDescent="0.3">
      <c r="Z55919" s="102"/>
      <c r="AA55919" s="102"/>
      <c r="AB55919" s="102"/>
    </row>
    <row r="55920" spans="26:28" x14ac:dyDescent="0.3">
      <c r="Z55920" s="102"/>
      <c r="AA55920" s="102"/>
      <c r="AB55920" s="102"/>
    </row>
    <row r="55921" spans="26:28" x14ac:dyDescent="0.3">
      <c r="Z55921" s="102"/>
      <c r="AA55921" s="102"/>
      <c r="AB55921" s="102"/>
    </row>
    <row r="55922" spans="26:28" x14ac:dyDescent="0.3">
      <c r="Z55922" s="102"/>
      <c r="AA55922" s="102"/>
      <c r="AB55922" s="102"/>
    </row>
    <row r="55923" spans="26:28" x14ac:dyDescent="0.3">
      <c r="Z55923" s="102"/>
      <c r="AA55923" s="102"/>
      <c r="AB55923" s="102"/>
    </row>
    <row r="55924" spans="26:28" x14ac:dyDescent="0.3">
      <c r="Z55924" s="102"/>
      <c r="AA55924" s="102"/>
      <c r="AB55924" s="102"/>
    </row>
    <row r="55925" spans="26:28" x14ac:dyDescent="0.3">
      <c r="Z55925" s="102"/>
      <c r="AA55925" s="102"/>
      <c r="AB55925" s="102"/>
    </row>
    <row r="55926" spans="26:28" x14ac:dyDescent="0.3">
      <c r="Z55926" s="102"/>
      <c r="AA55926" s="102"/>
      <c r="AB55926" s="102"/>
    </row>
    <row r="55927" spans="26:28" x14ac:dyDescent="0.3">
      <c r="Z55927" s="102"/>
      <c r="AA55927" s="102"/>
      <c r="AB55927" s="102"/>
    </row>
    <row r="55928" spans="26:28" x14ac:dyDescent="0.3">
      <c r="Z55928" s="102"/>
      <c r="AA55928" s="102"/>
      <c r="AB55928" s="102"/>
    </row>
    <row r="55929" spans="26:28" x14ac:dyDescent="0.3">
      <c r="Z55929" s="102"/>
      <c r="AA55929" s="102"/>
      <c r="AB55929" s="102"/>
    </row>
    <row r="55930" spans="26:28" x14ac:dyDescent="0.3">
      <c r="Z55930" s="102"/>
      <c r="AA55930" s="102"/>
      <c r="AB55930" s="102"/>
    </row>
    <row r="55931" spans="26:28" x14ac:dyDescent="0.3">
      <c r="Z55931" s="102"/>
      <c r="AA55931" s="102"/>
      <c r="AB55931" s="102"/>
    </row>
    <row r="55932" spans="26:28" x14ac:dyDescent="0.3">
      <c r="Z55932" s="102"/>
      <c r="AA55932" s="102"/>
      <c r="AB55932" s="102"/>
    </row>
    <row r="55933" spans="26:28" x14ac:dyDescent="0.3">
      <c r="Z55933" s="102"/>
      <c r="AA55933" s="102"/>
      <c r="AB55933" s="102"/>
    </row>
    <row r="55934" spans="26:28" x14ac:dyDescent="0.3">
      <c r="Z55934" s="102"/>
      <c r="AA55934" s="102"/>
      <c r="AB55934" s="102"/>
    </row>
    <row r="55935" spans="26:28" x14ac:dyDescent="0.3">
      <c r="Z55935" s="102"/>
      <c r="AA55935" s="102"/>
      <c r="AB55935" s="102"/>
    </row>
    <row r="55936" spans="26:28" x14ac:dyDescent="0.3">
      <c r="Z55936" s="102"/>
      <c r="AA55936" s="102"/>
      <c r="AB55936" s="102"/>
    </row>
    <row r="55937" spans="26:28" x14ac:dyDescent="0.3">
      <c r="Z55937" s="102"/>
      <c r="AA55937" s="102"/>
      <c r="AB55937" s="102"/>
    </row>
    <row r="55938" spans="26:28" x14ac:dyDescent="0.3">
      <c r="Z55938" s="102"/>
      <c r="AA55938" s="102"/>
      <c r="AB55938" s="102"/>
    </row>
    <row r="55939" spans="26:28" x14ac:dyDescent="0.3">
      <c r="Z55939" s="102"/>
      <c r="AA55939" s="102"/>
      <c r="AB55939" s="102"/>
    </row>
    <row r="55940" spans="26:28" x14ac:dyDescent="0.3">
      <c r="Z55940" s="102"/>
      <c r="AA55940" s="102"/>
      <c r="AB55940" s="102"/>
    </row>
    <row r="55941" spans="26:28" x14ac:dyDescent="0.3">
      <c r="Z55941" s="102"/>
      <c r="AA55941" s="102"/>
      <c r="AB55941" s="102"/>
    </row>
    <row r="55942" spans="26:28" x14ac:dyDescent="0.3">
      <c r="Z55942" s="102"/>
      <c r="AA55942" s="102"/>
      <c r="AB55942" s="102"/>
    </row>
    <row r="55943" spans="26:28" x14ac:dyDescent="0.3">
      <c r="Z55943" s="102"/>
      <c r="AA55943" s="102"/>
      <c r="AB55943" s="102"/>
    </row>
    <row r="55944" spans="26:28" x14ac:dyDescent="0.3">
      <c r="Z55944" s="102"/>
      <c r="AA55944" s="102"/>
      <c r="AB55944" s="102"/>
    </row>
    <row r="55945" spans="26:28" x14ac:dyDescent="0.3">
      <c r="Z55945" s="102"/>
      <c r="AA55945" s="102"/>
      <c r="AB55945" s="102"/>
    </row>
    <row r="55946" spans="26:28" x14ac:dyDescent="0.3">
      <c r="Z55946" s="102"/>
      <c r="AA55946" s="102"/>
      <c r="AB55946" s="102"/>
    </row>
    <row r="55947" spans="26:28" x14ac:dyDescent="0.3">
      <c r="Z55947" s="102"/>
      <c r="AA55947" s="102"/>
      <c r="AB55947" s="102"/>
    </row>
    <row r="55948" spans="26:28" x14ac:dyDescent="0.3">
      <c r="Z55948" s="102"/>
      <c r="AA55948" s="102"/>
      <c r="AB55948" s="102"/>
    </row>
    <row r="55949" spans="26:28" x14ac:dyDescent="0.3">
      <c r="Z55949" s="102"/>
      <c r="AA55949" s="102"/>
      <c r="AB55949" s="102"/>
    </row>
    <row r="55950" spans="26:28" x14ac:dyDescent="0.3">
      <c r="Z55950" s="102"/>
      <c r="AA55950" s="102"/>
      <c r="AB55950" s="102"/>
    </row>
    <row r="55951" spans="26:28" x14ac:dyDescent="0.3">
      <c r="Z55951" s="102"/>
      <c r="AA55951" s="102"/>
      <c r="AB55951" s="102"/>
    </row>
    <row r="55952" spans="26:28" x14ac:dyDescent="0.3">
      <c r="Z55952" s="102"/>
      <c r="AA55952" s="102"/>
      <c r="AB55952" s="102"/>
    </row>
    <row r="55953" spans="26:28" x14ac:dyDescent="0.3">
      <c r="Z55953" s="102"/>
      <c r="AA55953" s="102"/>
      <c r="AB55953" s="102"/>
    </row>
    <row r="55954" spans="26:28" x14ac:dyDescent="0.3">
      <c r="Z55954" s="102"/>
      <c r="AA55954" s="102"/>
      <c r="AB55954" s="102"/>
    </row>
    <row r="55955" spans="26:28" x14ac:dyDescent="0.3">
      <c r="Z55955" s="102"/>
      <c r="AA55955" s="102"/>
      <c r="AB55955" s="102"/>
    </row>
    <row r="55956" spans="26:28" x14ac:dyDescent="0.3">
      <c r="Z55956" s="102"/>
      <c r="AA55956" s="102"/>
      <c r="AB55956" s="102"/>
    </row>
    <row r="55957" spans="26:28" x14ac:dyDescent="0.3">
      <c r="Z55957" s="102"/>
      <c r="AA55957" s="102"/>
      <c r="AB55957" s="102"/>
    </row>
    <row r="55958" spans="26:28" x14ac:dyDescent="0.3">
      <c r="Z55958" s="102"/>
      <c r="AA55958" s="102"/>
      <c r="AB55958" s="102"/>
    </row>
    <row r="55959" spans="26:28" x14ac:dyDescent="0.3">
      <c r="Z55959" s="102"/>
      <c r="AA55959" s="102"/>
      <c r="AB55959" s="102"/>
    </row>
    <row r="55960" spans="26:28" x14ac:dyDescent="0.3">
      <c r="Z55960" s="102"/>
      <c r="AA55960" s="102"/>
      <c r="AB55960" s="102"/>
    </row>
    <row r="55961" spans="26:28" x14ac:dyDescent="0.3">
      <c r="Z55961" s="102"/>
      <c r="AA55961" s="102"/>
      <c r="AB55961" s="102"/>
    </row>
    <row r="55962" spans="26:28" x14ac:dyDescent="0.3">
      <c r="Z55962" s="102"/>
      <c r="AA55962" s="102"/>
      <c r="AB55962" s="102"/>
    </row>
    <row r="55963" spans="26:28" x14ac:dyDescent="0.3">
      <c r="Z55963" s="102"/>
      <c r="AA55963" s="102"/>
      <c r="AB55963" s="102"/>
    </row>
    <row r="55964" spans="26:28" x14ac:dyDescent="0.3">
      <c r="Z55964" s="102"/>
      <c r="AA55964" s="102"/>
      <c r="AB55964" s="102"/>
    </row>
    <row r="55965" spans="26:28" x14ac:dyDescent="0.3">
      <c r="Z55965" s="102"/>
      <c r="AA55965" s="102"/>
      <c r="AB55965" s="102"/>
    </row>
    <row r="55966" spans="26:28" x14ac:dyDescent="0.3">
      <c r="Z55966" s="102"/>
      <c r="AA55966" s="102"/>
      <c r="AB55966" s="102"/>
    </row>
    <row r="55967" spans="26:28" x14ac:dyDescent="0.3">
      <c r="Z55967" s="102"/>
      <c r="AA55967" s="102"/>
      <c r="AB55967" s="102"/>
    </row>
    <row r="55968" spans="26:28" x14ac:dyDescent="0.3">
      <c r="Z55968" s="102"/>
      <c r="AA55968" s="102"/>
      <c r="AB55968" s="102"/>
    </row>
    <row r="55969" spans="26:28" x14ac:dyDescent="0.3">
      <c r="Z55969" s="102"/>
      <c r="AA55969" s="102"/>
      <c r="AB55969" s="102"/>
    </row>
    <row r="55970" spans="26:28" x14ac:dyDescent="0.3">
      <c r="Z55970" s="102"/>
      <c r="AA55970" s="102"/>
      <c r="AB55970" s="102"/>
    </row>
    <row r="55971" spans="26:28" x14ac:dyDescent="0.3">
      <c r="Z55971" s="102"/>
      <c r="AA55971" s="102"/>
      <c r="AB55971" s="102"/>
    </row>
    <row r="55972" spans="26:28" x14ac:dyDescent="0.3">
      <c r="Z55972" s="102"/>
      <c r="AA55972" s="102"/>
      <c r="AB55972" s="102"/>
    </row>
    <row r="55973" spans="26:28" x14ac:dyDescent="0.3">
      <c r="Z55973" s="102"/>
      <c r="AA55973" s="102"/>
      <c r="AB55973" s="102"/>
    </row>
    <row r="55974" spans="26:28" x14ac:dyDescent="0.3">
      <c r="Z55974" s="102"/>
      <c r="AA55974" s="102"/>
      <c r="AB55974" s="102"/>
    </row>
    <row r="55975" spans="26:28" x14ac:dyDescent="0.3">
      <c r="Z55975" s="102"/>
      <c r="AA55975" s="102"/>
      <c r="AB55975" s="102"/>
    </row>
    <row r="55976" spans="26:28" x14ac:dyDescent="0.3">
      <c r="Z55976" s="102"/>
      <c r="AA55976" s="102"/>
      <c r="AB55976" s="102"/>
    </row>
    <row r="55977" spans="26:28" x14ac:dyDescent="0.3">
      <c r="Z55977" s="102"/>
      <c r="AA55977" s="102"/>
      <c r="AB55977" s="102"/>
    </row>
    <row r="55978" spans="26:28" x14ac:dyDescent="0.3">
      <c r="Z55978" s="102"/>
      <c r="AA55978" s="102"/>
      <c r="AB55978" s="102"/>
    </row>
    <row r="55979" spans="26:28" x14ac:dyDescent="0.3">
      <c r="Z55979" s="102"/>
      <c r="AA55979" s="102"/>
      <c r="AB55979" s="102"/>
    </row>
    <row r="55980" spans="26:28" x14ac:dyDescent="0.3">
      <c r="Z55980" s="102"/>
      <c r="AA55980" s="102"/>
      <c r="AB55980" s="102"/>
    </row>
    <row r="55981" spans="26:28" x14ac:dyDescent="0.3">
      <c r="Z55981" s="102"/>
      <c r="AA55981" s="102"/>
      <c r="AB55981" s="102"/>
    </row>
    <row r="55982" spans="26:28" x14ac:dyDescent="0.3">
      <c r="Z55982" s="102"/>
      <c r="AA55982" s="102"/>
      <c r="AB55982" s="102"/>
    </row>
    <row r="55983" spans="26:28" x14ac:dyDescent="0.3">
      <c r="Z55983" s="102"/>
      <c r="AA55983" s="102"/>
      <c r="AB55983" s="102"/>
    </row>
    <row r="55984" spans="26:28" x14ac:dyDescent="0.3">
      <c r="Z55984" s="102"/>
      <c r="AA55984" s="102"/>
      <c r="AB55984" s="102"/>
    </row>
    <row r="55985" spans="26:28" x14ac:dyDescent="0.3">
      <c r="Z55985" s="102"/>
      <c r="AA55985" s="102"/>
      <c r="AB55985" s="102"/>
    </row>
    <row r="55986" spans="26:28" x14ac:dyDescent="0.3">
      <c r="Z55986" s="102"/>
      <c r="AA55986" s="102"/>
      <c r="AB55986" s="102"/>
    </row>
    <row r="55987" spans="26:28" x14ac:dyDescent="0.3">
      <c r="Z55987" s="102"/>
      <c r="AA55987" s="102"/>
      <c r="AB55987" s="102"/>
    </row>
    <row r="55988" spans="26:28" x14ac:dyDescent="0.3">
      <c r="Z55988" s="102"/>
      <c r="AA55988" s="102"/>
      <c r="AB55988" s="102"/>
    </row>
    <row r="55989" spans="26:28" x14ac:dyDescent="0.3">
      <c r="Z55989" s="102"/>
      <c r="AA55989" s="102"/>
      <c r="AB55989" s="102"/>
    </row>
    <row r="55990" spans="26:28" x14ac:dyDescent="0.3">
      <c r="Z55990" s="102"/>
      <c r="AA55990" s="102"/>
      <c r="AB55990" s="102"/>
    </row>
    <row r="55991" spans="26:28" x14ac:dyDescent="0.3">
      <c r="Z55991" s="102"/>
      <c r="AA55991" s="102"/>
      <c r="AB55991" s="102"/>
    </row>
    <row r="55992" spans="26:28" x14ac:dyDescent="0.3">
      <c r="Z55992" s="102"/>
      <c r="AA55992" s="102"/>
      <c r="AB55992" s="102"/>
    </row>
    <row r="55993" spans="26:28" x14ac:dyDescent="0.3">
      <c r="Z55993" s="102"/>
      <c r="AA55993" s="102"/>
      <c r="AB55993" s="102"/>
    </row>
    <row r="55994" spans="26:28" x14ac:dyDescent="0.3">
      <c r="Z55994" s="102"/>
      <c r="AA55994" s="102"/>
      <c r="AB55994" s="102"/>
    </row>
    <row r="55995" spans="26:28" x14ac:dyDescent="0.3">
      <c r="Z55995" s="102"/>
      <c r="AA55995" s="102"/>
      <c r="AB55995" s="102"/>
    </row>
    <row r="55996" spans="26:28" x14ac:dyDescent="0.3">
      <c r="Z55996" s="102"/>
      <c r="AA55996" s="102"/>
      <c r="AB55996" s="102"/>
    </row>
    <row r="55997" spans="26:28" x14ac:dyDescent="0.3">
      <c r="Z55997" s="102"/>
      <c r="AA55997" s="102"/>
      <c r="AB55997" s="102"/>
    </row>
    <row r="55998" spans="26:28" x14ac:dyDescent="0.3">
      <c r="Z55998" s="102"/>
      <c r="AA55998" s="102"/>
      <c r="AB55998" s="102"/>
    </row>
    <row r="55999" spans="26:28" x14ac:dyDescent="0.3">
      <c r="Z55999" s="102"/>
      <c r="AA55999" s="102"/>
      <c r="AB55999" s="102"/>
    </row>
    <row r="56000" spans="26:28" x14ac:dyDescent="0.3">
      <c r="Z56000" s="102"/>
      <c r="AA56000" s="102"/>
      <c r="AB56000" s="102"/>
    </row>
    <row r="56001" spans="26:28" x14ac:dyDescent="0.3">
      <c r="Z56001" s="102"/>
      <c r="AA56001" s="102"/>
      <c r="AB56001" s="102"/>
    </row>
    <row r="56002" spans="26:28" x14ac:dyDescent="0.3">
      <c r="Z56002" s="102"/>
      <c r="AA56002" s="102"/>
      <c r="AB56002" s="102"/>
    </row>
    <row r="56003" spans="26:28" x14ac:dyDescent="0.3">
      <c r="Z56003" s="102"/>
      <c r="AA56003" s="102"/>
      <c r="AB56003" s="102"/>
    </row>
    <row r="56004" spans="26:28" x14ac:dyDescent="0.3">
      <c r="Z56004" s="102"/>
      <c r="AA56004" s="102"/>
      <c r="AB56004" s="102"/>
    </row>
    <row r="56005" spans="26:28" x14ac:dyDescent="0.3">
      <c r="Z56005" s="102"/>
      <c r="AA56005" s="102"/>
      <c r="AB56005" s="102"/>
    </row>
    <row r="56006" spans="26:28" x14ac:dyDescent="0.3">
      <c r="Z56006" s="102"/>
      <c r="AA56006" s="102"/>
      <c r="AB56006" s="102"/>
    </row>
    <row r="56007" spans="26:28" x14ac:dyDescent="0.3">
      <c r="Z56007" s="102"/>
      <c r="AA56007" s="102"/>
      <c r="AB56007" s="102"/>
    </row>
    <row r="56008" spans="26:28" x14ac:dyDescent="0.3">
      <c r="Z56008" s="102"/>
      <c r="AA56008" s="102"/>
      <c r="AB56008" s="102"/>
    </row>
    <row r="56009" spans="26:28" x14ac:dyDescent="0.3">
      <c r="Z56009" s="102"/>
      <c r="AA56009" s="102"/>
      <c r="AB56009" s="102"/>
    </row>
    <row r="56010" spans="26:28" x14ac:dyDescent="0.3">
      <c r="Z56010" s="102"/>
      <c r="AA56010" s="102"/>
      <c r="AB56010" s="102"/>
    </row>
    <row r="56011" spans="26:28" x14ac:dyDescent="0.3">
      <c r="Z56011" s="102"/>
      <c r="AA56011" s="102"/>
      <c r="AB56011" s="102"/>
    </row>
    <row r="56012" spans="26:28" x14ac:dyDescent="0.3">
      <c r="Z56012" s="102"/>
      <c r="AA56012" s="102"/>
      <c r="AB56012" s="102"/>
    </row>
    <row r="56013" spans="26:28" x14ac:dyDescent="0.3">
      <c r="Z56013" s="102"/>
      <c r="AA56013" s="102"/>
      <c r="AB56013" s="102"/>
    </row>
    <row r="56014" spans="26:28" x14ac:dyDescent="0.3">
      <c r="Z56014" s="102"/>
      <c r="AA56014" s="102"/>
      <c r="AB56014" s="102"/>
    </row>
    <row r="56015" spans="26:28" x14ac:dyDescent="0.3">
      <c r="Z56015" s="102"/>
      <c r="AA56015" s="102"/>
      <c r="AB56015" s="102"/>
    </row>
    <row r="56016" spans="26:28" x14ac:dyDescent="0.3">
      <c r="Z56016" s="102"/>
      <c r="AA56016" s="102"/>
      <c r="AB56016" s="102"/>
    </row>
    <row r="56017" spans="26:28" x14ac:dyDescent="0.3">
      <c r="Z56017" s="102"/>
      <c r="AA56017" s="102"/>
      <c r="AB56017" s="102"/>
    </row>
    <row r="56018" spans="26:28" x14ac:dyDescent="0.3">
      <c r="Z56018" s="102"/>
      <c r="AA56018" s="102"/>
      <c r="AB56018" s="102"/>
    </row>
    <row r="56019" spans="26:28" x14ac:dyDescent="0.3">
      <c r="Z56019" s="102"/>
      <c r="AA56019" s="102"/>
      <c r="AB56019" s="102"/>
    </row>
    <row r="56020" spans="26:28" x14ac:dyDescent="0.3">
      <c r="Z56020" s="102"/>
      <c r="AA56020" s="102"/>
      <c r="AB56020" s="102"/>
    </row>
    <row r="56021" spans="26:28" x14ac:dyDescent="0.3">
      <c r="Z56021" s="102"/>
      <c r="AA56021" s="102"/>
      <c r="AB56021" s="102"/>
    </row>
    <row r="56022" spans="26:28" x14ac:dyDescent="0.3">
      <c r="Z56022" s="102"/>
      <c r="AA56022" s="102"/>
      <c r="AB56022" s="102"/>
    </row>
    <row r="56023" spans="26:28" x14ac:dyDescent="0.3">
      <c r="Z56023" s="102"/>
      <c r="AA56023" s="102"/>
      <c r="AB56023" s="102"/>
    </row>
    <row r="56024" spans="26:28" x14ac:dyDescent="0.3">
      <c r="Z56024" s="102"/>
      <c r="AA56024" s="102"/>
      <c r="AB56024" s="102"/>
    </row>
    <row r="56025" spans="26:28" x14ac:dyDescent="0.3">
      <c r="Z56025" s="102"/>
      <c r="AA56025" s="102"/>
      <c r="AB56025" s="102"/>
    </row>
    <row r="56026" spans="26:28" x14ac:dyDescent="0.3">
      <c r="Z56026" s="102"/>
      <c r="AA56026" s="102"/>
      <c r="AB56026" s="102"/>
    </row>
    <row r="56027" spans="26:28" x14ac:dyDescent="0.3">
      <c r="Z56027" s="102"/>
      <c r="AA56027" s="102"/>
      <c r="AB56027" s="102"/>
    </row>
    <row r="56028" spans="26:28" x14ac:dyDescent="0.3">
      <c r="Z56028" s="102"/>
      <c r="AA56028" s="102"/>
      <c r="AB56028" s="102"/>
    </row>
    <row r="56029" spans="26:28" x14ac:dyDescent="0.3">
      <c r="Z56029" s="102"/>
      <c r="AA56029" s="102"/>
      <c r="AB56029" s="102"/>
    </row>
    <row r="56030" spans="26:28" x14ac:dyDescent="0.3">
      <c r="Z56030" s="102"/>
      <c r="AA56030" s="102"/>
      <c r="AB56030" s="102"/>
    </row>
    <row r="56031" spans="26:28" x14ac:dyDescent="0.3">
      <c r="Z56031" s="102"/>
      <c r="AA56031" s="102"/>
      <c r="AB56031" s="102"/>
    </row>
    <row r="56032" spans="26:28" x14ac:dyDescent="0.3">
      <c r="Z56032" s="102"/>
      <c r="AA56032" s="102"/>
      <c r="AB56032" s="102"/>
    </row>
    <row r="56033" spans="26:28" x14ac:dyDescent="0.3">
      <c r="Z56033" s="102"/>
      <c r="AA56033" s="102"/>
      <c r="AB56033" s="102"/>
    </row>
    <row r="56034" spans="26:28" x14ac:dyDescent="0.3">
      <c r="Z56034" s="102"/>
      <c r="AA56034" s="102"/>
      <c r="AB56034" s="102"/>
    </row>
    <row r="56035" spans="26:28" x14ac:dyDescent="0.3">
      <c r="Z56035" s="102"/>
      <c r="AA56035" s="102"/>
      <c r="AB56035" s="102"/>
    </row>
    <row r="56036" spans="26:28" x14ac:dyDescent="0.3">
      <c r="Z56036" s="102"/>
      <c r="AA56036" s="102"/>
      <c r="AB56036" s="102"/>
    </row>
    <row r="56037" spans="26:28" x14ac:dyDescent="0.3">
      <c r="Z56037" s="102"/>
      <c r="AA56037" s="102"/>
      <c r="AB56037" s="102"/>
    </row>
    <row r="56038" spans="26:28" x14ac:dyDescent="0.3">
      <c r="Z56038" s="102"/>
      <c r="AA56038" s="102"/>
      <c r="AB56038" s="102"/>
    </row>
    <row r="56039" spans="26:28" x14ac:dyDescent="0.3">
      <c r="Z56039" s="102"/>
      <c r="AA56039" s="102"/>
      <c r="AB56039" s="102"/>
    </row>
    <row r="56040" spans="26:28" x14ac:dyDescent="0.3">
      <c r="Z56040" s="102"/>
      <c r="AA56040" s="102"/>
      <c r="AB56040" s="102"/>
    </row>
    <row r="56041" spans="26:28" x14ac:dyDescent="0.3">
      <c r="Z56041" s="102"/>
      <c r="AA56041" s="102"/>
      <c r="AB56041" s="102"/>
    </row>
    <row r="56042" spans="26:28" x14ac:dyDescent="0.3">
      <c r="Z56042" s="102"/>
      <c r="AA56042" s="102"/>
      <c r="AB56042" s="102"/>
    </row>
    <row r="56043" spans="26:28" x14ac:dyDescent="0.3">
      <c r="Z56043" s="102"/>
      <c r="AA56043" s="102"/>
      <c r="AB56043" s="102"/>
    </row>
    <row r="56044" spans="26:28" x14ac:dyDescent="0.3">
      <c r="Z56044" s="102"/>
      <c r="AA56044" s="102"/>
      <c r="AB56044" s="102"/>
    </row>
    <row r="56045" spans="26:28" x14ac:dyDescent="0.3">
      <c r="Z56045" s="102"/>
      <c r="AA56045" s="102"/>
      <c r="AB56045" s="102"/>
    </row>
    <row r="56046" spans="26:28" x14ac:dyDescent="0.3">
      <c r="Z56046" s="102"/>
      <c r="AA56046" s="102"/>
      <c r="AB56046" s="102"/>
    </row>
    <row r="56047" spans="26:28" x14ac:dyDescent="0.3">
      <c r="Z56047" s="102"/>
      <c r="AA56047" s="102"/>
      <c r="AB56047" s="102"/>
    </row>
    <row r="56048" spans="26:28" x14ac:dyDescent="0.3">
      <c r="Z56048" s="102"/>
      <c r="AA56048" s="102"/>
      <c r="AB56048" s="102"/>
    </row>
    <row r="56049" spans="26:28" x14ac:dyDescent="0.3">
      <c r="Z56049" s="102"/>
      <c r="AA56049" s="102"/>
      <c r="AB56049" s="102"/>
    </row>
    <row r="56050" spans="26:28" x14ac:dyDescent="0.3">
      <c r="Z56050" s="102"/>
      <c r="AA56050" s="102"/>
      <c r="AB56050" s="102"/>
    </row>
    <row r="56051" spans="26:28" x14ac:dyDescent="0.3">
      <c r="Z56051" s="102"/>
      <c r="AA56051" s="102"/>
      <c r="AB56051" s="102"/>
    </row>
    <row r="56052" spans="26:28" x14ac:dyDescent="0.3">
      <c r="Z56052" s="102"/>
      <c r="AA56052" s="102"/>
      <c r="AB56052" s="102"/>
    </row>
    <row r="56053" spans="26:28" x14ac:dyDescent="0.3">
      <c r="Z56053" s="102"/>
      <c r="AA56053" s="102"/>
      <c r="AB56053" s="102"/>
    </row>
    <row r="56054" spans="26:28" x14ac:dyDescent="0.3">
      <c r="Z56054" s="102"/>
      <c r="AA56054" s="102"/>
      <c r="AB56054" s="102"/>
    </row>
    <row r="56055" spans="26:28" x14ac:dyDescent="0.3">
      <c r="Z56055" s="102"/>
      <c r="AA56055" s="102"/>
      <c r="AB56055" s="102"/>
    </row>
    <row r="56056" spans="26:28" x14ac:dyDescent="0.3">
      <c r="Z56056" s="102"/>
      <c r="AA56056" s="102"/>
      <c r="AB56056" s="102"/>
    </row>
    <row r="56057" spans="26:28" x14ac:dyDescent="0.3">
      <c r="Z56057" s="102"/>
      <c r="AA56057" s="102"/>
      <c r="AB56057" s="102"/>
    </row>
    <row r="56058" spans="26:28" x14ac:dyDescent="0.3">
      <c r="Z56058" s="102"/>
      <c r="AA56058" s="102"/>
      <c r="AB56058" s="102"/>
    </row>
    <row r="56059" spans="26:28" x14ac:dyDescent="0.3">
      <c r="Z56059" s="102"/>
      <c r="AA56059" s="102"/>
      <c r="AB56059" s="102"/>
    </row>
    <row r="56060" spans="26:28" x14ac:dyDescent="0.3">
      <c r="Z56060" s="102"/>
      <c r="AA56060" s="102"/>
      <c r="AB56060" s="102"/>
    </row>
    <row r="56061" spans="26:28" x14ac:dyDescent="0.3">
      <c r="Z56061" s="102"/>
      <c r="AA56061" s="102"/>
      <c r="AB56061" s="102"/>
    </row>
    <row r="56062" spans="26:28" x14ac:dyDescent="0.3">
      <c r="Z56062" s="102"/>
      <c r="AA56062" s="102"/>
      <c r="AB56062" s="102"/>
    </row>
    <row r="56063" spans="26:28" x14ac:dyDescent="0.3">
      <c r="Z56063" s="102"/>
      <c r="AA56063" s="102"/>
      <c r="AB56063" s="102"/>
    </row>
    <row r="56064" spans="26:28" x14ac:dyDescent="0.3">
      <c r="Z56064" s="102"/>
      <c r="AA56064" s="102"/>
      <c r="AB56064" s="102"/>
    </row>
    <row r="56065" spans="26:28" x14ac:dyDescent="0.3">
      <c r="Z56065" s="102"/>
      <c r="AA56065" s="102"/>
      <c r="AB56065" s="102"/>
    </row>
    <row r="56066" spans="26:28" x14ac:dyDescent="0.3">
      <c r="Z56066" s="102"/>
      <c r="AA56066" s="102"/>
      <c r="AB56066" s="102"/>
    </row>
    <row r="56067" spans="26:28" x14ac:dyDescent="0.3">
      <c r="Z56067" s="102"/>
      <c r="AA56067" s="102"/>
      <c r="AB56067" s="102"/>
    </row>
    <row r="56068" spans="26:28" x14ac:dyDescent="0.3">
      <c r="Z56068" s="102"/>
      <c r="AA56068" s="102"/>
      <c r="AB56068" s="102"/>
    </row>
    <row r="56069" spans="26:28" x14ac:dyDescent="0.3">
      <c r="Z56069" s="102"/>
      <c r="AA56069" s="102"/>
      <c r="AB56069" s="102"/>
    </row>
    <row r="56070" spans="26:28" x14ac:dyDescent="0.3">
      <c r="Z56070" s="102"/>
      <c r="AA56070" s="102"/>
      <c r="AB56070" s="102"/>
    </row>
    <row r="56071" spans="26:28" x14ac:dyDescent="0.3">
      <c r="Z56071" s="102"/>
      <c r="AA56071" s="102"/>
      <c r="AB56071" s="102"/>
    </row>
    <row r="56072" spans="26:28" x14ac:dyDescent="0.3">
      <c r="Z56072" s="102"/>
      <c r="AA56072" s="102"/>
      <c r="AB56072" s="102"/>
    </row>
    <row r="56073" spans="26:28" x14ac:dyDescent="0.3">
      <c r="Z56073" s="102"/>
      <c r="AA56073" s="102"/>
      <c r="AB56073" s="102"/>
    </row>
    <row r="56074" spans="26:28" x14ac:dyDescent="0.3">
      <c r="Z56074" s="102"/>
      <c r="AA56074" s="102"/>
      <c r="AB56074" s="102"/>
    </row>
    <row r="56075" spans="26:28" x14ac:dyDescent="0.3">
      <c r="Z56075" s="102"/>
      <c r="AA56075" s="102"/>
      <c r="AB56075" s="102"/>
    </row>
    <row r="56076" spans="26:28" x14ac:dyDescent="0.3">
      <c r="Z56076" s="102"/>
      <c r="AA56076" s="102"/>
      <c r="AB56076" s="102"/>
    </row>
    <row r="56077" spans="26:28" x14ac:dyDescent="0.3">
      <c r="Z56077" s="102"/>
      <c r="AA56077" s="102"/>
      <c r="AB56077" s="102"/>
    </row>
    <row r="56078" spans="26:28" x14ac:dyDescent="0.3">
      <c r="Z56078" s="102"/>
      <c r="AA56078" s="102"/>
      <c r="AB56078" s="102"/>
    </row>
    <row r="56079" spans="26:28" x14ac:dyDescent="0.3">
      <c r="Z56079" s="102"/>
      <c r="AA56079" s="102"/>
      <c r="AB56079" s="102"/>
    </row>
    <row r="56080" spans="26:28" x14ac:dyDescent="0.3">
      <c r="Z56080" s="102"/>
      <c r="AA56080" s="102"/>
      <c r="AB56080" s="102"/>
    </row>
    <row r="56081" spans="26:28" x14ac:dyDescent="0.3">
      <c r="Z56081" s="102"/>
      <c r="AA56081" s="102"/>
      <c r="AB56081" s="102"/>
    </row>
    <row r="56082" spans="26:28" x14ac:dyDescent="0.3">
      <c r="Z56082" s="102"/>
      <c r="AA56082" s="102"/>
      <c r="AB56082" s="102"/>
    </row>
    <row r="56083" spans="26:28" x14ac:dyDescent="0.3">
      <c r="Z56083" s="102"/>
      <c r="AA56083" s="102"/>
      <c r="AB56083" s="102"/>
    </row>
    <row r="56084" spans="26:28" x14ac:dyDescent="0.3">
      <c r="Z56084" s="102"/>
      <c r="AA56084" s="102"/>
      <c r="AB56084" s="102"/>
    </row>
    <row r="56085" spans="26:28" x14ac:dyDescent="0.3">
      <c r="Z56085" s="102"/>
      <c r="AA56085" s="102"/>
      <c r="AB56085" s="102"/>
    </row>
    <row r="56086" spans="26:28" x14ac:dyDescent="0.3">
      <c r="Z56086" s="102"/>
      <c r="AA56086" s="102"/>
      <c r="AB56086" s="102"/>
    </row>
    <row r="56087" spans="26:28" x14ac:dyDescent="0.3">
      <c r="Z56087" s="102"/>
      <c r="AA56087" s="102"/>
      <c r="AB56087" s="102"/>
    </row>
    <row r="56088" spans="26:28" x14ac:dyDescent="0.3">
      <c r="Z56088" s="102"/>
      <c r="AA56088" s="102"/>
      <c r="AB56088" s="102"/>
    </row>
    <row r="56089" spans="26:28" x14ac:dyDescent="0.3">
      <c r="Z56089" s="102"/>
      <c r="AA56089" s="102"/>
      <c r="AB56089" s="102"/>
    </row>
    <row r="56090" spans="26:28" x14ac:dyDescent="0.3">
      <c r="Z56090" s="102"/>
      <c r="AA56090" s="102"/>
      <c r="AB56090" s="102"/>
    </row>
    <row r="56091" spans="26:28" x14ac:dyDescent="0.3">
      <c r="Z56091" s="102"/>
      <c r="AA56091" s="102"/>
      <c r="AB56091" s="102"/>
    </row>
    <row r="56092" spans="26:28" x14ac:dyDescent="0.3">
      <c r="Z56092" s="102"/>
      <c r="AA56092" s="102"/>
      <c r="AB56092" s="102"/>
    </row>
    <row r="56093" spans="26:28" x14ac:dyDescent="0.3">
      <c r="Z56093" s="102"/>
      <c r="AA56093" s="102"/>
      <c r="AB56093" s="102"/>
    </row>
    <row r="56094" spans="26:28" x14ac:dyDescent="0.3">
      <c r="Z56094" s="102"/>
      <c r="AA56094" s="102"/>
      <c r="AB56094" s="102"/>
    </row>
    <row r="56095" spans="26:28" x14ac:dyDescent="0.3">
      <c r="Z56095" s="102"/>
      <c r="AA56095" s="102"/>
      <c r="AB56095" s="102"/>
    </row>
    <row r="56096" spans="26:28" x14ac:dyDescent="0.3">
      <c r="Z56096" s="102"/>
      <c r="AA56096" s="102"/>
      <c r="AB56096" s="102"/>
    </row>
    <row r="56097" spans="26:28" x14ac:dyDescent="0.3">
      <c r="Z56097" s="102"/>
      <c r="AA56097" s="102"/>
      <c r="AB56097" s="102"/>
    </row>
    <row r="56098" spans="26:28" x14ac:dyDescent="0.3">
      <c r="Z56098" s="102"/>
      <c r="AA56098" s="102"/>
      <c r="AB56098" s="102"/>
    </row>
    <row r="56099" spans="26:28" x14ac:dyDescent="0.3">
      <c r="Z56099" s="102"/>
      <c r="AA56099" s="102"/>
      <c r="AB56099" s="102"/>
    </row>
    <row r="56100" spans="26:28" x14ac:dyDescent="0.3">
      <c r="Z56100" s="102"/>
      <c r="AA56100" s="102"/>
      <c r="AB56100" s="102"/>
    </row>
    <row r="56101" spans="26:28" x14ac:dyDescent="0.3">
      <c r="Z56101" s="102"/>
      <c r="AA56101" s="102"/>
      <c r="AB56101" s="102"/>
    </row>
    <row r="56102" spans="26:28" x14ac:dyDescent="0.3">
      <c r="Z56102" s="102"/>
      <c r="AA56102" s="102"/>
      <c r="AB56102" s="102"/>
    </row>
    <row r="56103" spans="26:28" x14ac:dyDescent="0.3">
      <c r="Z56103" s="102"/>
      <c r="AA56103" s="102"/>
      <c r="AB56103" s="102"/>
    </row>
    <row r="56104" spans="26:28" x14ac:dyDescent="0.3">
      <c r="Z56104" s="102"/>
      <c r="AA56104" s="102"/>
      <c r="AB56104" s="102"/>
    </row>
    <row r="56105" spans="26:28" x14ac:dyDescent="0.3">
      <c r="Z56105" s="102"/>
      <c r="AA56105" s="102"/>
      <c r="AB56105" s="102"/>
    </row>
    <row r="56106" spans="26:28" x14ac:dyDescent="0.3">
      <c r="Z56106" s="102"/>
      <c r="AA56106" s="102"/>
      <c r="AB56106" s="102"/>
    </row>
    <row r="56107" spans="26:28" x14ac:dyDescent="0.3">
      <c r="Z56107" s="102"/>
      <c r="AA56107" s="102"/>
      <c r="AB56107" s="102"/>
    </row>
    <row r="56108" spans="26:28" x14ac:dyDescent="0.3">
      <c r="Z56108" s="102"/>
      <c r="AA56108" s="102"/>
      <c r="AB56108" s="102"/>
    </row>
    <row r="56109" spans="26:28" x14ac:dyDescent="0.3">
      <c r="Z56109" s="102"/>
      <c r="AA56109" s="102"/>
      <c r="AB56109" s="102"/>
    </row>
    <row r="56110" spans="26:28" x14ac:dyDescent="0.3">
      <c r="Z56110" s="102"/>
      <c r="AA56110" s="102"/>
      <c r="AB56110" s="102"/>
    </row>
    <row r="56111" spans="26:28" x14ac:dyDescent="0.3">
      <c r="Z56111" s="102"/>
      <c r="AA56111" s="102"/>
      <c r="AB56111" s="102"/>
    </row>
    <row r="56112" spans="26:28" x14ac:dyDescent="0.3">
      <c r="Z56112" s="102"/>
      <c r="AA56112" s="102"/>
      <c r="AB56112" s="102"/>
    </row>
    <row r="56113" spans="26:28" x14ac:dyDescent="0.3">
      <c r="Z56113" s="102"/>
      <c r="AA56113" s="102"/>
      <c r="AB56113" s="102"/>
    </row>
    <row r="56114" spans="26:28" x14ac:dyDescent="0.3">
      <c r="Z56114" s="102"/>
      <c r="AA56114" s="102"/>
      <c r="AB56114" s="102"/>
    </row>
    <row r="56115" spans="26:28" x14ac:dyDescent="0.3">
      <c r="Z56115" s="102"/>
      <c r="AA56115" s="102"/>
      <c r="AB56115" s="102"/>
    </row>
    <row r="56116" spans="26:28" x14ac:dyDescent="0.3">
      <c r="Z56116" s="102"/>
      <c r="AA56116" s="102"/>
      <c r="AB56116" s="102"/>
    </row>
    <row r="56117" spans="26:28" x14ac:dyDescent="0.3">
      <c r="Z56117" s="102"/>
      <c r="AA56117" s="102"/>
      <c r="AB56117" s="102"/>
    </row>
    <row r="56118" spans="26:28" x14ac:dyDescent="0.3">
      <c r="Z56118" s="102"/>
      <c r="AA56118" s="102"/>
      <c r="AB56118" s="102"/>
    </row>
    <row r="56119" spans="26:28" x14ac:dyDescent="0.3">
      <c r="Z56119" s="102"/>
      <c r="AA56119" s="102"/>
      <c r="AB56119" s="102"/>
    </row>
    <row r="56120" spans="26:28" x14ac:dyDescent="0.3">
      <c r="Z56120" s="102"/>
      <c r="AA56120" s="102"/>
      <c r="AB56120" s="102"/>
    </row>
    <row r="56121" spans="26:28" x14ac:dyDescent="0.3">
      <c r="Z56121" s="102"/>
      <c r="AA56121" s="102"/>
      <c r="AB56121" s="102"/>
    </row>
    <row r="56122" spans="26:28" x14ac:dyDescent="0.3">
      <c r="Z56122" s="102"/>
      <c r="AA56122" s="102"/>
      <c r="AB56122" s="102"/>
    </row>
    <row r="56123" spans="26:28" x14ac:dyDescent="0.3">
      <c r="Z56123" s="102"/>
      <c r="AA56123" s="102"/>
      <c r="AB56123" s="102"/>
    </row>
    <row r="56124" spans="26:28" x14ac:dyDescent="0.3">
      <c r="Z56124" s="102"/>
      <c r="AA56124" s="102"/>
      <c r="AB56124" s="102"/>
    </row>
    <row r="56125" spans="26:28" x14ac:dyDescent="0.3">
      <c r="Z56125" s="102"/>
      <c r="AA56125" s="102"/>
      <c r="AB56125" s="102"/>
    </row>
    <row r="56126" spans="26:28" x14ac:dyDescent="0.3">
      <c r="Z56126" s="102"/>
      <c r="AA56126" s="102"/>
      <c r="AB56126" s="102"/>
    </row>
    <row r="56127" spans="26:28" x14ac:dyDescent="0.3">
      <c r="Z56127" s="102"/>
      <c r="AA56127" s="102"/>
      <c r="AB56127" s="102"/>
    </row>
    <row r="56128" spans="26:28" x14ac:dyDescent="0.3">
      <c r="Z56128" s="102"/>
      <c r="AA56128" s="102"/>
      <c r="AB56128" s="102"/>
    </row>
    <row r="56129" spans="26:28" x14ac:dyDescent="0.3">
      <c r="Z56129" s="102"/>
      <c r="AA56129" s="102"/>
      <c r="AB56129" s="102"/>
    </row>
    <row r="56130" spans="26:28" x14ac:dyDescent="0.3">
      <c r="Z56130" s="102"/>
      <c r="AA56130" s="102"/>
      <c r="AB56130" s="102"/>
    </row>
    <row r="56131" spans="26:28" x14ac:dyDescent="0.3">
      <c r="Z56131" s="102"/>
      <c r="AA56131" s="102"/>
      <c r="AB56131" s="102"/>
    </row>
    <row r="56132" spans="26:28" x14ac:dyDescent="0.3">
      <c r="Z56132" s="102"/>
      <c r="AA56132" s="102"/>
      <c r="AB56132" s="102"/>
    </row>
    <row r="56133" spans="26:28" x14ac:dyDescent="0.3">
      <c r="Z56133" s="102"/>
      <c r="AA56133" s="102"/>
      <c r="AB56133" s="102"/>
    </row>
    <row r="56134" spans="26:28" x14ac:dyDescent="0.3">
      <c r="Z56134" s="102"/>
      <c r="AA56134" s="102"/>
      <c r="AB56134" s="102"/>
    </row>
    <row r="56135" spans="26:28" x14ac:dyDescent="0.3">
      <c r="Z56135" s="102"/>
      <c r="AA56135" s="102"/>
      <c r="AB56135" s="102"/>
    </row>
    <row r="56136" spans="26:28" x14ac:dyDescent="0.3">
      <c r="Z56136" s="102"/>
      <c r="AA56136" s="102"/>
      <c r="AB56136" s="102"/>
    </row>
    <row r="56137" spans="26:28" x14ac:dyDescent="0.3">
      <c r="Z56137" s="102"/>
      <c r="AA56137" s="102"/>
      <c r="AB56137" s="102"/>
    </row>
    <row r="56138" spans="26:28" x14ac:dyDescent="0.3">
      <c r="Z56138" s="102"/>
      <c r="AA56138" s="102"/>
      <c r="AB56138" s="102"/>
    </row>
    <row r="56139" spans="26:28" x14ac:dyDescent="0.3">
      <c r="Z56139" s="102"/>
      <c r="AA56139" s="102"/>
      <c r="AB56139" s="102"/>
    </row>
    <row r="56140" spans="26:28" x14ac:dyDescent="0.3">
      <c r="Z56140" s="102"/>
      <c r="AA56140" s="102"/>
      <c r="AB56140" s="102"/>
    </row>
    <row r="56141" spans="26:28" x14ac:dyDescent="0.3">
      <c r="Z56141" s="102"/>
      <c r="AA56141" s="102"/>
      <c r="AB56141" s="102"/>
    </row>
    <row r="56142" spans="26:28" x14ac:dyDescent="0.3">
      <c r="Z56142" s="102"/>
      <c r="AA56142" s="102"/>
      <c r="AB56142" s="102"/>
    </row>
    <row r="56143" spans="26:28" x14ac:dyDescent="0.3">
      <c r="Z56143" s="102"/>
      <c r="AA56143" s="102"/>
      <c r="AB56143" s="102"/>
    </row>
    <row r="56144" spans="26:28" x14ac:dyDescent="0.3">
      <c r="Z56144" s="102"/>
      <c r="AA56144" s="102"/>
      <c r="AB56144" s="102"/>
    </row>
    <row r="56145" spans="26:28" x14ac:dyDescent="0.3">
      <c r="Z56145" s="102"/>
      <c r="AA56145" s="102"/>
      <c r="AB56145" s="102"/>
    </row>
    <row r="56146" spans="26:28" x14ac:dyDescent="0.3">
      <c r="Z56146" s="102"/>
      <c r="AA56146" s="102"/>
      <c r="AB56146" s="102"/>
    </row>
    <row r="56147" spans="26:28" x14ac:dyDescent="0.3">
      <c r="Z56147" s="102"/>
      <c r="AA56147" s="102"/>
      <c r="AB56147" s="102"/>
    </row>
    <row r="56148" spans="26:28" x14ac:dyDescent="0.3">
      <c r="Z56148" s="102"/>
      <c r="AA56148" s="102"/>
      <c r="AB56148" s="102"/>
    </row>
    <row r="56149" spans="26:28" x14ac:dyDescent="0.3">
      <c r="Z56149" s="102"/>
      <c r="AA56149" s="102"/>
      <c r="AB56149" s="102"/>
    </row>
    <row r="56150" spans="26:28" x14ac:dyDescent="0.3">
      <c r="Z56150" s="102"/>
      <c r="AA56150" s="102"/>
      <c r="AB56150" s="102"/>
    </row>
    <row r="56151" spans="26:28" x14ac:dyDescent="0.3">
      <c r="Z56151" s="102"/>
      <c r="AA56151" s="102"/>
      <c r="AB56151" s="102"/>
    </row>
    <row r="56152" spans="26:28" x14ac:dyDescent="0.3">
      <c r="Z56152" s="102"/>
      <c r="AA56152" s="102"/>
      <c r="AB56152" s="102"/>
    </row>
    <row r="56153" spans="26:28" x14ac:dyDescent="0.3">
      <c r="Z56153" s="102"/>
      <c r="AA56153" s="102"/>
      <c r="AB56153" s="102"/>
    </row>
    <row r="56154" spans="26:28" x14ac:dyDescent="0.3">
      <c r="Z56154" s="102"/>
      <c r="AA56154" s="102"/>
      <c r="AB56154" s="102"/>
    </row>
    <row r="56155" spans="26:28" x14ac:dyDescent="0.3">
      <c r="Z56155" s="102"/>
      <c r="AA56155" s="102"/>
      <c r="AB56155" s="102"/>
    </row>
    <row r="56156" spans="26:28" x14ac:dyDescent="0.3">
      <c r="Z56156" s="102"/>
      <c r="AA56156" s="102"/>
      <c r="AB56156" s="102"/>
    </row>
    <row r="56157" spans="26:28" x14ac:dyDescent="0.3">
      <c r="Z56157" s="102"/>
      <c r="AA56157" s="102"/>
      <c r="AB56157" s="102"/>
    </row>
    <row r="56158" spans="26:28" x14ac:dyDescent="0.3">
      <c r="Z56158" s="102"/>
      <c r="AA56158" s="102"/>
      <c r="AB56158" s="102"/>
    </row>
    <row r="56159" spans="26:28" x14ac:dyDescent="0.3">
      <c r="Z56159" s="102"/>
      <c r="AA56159" s="102"/>
      <c r="AB56159" s="102"/>
    </row>
    <row r="56160" spans="26:28" x14ac:dyDescent="0.3">
      <c r="Z56160" s="102"/>
      <c r="AA56160" s="102"/>
      <c r="AB56160" s="102"/>
    </row>
    <row r="56161" spans="26:28" x14ac:dyDescent="0.3">
      <c r="Z56161" s="102"/>
      <c r="AA56161" s="102"/>
      <c r="AB56161" s="102"/>
    </row>
    <row r="56162" spans="26:28" x14ac:dyDescent="0.3">
      <c r="Z56162" s="102"/>
      <c r="AA56162" s="102"/>
      <c r="AB56162" s="102"/>
    </row>
    <row r="56163" spans="26:28" x14ac:dyDescent="0.3">
      <c r="Z56163" s="102"/>
      <c r="AA56163" s="102"/>
      <c r="AB56163" s="102"/>
    </row>
    <row r="56164" spans="26:28" x14ac:dyDescent="0.3">
      <c r="Z56164" s="102"/>
      <c r="AA56164" s="102"/>
      <c r="AB56164" s="102"/>
    </row>
    <row r="56165" spans="26:28" x14ac:dyDescent="0.3">
      <c r="Z56165" s="102"/>
      <c r="AA56165" s="102"/>
      <c r="AB56165" s="102"/>
    </row>
    <row r="56166" spans="26:28" x14ac:dyDescent="0.3">
      <c r="Z56166" s="102"/>
      <c r="AA56166" s="102"/>
      <c r="AB56166" s="102"/>
    </row>
    <row r="56167" spans="26:28" x14ac:dyDescent="0.3">
      <c r="Z56167" s="102"/>
      <c r="AA56167" s="102"/>
      <c r="AB56167" s="102"/>
    </row>
    <row r="56168" spans="26:28" x14ac:dyDescent="0.3">
      <c r="Z56168" s="102"/>
      <c r="AA56168" s="102"/>
      <c r="AB56168" s="102"/>
    </row>
    <row r="56169" spans="26:28" x14ac:dyDescent="0.3">
      <c r="Z56169" s="102"/>
      <c r="AA56169" s="102"/>
      <c r="AB56169" s="102"/>
    </row>
    <row r="56170" spans="26:28" x14ac:dyDescent="0.3">
      <c r="Z56170" s="102"/>
      <c r="AA56170" s="102"/>
      <c r="AB56170" s="102"/>
    </row>
    <row r="56171" spans="26:28" x14ac:dyDescent="0.3">
      <c r="Z56171" s="102"/>
      <c r="AA56171" s="102"/>
      <c r="AB56171" s="102"/>
    </row>
    <row r="56172" spans="26:28" x14ac:dyDescent="0.3">
      <c r="Z56172" s="102"/>
      <c r="AA56172" s="102"/>
      <c r="AB56172" s="102"/>
    </row>
    <row r="56173" spans="26:28" x14ac:dyDescent="0.3">
      <c r="Z56173" s="102"/>
      <c r="AA56173" s="102"/>
      <c r="AB56173" s="102"/>
    </row>
    <row r="56174" spans="26:28" x14ac:dyDescent="0.3">
      <c r="Z56174" s="102"/>
      <c r="AA56174" s="102"/>
      <c r="AB56174" s="102"/>
    </row>
    <row r="56175" spans="26:28" x14ac:dyDescent="0.3">
      <c r="Z56175" s="102"/>
      <c r="AA56175" s="102"/>
      <c r="AB56175" s="102"/>
    </row>
    <row r="56176" spans="26:28" x14ac:dyDescent="0.3">
      <c r="Z56176" s="102"/>
      <c r="AA56176" s="102"/>
      <c r="AB56176" s="102"/>
    </row>
    <row r="56177" spans="26:28" x14ac:dyDescent="0.3">
      <c r="Z56177" s="102"/>
      <c r="AA56177" s="102"/>
      <c r="AB56177" s="102"/>
    </row>
    <row r="56178" spans="26:28" x14ac:dyDescent="0.3">
      <c r="Z56178" s="102"/>
      <c r="AA56178" s="102"/>
      <c r="AB56178" s="102"/>
    </row>
    <row r="56179" spans="26:28" x14ac:dyDescent="0.3">
      <c r="Z56179" s="102"/>
      <c r="AA56179" s="102"/>
      <c r="AB56179" s="102"/>
    </row>
    <row r="56180" spans="26:28" x14ac:dyDescent="0.3">
      <c r="Z56180" s="102"/>
      <c r="AA56180" s="102"/>
      <c r="AB56180" s="102"/>
    </row>
    <row r="56181" spans="26:28" x14ac:dyDescent="0.3">
      <c r="Z56181" s="102"/>
      <c r="AA56181" s="102"/>
      <c r="AB56181" s="102"/>
    </row>
    <row r="56182" spans="26:28" x14ac:dyDescent="0.3">
      <c r="Z56182" s="102"/>
      <c r="AA56182" s="102"/>
      <c r="AB56182" s="102"/>
    </row>
    <row r="56183" spans="26:28" x14ac:dyDescent="0.3">
      <c r="Z56183" s="102"/>
      <c r="AA56183" s="102"/>
      <c r="AB56183" s="102"/>
    </row>
    <row r="56184" spans="26:28" x14ac:dyDescent="0.3">
      <c r="Z56184" s="102"/>
      <c r="AA56184" s="102"/>
      <c r="AB56184" s="102"/>
    </row>
    <row r="56185" spans="26:28" x14ac:dyDescent="0.3">
      <c r="Z56185" s="102"/>
      <c r="AA56185" s="102"/>
      <c r="AB56185" s="102"/>
    </row>
    <row r="56186" spans="26:28" x14ac:dyDescent="0.3">
      <c r="Z56186" s="102"/>
      <c r="AA56186" s="102"/>
      <c r="AB56186" s="102"/>
    </row>
    <row r="56187" spans="26:28" x14ac:dyDescent="0.3">
      <c r="Z56187" s="102"/>
      <c r="AA56187" s="102"/>
      <c r="AB56187" s="102"/>
    </row>
    <row r="56188" spans="26:28" x14ac:dyDescent="0.3">
      <c r="Z56188" s="102"/>
      <c r="AA56188" s="102"/>
      <c r="AB56188" s="102"/>
    </row>
    <row r="56189" spans="26:28" x14ac:dyDescent="0.3">
      <c r="Z56189" s="102"/>
      <c r="AA56189" s="102"/>
      <c r="AB56189" s="102"/>
    </row>
    <row r="56190" spans="26:28" x14ac:dyDescent="0.3">
      <c r="Z56190" s="102"/>
      <c r="AA56190" s="102"/>
      <c r="AB56190" s="102"/>
    </row>
    <row r="56191" spans="26:28" x14ac:dyDescent="0.3">
      <c r="Z56191" s="102"/>
      <c r="AA56191" s="102"/>
      <c r="AB56191" s="102"/>
    </row>
    <row r="56192" spans="26:28" x14ac:dyDescent="0.3">
      <c r="Z56192" s="102"/>
      <c r="AA56192" s="102"/>
      <c r="AB56192" s="102"/>
    </row>
    <row r="56193" spans="26:28" x14ac:dyDescent="0.3">
      <c r="Z56193" s="102"/>
      <c r="AA56193" s="102"/>
      <c r="AB56193" s="102"/>
    </row>
    <row r="56194" spans="26:28" x14ac:dyDescent="0.3">
      <c r="Z56194" s="102"/>
      <c r="AA56194" s="102"/>
      <c r="AB56194" s="102"/>
    </row>
    <row r="56195" spans="26:28" x14ac:dyDescent="0.3">
      <c r="Z56195" s="102"/>
      <c r="AA56195" s="102"/>
      <c r="AB56195" s="102"/>
    </row>
    <row r="56196" spans="26:28" x14ac:dyDescent="0.3">
      <c r="Z56196" s="102"/>
      <c r="AA56196" s="102"/>
      <c r="AB56196" s="102"/>
    </row>
    <row r="56197" spans="26:28" x14ac:dyDescent="0.3">
      <c r="Z56197" s="102"/>
      <c r="AA56197" s="102"/>
      <c r="AB56197" s="102"/>
    </row>
    <row r="56198" spans="26:28" x14ac:dyDescent="0.3">
      <c r="Z56198" s="102"/>
      <c r="AA56198" s="102"/>
      <c r="AB56198" s="102"/>
    </row>
    <row r="56199" spans="26:28" x14ac:dyDescent="0.3">
      <c r="Z56199" s="102"/>
      <c r="AA56199" s="102"/>
      <c r="AB56199" s="102"/>
    </row>
    <row r="56200" spans="26:28" x14ac:dyDescent="0.3">
      <c r="Z56200" s="102"/>
      <c r="AA56200" s="102"/>
      <c r="AB56200" s="102"/>
    </row>
    <row r="56201" spans="26:28" x14ac:dyDescent="0.3">
      <c r="Z56201" s="102"/>
      <c r="AA56201" s="102"/>
      <c r="AB56201" s="102"/>
    </row>
    <row r="56202" spans="26:28" x14ac:dyDescent="0.3">
      <c r="Z56202" s="102"/>
      <c r="AA56202" s="102"/>
      <c r="AB56202" s="102"/>
    </row>
    <row r="56203" spans="26:28" x14ac:dyDescent="0.3">
      <c r="Z56203" s="102"/>
      <c r="AA56203" s="102"/>
      <c r="AB56203" s="102"/>
    </row>
    <row r="56204" spans="26:28" x14ac:dyDescent="0.3">
      <c r="Z56204" s="102"/>
      <c r="AA56204" s="102"/>
      <c r="AB56204" s="102"/>
    </row>
    <row r="56205" spans="26:28" x14ac:dyDescent="0.3">
      <c r="Z56205" s="102"/>
      <c r="AA56205" s="102"/>
      <c r="AB56205" s="102"/>
    </row>
    <row r="56206" spans="26:28" x14ac:dyDescent="0.3">
      <c r="Z56206" s="102"/>
      <c r="AA56206" s="102"/>
      <c r="AB56206" s="102"/>
    </row>
    <row r="56207" spans="26:28" x14ac:dyDescent="0.3">
      <c r="Z56207" s="102"/>
      <c r="AA56207" s="102"/>
      <c r="AB56207" s="102"/>
    </row>
    <row r="56208" spans="26:28" x14ac:dyDescent="0.3">
      <c r="Z56208" s="102"/>
      <c r="AA56208" s="102"/>
      <c r="AB56208" s="102"/>
    </row>
    <row r="56209" spans="26:28" x14ac:dyDescent="0.3">
      <c r="Z56209" s="102"/>
      <c r="AA56209" s="102"/>
      <c r="AB56209" s="102"/>
    </row>
    <row r="56210" spans="26:28" x14ac:dyDescent="0.3">
      <c r="Z56210" s="102"/>
      <c r="AA56210" s="102"/>
      <c r="AB56210" s="102"/>
    </row>
    <row r="56211" spans="26:28" x14ac:dyDescent="0.3">
      <c r="Z56211" s="102"/>
      <c r="AA56211" s="102"/>
      <c r="AB56211" s="102"/>
    </row>
    <row r="56212" spans="26:28" x14ac:dyDescent="0.3">
      <c r="Z56212" s="102"/>
      <c r="AA56212" s="102"/>
      <c r="AB56212" s="102"/>
    </row>
    <row r="56213" spans="26:28" x14ac:dyDescent="0.3">
      <c r="Z56213" s="102"/>
      <c r="AA56213" s="102"/>
      <c r="AB56213" s="102"/>
    </row>
    <row r="56214" spans="26:28" x14ac:dyDescent="0.3">
      <c r="Z56214" s="102"/>
      <c r="AA56214" s="102"/>
      <c r="AB56214" s="102"/>
    </row>
    <row r="56215" spans="26:28" x14ac:dyDescent="0.3">
      <c r="Z56215" s="102"/>
      <c r="AA56215" s="102"/>
      <c r="AB56215" s="102"/>
    </row>
    <row r="56216" spans="26:28" x14ac:dyDescent="0.3">
      <c r="Z56216" s="102"/>
      <c r="AA56216" s="102"/>
      <c r="AB56216" s="102"/>
    </row>
    <row r="56217" spans="26:28" x14ac:dyDescent="0.3">
      <c r="Z56217" s="102"/>
      <c r="AA56217" s="102"/>
      <c r="AB56217" s="102"/>
    </row>
    <row r="56218" spans="26:28" x14ac:dyDescent="0.3">
      <c r="Z56218" s="102"/>
      <c r="AA56218" s="102"/>
      <c r="AB56218" s="102"/>
    </row>
    <row r="56219" spans="26:28" x14ac:dyDescent="0.3">
      <c r="Z56219" s="102"/>
      <c r="AA56219" s="102"/>
      <c r="AB56219" s="102"/>
    </row>
    <row r="56220" spans="26:28" x14ac:dyDescent="0.3">
      <c r="Z56220" s="102"/>
      <c r="AA56220" s="102"/>
      <c r="AB56220" s="102"/>
    </row>
    <row r="56221" spans="26:28" x14ac:dyDescent="0.3">
      <c r="Z56221" s="102"/>
      <c r="AA56221" s="102"/>
      <c r="AB56221" s="102"/>
    </row>
    <row r="56222" spans="26:28" x14ac:dyDescent="0.3">
      <c r="Z56222" s="102"/>
      <c r="AA56222" s="102"/>
      <c r="AB56222" s="102"/>
    </row>
    <row r="56223" spans="26:28" x14ac:dyDescent="0.3">
      <c r="Z56223" s="102"/>
      <c r="AA56223" s="102"/>
      <c r="AB56223" s="102"/>
    </row>
    <row r="56224" spans="26:28" x14ac:dyDescent="0.3">
      <c r="Z56224" s="102"/>
      <c r="AA56224" s="102"/>
      <c r="AB56224" s="102"/>
    </row>
    <row r="56225" spans="26:28" x14ac:dyDescent="0.3">
      <c r="Z56225" s="102"/>
      <c r="AA56225" s="102"/>
      <c r="AB56225" s="102"/>
    </row>
    <row r="56226" spans="26:28" x14ac:dyDescent="0.3">
      <c r="Z56226" s="102"/>
      <c r="AA56226" s="102"/>
      <c r="AB56226" s="102"/>
    </row>
    <row r="56227" spans="26:28" x14ac:dyDescent="0.3">
      <c r="Z56227" s="102"/>
      <c r="AA56227" s="102"/>
      <c r="AB56227" s="102"/>
    </row>
    <row r="56228" spans="26:28" x14ac:dyDescent="0.3">
      <c r="Z56228" s="102"/>
      <c r="AA56228" s="102"/>
      <c r="AB56228" s="102"/>
    </row>
    <row r="56229" spans="26:28" x14ac:dyDescent="0.3">
      <c r="Z56229" s="102"/>
      <c r="AA56229" s="102"/>
      <c r="AB56229" s="102"/>
    </row>
    <row r="56230" spans="26:28" x14ac:dyDescent="0.3">
      <c r="Z56230" s="102"/>
      <c r="AA56230" s="102"/>
      <c r="AB56230" s="102"/>
    </row>
    <row r="56231" spans="26:28" x14ac:dyDescent="0.3">
      <c r="Z56231" s="102"/>
      <c r="AA56231" s="102"/>
      <c r="AB56231" s="102"/>
    </row>
    <row r="56232" spans="26:28" x14ac:dyDescent="0.3">
      <c r="Z56232" s="102"/>
      <c r="AA56232" s="102"/>
      <c r="AB56232" s="102"/>
    </row>
    <row r="56233" spans="26:28" x14ac:dyDescent="0.3">
      <c r="Z56233" s="102"/>
      <c r="AA56233" s="102"/>
      <c r="AB56233" s="102"/>
    </row>
    <row r="56234" spans="26:28" x14ac:dyDescent="0.3">
      <c r="Z56234" s="102"/>
      <c r="AA56234" s="102"/>
      <c r="AB56234" s="102"/>
    </row>
    <row r="56235" spans="26:28" x14ac:dyDescent="0.3">
      <c r="Z56235" s="102"/>
      <c r="AA56235" s="102"/>
      <c r="AB56235" s="102"/>
    </row>
    <row r="56236" spans="26:28" x14ac:dyDescent="0.3">
      <c r="Z56236" s="102"/>
      <c r="AA56236" s="102"/>
      <c r="AB56236" s="102"/>
    </row>
    <row r="56237" spans="26:28" x14ac:dyDescent="0.3">
      <c r="Z56237" s="102"/>
      <c r="AA56237" s="102"/>
      <c r="AB56237" s="102"/>
    </row>
    <row r="56238" spans="26:28" x14ac:dyDescent="0.3">
      <c r="Z56238" s="102"/>
      <c r="AA56238" s="102"/>
      <c r="AB56238" s="102"/>
    </row>
    <row r="56239" spans="26:28" x14ac:dyDescent="0.3">
      <c r="Z56239" s="102"/>
      <c r="AA56239" s="102"/>
      <c r="AB56239" s="102"/>
    </row>
    <row r="56240" spans="26:28" x14ac:dyDescent="0.3">
      <c r="Z56240" s="102"/>
      <c r="AA56240" s="102"/>
      <c r="AB56240" s="102"/>
    </row>
    <row r="56241" spans="26:28" x14ac:dyDescent="0.3">
      <c r="Z56241" s="102"/>
      <c r="AA56241" s="102"/>
      <c r="AB56241" s="102"/>
    </row>
    <row r="56242" spans="26:28" x14ac:dyDescent="0.3">
      <c r="Z56242" s="102"/>
      <c r="AA56242" s="102"/>
      <c r="AB56242" s="102"/>
    </row>
    <row r="56243" spans="26:28" x14ac:dyDescent="0.3">
      <c r="Z56243" s="102"/>
      <c r="AA56243" s="102"/>
      <c r="AB56243" s="102"/>
    </row>
    <row r="56244" spans="26:28" x14ac:dyDescent="0.3">
      <c r="Z56244" s="102"/>
      <c r="AA56244" s="102"/>
      <c r="AB56244" s="102"/>
    </row>
    <row r="56245" spans="26:28" x14ac:dyDescent="0.3">
      <c r="Z56245" s="102"/>
      <c r="AA56245" s="102"/>
      <c r="AB56245" s="102"/>
    </row>
    <row r="56246" spans="26:28" x14ac:dyDescent="0.3">
      <c r="Z56246" s="102"/>
      <c r="AA56246" s="102"/>
      <c r="AB56246" s="102"/>
    </row>
    <row r="56247" spans="26:28" x14ac:dyDescent="0.3">
      <c r="Z56247" s="102"/>
      <c r="AA56247" s="102"/>
      <c r="AB56247" s="102"/>
    </row>
    <row r="56248" spans="26:28" x14ac:dyDescent="0.3">
      <c r="Z56248" s="102"/>
      <c r="AA56248" s="102"/>
      <c r="AB56248" s="102"/>
    </row>
    <row r="56249" spans="26:28" x14ac:dyDescent="0.3">
      <c r="Z56249" s="102"/>
      <c r="AA56249" s="102"/>
      <c r="AB56249" s="102"/>
    </row>
    <row r="56250" spans="26:28" x14ac:dyDescent="0.3">
      <c r="Z56250" s="102"/>
      <c r="AA56250" s="102"/>
      <c r="AB56250" s="102"/>
    </row>
    <row r="56251" spans="26:28" x14ac:dyDescent="0.3">
      <c r="Z56251" s="102"/>
      <c r="AA56251" s="102"/>
      <c r="AB56251" s="102"/>
    </row>
    <row r="56252" spans="26:28" x14ac:dyDescent="0.3">
      <c r="Z56252" s="102"/>
      <c r="AA56252" s="102"/>
      <c r="AB56252" s="102"/>
    </row>
    <row r="56253" spans="26:28" x14ac:dyDescent="0.3">
      <c r="Z56253" s="102"/>
      <c r="AA56253" s="102"/>
      <c r="AB56253" s="102"/>
    </row>
    <row r="56254" spans="26:28" x14ac:dyDescent="0.3">
      <c r="Z56254" s="102"/>
      <c r="AA56254" s="102"/>
      <c r="AB56254" s="102"/>
    </row>
    <row r="56255" spans="26:28" x14ac:dyDescent="0.3">
      <c r="Z56255" s="102"/>
      <c r="AA56255" s="102"/>
      <c r="AB56255" s="102"/>
    </row>
    <row r="56256" spans="26:28" x14ac:dyDescent="0.3">
      <c r="Z56256" s="102"/>
      <c r="AA56256" s="102"/>
      <c r="AB56256" s="102"/>
    </row>
    <row r="56257" spans="26:28" x14ac:dyDescent="0.3">
      <c r="Z56257" s="102"/>
      <c r="AA56257" s="102"/>
      <c r="AB56257" s="102"/>
    </row>
    <row r="56258" spans="26:28" x14ac:dyDescent="0.3">
      <c r="Z56258" s="102"/>
      <c r="AA56258" s="102"/>
      <c r="AB56258" s="102"/>
    </row>
    <row r="56259" spans="26:28" x14ac:dyDescent="0.3">
      <c r="Z56259" s="102"/>
      <c r="AA56259" s="102"/>
      <c r="AB56259" s="102"/>
    </row>
    <row r="56260" spans="26:28" x14ac:dyDescent="0.3">
      <c r="Z56260" s="102"/>
      <c r="AA56260" s="102"/>
      <c r="AB56260" s="102"/>
    </row>
    <row r="56261" spans="26:28" x14ac:dyDescent="0.3">
      <c r="Z56261" s="102"/>
      <c r="AA56261" s="102"/>
      <c r="AB56261" s="102"/>
    </row>
    <row r="56262" spans="26:28" x14ac:dyDescent="0.3">
      <c r="Z56262" s="102"/>
      <c r="AA56262" s="102"/>
      <c r="AB56262" s="102"/>
    </row>
    <row r="56263" spans="26:28" x14ac:dyDescent="0.3">
      <c r="Z56263" s="102"/>
      <c r="AA56263" s="102"/>
      <c r="AB56263" s="102"/>
    </row>
    <row r="56264" spans="26:28" x14ac:dyDescent="0.3">
      <c r="Z56264" s="102"/>
      <c r="AA56264" s="102"/>
      <c r="AB56264" s="102"/>
    </row>
    <row r="56265" spans="26:28" x14ac:dyDescent="0.3">
      <c r="Z56265" s="102"/>
      <c r="AA56265" s="102"/>
      <c r="AB56265" s="102"/>
    </row>
    <row r="56266" spans="26:28" x14ac:dyDescent="0.3">
      <c r="Z56266" s="102"/>
      <c r="AA56266" s="102"/>
      <c r="AB56266" s="102"/>
    </row>
    <row r="56267" spans="26:28" x14ac:dyDescent="0.3">
      <c r="Z56267" s="102"/>
      <c r="AA56267" s="102"/>
      <c r="AB56267" s="102"/>
    </row>
    <row r="56268" spans="26:28" x14ac:dyDescent="0.3">
      <c r="Z56268" s="102"/>
      <c r="AA56268" s="102"/>
      <c r="AB56268" s="102"/>
    </row>
    <row r="56269" spans="26:28" x14ac:dyDescent="0.3">
      <c r="Z56269" s="102"/>
      <c r="AA56269" s="102"/>
      <c r="AB56269" s="102"/>
    </row>
    <row r="56270" spans="26:28" x14ac:dyDescent="0.3">
      <c r="Z56270" s="102"/>
      <c r="AA56270" s="102"/>
      <c r="AB56270" s="102"/>
    </row>
    <row r="56271" spans="26:28" x14ac:dyDescent="0.3">
      <c r="Z56271" s="102"/>
      <c r="AA56271" s="102"/>
      <c r="AB56271" s="102"/>
    </row>
    <row r="56272" spans="26:28" x14ac:dyDescent="0.3">
      <c r="Z56272" s="102"/>
      <c r="AA56272" s="102"/>
      <c r="AB56272" s="102"/>
    </row>
    <row r="56273" spans="26:28" x14ac:dyDescent="0.3">
      <c r="Z56273" s="102"/>
      <c r="AA56273" s="102"/>
      <c r="AB56273" s="102"/>
    </row>
    <row r="56274" spans="26:28" x14ac:dyDescent="0.3">
      <c r="Z56274" s="102"/>
      <c r="AA56274" s="102"/>
      <c r="AB56274" s="102"/>
    </row>
    <row r="56275" spans="26:28" x14ac:dyDescent="0.3">
      <c r="Z56275" s="102"/>
      <c r="AA56275" s="102"/>
      <c r="AB56275" s="102"/>
    </row>
    <row r="56276" spans="26:28" x14ac:dyDescent="0.3">
      <c r="Z56276" s="102"/>
      <c r="AA56276" s="102"/>
      <c r="AB56276" s="102"/>
    </row>
    <row r="56277" spans="26:28" x14ac:dyDescent="0.3">
      <c r="Z56277" s="102"/>
      <c r="AA56277" s="102"/>
      <c r="AB56277" s="102"/>
    </row>
    <row r="56278" spans="26:28" x14ac:dyDescent="0.3">
      <c r="Z56278" s="102"/>
      <c r="AA56278" s="102"/>
      <c r="AB56278" s="102"/>
    </row>
    <row r="56279" spans="26:28" x14ac:dyDescent="0.3">
      <c r="Z56279" s="102"/>
      <c r="AA56279" s="102"/>
      <c r="AB56279" s="102"/>
    </row>
    <row r="56280" spans="26:28" x14ac:dyDescent="0.3">
      <c r="Z56280" s="102"/>
      <c r="AA56280" s="102"/>
      <c r="AB56280" s="102"/>
    </row>
    <row r="56281" spans="26:28" x14ac:dyDescent="0.3">
      <c r="Z56281" s="102"/>
      <c r="AA56281" s="102"/>
      <c r="AB56281" s="102"/>
    </row>
    <row r="56282" spans="26:28" x14ac:dyDescent="0.3">
      <c r="Z56282" s="102"/>
      <c r="AA56282" s="102"/>
      <c r="AB56282" s="102"/>
    </row>
    <row r="56283" spans="26:28" x14ac:dyDescent="0.3">
      <c r="Z56283" s="102"/>
      <c r="AA56283" s="102"/>
      <c r="AB56283" s="102"/>
    </row>
    <row r="56284" spans="26:28" x14ac:dyDescent="0.3">
      <c r="Z56284" s="102"/>
      <c r="AA56284" s="102"/>
      <c r="AB56284" s="102"/>
    </row>
    <row r="56285" spans="26:28" x14ac:dyDescent="0.3">
      <c r="Z56285" s="102"/>
      <c r="AA56285" s="102"/>
      <c r="AB56285" s="102"/>
    </row>
    <row r="56286" spans="26:28" x14ac:dyDescent="0.3">
      <c r="Z56286" s="102"/>
      <c r="AA56286" s="102"/>
      <c r="AB56286" s="102"/>
    </row>
    <row r="56287" spans="26:28" x14ac:dyDescent="0.3">
      <c r="Z56287" s="102"/>
      <c r="AA56287" s="102"/>
      <c r="AB56287" s="102"/>
    </row>
    <row r="56288" spans="26:28" x14ac:dyDescent="0.3">
      <c r="Z56288" s="102"/>
      <c r="AA56288" s="102"/>
      <c r="AB56288" s="102"/>
    </row>
    <row r="56289" spans="26:28" x14ac:dyDescent="0.3">
      <c r="Z56289" s="102"/>
      <c r="AA56289" s="102"/>
      <c r="AB56289" s="102"/>
    </row>
    <row r="56290" spans="26:28" x14ac:dyDescent="0.3">
      <c r="Z56290" s="102"/>
      <c r="AA56290" s="102"/>
      <c r="AB56290" s="102"/>
    </row>
    <row r="56291" spans="26:28" x14ac:dyDescent="0.3">
      <c r="Z56291" s="102"/>
      <c r="AA56291" s="102"/>
      <c r="AB56291" s="102"/>
    </row>
    <row r="56292" spans="26:28" x14ac:dyDescent="0.3">
      <c r="Z56292" s="102"/>
      <c r="AA56292" s="102"/>
      <c r="AB56292" s="102"/>
    </row>
    <row r="56293" spans="26:28" x14ac:dyDescent="0.3">
      <c r="Z56293" s="102"/>
      <c r="AA56293" s="102"/>
      <c r="AB56293" s="102"/>
    </row>
    <row r="56294" spans="26:28" x14ac:dyDescent="0.3">
      <c r="Z56294" s="102"/>
      <c r="AA56294" s="102"/>
      <c r="AB56294" s="102"/>
    </row>
    <row r="56295" spans="26:28" x14ac:dyDescent="0.3">
      <c r="Z56295" s="102"/>
      <c r="AA56295" s="102"/>
      <c r="AB56295" s="102"/>
    </row>
    <row r="56296" spans="26:28" x14ac:dyDescent="0.3">
      <c r="Z56296" s="102"/>
      <c r="AA56296" s="102"/>
      <c r="AB56296" s="102"/>
    </row>
    <row r="56297" spans="26:28" x14ac:dyDescent="0.3">
      <c r="Z56297" s="102"/>
      <c r="AA56297" s="102"/>
      <c r="AB56297" s="102"/>
    </row>
    <row r="56298" spans="26:28" x14ac:dyDescent="0.3">
      <c r="Z56298" s="102"/>
      <c r="AA56298" s="102"/>
      <c r="AB56298" s="102"/>
    </row>
    <row r="56299" spans="26:28" x14ac:dyDescent="0.3">
      <c r="Z56299" s="102"/>
      <c r="AA56299" s="102"/>
      <c r="AB56299" s="102"/>
    </row>
    <row r="56300" spans="26:28" x14ac:dyDescent="0.3">
      <c r="Z56300" s="102"/>
      <c r="AA56300" s="102"/>
      <c r="AB56300" s="102"/>
    </row>
    <row r="56301" spans="26:28" x14ac:dyDescent="0.3">
      <c r="Z56301" s="102"/>
      <c r="AA56301" s="102"/>
      <c r="AB56301" s="102"/>
    </row>
    <row r="56302" spans="26:28" x14ac:dyDescent="0.3">
      <c r="Z56302" s="102"/>
      <c r="AA56302" s="102"/>
      <c r="AB56302" s="102"/>
    </row>
    <row r="56303" spans="26:28" x14ac:dyDescent="0.3">
      <c r="Z56303" s="102"/>
      <c r="AA56303" s="102"/>
      <c r="AB56303" s="102"/>
    </row>
    <row r="56304" spans="26:28" x14ac:dyDescent="0.3">
      <c r="Z56304" s="102"/>
      <c r="AA56304" s="102"/>
      <c r="AB56304" s="102"/>
    </row>
    <row r="56305" spans="26:28" x14ac:dyDescent="0.3">
      <c r="Z56305" s="102"/>
      <c r="AA56305" s="102"/>
      <c r="AB56305" s="102"/>
    </row>
    <row r="56306" spans="26:28" x14ac:dyDescent="0.3">
      <c r="Z56306" s="102"/>
      <c r="AA56306" s="102"/>
      <c r="AB56306" s="102"/>
    </row>
    <row r="56307" spans="26:28" x14ac:dyDescent="0.3">
      <c r="Z56307" s="102"/>
      <c r="AA56307" s="102"/>
      <c r="AB56307" s="102"/>
    </row>
    <row r="56308" spans="26:28" x14ac:dyDescent="0.3">
      <c r="Z56308" s="102"/>
      <c r="AA56308" s="102"/>
      <c r="AB56308" s="102"/>
    </row>
    <row r="56309" spans="26:28" x14ac:dyDescent="0.3">
      <c r="Z56309" s="102"/>
      <c r="AA56309" s="102"/>
      <c r="AB56309" s="102"/>
    </row>
    <row r="56310" spans="26:28" x14ac:dyDescent="0.3">
      <c r="Z56310" s="102"/>
      <c r="AA56310" s="102"/>
      <c r="AB56310" s="102"/>
    </row>
    <row r="56311" spans="26:28" x14ac:dyDescent="0.3">
      <c r="Z56311" s="102"/>
      <c r="AA56311" s="102"/>
      <c r="AB56311" s="102"/>
    </row>
    <row r="56312" spans="26:28" x14ac:dyDescent="0.3">
      <c r="Z56312" s="102"/>
      <c r="AA56312" s="102"/>
      <c r="AB56312" s="102"/>
    </row>
    <row r="56313" spans="26:28" x14ac:dyDescent="0.3">
      <c r="Z56313" s="102"/>
      <c r="AA56313" s="102"/>
      <c r="AB56313" s="102"/>
    </row>
    <row r="56314" spans="26:28" x14ac:dyDescent="0.3">
      <c r="Z56314" s="102"/>
      <c r="AA56314" s="102"/>
      <c r="AB56314" s="102"/>
    </row>
    <row r="56315" spans="26:28" x14ac:dyDescent="0.3">
      <c r="Z56315" s="102"/>
      <c r="AA56315" s="102"/>
      <c r="AB56315" s="102"/>
    </row>
    <row r="56316" spans="26:28" x14ac:dyDescent="0.3">
      <c r="Z56316" s="102"/>
      <c r="AA56316" s="102"/>
      <c r="AB56316" s="102"/>
    </row>
    <row r="56317" spans="26:28" x14ac:dyDescent="0.3">
      <c r="Z56317" s="102"/>
      <c r="AA56317" s="102"/>
      <c r="AB56317" s="102"/>
    </row>
    <row r="56318" spans="26:28" x14ac:dyDescent="0.3">
      <c r="Z56318" s="102"/>
      <c r="AA56318" s="102"/>
      <c r="AB56318" s="102"/>
    </row>
    <row r="56319" spans="26:28" x14ac:dyDescent="0.3">
      <c r="Z56319" s="102"/>
      <c r="AA56319" s="102"/>
      <c r="AB56319" s="102"/>
    </row>
    <row r="56320" spans="26:28" x14ac:dyDescent="0.3">
      <c r="Z56320" s="102"/>
      <c r="AA56320" s="102"/>
      <c r="AB56320" s="102"/>
    </row>
    <row r="56321" spans="26:28" x14ac:dyDescent="0.3">
      <c r="Z56321" s="102"/>
      <c r="AA56321" s="102"/>
      <c r="AB56321" s="102"/>
    </row>
    <row r="56322" spans="26:28" x14ac:dyDescent="0.3">
      <c r="Z56322" s="102"/>
      <c r="AA56322" s="102"/>
      <c r="AB56322" s="102"/>
    </row>
    <row r="56323" spans="26:28" x14ac:dyDescent="0.3">
      <c r="Z56323" s="102"/>
      <c r="AA56323" s="102"/>
      <c r="AB56323" s="102"/>
    </row>
    <row r="56324" spans="26:28" x14ac:dyDescent="0.3">
      <c r="Z56324" s="102"/>
      <c r="AA56324" s="102"/>
      <c r="AB56324" s="102"/>
    </row>
    <row r="56325" spans="26:28" x14ac:dyDescent="0.3">
      <c r="Z56325" s="102"/>
      <c r="AA56325" s="102"/>
      <c r="AB56325" s="102"/>
    </row>
    <row r="56326" spans="26:28" x14ac:dyDescent="0.3">
      <c r="Z56326" s="102"/>
      <c r="AA56326" s="102"/>
      <c r="AB56326" s="102"/>
    </row>
    <row r="56327" spans="26:28" x14ac:dyDescent="0.3">
      <c r="Z56327" s="102"/>
      <c r="AA56327" s="102"/>
      <c r="AB56327" s="102"/>
    </row>
    <row r="56328" spans="26:28" x14ac:dyDescent="0.3">
      <c r="Z56328" s="102"/>
      <c r="AA56328" s="102"/>
      <c r="AB56328" s="102"/>
    </row>
    <row r="56329" spans="26:28" x14ac:dyDescent="0.3">
      <c r="Z56329" s="102"/>
      <c r="AA56329" s="102"/>
      <c r="AB56329" s="102"/>
    </row>
    <row r="56330" spans="26:28" x14ac:dyDescent="0.3">
      <c r="Z56330" s="102"/>
      <c r="AA56330" s="102"/>
      <c r="AB56330" s="102"/>
    </row>
    <row r="56331" spans="26:28" x14ac:dyDescent="0.3">
      <c r="Z56331" s="102"/>
      <c r="AA56331" s="102"/>
      <c r="AB56331" s="102"/>
    </row>
    <row r="56332" spans="26:28" x14ac:dyDescent="0.3">
      <c r="Z56332" s="102"/>
      <c r="AA56332" s="102"/>
      <c r="AB56332" s="102"/>
    </row>
    <row r="56333" spans="26:28" x14ac:dyDescent="0.3">
      <c r="Z56333" s="102"/>
      <c r="AA56333" s="102"/>
      <c r="AB56333" s="102"/>
    </row>
    <row r="56334" spans="26:28" x14ac:dyDescent="0.3">
      <c r="Z56334" s="102"/>
      <c r="AA56334" s="102"/>
      <c r="AB56334" s="102"/>
    </row>
    <row r="56335" spans="26:28" x14ac:dyDescent="0.3">
      <c r="Z56335" s="102"/>
      <c r="AA56335" s="102"/>
      <c r="AB56335" s="102"/>
    </row>
    <row r="56336" spans="26:28" x14ac:dyDescent="0.3">
      <c r="Z56336" s="102"/>
      <c r="AA56336" s="102"/>
      <c r="AB56336" s="102"/>
    </row>
    <row r="56337" spans="26:28" x14ac:dyDescent="0.3">
      <c r="Z56337" s="102"/>
      <c r="AA56337" s="102"/>
      <c r="AB56337" s="102"/>
    </row>
    <row r="56338" spans="26:28" x14ac:dyDescent="0.3">
      <c r="Z56338" s="102"/>
      <c r="AA56338" s="102"/>
      <c r="AB56338" s="102"/>
    </row>
    <row r="56339" spans="26:28" x14ac:dyDescent="0.3">
      <c r="Z56339" s="102"/>
      <c r="AA56339" s="102"/>
      <c r="AB56339" s="102"/>
    </row>
    <row r="56340" spans="26:28" x14ac:dyDescent="0.3">
      <c r="Z56340" s="102"/>
      <c r="AA56340" s="102"/>
      <c r="AB56340" s="102"/>
    </row>
    <row r="56341" spans="26:28" x14ac:dyDescent="0.3">
      <c r="Z56341" s="102"/>
      <c r="AA56341" s="102"/>
      <c r="AB56341" s="102"/>
    </row>
    <row r="56342" spans="26:28" x14ac:dyDescent="0.3">
      <c r="Z56342" s="102"/>
      <c r="AA56342" s="102"/>
      <c r="AB56342" s="102"/>
    </row>
    <row r="56343" spans="26:28" x14ac:dyDescent="0.3">
      <c r="Z56343" s="102"/>
      <c r="AA56343" s="102"/>
      <c r="AB56343" s="102"/>
    </row>
    <row r="56344" spans="26:28" x14ac:dyDescent="0.3">
      <c r="Z56344" s="102"/>
      <c r="AA56344" s="102"/>
      <c r="AB56344" s="102"/>
    </row>
    <row r="56345" spans="26:28" x14ac:dyDescent="0.3">
      <c r="Z56345" s="102"/>
      <c r="AA56345" s="102"/>
      <c r="AB56345" s="102"/>
    </row>
    <row r="56346" spans="26:28" x14ac:dyDescent="0.3">
      <c r="Z56346" s="102"/>
      <c r="AA56346" s="102"/>
      <c r="AB56346" s="102"/>
    </row>
    <row r="56347" spans="26:28" x14ac:dyDescent="0.3">
      <c r="Z56347" s="102"/>
      <c r="AA56347" s="102"/>
      <c r="AB56347" s="102"/>
    </row>
    <row r="56348" spans="26:28" x14ac:dyDescent="0.3">
      <c r="Z56348" s="102"/>
      <c r="AA56348" s="102"/>
      <c r="AB56348" s="102"/>
    </row>
    <row r="56349" spans="26:28" x14ac:dyDescent="0.3">
      <c r="Z56349" s="102"/>
      <c r="AA56349" s="102"/>
      <c r="AB56349" s="102"/>
    </row>
    <row r="56350" spans="26:28" x14ac:dyDescent="0.3">
      <c r="Z56350" s="102"/>
      <c r="AA56350" s="102"/>
      <c r="AB56350" s="102"/>
    </row>
    <row r="56351" spans="26:28" x14ac:dyDescent="0.3">
      <c r="Z56351" s="102"/>
      <c r="AA56351" s="102"/>
      <c r="AB56351" s="102"/>
    </row>
    <row r="56352" spans="26:28" x14ac:dyDescent="0.3">
      <c r="Z56352" s="102"/>
      <c r="AA56352" s="102"/>
      <c r="AB56352" s="102"/>
    </row>
    <row r="56353" spans="26:28" x14ac:dyDescent="0.3">
      <c r="Z56353" s="102"/>
      <c r="AA56353" s="102"/>
      <c r="AB56353" s="102"/>
    </row>
    <row r="56354" spans="26:28" x14ac:dyDescent="0.3">
      <c r="Z56354" s="102"/>
      <c r="AA56354" s="102"/>
      <c r="AB56354" s="102"/>
    </row>
    <row r="56355" spans="26:28" x14ac:dyDescent="0.3">
      <c r="Z56355" s="102"/>
      <c r="AA56355" s="102"/>
      <c r="AB56355" s="102"/>
    </row>
    <row r="56356" spans="26:28" x14ac:dyDescent="0.3">
      <c r="Z56356" s="102"/>
      <c r="AA56356" s="102"/>
      <c r="AB56356" s="102"/>
    </row>
    <row r="56357" spans="26:28" x14ac:dyDescent="0.3">
      <c r="Z56357" s="102"/>
      <c r="AA56357" s="102"/>
      <c r="AB56357" s="102"/>
    </row>
    <row r="56358" spans="26:28" x14ac:dyDescent="0.3">
      <c r="Z56358" s="102"/>
      <c r="AA56358" s="102"/>
      <c r="AB56358" s="102"/>
    </row>
    <row r="56359" spans="26:28" x14ac:dyDescent="0.3">
      <c r="Z56359" s="102"/>
      <c r="AA56359" s="102"/>
      <c r="AB56359" s="102"/>
    </row>
    <row r="56360" spans="26:28" x14ac:dyDescent="0.3">
      <c r="Z56360" s="102"/>
      <c r="AA56360" s="102"/>
      <c r="AB56360" s="102"/>
    </row>
    <row r="56361" spans="26:28" x14ac:dyDescent="0.3">
      <c r="Z56361" s="102"/>
      <c r="AA56361" s="102"/>
      <c r="AB56361" s="102"/>
    </row>
    <row r="56362" spans="26:28" x14ac:dyDescent="0.3">
      <c r="Z56362" s="102"/>
      <c r="AA56362" s="102"/>
      <c r="AB56362" s="102"/>
    </row>
    <row r="56363" spans="26:28" x14ac:dyDescent="0.3">
      <c r="Z56363" s="102"/>
      <c r="AA56363" s="102"/>
      <c r="AB56363" s="102"/>
    </row>
    <row r="56364" spans="26:28" x14ac:dyDescent="0.3">
      <c r="Z56364" s="102"/>
      <c r="AA56364" s="102"/>
      <c r="AB56364" s="102"/>
    </row>
    <row r="56365" spans="26:28" x14ac:dyDescent="0.3">
      <c r="Z56365" s="102"/>
      <c r="AA56365" s="102"/>
      <c r="AB56365" s="102"/>
    </row>
    <row r="56366" spans="26:28" x14ac:dyDescent="0.3">
      <c r="Z56366" s="102"/>
      <c r="AA56366" s="102"/>
      <c r="AB56366" s="102"/>
    </row>
    <row r="56367" spans="26:28" x14ac:dyDescent="0.3">
      <c r="Z56367" s="102"/>
      <c r="AA56367" s="102"/>
      <c r="AB56367" s="102"/>
    </row>
    <row r="56368" spans="26:28" x14ac:dyDescent="0.3">
      <c r="Z56368" s="102"/>
      <c r="AA56368" s="102"/>
      <c r="AB56368" s="102"/>
    </row>
    <row r="56369" spans="26:28" x14ac:dyDescent="0.3">
      <c r="Z56369" s="102"/>
      <c r="AA56369" s="102"/>
      <c r="AB56369" s="102"/>
    </row>
    <row r="56370" spans="26:28" x14ac:dyDescent="0.3">
      <c r="Z56370" s="102"/>
      <c r="AA56370" s="102"/>
      <c r="AB56370" s="102"/>
    </row>
    <row r="56371" spans="26:28" x14ac:dyDescent="0.3">
      <c r="Z56371" s="102"/>
      <c r="AA56371" s="102"/>
      <c r="AB56371" s="102"/>
    </row>
    <row r="56372" spans="26:28" x14ac:dyDescent="0.3">
      <c r="Z56372" s="102"/>
      <c r="AA56372" s="102"/>
      <c r="AB56372" s="102"/>
    </row>
    <row r="56373" spans="26:28" x14ac:dyDescent="0.3">
      <c r="Z56373" s="102"/>
      <c r="AA56373" s="102"/>
      <c r="AB56373" s="102"/>
    </row>
    <row r="56374" spans="26:28" x14ac:dyDescent="0.3">
      <c r="Z56374" s="102"/>
      <c r="AA56374" s="102"/>
      <c r="AB56374" s="102"/>
    </row>
    <row r="56375" spans="26:28" x14ac:dyDescent="0.3">
      <c r="Z56375" s="102"/>
      <c r="AA56375" s="102"/>
      <c r="AB56375" s="102"/>
    </row>
    <row r="56376" spans="26:28" x14ac:dyDescent="0.3">
      <c r="Z56376" s="102"/>
      <c r="AA56376" s="102"/>
      <c r="AB56376" s="102"/>
    </row>
    <row r="56377" spans="26:28" x14ac:dyDescent="0.3">
      <c r="Z56377" s="102"/>
      <c r="AA56377" s="102"/>
      <c r="AB56377" s="102"/>
    </row>
    <row r="56378" spans="26:28" x14ac:dyDescent="0.3">
      <c r="Z56378" s="102"/>
      <c r="AA56378" s="102"/>
      <c r="AB56378" s="102"/>
    </row>
    <row r="56379" spans="26:28" x14ac:dyDescent="0.3">
      <c r="Z56379" s="102"/>
      <c r="AA56379" s="102"/>
      <c r="AB56379" s="102"/>
    </row>
    <row r="56380" spans="26:28" x14ac:dyDescent="0.3">
      <c r="Z56380" s="102"/>
      <c r="AA56380" s="102"/>
      <c r="AB56380" s="102"/>
    </row>
    <row r="56381" spans="26:28" x14ac:dyDescent="0.3">
      <c r="Z56381" s="102"/>
      <c r="AA56381" s="102"/>
      <c r="AB56381" s="102"/>
    </row>
    <row r="56382" spans="26:28" x14ac:dyDescent="0.3">
      <c r="Z56382" s="102"/>
      <c r="AA56382" s="102"/>
      <c r="AB56382" s="102"/>
    </row>
    <row r="56383" spans="26:28" x14ac:dyDescent="0.3">
      <c r="Z56383" s="102"/>
      <c r="AA56383" s="102"/>
      <c r="AB56383" s="102"/>
    </row>
    <row r="56384" spans="26:28" x14ac:dyDescent="0.3">
      <c r="Z56384" s="102"/>
      <c r="AA56384" s="102"/>
      <c r="AB56384" s="102"/>
    </row>
    <row r="56385" spans="26:28" x14ac:dyDescent="0.3">
      <c r="Z56385" s="102"/>
      <c r="AA56385" s="102"/>
      <c r="AB56385" s="102"/>
    </row>
    <row r="56386" spans="26:28" x14ac:dyDescent="0.3">
      <c r="Z56386" s="102"/>
      <c r="AA56386" s="102"/>
      <c r="AB56386" s="102"/>
    </row>
    <row r="56387" spans="26:28" x14ac:dyDescent="0.3">
      <c r="Z56387" s="102"/>
      <c r="AA56387" s="102"/>
      <c r="AB56387" s="102"/>
    </row>
    <row r="56388" spans="26:28" x14ac:dyDescent="0.3">
      <c r="Z56388" s="102"/>
      <c r="AA56388" s="102"/>
      <c r="AB56388" s="102"/>
    </row>
    <row r="56389" spans="26:28" x14ac:dyDescent="0.3">
      <c r="Z56389" s="102"/>
      <c r="AA56389" s="102"/>
      <c r="AB56389" s="102"/>
    </row>
    <row r="56390" spans="26:28" x14ac:dyDescent="0.3">
      <c r="Z56390" s="102"/>
      <c r="AA56390" s="102"/>
      <c r="AB56390" s="102"/>
    </row>
    <row r="56391" spans="26:28" x14ac:dyDescent="0.3">
      <c r="Z56391" s="102"/>
      <c r="AA56391" s="102"/>
      <c r="AB56391" s="102"/>
    </row>
    <row r="56392" spans="26:28" x14ac:dyDescent="0.3">
      <c r="Z56392" s="102"/>
      <c r="AA56392" s="102"/>
      <c r="AB56392" s="102"/>
    </row>
    <row r="56393" spans="26:28" x14ac:dyDescent="0.3">
      <c r="Z56393" s="102"/>
      <c r="AA56393" s="102"/>
      <c r="AB56393" s="102"/>
    </row>
    <row r="56394" spans="26:28" x14ac:dyDescent="0.3">
      <c r="Z56394" s="102"/>
      <c r="AA56394" s="102"/>
      <c r="AB56394" s="102"/>
    </row>
    <row r="56395" spans="26:28" x14ac:dyDescent="0.3">
      <c r="Z56395" s="102"/>
      <c r="AA56395" s="102"/>
      <c r="AB56395" s="102"/>
    </row>
    <row r="56396" spans="26:28" x14ac:dyDescent="0.3">
      <c r="Z56396" s="102"/>
      <c r="AA56396" s="102"/>
      <c r="AB56396" s="102"/>
    </row>
    <row r="56397" spans="26:28" x14ac:dyDescent="0.3">
      <c r="Z56397" s="102"/>
      <c r="AA56397" s="102"/>
      <c r="AB56397" s="102"/>
    </row>
    <row r="56398" spans="26:28" x14ac:dyDescent="0.3">
      <c r="Z56398" s="102"/>
      <c r="AA56398" s="102"/>
      <c r="AB56398" s="102"/>
    </row>
    <row r="56399" spans="26:28" x14ac:dyDescent="0.3">
      <c r="Z56399" s="102"/>
      <c r="AA56399" s="102"/>
      <c r="AB56399" s="102"/>
    </row>
    <row r="56400" spans="26:28" x14ac:dyDescent="0.3">
      <c r="Z56400" s="102"/>
      <c r="AA56400" s="102"/>
      <c r="AB56400" s="102"/>
    </row>
    <row r="56401" spans="26:28" x14ac:dyDescent="0.3">
      <c r="Z56401" s="102"/>
      <c r="AA56401" s="102"/>
      <c r="AB56401" s="102"/>
    </row>
    <row r="56402" spans="26:28" x14ac:dyDescent="0.3">
      <c r="Z56402" s="102"/>
      <c r="AA56402" s="102"/>
      <c r="AB56402" s="102"/>
    </row>
    <row r="56403" spans="26:28" x14ac:dyDescent="0.3">
      <c r="Z56403" s="102"/>
      <c r="AA56403" s="102"/>
      <c r="AB56403" s="102"/>
    </row>
    <row r="56404" spans="26:28" x14ac:dyDescent="0.3">
      <c r="Z56404" s="102"/>
      <c r="AA56404" s="102"/>
      <c r="AB56404" s="102"/>
    </row>
    <row r="56405" spans="26:28" x14ac:dyDescent="0.3">
      <c r="Z56405" s="102"/>
      <c r="AA56405" s="102"/>
      <c r="AB56405" s="102"/>
    </row>
    <row r="56406" spans="26:28" x14ac:dyDescent="0.3">
      <c r="Z56406" s="102"/>
      <c r="AA56406" s="102"/>
      <c r="AB56406" s="102"/>
    </row>
    <row r="56407" spans="26:28" x14ac:dyDescent="0.3">
      <c r="Z56407" s="102"/>
      <c r="AA56407" s="102"/>
      <c r="AB56407" s="102"/>
    </row>
    <row r="56408" spans="26:28" x14ac:dyDescent="0.3">
      <c r="Z56408" s="102"/>
      <c r="AA56408" s="102"/>
      <c r="AB56408" s="102"/>
    </row>
    <row r="56409" spans="26:28" x14ac:dyDescent="0.3">
      <c r="Z56409" s="102"/>
      <c r="AA56409" s="102"/>
      <c r="AB56409" s="102"/>
    </row>
    <row r="56410" spans="26:28" x14ac:dyDescent="0.3">
      <c r="Z56410" s="102"/>
      <c r="AA56410" s="102"/>
      <c r="AB56410" s="102"/>
    </row>
    <row r="56411" spans="26:28" x14ac:dyDescent="0.3">
      <c r="Z56411" s="102"/>
      <c r="AA56411" s="102"/>
      <c r="AB56411" s="102"/>
    </row>
    <row r="56412" spans="26:28" x14ac:dyDescent="0.3">
      <c r="Z56412" s="102"/>
      <c r="AA56412" s="102"/>
      <c r="AB56412" s="102"/>
    </row>
    <row r="56413" spans="26:28" x14ac:dyDescent="0.3">
      <c r="Z56413" s="102"/>
      <c r="AA56413" s="102"/>
      <c r="AB56413" s="102"/>
    </row>
    <row r="56414" spans="26:28" x14ac:dyDescent="0.3">
      <c r="Z56414" s="102"/>
      <c r="AA56414" s="102"/>
      <c r="AB56414" s="102"/>
    </row>
    <row r="56415" spans="26:28" x14ac:dyDescent="0.3">
      <c r="Z56415" s="102"/>
      <c r="AA56415" s="102"/>
      <c r="AB56415" s="102"/>
    </row>
    <row r="56416" spans="26:28" x14ac:dyDescent="0.3">
      <c r="Z56416" s="102"/>
      <c r="AA56416" s="102"/>
      <c r="AB56416" s="102"/>
    </row>
    <row r="56417" spans="26:28" x14ac:dyDescent="0.3">
      <c r="Z56417" s="102"/>
      <c r="AA56417" s="102"/>
      <c r="AB56417" s="102"/>
    </row>
    <row r="56418" spans="26:28" x14ac:dyDescent="0.3">
      <c r="Z56418" s="102"/>
      <c r="AA56418" s="102"/>
      <c r="AB56418" s="102"/>
    </row>
    <row r="56419" spans="26:28" x14ac:dyDescent="0.3">
      <c r="Z56419" s="102"/>
      <c r="AA56419" s="102"/>
      <c r="AB56419" s="102"/>
    </row>
    <row r="56420" spans="26:28" x14ac:dyDescent="0.3">
      <c r="Z56420" s="102"/>
      <c r="AA56420" s="102"/>
      <c r="AB56420" s="102"/>
    </row>
    <row r="56421" spans="26:28" x14ac:dyDescent="0.3">
      <c r="Z56421" s="102"/>
      <c r="AA56421" s="102"/>
      <c r="AB56421" s="102"/>
    </row>
    <row r="56422" spans="26:28" x14ac:dyDescent="0.3">
      <c r="Z56422" s="102"/>
      <c r="AA56422" s="102"/>
      <c r="AB56422" s="102"/>
    </row>
    <row r="56423" spans="26:28" x14ac:dyDescent="0.3">
      <c r="Z56423" s="102"/>
      <c r="AA56423" s="102"/>
      <c r="AB56423" s="102"/>
    </row>
    <row r="56424" spans="26:28" x14ac:dyDescent="0.3">
      <c r="Z56424" s="102"/>
      <c r="AA56424" s="102"/>
      <c r="AB56424" s="102"/>
    </row>
    <row r="56425" spans="26:28" x14ac:dyDescent="0.3">
      <c r="Z56425" s="102"/>
      <c r="AA56425" s="102"/>
      <c r="AB56425" s="102"/>
    </row>
    <row r="56426" spans="26:28" x14ac:dyDescent="0.3">
      <c r="Z56426" s="102"/>
      <c r="AA56426" s="102"/>
      <c r="AB56426" s="102"/>
    </row>
    <row r="56427" spans="26:28" x14ac:dyDescent="0.3">
      <c r="Z56427" s="102"/>
      <c r="AA56427" s="102"/>
      <c r="AB56427" s="102"/>
    </row>
    <row r="56428" spans="26:28" x14ac:dyDescent="0.3">
      <c r="Z56428" s="102"/>
      <c r="AA56428" s="102"/>
      <c r="AB56428" s="102"/>
    </row>
    <row r="56429" spans="26:28" x14ac:dyDescent="0.3">
      <c r="Z56429" s="102"/>
      <c r="AA56429" s="102"/>
      <c r="AB56429" s="102"/>
    </row>
    <row r="56430" spans="26:28" x14ac:dyDescent="0.3">
      <c r="Z56430" s="102"/>
      <c r="AA56430" s="102"/>
      <c r="AB56430" s="102"/>
    </row>
    <row r="56431" spans="26:28" x14ac:dyDescent="0.3">
      <c r="Z56431" s="102"/>
      <c r="AA56431" s="102"/>
      <c r="AB56431" s="102"/>
    </row>
    <row r="56432" spans="26:28" x14ac:dyDescent="0.3">
      <c r="Z56432" s="102"/>
      <c r="AA56432" s="102"/>
      <c r="AB56432" s="102"/>
    </row>
    <row r="56433" spans="26:28" x14ac:dyDescent="0.3">
      <c r="Z56433" s="102"/>
      <c r="AA56433" s="102"/>
      <c r="AB56433" s="102"/>
    </row>
    <row r="56434" spans="26:28" x14ac:dyDescent="0.3">
      <c r="Z56434" s="102"/>
      <c r="AA56434" s="102"/>
      <c r="AB56434" s="102"/>
    </row>
    <row r="56435" spans="26:28" x14ac:dyDescent="0.3">
      <c r="Z56435" s="102"/>
      <c r="AA56435" s="102"/>
      <c r="AB56435" s="102"/>
    </row>
    <row r="56436" spans="26:28" x14ac:dyDescent="0.3">
      <c r="Z56436" s="102"/>
      <c r="AA56436" s="102"/>
      <c r="AB56436" s="102"/>
    </row>
    <row r="56437" spans="26:28" x14ac:dyDescent="0.3">
      <c r="Z56437" s="102"/>
      <c r="AA56437" s="102"/>
      <c r="AB56437" s="102"/>
    </row>
    <row r="56438" spans="26:28" x14ac:dyDescent="0.3">
      <c r="Z56438" s="102"/>
      <c r="AA56438" s="102"/>
      <c r="AB56438" s="102"/>
    </row>
    <row r="56439" spans="26:28" x14ac:dyDescent="0.3">
      <c r="Z56439" s="102"/>
      <c r="AA56439" s="102"/>
      <c r="AB56439" s="102"/>
    </row>
    <row r="56440" spans="26:28" x14ac:dyDescent="0.3">
      <c r="Z56440" s="102"/>
      <c r="AA56440" s="102"/>
      <c r="AB56440" s="102"/>
    </row>
    <row r="56441" spans="26:28" x14ac:dyDescent="0.3">
      <c r="Z56441" s="102"/>
      <c r="AA56441" s="102"/>
      <c r="AB56441" s="102"/>
    </row>
    <row r="56442" spans="26:28" x14ac:dyDescent="0.3">
      <c r="Z56442" s="102"/>
      <c r="AA56442" s="102"/>
      <c r="AB56442" s="102"/>
    </row>
    <row r="56443" spans="26:28" x14ac:dyDescent="0.3">
      <c r="Z56443" s="102"/>
      <c r="AA56443" s="102"/>
      <c r="AB56443" s="102"/>
    </row>
    <row r="56444" spans="26:28" x14ac:dyDescent="0.3">
      <c r="Z56444" s="102"/>
      <c r="AA56444" s="102"/>
      <c r="AB56444" s="102"/>
    </row>
    <row r="56445" spans="26:28" x14ac:dyDescent="0.3">
      <c r="Z56445" s="102"/>
      <c r="AA56445" s="102"/>
      <c r="AB56445" s="102"/>
    </row>
    <row r="56446" spans="26:28" x14ac:dyDescent="0.3">
      <c r="Z56446" s="102"/>
      <c r="AA56446" s="102"/>
      <c r="AB56446" s="102"/>
    </row>
    <row r="56447" spans="26:28" x14ac:dyDescent="0.3">
      <c r="Z56447" s="102"/>
      <c r="AA56447" s="102"/>
      <c r="AB56447" s="102"/>
    </row>
    <row r="56448" spans="26:28" x14ac:dyDescent="0.3">
      <c r="Z56448" s="102"/>
      <c r="AA56448" s="102"/>
      <c r="AB56448" s="102"/>
    </row>
    <row r="56449" spans="26:28" x14ac:dyDescent="0.3">
      <c r="Z56449" s="102"/>
      <c r="AA56449" s="102"/>
      <c r="AB56449" s="102"/>
    </row>
    <row r="56450" spans="26:28" x14ac:dyDescent="0.3">
      <c r="Z56450" s="102"/>
      <c r="AA56450" s="102"/>
      <c r="AB56450" s="102"/>
    </row>
    <row r="56451" spans="26:28" x14ac:dyDescent="0.3">
      <c r="Z56451" s="102"/>
      <c r="AA56451" s="102"/>
      <c r="AB56451" s="102"/>
    </row>
    <row r="56452" spans="26:28" x14ac:dyDescent="0.3">
      <c r="Z56452" s="102"/>
      <c r="AA56452" s="102"/>
      <c r="AB56452" s="102"/>
    </row>
    <row r="56453" spans="26:28" x14ac:dyDescent="0.3">
      <c r="Z56453" s="102"/>
      <c r="AA56453" s="102"/>
      <c r="AB56453" s="102"/>
    </row>
    <row r="56454" spans="26:28" x14ac:dyDescent="0.3">
      <c r="Z56454" s="102"/>
      <c r="AA56454" s="102"/>
      <c r="AB56454" s="102"/>
    </row>
    <row r="56455" spans="26:28" x14ac:dyDescent="0.3">
      <c r="Z56455" s="102"/>
      <c r="AA56455" s="102"/>
      <c r="AB56455" s="102"/>
    </row>
    <row r="56456" spans="26:28" x14ac:dyDescent="0.3">
      <c r="Z56456" s="102"/>
      <c r="AA56456" s="102"/>
      <c r="AB56456" s="102"/>
    </row>
    <row r="56457" spans="26:28" x14ac:dyDescent="0.3">
      <c r="Z56457" s="102"/>
      <c r="AA56457" s="102"/>
      <c r="AB56457" s="102"/>
    </row>
    <row r="56458" spans="26:28" x14ac:dyDescent="0.3">
      <c r="Z56458" s="102"/>
      <c r="AA56458" s="102"/>
      <c r="AB56458" s="102"/>
    </row>
    <row r="56459" spans="26:28" x14ac:dyDescent="0.3">
      <c r="Z56459" s="102"/>
      <c r="AA56459" s="102"/>
      <c r="AB56459" s="102"/>
    </row>
    <row r="56460" spans="26:28" x14ac:dyDescent="0.3">
      <c r="Z56460" s="102"/>
      <c r="AA56460" s="102"/>
      <c r="AB56460" s="102"/>
    </row>
    <row r="56461" spans="26:28" x14ac:dyDescent="0.3">
      <c r="Z56461" s="102"/>
      <c r="AA56461" s="102"/>
      <c r="AB56461" s="102"/>
    </row>
    <row r="56462" spans="26:28" x14ac:dyDescent="0.3">
      <c r="Z56462" s="102"/>
      <c r="AA56462" s="102"/>
      <c r="AB56462" s="102"/>
    </row>
    <row r="56463" spans="26:28" x14ac:dyDescent="0.3">
      <c r="Z56463" s="102"/>
      <c r="AA56463" s="102"/>
      <c r="AB56463" s="102"/>
    </row>
    <row r="56464" spans="26:28" x14ac:dyDescent="0.3">
      <c r="Z56464" s="102"/>
      <c r="AA56464" s="102"/>
      <c r="AB56464" s="102"/>
    </row>
    <row r="56465" spans="26:28" x14ac:dyDescent="0.3">
      <c r="Z56465" s="102"/>
      <c r="AA56465" s="102"/>
      <c r="AB56465" s="102"/>
    </row>
    <row r="56466" spans="26:28" x14ac:dyDescent="0.3">
      <c r="Z56466" s="102"/>
      <c r="AA56466" s="102"/>
      <c r="AB56466" s="102"/>
    </row>
    <row r="56467" spans="26:28" x14ac:dyDescent="0.3">
      <c r="Z56467" s="102"/>
      <c r="AA56467" s="102"/>
      <c r="AB56467" s="102"/>
    </row>
    <row r="56468" spans="26:28" x14ac:dyDescent="0.3">
      <c r="Z56468" s="102"/>
      <c r="AA56468" s="102"/>
      <c r="AB56468" s="102"/>
    </row>
    <row r="56469" spans="26:28" x14ac:dyDescent="0.3">
      <c r="Z56469" s="102"/>
      <c r="AA56469" s="102"/>
      <c r="AB56469" s="102"/>
    </row>
    <row r="56470" spans="26:28" x14ac:dyDescent="0.3">
      <c r="Z56470" s="102"/>
      <c r="AA56470" s="102"/>
      <c r="AB56470" s="102"/>
    </row>
    <row r="56471" spans="26:28" x14ac:dyDescent="0.3">
      <c r="Z56471" s="102"/>
      <c r="AA56471" s="102"/>
      <c r="AB56471" s="102"/>
    </row>
    <row r="56472" spans="26:28" x14ac:dyDescent="0.3">
      <c r="Z56472" s="102"/>
      <c r="AA56472" s="102"/>
      <c r="AB56472" s="102"/>
    </row>
    <row r="56473" spans="26:28" x14ac:dyDescent="0.3">
      <c r="Z56473" s="102"/>
      <c r="AA56473" s="102"/>
      <c r="AB56473" s="102"/>
    </row>
    <row r="56474" spans="26:28" x14ac:dyDescent="0.3">
      <c r="Z56474" s="102"/>
      <c r="AA56474" s="102"/>
      <c r="AB56474" s="102"/>
    </row>
    <row r="56475" spans="26:28" x14ac:dyDescent="0.3">
      <c r="Z56475" s="102"/>
      <c r="AA56475" s="102"/>
      <c r="AB56475" s="102"/>
    </row>
    <row r="56476" spans="26:28" x14ac:dyDescent="0.3">
      <c r="Z56476" s="102"/>
      <c r="AA56476" s="102"/>
      <c r="AB56476" s="102"/>
    </row>
    <row r="56477" spans="26:28" x14ac:dyDescent="0.3">
      <c r="Z56477" s="102"/>
      <c r="AA56477" s="102"/>
      <c r="AB56477" s="102"/>
    </row>
    <row r="56478" spans="26:28" x14ac:dyDescent="0.3">
      <c r="Z56478" s="102"/>
      <c r="AA56478" s="102"/>
      <c r="AB56478" s="102"/>
    </row>
    <row r="56479" spans="26:28" x14ac:dyDescent="0.3">
      <c r="Z56479" s="102"/>
      <c r="AA56479" s="102"/>
      <c r="AB56479" s="102"/>
    </row>
    <row r="56480" spans="26:28" x14ac:dyDescent="0.3">
      <c r="Z56480" s="102"/>
      <c r="AA56480" s="102"/>
      <c r="AB56480" s="102"/>
    </row>
    <row r="56481" spans="26:28" x14ac:dyDescent="0.3">
      <c r="Z56481" s="102"/>
      <c r="AA56481" s="102"/>
      <c r="AB56481" s="102"/>
    </row>
    <row r="56482" spans="26:28" x14ac:dyDescent="0.3">
      <c r="Z56482" s="102"/>
      <c r="AA56482" s="102"/>
      <c r="AB56482" s="102"/>
    </row>
    <row r="56483" spans="26:28" x14ac:dyDescent="0.3">
      <c r="Z56483" s="102"/>
      <c r="AA56483" s="102"/>
      <c r="AB56483" s="102"/>
    </row>
    <row r="56484" spans="26:28" x14ac:dyDescent="0.3">
      <c r="Z56484" s="102"/>
      <c r="AA56484" s="102"/>
      <c r="AB56484" s="102"/>
    </row>
    <row r="56485" spans="26:28" x14ac:dyDescent="0.3">
      <c r="Z56485" s="102"/>
      <c r="AA56485" s="102"/>
      <c r="AB56485" s="102"/>
    </row>
    <row r="56486" spans="26:28" x14ac:dyDescent="0.3">
      <c r="Z56486" s="102"/>
      <c r="AA56486" s="102"/>
      <c r="AB56486" s="102"/>
    </row>
    <row r="56487" spans="26:28" x14ac:dyDescent="0.3">
      <c r="Z56487" s="102"/>
      <c r="AA56487" s="102"/>
      <c r="AB56487" s="102"/>
    </row>
    <row r="56488" spans="26:28" x14ac:dyDescent="0.3">
      <c r="Z56488" s="102"/>
      <c r="AA56488" s="102"/>
      <c r="AB56488" s="102"/>
    </row>
    <row r="56489" spans="26:28" x14ac:dyDescent="0.3">
      <c r="Z56489" s="102"/>
      <c r="AA56489" s="102"/>
      <c r="AB56489" s="102"/>
    </row>
    <row r="56490" spans="26:28" x14ac:dyDescent="0.3">
      <c r="Z56490" s="102"/>
      <c r="AA56490" s="102"/>
      <c r="AB56490" s="102"/>
    </row>
    <row r="56491" spans="26:28" x14ac:dyDescent="0.3">
      <c r="Z56491" s="102"/>
      <c r="AA56491" s="102"/>
      <c r="AB56491" s="102"/>
    </row>
    <row r="56492" spans="26:28" x14ac:dyDescent="0.3">
      <c r="Z56492" s="102"/>
      <c r="AA56492" s="102"/>
      <c r="AB56492" s="102"/>
    </row>
    <row r="56493" spans="26:28" x14ac:dyDescent="0.3">
      <c r="Z56493" s="102"/>
      <c r="AA56493" s="102"/>
      <c r="AB56493" s="102"/>
    </row>
    <row r="56494" spans="26:28" x14ac:dyDescent="0.3">
      <c r="Z56494" s="102"/>
      <c r="AA56494" s="102"/>
      <c r="AB56494" s="102"/>
    </row>
    <row r="56495" spans="26:28" x14ac:dyDescent="0.3">
      <c r="Z56495" s="102"/>
      <c r="AA56495" s="102"/>
      <c r="AB56495" s="102"/>
    </row>
    <row r="56496" spans="26:28" x14ac:dyDescent="0.3">
      <c r="Z56496" s="102"/>
      <c r="AA56496" s="102"/>
      <c r="AB56496" s="102"/>
    </row>
    <row r="56497" spans="26:28" x14ac:dyDescent="0.3">
      <c r="Z56497" s="102"/>
      <c r="AA56497" s="102"/>
      <c r="AB56497" s="102"/>
    </row>
    <row r="56498" spans="26:28" x14ac:dyDescent="0.3">
      <c r="Z56498" s="102"/>
      <c r="AA56498" s="102"/>
      <c r="AB56498" s="102"/>
    </row>
    <row r="56499" spans="26:28" x14ac:dyDescent="0.3">
      <c r="Z56499" s="102"/>
      <c r="AA56499" s="102"/>
      <c r="AB56499" s="102"/>
    </row>
    <row r="56500" spans="26:28" x14ac:dyDescent="0.3">
      <c r="Z56500" s="102"/>
      <c r="AA56500" s="102"/>
      <c r="AB56500" s="102"/>
    </row>
    <row r="56501" spans="26:28" x14ac:dyDescent="0.3">
      <c r="Z56501" s="102"/>
      <c r="AA56501" s="102"/>
      <c r="AB56501" s="102"/>
    </row>
    <row r="56502" spans="26:28" x14ac:dyDescent="0.3">
      <c r="Z56502" s="102"/>
      <c r="AA56502" s="102"/>
      <c r="AB56502" s="102"/>
    </row>
    <row r="56503" spans="26:28" x14ac:dyDescent="0.3">
      <c r="Z56503" s="102"/>
      <c r="AA56503" s="102"/>
      <c r="AB56503" s="102"/>
    </row>
    <row r="56504" spans="26:28" x14ac:dyDescent="0.3">
      <c r="Z56504" s="102"/>
      <c r="AA56504" s="102"/>
      <c r="AB56504" s="102"/>
    </row>
    <row r="56505" spans="26:28" x14ac:dyDescent="0.3">
      <c r="Z56505" s="102"/>
      <c r="AA56505" s="102"/>
      <c r="AB56505" s="102"/>
    </row>
    <row r="56506" spans="26:28" x14ac:dyDescent="0.3">
      <c r="Z56506" s="102"/>
      <c r="AA56506" s="102"/>
      <c r="AB56506" s="102"/>
    </row>
    <row r="56507" spans="26:28" x14ac:dyDescent="0.3">
      <c r="Z56507" s="102"/>
      <c r="AA56507" s="102"/>
      <c r="AB56507" s="102"/>
    </row>
    <row r="56508" spans="26:28" x14ac:dyDescent="0.3">
      <c r="Z56508" s="102"/>
      <c r="AA56508" s="102"/>
      <c r="AB56508" s="102"/>
    </row>
    <row r="56509" spans="26:28" x14ac:dyDescent="0.3">
      <c r="Z56509" s="102"/>
      <c r="AA56509" s="102"/>
      <c r="AB56509" s="102"/>
    </row>
    <row r="56510" spans="26:28" x14ac:dyDescent="0.3">
      <c r="Z56510" s="102"/>
      <c r="AA56510" s="102"/>
      <c r="AB56510" s="102"/>
    </row>
    <row r="56511" spans="26:28" x14ac:dyDescent="0.3">
      <c r="Z56511" s="102"/>
      <c r="AA56511" s="102"/>
      <c r="AB56511" s="102"/>
    </row>
    <row r="56512" spans="26:28" x14ac:dyDescent="0.3">
      <c r="Z56512" s="102"/>
      <c r="AA56512" s="102"/>
      <c r="AB56512" s="102"/>
    </row>
    <row r="56513" spans="26:28" x14ac:dyDescent="0.3">
      <c r="Z56513" s="102"/>
      <c r="AA56513" s="102"/>
      <c r="AB56513" s="102"/>
    </row>
    <row r="56514" spans="26:28" x14ac:dyDescent="0.3">
      <c r="Z56514" s="102"/>
      <c r="AA56514" s="102"/>
      <c r="AB56514" s="102"/>
    </row>
    <row r="56515" spans="26:28" x14ac:dyDescent="0.3">
      <c r="Z56515" s="102"/>
      <c r="AA56515" s="102"/>
      <c r="AB56515" s="102"/>
    </row>
    <row r="56516" spans="26:28" x14ac:dyDescent="0.3">
      <c r="Z56516" s="102"/>
      <c r="AA56516" s="102"/>
      <c r="AB56516" s="102"/>
    </row>
    <row r="56517" spans="26:28" x14ac:dyDescent="0.3">
      <c r="Z56517" s="102"/>
      <c r="AA56517" s="102"/>
      <c r="AB56517" s="102"/>
    </row>
    <row r="56518" spans="26:28" x14ac:dyDescent="0.3">
      <c r="Z56518" s="102"/>
      <c r="AA56518" s="102"/>
      <c r="AB56518" s="102"/>
    </row>
    <row r="56519" spans="26:28" x14ac:dyDescent="0.3">
      <c r="Z56519" s="102"/>
      <c r="AA56519" s="102"/>
      <c r="AB56519" s="102"/>
    </row>
    <row r="56520" spans="26:28" x14ac:dyDescent="0.3">
      <c r="Z56520" s="102"/>
      <c r="AA56520" s="102"/>
      <c r="AB56520" s="102"/>
    </row>
    <row r="56521" spans="26:28" x14ac:dyDescent="0.3">
      <c r="Z56521" s="102"/>
      <c r="AA56521" s="102"/>
      <c r="AB56521" s="102"/>
    </row>
    <row r="56522" spans="26:28" x14ac:dyDescent="0.3">
      <c r="Z56522" s="102"/>
      <c r="AA56522" s="102"/>
      <c r="AB56522" s="102"/>
    </row>
    <row r="56523" spans="26:28" x14ac:dyDescent="0.3">
      <c r="Z56523" s="102"/>
      <c r="AA56523" s="102"/>
      <c r="AB56523" s="102"/>
    </row>
    <row r="56524" spans="26:28" x14ac:dyDescent="0.3">
      <c r="Z56524" s="102"/>
      <c r="AA56524" s="102"/>
      <c r="AB56524" s="102"/>
    </row>
    <row r="56525" spans="26:28" x14ac:dyDescent="0.3">
      <c r="Z56525" s="102"/>
      <c r="AA56525" s="102"/>
      <c r="AB56525" s="102"/>
    </row>
    <row r="56526" spans="26:28" x14ac:dyDescent="0.3">
      <c r="Z56526" s="102"/>
      <c r="AA56526" s="102"/>
      <c r="AB56526" s="102"/>
    </row>
    <row r="56527" spans="26:28" x14ac:dyDescent="0.3">
      <c r="Z56527" s="102"/>
      <c r="AA56527" s="102"/>
      <c r="AB56527" s="102"/>
    </row>
    <row r="56528" spans="26:28" x14ac:dyDescent="0.3">
      <c r="Z56528" s="102"/>
      <c r="AA56528" s="102"/>
      <c r="AB56528" s="102"/>
    </row>
    <row r="56529" spans="26:28" x14ac:dyDescent="0.3">
      <c r="Z56529" s="102"/>
      <c r="AA56529" s="102"/>
      <c r="AB56529" s="102"/>
    </row>
    <row r="56530" spans="26:28" x14ac:dyDescent="0.3">
      <c r="Z56530" s="102"/>
      <c r="AA56530" s="102"/>
      <c r="AB56530" s="102"/>
    </row>
    <row r="56531" spans="26:28" x14ac:dyDescent="0.3">
      <c r="Z56531" s="102"/>
      <c r="AA56531" s="102"/>
      <c r="AB56531" s="102"/>
    </row>
    <row r="56532" spans="26:28" x14ac:dyDescent="0.3">
      <c r="Z56532" s="102"/>
      <c r="AA56532" s="102"/>
      <c r="AB56532" s="102"/>
    </row>
    <row r="56533" spans="26:28" x14ac:dyDescent="0.3">
      <c r="Z56533" s="102"/>
      <c r="AA56533" s="102"/>
      <c r="AB56533" s="102"/>
    </row>
    <row r="56534" spans="26:28" x14ac:dyDescent="0.3">
      <c r="Z56534" s="102"/>
      <c r="AA56534" s="102"/>
      <c r="AB56534" s="102"/>
    </row>
    <row r="56535" spans="26:28" x14ac:dyDescent="0.3">
      <c r="Z56535" s="102"/>
      <c r="AA56535" s="102"/>
      <c r="AB56535" s="102"/>
    </row>
    <row r="56536" spans="26:28" x14ac:dyDescent="0.3">
      <c r="Z56536" s="102"/>
      <c r="AA56536" s="102"/>
      <c r="AB56536" s="102"/>
    </row>
    <row r="56537" spans="26:28" x14ac:dyDescent="0.3">
      <c r="Z56537" s="102"/>
      <c r="AA56537" s="102"/>
      <c r="AB56537" s="102"/>
    </row>
    <row r="56538" spans="26:28" x14ac:dyDescent="0.3">
      <c r="Z56538" s="102"/>
      <c r="AA56538" s="102"/>
      <c r="AB56538" s="102"/>
    </row>
    <row r="56539" spans="26:28" x14ac:dyDescent="0.3">
      <c r="Z56539" s="102"/>
      <c r="AA56539" s="102"/>
      <c r="AB56539" s="102"/>
    </row>
    <row r="56540" spans="26:28" x14ac:dyDescent="0.3">
      <c r="Z56540" s="102"/>
      <c r="AA56540" s="102"/>
      <c r="AB56540" s="102"/>
    </row>
    <row r="56541" spans="26:28" x14ac:dyDescent="0.3">
      <c r="Z56541" s="102"/>
      <c r="AA56541" s="102"/>
      <c r="AB56541" s="102"/>
    </row>
    <row r="56542" spans="26:28" x14ac:dyDescent="0.3">
      <c r="Z56542" s="102"/>
      <c r="AA56542" s="102"/>
      <c r="AB56542" s="102"/>
    </row>
    <row r="56543" spans="26:28" x14ac:dyDescent="0.3">
      <c r="Z56543" s="102"/>
      <c r="AA56543" s="102"/>
      <c r="AB56543" s="102"/>
    </row>
    <row r="56544" spans="26:28" x14ac:dyDescent="0.3">
      <c r="Z56544" s="102"/>
      <c r="AA56544" s="102"/>
      <c r="AB56544" s="102"/>
    </row>
    <row r="56545" spans="26:28" x14ac:dyDescent="0.3">
      <c r="Z56545" s="102"/>
      <c r="AA56545" s="102"/>
      <c r="AB56545" s="102"/>
    </row>
    <row r="56546" spans="26:28" x14ac:dyDescent="0.3">
      <c r="Z56546" s="102"/>
      <c r="AA56546" s="102"/>
      <c r="AB56546" s="102"/>
    </row>
    <row r="56547" spans="26:28" x14ac:dyDescent="0.3">
      <c r="Z56547" s="102"/>
      <c r="AA56547" s="102"/>
      <c r="AB56547" s="102"/>
    </row>
    <row r="56548" spans="26:28" x14ac:dyDescent="0.3">
      <c r="Z56548" s="102"/>
      <c r="AA56548" s="102"/>
      <c r="AB56548" s="102"/>
    </row>
    <row r="56549" spans="26:28" x14ac:dyDescent="0.3">
      <c r="Z56549" s="102"/>
      <c r="AA56549" s="102"/>
      <c r="AB56549" s="102"/>
    </row>
    <row r="56550" spans="26:28" x14ac:dyDescent="0.3">
      <c r="Z56550" s="102"/>
      <c r="AA56550" s="102"/>
      <c r="AB56550" s="102"/>
    </row>
    <row r="56551" spans="26:28" x14ac:dyDescent="0.3">
      <c r="Z56551" s="102"/>
      <c r="AA56551" s="102"/>
      <c r="AB56551" s="102"/>
    </row>
    <row r="56552" spans="26:28" x14ac:dyDescent="0.3">
      <c r="Z56552" s="102"/>
      <c r="AA56552" s="102"/>
      <c r="AB56552" s="102"/>
    </row>
    <row r="56553" spans="26:28" x14ac:dyDescent="0.3">
      <c r="Z56553" s="102"/>
      <c r="AA56553" s="102"/>
      <c r="AB56553" s="102"/>
    </row>
    <row r="56554" spans="26:28" x14ac:dyDescent="0.3">
      <c r="Z56554" s="102"/>
      <c r="AA56554" s="102"/>
      <c r="AB56554" s="102"/>
    </row>
    <row r="56555" spans="26:28" x14ac:dyDescent="0.3">
      <c r="Z56555" s="102"/>
      <c r="AA56555" s="102"/>
      <c r="AB56555" s="102"/>
    </row>
    <row r="56556" spans="26:28" x14ac:dyDescent="0.3">
      <c r="Z56556" s="102"/>
      <c r="AA56556" s="102"/>
      <c r="AB56556" s="102"/>
    </row>
    <row r="56557" spans="26:28" x14ac:dyDescent="0.3">
      <c r="Z56557" s="102"/>
      <c r="AA56557" s="102"/>
      <c r="AB56557" s="102"/>
    </row>
    <row r="56558" spans="26:28" x14ac:dyDescent="0.3">
      <c r="Z56558" s="102"/>
      <c r="AA56558" s="102"/>
      <c r="AB56558" s="102"/>
    </row>
    <row r="56559" spans="26:28" x14ac:dyDescent="0.3">
      <c r="Z56559" s="102"/>
      <c r="AA56559" s="102"/>
      <c r="AB56559" s="102"/>
    </row>
    <row r="56560" spans="26:28" x14ac:dyDescent="0.3">
      <c r="Z56560" s="102"/>
      <c r="AA56560" s="102"/>
      <c r="AB56560" s="102"/>
    </row>
    <row r="56561" spans="26:28" x14ac:dyDescent="0.3">
      <c r="Z56561" s="102"/>
      <c r="AA56561" s="102"/>
      <c r="AB56561" s="102"/>
    </row>
    <row r="56562" spans="26:28" x14ac:dyDescent="0.3">
      <c r="Z56562" s="102"/>
      <c r="AA56562" s="102"/>
      <c r="AB56562" s="102"/>
    </row>
    <row r="56563" spans="26:28" x14ac:dyDescent="0.3">
      <c r="Z56563" s="102"/>
      <c r="AA56563" s="102"/>
      <c r="AB56563" s="102"/>
    </row>
    <row r="56564" spans="26:28" x14ac:dyDescent="0.3">
      <c r="Z56564" s="102"/>
      <c r="AA56564" s="102"/>
      <c r="AB56564" s="102"/>
    </row>
    <row r="56565" spans="26:28" x14ac:dyDescent="0.3">
      <c r="Z56565" s="102"/>
      <c r="AA56565" s="102"/>
      <c r="AB56565" s="102"/>
    </row>
    <row r="56566" spans="26:28" x14ac:dyDescent="0.3">
      <c r="Z56566" s="102"/>
      <c r="AA56566" s="102"/>
      <c r="AB56566" s="102"/>
    </row>
    <row r="56567" spans="26:28" x14ac:dyDescent="0.3">
      <c r="Z56567" s="102"/>
      <c r="AA56567" s="102"/>
      <c r="AB56567" s="102"/>
    </row>
    <row r="56568" spans="26:28" x14ac:dyDescent="0.3">
      <c r="Z56568" s="102"/>
      <c r="AA56568" s="102"/>
      <c r="AB56568" s="102"/>
    </row>
    <row r="56569" spans="26:28" x14ac:dyDescent="0.3">
      <c r="Z56569" s="102"/>
      <c r="AA56569" s="102"/>
      <c r="AB56569" s="102"/>
    </row>
    <row r="56570" spans="26:28" x14ac:dyDescent="0.3">
      <c r="Z56570" s="102"/>
      <c r="AA56570" s="102"/>
      <c r="AB56570" s="102"/>
    </row>
    <row r="56571" spans="26:28" x14ac:dyDescent="0.3">
      <c r="Z56571" s="102"/>
      <c r="AA56571" s="102"/>
      <c r="AB56571" s="102"/>
    </row>
    <row r="56572" spans="26:28" x14ac:dyDescent="0.3">
      <c r="Z56572" s="102"/>
      <c r="AA56572" s="102"/>
      <c r="AB56572" s="102"/>
    </row>
    <row r="56573" spans="26:28" x14ac:dyDescent="0.3">
      <c r="Z56573" s="102"/>
      <c r="AA56573" s="102"/>
      <c r="AB56573" s="102"/>
    </row>
    <row r="56574" spans="26:28" x14ac:dyDescent="0.3">
      <c r="Z56574" s="102"/>
      <c r="AA56574" s="102"/>
      <c r="AB56574" s="102"/>
    </row>
    <row r="56575" spans="26:28" x14ac:dyDescent="0.3">
      <c r="Z56575" s="102"/>
      <c r="AA56575" s="102"/>
      <c r="AB56575" s="102"/>
    </row>
    <row r="56576" spans="26:28" x14ac:dyDescent="0.3">
      <c r="Z56576" s="102"/>
      <c r="AA56576" s="102"/>
      <c r="AB56576" s="102"/>
    </row>
    <row r="56577" spans="26:28" x14ac:dyDescent="0.3">
      <c r="Z56577" s="102"/>
      <c r="AA56577" s="102"/>
      <c r="AB56577" s="102"/>
    </row>
    <row r="56578" spans="26:28" x14ac:dyDescent="0.3">
      <c r="Z56578" s="102"/>
      <c r="AA56578" s="102"/>
      <c r="AB56578" s="102"/>
    </row>
    <row r="56579" spans="26:28" x14ac:dyDescent="0.3">
      <c r="Z56579" s="102"/>
      <c r="AA56579" s="102"/>
      <c r="AB56579" s="102"/>
    </row>
    <row r="56580" spans="26:28" x14ac:dyDescent="0.3">
      <c r="Z56580" s="102"/>
      <c r="AA56580" s="102"/>
      <c r="AB56580" s="102"/>
    </row>
    <row r="56581" spans="26:28" x14ac:dyDescent="0.3">
      <c r="Z56581" s="102"/>
      <c r="AA56581" s="102"/>
      <c r="AB56581" s="102"/>
    </row>
    <row r="56582" spans="26:28" x14ac:dyDescent="0.3">
      <c r="Z56582" s="102"/>
      <c r="AA56582" s="102"/>
      <c r="AB56582" s="102"/>
    </row>
    <row r="56583" spans="26:28" x14ac:dyDescent="0.3">
      <c r="Z56583" s="102"/>
      <c r="AA56583" s="102"/>
      <c r="AB56583" s="102"/>
    </row>
    <row r="56584" spans="26:28" x14ac:dyDescent="0.3">
      <c r="Z56584" s="102"/>
      <c r="AA56584" s="102"/>
      <c r="AB56584" s="102"/>
    </row>
    <row r="56585" spans="26:28" x14ac:dyDescent="0.3">
      <c r="Z56585" s="102"/>
      <c r="AA56585" s="102"/>
      <c r="AB56585" s="102"/>
    </row>
    <row r="56586" spans="26:28" x14ac:dyDescent="0.3">
      <c r="Z56586" s="102"/>
      <c r="AA56586" s="102"/>
      <c r="AB56586" s="102"/>
    </row>
    <row r="56587" spans="26:28" x14ac:dyDescent="0.3">
      <c r="Z56587" s="102"/>
      <c r="AA56587" s="102"/>
      <c r="AB56587" s="102"/>
    </row>
    <row r="56588" spans="26:28" x14ac:dyDescent="0.3">
      <c r="Z56588" s="102"/>
      <c r="AA56588" s="102"/>
      <c r="AB56588" s="102"/>
    </row>
    <row r="56589" spans="26:28" x14ac:dyDescent="0.3">
      <c r="Z56589" s="102"/>
      <c r="AA56589" s="102"/>
      <c r="AB56589" s="102"/>
    </row>
    <row r="56590" spans="26:28" x14ac:dyDescent="0.3">
      <c r="Z56590" s="102"/>
      <c r="AA56590" s="102"/>
      <c r="AB56590" s="102"/>
    </row>
    <row r="56591" spans="26:28" x14ac:dyDescent="0.3">
      <c r="Z56591" s="102"/>
      <c r="AA56591" s="102"/>
      <c r="AB56591" s="102"/>
    </row>
    <row r="56592" spans="26:28" x14ac:dyDescent="0.3">
      <c r="Z56592" s="102"/>
      <c r="AA56592" s="102"/>
      <c r="AB56592" s="102"/>
    </row>
    <row r="56593" spans="26:28" x14ac:dyDescent="0.3">
      <c r="Z56593" s="102"/>
      <c r="AA56593" s="102"/>
      <c r="AB56593" s="102"/>
    </row>
    <row r="56594" spans="26:28" x14ac:dyDescent="0.3">
      <c r="Z56594" s="102"/>
      <c r="AA56594" s="102"/>
      <c r="AB56594" s="102"/>
    </row>
    <row r="56595" spans="26:28" x14ac:dyDescent="0.3">
      <c r="Z56595" s="102"/>
      <c r="AA56595" s="102"/>
      <c r="AB56595" s="102"/>
    </row>
    <row r="56596" spans="26:28" x14ac:dyDescent="0.3">
      <c r="Z56596" s="102"/>
      <c r="AA56596" s="102"/>
      <c r="AB56596" s="102"/>
    </row>
    <row r="56597" spans="26:28" x14ac:dyDescent="0.3">
      <c r="Z56597" s="102"/>
      <c r="AA56597" s="102"/>
      <c r="AB56597" s="102"/>
    </row>
    <row r="56598" spans="26:28" x14ac:dyDescent="0.3">
      <c r="Z56598" s="102"/>
      <c r="AA56598" s="102"/>
      <c r="AB56598" s="102"/>
    </row>
    <row r="56599" spans="26:28" x14ac:dyDescent="0.3">
      <c r="Z56599" s="102"/>
      <c r="AA56599" s="102"/>
      <c r="AB56599" s="102"/>
    </row>
    <row r="56600" spans="26:28" x14ac:dyDescent="0.3">
      <c r="Z56600" s="102"/>
      <c r="AA56600" s="102"/>
      <c r="AB56600" s="102"/>
    </row>
    <row r="56601" spans="26:28" x14ac:dyDescent="0.3">
      <c r="Z56601" s="102"/>
      <c r="AA56601" s="102"/>
      <c r="AB56601" s="102"/>
    </row>
    <row r="56602" spans="26:28" x14ac:dyDescent="0.3">
      <c r="Z56602" s="102"/>
      <c r="AA56602" s="102"/>
      <c r="AB56602" s="102"/>
    </row>
    <row r="56603" spans="26:28" x14ac:dyDescent="0.3">
      <c r="Z56603" s="102"/>
      <c r="AA56603" s="102"/>
      <c r="AB56603" s="102"/>
    </row>
    <row r="56604" spans="26:28" x14ac:dyDescent="0.3">
      <c r="Z56604" s="102"/>
      <c r="AA56604" s="102"/>
      <c r="AB56604" s="102"/>
    </row>
    <row r="56605" spans="26:28" x14ac:dyDescent="0.3">
      <c r="Z56605" s="102"/>
      <c r="AA56605" s="102"/>
      <c r="AB56605" s="102"/>
    </row>
    <row r="56606" spans="26:28" x14ac:dyDescent="0.3">
      <c r="Z56606" s="102"/>
      <c r="AA56606" s="102"/>
      <c r="AB56606" s="102"/>
    </row>
    <row r="56607" spans="26:28" x14ac:dyDescent="0.3">
      <c r="Z56607" s="102"/>
      <c r="AA56607" s="102"/>
      <c r="AB56607" s="102"/>
    </row>
    <row r="56608" spans="26:28" x14ac:dyDescent="0.3">
      <c r="Z56608" s="102"/>
      <c r="AA56608" s="102"/>
      <c r="AB56608" s="102"/>
    </row>
    <row r="56609" spans="26:28" x14ac:dyDescent="0.3">
      <c r="Z56609" s="102"/>
      <c r="AA56609" s="102"/>
      <c r="AB56609" s="102"/>
    </row>
    <row r="56610" spans="26:28" x14ac:dyDescent="0.3">
      <c r="Z56610" s="102"/>
      <c r="AA56610" s="102"/>
      <c r="AB56610" s="102"/>
    </row>
    <row r="56611" spans="26:28" x14ac:dyDescent="0.3">
      <c r="Z56611" s="102"/>
      <c r="AA56611" s="102"/>
      <c r="AB56611" s="102"/>
    </row>
    <row r="56612" spans="26:28" x14ac:dyDescent="0.3">
      <c r="Z56612" s="102"/>
      <c r="AA56612" s="102"/>
      <c r="AB56612" s="102"/>
    </row>
    <row r="56613" spans="26:28" x14ac:dyDescent="0.3">
      <c r="Z56613" s="102"/>
      <c r="AA56613" s="102"/>
      <c r="AB56613" s="102"/>
    </row>
    <row r="56614" spans="26:28" x14ac:dyDescent="0.3">
      <c r="Z56614" s="102"/>
      <c r="AA56614" s="102"/>
      <c r="AB56614" s="102"/>
    </row>
    <row r="56615" spans="26:28" x14ac:dyDescent="0.3">
      <c r="Z56615" s="102"/>
      <c r="AA56615" s="102"/>
      <c r="AB56615" s="102"/>
    </row>
    <row r="56616" spans="26:28" x14ac:dyDescent="0.3">
      <c r="Z56616" s="102"/>
      <c r="AA56616" s="102"/>
      <c r="AB56616" s="102"/>
    </row>
    <row r="56617" spans="26:28" x14ac:dyDescent="0.3">
      <c r="Z56617" s="102"/>
      <c r="AA56617" s="102"/>
      <c r="AB56617" s="102"/>
    </row>
    <row r="56618" spans="26:28" x14ac:dyDescent="0.3">
      <c r="Z56618" s="102"/>
      <c r="AA56618" s="102"/>
      <c r="AB56618" s="102"/>
    </row>
    <row r="56619" spans="26:28" x14ac:dyDescent="0.3">
      <c r="Z56619" s="102"/>
      <c r="AA56619" s="102"/>
      <c r="AB56619" s="102"/>
    </row>
    <row r="56620" spans="26:28" x14ac:dyDescent="0.3">
      <c r="Z56620" s="102"/>
      <c r="AA56620" s="102"/>
      <c r="AB56620" s="102"/>
    </row>
    <row r="56621" spans="26:28" x14ac:dyDescent="0.3">
      <c r="Z56621" s="102"/>
      <c r="AA56621" s="102"/>
      <c r="AB56621" s="102"/>
    </row>
    <row r="56622" spans="26:28" x14ac:dyDescent="0.3">
      <c r="Z56622" s="102"/>
      <c r="AA56622" s="102"/>
      <c r="AB56622" s="102"/>
    </row>
    <row r="56623" spans="26:28" x14ac:dyDescent="0.3">
      <c r="Z56623" s="102"/>
      <c r="AA56623" s="102"/>
      <c r="AB56623" s="102"/>
    </row>
    <row r="56624" spans="26:28" x14ac:dyDescent="0.3">
      <c r="Z56624" s="102"/>
      <c r="AA56624" s="102"/>
      <c r="AB56624" s="102"/>
    </row>
    <row r="56625" spans="26:28" x14ac:dyDescent="0.3">
      <c r="Z56625" s="102"/>
      <c r="AA56625" s="102"/>
      <c r="AB56625" s="102"/>
    </row>
    <row r="56626" spans="26:28" x14ac:dyDescent="0.3">
      <c r="Z56626" s="102"/>
      <c r="AA56626" s="102"/>
      <c r="AB56626" s="102"/>
    </row>
    <row r="56627" spans="26:28" x14ac:dyDescent="0.3">
      <c r="Z56627" s="102"/>
      <c r="AA56627" s="102"/>
      <c r="AB56627" s="102"/>
    </row>
    <row r="56628" spans="26:28" x14ac:dyDescent="0.3">
      <c r="Z56628" s="102"/>
      <c r="AA56628" s="102"/>
      <c r="AB56628" s="102"/>
    </row>
    <row r="56629" spans="26:28" x14ac:dyDescent="0.3">
      <c r="Z56629" s="102"/>
      <c r="AA56629" s="102"/>
      <c r="AB56629" s="102"/>
    </row>
    <row r="56630" spans="26:28" x14ac:dyDescent="0.3">
      <c r="Z56630" s="102"/>
      <c r="AA56630" s="102"/>
      <c r="AB56630" s="102"/>
    </row>
    <row r="56631" spans="26:28" x14ac:dyDescent="0.3">
      <c r="Z56631" s="102"/>
      <c r="AA56631" s="102"/>
      <c r="AB56631" s="102"/>
    </row>
    <row r="56632" spans="26:28" x14ac:dyDescent="0.3">
      <c r="Z56632" s="102"/>
      <c r="AA56632" s="102"/>
      <c r="AB56632" s="102"/>
    </row>
    <row r="56633" spans="26:28" x14ac:dyDescent="0.3">
      <c r="Z56633" s="102"/>
      <c r="AA56633" s="102"/>
      <c r="AB56633" s="102"/>
    </row>
    <row r="56634" spans="26:28" x14ac:dyDescent="0.3">
      <c r="Z56634" s="102"/>
      <c r="AA56634" s="102"/>
      <c r="AB56634" s="102"/>
    </row>
    <row r="56635" spans="26:28" x14ac:dyDescent="0.3">
      <c r="Z56635" s="102"/>
      <c r="AA56635" s="102"/>
      <c r="AB56635" s="102"/>
    </row>
    <row r="56636" spans="26:28" x14ac:dyDescent="0.3">
      <c r="Z56636" s="102"/>
      <c r="AA56636" s="102"/>
      <c r="AB56636" s="102"/>
    </row>
    <row r="56637" spans="26:28" x14ac:dyDescent="0.3">
      <c r="Z56637" s="102"/>
      <c r="AA56637" s="102"/>
      <c r="AB56637" s="102"/>
    </row>
    <row r="56638" spans="26:28" x14ac:dyDescent="0.3">
      <c r="Z56638" s="102"/>
      <c r="AA56638" s="102"/>
      <c r="AB56638" s="102"/>
    </row>
    <row r="56639" spans="26:28" x14ac:dyDescent="0.3">
      <c r="Z56639" s="102"/>
      <c r="AA56639" s="102"/>
      <c r="AB56639" s="102"/>
    </row>
    <row r="56640" spans="26:28" x14ac:dyDescent="0.3">
      <c r="Z56640" s="102"/>
      <c r="AA56640" s="102"/>
      <c r="AB56640" s="102"/>
    </row>
    <row r="56641" spans="26:28" x14ac:dyDescent="0.3">
      <c r="Z56641" s="102"/>
      <c r="AA56641" s="102"/>
      <c r="AB56641" s="102"/>
    </row>
    <row r="56642" spans="26:28" x14ac:dyDescent="0.3">
      <c r="Z56642" s="102"/>
      <c r="AA56642" s="102"/>
      <c r="AB56642" s="102"/>
    </row>
    <row r="56643" spans="26:28" x14ac:dyDescent="0.3">
      <c r="Z56643" s="102"/>
      <c r="AA56643" s="102"/>
      <c r="AB56643" s="102"/>
    </row>
    <row r="56644" spans="26:28" x14ac:dyDescent="0.3">
      <c r="Z56644" s="102"/>
      <c r="AA56644" s="102"/>
      <c r="AB56644" s="102"/>
    </row>
    <row r="56645" spans="26:28" x14ac:dyDescent="0.3">
      <c r="Z56645" s="102"/>
      <c r="AA56645" s="102"/>
      <c r="AB56645" s="102"/>
    </row>
    <row r="56646" spans="26:28" x14ac:dyDescent="0.3">
      <c r="Z56646" s="102"/>
      <c r="AA56646" s="102"/>
      <c r="AB56646" s="102"/>
    </row>
    <row r="56647" spans="26:28" x14ac:dyDescent="0.3">
      <c r="Z56647" s="102"/>
      <c r="AA56647" s="102"/>
      <c r="AB56647" s="102"/>
    </row>
    <row r="56648" spans="26:28" x14ac:dyDescent="0.3">
      <c r="Z56648" s="102"/>
      <c r="AA56648" s="102"/>
      <c r="AB56648" s="102"/>
    </row>
    <row r="56649" spans="26:28" x14ac:dyDescent="0.3">
      <c r="Z56649" s="102"/>
      <c r="AA56649" s="102"/>
      <c r="AB56649" s="102"/>
    </row>
    <row r="56650" spans="26:28" x14ac:dyDescent="0.3">
      <c r="Z56650" s="102"/>
      <c r="AA56650" s="102"/>
      <c r="AB56650" s="102"/>
    </row>
    <row r="56651" spans="26:28" x14ac:dyDescent="0.3">
      <c r="Z56651" s="102"/>
      <c r="AA56651" s="102"/>
      <c r="AB56651" s="102"/>
    </row>
    <row r="56652" spans="26:28" x14ac:dyDescent="0.3">
      <c r="Z56652" s="102"/>
      <c r="AA56652" s="102"/>
      <c r="AB56652" s="102"/>
    </row>
    <row r="56653" spans="26:28" x14ac:dyDescent="0.3">
      <c r="Z56653" s="102"/>
      <c r="AA56653" s="102"/>
      <c r="AB56653" s="102"/>
    </row>
    <row r="56654" spans="26:28" x14ac:dyDescent="0.3">
      <c r="Z56654" s="102"/>
      <c r="AA56654" s="102"/>
      <c r="AB56654" s="102"/>
    </row>
    <row r="56655" spans="26:28" x14ac:dyDescent="0.3">
      <c r="Z56655" s="102"/>
      <c r="AA56655" s="102"/>
      <c r="AB56655" s="102"/>
    </row>
    <row r="56656" spans="26:28" x14ac:dyDescent="0.3">
      <c r="Z56656" s="102"/>
      <c r="AA56656" s="102"/>
      <c r="AB56656" s="102"/>
    </row>
    <row r="56657" spans="26:28" x14ac:dyDescent="0.3">
      <c r="Z56657" s="102"/>
      <c r="AA56657" s="102"/>
      <c r="AB56657" s="102"/>
    </row>
    <row r="56658" spans="26:28" x14ac:dyDescent="0.3">
      <c r="Z56658" s="102"/>
      <c r="AA56658" s="102"/>
      <c r="AB56658" s="102"/>
    </row>
    <row r="56659" spans="26:28" x14ac:dyDescent="0.3">
      <c r="Z56659" s="102"/>
      <c r="AA56659" s="102"/>
      <c r="AB56659" s="102"/>
    </row>
    <row r="56660" spans="26:28" x14ac:dyDescent="0.3">
      <c r="Z56660" s="102"/>
      <c r="AA56660" s="102"/>
      <c r="AB56660" s="102"/>
    </row>
    <row r="56661" spans="26:28" x14ac:dyDescent="0.3">
      <c r="Z56661" s="102"/>
      <c r="AA56661" s="102"/>
      <c r="AB56661" s="102"/>
    </row>
    <row r="56662" spans="26:28" x14ac:dyDescent="0.3">
      <c r="Z56662" s="102"/>
      <c r="AA56662" s="102"/>
      <c r="AB56662" s="102"/>
    </row>
    <row r="56663" spans="26:28" x14ac:dyDescent="0.3">
      <c r="Z56663" s="102"/>
      <c r="AA56663" s="102"/>
      <c r="AB56663" s="102"/>
    </row>
    <row r="56664" spans="26:28" x14ac:dyDescent="0.3">
      <c r="Z56664" s="102"/>
      <c r="AA56664" s="102"/>
      <c r="AB56664" s="102"/>
    </row>
    <row r="56665" spans="26:28" x14ac:dyDescent="0.3">
      <c r="Z56665" s="102"/>
      <c r="AA56665" s="102"/>
      <c r="AB56665" s="102"/>
    </row>
    <row r="56666" spans="26:28" x14ac:dyDescent="0.3">
      <c r="Z56666" s="102"/>
      <c r="AA56666" s="102"/>
      <c r="AB56666" s="102"/>
    </row>
    <row r="56667" spans="26:28" x14ac:dyDescent="0.3">
      <c r="Z56667" s="102"/>
      <c r="AA56667" s="102"/>
      <c r="AB56667" s="102"/>
    </row>
    <row r="56668" spans="26:28" x14ac:dyDescent="0.3">
      <c r="Z56668" s="102"/>
      <c r="AA56668" s="102"/>
      <c r="AB56668" s="102"/>
    </row>
    <row r="56669" spans="26:28" x14ac:dyDescent="0.3">
      <c r="Z56669" s="102"/>
      <c r="AA56669" s="102"/>
      <c r="AB56669" s="102"/>
    </row>
    <row r="56670" spans="26:28" x14ac:dyDescent="0.3">
      <c r="Z56670" s="102"/>
      <c r="AA56670" s="102"/>
      <c r="AB56670" s="102"/>
    </row>
    <row r="56671" spans="26:28" x14ac:dyDescent="0.3">
      <c r="Z56671" s="102"/>
      <c r="AA56671" s="102"/>
      <c r="AB56671" s="102"/>
    </row>
    <row r="56672" spans="26:28" x14ac:dyDescent="0.3">
      <c r="Z56672" s="102"/>
      <c r="AA56672" s="102"/>
      <c r="AB56672" s="102"/>
    </row>
    <row r="56673" spans="26:28" x14ac:dyDescent="0.3">
      <c r="Z56673" s="102"/>
      <c r="AA56673" s="102"/>
      <c r="AB56673" s="102"/>
    </row>
    <row r="56674" spans="26:28" x14ac:dyDescent="0.3">
      <c r="Z56674" s="102"/>
      <c r="AA56674" s="102"/>
      <c r="AB56674" s="102"/>
    </row>
    <row r="56675" spans="26:28" x14ac:dyDescent="0.3">
      <c r="Z56675" s="102"/>
      <c r="AA56675" s="102"/>
      <c r="AB56675" s="102"/>
    </row>
    <row r="56676" spans="26:28" x14ac:dyDescent="0.3">
      <c r="Z56676" s="102"/>
      <c r="AA56676" s="102"/>
      <c r="AB56676" s="102"/>
    </row>
    <row r="56677" spans="26:28" x14ac:dyDescent="0.3">
      <c r="Z56677" s="102"/>
      <c r="AA56677" s="102"/>
      <c r="AB56677" s="102"/>
    </row>
    <row r="56678" spans="26:28" x14ac:dyDescent="0.3">
      <c r="Z56678" s="102"/>
      <c r="AA56678" s="102"/>
      <c r="AB56678" s="102"/>
    </row>
    <row r="56679" spans="26:28" x14ac:dyDescent="0.3">
      <c r="Z56679" s="102"/>
      <c r="AA56679" s="102"/>
      <c r="AB56679" s="102"/>
    </row>
    <row r="56680" spans="26:28" x14ac:dyDescent="0.3">
      <c r="Z56680" s="102"/>
      <c r="AA56680" s="102"/>
      <c r="AB56680" s="102"/>
    </row>
    <row r="56681" spans="26:28" x14ac:dyDescent="0.3">
      <c r="Z56681" s="102"/>
      <c r="AA56681" s="102"/>
      <c r="AB56681" s="102"/>
    </row>
    <row r="56682" spans="26:28" x14ac:dyDescent="0.3">
      <c r="Z56682" s="102"/>
      <c r="AA56682" s="102"/>
      <c r="AB56682" s="102"/>
    </row>
    <row r="56683" spans="26:28" x14ac:dyDescent="0.3">
      <c r="Z56683" s="102"/>
      <c r="AA56683" s="102"/>
      <c r="AB56683" s="102"/>
    </row>
    <row r="56684" spans="26:28" x14ac:dyDescent="0.3">
      <c r="Z56684" s="102"/>
      <c r="AA56684" s="102"/>
      <c r="AB56684" s="102"/>
    </row>
    <row r="56685" spans="26:28" x14ac:dyDescent="0.3">
      <c r="Z56685" s="102"/>
      <c r="AA56685" s="102"/>
      <c r="AB56685" s="102"/>
    </row>
    <row r="56686" spans="26:28" x14ac:dyDescent="0.3">
      <c r="Z56686" s="102"/>
      <c r="AA56686" s="102"/>
      <c r="AB56686" s="102"/>
    </row>
    <row r="56687" spans="26:28" x14ac:dyDescent="0.3">
      <c r="Z56687" s="102"/>
      <c r="AA56687" s="102"/>
      <c r="AB56687" s="102"/>
    </row>
    <row r="56688" spans="26:28" x14ac:dyDescent="0.3">
      <c r="Z56688" s="102"/>
      <c r="AA56688" s="102"/>
      <c r="AB56688" s="102"/>
    </row>
    <row r="56689" spans="26:28" x14ac:dyDescent="0.3">
      <c r="Z56689" s="102"/>
      <c r="AA56689" s="102"/>
      <c r="AB56689" s="102"/>
    </row>
    <row r="56690" spans="26:28" x14ac:dyDescent="0.3">
      <c r="Z56690" s="102"/>
      <c r="AA56690" s="102"/>
      <c r="AB56690" s="102"/>
    </row>
    <row r="56691" spans="26:28" x14ac:dyDescent="0.3">
      <c r="Z56691" s="102"/>
      <c r="AA56691" s="102"/>
      <c r="AB56691" s="102"/>
    </row>
    <row r="56692" spans="26:28" x14ac:dyDescent="0.3">
      <c r="Z56692" s="102"/>
      <c r="AA56692" s="102"/>
      <c r="AB56692" s="102"/>
    </row>
    <row r="56693" spans="26:28" x14ac:dyDescent="0.3">
      <c r="Z56693" s="102"/>
      <c r="AA56693" s="102"/>
      <c r="AB56693" s="102"/>
    </row>
    <row r="56694" spans="26:28" x14ac:dyDescent="0.3">
      <c r="Z56694" s="102"/>
      <c r="AA56694" s="102"/>
      <c r="AB56694" s="102"/>
    </row>
    <row r="56695" spans="26:28" x14ac:dyDescent="0.3">
      <c r="Z56695" s="102"/>
      <c r="AA56695" s="102"/>
      <c r="AB56695" s="102"/>
    </row>
    <row r="56696" spans="26:28" x14ac:dyDescent="0.3">
      <c r="Z56696" s="102"/>
      <c r="AA56696" s="102"/>
      <c r="AB56696" s="102"/>
    </row>
    <row r="56697" spans="26:28" x14ac:dyDescent="0.3">
      <c r="Z56697" s="102"/>
      <c r="AA56697" s="102"/>
      <c r="AB56697" s="102"/>
    </row>
    <row r="56698" spans="26:28" x14ac:dyDescent="0.3">
      <c r="Z56698" s="102"/>
      <c r="AA56698" s="102"/>
      <c r="AB56698" s="102"/>
    </row>
    <row r="56699" spans="26:28" x14ac:dyDescent="0.3">
      <c r="Z56699" s="102"/>
      <c r="AA56699" s="102"/>
      <c r="AB56699" s="102"/>
    </row>
    <row r="56700" spans="26:28" x14ac:dyDescent="0.3">
      <c r="Z56700" s="102"/>
      <c r="AA56700" s="102"/>
      <c r="AB56700" s="102"/>
    </row>
    <row r="56701" spans="26:28" x14ac:dyDescent="0.3">
      <c r="Z56701" s="102"/>
      <c r="AA56701" s="102"/>
      <c r="AB56701" s="102"/>
    </row>
    <row r="56702" spans="26:28" x14ac:dyDescent="0.3">
      <c r="Z56702" s="102"/>
      <c r="AA56702" s="102"/>
      <c r="AB56702" s="102"/>
    </row>
    <row r="56703" spans="26:28" x14ac:dyDescent="0.3">
      <c r="Z56703" s="102"/>
      <c r="AA56703" s="102"/>
      <c r="AB56703" s="102"/>
    </row>
    <row r="56704" spans="26:28" x14ac:dyDescent="0.3">
      <c r="Z56704" s="102"/>
      <c r="AA56704" s="102"/>
      <c r="AB56704" s="102"/>
    </row>
    <row r="56705" spans="26:28" x14ac:dyDescent="0.3">
      <c r="Z56705" s="102"/>
      <c r="AA56705" s="102"/>
      <c r="AB56705" s="102"/>
    </row>
    <row r="56706" spans="26:28" x14ac:dyDescent="0.3">
      <c r="Z56706" s="102"/>
      <c r="AA56706" s="102"/>
      <c r="AB56706" s="102"/>
    </row>
    <row r="56707" spans="26:28" x14ac:dyDescent="0.3">
      <c r="Z56707" s="102"/>
      <c r="AA56707" s="102"/>
      <c r="AB56707" s="102"/>
    </row>
    <row r="56708" spans="26:28" x14ac:dyDescent="0.3">
      <c r="Z56708" s="102"/>
      <c r="AA56708" s="102"/>
      <c r="AB56708" s="102"/>
    </row>
    <row r="56709" spans="26:28" x14ac:dyDescent="0.3">
      <c r="Z56709" s="102"/>
      <c r="AA56709" s="102"/>
      <c r="AB56709" s="102"/>
    </row>
    <row r="56710" spans="26:28" x14ac:dyDescent="0.3">
      <c r="Z56710" s="102"/>
      <c r="AA56710" s="102"/>
      <c r="AB56710" s="102"/>
    </row>
    <row r="56711" spans="26:28" x14ac:dyDescent="0.3">
      <c r="Z56711" s="102"/>
      <c r="AA56711" s="102"/>
      <c r="AB56711" s="102"/>
    </row>
    <row r="56712" spans="26:28" x14ac:dyDescent="0.3">
      <c r="Z56712" s="102"/>
      <c r="AA56712" s="102"/>
      <c r="AB56712" s="102"/>
    </row>
    <row r="56713" spans="26:28" x14ac:dyDescent="0.3">
      <c r="Z56713" s="102"/>
      <c r="AA56713" s="102"/>
      <c r="AB56713" s="102"/>
    </row>
    <row r="56714" spans="26:28" x14ac:dyDescent="0.3">
      <c r="Z56714" s="102"/>
      <c r="AA56714" s="102"/>
      <c r="AB56714" s="102"/>
    </row>
    <row r="56715" spans="26:28" x14ac:dyDescent="0.3">
      <c r="Z56715" s="102"/>
      <c r="AA56715" s="102"/>
      <c r="AB56715" s="102"/>
    </row>
    <row r="56716" spans="26:28" x14ac:dyDescent="0.3">
      <c r="Z56716" s="102"/>
      <c r="AA56716" s="102"/>
      <c r="AB56716" s="102"/>
    </row>
    <row r="56717" spans="26:28" x14ac:dyDescent="0.3">
      <c r="Z56717" s="102"/>
      <c r="AA56717" s="102"/>
      <c r="AB56717" s="102"/>
    </row>
    <row r="56718" spans="26:28" x14ac:dyDescent="0.3">
      <c r="Z56718" s="102"/>
      <c r="AA56718" s="102"/>
      <c r="AB56718" s="102"/>
    </row>
    <row r="56719" spans="26:28" x14ac:dyDescent="0.3">
      <c r="Z56719" s="102"/>
      <c r="AA56719" s="102"/>
      <c r="AB56719" s="102"/>
    </row>
    <row r="56720" spans="26:28" x14ac:dyDescent="0.3">
      <c r="Z56720" s="102"/>
      <c r="AA56720" s="102"/>
      <c r="AB56720" s="102"/>
    </row>
    <row r="56721" spans="26:28" x14ac:dyDescent="0.3">
      <c r="Z56721" s="102"/>
      <c r="AA56721" s="102"/>
      <c r="AB56721" s="102"/>
    </row>
    <row r="56722" spans="26:28" x14ac:dyDescent="0.3">
      <c r="Z56722" s="102"/>
      <c r="AA56722" s="102"/>
      <c r="AB56722" s="102"/>
    </row>
    <row r="56723" spans="26:28" x14ac:dyDescent="0.3">
      <c r="Z56723" s="102"/>
      <c r="AA56723" s="102"/>
      <c r="AB56723" s="102"/>
    </row>
    <row r="56724" spans="26:28" x14ac:dyDescent="0.3">
      <c r="Z56724" s="102"/>
      <c r="AA56724" s="102"/>
      <c r="AB56724" s="102"/>
    </row>
    <row r="56725" spans="26:28" x14ac:dyDescent="0.3">
      <c r="Z56725" s="102"/>
      <c r="AA56725" s="102"/>
      <c r="AB56725" s="102"/>
    </row>
    <row r="56726" spans="26:28" x14ac:dyDescent="0.3">
      <c r="Z56726" s="102"/>
      <c r="AA56726" s="102"/>
      <c r="AB56726" s="102"/>
    </row>
    <row r="56727" spans="26:28" x14ac:dyDescent="0.3">
      <c r="Z56727" s="102"/>
      <c r="AA56727" s="102"/>
      <c r="AB56727" s="102"/>
    </row>
    <row r="56728" spans="26:28" x14ac:dyDescent="0.3">
      <c r="Z56728" s="102"/>
      <c r="AA56728" s="102"/>
      <c r="AB56728" s="102"/>
    </row>
    <row r="56729" spans="26:28" x14ac:dyDescent="0.3">
      <c r="Z56729" s="102"/>
      <c r="AA56729" s="102"/>
      <c r="AB56729" s="102"/>
    </row>
    <row r="56730" spans="26:28" x14ac:dyDescent="0.3">
      <c r="Z56730" s="102"/>
      <c r="AA56730" s="102"/>
      <c r="AB56730" s="102"/>
    </row>
    <row r="56731" spans="26:28" x14ac:dyDescent="0.3">
      <c r="Z56731" s="102"/>
      <c r="AA56731" s="102"/>
      <c r="AB56731" s="102"/>
    </row>
    <row r="56732" spans="26:28" x14ac:dyDescent="0.3">
      <c r="Z56732" s="102"/>
      <c r="AA56732" s="102"/>
      <c r="AB56732" s="102"/>
    </row>
    <row r="56733" spans="26:28" x14ac:dyDescent="0.3">
      <c r="Z56733" s="102"/>
      <c r="AA56733" s="102"/>
      <c r="AB56733" s="102"/>
    </row>
    <row r="56734" spans="26:28" x14ac:dyDescent="0.3">
      <c r="Z56734" s="102"/>
      <c r="AA56734" s="102"/>
      <c r="AB56734" s="102"/>
    </row>
    <row r="56735" spans="26:28" x14ac:dyDescent="0.3">
      <c r="Z56735" s="102"/>
      <c r="AA56735" s="102"/>
      <c r="AB56735" s="102"/>
    </row>
    <row r="56736" spans="26:28" x14ac:dyDescent="0.3">
      <c r="Z56736" s="102"/>
      <c r="AA56736" s="102"/>
      <c r="AB56736" s="102"/>
    </row>
    <row r="56737" spans="26:28" x14ac:dyDescent="0.3">
      <c r="Z56737" s="102"/>
      <c r="AA56737" s="102"/>
      <c r="AB56737" s="102"/>
    </row>
    <row r="56738" spans="26:28" x14ac:dyDescent="0.3">
      <c r="Z56738" s="102"/>
      <c r="AA56738" s="102"/>
      <c r="AB56738" s="102"/>
    </row>
    <row r="56739" spans="26:28" x14ac:dyDescent="0.3">
      <c r="Z56739" s="102"/>
      <c r="AA56739" s="102"/>
      <c r="AB56739" s="102"/>
    </row>
    <row r="56740" spans="26:28" x14ac:dyDescent="0.3">
      <c r="Z56740" s="102"/>
      <c r="AA56740" s="102"/>
      <c r="AB56740" s="102"/>
    </row>
    <row r="56741" spans="26:28" x14ac:dyDescent="0.3">
      <c r="Z56741" s="102"/>
      <c r="AA56741" s="102"/>
      <c r="AB56741" s="102"/>
    </row>
    <row r="56742" spans="26:28" x14ac:dyDescent="0.3">
      <c r="Z56742" s="102"/>
      <c r="AA56742" s="102"/>
      <c r="AB56742" s="102"/>
    </row>
    <row r="56743" spans="26:28" x14ac:dyDescent="0.3">
      <c r="Z56743" s="102"/>
      <c r="AA56743" s="102"/>
      <c r="AB56743" s="102"/>
    </row>
    <row r="56744" spans="26:28" x14ac:dyDescent="0.3">
      <c r="Z56744" s="102"/>
      <c r="AA56744" s="102"/>
      <c r="AB56744" s="102"/>
    </row>
    <row r="56745" spans="26:28" x14ac:dyDescent="0.3">
      <c r="Z56745" s="102"/>
      <c r="AA56745" s="102"/>
      <c r="AB56745" s="102"/>
    </row>
    <row r="56746" spans="26:28" x14ac:dyDescent="0.3">
      <c r="Z56746" s="102"/>
      <c r="AA56746" s="102"/>
      <c r="AB56746" s="102"/>
    </row>
    <row r="56747" spans="26:28" x14ac:dyDescent="0.3">
      <c r="Z56747" s="102"/>
      <c r="AA56747" s="102"/>
      <c r="AB56747" s="102"/>
    </row>
    <row r="56748" spans="26:28" x14ac:dyDescent="0.3">
      <c r="Z56748" s="102"/>
      <c r="AA56748" s="102"/>
      <c r="AB56748" s="102"/>
    </row>
    <row r="56749" spans="26:28" x14ac:dyDescent="0.3">
      <c r="Z56749" s="102"/>
      <c r="AA56749" s="102"/>
      <c r="AB56749" s="102"/>
    </row>
    <row r="56750" spans="26:28" x14ac:dyDescent="0.3">
      <c r="Z56750" s="102"/>
      <c r="AA56750" s="102"/>
      <c r="AB56750" s="102"/>
    </row>
    <row r="56751" spans="26:28" x14ac:dyDescent="0.3">
      <c r="Z56751" s="102"/>
      <c r="AA56751" s="102"/>
      <c r="AB56751" s="102"/>
    </row>
    <row r="56752" spans="26:28" x14ac:dyDescent="0.3">
      <c r="Z56752" s="102"/>
      <c r="AA56752" s="102"/>
      <c r="AB56752" s="102"/>
    </row>
    <row r="56753" spans="26:28" x14ac:dyDescent="0.3">
      <c r="Z56753" s="102"/>
      <c r="AA56753" s="102"/>
      <c r="AB56753" s="102"/>
    </row>
    <row r="56754" spans="26:28" x14ac:dyDescent="0.3">
      <c r="Z56754" s="102"/>
      <c r="AA56754" s="102"/>
      <c r="AB56754" s="102"/>
    </row>
    <row r="56755" spans="26:28" x14ac:dyDescent="0.3">
      <c r="Z56755" s="102"/>
      <c r="AA56755" s="102"/>
      <c r="AB56755" s="102"/>
    </row>
    <row r="56756" spans="26:28" x14ac:dyDescent="0.3">
      <c r="Z56756" s="102"/>
      <c r="AA56756" s="102"/>
      <c r="AB56756" s="102"/>
    </row>
    <row r="56757" spans="26:28" x14ac:dyDescent="0.3">
      <c r="Z56757" s="102"/>
      <c r="AA56757" s="102"/>
      <c r="AB56757" s="102"/>
    </row>
    <row r="56758" spans="26:28" x14ac:dyDescent="0.3">
      <c r="Z56758" s="102"/>
      <c r="AA56758" s="102"/>
      <c r="AB56758" s="102"/>
    </row>
    <row r="56759" spans="26:28" x14ac:dyDescent="0.3">
      <c r="Z56759" s="102"/>
      <c r="AA56759" s="102"/>
      <c r="AB56759" s="102"/>
    </row>
    <row r="56760" spans="26:28" x14ac:dyDescent="0.3">
      <c r="Z56760" s="102"/>
      <c r="AA56760" s="102"/>
      <c r="AB56760" s="102"/>
    </row>
    <row r="56761" spans="26:28" x14ac:dyDescent="0.3">
      <c r="Z56761" s="102"/>
      <c r="AA56761" s="102"/>
      <c r="AB56761" s="102"/>
    </row>
    <row r="56762" spans="26:28" x14ac:dyDescent="0.3">
      <c r="Z56762" s="102"/>
      <c r="AA56762" s="102"/>
      <c r="AB56762" s="102"/>
    </row>
    <row r="56763" spans="26:28" x14ac:dyDescent="0.3">
      <c r="Z56763" s="102"/>
      <c r="AA56763" s="102"/>
      <c r="AB56763" s="102"/>
    </row>
    <row r="56764" spans="26:28" x14ac:dyDescent="0.3">
      <c r="Z56764" s="102"/>
      <c r="AA56764" s="102"/>
      <c r="AB56764" s="102"/>
    </row>
    <row r="56765" spans="26:28" x14ac:dyDescent="0.3">
      <c r="Z56765" s="102"/>
      <c r="AA56765" s="102"/>
      <c r="AB56765" s="102"/>
    </row>
    <row r="56766" spans="26:28" x14ac:dyDescent="0.3">
      <c r="Z56766" s="102"/>
      <c r="AA56766" s="102"/>
      <c r="AB56766" s="102"/>
    </row>
    <row r="56767" spans="26:28" x14ac:dyDescent="0.3">
      <c r="Z56767" s="102"/>
      <c r="AA56767" s="102"/>
      <c r="AB56767" s="102"/>
    </row>
    <row r="56768" spans="26:28" x14ac:dyDescent="0.3">
      <c r="Z56768" s="102"/>
      <c r="AA56768" s="102"/>
      <c r="AB56768" s="102"/>
    </row>
    <row r="56769" spans="26:28" x14ac:dyDescent="0.3">
      <c r="Z56769" s="102"/>
      <c r="AA56769" s="102"/>
      <c r="AB56769" s="102"/>
    </row>
    <row r="56770" spans="26:28" x14ac:dyDescent="0.3">
      <c r="Z56770" s="102"/>
      <c r="AA56770" s="102"/>
      <c r="AB56770" s="102"/>
    </row>
    <row r="56771" spans="26:28" x14ac:dyDescent="0.3">
      <c r="Z56771" s="102"/>
      <c r="AA56771" s="102"/>
      <c r="AB56771" s="102"/>
    </row>
    <row r="56772" spans="26:28" x14ac:dyDescent="0.3">
      <c r="Z56772" s="102"/>
      <c r="AA56772" s="102"/>
      <c r="AB56772" s="102"/>
    </row>
    <row r="56773" spans="26:28" x14ac:dyDescent="0.3">
      <c r="Z56773" s="102"/>
      <c r="AA56773" s="102"/>
      <c r="AB56773" s="102"/>
    </row>
    <row r="56774" spans="26:28" x14ac:dyDescent="0.3">
      <c r="Z56774" s="102"/>
      <c r="AA56774" s="102"/>
      <c r="AB56774" s="102"/>
    </row>
    <row r="56775" spans="26:28" x14ac:dyDescent="0.3">
      <c r="Z56775" s="102"/>
      <c r="AA56775" s="102"/>
      <c r="AB56775" s="102"/>
    </row>
    <row r="56776" spans="26:28" x14ac:dyDescent="0.3">
      <c r="Z56776" s="102"/>
      <c r="AA56776" s="102"/>
      <c r="AB56776" s="102"/>
    </row>
    <row r="56777" spans="26:28" x14ac:dyDescent="0.3">
      <c r="Z56777" s="102"/>
      <c r="AA56777" s="102"/>
      <c r="AB56777" s="102"/>
    </row>
    <row r="56778" spans="26:28" x14ac:dyDescent="0.3">
      <c r="Z56778" s="102"/>
      <c r="AA56778" s="102"/>
      <c r="AB56778" s="102"/>
    </row>
    <row r="56779" spans="26:28" x14ac:dyDescent="0.3">
      <c r="Z56779" s="102"/>
      <c r="AA56779" s="102"/>
      <c r="AB56779" s="102"/>
    </row>
    <row r="56780" spans="26:28" x14ac:dyDescent="0.3">
      <c r="Z56780" s="102"/>
      <c r="AA56780" s="102"/>
      <c r="AB56780" s="102"/>
    </row>
    <row r="56781" spans="26:28" x14ac:dyDescent="0.3">
      <c r="Z56781" s="102"/>
      <c r="AA56781" s="102"/>
      <c r="AB56781" s="102"/>
    </row>
    <row r="56782" spans="26:28" x14ac:dyDescent="0.3">
      <c r="Z56782" s="102"/>
      <c r="AA56782" s="102"/>
      <c r="AB56782" s="102"/>
    </row>
    <row r="56783" spans="26:28" x14ac:dyDescent="0.3">
      <c r="Z56783" s="102"/>
      <c r="AA56783" s="102"/>
      <c r="AB56783" s="102"/>
    </row>
    <row r="56784" spans="26:28" x14ac:dyDescent="0.3">
      <c r="Z56784" s="102"/>
      <c r="AA56784" s="102"/>
      <c r="AB56784" s="102"/>
    </row>
    <row r="56785" spans="26:28" x14ac:dyDescent="0.3">
      <c r="Z56785" s="102"/>
      <c r="AA56785" s="102"/>
      <c r="AB56785" s="102"/>
    </row>
    <row r="56786" spans="26:28" x14ac:dyDescent="0.3">
      <c r="Z56786" s="102"/>
      <c r="AA56786" s="102"/>
      <c r="AB56786" s="102"/>
    </row>
    <row r="56787" spans="26:28" x14ac:dyDescent="0.3">
      <c r="Z56787" s="102"/>
      <c r="AA56787" s="102"/>
      <c r="AB56787" s="102"/>
    </row>
    <row r="56788" spans="26:28" x14ac:dyDescent="0.3">
      <c r="Z56788" s="102"/>
      <c r="AA56788" s="102"/>
      <c r="AB56788" s="102"/>
    </row>
    <row r="56789" spans="26:28" x14ac:dyDescent="0.3">
      <c r="Z56789" s="102"/>
      <c r="AA56789" s="102"/>
      <c r="AB56789" s="102"/>
    </row>
    <row r="56790" spans="26:28" x14ac:dyDescent="0.3">
      <c r="Z56790" s="102"/>
      <c r="AA56790" s="102"/>
      <c r="AB56790" s="102"/>
    </row>
    <row r="56791" spans="26:28" x14ac:dyDescent="0.3">
      <c r="Z56791" s="102"/>
      <c r="AA56791" s="102"/>
      <c r="AB56791" s="102"/>
    </row>
    <row r="56792" spans="26:28" x14ac:dyDescent="0.3">
      <c r="Z56792" s="102"/>
      <c r="AA56792" s="102"/>
      <c r="AB56792" s="102"/>
    </row>
    <row r="56793" spans="26:28" x14ac:dyDescent="0.3">
      <c r="Z56793" s="102"/>
      <c r="AA56793" s="102"/>
      <c r="AB56793" s="102"/>
    </row>
    <row r="56794" spans="26:28" x14ac:dyDescent="0.3">
      <c r="Z56794" s="102"/>
      <c r="AA56794" s="102"/>
      <c r="AB56794" s="102"/>
    </row>
    <row r="56795" spans="26:28" x14ac:dyDescent="0.3">
      <c r="Z56795" s="102"/>
      <c r="AA56795" s="102"/>
      <c r="AB56795" s="102"/>
    </row>
    <row r="56796" spans="26:28" x14ac:dyDescent="0.3">
      <c r="Z56796" s="102"/>
      <c r="AA56796" s="102"/>
      <c r="AB56796" s="102"/>
    </row>
    <row r="56797" spans="26:28" x14ac:dyDescent="0.3">
      <c r="Z56797" s="102"/>
      <c r="AA56797" s="102"/>
      <c r="AB56797" s="102"/>
    </row>
    <row r="56798" spans="26:28" x14ac:dyDescent="0.3">
      <c r="Z56798" s="102"/>
      <c r="AA56798" s="102"/>
      <c r="AB56798" s="102"/>
    </row>
    <row r="56799" spans="26:28" x14ac:dyDescent="0.3">
      <c r="Z56799" s="102"/>
      <c r="AA56799" s="102"/>
      <c r="AB56799" s="102"/>
    </row>
    <row r="56800" spans="26:28" x14ac:dyDescent="0.3">
      <c r="Z56800" s="102"/>
      <c r="AA56800" s="102"/>
      <c r="AB56800" s="102"/>
    </row>
    <row r="56801" spans="26:28" x14ac:dyDescent="0.3">
      <c r="Z56801" s="102"/>
      <c r="AA56801" s="102"/>
      <c r="AB56801" s="102"/>
    </row>
    <row r="56802" spans="26:28" x14ac:dyDescent="0.3">
      <c r="Z56802" s="102"/>
      <c r="AA56802" s="102"/>
      <c r="AB56802" s="102"/>
    </row>
    <row r="56803" spans="26:28" x14ac:dyDescent="0.3">
      <c r="Z56803" s="102"/>
      <c r="AA56803" s="102"/>
      <c r="AB56803" s="102"/>
    </row>
    <row r="56804" spans="26:28" x14ac:dyDescent="0.3">
      <c r="Z56804" s="102"/>
      <c r="AA56804" s="102"/>
      <c r="AB56804" s="102"/>
    </row>
    <row r="56805" spans="26:28" x14ac:dyDescent="0.3">
      <c r="Z56805" s="102"/>
      <c r="AA56805" s="102"/>
      <c r="AB56805" s="102"/>
    </row>
    <row r="56806" spans="26:28" x14ac:dyDescent="0.3">
      <c r="Z56806" s="102"/>
      <c r="AA56806" s="102"/>
      <c r="AB56806" s="102"/>
    </row>
    <row r="56807" spans="26:28" x14ac:dyDescent="0.3">
      <c r="Z56807" s="102"/>
      <c r="AA56807" s="102"/>
      <c r="AB56807" s="102"/>
    </row>
    <row r="56808" spans="26:28" x14ac:dyDescent="0.3">
      <c r="Z56808" s="102"/>
      <c r="AA56808" s="102"/>
      <c r="AB56808" s="102"/>
    </row>
    <row r="56809" spans="26:28" x14ac:dyDescent="0.3">
      <c r="Z56809" s="102"/>
      <c r="AA56809" s="102"/>
      <c r="AB56809" s="102"/>
    </row>
    <row r="56810" spans="26:28" x14ac:dyDescent="0.3">
      <c r="Z56810" s="102"/>
      <c r="AA56810" s="102"/>
      <c r="AB56810" s="102"/>
    </row>
    <row r="56811" spans="26:28" x14ac:dyDescent="0.3">
      <c r="Z56811" s="102"/>
      <c r="AA56811" s="102"/>
      <c r="AB56811" s="102"/>
    </row>
    <row r="56812" spans="26:28" x14ac:dyDescent="0.3">
      <c r="Z56812" s="102"/>
      <c r="AA56812" s="102"/>
      <c r="AB56812" s="102"/>
    </row>
    <row r="56813" spans="26:28" x14ac:dyDescent="0.3">
      <c r="Z56813" s="102"/>
      <c r="AA56813" s="102"/>
      <c r="AB56813" s="102"/>
    </row>
    <row r="56814" spans="26:28" x14ac:dyDescent="0.3">
      <c r="Z56814" s="102"/>
      <c r="AA56814" s="102"/>
      <c r="AB56814" s="102"/>
    </row>
    <row r="56815" spans="26:28" x14ac:dyDescent="0.3">
      <c r="Z56815" s="102"/>
      <c r="AA56815" s="102"/>
      <c r="AB56815" s="102"/>
    </row>
    <row r="56816" spans="26:28" x14ac:dyDescent="0.3">
      <c r="Z56816" s="102"/>
      <c r="AA56816" s="102"/>
      <c r="AB56816" s="102"/>
    </row>
    <row r="56817" spans="26:28" x14ac:dyDescent="0.3">
      <c r="Z56817" s="102"/>
      <c r="AA56817" s="102"/>
      <c r="AB56817" s="102"/>
    </row>
    <row r="56818" spans="26:28" x14ac:dyDescent="0.3">
      <c r="Z56818" s="102"/>
      <c r="AA56818" s="102"/>
      <c r="AB56818" s="102"/>
    </row>
    <row r="56819" spans="26:28" x14ac:dyDescent="0.3">
      <c r="Z56819" s="102"/>
      <c r="AA56819" s="102"/>
      <c r="AB56819" s="102"/>
    </row>
    <row r="56820" spans="26:28" x14ac:dyDescent="0.3">
      <c r="Z56820" s="102"/>
      <c r="AA56820" s="102"/>
      <c r="AB56820" s="102"/>
    </row>
    <row r="56821" spans="26:28" x14ac:dyDescent="0.3">
      <c r="Z56821" s="102"/>
      <c r="AA56821" s="102"/>
      <c r="AB56821" s="102"/>
    </row>
    <row r="56822" spans="26:28" x14ac:dyDescent="0.3">
      <c r="Z56822" s="102"/>
      <c r="AA56822" s="102"/>
      <c r="AB56822" s="102"/>
    </row>
    <row r="56823" spans="26:28" x14ac:dyDescent="0.3">
      <c r="Z56823" s="102"/>
      <c r="AA56823" s="102"/>
      <c r="AB56823" s="102"/>
    </row>
    <row r="56824" spans="26:28" x14ac:dyDescent="0.3">
      <c r="Z56824" s="102"/>
      <c r="AA56824" s="102"/>
      <c r="AB56824" s="102"/>
    </row>
    <row r="56825" spans="26:28" x14ac:dyDescent="0.3">
      <c r="Z56825" s="102"/>
      <c r="AA56825" s="102"/>
      <c r="AB56825" s="102"/>
    </row>
    <row r="56826" spans="26:28" x14ac:dyDescent="0.3">
      <c r="Z56826" s="102"/>
      <c r="AA56826" s="102"/>
      <c r="AB56826" s="102"/>
    </row>
    <row r="56827" spans="26:28" x14ac:dyDescent="0.3">
      <c r="Z56827" s="102"/>
      <c r="AA56827" s="102"/>
      <c r="AB56827" s="102"/>
    </row>
    <row r="56828" spans="26:28" x14ac:dyDescent="0.3">
      <c r="Z56828" s="102"/>
      <c r="AA56828" s="102"/>
      <c r="AB56828" s="102"/>
    </row>
    <row r="56829" spans="26:28" x14ac:dyDescent="0.3">
      <c r="Z56829" s="102"/>
      <c r="AA56829" s="102"/>
      <c r="AB56829" s="102"/>
    </row>
    <row r="56830" spans="26:28" x14ac:dyDescent="0.3">
      <c r="Z56830" s="102"/>
      <c r="AA56830" s="102"/>
      <c r="AB56830" s="102"/>
    </row>
    <row r="56831" spans="26:28" x14ac:dyDescent="0.3">
      <c r="Z56831" s="102"/>
      <c r="AA56831" s="102"/>
      <c r="AB56831" s="102"/>
    </row>
    <row r="56832" spans="26:28" x14ac:dyDescent="0.3">
      <c r="Z56832" s="102"/>
      <c r="AA56832" s="102"/>
      <c r="AB56832" s="102"/>
    </row>
    <row r="56833" spans="26:28" x14ac:dyDescent="0.3">
      <c r="Z56833" s="102"/>
      <c r="AA56833" s="102"/>
      <c r="AB56833" s="102"/>
    </row>
    <row r="56834" spans="26:28" x14ac:dyDescent="0.3">
      <c r="Z56834" s="102"/>
      <c r="AA56834" s="102"/>
      <c r="AB56834" s="102"/>
    </row>
    <row r="56835" spans="26:28" x14ac:dyDescent="0.3">
      <c r="Z56835" s="102"/>
      <c r="AA56835" s="102"/>
      <c r="AB56835" s="102"/>
    </row>
    <row r="56836" spans="26:28" x14ac:dyDescent="0.3">
      <c r="Z56836" s="102"/>
      <c r="AA56836" s="102"/>
      <c r="AB56836" s="102"/>
    </row>
    <row r="56837" spans="26:28" x14ac:dyDescent="0.3">
      <c r="Z56837" s="102"/>
      <c r="AA56837" s="102"/>
      <c r="AB56837" s="102"/>
    </row>
    <row r="56838" spans="26:28" x14ac:dyDescent="0.3">
      <c r="Z56838" s="102"/>
      <c r="AA56838" s="102"/>
      <c r="AB56838" s="102"/>
    </row>
    <row r="56839" spans="26:28" x14ac:dyDescent="0.3">
      <c r="Z56839" s="102"/>
      <c r="AA56839" s="102"/>
      <c r="AB56839" s="102"/>
    </row>
    <row r="56840" spans="26:28" x14ac:dyDescent="0.3">
      <c r="Z56840" s="102"/>
      <c r="AA56840" s="102"/>
      <c r="AB56840" s="102"/>
    </row>
    <row r="56841" spans="26:28" x14ac:dyDescent="0.3">
      <c r="Z56841" s="102"/>
      <c r="AA56841" s="102"/>
      <c r="AB56841" s="102"/>
    </row>
    <row r="56842" spans="26:28" x14ac:dyDescent="0.3">
      <c r="Z56842" s="102"/>
      <c r="AA56842" s="102"/>
      <c r="AB56842" s="102"/>
    </row>
    <row r="56843" spans="26:28" x14ac:dyDescent="0.3">
      <c r="Z56843" s="102"/>
      <c r="AA56843" s="102"/>
      <c r="AB56843" s="102"/>
    </row>
    <row r="56844" spans="26:28" x14ac:dyDescent="0.3">
      <c r="Z56844" s="102"/>
      <c r="AA56844" s="102"/>
      <c r="AB56844" s="102"/>
    </row>
    <row r="56845" spans="26:28" x14ac:dyDescent="0.3">
      <c r="Z56845" s="102"/>
      <c r="AA56845" s="102"/>
      <c r="AB56845" s="102"/>
    </row>
    <row r="56846" spans="26:28" x14ac:dyDescent="0.3">
      <c r="Z56846" s="102"/>
      <c r="AA56846" s="102"/>
      <c r="AB56846" s="102"/>
    </row>
    <row r="56847" spans="26:28" x14ac:dyDescent="0.3">
      <c r="Z56847" s="102"/>
      <c r="AA56847" s="102"/>
      <c r="AB56847" s="102"/>
    </row>
    <row r="56848" spans="26:28" x14ac:dyDescent="0.3">
      <c r="Z56848" s="102"/>
      <c r="AA56848" s="102"/>
      <c r="AB56848" s="102"/>
    </row>
    <row r="56849" spans="26:28" x14ac:dyDescent="0.3">
      <c r="Z56849" s="102"/>
      <c r="AA56849" s="102"/>
      <c r="AB56849" s="102"/>
    </row>
    <row r="56850" spans="26:28" x14ac:dyDescent="0.3">
      <c r="Z56850" s="102"/>
      <c r="AA56850" s="102"/>
      <c r="AB56850" s="102"/>
    </row>
    <row r="56851" spans="26:28" x14ac:dyDescent="0.3">
      <c r="Z56851" s="102"/>
      <c r="AA56851" s="102"/>
      <c r="AB56851" s="102"/>
    </row>
    <row r="56852" spans="26:28" x14ac:dyDescent="0.3">
      <c r="Z56852" s="102"/>
      <c r="AA56852" s="102"/>
      <c r="AB56852" s="102"/>
    </row>
    <row r="56853" spans="26:28" x14ac:dyDescent="0.3">
      <c r="Z56853" s="102"/>
      <c r="AA56853" s="102"/>
      <c r="AB56853" s="102"/>
    </row>
    <row r="56854" spans="26:28" x14ac:dyDescent="0.3">
      <c r="Z56854" s="102"/>
      <c r="AA56854" s="102"/>
      <c r="AB56854" s="102"/>
    </row>
    <row r="56855" spans="26:28" x14ac:dyDescent="0.3">
      <c r="Z56855" s="102"/>
      <c r="AA56855" s="102"/>
      <c r="AB56855" s="102"/>
    </row>
    <row r="56856" spans="26:28" x14ac:dyDescent="0.3">
      <c r="Z56856" s="102"/>
      <c r="AA56856" s="102"/>
      <c r="AB56856" s="102"/>
    </row>
    <row r="56857" spans="26:28" x14ac:dyDescent="0.3">
      <c r="Z56857" s="102"/>
      <c r="AA56857" s="102"/>
      <c r="AB56857" s="102"/>
    </row>
    <row r="56858" spans="26:28" x14ac:dyDescent="0.3">
      <c r="Z56858" s="102"/>
      <c r="AA56858" s="102"/>
      <c r="AB56858" s="102"/>
    </row>
    <row r="56859" spans="26:28" x14ac:dyDescent="0.3">
      <c r="Z56859" s="102"/>
      <c r="AA56859" s="102"/>
      <c r="AB56859" s="102"/>
    </row>
    <row r="56860" spans="26:28" x14ac:dyDescent="0.3">
      <c r="Z56860" s="102"/>
      <c r="AA56860" s="102"/>
      <c r="AB56860" s="102"/>
    </row>
    <row r="56861" spans="26:28" x14ac:dyDescent="0.3">
      <c r="Z56861" s="102"/>
      <c r="AA56861" s="102"/>
      <c r="AB56861" s="102"/>
    </row>
    <row r="56862" spans="26:28" x14ac:dyDescent="0.3">
      <c r="Z56862" s="102"/>
      <c r="AA56862" s="102"/>
      <c r="AB56862" s="102"/>
    </row>
    <row r="56863" spans="26:28" x14ac:dyDescent="0.3">
      <c r="Z56863" s="102"/>
      <c r="AA56863" s="102"/>
      <c r="AB56863" s="102"/>
    </row>
    <row r="56864" spans="26:28" x14ac:dyDescent="0.3">
      <c r="Z56864" s="102"/>
      <c r="AA56864" s="102"/>
      <c r="AB56864" s="102"/>
    </row>
    <row r="56865" spans="26:28" x14ac:dyDescent="0.3">
      <c r="Z56865" s="102"/>
      <c r="AA56865" s="102"/>
      <c r="AB56865" s="102"/>
    </row>
    <row r="56866" spans="26:28" x14ac:dyDescent="0.3">
      <c r="Z56866" s="102"/>
      <c r="AA56866" s="102"/>
      <c r="AB56866" s="102"/>
    </row>
    <row r="56867" spans="26:28" x14ac:dyDescent="0.3">
      <c r="Z56867" s="102"/>
      <c r="AA56867" s="102"/>
      <c r="AB56867" s="102"/>
    </row>
    <row r="56868" spans="26:28" x14ac:dyDescent="0.3">
      <c r="Z56868" s="102"/>
      <c r="AA56868" s="102"/>
      <c r="AB56868" s="102"/>
    </row>
    <row r="56869" spans="26:28" x14ac:dyDescent="0.3">
      <c r="Z56869" s="102"/>
      <c r="AA56869" s="102"/>
      <c r="AB56869" s="102"/>
    </row>
    <row r="56870" spans="26:28" x14ac:dyDescent="0.3">
      <c r="Z56870" s="102"/>
      <c r="AA56870" s="102"/>
      <c r="AB56870" s="102"/>
    </row>
    <row r="56871" spans="26:28" x14ac:dyDescent="0.3">
      <c r="Z56871" s="102"/>
      <c r="AA56871" s="102"/>
      <c r="AB56871" s="102"/>
    </row>
    <row r="56872" spans="26:28" x14ac:dyDescent="0.3">
      <c r="Z56872" s="102"/>
      <c r="AA56872" s="102"/>
      <c r="AB56872" s="102"/>
    </row>
    <row r="56873" spans="26:28" x14ac:dyDescent="0.3">
      <c r="Z56873" s="102"/>
      <c r="AA56873" s="102"/>
      <c r="AB56873" s="102"/>
    </row>
    <row r="56874" spans="26:28" x14ac:dyDescent="0.3">
      <c r="Z56874" s="102"/>
      <c r="AA56874" s="102"/>
      <c r="AB56874" s="102"/>
    </row>
    <row r="56875" spans="26:28" x14ac:dyDescent="0.3">
      <c r="Z56875" s="102"/>
      <c r="AA56875" s="102"/>
      <c r="AB56875" s="102"/>
    </row>
    <row r="56876" spans="26:28" x14ac:dyDescent="0.3">
      <c r="Z56876" s="102"/>
      <c r="AA56876" s="102"/>
      <c r="AB56876" s="102"/>
    </row>
    <row r="56877" spans="26:28" x14ac:dyDescent="0.3">
      <c r="Z56877" s="102"/>
      <c r="AA56877" s="102"/>
      <c r="AB56877" s="102"/>
    </row>
    <row r="56878" spans="26:28" x14ac:dyDescent="0.3">
      <c r="Z56878" s="102"/>
      <c r="AA56878" s="102"/>
      <c r="AB56878" s="102"/>
    </row>
    <row r="56879" spans="26:28" x14ac:dyDescent="0.3">
      <c r="Z56879" s="102"/>
      <c r="AA56879" s="102"/>
      <c r="AB56879" s="102"/>
    </row>
    <row r="56880" spans="26:28" x14ac:dyDescent="0.3">
      <c r="Z56880" s="102"/>
      <c r="AA56880" s="102"/>
      <c r="AB56880" s="102"/>
    </row>
    <row r="56881" spans="26:28" x14ac:dyDescent="0.3">
      <c r="Z56881" s="102"/>
      <c r="AA56881" s="102"/>
      <c r="AB56881" s="102"/>
    </row>
    <row r="56882" spans="26:28" x14ac:dyDescent="0.3">
      <c r="Z56882" s="102"/>
      <c r="AA56882" s="102"/>
      <c r="AB56882" s="102"/>
    </row>
    <row r="56883" spans="26:28" x14ac:dyDescent="0.3">
      <c r="Z56883" s="102"/>
      <c r="AA56883" s="102"/>
      <c r="AB56883" s="102"/>
    </row>
    <row r="56884" spans="26:28" x14ac:dyDescent="0.3">
      <c r="Z56884" s="102"/>
      <c r="AA56884" s="102"/>
      <c r="AB56884" s="102"/>
    </row>
    <row r="56885" spans="26:28" x14ac:dyDescent="0.3">
      <c r="Z56885" s="102"/>
      <c r="AA56885" s="102"/>
      <c r="AB56885" s="102"/>
    </row>
    <row r="56886" spans="26:28" x14ac:dyDescent="0.3">
      <c r="Z56886" s="102"/>
      <c r="AA56886" s="102"/>
      <c r="AB56886" s="102"/>
    </row>
    <row r="56887" spans="26:28" x14ac:dyDescent="0.3">
      <c r="Z56887" s="102"/>
      <c r="AA56887" s="102"/>
      <c r="AB56887" s="102"/>
    </row>
    <row r="56888" spans="26:28" x14ac:dyDescent="0.3">
      <c r="Z56888" s="102"/>
      <c r="AA56888" s="102"/>
      <c r="AB56888" s="102"/>
    </row>
    <row r="56889" spans="26:28" x14ac:dyDescent="0.3">
      <c r="Z56889" s="102"/>
      <c r="AA56889" s="102"/>
      <c r="AB56889" s="102"/>
    </row>
    <row r="56890" spans="26:28" x14ac:dyDescent="0.3">
      <c r="Z56890" s="102"/>
      <c r="AA56890" s="102"/>
      <c r="AB56890" s="102"/>
    </row>
    <row r="56891" spans="26:28" x14ac:dyDescent="0.3">
      <c r="Z56891" s="102"/>
      <c r="AA56891" s="102"/>
      <c r="AB56891" s="102"/>
    </row>
    <row r="56892" spans="26:28" x14ac:dyDescent="0.3">
      <c r="Z56892" s="102"/>
      <c r="AA56892" s="102"/>
      <c r="AB56892" s="102"/>
    </row>
    <row r="56893" spans="26:28" x14ac:dyDescent="0.3">
      <c r="Z56893" s="102"/>
      <c r="AA56893" s="102"/>
      <c r="AB56893" s="102"/>
    </row>
    <row r="56894" spans="26:28" x14ac:dyDescent="0.3">
      <c r="Z56894" s="102"/>
      <c r="AA56894" s="102"/>
      <c r="AB56894" s="102"/>
    </row>
    <row r="56895" spans="26:28" x14ac:dyDescent="0.3">
      <c r="Z56895" s="102"/>
      <c r="AA56895" s="102"/>
      <c r="AB56895" s="102"/>
    </row>
    <row r="56896" spans="26:28" x14ac:dyDescent="0.3">
      <c r="Z56896" s="102"/>
      <c r="AA56896" s="102"/>
      <c r="AB56896" s="102"/>
    </row>
    <row r="56897" spans="26:28" x14ac:dyDescent="0.3">
      <c r="Z56897" s="102"/>
      <c r="AA56897" s="102"/>
      <c r="AB56897" s="102"/>
    </row>
    <row r="56898" spans="26:28" x14ac:dyDescent="0.3">
      <c r="Z56898" s="102"/>
      <c r="AA56898" s="102"/>
      <c r="AB56898" s="102"/>
    </row>
    <row r="56899" spans="26:28" x14ac:dyDescent="0.3">
      <c r="Z56899" s="102"/>
      <c r="AA56899" s="102"/>
      <c r="AB56899" s="102"/>
    </row>
    <row r="56900" spans="26:28" x14ac:dyDescent="0.3">
      <c r="Z56900" s="102"/>
      <c r="AA56900" s="102"/>
      <c r="AB56900" s="102"/>
    </row>
    <row r="56901" spans="26:28" x14ac:dyDescent="0.3">
      <c r="Z56901" s="102"/>
      <c r="AA56901" s="102"/>
      <c r="AB56901" s="102"/>
    </row>
    <row r="56902" spans="26:28" x14ac:dyDescent="0.3">
      <c r="Z56902" s="102"/>
      <c r="AA56902" s="102"/>
      <c r="AB56902" s="102"/>
    </row>
    <row r="56903" spans="26:28" x14ac:dyDescent="0.3">
      <c r="Z56903" s="102"/>
      <c r="AA56903" s="102"/>
      <c r="AB56903" s="102"/>
    </row>
    <row r="56904" spans="26:28" x14ac:dyDescent="0.3">
      <c r="Z56904" s="102"/>
      <c r="AA56904" s="102"/>
      <c r="AB56904" s="102"/>
    </row>
    <row r="56905" spans="26:28" x14ac:dyDescent="0.3">
      <c r="Z56905" s="102"/>
      <c r="AA56905" s="102"/>
      <c r="AB56905" s="102"/>
    </row>
    <row r="56906" spans="26:28" x14ac:dyDescent="0.3">
      <c r="Z56906" s="102"/>
      <c r="AA56906" s="102"/>
      <c r="AB56906" s="102"/>
    </row>
    <row r="56907" spans="26:28" x14ac:dyDescent="0.3">
      <c r="Z56907" s="102"/>
      <c r="AA56907" s="102"/>
      <c r="AB56907" s="102"/>
    </row>
    <row r="56908" spans="26:28" x14ac:dyDescent="0.3">
      <c r="Z56908" s="102"/>
      <c r="AA56908" s="102"/>
      <c r="AB56908" s="102"/>
    </row>
    <row r="56909" spans="26:28" x14ac:dyDescent="0.3">
      <c r="Z56909" s="102"/>
      <c r="AA56909" s="102"/>
      <c r="AB56909" s="102"/>
    </row>
    <row r="56910" spans="26:28" x14ac:dyDescent="0.3">
      <c r="Z56910" s="102"/>
      <c r="AA56910" s="102"/>
      <c r="AB56910" s="102"/>
    </row>
    <row r="56911" spans="26:28" x14ac:dyDescent="0.3">
      <c r="Z56911" s="102"/>
      <c r="AA56911" s="102"/>
      <c r="AB56911" s="102"/>
    </row>
    <row r="56912" spans="26:28" x14ac:dyDescent="0.3">
      <c r="Z56912" s="102"/>
      <c r="AA56912" s="102"/>
      <c r="AB56912" s="102"/>
    </row>
    <row r="56913" spans="26:28" x14ac:dyDescent="0.3">
      <c r="Z56913" s="102"/>
      <c r="AA56913" s="102"/>
      <c r="AB56913" s="102"/>
    </row>
    <row r="56914" spans="26:28" x14ac:dyDescent="0.3">
      <c r="Z56914" s="102"/>
      <c r="AA56914" s="102"/>
      <c r="AB56914" s="102"/>
    </row>
    <row r="56915" spans="26:28" x14ac:dyDescent="0.3">
      <c r="Z56915" s="102"/>
      <c r="AA56915" s="102"/>
      <c r="AB56915" s="102"/>
    </row>
    <row r="56916" spans="26:28" x14ac:dyDescent="0.3">
      <c r="Z56916" s="102"/>
      <c r="AA56916" s="102"/>
      <c r="AB56916" s="102"/>
    </row>
    <row r="56917" spans="26:28" x14ac:dyDescent="0.3">
      <c r="Z56917" s="102"/>
      <c r="AA56917" s="102"/>
      <c r="AB56917" s="102"/>
    </row>
    <row r="56918" spans="26:28" x14ac:dyDescent="0.3">
      <c r="Z56918" s="102"/>
      <c r="AA56918" s="102"/>
      <c r="AB56918" s="102"/>
    </row>
    <row r="56919" spans="26:28" x14ac:dyDescent="0.3">
      <c r="Z56919" s="102"/>
      <c r="AA56919" s="102"/>
      <c r="AB56919" s="102"/>
    </row>
    <row r="56920" spans="26:28" x14ac:dyDescent="0.3">
      <c r="Z56920" s="102"/>
      <c r="AA56920" s="102"/>
      <c r="AB56920" s="102"/>
    </row>
    <row r="56921" spans="26:28" x14ac:dyDescent="0.3">
      <c r="Z56921" s="102"/>
      <c r="AA56921" s="102"/>
      <c r="AB56921" s="102"/>
    </row>
    <row r="56922" spans="26:28" x14ac:dyDescent="0.3">
      <c r="Z56922" s="102"/>
      <c r="AA56922" s="102"/>
      <c r="AB56922" s="102"/>
    </row>
    <row r="56923" spans="26:28" x14ac:dyDescent="0.3">
      <c r="Z56923" s="102"/>
      <c r="AA56923" s="102"/>
      <c r="AB56923" s="102"/>
    </row>
    <row r="56924" spans="26:28" x14ac:dyDescent="0.3">
      <c r="Z56924" s="102"/>
      <c r="AA56924" s="102"/>
      <c r="AB56924" s="102"/>
    </row>
    <row r="56925" spans="26:28" x14ac:dyDescent="0.3">
      <c r="Z56925" s="102"/>
      <c r="AA56925" s="102"/>
      <c r="AB56925" s="102"/>
    </row>
    <row r="56926" spans="26:28" x14ac:dyDescent="0.3">
      <c r="Z56926" s="102"/>
      <c r="AA56926" s="102"/>
      <c r="AB56926" s="102"/>
    </row>
    <row r="56927" spans="26:28" x14ac:dyDescent="0.3">
      <c r="Z56927" s="102"/>
      <c r="AA56927" s="102"/>
      <c r="AB56927" s="102"/>
    </row>
    <row r="56928" spans="26:28" x14ac:dyDescent="0.3">
      <c r="Z56928" s="102"/>
      <c r="AA56928" s="102"/>
      <c r="AB56928" s="102"/>
    </row>
    <row r="56929" spans="26:28" x14ac:dyDescent="0.3">
      <c r="Z56929" s="102"/>
      <c r="AA56929" s="102"/>
      <c r="AB56929" s="102"/>
    </row>
    <row r="56930" spans="26:28" x14ac:dyDescent="0.3">
      <c r="Z56930" s="102"/>
      <c r="AA56930" s="102"/>
      <c r="AB56930" s="102"/>
    </row>
    <row r="56931" spans="26:28" x14ac:dyDescent="0.3">
      <c r="Z56931" s="102"/>
      <c r="AA56931" s="102"/>
      <c r="AB56931" s="102"/>
    </row>
    <row r="56932" spans="26:28" x14ac:dyDescent="0.3">
      <c r="Z56932" s="102"/>
      <c r="AA56932" s="102"/>
      <c r="AB56932" s="102"/>
    </row>
    <row r="56933" spans="26:28" x14ac:dyDescent="0.3">
      <c r="Z56933" s="102"/>
      <c r="AA56933" s="102"/>
      <c r="AB56933" s="102"/>
    </row>
    <row r="56934" spans="26:28" x14ac:dyDescent="0.3">
      <c r="Z56934" s="102"/>
      <c r="AA56934" s="102"/>
      <c r="AB56934" s="102"/>
    </row>
    <row r="56935" spans="26:28" x14ac:dyDescent="0.3">
      <c r="Z56935" s="102"/>
      <c r="AA56935" s="102"/>
      <c r="AB56935" s="102"/>
    </row>
    <row r="56936" spans="26:28" x14ac:dyDescent="0.3">
      <c r="Z56936" s="102"/>
      <c r="AA56936" s="102"/>
      <c r="AB56936" s="102"/>
    </row>
    <row r="56937" spans="26:28" x14ac:dyDescent="0.3">
      <c r="Z56937" s="102"/>
      <c r="AA56937" s="102"/>
      <c r="AB56937" s="102"/>
    </row>
    <row r="56938" spans="26:28" x14ac:dyDescent="0.3">
      <c r="Z56938" s="102"/>
      <c r="AA56938" s="102"/>
      <c r="AB56938" s="102"/>
    </row>
    <row r="56939" spans="26:28" x14ac:dyDescent="0.3">
      <c r="Z56939" s="102"/>
      <c r="AA56939" s="102"/>
      <c r="AB56939" s="102"/>
    </row>
    <row r="56940" spans="26:28" x14ac:dyDescent="0.3">
      <c r="Z56940" s="102"/>
      <c r="AA56940" s="102"/>
      <c r="AB56940" s="102"/>
    </row>
    <row r="56941" spans="26:28" x14ac:dyDescent="0.3">
      <c r="Z56941" s="102"/>
      <c r="AA56941" s="102"/>
      <c r="AB56941" s="102"/>
    </row>
    <row r="56942" spans="26:28" x14ac:dyDescent="0.3">
      <c r="Z56942" s="102"/>
      <c r="AA56942" s="102"/>
      <c r="AB56942" s="102"/>
    </row>
    <row r="56943" spans="26:28" x14ac:dyDescent="0.3">
      <c r="Z56943" s="102"/>
      <c r="AA56943" s="102"/>
      <c r="AB56943" s="102"/>
    </row>
    <row r="56944" spans="26:28" x14ac:dyDescent="0.3">
      <c r="Z56944" s="102"/>
      <c r="AA56944" s="102"/>
      <c r="AB56944" s="102"/>
    </row>
    <row r="56945" spans="26:28" x14ac:dyDescent="0.3">
      <c r="Z56945" s="102"/>
      <c r="AA56945" s="102"/>
      <c r="AB56945" s="102"/>
    </row>
    <row r="56946" spans="26:28" x14ac:dyDescent="0.3">
      <c r="Z56946" s="102"/>
      <c r="AA56946" s="102"/>
      <c r="AB56946" s="102"/>
    </row>
    <row r="56947" spans="26:28" x14ac:dyDescent="0.3">
      <c r="Z56947" s="102"/>
      <c r="AA56947" s="102"/>
      <c r="AB56947" s="102"/>
    </row>
    <row r="56948" spans="26:28" x14ac:dyDescent="0.3">
      <c r="Z56948" s="102"/>
      <c r="AA56948" s="102"/>
      <c r="AB56948" s="102"/>
    </row>
    <row r="56949" spans="26:28" x14ac:dyDescent="0.3">
      <c r="Z56949" s="102"/>
      <c r="AA56949" s="102"/>
      <c r="AB56949" s="102"/>
    </row>
    <row r="56950" spans="26:28" x14ac:dyDescent="0.3">
      <c r="Z56950" s="102"/>
      <c r="AA56950" s="102"/>
      <c r="AB56950" s="102"/>
    </row>
    <row r="56951" spans="26:28" x14ac:dyDescent="0.3">
      <c r="Z56951" s="102"/>
      <c r="AA56951" s="102"/>
      <c r="AB56951" s="102"/>
    </row>
    <row r="56952" spans="26:28" x14ac:dyDescent="0.3">
      <c r="Z56952" s="102"/>
      <c r="AA56952" s="102"/>
      <c r="AB56952" s="102"/>
    </row>
    <row r="56953" spans="26:28" x14ac:dyDescent="0.3">
      <c r="Z56953" s="102"/>
      <c r="AA56953" s="102"/>
      <c r="AB56953" s="102"/>
    </row>
    <row r="56954" spans="26:28" x14ac:dyDescent="0.3">
      <c r="Z56954" s="102"/>
      <c r="AA56954" s="102"/>
      <c r="AB56954" s="102"/>
    </row>
    <row r="56955" spans="26:28" x14ac:dyDescent="0.3">
      <c r="Z56955" s="102"/>
      <c r="AA56955" s="102"/>
      <c r="AB56955" s="102"/>
    </row>
    <row r="56956" spans="26:28" x14ac:dyDescent="0.3">
      <c r="Z56956" s="102"/>
      <c r="AA56956" s="102"/>
      <c r="AB56956" s="102"/>
    </row>
    <row r="56957" spans="26:28" x14ac:dyDescent="0.3">
      <c r="Z56957" s="102"/>
      <c r="AA56957" s="102"/>
      <c r="AB56957" s="102"/>
    </row>
    <row r="56958" spans="26:28" x14ac:dyDescent="0.3">
      <c r="Z56958" s="102"/>
      <c r="AA56958" s="102"/>
      <c r="AB56958" s="102"/>
    </row>
    <row r="56959" spans="26:28" x14ac:dyDescent="0.3">
      <c r="Z56959" s="102"/>
      <c r="AA56959" s="102"/>
      <c r="AB56959" s="102"/>
    </row>
    <row r="56960" spans="26:28" x14ac:dyDescent="0.3">
      <c r="Z56960" s="102"/>
      <c r="AA56960" s="102"/>
      <c r="AB56960" s="102"/>
    </row>
    <row r="56961" spans="26:28" x14ac:dyDescent="0.3">
      <c r="Z56961" s="102"/>
      <c r="AA56961" s="102"/>
      <c r="AB56961" s="102"/>
    </row>
    <row r="56962" spans="26:28" x14ac:dyDescent="0.3">
      <c r="Z56962" s="102"/>
      <c r="AA56962" s="102"/>
      <c r="AB56962" s="102"/>
    </row>
    <row r="56963" spans="26:28" x14ac:dyDescent="0.3">
      <c r="Z56963" s="102"/>
      <c r="AA56963" s="102"/>
      <c r="AB56963" s="102"/>
    </row>
    <row r="56964" spans="26:28" x14ac:dyDescent="0.3">
      <c r="Z56964" s="102"/>
      <c r="AA56964" s="102"/>
      <c r="AB56964" s="102"/>
    </row>
    <row r="56965" spans="26:28" x14ac:dyDescent="0.3">
      <c r="Z56965" s="102"/>
      <c r="AA56965" s="102"/>
      <c r="AB56965" s="102"/>
    </row>
    <row r="56966" spans="26:28" x14ac:dyDescent="0.3">
      <c r="Z56966" s="102"/>
      <c r="AA56966" s="102"/>
      <c r="AB56966" s="102"/>
    </row>
    <row r="56967" spans="26:28" x14ac:dyDescent="0.3">
      <c r="Z56967" s="102"/>
      <c r="AA56967" s="102"/>
      <c r="AB56967" s="102"/>
    </row>
    <row r="56968" spans="26:28" x14ac:dyDescent="0.3">
      <c r="Z56968" s="102"/>
      <c r="AA56968" s="102"/>
      <c r="AB56968" s="102"/>
    </row>
    <row r="56969" spans="26:28" x14ac:dyDescent="0.3">
      <c r="Z56969" s="102"/>
      <c r="AA56969" s="102"/>
      <c r="AB56969" s="102"/>
    </row>
    <row r="56970" spans="26:28" x14ac:dyDescent="0.3">
      <c r="Z56970" s="102"/>
      <c r="AA56970" s="102"/>
      <c r="AB56970" s="102"/>
    </row>
    <row r="56971" spans="26:28" x14ac:dyDescent="0.3">
      <c r="Z56971" s="102"/>
      <c r="AA56971" s="102"/>
      <c r="AB56971" s="102"/>
    </row>
    <row r="56972" spans="26:28" x14ac:dyDescent="0.3">
      <c r="Z56972" s="102"/>
      <c r="AA56972" s="102"/>
      <c r="AB56972" s="102"/>
    </row>
    <row r="56973" spans="26:28" x14ac:dyDescent="0.3">
      <c r="Z56973" s="102"/>
      <c r="AA56973" s="102"/>
      <c r="AB56973" s="102"/>
    </row>
    <row r="56974" spans="26:28" x14ac:dyDescent="0.3">
      <c r="Z56974" s="102"/>
      <c r="AA56974" s="102"/>
      <c r="AB56974" s="102"/>
    </row>
    <row r="56975" spans="26:28" x14ac:dyDescent="0.3">
      <c r="Z56975" s="102"/>
      <c r="AA56975" s="102"/>
      <c r="AB56975" s="102"/>
    </row>
    <row r="56976" spans="26:28" x14ac:dyDescent="0.3">
      <c r="Z56976" s="102"/>
      <c r="AA56976" s="102"/>
      <c r="AB56976" s="102"/>
    </row>
    <row r="56977" spans="26:28" x14ac:dyDescent="0.3">
      <c r="Z56977" s="102"/>
      <c r="AA56977" s="102"/>
      <c r="AB56977" s="102"/>
    </row>
    <row r="56978" spans="26:28" x14ac:dyDescent="0.3">
      <c r="Z56978" s="102"/>
      <c r="AA56978" s="102"/>
      <c r="AB56978" s="102"/>
    </row>
    <row r="56979" spans="26:28" x14ac:dyDescent="0.3">
      <c r="Z56979" s="102"/>
      <c r="AA56979" s="102"/>
      <c r="AB56979" s="102"/>
    </row>
    <row r="56980" spans="26:28" x14ac:dyDescent="0.3">
      <c r="Z56980" s="102"/>
      <c r="AA56980" s="102"/>
      <c r="AB56980" s="102"/>
    </row>
    <row r="56981" spans="26:28" x14ac:dyDescent="0.3">
      <c r="Z56981" s="102"/>
      <c r="AA56981" s="102"/>
      <c r="AB56981" s="102"/>
    </row>
    <row r="56982" spans="26:28" x14ac:dyDescent="0.3">
      <c r="Z56982" s="102"/>
      <c r="AA56982" s="102"/>
      <c r="AB56982" s="102"/>
    </row>
    <row r="56983" spans="26:28" x14ac:dyDescent="0.3">
      <c r="Z56983" s="102"/>
      <c r="AA56983" s="102"/>
      <c r="AB56983" s="102"/>
    </row>
    <row r="56984" spans="26:28" x14ac:dyDescent="0.3">
      <c r="Z56984" s="102"/>
      <c r="AA56984" s="102"/>
      <c r="AB56984" s="102"/>
    </row>
    <row r="56985" spans="26:28" x14ac:dyDescent="0.3">
      <c r="Z56985" s="102"/>
      <c r="AA56985" s="102"/>
      <c r="AB56985" s="102"/>
    </row>
    <row r="56986" spans="26:28" x14ac:dyDescent="0.3">
      <c r="Z56986" s="102"/>
      <c r="AA56986" s="102"/>
      <c r="AB56986" s="102"/>
    </row>
    <row r="56987" spans="26:28" x14ac:dyDescent="0.3">
      <c r="Z56987" s="102"/>
      <c r="AA56987" s="102"/>
      <c r="AB56987" s="102"/>
    </row>
    <row r="56988" spans="26:28" x14ac:dyDescent="0.3">
      <c r="Z56988" s="102"/>
      <c r="AA56988" s="102"/>
      <c r="AB56988" s="102"/>
    </row>
    <row r="56989" spans="26:28" x14ac:dyDescent="0.3">
      <c r="Z56989" s="102"/>
      <c r="AA56989" s="102"/>
      <c r="AB56989" s="102"/>
    </row>
    <row r="56990" spans="26:28" x14ac:dyDescent="0.3">
      <c r="Z56990" s="102"/>
      <c r="AA56990" s="102"/>
      <c r="AB56990" s="102"/>
    </row>
    <row r="56991" spans="26:28" x14ac:dyDescent="0.3">
      <c r="Z56991" s="102"/>
      <c r="AA56991" s="102"/>
      <c r="AB56991" s="102"/>
    </row>
    <row r="56992" spans="26:28" x14ac:dyDescent="0.3">
      <c r="Z56992" s="102"/>
      <c r="AA56992" s="102"/>
      <c r="AB56992" s="102"/>
    </row>
    <row r="56993" spans="26:28" x14ac:dyDescent="0.3">
      <c r="Z56993" s="102"/>
      <c r="AA56993" s="102"/>
      <c r="AB56993" s="102"/>
    </row>
    <row r="56994" spans="26:28" x14ac:dyDescent="0.3">
      <c r="Z56994" s="102"/>
      <c r="AA56994" s="102"/>
      <c r="AB56994" s="102"/>
    </row>
    <row r="56995" spans="26:28" x14ac:dyDescent="0.3">
      <c r="Z56995" s="102"/>
      <c r="AA56995" s="102"/>
      <c r="AB56995" s="102"/>
    </row>
    <row r="56996" spans="26:28" x14ac:dyDescent="0.3">
      <c r="Z56996" s="102"/>
      <c r="AA56996" s="102"/>
      <c r="AB56996" s="102"/>
    </row>
    <row r="56997" spans="26:28" x14ac:dyDescent="0.3">
      <c r="Z56997" s="102"/>
      <c r="AA56997" s="102"/>
      <c r="AB56997" s="102"/>
    </row>
    <row r="56998" spans="26:28" x14ac:dyDescent="0.3">
      <c r="Z56998" s="102"/>
      <c r="AA56998" s="102"/>
      <c r="AB56998" s="102"/>
    </row>
    <row r="56999" spans="26:28" x14ac:dyDescent="0.3">
      <c r="Z56999" s="102"/>
      <c r="AA56999" s="102"/>
      <c r="AB56999" s="102"/>
    </row>
    <row r="57000" spans="26:28" x14ac:dyDescent="0.3">
      <c r="Z57000" s="102"/>
      <c r="AA57000" s="102"/>
      <c r="AB57000" s="102"/>
    </row>
    <row r="57001" spans="26:28" x14ac:dyDescent="0.3">
      <c r="Z57001" s="102"/>
      <c r="AA57001" s="102"/>
      <c r="AB57001" s="102"/>
    </row>
    <row r="57002" spans="26:28" x14ac:dyDescent="0.3">
      <c r="Z57002" s="102"/>
      <c r="AA57002" s="102"/>
      <c r="AB57002" s="102"/>
    </row>
    <row r="57003" spans="26:28" x14ac:dyDescent="0.3">
      <c r="Z57003" s="102"/>
      <c r="AA57003" s="102"/>
      <c r="AB57003" s="102"/>
    </row>
    <row r="57004" spans="26:28" x14ac:dyDescent="0.3">
      <c r="Z57004" s="102"/>
      <c r="AA57004" s="102"/>
      <c r="AB57004" s="102"/>
    </row>
    <row r="57005" spans="26:28" x14ac:dyDescent="0.3">
      <c r="Z57005" s="102"/>
      <c r="AA57005" s="102"/>
      <c r="AB57005" s="102"/>
    </row>
    <row r="57006" spans="26:28" x14ac:dyDescent="0.3">
      <c r="Z57006" s="102"/>
      <c r="AA57006" s="102"/>
      <c r="AB57006" s="102"/>
    </row>
    <row r="57007" spans="26:28" x14ac:dyDescent="0.3">
      <c r="Z57007" s="102"/>
      <c r="AA57007" s="102"/>
      <c r="AB57007" s="102"/>
    </row>
    <row r="57008" spans="26:28" x14ac:dyDescent="0.3">
      <c r="Z57008" s="102"/>
      <c r="AA57008" s="102"/>
      <c r="AB57008" s="102"/>
    </row>
    <row r="57009" spans="26:28" x14ac:dyDescent="0.3">
      <c r="Z57009" s="102"/>
      <c r="AA57009" s="102"/>
      <c r="AB57009" s="102"/>
    </row>
    <row r="57010" spans="26:28" x14ac:dyDescent="0.3">
      <c r="Z57010" s="102"/>
      <c r="AA57010" s="102"/>
      <c r="AB57010" s="102"/>
    </row>
    <row r="57011" spans="26:28" x14ac:dyDescent="0.3">
      <c r="Z57011" s="102"/>
      <c r="AA57011" s="102"/>
      <c r="AB57011" s="102"/>
    </row>
    <row r="57012" spans="26:28" x14ac:dyDescent="0.3">
      <c r="Z57012" s="102"/>
      <c r="AA57012" s="102"/>
      <c r="AB57012" s="102"/>
    </row>
    <row r="57013" spans="26:28" x14ac:dyDescent="0.3">
      <c r="Z57013" s="102"/>
      <c r="AA57013" s="102"/>
      <c r="AB57013" s="102"/>
    </row>
    <row r="57014" spans="26:28" x14ac:dyDescent="0.3">
      <c r="Z57014" s="102"/>
      <c r="AA57014" s="102"/>
      <c r="AB57014" s="102"/>
    </row>
    <row r="57015" spans="26:28" x14ac:dyDescent="0.3">
      <c r="Z57015" s="102"/>
      <c r="AA57015" s="102"/>
      <c r="AB57015" s="102"/>
    </row>
    <row r="57016" spans="26:28" x14ac:dyDescent="0.3">
      <c r="Z57016" s="102"/>
      <c r="AA57016" s="102"/>
      <c r="AB57016" s="102"/>
    </row>
    <row r="57017" spans="26:28" x14ac:dyDescent="0.3">
      <c r="Z57017" s="102"/>
      <c r="AA57017" s="102"/>
      <c r="AB57017" s="102"/>
    </row>
    <row r="57018" spans="26:28" x14ac:dyDescent="0.3">
      <c r="Z57018" s="102"/>
      <c r="AA57018" s="102"/>
      <c r="AB57018" s="102"/>
    </row>
    <row r="57019" spans="26:28" x14ac:dyDescent="0.3">
      <c r="Z57019" s="102"/>
      <c r="AA57019" s="102"/>
      <c r="AB57019" s="102"/>
    </row>
    <row r="57020" spans="26:28" x14ac:dyDescent="0.3">
      <c r="Z57020" s="102"/>
      <c r="AA57020" s="102"/>
      <c r="AB57020" s="102"/>
    </row>
    <row r="57021" spans="26:28" x14ac:dyDescent="0.3">
      <c r="Z57021" s="102"/>
      <c r="AA57021" s="102"/>
      <c r="AB57021" s="102"/>
    </row>
    <row r="57022" spans="26:28" x14ac:dyDescent="0.3">
      <c r="Z57022" s="102"/>
      <c r="AA57022" s="102"/>
      <c r="AB57022" s="102"/>
    </row>
    <row r="57023" spans="26:28" x14ac:dyDescent="0.3">
      <c r="Z57023" s="102"/>
      <c r="AA57023" s="102"/>
      <c r="AB57023" s="102"/>
    </row>
    <row r="57024" spans="26:28" x14ac:dyDescent="0.3">
      <c r="Z57024" s="102"/>
      <c r="AA57024" s="102"/>
      <c r="AB57024" s="102"/>
    </row>
    <row r="57025" spans="26:28" x14ac:dyDescent="0.3">
      <c r="Z57025" s="102"/>
      <c r="AA57025" s="102"/>
      <c r="AB57025" s="102"/>
    </row>
    <row r="57026" spans="26:28" x14ac:dyDescent="0.3">
      <c r="Z57026" s="102"/>
      <c r="AA57026" s="102"/>
      <c r="AB57026" s="102"/>
    </row>
    <row r="57027" spans="26:28" x14ac:dyDescent="0.3">
      <c r="Z57027" s="102"/>
      <c r="AA57027" s="102"/>
      <c r="AB57027" s="102"/>
    </row>
    <row r="57028" spans="26:28" x14ac:dyDescent="0.3">
      <c r="Z57028" s="102"/>
      <c r="AA57028" s="102"/>
      <c r="AB57028" s="102"/>
    </row>
    <row r="57029" spans="26:28" x14ac:dyDescent="0.3">
      <c r="Z57029" s="102"/>
      <c r="AA57029" s="102"/>
      <c r="AB57029" s="102"/>
    </row>
    <row r="57030" spans="26:28" x14ac:dyDescent="0.3">
      <c r="Z57030" s="102"/>
      <c r="AA57030" s="102"/>
      <c r="AB57030" s="102"/>
    </row>
    <row r="57031" spans="26:28" x14ac:dyDescent="0.3">
      <c r="Z57031" s="102"/>
      <c r="AA57031" s="102"/>
      <c r="AB57031" s="102"/>
    </row>
    <row r="57032" spans="26:28" x14ac:dyDescent="0.3">
      <c r="Z57032" s="102"/>
      <c r="AA57032" s="102"/>
      <c r="AB57032" s="102"/>
    </row>
    <row r="57033" spans="26:28" x14ac:dyDescent="0.3">
      <c r="Z57033" s="102"/>
      <c r="AA57033" s="102"/>
      <c r="AB57033" s="102"/>
    </row>
    <row r="57034" spans="26:28" x14ac:dyDescent="0.3">
      <c r="Z57034" s="102"/>
      <c r="AA57034" s="102"/>
      <c r="AB57034" s="102"/>
    </row>
    <row r="57035" spans="26:28" x14ac:dyDescent="0.3">
      <c r="Z57035" s="102"/>
      <c r="AA57035" s="102"/>
      <c r="AB57035" s="102"/>
    </row>
    <row r="57036" spans="26:28" x14ac:dyDescent="0.3">
      <c r="Z57036" s="102"/>
      <c r="AA57036" s="102"/>
      <c r="AB57036" s="102"/>
    </row>
    <row r="57037" spans="26:28" x14ac:dyDescent="0.3">
      <c r="Z57037" s="102"/>
      <c r="AA57037" s="102"/>
      <c r="AB57037" s="102"/>
    </row>
    <row r="57038" spans="26:28" x14ac:dyDescent="0.3">
      <c r="Z57038" s="102"/>
      <c r="AA57038" s="102"/>
      <c r="AB57038" s="102"/>
    </row>
    <row r="57039" spans="26:28" x14ac:dyDescent="0.3">
      <c r="Z57039" s="102"/>
      <c r="AA57039" s="102"/>
      <c r="AB57039" s="102"/>
    </row>
    <row r="57040" spans="26:28" x14ac:dyDescent="0.3">
      <c r="Z57040" s="102"/>
      <c r="AA57040" s="102"/>
      <c r="AB57040" s="102"/>
    </row>
    <row r="57041" spans="26:28" x14ac:dyDescent="0.3">
      <c r="Z57041" s="102"/>
      <c r="AA57041" s="102"/>
      <c r="AB57041" s="102"/>
    </row>
    <row r="57042" spans="26:28" x14ac:dyDescent="0.3">
      <c r="Z57042" s="102"/>
      <c r="AA57042" s="102"/>
      <c r="AB57042" s="102"/>
    </row>
    <row r="57043" spans="26:28" x14ac:dyDescent="0.3">
      <c r="Z57043" s="102"/>
      <c r="AA57043" s="102"/>
      <c r="AB57043" s="102"/>
    </row>
    <row r="57044" spans="26:28" x14ac:dyDescent="0.3">
      <c r="Z57044" s="102"/>
      <c r="AA57044" s="102"/>
      <c r="AB57044" s="102"/>
    </row>
    <row r="57045" spans="26:28" x14ac:dyDescent="0.3">
      <c r="Z57045" s="102"/>
      <c r="AA57045" s="102"/>
      <c r="AB57045" s="102"/>
    </row>
    <row r="57046" spans="26:28" x14ac:dyDescent="0.3">
      <c r="Z57046" s="102"/>
      <c r="AA57046" s="102"/>
      <c r="AB57046" s="102"/>
    </row>
    <row r="57047" spans="26:28" x14ac:dyDescent="0.3">
      <c r="Z57047" s="102"/>
      <c r="AA57047" s="102"/>
      <c r="AB57047" s="102"/>
    </row>
    <row r="57048" spans="26:28" x14ac:dyDescent="0.3">
      <c r="Z57048" s="102"/>
      <c r="AA57048" s="102"/>
      <c r="AB57048" s="102"/>
    </row>
    <row r="57049" spans="26:28" x14ac:dyDescent="0.3">
      <c r="Z57049" s="102"/>
      <c r="AA57049" s="102"/>
      <c r="AB57049" s="102"/>
    </row>
    <row r="57050" spans="26:28" x14ac:dyDescent="0.3">
      <c r="Z57050" s="102"/>
      <c r="AA57050" s="102"/>
      <c r="AB57050" s="102"/>
    </row>
    <row r="57051" spans="26:28" x14ac:dyDescent="0.3">
      <c r="Z57051" s="102"/>
      <c r="AA57051" s="102"/>
      <c r="AB57051" s="102"/>
    </row>
    <row r="57052" spans="26:28" x14ac:dyDescent="0.3">
      <c r="Z57052" s="102"/>
      <c r="AA57052" s="102"/>
      <c r="AB57052" s="102"/>
    </row>
    <row r="57053" spans="26:28" x14ac:dyDescent="0.3">
      <c r="Z57053" s="102"/>
      <c r="AA57053" s="102"/>
      <c r="AB57053" s="102"/>
    </row>
    <row r="57054" spans="26:28" x14ac:dyDescent="0.3">
      <c r="Z57054" s="102"/>
      <c r="AA57054" s="102"/>
      <c r="AB57054" s="102"/>
    </row>
    <row r="57055" spans="26:28" x14ac:dyDescent="0.3">
      <c r="Z57055" s="102"/>
      <c r="AA57055" s="102"/>
      <c r="AB57055" s="102"/>
    </row>
    <row r="57056" spans="26:28" x14ac:dyDescent="0.3">
      <c r="Z57056" s="102"/>
      <c r="AA57056" s="102"/>
      <c r="AB57056" s="102"/>
    </row>
    <row r="57057" spans="26:28" x14ac:dyDescent="0.3">
      <c r="Z57057" s="102"/>
      <c r="AA57057" s="102"/>
      <c r="AB57057" s="102"/>
    </row>
    <row r="57058" spans="26:28" x14ac:dyDescent="0.3">
      <c r="Z57058" s="102"/>
      <c r="AA57058" s="102"/>
      <c r="AB57058" s="102"/>
    </row>
    <row r="57059" spans="26:28" x14ac:dyDescent="0.3">
      <c r="Z57059" s="102"/>
      <c r="AA57059" s="102"/>
      <c r="AB57059" s="102"/>
    </row>
    <row r="57060" spans="26:28" x14ac:dyDescent="0.3">
      <c r="Z57060" s="102"/>
      <c r="AA57060" s="102"/>
      <c r="AB57060" s="102"/>
    </row>
    <row r="57061" spans="26:28" x14ac:dyDescent="0.3">
      <c r="Z57061" s="102"/>
      <c r="AA57061" s="102"/>
      <c r="AB57061" s="102"/>
    </row>
    <row r="57062" spans="26:28" x14ac:dyDescent="0.3">
      <c r="Z57062" s="102"/>
      <c r="AA57062" s="102"/>
      <c r="AB57062" s="102"/>
    </row>
    <row r="57063" spans="26:28" x14ac:dyDescent="0.3">
      <c r="Z57063" s="102"/>
      <c r="AA57063" s="102"/>
      <c r="AB57063" s="102"/>
    </row>
    <row r="57064" spans="26:28" x14ac:dyDescent="0.3">
      <c r="Z57064" s="102"/>
      <c r="AA57064" s="102"/>
      <c r="AB57064" s="102"/>
    </row>
    <row r="57065" spans="26:28" x14ac:dyDescent="0.3">
      <c r="Z57065" s="102"/>
      <c r="AA57065" s="102"/>
      <c r="AB57065" s="102"/>
    </row>
    <row r="57066" spans="26:28" x14ac:dyDescent="0.3">
      <c r="Z57066" s="102"/>
      <c r="AA57066" s="102"/>
      <c r="AB57066" s="102"/>
    </row>
    <row r="57067" spans="26:28" x14ac:dyDescent="0.3">
      <c r="Z57067" s="102"/>
      <c r="AA57067" s="102"/>
      <c r="AB57067" s="102"/>
    </row>
    <row r="57068" spans="26:28" x14ac:dyDescent="0.3">
      <c r="Z57068" s="102"/>
      <c r="AA57068" s="102"/>
      <c r="AB57068" s="102"/>
    </row>
    <row r="57069" spans="26:28" x14ac:dyDescent="0.3">
      <c r="Z57069" s="102"/>
      <c r="AA57069" s="102"/>
      <c r="AB57069" s="102"/>
    </row>
    <row r="57070" spans="26:28" x14ac:dyDescent="0.3">
      <c r="Z57070" s="102"/>
      <c r="AA57070" s="102"/>
      <c r="AB57070" s="102"/>
    </row>
    <row r="57071" spans="26:28" x14ac:dyDescent="0.3">
      <c r="Z57071" s="102"/>
      <c r="AA57071" s="102"/>
      <c r="AB57071" s="102"/>
    </row>
    <row r="57072" spans="26:28" x14ac:dyDescent="0.3">
      <c r="Z57072" s="102"/>
      <c r="AA57072" s="102"/>
      <c r="AB57072" s="102"/>
    </row>
    <row r="57073" spans="26:28" x14ac:dyDescent="0.3">
      <c r="Z57073" s="102"/>
      <c r="AA57073" s="102"/>
      <c r="AB57073" s="102"/>
    </row>
    <row r="57074" spans="26:28" x14ac:dyDescent="0.3">
      <c r="Z57074" s="102"/>
      <c r="AA57074" s="102"/>
      <c r="AB57074" s="102"/>
    </row>
    <row r="57075" spans="26:28" x14ac:dyDescent="0.3">
      <c r="Z57075" s="102"/>
      <c r="AA57075" s="102"/>
      <c r="AB57075" s="102"/>
    </row>
    <row r="57076" spans="26:28" x14ac:dyDescent="0.3">
      <c r="Z57076" s="102"/>
      <c r="AA57076" s="102"/>
      <c r="AB57076" s="102"/>
    </row>
    <row r="57077" spans="26:28" x14ac:dyDescent="0.3">
      <c r="Z57077" s="102"/>
      <c r="AA57077" s="102"/>
      <c r="AB57077" s="102"/>
    </row>
    <row r="57078" spans="26:28" x14ac:dyDescent="0.3">
      <c r="Z57078" s="102"/>
      <c r="AA57078" s="102"/>
      <c r="AB57078" s="102"/>
    </row>
    <row r="57079" spans="26:28" x14ac:dyDescent="0.3">
      <c r="Z57079" s="102"/>
      <c r="AA57079" s="102"/>
      <c r="AB57079" s="102"/>
    </row>
    <row r="57080" spans="26:28" x14ac:dyDescent="0.3">
      <c r="Z57080" s="102"/>
      <c r="AA57080" s="102"/>
      <c r="AB57080" s="102"/>
    </row>
    <row r="57081" spans="26:28" x14ac:dyDescent="0.3">
      <c r="Z57081" s="102"/>
      <c r="AA57081" s="102"/>
      <c r="AB57081" s="102"/>
    </row>
    <row r="57082" spans="26:28" x14ac:dyDescent="0.3">
      <c r="Z57082" s="102"/>
      <c r="AA57082" s="102"/>
      <c r="AB57082" s="102"/>
    </row>
    <row r="57083" spans="26:28" x14ac:dyDescent="0.3">
      <c r="Z57083" s="102"/>
      <c r="AA57083" s="102"/>
      <c r="AB57083" s="102"/>
    </row>
    <row r="57084" spans="26:28" x14ac:dyDescent="0.3">
      <c r="Z57084" s="102"/>
      <c r="AA57084" s="102"/>
      <c r="AB57084" s="102"/>
    </row>
    <row r="57085" spans="26:28" x14ac:dyDescent="0.3">
      <c r="Z57085" s="102"/>
      <c r="AA57085" s="102"/>
      <c r="AB57085" s="102"/>
    </row>
    <row r="57086" spans="26:28" x14ac:dyDescent="0.3">
      <c r="Z57086" s="102"/>
      <c r="AA57086" s="102"/>
      <c r="AB57086" s="102"/>
    </row>
    <row r="57087" spans="26:28" x14ac:dyDescent="0.3">
      <c r="Z57087" s="102"/>
      <c r="AA57087" s="102"/>
      <c r="AB57087" s="102"/>
    </row>
    <row r="57088" spans="26:28" x14ac:dyDescent="0.3">
      <c r="Z57088" s="102"/>
      <c r="AA57088" s="102"/>
      <c r="AB57088" s="102"/>
    </row>
    <row r="57089" spans="26:28" x14ac:dyDescent="0.3">
      <c r="Z57089" s="102"/>
      <c r="AA57089" s="102"/>
      <c r="AB57089" s="102"/>
    </row>
    <row r="57090" spans="26:28" x14ac:dyDescent="0.3">
      <c r="Z57090" s="102"/>
      <c r="AA57090" s="102"/>
      <c r="AB57090" s="102"/>
    </row>
    <row r="57091" spans="26:28" x14ac:dyDescent="0.3">
      <c r="Z57091" s="102"/>
      <c r="AA57091" s="102"/>
      <c r="AB57091" s="102"/>
    </row>
    <row r="57092" spans="26:28" x14ac:dyDescent="0.3">
      <c r="Z57092" s="102"/>
      <c r="AA57092" s="102"/>
      <c r="AB57092" s="102"/>
    </row>
    <row r="57093" spans="26:28" x14ac:dyDescent="0.3">
      <c r="Z57093" s="102"/>
      <c r="AA57093" s="102"/>
      <c r="AB57093" s="102"/>
    </row>
    <row r="57094" spans="26:28" x14ac:dyDescent="0.3">
      <c r="Z57094" s="102"/>
      <c r="AA57094" s="102"/>
      <c r="AB57094" s="102"/>
    </row>
    <row r="57095" spans="26:28" x14ac:dyDescent="0.3">
      <c r="Z57095" s="102"/>
      <c r="AA57095" s="102"/>
      <c r="AB57095" s="102"/>
    </row>
    <row r="57096" spans="26:28" x14ac:dyDescent="0.3">
      <c r="Z57096" s="102"/>
      <c r="AA57096" s="102"/>
      <c r="AB57096" s="102"/>
    </row>
    <row r="57097" spans="26:28" x14ac:dyDescent="0.3">
      <c r="Z57097" s="102"/>
      <c r="AA57097" s="102"/>
      <c r="AB57097" s="102"/>
    </row>
    <row r="57098" spans="26:28" x14ac:dyDescent="0.3">
      <c r="Z57098" s="102"/>
      <c r="AA57098" s="102"/>
      <c r="AB57098" s="102"/>
    </row>
    <row r="57099" spans="26:28" x14ac:dyDescent="0.3">
      <c r="Z57099" s="102"/>
      <c r="AA57099" s="102"/>
      <c r="AB57099" s="102"/>
    </row>
    <row r="57100" spans="26:28" x14ac:dyDescent="0.3">
      <c r="Z57100" s="102"/>
      <c r="AA57100" s="102"/>
      <c r="AB57100" s="102"/>
    </row>
    <row r="57101" spans="26:28" x14ac:dyDescent="0.3">
      <c r="Z57101" s="102"/>
      <c r="AA57101" s="102"/>
      <c r="AB57101" s="102"/>
    </row>
    <row r="57102" spans="26:28" x14ac:dyDescent="0.3">
      <c r="Z57102" s="102"/>
      <c r="AA57102" s="102"/>
      <c r="AB57102" s="102"/>
    </row>
    <row r="57103" spans="26:28" x14ac:dyDescent="0.3">
      <c r="Z57103" s="102"/>
      <c r="AA57103" s="102"/>
      <c r="AB57103" s="102"/>
    </row>
    <row r="57104" spans="26:28" x14ac:dyDescent="0.3">
      <c r="Z57104" s="102"/>
      <c r="AA57104" s="102"/>
      <c r="AB57104" s="102"/>
    </row>
    <row r="57105" spans="26:28" x14ac:dyDescent="0.3">
      <c r="Z57105" s="102"/>
      <c r="AA57105" s="102"/>
      <c r="AB57105" s="102"/>
    </row>
    <row r="57106" spans="26:28" x14ac:dyDescent="0.3">
      <c r="Z57106" s="102"/>
      <c r="AA57106" s="102"/>
      <c r="AB57106" s="102"/>
    </row>
    <row r="57107" spans="26:28" x14ac:dyDescent="0.3">
      <c r="Z57107" s="102"/>
      <c r="AA57107" s="102"/>
      <c r="AB57107" s="102"/>
    </row>
    <row r="57108" spans="26:28" x14ac:dyDescent="0.3">
      <c r="Z57108" s="102"/>
      <c r="AA57108" s="102"/>
      <c r="AB57108" s="102"/>
    </row>
    <row r="57109" spans="26:28" x14ac:dyDescent="0.3">
      <c r="Z57109" s="102"/>
      <c r="AA57109" s="102"/>
      <c r="AB57109" s="102"/>
    </row>
    <row r="57110" spans="26:28" x14ac:dyDescent="0.3">
      <c r="Z57110" s="102"/>
      <c r="AA57110" s="102"/>
      <c r="AB57110" s="102"/>
    </row>
    <row r="57111" spans="26:28" x14ac:dyDescent="0.3">
      <c r="Z57111" s="102"/>
      <c r="AA57111" s="102"/>
      <c r="AB57111" s="102"/>
    </row>
    <row r="57112" spans="26:28" x14ac:dyDescent="0.3">
      <c r="Z57112" s="102"/>
      <c r="AA57112" s="102"/>
      <c r="AB57112" s="102"/>
    </row>
    <row r="57113" spans="26:28" x14ac:dyDescent="0.3">
      <c r="Z57113" s="102"/>
      <c r="AA57113" s="102"/>
      <c r="AB57113" s="102"/>
    </row>
    <row r="57114" spans="26:28" x14ac:dyDescent="0.3">
      <c r="Z57114" s="102"/>
      <c r="AA57114" s="102"/>
      <c r="AB57114" s="102"/>
    </row>
    <row r="57115" spans="26:28" x14ac:dyDescent="0.3">
      <c r="Z57115" s="102"/>
      <c r="AA57115" s="102"/>
      <c r="AB57115" s="102"/>
    </row>
    <row r="57116" spans="26:28" x14ac:dyDescent="0.3">
      <c r="Z57116" s="102"/>
      <c r="AA57116" s="102"/>
      <c r="AB57116" s="102"/>
    </row>
    <row r="57117" spans="26:28" x14ac:dyDescent="0.3">
      <c r="Z57117" s="102"/>
      <c r="AA57117" s="102"/>
      <c r="AB57117" s="102"/>
    </row>
    <row r="57118" spans="26:28" x14ac:dyDescent="0.3">
      <c r="Z57118" s="102"/>
      <c r="AA57118" s="102"/>
      <c r="AB57118" s="102"/>
    </row>
    <row r="57119" spans="26:28" x14ac:dyDescent="0.3">
      <c r="Z57119" s="102"/>
      <c r="AA57119" s="102"/>
      <c r="AB57119" s="102"/>
    </row>
    <row r="57120" spans="26:28" x14ac:dyDescent="0.3">
      <c r="Z57120" s="102"/>
      <c r="AA57120" s="102"/>
      <c r="AB57120" s="102"/>
    </row>
    <row r="57121" spans="26:28" x14ac:dyDescent="0.3">
      <c r="Z57121" s="102"/>
      <c r="AA57121" s="102"/>
      <c r="AB57121" s="102"/>
    </row>
    <row r="57122" spans="26:28" x14ac:dyDescent="0.3">
      <c r="Z57122" s="102"/>
      <c r="AA57122" s="102"/>
      <c r="AB57122" s="102"/>
    </row>
    <row r="57123" spans="26:28" x14ac:dyDescent="0.3">
      <c r="Z57123" s="102"/>
      <c r="AA57123" s="102"/>
      <c r="AB57123" s="102"/>
    </row>
    <row r="57124" spans="26:28" x14ac:dyDescent="0.3">
      <c r="Z57124" s="102"/>
      <c r="AA57124" s="102"/>
      <c r="AB57124" s="102"/>
    </row>
    <row r="57125" spans="26:28" x14ac:dyDescent="0.3">
      <c r="Z57125" s="102"/>
      <c r="AA57125" s="102"/>
      <c r="AB57125" s="102"/>
    </row>
    <row r="57126" spans="26:28" x14ac:dyDescent="0.3">
      <c r="Z57126" s="102"/>
      <c r="AA57126" s="102"/>
      <c r="AB57126" s="102"/>
    </row>
    <row r="57127" spans="26:28" x14ac:dyDescent="0.3">
      <c r="Z57127" s="102"/>
      <c r="AA57127" s="102"/>
      <c r="AB57127" s="102"/>
    </row>
    <row r="57128" spans="26:28" x14ac:dyDescent="0.3">
      <c r="Z57128" s="102"/>
      <c r="AA57128" s="102"/>
      <c r="AB57128" s="102"/>
    </row>
    <row r="57129" spans="26:28" x14ac:dyDescent="0.3">
      <c r="Z57129" s="102"/>
      <c r="AA57129" s="102"/>
      <c r="AB57129" s="102"/>
    </row>
    <row r="57130" spans="26:28" x14ac:dyDescent="0.3">
      <c r="Z57130" s="102"/>
      <c r="AA57130" s="102"/>
      <c r="AB57130" s="102"/>
    </row>
    <row r="57131" spans="26:28" x14ac:dyDescent="0.3">
      <c r="Z57131" s="102"/>
      <c r="AA57131" s="102"/>
      <c r="AB57131" s="102"/>
    </row>
    <row r="57132" spans="26:28" x14ac:dyDescent="0.3">
      <c r="Z57132" s="102"/>
      <c r="AA57132" s="102"/>
      <c r="AB57132" s="102"/>
    </row>
    <row r="57133" spans="26:28" x14ac:dyDescent="0.3">
      <c r="Z57133" s="102"/>
      <c r="AA57133" s="102"/>
      <c r="AB57133" s="102"/>
    </row>
    <row r="57134" spans="26:28" x14ac:dyDescent="0.3">
      <c r="Z57134" s="102"/>
      <c r="AA57134" s="102"/>
      <c r="AB57134" s="102"/>
    </row>
    <row r="57135" spans="26:28" x14ac:dyDescent="0.3">
      <c r="Z57135" s="102"/>
      <c r="AA57135" s="102"/>
      <c r="AB57135" s="102"/>
    </row>
    <row r="57136" spans="26:28" x14ac:dyDescent="0.3">
      <c r="Z57136" s="102"/>
      <c r="AA57136" s="102"/>
      <c r="AB57136" s="102"/>
    </row>
    <row r="57137" spans="26:28" x14ac:dyDescent="0.3">
      <c r="Z57137" s="102"/>
      <c r="AA57137" s="102"/>
      <c r="AB57137" s="102"/>
    </row>
    <row r="57138" spans="26:28" x14ac:dyDescent="0.3">
      <c r="Z57138" s="102"/>
      <c r="AA57138" s="102"/>
      <c r="AB57138" s="102"/>
    </row>
    <row r="57139" spans="26:28" x14ac:dyDescent="0.3">
      <c r="Z57139" s="102"/>
      <c r="AA57139" s="102"/>
      <c r="AB57139" s="102"/>
    </row>
    <row r="57140" spans="26:28" x14ac:dyDescent="0.3">
      <c r="Z57140" s="102"/>
      <c r="AA57140" s="102"/>
      <c r="AB57140" s="102"/>
    </row>
    <row r="57141" spans="26:28" x14ac:dyDescent="0.3">
      <c r="Z57141" s="102"/>
      <c r="AA57141" s="102"/>
      <c r="AB57141" s="102"/>
    </row>
    <row r="57142" spans="26:28" x14ac:dyDescent="0.3">
      <c r="Z57142" s="102"/>
      <c r="AA57142" s="102"/>
      <c r="AB57142" s="102"/>
    </row>
    <row r="57143" spans="26:28" x14ac:dyDescent="0.3">
      <c r="Z57143" s="102"/>
      <c r="AA57143" s="102"/>
      <c r="AB57143" s="102"/>
    </row>
    <row r="57144" spans="26:28" x14ac:dyDescent="0.3">
      <c r="Z57144" s="102"/>
      <c r="AA57144" s="102"/>
      <c r="AB57144" s="102"/>
    </row>
    <row r="57145" spans="26:28" x14ac:dyDescent="0.3">
      <c r="Z57145" s="102"/>
      <c r="AA57145" s="102"/>
      <c r="AB57145" s="102"/>
    </row>
    <row r="57146" spans="26:28" x14ac:dyDescent="0.3">
      <c r="Z57146" s="102"/>
      <c r="AA57146" s="102"/>
      <c r="AB57146" s="102"/>
    </row>
    <row r="57147" spans="26:28" x14ac:dyDescent="0.3">
      <c r="Z57147" s="102"/>
      <c r="AA57147" s="102"/>
      <c r="AB57147" s="102"/>
    </row>
    <row r="57148" spans="26:28" x14ac:dyDescent="0.3">
      <c r="Z57148" s="102"/>
      <c r="AA57148" s="102"/>
      <c r="AB57148" s="102"/>
    </row>
    <row r="57149" spans="26:28" x14ac:dyDescent="0.3">
      <c r="Z57149" s="102"/>
      <c r="AA57149" s="102"/>
      <c r="AB57149" s="102"/>
    </row>
    <row r="57150" spans="26:28" x14ac:dyDescent="0.3">
      <c r="Z57150" s="102"/>
      <c r="AA57150" s="102"/>
      <c r="AB57150" s="102"/>
    </row>
    <row r="57151" spans="26:28" x14ac:dyDescent="0.3">
      <c r="Z57151" s="102"/>
      <c r="AA57151" s="102"/>
      <c r="AB57151" s="102"/>
    </row>
    <row r="57152" spans="26:28" x14ac:dyDescent="0.3">
      <c r="Z57152" s="102"/>
      <c r="AA57152" s="102"/>
      <c r="AB57152" s="102"/>
    </row>
    <row r="57153" spans="26:28" x14ac:dyDescent="0.3">
      <c r="Z57153" s="102"/>
      <c r="AA57153" s="102"/>
      <c r="AB57153" s="102"/>
    </row>
    <row r="57154" spans="26:28" x14ac:dyDescent="0.3">
      <c r="Z57154" s="102"/>
      <c r="AA57154" s="102"/>
      <c r="AB57154" s="102"/>
    </row>
    <row r="57155" spans="26:28" x14ac:dyDescent="0.3">
      <c r="Z57155" s="102"/>
      <c r="AA57155" s="102"/>
      <c r="AB57155" s="102"/>
    </row>
    <row r="57156" spans="26:28" x14ac:dyDescent="0.3">
      <c r="Z57156" s="102"/>
      <c r="AA57156" s="102"/>
      <c r="AB57156" s="102"/>
    </row>
    <row r="57157" spans="26:28" x14ac:dyDescent="0.3">
      <c r="Z57157" s="102"/>
      <c r="AA57157" s="102"/>
      <c r="AB57157" s="102"/>
    </row>
    <row r="57158" spans="26:28" x14ac:dyDescent="0.3">
      <c r="Z57158" s="102"/>
      <c r="AA57158" s="102"/>
      <c r="AB57158" s="102"/>
    </row>
    <row r="57159" spans="26:28" x14ac:dyDescent="0.3">
      <c r="Z57159" s="102"/>
      <c r="AA57159" s="102"/>
      <c r="AB57159" s="102"/>
    </row>
    <row r="57160" spans="26:28" x14ac:dyDescent="0.3">
      <c r="Z57160" s="102"/>
      <c r="AA57160" s="102"/>
      <c r="AB57160" s="102"/>
    </row>
    <row r="57161" spans="26:28" x14ac:dyDescent="0.3">
      <c r="Z57161" s="102"/>
      <c r="AA57161" s="102"/>
      <c r="AB57161" s="102"/>
    </row>
    <row r="57162" spans="26:28" x14ac:dyDescent="0.3">
      <c r="Z57162" s="102"/>
      <c r="AA57162" s="102"/>
      <c r="AB57162" s="102"/>
    </row>
    <row r="57163" spans="26:28" x14ac:dyDescent="0.3">
      <c r="Z57163" s="102"/>
      <c r="AA57163" s="102"/>
      <c r="AB57163" s="102"/>
    </row>
    <row r="57164" spans="26:28" x14ac:dyDescent="0.3">
      <c r="Z57164" s="102"/>
      <c r="AA57164" s="102"/>
      <c r="AB57164" s="102"/>
    </row>
    <row r="57165" spans="26:28" x14ac:dyDescent="0.3">
      <c r="Z57165" s="102"/>
      <c r="AA57165" s="102"/>
      <c r="AB57165" s="102"/>
    </row>
    <row r="57166" spans="26:28" x14ac:dyDescent="0.3">
      <c r="Z57166" s="102"/>
      <c r="AA57166" s="102"/>
      <c r="AB57166" s="102"/>
    </row>
    <row r="57167" spans="26:28" x14ac:dyDescent="0.3">
      <c r="Z57167" s="102"/>
      <c r="AA57167" s="102"/>
      <c r="AB57167" s="102"/>
    </row>
    <row r="57168" spans="26:28" x14ac:dyDescent="0.3">
      <c r="Z57168" s="102"/>
      <c r="AA57168" s="102"/>
      <c r="AB57168" s="102"/>
    </row>
    <row r="57169" spans="26:28" x14ac:dyDescent="0.3">
      <c r="Z57169" s="102"/>
      <c r="AA57169" s="102"/>
      <c r="AB57169" s="102"/>
    </row>
    <row r="57170" spans="26:28" x14ac:dyDescent="0.3">
      <c r="Z57170" s="102"/>
      <c r="AA57170" s="102"/>
      <c r="AB57170" s="102"/>
    </row>
    <row r="57171" spans="26:28" x14ac:dyDescent="0.3">
      <c r="Z57171" s="102"/>
      <c r="AA57171" s="102"/>
      <c r="AB57171" s="102"/>
    </row>
    <row r="57172" spans="26:28" x14ac:dyDescent="0.3">
      <c r="Z57172" s="102"/>
      <c r="AA57172" s="102"/>
      <c r="AB57172" s="102"/>
    </row>
    <row r="57173" spans="26:28" x14ac:dyDescent="0.3">
      <c r="Z57173" s="102"/>
      <c r="AA57173" s="102"/>
      <c r="AB57173" s="102"/>
    </row>
    <row r="57174" spans="26:28" x14ac:dyDescent="0.3">
      <c r="Z57174" s="102"/>
      <c r="AA57174" s="102"/>
      <c r="AB57174" s="102"/>
    </row>
    <row r="57175" spans="26:28" x14ac:dyDescent="0.3">
      <c r="Z57175" s="102"/>
      <c r="AA57175" s="102"/>
      <c r="AB57175" s="102"/>
    </row>
    <row r="57176" spans="26:28" x14ac:dyDescent="0.3">
      <c r="Z57176" s="102"/>
      <c r="AA57176" s="102"/>
      <c r="AB57176" s="102"/>
    </row>
    <row r="57177" spans="26:28" x14ac:dyDescent="0.3">
      <c r="Z57177" s="102"/>
      <c r="AA57177" s="102"/>
      <c r="AB57177" s="102"/>
    </row>
    <row r="57178" spans="26:28" x14ac:dyDescent="0.3">
      <c r="Z57178" s="102"/>
      <c r="AA57178" s="102"/>
      <c r="AB57178" s="102"/>
    </row>
    <row r="57179" spans="26:28" x14ac:dyDescent="0.3">
      <c r="Z57179" s="102"/>
      <c r="AA57179" s="102"/>
      <c r="AB57179" s="102"/>
    </row>
    <row r="57180" spans="26:28" x14ac:dyDescent="0.3">
      <c r="Z57180" s="102"/>
      <c r="AA57180" s="102"/>
      <c r="AB57180" s="102"/>
    </row>
    <row r="57181" spans="26:28" x14ac:dyDescent="0.3">
      <c r="Z57181" s="102"/>
      <c r="AA57181" s="102"/>
      <c r="AB57181" s="102"/>
    </row>
    <row r="57182" spans="26:28" x14ac:dyDescent="0.3">
      <c r="Z57182" s="102"/>
      <c r="AA57182" s="102"/>
      <c r="AB57182" s="102"/>
    </row>
    <row r="57183" spans="26:28" x14ac:dyDescent="0.3">
      <c r="Z57183" s="102"/>
      <c r="AA57183" s="102"/>
      <c r="AB57183" s="102"/>
    </row>
    <row r="57184" spans="26:28" x14ac:dyDescent="0.3">
      <c r="Z57184" s="102"/>
      <c r="AA57184" s="102"/>
      <c r="AB57184" s="102"/>
    </row>
    <row r="57185" spans="26:28" x14ac:dyDescent="0.3">
      <c r="Z57185" s="102"/>
      <c r="AA57185" s="102"/>
      <c r="AB57185" s="102"/>
    </row>
    <row r="57186" spans="26:28" x14ac:dyDescent="0.3">
      <c r="Z57186" s="102"/>
      <c r="AA57186" s="102"/>
      <c r="AB57186" s="102"/>
    </row>
    <row r="57187" spans="26:28" x14ac:dyDescent="0.3">
      <c r="Z57187" s="102"/>
      <c r="AA57187" s="102"/>
      <c r="AB57187" s="102"/>
    </row>
    <row r="57188" spans="26:28" x14ac:dyDescent="0.3">
      <c r="Z57188" s="102"/>
      <c r="AA57188" s="102"/>
      <c r="AB57188" s="102"/>
    </row>
    <row r="57189" spans="26:28" x14ac:dyDescent="0.3">
      <c r="Z57189" s="102"/>
      <c r="AA57189" s="102"/>
      <c r="AB57189" s="102"/>
    </row>
    <row r="57190" spans="26:28" x14ac:dyDescent="0.3">
      <c r="Z57190" s="102"/>
      <c r="AA57190" s="102"/>
      <c r="AB57190" s="102"/>
    </row>
    <row r="57191" spans="26:28" x14ac:dyDescent="0.3">
      <c r="Z57191" s="102"/>
      <c r="AA57191" s="102"/>
      <c r="AB57191" s="102"/>
    </row>
    <row r="57192" spans="26:28" x14ac:dyDescent="0.3">
      <c r="Z57192" s="102"/>
      <c r="AA57192" s="102"/>
      <c r="AB57192" s="102"/>
    </row>
    <row r="57193" spans="26:28" x14ac:dyDescent="0.3">
      <c r="Z57193" s="102"/>
      <c r="AA57193" s="102"/>
      <c r="AB57193" s="102"/>
    </row>
    <row r="57194" spans="26:28" x14ac:dyDescent="0.3">
      <c r="Z57194" s="102"/>
      <c r="AA57194" s="102"/>
      <c r="AB57194" s="102"/>
    </row>
    <row r="57195" spans="26:28" x14ac:dyDescent="0.3">
      <c r="Z57195" s="102"/>
      <c r="AA57195" s="102"/>
      <c r="AB57195" s="102"/>
    </row>
    <row r="57196" spans="26:28" x14ac:dyDescent="0.3">
      <c r="Z57196" s="102"/>
      <c r="AA57196" s="102"/>
      <c r="AB57196" s="102"/>
    </row>
    <row r="57197" spans="26:28" x14ac:dyDescent="0.3">
      <c r="Z57197" s="102"/>
      <c r="AA57197" s="102"/>
      <c r="AB57197" s="102"/>
    </row>
    <row r="57198" spans="26:28" x14ac:dyDescent="0.3">
      <c r="Z57198" s="102"/>
      <c r="AA57198" s="102"/>
      <c r="AB57198" s="102"/>
    </row>
    <row r="57199" spans="26:28" x14ac:dyDescent="0.3">
      <c r="Z57199" s="102"/>
      <c r="AA57199" s="102"/>
      <c r="AB57199" s="102"/>
    </row>
    <row r="57200" spans="26:28" x14ac:dyDescent="0.3">
      <c r="Z57200" s="102"/>
      <c r="AA57200" s="102"/>
      <c r="AB57200" s="102"/>
    </row>
    <row r="57201" spans="26:28" x14ac:dyDescent="0.3">
      <c r="Z57201" s="102"/>
      <c r="AA57201" s="102"/>
      <c r="AB57201" s="102"/>
    </row>
    <row r="57202" spans="26:28" x14ac:dyDescent="0.3">
      <c r="Z57202" s="102"/>
      <c r="AA57202" s="102"/>
      <c r="AB57202" s="102"/>
    </row>
    <row r="57203" spans="26:28" x14ac:dyDescent="0.3">
      <c r="Z57203" s="102"/>
      <c r="AA57203" s="102"/>
      <c r="AB57203" s="102"/>
    </row>
    <row r="57204" spans="26:28" x14ac:dyDescent="0.3">
      <c r="Z57204" s="102"/>
      <c r="AA57204" s="102"/>
      <c r="AB57204" s="102"/>
    </row>
    <row r="57205" spans="26:28" x14ac:dyDescent="0.3">
      <c r="Z57205" s="102"/>
      <c r="AA57205" s="102"/>
      <c r="AB57205" s="102"/>
    </row>
    <row r="57206" spans="26:28" x14ac:dyDescent="0.3">
      <c r="Z57206" s="102"/>
      <c r="AA57206" s="102"/>
      <c r="AB57206" s="102"/>
    </row>
    <row r="57207" spans="26:28" x14ac:dyDescent="0.3">
      <c r="Z57207" s="102"/>
      <c r="AA57207" s="102"/>
      <c r="AB57207" s="102"/>
    </row>
    <row r="57208" spans="26:28" x14ac:dyDescent="0.3">
      <c r="Z57208" s="102"/>
      <c r="AA57208" s="102"/>
      <c r="AB57208" s="102"/>
    </row>
    <row r="57209" spans="26:28" x14ac:dyDescent="0.3">
      <c r="Z57209" s="102"/>
      <c r="AA57209" s="102"/>
      <c r="AB57209" s="102"/>
    </row>
    <row r="57210" spans="26:28" x14ac:dyDescent="0.3">
      <c r="Z57210" s="102"/>
      <c r="AA57210" s="102"/>
      <c r="AB57210" s="102"/>
    </row>
    <row r="57211" spans="26:28" x14ac:dyDescent="0.3">
      <c r="Z57211" s="102"/>
      <c r="AA57211" s="102"/>
      <c r="AB57211" s="102"/>
    </row>
    <row r="57212" spans="26:28" x14ac:dyDescent="0.3">
      <c r="Z57212" s="102"/>
      <c r="AA57212" s="102"/>
      <c r="AB57212" s="102"/>
    </row>
    <row r="57213" spans="26:28" x14ac:dyDescent="0.3">
      <c r="Z57213" s="102"/>
      <c r="AA57213" s="102"/>
      <c r="AB57213" s="102"/>
    </row>
    <row r="57214" spans="26:28" x14ac:dyDescent="0.3">
      <c r="Z57214" s="102"/>
      <c r="AA57214" s="102"/>
      <c r="AB57214" s="102"/>
    </row>
    <row r="57215" spans="26:28" x14ac:dyDescent="0.3">
      <c r="Z57215" s="102"/>
      <c r="AA57215" s="102"/>
      <c r="AB57215" s="102"/>
    </row>
    <row r="57216" spans="26:28" x14ac:dyDescent="0.3">
      <c r="Z57216" s="102"/>
      <c r="AA57216" s="102"/>
      <c r="AB57216" s="102"/>
    </row>
    <row r="57217" spans="26:28" x14ac:dyDescent="0.3">
      <c r="Z57217" s="102"/>
      <c r="AA57217" s="102"/>
      <c r="AB57217" s="102"/>
    </row>
    <row r="57218" spans="26:28" x14ac:dyDescent="0.3">
      <c r="Z57218" s="102"/>
      <c r="AA57218" s="102"/>
      <c r="AB57218" s="102"/>
    </row>
    <row r="57219" spans="26:28" x14ac:dyDescent="0.3">
      <c r="Z57219" s="102"/>
      <c r="AA57219" s="102"/>
      <c r="AB57219" s="102"/>
    </row>
    <row r="57220" spans="26:28" x14ac:dyDescent="0.3">
      <c r="Z57220" s="102"/>
      <c r="AA57220" s="102"/>
      <c r="AB57220" s="102"/>
    </row>
    <row r="57221" spans="26:28" x14ac:dyDescent="0.3">
      <c r="Z57221" s="102"/>
      <c r="AA57221" s="102"/>
      <c r="AB57221" s="102"/>
    </row>
    <row r="57222" spans="26:28" x14ac:dyDescent="0.3">
      <c r="Z57222" s="102"/>
      <c r="AA57222" s="102"/>
      <c r="AB57222" s="102"/>
    </row>
    <row r="57223" spans="26:28" x14ac:dyDescent="0.3">
      <c r="Z57223" s="102"/>
      <c r="AA57223" s="102"/>
      <c r="AB57223" s="102"/>
    </row>
    <row r="57224" spans="26:28" x14ac:dyDescent="0.3">
      <c r="Z57224" s="102"/>
      <c r="AA57224" s="102"/>
      <c r="AB57224" s="102"/>
    </row>
    <row r="57225" spans="26:28" x14ac:dyDescent="0.3">
      <c r="Z57225" s="102"/>
      <c r="AA57225" s="102"/>
      <c r="AB57225" s="102"/>
    </row>
    <row r="57226" spans="26:28" x14ac:dyDescent="0.3">
      <c r="Z57226" s="102"/>
      <c r="AA57226" s="102"/>
      <c r="AB57226" s="102"/>
    </row>
    <row r="57227" spans="26:28" x14ac:dyDescent="0.3">
      <c r="Z57227" s="102"/>
      <c r="AA57227" s="102"/>
      <c r="AB57227" s="102"/>
    </row>
    <row r="57228" spans="26:28" x14ac:dyDescent="0.3">
      <c r="Z57228" s="102"/>
      <c r="AA57228" s="102"/>
      <c r="AB57228" s="102"/>
    </row>
    <row r="57229" spans="26:28" x14ac:dyDescent="0.3">
      <c r="Z57229" s="102"/>
      <c r="AA57229" s="102"/>
      <c r="AB57229" s="102"/>
    </row>
    <row r="57230" spans="26:28" x14ac:dyDescent="0.3">
      <c r="Z57230" s="102"/>
      <c r="AA57230" s="102"/>
      <c r="AB57230" s="102"/>
    </row>
    <row r="57231" spans="26:28" x14ac:dyDescent="0.3">
      <c r="Z57231" s="102"/>
      <c r="AA57231" s="102"/>
      <c r="AB57231" s="102"/>
    </row>
    <row r="57232" spans="26:28" x14ac:dyDescent="0.3">
      <c r="Z57232" s="102"/>
      <c r="AA57232" s="102"/>
      <c r="AB57232" s="102"/>
    </row>
    <row r="57233" spans="26:28" x14ac:dyDescent="0.3">
      <c r="Z57233" s="102"/>
      <c r="AA57233" s="102"/>
      <c r="AB57233" s="102"/>
    </row>
    <row r="57234" spans="26:28" x14ac:dyDescent="0.3">
      <c r="Z57234" s="102"/>
      <c r="AA57234" s="102"/>
      <c r="AB57234" s="102"/>
    </row>
    <row r="57235" spans="26:28" x14ac:dyDescent="0.3">
      <c r="Z57235" s="102"/>
      <c r="AA57235" s="102"/>
      <c r="AB57235" s="102"/>
    </row>
    <row r="57236" spans="26:28" x14ac:dyDescent="0.3">
      <c r="Z57236" s="102"/>
      <c r="AA57236" s="102"/>
      <c r="AB57236" s="102"/>
    </row>
    <row r="57237" spans="26:28" x14ac:dyDescent="0.3">
      <c r="Z57237" s="102"/>
      <c r="AA57237" s="102"/>
      <c r="AB57237" s="102"/>
    </row>
    <row r="57238" spans="26:28" x14ac:dyDescent="0.3">
      <c r="Z57238" s="102"/>
      <c r="AA57238" s="102"/>
      <c r="AB57238" s="102"/>
    </row>
    <row r="57239" spans="26:28" x14ac:dyDescent="0.3">
      <c r="Z57239" s="102"/>
      <c r="AA57239" s="102"/>
      <c r="AB57239" s="102"/>
    </row>
    <row r="57240" spans="26:28" x14ac:dyDescent="0.3">
      <c r="Z57240" s="102"/>
      <c r="AA57240" s="102"/>
      <c r="AB57240" s="102"/>
    </row>
    <row r="57241" spans="26:28" x14ac:dyDescent="0.3">
      <c r="Z57241" s="102"/>
      <c r="AA57241" s="102"/>
      <c r="AB57241" s="102"/>
    </row>
    <row r="57242" spans="26:28" x14ac:dyDescent="0.3">
      <c r="Z57242" s="102"/>
      <c r="AA57242" s="102"/>
      <c r="AB57242" s="102"/>
    </row>
    <row r="57243" spans="26:28" x14ac:dyDescent="0.3">
      <c r="Z57243" s="102"/>
      <c r="AA57243" s="102"/>
      <c r="AB57243" s="102"/>
    </row>
    <row r="57244" spans="26:28" x14ac:dyDescent="0.3">
      <c r="Z57244" s="102"/>
      <c r="AA57244" s="102"/>
      <c r="AB57244" s="102"/>
    </row>
    <row r="57245" spans="26:28" x14ac:dyDescent="0.3">
      <c r="Z57245" s="102"/>
      <c r="AA57245" s="102"/>
      <c r="AB57245" s="102"/>
    </row>
    <row r="57246" spans="26:28" x14ac:dyDescent="0.3">
      <c r="Z57246" s="102"/>
      <c r="AA57246" s="102"/>
      <c r="AB57246" s="102"/>
    </row>
    <row r="57247" spans="26:28" x14ac:dyDescent="0.3">
      <c r="Z57247" s="102"/>
      <c r="AA57247" s="102"/>
      <c r="AB57247" s="102"/>
    </row>
    <row r="57248" spans="26:28" x14ac:dyDescent="0.3">
      <c r="Z57248" s="102"/>
      <c r="AA57248" s="102"/>
      <c r="AB57248" s="102"/>
    </row>
    <row r="57249" spans="26:28" x14ac:dyDescent="0.3">
      <c r="Z57249" s="102"/>
      <c r="AA57249" s="102"/>
      <c r="AB57249" s="102"/>
    </row>
    <row r="57250" spans="26:28" x14ac:dyDescent="0.3">
      <c r="Z57250" s="102"/>
      <c r="AA57250" s="102"/>
      <c r="AB57250" s="102"/>
    </row>
    <row r="57251" spans="26:28" x14ac:dyDescent="0.3">
      <c r="Z57251" s="102"/>
      <c r="AA57251" s="102"/>
      <c r="AB57251" s="102"/>
    </row>
    <row r="57252" spans="26:28" x14ac:dyDescent="0.3">
      <c r="Z57252" s="102"/>
      <c r="AA57252" s="102"/>
      <c r="AB57252" s="102"/>
    </row>
    <row r="57253" spans="26:28" x14ac:dyDescent="0.3">
      <c r="Z57253" s="102"/>
      <c r="AA57253" s="102"/>
      <c r="AB57253" s="102"/>
    </row>
    <row r="57254" spans="26:28" x14ac:dyDescent="0.3">
      <c r="Z57254" s="102"/>
      <c r="AA57254" s="102"/>
      <c r="AB57254" s="102"/>
    </row>
    <row r="57255" spans="26:28" x14ac:dyDescent="0.3">
      <c r="Z57255" s="102"/>
      <c r="AA57255" s="102"/>
      <c r="AB57255" s="102"/>
    </row>
    <row r="57256" spans="26:28" x14ac:dyDescent="0.3">
      <c r="Z57256" s="102"/>
      <c r="AA57256" s="102"/>
      <c r="AB57256" s="102"/>
    </row>
    <row r="57257" spans="26:28" x14ac:dyDescent="0.3">
      <c r="Z57257" s="102"/>
      <c r="AA57257" s="102"/>
      <c r="AB57257" s="102"/>
    </row>
    <row r="57258" spans="26:28" x14ac:dyDescent="0.3">
      <c r="Z57258" s="102"/>
      <c r="AA57258" s="102"/>
      <c r="AB57258" s="102"/>
    </row>
    <row r="57259" spans="26:28" x14ac:dyDescent="0.3">
      <c r="Z57259" s="102"/>
      <c r="AA57259" s="102"/>
      <c r="AB57259" s="102"/>
    </row>
    <row r="57260" spans="26:28" x14ac:dyDescent="0.3">
      <c r="Z57260" s="102"/>
      <c r="AA57260" s="102"/>
      <c r="AB57260" s="102"/>
    </row>
    <row r="57261" spans="26:28" x14ac:dyDescent="0.3">
      <c r="Z57261" s="102"/>
      <c r="AA57261" s="102"/>
      <c r="AB57261" s="102"/>
    </row>
    <row r="57262" spans="26:28" x14ac:dyDescent="0.3">
      <c r="Z57262" s="102"/>
      <c r="AA57262" s="102"/>
      <c r="AB57262" s="102"/>
    </row>
    <row r="57263" spans="26:28" x14ac:dyDescent="0.3">
      <c r="Z57263" s="102"/>
      <c r="AA57263" s="102"/>
      <c r="AB57263" s="102"/>
    </row>
    <row r="57264" spans="26:28" x14ac:dyDescent="0.3">
      <c r="Z57264" s="102"/>
      <c r="AA57264" s="102"/>
      <c r="AB57264" s="102"/>
    </row>
    <row r="57265" spans="26:28" x14ac:dyDescent="0.3">
      <c r="Z57265" s="102"/>
      <c r="AA57265" s="102"/>
      <c r="AB57265" s="102"/>
    </row>
    <row r="57266" spans="26:28" x14ac:dyDescent="0.3">
      <c r="Z57266" s="102"/>
      <c r="AA57266" s="102"/>
      <c r="AB57266" s="102"/>
    </row>
    <row r="57267" spans="26:28" x14ac:dyDescent="0.3">
      <c r="Z57267" s="102"/>
      <c r="AA57267" s="102"/>
      <c r="AB57267" s="102"/>
    </row>
    <row r="57268" spans="26:28" x14ac:dyDescent="0.3">
      <c r="Z57268" s="102"/>
      <c r="AA57268" s="102"/>
      <c r="AB57268" s="102"/>
    </row>
    <row r="57269" spans="26:28" x14ac:dyDescent="0.3">
      <c r="Z57269" s="102"/>
      <c r="AA57269" s="102"/>
      <c r="AB57269" s="102"/>
    </row>
    <row r="57270" spans="26:28" x14ac:dyDescent="0.3">
      <c r="Z57270" s="102"/>
      <c r="AA57270" s="102"/>
      <c r="AB57270" s="102"/>
    </row>
    <row r="57271" spans="26:28" x14ac:dyDescent="0.3">
      <c r="Z57271" s="102"/>
      <c r="AA57271" s="102"/>
      <c r="AB57271" s="102"/>
    </row>
    <row r="57272" spans="26:28" x14ac:dyDescent="0.3">
      <c r="Z57272" s="102"/>
      <c r="AA57272" s="102"/>
      <c r="AB57272" s="102"/>
    </row>
    <row r="57273" spans="26:28" x14ac:dyDescent="0.3">
      <c r="Z57273" s="102"/>
      <c r="AA57273" s="102"/>
      <c r="AB57273" s="102"/>
    </row>
    <row r="57274" spans="26:28" x14ac:dyDescent="0.3">
      <c r="Z57274" s="102"/>
      <c r="AA57274" s="102"/>
      <c r="AB57274" s="102"/>
    </row>
    <row r="57275" spans="26:28" x14ac:dyDescent="0.3">
      <c r="Z57275" s="102"/>
      <c r="AA57275" s="102"/>
      <c r="AB57275" s="102"/>
    </row>
    <row r="57276" spans="26:28" x14ac:dyDescent="0.3">
      <c r="Z57276" s="102"/>
      <c r="AA57276" s="102"/>
      <c r="AB57276" s="102"/>
    </row>
    <row r="57277" spans="26:28" x14ac:dyDescent="0.3">
      <c r="Z57277" s="102"/>
      <c r="AA57277" s="102"/>
      <c r="AB57277" s="102"/>
    </row>
    <row r="57278" spans="26:28" x14ac:dyDescent="0.3">
      <c r="Z57278" s="102"/>
      <c r="AA57278" s="102"/>
      <c r="AB57278" s="102"/>
    </row>
    <row r="57279" spans="26:28" x14ac:dyDescent="0.3">
      <c r="Z57279" s="102"/>
      <c r="AA57279" s="102"/>
      <c r="AB57279" s="102"/>
    </row>
    <row r="57280" spans="26:28" x14ac:dyDescent="0.3">
      <c r="Z57280" s="102"/>
      <c r="AA57280" s="102"/>
      <c r="AB57280" s="102"/>
    </row>
    <row r="57281" spans="26:28" x14ac:dyDescent="0.3">
      <c r="Z57281" s="102"/>
      <c r="AA57281" s="102"/>
      <c r="AB57281" s="102"/>
    </row>
    <row r="57282" spans="26:28" x14ac:dyDescent="0.3">
      <c r="Z57282" s="102"/>
      <c r="AA57282" s="102"/>
      <c r="AB57282" s="102"/>
    </row>
    <row r="57283" spans="26:28" x14ac:dyDescent="0.3">
      <c r="Z57283" s="102"/>
      <c r="AA57283" s="102"/>
      <c r="AB57283" s="102"/>
    </row>
    <row r="57284" spans="26:28" x14ac:dyDescent="0.3">
      <c r="Z57284" s="102"/>
      <c r="AA57284" s="102"/>
      <c r="AB57284" s="102"/>
    </row>
    <row r="57285" spans="26:28" x14ac:dyDescent="0.3">
      <c r="Z57285" s="102"/>
      <c r="AA57285" s="102"/>
      <c r="AB57285" s="102"/>
    </row>
    <row r="57286" spans="26:28" x14ac:dyDescent="0.3">
      <c r="Z57286" s="102"/>
      <c r="AA57286" s="102"/>
      <c r="AB57286" s="102"/>
    </row>
    <row r="57287" spans="26:28" x14ac:dyDescent="0.3">
      <c r="Z57287" s="102"/>
      <c r="AA57287" s="102"/>
      <c r="AB57287" s="102"/>
    </row>
    <row r="57288" spans="26:28" x14ac:dyDescent="0.3">
      <c r="Z57288" s="102"/>
      <c r="AA57288" s="102"/>
      <c r="AB57288" s="102"/>
    </row>
    <row r="57289" spans="26:28" x14ac:dyDescent="0.3">
      <c r="Z57289" s="102"/>
      <c r="AA57289" s="102"/>
      <c r="AB57289" s="102"/>
    </row>
    <row r="57290" spans="26:28" x14ac:dyDescent="0.3">
      <c r="Z57290" s="102"/>
      <c r="AA57290" s="102"/>
      <c r="AB57290" s="102"/>
    </row>
    <row r="57291" spans="26:28" x14ac:dyDescent="0.3">
      <c r="Z57291" s="102"/>
      <c r="AA57291" s="102"/>
      <c r="AB57291" s="102"/>
    </row>
    <row r="57292" spans="26:28" x14ac:dyDescent="0.3">
      <c r="Z57292" s="102"/>
      <c r="AA57292" s="102"/>
      <c r="AB57292" s="102"/>
    </row>
    <row r="57293" spans="26:28" x14ac:dyDescent="0.3">
      <c r="Z57293" s="102"/>
      <c r="AA57293" s="102"/>
      <c r="AB57293" s="102"/>
    </row>
    <row r="57294" spans="26:28" x14ac:dyDescent="0.3">
      <c r="Z57294" s="102"/>
      <c r="AA57294" s="102"/>
      <c r="AB57294" s="102"/>
    </row>
    <row r="57295" spans="26:28" x14ac:dyDescent="0.3">
      <c r="Z57295" s="102"/>
      <c r="AA57295" s="102"/>
      <c r="AB57295" s="102"/>
    </row>
    <row r="57296" spans="26:28" x14ac:dyDescent="0.3">
      <c r="Z57296" s="102"/>
      <c r="AA57296" s="102"/>
      <c r="AB57296" s="102"/>
    </row>
    <row r="57297" spans="26:28" x14ac:dyDescent="0.3">
      <c r="Z57297" s="102"/>
      <c r="AA57297" s="102"/>
      <c r="AB57297" s="102"/>
    </row>
    <row r="57298" spans="26:28" x14ac:dyDescent="0.3">
      <c r="Z57298" s="102"/>
      <c r="AA57298" s="102"/>
      <c r="AB57298" s="102"/>
    </row>
    <row r="57299" spans="26:28" x14ac:dyDescent="0.3">
      <c r="Z57299" s="102"/>
      <c r="AA57299" s="102"/>
      <c r="AB57299" s="102"/>
    </row>
    <row r="57300" spans="26:28" x14ac:dyDescent="0.3">
      <c r="Z57300" s="102"/>
      <c r="AA57300" s="102"/>
      <c r="AB57300" s="102"/>
    </row>
    <row r="57301" spans="26:28" x14ac:dyDescent="0.3">
      <c r="Z57301" s="102"/>
      <c r="AA57301" s="102"/>
      <c r="AB57301" s="102"/>
    </row>
    <row r="57302" spans="26:28" x14ac:dyDescent="0.3">
      <c r="Z57302" s="102"/>
      <c r="AA57302" s="102"/>
      <c r="AB57302" s="102"/>
    </row>
    <row r="57303" spans="26:28" x14ac:dyDescent="0.3">
      <c r="Z57303" s="102"/>
      <c r="AA57303" s="102"/>
      <c r="AB57303" s="102"/>
    </row>
    <row r="57304" spans="26:28" x14ac:dyDescent="0.3">
      <c r="Z57304" s="102"/>
      <c r="AA57304" s="102"/>
      <c r="AB57304" s="102"/>
    </row>
    <row r="57305" spans="26:28" x14ac:dyDescent="0.3">
      <c r="Z57305" s="102"/>
      <c r="AA57305" s="102"/>
      <c r="AB57305" s="102"/>
    </row>
    <row r="57306" spans="26:28" x14ac:dyDescent="0.3">
      <c r="Z57306" s="102"/>
      <c r="AA57306" s="102"/>
      <c r="AB57306" s="102"/>
    </row>
    <row r="57307" spans="26:28" x14ac:dyDescent="0.3">
      <c r="Z57307" s="102"/>
      <c r="AA57307" s="102"/>
      <c r="AB57307" s="102"/>
    </row>
    <row r="57308" spans="26:28" x14ac:dyDescent="0.3">
      <c r="Z57308" s="102"/>
      <c r="AA57308" s="102"/>
      <c r="AB57308" s="102"/>
    </row>
    <row r="57309" spans="26:28" x14ac:dyDescent="0.3">
      <c r="Z57309" s="102"/>
      <c r="AA57309" s="102"/>
      <c r="AB57309" s="102"/>
    </row>
    <row r="57310" spans="26:28" x14ac:dyDescent="0.3">
      <c r="Z57310" s="102"/>
      <c r="AA57310" s="102"/>
      <c r="AB57310" s="102"/>
    </row>
    <row r="57311" spans="26:28" x14ac:dyDescent="0.3">
      <c r="Z57311" s="102"/>
      <c r="AA57311" s="102"/>
      <c r="AB57311" s="102"/>
    </row>
    <row r="57312" spans="26:28" x14ac:dyDescent="0.3">
      <c r="Z57312" s="102"/>
      <c r="AA57312" s="102"/>
      <c r="AB57312" s="102"/>
    </row>
    <row r="57313" spans="26:28" x14ac:dyDescent="0.3">
      <c r="Z57313" s="102"/>
      <c r="AA57313" s="102"/>
      <c r="AB57313" s="102"/>
    </row>
    <row r="57314" spans="26:28" x14ac:dyDescent="0.3">
      <c r="Z57314" s="102"/>
      <c r="AA57314" s="102"/>
      <c r="AB57314" s="102"/>
    </row>
    <row r="57315" spans="26:28" x14ac:dyDescent="0.3">
      <c r="Z57315" s="102"/>
      <c r="AA57315" s="102"/>
      <c r="AB57315" s="102"/>
    </row>
    <row r="57316" spans="26:28" x14ac:dyDescent="0.3">
      <c r="Z57316" s="102"/>
      <c r="AA57316" s="102"/>
      <c r="AB57316" s="102"/>
    </row>
    <row r="57317" spans="26:28" x14ac:dyDescent="0.3">
      <c r="Z57317" s="102"/>
      <c r="AA57317" s="102"/>
      <c r="AB57317" s="102"/>
    </row>
    <row r="57318" spans="26:28" x14ac:dyDescent="0.3">
      <c r="Z57318" s="102"/>
      <c r="AA57318" s="102"/>
      <c r="AB57318" s="102"/>
    </row>
    <row r="57319" spans="26:28" x14ac:dyDescent="0.3">
      <c r="Z57319" s="102"/>
      <c r="AA57319" s="102"/>
      <c r="AB57319" s="102"/>
    </row>
    <row r="57320" spans="26:28" x14ac:dyDescent="0.3">
      <c r="Z57320" s="102"/>
      <c r="AA57320" s="102"/>
      <c r="AB57320" s="102"/>
    </row>
    <row r="57321" spans="26:28" x14ac:dyDescent="0.3">
      <c r="Z57321" s="102"/>
      <c r="AA57321" s="102"/>
      <c r="AB57321" s="102"/>
    </row>
    <row r="57322" spans="26:28" x14ac:dyDescent="0.3">
      <c r="Z57322" s="102"/>
      <c r="AA57322" s="102"/>
      <c r="AB57322" s="102"/>
    </row>
    <row r="57323" spans="26:28" x14ac:dyDescent="0.3">
      <c r="Z57323" s="102"/>
      <c r="AA57323" s="102"/>
      <c r="AB57323" s="102"/>
    </row>
    <row r="57324" spans="26:28" x14ac:dyDescent="0.3">
      <c r="Z57324" s="102"/>
      <c r="AA57324" s="102"/>
      <c r="AB57324" s="102"/>
    </row>
    <row r="57325" spans="26:28" x14ac:dyDescent="0.3">
      <c r="Z57325" s="102"/>
      <c r="AA57325" s="102"/>
      <c r="AB57325" s="102"/>
    </row>
    <row r="57326" spans="26:28" x14ac:dyDescent="0.3">
      <c r="Z57326" s="102"/>
      <c r="AA57326" s="102"/>
      <c r="AB57326" s="102"/>
    </row>
    <row r="57327" spans="26:28" x14ac:dyDescent="0.3">
      <c r="Z57327" s="102"/>
      <c r="AA57327" s="102"/>
      <c r="AB57327" s="102"/>
    </row>
    <row r="57328" spans="26:28" x14ac:dyDescent="0.3">
      <c r="Z57328" s="102"/>
      <c r="AA57328" s="102"/>
      <c r="AB57328" s="102"/>
    </row>
    <row r="57329" spans="26:28" x14ac:dyDescent="0.3">
      <c r="Z57329" s="102"/>
      <c r="AA57329" s="102"/>
      <c r="AB57329" s="102"/>
    </row>
    <row r="57330" spans="26:28" x14ac:dyDescent="0.3">
      <c r="Z57330" s="102"/>
      <c r="AA57330" s="102"/>
      <c r="AB57330" s="102"/>
    </row>
    <row r="57331" spans="26:28" x14ac:dyDescent="0.3">
      <c r="Z57331" s="102"/>
      <c r="AA57331" s="102"/>
      <c r="AB57331" s="102"/>
    </row>
    <row r="57332" spans="26:28" x14ac:dyDescent="0.3">
      <c r="Z57332" s="102"/>
      <c r="AA57332" s="102"/>
      <c r="AB57332" s="102"/>
    </row>
    <row r="57333" spans="26:28" x14ac:dyDescent="0.3">
      <c r="Z57333" s="102"/>
      <c r="AA57333" s="102"/>
      <c r="AB57333" s="102"/>
    </row>
    <row r="57334" spans="26:28" x14ac:dyDescent="0.3">
      <c r="Z57334" s="102"/>
      <c r="AA57334" s="102"/>
      <c r="AB57334" s="102"/>
    </row>
    <row r="57335" spans="26:28" x14ac:dyDescent="0.3">
      <c r="Z57335" s="102"/>
      <c r="AA57335" s="102"/>
      <c r="AB57335" s="102"/>
    </row>
    <row r="57336" spans="26:28" x14ac:dyDescent="0.3">
      <c r="Z57336" s="102"/>
      <c r="AA57336" s="102"/>
      <c r="AB57336" s="102"/>
    </row>
    <row r="57337" spans="26:28" x14ac:dyDescent="0.3">
      <c r="Z57337" s="102"/>
      <c r="AA57337" s="102"/>
      <c r="AB57337" s="102"/>
    </row>
    <row r="57338" spans="26:28" x14ac:dyDescent="0.3">
      <c r="Z57338" s="102"/>
      <c r="AA57338" s="102"/>
      <c r="AB57338" s="102"/>
    </row>
    <row r="57339" spans="26:28" x14ac:dyDescent="0.3">
      <c r="Z57339" s="102"/>
      <c r="AA57339" s="102"/>
      <c r="AB57339" s="102"/>
    </row>
    <row r="57340" spans="26:28" x14ac:dyDescent="0.3">
      <c r="Z57340" s="102"/>
      <c r="AA57340" s="102"/>
      <c r="AB57340" s="102"/>
    </row>
    <row r="57341" spans="26:28" x14ac:dyDescent="0.3">
      <c r="Z57341" s="102"/>
      <c r="AA57341" s="102"/>
      <c r="AB57341" s="102"/>
    </row>
    <row r="57342" spans="26:28" x14ac:dyDescent="0.3">
      <c r="Z57342" s="102"/>
      <c r="AA57342" s="102"/>
      <c r="AB57342" s="102"/>
    </row>
    <row r="57343" spans="26:28" x14ac:dyDescent="0.3">
      <c r="Z57343" s="102"/>
      <c r="AA57343" s="102"/>
      <c r="AB57343" s="102"/>
    </row>
    <row r="57344" spans="26:28" x14ac:dyDescent="0.3">
      <c r="Z57344" s="102"/>
      <c r="AA57344" s="102"/>
      <c r="AB57344" s="102"/>
    </row>
    <row r="57345" spans="26:28" x14ac:dyDescent="0.3">
      <c r="Z57345" s="102"/>
      <c r="AA57345" s="102"/>
      <c r="AB57345" s="102"/>
    </row>
    <row r="57346" spans="26:28" x14ac:dyDescent="0.3">
      <c r="Z57346" s="102"/>
      <c r="AA57346" s="102"/>
      <c r="AB57346" s="102"/>
    </row>
    <row r="57347" spans="26:28" x14ac:dyDescent="0.3">
      <c r="Z57347" s="102"/>
      <c r="AA57347" s="102"/>
      <c r="AB57347" s="102"/>
    </row>
    <row r="57348" spans="26:28" x14ac:dyDescent="0.3">
      <c r="Z57348" s="102"/>
      <c r="AA57348" s="102"/>
      <c r="AB57348" s="102"/>
    </row>
    <row r="57349" spans="26:28" x14ac:dyDescent="0.3">
      <c r="Z57349" s="102"/>
      <c r="AA57349" s="102"/>
      <c r="AB57349" s="102"/>
    </row>
    <row r="57350" spans="26:28" x14ac:dyDescent="0.3">
      <c r="Z57350" s="102"/>
      <c r="AA57350" s="102"/>
      <c r="AB57350" s="102"/>
    </row>
    <row r="57351" spans="26:28" x14ac:dyDescent="0.3">
      <c r="Z57351" s="102"/>
      <c r="AA57351" s="102"/>
      <c r="AB57351" s="102"/>
    </row>
    <row r="57352" spans="26:28" x14ac:dyDescent="0.3">
      <c r="Z57352" s="102"/>
      <c r="AA57352" s="102"/>
      <c r="AB57352" s="102"/>
    </row>
    <row r="57353" spans="26:28" x14ac:dyDescent="0.3">
      <c r="Z57353" s="102"/>
      <c r="AA57353" s="102"/>
      <c r="AB57353" s="102"/>
    </row>
    <row r="57354" spans="26:28" x14ac:dyDescent="0.3">
      <c r="Z57354" s="102"/>
      <c r="AA57354" s="102"/>
      <c r="AB57354" s="102"/>
    </row>
    <row r="57355" spans="26:28" x14ac:dyDescent="0.3">
      <c r="Z57355" s="102"/>
      <c r="AA57355" s="102"/>
      <c r="AB57355" s="102"/>
    </row>
    <row r="57356" spans="26:28" x14ac:dyDescent="0.3">
      <c r="Z57356" s="102"/>
      <c r="AA57356" s="102"/>
      <c r="AB57356" s="102"/>
    </row>
    <row r="57357" spans="26:28" x14ac:dyDescent="0.3">
      <c r="Z57357" s="102"/>
      <c r="AA57357" s="102"/>
      <c r="AB57357" s="102"/>
    </row>
    <row r="57358" spans="26:28" x14ac:dyDescent="0.3">
      <c r="Z57358" s="102"/>
      <c r="AA57358" s="102"/>
      <c r="AB57358" s="102"/>
    </row>
    <row r="57359" spans="26:28" x14ac:dyDescent="0.3">
      <c r="Z57359" s="102"/>
      <c r="AA57359" s="102"/>
      <c r="AB57359" s="102"/>
    </row>
    <row r="57360" spans="26:28" x14ac:dyDescent="0.3">
      <c r="Z57360" s="102"/>
      <c r="AA57360" s="102"/>
      <c r="AB57360" s="102"/>
    </row>
    <row r="57361" spans="26:28" x14ac:dyDescent="0.3">
      <c r="Z57361" s="102"/>
      <c r="AA57361" s="102"/>
      <c r="AB57361" s="102"/>
    </row>
    <row r="57362" spans="26:28" x14ac:dyDescent="0.3">
      <c r="Z57362" s="102"/>
      <c r="AA57362" s="102"/>
      <c r="AB57362" s="102"/>
    </row>
    <row r="57363" spans="26:28" x14ac:dyDescent="0.3">
      <c r="Z57363" s="102"/>
      <c r="AA57363" s="102"/>
      <c r="AB57363" s="102"/>
    </row>
    <row r="57364" spans="26:28" x14ac:dyDescent="0.3">
      <c r="Z57364" s="102"/>
      <c r="AA57364" s="102"/>
      <c r="AB57364" s="102"/>
    </row>
    <row r="57365" spans="26:28" x14ac:dyDescent="0.3">
      <c r="Z57365" s="102"/>
      <c r="AA57365" s="102"/>
      <c r="AB57365" s="102"/>
    </row>
    <row r="57366" spans="26:28" x14ac:dyDescent="0.3">
      <c r="Z57366" s="102"/>
      <c r="AA57366" s="102"/>
      <c r="AB57366" s="102"/>
    </row>
    <row r="57367" spans="26:28" x14ac:dyDescent="0.3">
      <c r="Z57367" s="102"/>
      <c r="AA57367" s="102"/>
      <c r="AB57367" s="102"/>
    </row>
    <row r="57368" spans="26:28" x14ac:dyDescent="0.3">
      <c r="Z57368" s="102"/>
      <c r="AA57368" s="102"/>
      <c r="AB57368" s="102"/>
    </row>
    <row r="57369" spans="26:28" x14ac:dyDescent="0.3">
      <c r="Z57369" s="102"/>
      <c r="AA57369" s="102"/>
      <c r="AB57369" s="102"/>
    </row>
    <row r="57370" spans="26:28" x14ac:dyDescent="0.3">
      <c r="Z57370" s="102"/>
      <c r="AA57370" s="102"/>
      <c r="AB57370" s="102"/>
    </row>
    <row r="57371" spans="26:28" x14ac:dyDescent="0.3">
      <c r="Z57371" s="102"/>
      <c r="AA57371" s="102"/>
      <c r="AB57371" s="102"/>
    </row>
    <row r="57372" spans="26:28" x14ac:dyDescent="0.3">
      <c r="Z57372" s="102"/>
      <c r="AA57372" s="102"/>
      <c r="AB57372" s="102"/>
    </row>
    <row r="57373" spans="26:28" x14ac:dyDescent="0.3">
      <c r="Z57373" s="102"/>
      <c r="AA57373" s="102"/>
      <c r="AB57373" s="102"/>
    </row>
    <row r="57374" spans="26:28" x14ac:dyDescent="0.3">
      <c r="Z57374" s="102"/>
      <c r="AA57374" s="102"/>
      <c r="AB57374" s="102"/>
    </row>
    <row r="57375" spans="26:28" x14ac:dyDescent="0.3">
      <c r="Z57375" s="102"/>
      <c r="AA57375" s="102"/>
      <c r="AB57375" s="102"/>
    </row>
    <row r="57376" spans="26:28" x14ac:dyDescent="0.3">
      <c r="Z57376" s="102"/>
      <c r="AA57376" s="102"/>
      <c r="AB57376" s="102"/>
    </row>
    <row r="57377" spans="26:28" x14ac:dyDescent="0.3">
      <c r="Z57377" s="102"/>
      <c r="AA57377" s="102"/>
      <c r="AB57377" s="102"/>
    </row>
    <row r="57378" spans="26:28" x14ac:dyDescent="0.3">
      <c r="Z57378" s="102"/>
      <c r="AA57378" s="102"/>
      <c r="AB57378" s="102"/>
    </row>
    <row r="57379" spans="26:28" x14ac:dyDescent="0.3">
      <c r="Z57379" s="102"/>
      <c r="AA57379" s="102"/>
      <c r="AB57379" s="102"/>
    </row>
    <row r="57380" spans="26:28" x14ac:dyDescent="0.3">
      <c r="Z57380" s="102"/>
      <c r="AA57380" s="102"/>
      <c r="AB57380" s="102"/>
    </row>
    <row r="57381" spans="26:28" x14ac:dyDescent="0.3">
      <c r="Z57381" s="102"/>
      <c r="AA57381" s="102"/>
      <c r="AB57381" s="102"/>
    </row>
    <row r="57382" spans="26:28" x14ac:dyDescent="0.3">
      <c r="Z57382" s="102"/>
      <c r="AA57382" s="102"/>
      <c r="AB57382" s="102"/>
    </row>
    <row r="57383" spans="26:28" x14ac:dyDescent="0.3">
      <c r="Z57383" s="102"/>
      <c r="AA57383" s="102"/>
      <c r="AB57383" s="102"/>
    </row>
    <row r="57384" spans="26:28" x14ac:dyDescent="0.3">
      <c r="Z57384" s="102"/>
      <c r="AA57384" s="102"/>
      <c r="AB57384" s="102"/>
    </row>
    <row r="57385" spans="26:28" x14ac:dyDescent="0.3">
      <c r="Z57385" s="102"/>
      <c r="AA57385" s="102"/>
      <c r="AB57385" s="102"/>
    </row>
    <row r="57386" spans="26:28" x14ac:dyDescent="0.3">
      <c r="Z57386" s="102"/>
      <c r="AA57386" s="102"/>
      <c r="AB57386" s="102"/>
    </row>
    <row r="57387" spans="26:28" x14ac:dyDescent="0.3">
      <c r="Z57387" s="102"/>
      <c r="AA57387" s="102"/>
      <c r="AB57387" s="102"/>
    </row>
    <row r="57388" spans="26:28" x14ac:dyDescent="0.3">
      <c r="Z57388" s="102"/>
      <c r="AA57388" s="102"/>
      <c r="AB57388" s="102"/>
    </row>
    <row r="57389" spans="26:28" x14ac:dyDescent="0.3">
      <c r="Z57389" s="102"/>
      <c r="AA57389" s="102"/>
      <c r="AB57389" s="102"/>
    </row>
    <row r="57390" spans="26:28" x14ac:dyDescent="0.3">
      <c r="Z57390" s="102"/>
      <c r="AA57390" s="102"/>
      <c r="AB57390" s="102"/>
    </row>
    <row r="57391" spans="26:28" x14ac:dyDescent="0.3">
      <c r="Z57391" s="102"/>
      <c r="AA57391" s="102"/>
      <c r="AB57391" s="102"/>
    </row>
    <row r="57392" spans="26:28" x14ac:dyDescent="0.3">
      <c r="Z57392" s="102"/>
      <c r="AA57392" s="102"/>
      <c r="AB57392" s="102"/>
    </row>
    <row r="57393" spans="26:28" x14ac:dyDescent="0.3">
      <c r="Z57393" s="102"/>
      <c r="AA57393" s="102"/>
      <c r="AB57393" s="102"/>
    </row>
    <row r="57394" spans="26:28" x14ac:dyDescent="0.3">
      <c r="Z57394" s="102"/>
      <c r="AA57394" s="102"/>
      <c r="AB57394" s="102"/>
    </row>
    <row r="57395" spans="26:28" x14ac:dyDescent="0.3">
      <c r="Z57395" s="102"/>
      <c r="AA57395" s="102"/>
      <c r="AB57395" s="102"/>
    </row>
    <row r="57396" spans="26:28" x14ac:dyDescent="0.3">
      <c r="Z57396" s="102"/>
      <c r="AA57396" s="102"/>
      <c r="AB57396" s="102"/>
    </row>
    <row r="57397" spans="26:28" x14ac:dyDescent="0.3">
      <c r="Z57397" s="102"/>
      <c r="AA57397" s="102"/>
      <c r="AB57397" s="102"/>
    </row>
    <row r="57398" spans="26:28" x14ac:dyDescent="0.3">
      <c r="Z57398" s="102"/>
      <c r="AA57398" s="102"/>
      <c r="AB57398" s="102"/>
    </row>
    <row r="57399" spans="26:28" x14ac:dyDescent="0.3">
      <c r="Z57399" s="102"/>
      <c r="AA57399" s="102"/>
      <c r="AB57399" s="102"/>
    </row>
    <row r="57400" spans="26:28" x14ac:dyDescent="0.3">
      <c r="Z57400" s="102"/>
      <c r="AA57400" s="102"/>
      <c r="AB57400" s="102"/>
    </row>
    <row r="57401" spans="26:28" x14ac:dyDescent="0.3">
      <c r="Z57401" s="102"/>
      <c r="AA57401" s="102"/>
      <c r="AB57401" s="102"/>
    </row>
    <row r="57402" spans="26:28" x14ac:dyDescent="0.3">
      <c r="Z57402" s="102"/>
      <c r="AA57402" s="102"/>
      <c r="AB57402" s="102"/>
    </row>
    <row r="57403" spans="26:28" x14ac:dyDescent="0.3">
      <c r="Z57403" s="102"/>
      <c r="AA57403" s="102"/>
      <c r="AB57403" s="102"/>
    </row>
    <row r="57404" spans="26:28" x14ac:dyDescent="0.3">
      <c r="Z57404" s="102"/>
      <c r="AA57404" s="102"/>
      <c r="AB57404" s="102"/>
    </row>
    <row r="57405" spans="26:28" x14ac:dyDescent="0.3">
      <c r="Z57405" s="102"/>
      <c r="AA57405" s="102"/>
      <c r="AB57405" s="102"/>
    </row>
    <row r="57406" spans="26:28" x14ac:dyDescent="0.3">
      <c r="Z57406" s="102"/>
      <c r="AA57406" s="102"/>
      <c r="AB57406" s="102"/>
    </row>
    <row r="57407" spans="26:28" x14ac:dyDescent="0.3">
      <c r="Z57407" s="102"/>
      <c r="AA57407" s="102"/>
      <c r="AB57407" s="102"/>
    </row>
    <row r="57408" spans="26:28" x14ac:dyDescent="0.3">
      <c r="Z57408" s="102"/>
      <c r="AA57408" s="102"/>
      <c r="AB57408" s="102"/>
    </row>
    <row r="57409" spans="26:28" x14ac:dyDescent="0.3">
      <c r="Z57409" s="102"/>
      <c r="AA57409" s="102"/>
      <c r="AB57409" s="102"/>
    </row>
    <row r="57410" spans="26:28" x14ac:dyDescent="0.3">
      <c r="Z57410" s="102"/>
      <c r="AA57410" s="102"/>
      <c r="AB57410" s="102"/>
    </row>
    <row r="57411" spans="26:28" x14ac:dyDescent="0.3">
      <c r="Z57411" s="102"/>
      <c r="AA57411" s="102"/>
      <c r="AB57411" s="102"/>
    </row>
    <row r="57412" spans="26:28" x14ac:dyDescent="0.3">
      <c r="Z57412" s="102"/>
      <c r="AA57412" s="102"/>
      <c r="AB57412" s="102"/>
    </row>
    <row r="57413" spans="26:28" x14ac:dyDescent="0.3">
      <c r="Z57413" s="102"/>
      <c r="AA57413" s="102"/>
      <c r="AB57413" s="102"/>
    </row>
    <row r="57414" spans="26:28" x14ac:dyDescent="0.3">
      <c r="Z57414" s="102"/>
      <c r="AA57414" s="102"/>
      <c r="AB57414" s="102"/>
    </row>
    <row r="57415" spans="26:28" x14ac:dyDescent="0.3">
      <c r="Z57415" s="102"/>
      <c r="AA57415" s="102"/>
      <c r="AB57415" s="102"/>
    </row>
    <row r="57416" spans="26:28" x14ac:dyDescent="0.3">
      <c r="Z57416" s="102"/>
      <c r="AA57416" s="102"/>
      <c r="AB57416" s="102"/>
    </row>
    <row r="57417" spans="26:28" x14ac:dyDescent="0.3">
      <c r="Z57417" s="102"/>
      <c r="AA57417" s="102"/>
      <c r="AB57417" s="102"/>
    </row>
    <row r="57418" spans="26:28" x14ac:dyDescent="0.3">
      <c r="Z57418" s="102"/>
      <c r="AA57418" s="102"/>
      <c r="AB57418" s="102"/>
    </row>
    <row r="57419" spans="26:28" x14ac:dyDescent="0.3">
      <c r="Z57419" s="102"/>
      <c r="AA57419" s="102"/>
      <c r="AB57419" s="102"/>
    </row>
    <row r="57420" spans="26:28" x14ac:dyDescent="0.3">
      <c r="Z57420" s="102"/>
      <c r="AA57420" s="102"/>
      <c r="AB57420" s="102"/>
    </row>
    <row r="57421" spans="26:28" x14ac:dyDescent="0.3">
      <c r="Z57421" s="102"/>
      <c r="AA57421" s="102"/>
      <c r="AB57421" s="102"/>
    </row>
    <row r="57422" spans="26:28" x14ac:dyDescent="0.3">
      <c r="Z57422" s="102"/>
      <c r="AA57422" s="102"/>
      <c r="AB57422" s="102"/>
    </row>
    <row r="57423" spans="26:28" x14ac:dyDescent="0.3">
      <c r="Z57423" s="102"/>
      <c r="AA57423" s="102"/>
      <c r="AB57423" s="102"/>
    </row>
    <row r="57424" spans="26:28" x14ac:dyDescent="0.3">
      <c r="Z57424" s="102"/>
      <c r="AA57424" s="102"/>
      <c r="AB57424" s="102"/>
    </row>
    <row r="57425" spans="26:28" x14ac:dyDescent="0.3">
      <c r="Z57425" s="102"/>
      <c r="AA57425" s="102"/>
      <c r="AB57425" s="102"/>
    </row>
    <row r="57426" spans="26:28" x14ac:dyDescent="0.3">
      <c r="Z57426" s="102"/>
      <c r="AA57426" s="102"/>
      <c r="AB57426" s="102"/>
    </row>
    <row r="57427" spans="26:28" x14ac:dyDescent="0.3">
      <c r="Z57427" s="102"/>
      <c r="AA57427" s="102"/>
      <c r="AB57427" s="102"/>
    </row>
    <row r="57428" spans="26:28" x14ac:dyDescent="0.3">
      <c r="Z57428" s="102"/>
      <c r="AA57428" s="102"/>
      <c r="AB57428" s="102"/>
    </row>
    <row r="57429" spans="26:28" x14ac:dyDescent="0.3">
      <c r="Z57429" s="102"/>
      <c r="AA57429" s="102"/>
      <c r="AB57429" s="102"/>
    </row>
    <row r="57430" spans="26:28" x14ac:dyDescent="0.3">
      <c r="Z57430" s="102"/>
      <c r="AA57430" s="102"/>
      <c r="AB57430" s="102"/>
    </row>
    <row r="57431" spans="26:28" x14ac:dyDescent="0.3">
      <c r="Z57431" s="102"/>
      <c r="AA57431" s="102"/>
      <c r="AB57431" s="102"/>
    </row>
    <row r="57432" spans="26:28" x14ac:dyDescent="0.3">
      <c r="Z57432" s="102"/>
      <c r="AA57432" s="102"/>
      <c r="AB57432" s="102"/>
    </row>
    <row r="57433" spans="26:28" x14ac:dyDescent="0.3">
      <c r="Z57433" s="102"/>
      <c r="AA57433" s="102"/>
      <c r="AB57433" s="102"/>
    </row>
    <row r="57434" spans="26:28" x14ac:dyDescent="0.3">
      <c r="Z57434" s="102"/>
      <c r="AA57434" s="102"/>
      <c r="AB57434" s="102"/>
    </row>
    <row r="57435" spans="26:28" x14ac:dyDescent="0.3">
      <c r="Z57435" s="102"/>
      <c r="AA57435" s="102"/>
      <c r="AB57435" s="102"/>
    </row>
    <row r="57436" spans="26:28" x14ac:dyDescent="0.3">
      <c r="Z57436" s="102"/>
      <c r="AA57436" s="102"/>
      <c r="AB57436" s="102"/>
    </row>
    <row r="57437" spans="26:28" x14ac:dyDescent="0.3">
      <c r="Z57437" s="102"/>
      <c r="AA57437" s="102"/>
      <c r="AB57437" s="102"/>
    </row>
    <row r="57438" spans="26:28" x14ac:dyDescent="0.3">
      <c r="Z57438" s="102"/>
      <c r="AA57438" s="102"/>
      <c r="AB57438" s="102"/>
    </row>
    <row r="57439" spans="26:28" x14ac:dyDescent="0.3">
      <c r="Z57439" s="102"/>
      <c r="AA57439" s="102"/>
      <c r="AB57439" s="102"/>
    </row>
    <row r="57440" spans="26:28" x14ac:dyDescent="0.3">
      <c r="Z57440" s="102"/>
      <c r="AA57440" s="102"/>
      <c r="AB57440" s="102"/>
    </row>
    <row r="57441" spans="26:28" x14ac:dyDescent="0.3">
      <c r="Z57441" s="102"/>
      <c r="AA57441" s="102"/>
      <c r="AB57441" s="102"/>
    </row>
    <row r="57442" spans="26:28" x14ac:dyDescent="0.3">
      <c r="Z57442" s="102"/>
      <c r="AA57442" s="102"/>
      <c r="AB57442" s="102"/>
    </row>
    <row r="57443" spans="26:28" x14ac:dyDescent="0.3">
      <c r="Z57443" s="102"/>
      <c r="AA57443" s="102"/>
      <c r="AB57443" s="102"/>
    </row>
    <row r="57444" spans="26:28" x14ac:dyDescent="0.3">
      <c r="Z57444" s="102"/>
      <c r="AA57444" s="102"/>
      <c r="AB57444" s="102"/>
    </row>
    <row r="57445" spans="26:28" x14ac:dyDescent="0.3">
      <c r="Z57445" s="102"/>
      <c r="AA57445" s="102"/>
      <c r="AB57445" s="102"/>
    </row>
    <row r="57446" spans="26:28" x14ac:dyDescent="0.3">
      <c r="Z57446" s="102"/>
      <c r="AA57446" s="102"/>
      <c r="AB57446" s="102"/>
    </row>
    <row r="57447" spans="26:28" x14ac:dyDescent="0.3">
      <c r="Z57447" s="102"/>
      <c r="AA57447" s="102"/>
      <c r="AB57447" s="102"/>
    </row>
    <row r="57448" spans="26:28" x14ac:dyDescent="0.3">
      <c r="Z57448" s="102"/>
      <c r="AA57448" s="102"/>
      <c r="AB57448" s="102"/>
    </row>
    <row r="57449" spans="26:28" x14ac:dyDescent="0.3">
      <c r="Z57449" s="102"/>
      <c r="AA57449" s="102"/>
      <c r="AB57449" s="102"/>
    </row>
    <row r="57450" spans="26:28" x14ac:dyDescent="0.3">
      <c r="Z57450" s="102"/>
      <c r="AA57450" s="102"/>
      <c r="AB57450" s="102"/>
    </row>
    <row r="57451" spans="26:28" x14ac:dyDescent="0.3">
      <c r="Z57451" s="102"/>
      <c r="AA57451" s="102"/>
      <c r="AB57451" s="102"/>
    </row>
    <row r="57452" spans="26:28" x14ac:dyDescent="0.3">
      <c r="Z57452" s="102"/>
      <c r="AA57452" s="102"/>
      <c r="AB57452" s="102"/>
    </row>
    <row r="57453" spans="26:28" x14ac:dyDescent="0.3">
      <c r="Z57453" s="102"/>
      <c r="AA57453" s="102"/>
      <c r="AB57453" s="102"/>
    </row>
    <row r="57454" spans="26:28" x14ac:dyDescent="0.3">
      <c r="Z57454" s="102"/>
      <c r="AA57454" s="102"/>
      <c r="AB57454" s="102"/>
    </row>
    <row r="57455" spans="26:28" x14ac:dyDescent="0.3">
      <c r="Z57455" s="102"/>
      <c r="AA57455" s="102"/>
      <c r="AB57455" s="102"/>
    </row>
    <row r="57456" spans="26:28" x14ac:dyDescent="0.3">
      <c r="Z57456" s="102"/>
      <c r="AA57456" s="102"/>
      <c r="AB57456" s="102"/>
    </row>
    <row r="57457" spans="26:28" x14ac:dyDescent="0.3">
      <c r="Z57457" s="102"/>
      <c r="AA57457" s="102"/>
      <c r="AB57457" s="102"/>
    </row>
    <row r="57458" spans="26:28" x14ac:dyDescent="0.3">
      <c r="Z57458" s="102"/>
      <c r="AA57458" s="102"/>
      <c r="AB57458" s="102"/>
    </row>
    <row r="57459" spans="26:28" x14ac:dyDescent="0.3">
      <c r="Z57459" s="102"/>
      <c r="AA57459" s="102"/>
      <c r="AB57459" s="102"/>
    </row>
    <row r="57460" spans="26:28" x14ac:dyDescent="0.3">
      <c r="Z57460" s="102"/>
      <c r="AA57460" s="102"/>
      <c r="AB57460" s="102"/>
    </row>
    <row r="57461" spans="26:28" x14ac:dyDescent="0.3">
      <c r="Z57461" s="102"/>
      <c r="AA57461" s="102"/>
      <c r="AB57461" s="102"/>
    </row>
    <row r="57462" spans="26:28" x14ac:dyDescent="0.3">
      <c r="Z57462" s="102"/>
      <c r="AA57462" s="102"/>
      <c r="AB57462" s="102"/>
    </row>
    <row r="57463" spans="26:28" x14ac:dyDescent="0.3">
      <c r="Z57463" s="102"/>
      <c r="AA57463" s="102"/>
      <c r="AB57463" s="102"/>
    </row>
    <row r="57464" spans="26:28" x14ac:dyDescent="0.3">
      <c r="Z57464" s="102"/>
      <c r="AA57464" s="102"/>
      <c r="AB57464" s="102"/>
    </row>
    <row r="57465" spans="26:28" x14ac:dyDescent="0.3">
      <c r="Z57465" s="102"/>
      <c r="AA57465" s="102"/>
      <c r="AB57465" s="102"/>
    </row>
    <row r="57466" spans="26:28" x14ac:dyDescent="0.3">
      <c r="Z57466" s="102"/>
      <c r="AA57466" s="102"/>
      <c r="AB57466" s="102"/>
    </row>
    <row r="57467" spans="26:28" x14ac:dyDescent="0.3">
      <c r="Z57467" s="102"/>
      <c r="AA57467" s="102"/>
      <c r="AB57467" s="102"/>
    </row>
    <row r="57468" spans="26:28" x14ac:dyDescent="0.3">
      <c r="Z57468" s="102"/>
      <c r="AA57468" s="102"/>
      <c r="AB57468" s="102"/>
    </row>
    <row r="57469" spans="26:28" x14ac:dyDescent="0.3">
      <c r="Z57469" s="102"/>
      <c r="AA57469" s="102"/>
      <c r="AB57469" s="102"/>
    </row>
    <row r="57470" spans="26:28" x14ac:dyDescent="0.3">
      <c r="Z57470" s="102"/>
      <c r="AA57470" s="102"/>
      <c r="AB57470" s="102"/>
    </row>
    <row r="57471" spans="26:28" x14ac:dyDescent="0.3">
      <c r="Z57471" s="102"/>
      <c r="AA57471" s="102"/>
      <c r="AB57471" s="102"/>
    </row>
    <row r="57472" spans="26:28" x14ac:dyDescent="0.3">
      <c r="Z57472" s="102"/>
      <c r="AA57472" s="102"/>
      <c r="AB57472" s="102"/>
    </row>
    <row r="57473" spans="26:28" x14ac:dyDescent="0.3">
      <c r="Z57473" s="102"/>
      <c r="AA57473" s="102"/>
      <c r="AB57473" s="102"/>
    </row>
    <row r="57474" spans="26:28" x14ac:dyDescent="0.3">
      <c r="Z57474" s="102"/>
      <c r="AA57474" s="102"/>
      <c r="AB57474" s="102"/>
    </row>
    <row r="57475" spans="26:28" x14ac:dyDescent="0.3">
      <c r="Z57475" s="102"/>
      <c r="AA57475" s="102"/>
      <c r="AB57475" s="102"/>
    </row>
    <row r="57476" spans="26:28" x14ac:dyDescent="0.3">
      <c r="Z57476" s="102"/>
      <c r="AA57476" s="102"/>
      <c r="AB57476" s="102"/>
    </row>
    <row r="57477" spans="26:28" x14ac:dyDescent="0.3">
      <c r="Z57477" s="102"/>
      <c r="AA57477" s="102"/>
      <c r="AB57477" s="102"/>
    </row>
    <row r="57478" spans="26:28" x14ac:dyDescent="0.3">
      <c r="Z57478" s="102"/>
      <c r="AA57478" s="102"/>
      <c r="AB57478" s="102"/>
    </row>
    <row r="57479" spans="26:28" x14ac:dyDescent="0.3">
      <c r="Z57479" s="102"/>
      <c r="AA57479" s="102"/>
      <c r="AB57479" s="102"/>
    </row>
    <row r="57480" spans="26:28" x14ac:dyDescent="0.3">
      <c r="Z57480" s="102"/>
      <c r="AA57480" s="102"/>
      <c r="AB57480" s="102"/>
    </row>
    <row r="57481" spans="26:28" x14ac:dyDescent="0.3">
      <c r="Z57481" s="102"/>
      <c r="AA57481" s="102"/>
      <c r="AB57481" s="102"/>
    </row>
    <row r="57482" spans="26:28" x14ac:dyDescent="0.3">
      <c r="Z57482" s="102"/>
      <c r="AA57482" s="102"/>
      <c r="AB57482" s="102"/>
    </row>
    <row r="57483" spans="26:28" x14ac:dyDescent="0.3">
      <c r="Z57483" s="102"/>
      <c r="AA57483" s="102"/>
      <c r="AB57483" s="102"/>
    </row>
    <row r="57484" spans="26:28" x14ac:dyDescent="0.3">
      <c r="Z57484" s="102"/>
      <c r="AA57484" s="102"/>
      <c r="AB57484" s="102"/>
    </row>
    <row r="57485" spans="26:28" x14ac:dyDescent="0.3">
      <c r="Z57485" s="102"/>
      <c r="AA57485" s="102"/>
      <c r="AB57485" s="102"/>
    </row>
    <row r="57486" spans="26:28" x14ac:dyDescent="0.3">
      <c r="Z57486" s="102"/>
      <c r="AA57486" s="102"/>
      <c r="AB57486" s="102"/>
    </row>
    <row r="57487" spans="26:28" x14ac:dyDescent="0.3">
      <c r="Z57487" s="102"/>
      <c r="AA57487" s="102"/>
      <c r="AB57487" s="102"/>
    </row>
    <row r="57488" spans="26:28" x14ac:dyDescent="0.3">
      <c r="Z57488" s="102"/>
      <c r="AA57488" s="102"/>
      <c r="AB57488" s="102"/>
    </row>
    <row r="57489" spans="26:28" x14ac:dyDescent="0.3">
      <c r="Z57489" s="102"/>
      <c r="AA57489" s="102"/>
      <c r="AB57489" s="102"/>
    </row>
    <row r="57490" spans="26:28" x14ac:dyDescent="0.3">
      <c r="Z57490" s="102"/>
      <c r="AA57490" s="102"/>
      <c r="AB57490" s="102"/>
    </row>
    <row r="57491" spans="26:28" x14ac:dyDescent="0.3">
      <c r="Z57491" s="102"/>
      <c r="AA57491" s="102"/>
      <c r="AB57491" s="102"/>
    </row>
    <row r="57492" spans="26:28" x14ac:dyDescent="0.3">
      <c r="Z57492" s="102"/>
      <c r="AA57492" s="102"/>
      <c r="AB57492" s="102"/>
    </row>
    <row r="57493" spans="26:28" x14ac:dyDescent="0.3">
      <c r="Z57493" s="102"/>
      <c r="AA57493" s="102"/>
      <c r="AB57493" s="102"/>
    </row>
    <row r="57494" spans="26:28" x14ac:dyDescent="0.3">
      <c r="Z57494" s="102"/>
      <c r="AA57494" s="102"/>
      <c r="AB57494" s="102"/>
    </row>
    <row r="57495" spans="26:28" x14ac:dyDescent="0.3">
      <c r="Z57495" s="102"/>
      <c r="AA57495" s="102"/>
      <c r="AB57495" s="102"/>
    </row>
    <row r="57496" spans="26:28" x14ac:dyDescent="0.3">
      <c r="Z57496" s="102"/>
      <c r="AA57496" s="102"/>
      <c r="AB57496" s="102"/>
    </row>
    <row r="57497" spans="26:28" x14ac:dyDescent="0.3">
      <c r="Z57497" s="102"/>
      <c r="AA57497" s="102"/>
      <c r="AB57497" s="102"/>
    </row>
    <row r="57498" spans="26:28" x14ac:dyDescent="0.3">
      <c r="Z57498" s="102"/>
      <c r="AA57498" s="102"/>
      <c r="AB57498" s="102"/>
    </row>
    <row r="57499" spans="26:28" x14ac:dyDescent="0.3">
      <c r="Z57499" s="102"/>
      <c r="AA57499" s="102"/>
      <c r="AB57499" s="102"/>
    </row>
    <row r="57500" spans="26:28" x14ac:dyDescent="0.3">
      <c r="Z57500" s="102"/>
      <c r="AA57500" s="102"/>
      <c r="AB57500" s="102"/>
    </row>
    <row r="57501" spans="26:28" x14ac:dyDescent="0.3">
      <c r="Z57501" s="102"/>
      <c r="AA57501" s="102"/>
      <c r="AB57501" s="102"/>
    </row>
    <row r="57502" spans="26:28" x14ac:dyDescent="0.3">
      <c r="Z57502" s="102"/>
      <c r="AA57502" s="102"/>
      <c r="AB57502" s="102"/>
    </row>
    <row r="57503" spans="26:28" x14ac:dyDescent="0.3">
      <c r="Z57503" s="102"/>
      <c r="AA57503" s="102"/>
      <c r="AB57503" s="102"/>
    </row>
    <row r="57504" spans="26:28" x14ac:dyDescent="0.3">
      <c r="Z57504" s="102"/>
      <c r="AA57504" s="102"/>
      <c r="AB57504" s="102"/>
    </row>
    <row r="57505" spans="26:28" x14ac:dyDescent="0.3">
      <c r="Z57505" s="102"/>
      <c r="AA57505" s="102"/>
      <c r="AB57505" s="102"/>
    </row>
    <row r="57506" spans="26:28" x14ac:dyDescent="0.3">
      <c r="Z57506" s="102"/>
      <c r="AA57506" s="102"/>
      <c r="AB57506" s="102"/>
    </row>
    <row r="57507" spans="26:28" x14ac:dyDescent="0.3">
      <c r="Z57507" s="102"/>
      <c r="AA57507" s="102"/>
      <c r="AB57507" s="102"/>
    </row>
    <row r="57508" spans="26:28" x14ac:dyDescent="0.3">
      <c r="Z57508" s="102"/>
      <c r="AA57508" s="102"/>
      <c r="AB57508" s="102"/>
    </row>
    <row r="57509" spans="26:28" x14ac:dyDescent="0.3">
      <c r="Z57509" s="102"/>
      <c r="AA57509" s="102"/>
      <c r="AB57509" s="102"/>
    </row>
    <row r="57510" spans="26:28" x14ac:dyDescent="0.3">
      <c r="Z57510" s="102"/>
      <c r="AA57510" s="102"/>
      <c r="AB57510" s="102"/>
    </row>
    <row r="57511" spans="26:28" x14ac:dyDescent="0.3">
      <c r="Z57511" s="102"/>
      <c r="AA57511" s="102"/>
      <c r="AB57511" s="102"/>
    </row>
    <row r="57512" spans="26:28" x14ac:dyDescent="0.3">
      <c r="Z57512" s="102"/>
      <c r="AA57512" s="102"/>
      <c r="AB57512" s="102"/>
    </row>
    <row r="57513" spans="26:28" x14ac:dyDescent="0.3">
      <c r="Z57513" s="102"/>
      <c r="AA57513" s="102"/>
      <c r="AB57513" s="102"/>
    </row>
    <row r="57514" spans="26:28" x14ac:dyDescent="0.3">
      <c r="Z57514" s="102"/>
      <c r="AA57514" s="102"/>
      <c r="AB57514" s="102"/>
    </row>
    <row r="57515" spans="26:28" x14ac:dyDescent="0.3">
      <c r="Z57515" s="102"/>
      <c r="AA57515" s="102"/>
      <c r="AB57515" s="102"/>
    </row>
    <row r="57516" spans="26:28" x14ac:dyDescent="0.3">
      <c r="Z57516" s="102"/>
      <c r="AA57516" s="102"/>
      <c r="AB57516" s="102"/>
    </row>
    <row r="57517" spans="26:28" x14ac:dyDescent="0.3">
      <c r="Z57517" s="102"/>
      <c r="AA57517" s="102"/>
      <c r="AB57517" s="102"/>
    </row>
    <row r="57518" spans="26:28" x14ac:dyDescent="0.3">
      <c r="Z57518" s="102"/>
      <c r="AA57518" s="102"/>
      <c r="AB57518" s="102"/>
    </row>
    <row r="57519" spans="26:28" x14ac:dyDescent="0.3">
      <c r="Z57519" s="102"/>
      <c r="AA57519" s="102"/>
      <c r="AB57519" s="102"/>
    </row>
    <row r="57520" spans="26:28" x14ac:dyDescent="0.3">
      <c r="Z57520" s="102"/>
      <c r="AA57520" s="102"/>
      <c r="AB57520" s="102"/>
    </row>
    <row r="57521" spans="26:28" x14ac:dyDescent="0.3">
      <c r="Z57521" s="102"/>
      <c r="AA57521" s="102"/>
      <c r="AB57521" s="102"/>
    </row>
    <row r="57522" spans="26:28" x14ac:dyDescent="0.3">
      <c r="Z57522" s="102"/>
      <c r="AA57522" s="102"/>
      <c r="AB57522" s="102"/>
    </row>
    <row r="57523" spans="26:28" x14ac:dyDescent="0.3">
      <c r="Z57523" s="102"/>
      <c r="AA57523" s="102"/>
      <c r="AB57523" s="102"/>
    </row>
    <row r="57524" spans="26:28" x14ac:dyDescent="0.3">
      <c r="Z57524" s="102"/>
      <c r="AA57524" s="102"/>
      <c r="AB57524" s="102"/>
    </row>
    <row r="57525" spans="26:28" x14ac:dyDescent="0.3">
      <c r="Z57525" s="102"/>
      <c r="AA57525" s="102"/>
      <c r="AB57525" s="102"/>
    </row>
    <row r="57526" spans="26:28" x14ac:dyDescent="0.3">
      <c r="Z57526" s="102"/>
      <c r="AA57526" s="102"/>
      <c r="AB57526" s="102"/>
    </row>
    <row r="57527" spans="26:28" x14ac:dyDescent="0.3">
      <c r="Z57527" s="102"/>
      <c r="AA57527" s="102"/>
      <c r="AB57527" s="102"/>
    </row>
    <row r="57528" spans="26:28" x14ac:dyDescent="0.3">
      <c r="Z57528" s="102"/>
      <c r="AA57528" s="102"/>
      <c r="AB57528" s="102"/>
    </row>
    <row r="57529" spans="26:28" x14ac:dyDescent="0.3">
      <c r="Z57529" s="102"/>
      <c r="AA57529" s="102"/>
      <c r="AB57529" s="102"/>
    </row>
    <row r="57530" spans="26:28" x14ac:dyDescent="0.3">
      <c r="Z57530" s="102"/>
      <c r="AA57530" s="102"/>
      <c r="AB57530" s="102"/>
    </row>
    <row r="57531" spans="26:28" x14ac:dyDescent="0.3">
      <c r="Z57531" s="102"/>
      <c r="AA57531" s="102"/>
      <c r="AB57531" s="102"/>
    </row>
    <row r="57532" spans="26:28" x14ac:dyDescent="0.3">
      <c r="Z57532" s="102"/>
      <c r="AA57532" s="102"/>
      <c r="AB57532" s="102"/>
    </row>
    <row r="57533" spans="26:28" x14ac:dyDescent="0.3">
      <c r="Z57533" s="102"/>
      <c r="AA57533" s="102"/>
      <c r="AB57533" s="102"/>
    </row>
    <row r="57534" spans="26:28" x14ac:dyDescent="0.3">
      <c r="Z57534" s="102"/>
      <c r="AA57534" s="102"/>
      <c r="AB57534" s="102"/>
    </row>
    <row r="57535" spans="26:28" x14ac:dyDescent="0.3">
      <c r="Z57535" s="102"/>
      <c r="AA57535" s="102"/>
      <c r="AB57535" s="102"/>
    </row>
    <row r="57536" spans="26:28" x14ac:dyDescent="0.3">
      <c r="Z57536" s="102"/>
      <c r="AA57536" s="102"/>
      <c r="AB57536" s="102"/>
    </row>
    <row r="57537" spans="26:28" x14ac:dyDescent="0.3">
      <c r="Z57537" s="102"/>
      <c r="AA57537" s="102"/>
      <c r="AB57537" s="102"/>
    </row>
    <row r="57538" spans="26:28" x14ac:dyDescent="0.3">
      <c r="Z57538" s="102"/>
      <c r="AA57538" s="102"/>
      <c r="AB57538" s="102"/>
    </row>
    <row r="57539" spans="26:28" x14ac:dyDescent="0.3">
      <c r="Z57539" s="102"/>
      <c r="AA57539" s="102"/>
      <c r="AB57539" s="102"/>
    </row>
    <row r="57540" spans="26:28" x14ac:dyDescent="0.3">
      <c r="Z57540" s="102"/>
      <c r="AA57540" s="102"/>
      <c r="AB57540" s="102"/>
    </row>
    <row r="57541" spans="26:28" x14ac:dyDescent="0.3">
      <c r="Z57541" s="102"/>
      <c r="AA57541" s="102"/>
      <c r="AB57541" s="102"/>
    </row>
    <row r="57542" spans="26:28" x14ac:dyDescent="0.3">
      <c r="Z57542" s="102"/>
      <c r="AA57542" s="102"/>
      <c r="AB57542" s="102"/>
    </row>
    <row r="57543" spans="26:28" x14ac:dyDescent="0.3">
      <c r="Z57543" s="102"/>
      <c r="AA57543" s="102"/>
      <c r="AB57543" s="102"/>
    </row>
    <row r="57544" spans="26:28" x14ac:dyDescent="0.3">
      <c r="Z57544" s="102"/>
      <c r="AA57544" s="102"/>
      <c r="AB57544" s="102"/>
    </row>
    <row r="57545" spans="26:28" x14ac:dyDescent="0.3">
      <c r="Z57545" s="102"/>
      <c r="AA57545" s="102"/>
      <c r="AB57545" s="102"/>
    </row>
    <row r="57546" spans="26:28" x14ac:dyDescent="0.3">
      <c r="Z57546" s="102"/>
      <c r="AA57546" s="102"/>
      <c r="AB57546" s="102"/>
    </row>
    <row r="57547" spans="26:28" x14ac:dyDescent="0.3">
      <c r="Z57547" s="102"/>
      <c r="AA57547" s="102"/>
      <c r="AB57547" s="102"/>
    </row>
    <row r="57548" spans="26:28" x14ac:dyDescent="0.3">
      <c r="Z57548" s="102"/>
      <c r="AA57548" s="102"/>
      <c r="AB57548" s="102"/>
    </row>
    <row r="57549" spans="26:28" x14ac:dyDescent="0.3">
      <c r="Z57549" s="102"/>
      <c r="AA57549" s="102"/>
      <c r="AB57549" s="102"/>
    </row>
    <row r="57550" spans="26:28" x14ac:dyDescent="0.3">
      <c r="Z57550" s="102"/>
      <c r="AA57550" s="102"/>
      <c r="AB57550" s="102"/>
    </row>
    <row r="57551" spans="26:28" x14ac:dyDescent="0.3">
      <c r="Z57551" s="102"/>
      <c r="AA57551" s="102"/>
      <c r="AB57551" s="102"/>
    </row>
    <row r="57552" spans="26:28" x14ac:dyDescent="0.3">
      <c r="Z57552" s="102"/>
      <c r="AA57552" s="102"/>
      <c r="AB57552" s="102"/>
    </row>
    <row r="57553" spans="26:28" x14ac:dyDescent="0.3">
      <c r="Z57553" s="102"/>
      <c r="AA57553" s="102"/>
      <c r="AB57553" s="102"/>
    </row>
    <row r="57554" spans="26:28" x14ac:dyDescent="0.3">
      <c r="Z57554" s="102"/>
      <c r="AA57554" s="102"/>
      <c r="AB57554" s="102"/>
    </row>
    <row r="57555" spans="26:28" x14ac:dyDescent="0.3">
      <c r="Z57555" s="102"/>
      <c r="AA57555" s="102"/>
      <c r="AB57555" s="102"/>
    </row>
    <row r="57556" spans="26:28" x14ac:dyDescent="0.3">
      <c r="Z57556" s="102"/>
      <c r="AA57556" s="102"/>
      <c r="AB57556" s="102"/>
    </row>
    <row r="57557" spans="26:28" x14ac:dyDescent="0.3">
      <c r="Z57557" s="102"/>
      <c r="AA57557" s="102"/>
      <c r="AB57557" s="102"/>
    </row>
    <row r="57558" spans="26:28" x14ac:dyDescent="0.3">
      <c r="Z57558" s="102"/>
      <c r="AA57558" s="102"/>
      <c r="AB57558" s="102"/>
    </row>
    <row r="57559" spans="26:28" x14ac:dyDescent="0.3">
      <c r="Z57559" s="102"/>
      <c r="AA57559" s="102"/>
      <c r="AB57559" s="102"/>
    </row>
    <row r="57560" spans="26:28" x14ac:dyDescent="0.3">
      <c r="Z57560" s="102"/>
      <c r="AA57560" s="102"/>
      <c r="AB57560" s="102"/>
    </row>
    <row r="57561" spans="26:28" x14ac:dyDescent="0.3">
      <c r="Z57561" s="102"/>
      <c r="AA57561" s="102"/>
      <c r="AB57561" s="102"/>
    </row>
    <row r="57562" spans="26:28" x14ac:dyDescent="0.3">
      <c r="Z57562" s="102"/>
      <c r="AA57562" s="102"/>
      <c r="AB57562" s="102"/>
    </row>
    <row r="57563" spans="26:28" x14ac:dyDescent="0.3">
      <c r="Z57563" s="102"/>
      <c r="AA57563" s="102"/>
      <c r="AB57563" s="102"/>
    </row>
    <row r="57564" spans="26:28" x14ac:dyDescent="0.3">
      <c r="Z57564" s="102"/>
      <c r="AA57564" s="102"/>
      <c r="AB57564" s="102"/>
    </row>
    <row r="57565" spans="26:28" x14ac:dyDescent="0.3">
      <c r="Z57565" s="102"/>
      <c r="AA57565" s="102"/>
      <c r="AB57565" s="102"/>
    </row>
    <row r="57566" spans="26:28" x14ac:dyDescent="0.3">
      <c r="Z57566" s="102"/>
      <c r="AA57566" s="102"/>
      <c r="AB57566" s="102"/>
    </row>
    <row r="57567" spans="26:28" x14ac:dyDescent="0.3">
      <c r="Z57567" s="102"/>
      <c r="AA57567" s="102"/>
      <c r="AB57567" s="102"/>
    </row>
    <row r="57568" spans="26:28" x14ac:dyDescent="0.3">
      <c r="Z57568" s="102"/>
      <c r="AA57568" s="102"/>
      <c r="AB57568" s="102"/>
    </row>
    <row r="57569" spans="26:28" x14ac:dyDescent="0.3">
      <c r="Z57569" s="102"/>
      <c r="AA57569" s="102"/>
      <c r="AB57569" s="102"/>
    </row>
    <row r="57570" spans="26:28" x14ac:dyDescent="0.3">
      <c r="Z57570" s="102"/>
      <c r="AA57570" s="102"/>
      <c r="AB57570" s="102"/>
    </row>
    <row r="57571" spans="26:28" x14ac:dyDescent="0.3">
      <c r="Z57571" s="102"/>
      <c r="AA57571" s="102"/>
      <c r="AB57571" s="102"/>
    </row>
    <row r="57572" spans="26:28" x14ac:dyDescent="0.3">
      <c r="Z57572" s="102"/>
      <c r="AA57572" s="102"/>
      <c r="AB57572" s="102"/>
    </row>
    <row r="57573" spans="26:28" x14ac:dyDescent="0.3">
      <c r="Z57573" s="102"/>
      <c r="AA57573" s="102"/>
      <c r="AB57573" s="102"/>
    </row>
    <row r="57574" spans="26:28" x14ac:dyDescent="0.3">
      <c r="Z57574" s="102"/>
      <c r="AA57574" s="102"/>
      <c r="AB57574" s="102"/>
    </row>
    <row r="57575" spans="26:28" x14ac:dyDescent="0.3">
      <c r="Z57575" s="102"/>
      <c r="AA57575" s="102"/>
      <c r="AB57575" s="102"/>
    </row>
    <row r="57576" spans="26:28" x14ac:dyDescent="0.3">
      <c r="Z57576" s="102"/>
      <c r="AA57576" s="102"/>
      <c r="AB57576" s="102"/>
    </row>
    <row r="57577" spans="26:28" x14ac:dyDescent="0.3">
      <c r="Z57577" s="102"/>
      <c r="AA57577" s="102"/>
      <c r="AB57577" s="102"/>
    </row>
    <row r="57578" spans="26:28" x14ac:dyDescent="0.3">
      <c r="Z57578" s="102"/>
      <c r="AA57578" s="102"/>
      <c r="AB57578" s="102"/>
    </row>
    <row r="57579" spans="26:28" x14ac:dyDescent="0.3">
      <c r="Z57579" s="102"/>
      <c r="AA57579" s="102"/>
      <c r="AB57579" s="102"/>
    </row>
    <row r="57580" spans="26:28" x14ac:dyDescent="0.3">
      <c r="Z57580" s="102"/>
      <c r="AA57580" s="102"/>
      <c r="AB57580" s="102"/>
    </row>
    <row r="57581" spans="26:28" x14ac:dyDescent="0.3">
      <c r="Z57581" s="102"/>
      <c r="AA57581" s="102"/>
      <c r="AB57581" s="102"/>
    </row>
    <row r="57582" spans="26:28" x14ac:dyDescent="0.3">
      <c r="Z57582" s="102"/>
      <c r="AA57582" s="102"/>
      <c r="AB57582" s="102"/>
    </row>
    <row r="57583" spans="26:28" x14ac:dyDescent="0.3">
      <c r="Z57583" s="102"/>
      <c r="AA57583" s="102"/>
      <c r="AB57583" s="102"/>
    </row>
    <row r="57584" spans="26:28" x14ac:dyDescent="0.3">
      <c r="Z57584" s="102"/>
      <c r="AA57584" s="102"/>
      <c r="AB57584" s="102"/>
    </row>
    <row r="57585" spans="26:28" x14ac:dyDescent="0.3">
      <c r="Z57585" s="102"/>
      <c r="AA57585" s="102"/>
      <c r="AB57585" s="102"/>
    </row>
    <row r="57586" spans="26:28" x14ac:dyDescent="0.3">
      <c r="Z57586" s="102"/>
      <c r="AA57586" s="102"/>
      <c r="AB57586" s="102"/>
    </row>
    <row r="57587" spans="26:28" x14ac:dyDescent="0.3">
      <c r="Z57587" s="102"/>
      <c r="AA57587" s="102"/>
      <c r="AB57587" s="102"/>
    </row>
    <row r="57588" spans="26:28" x14ac:dyDescent="0.3">
      <c r="Z57588" s="102"/>
      <c r="AA57588" s="102"/>
      <c r="AB57588" s="102"/>
    </row>
    <row r="57589" spans="26:28" x14ac:dyDescent="0.3">
      <c r="Z57589" s="102"/>
      <c r="AA57589" s="102"/>
      <c r="AB57589" s="102"/>
    </row>
    <row r="57590" spans="26:28" x14ac:dyDescent="0.3">
      <c r="Z57590" s="102"/>
      <c r="AA57590" s="102"/>
      <c r="AB57590" s="102"/>
    </row>
    <row r="57591" spans="26:28" x14ac:dyDescent="0.3">
      <c r="Z57591" s="102"/>
      <c r="AA57591" s="102"/>
      <c r="AB57591" s="102"/>
    </row>
    <row r="57592" spans="26:28" x14ac:dyDescent="0.3">
      <c r="Z57592" s="102"/>
      <c r="AA57592" s="102"/>
      <c r="AB57592" s="102"/>
    </row>
    <row r="57593" spans="26:28" x14ac:dyDescent="0.3">
      <c r="Z57593" s="102"/>
      <c r="AA57593" s="102"/>
      <c r="AB57593" s="102"/>
    </row>
    <row r="57594" spans="26:28" x14ac:dyDescent="0.3">
      <c r="Z57594" s="102"/>
      <c r="AA57594" s="102"/>
      <c r="AB57594" s="102"/>
    </row>
    <row r="57595" spans="26:28" x14ac:dyDescent="0.3">
      <c r="Z57595" s="102"/>
      <c r="AA57595" s="102"/>
      <c r="AB57595" s="102"/>
    </row>
    <row r="57596" spans="26:28" x14ac:dyDescent="0.3">
      <c r="Z57596" s="102"/>
      <c r="AA57596" s="102"/>
      <c r="AB57596" s="102"/>
    </row>
    <row r="57597" spans="26:28" x14ac:dyDescent="0.3">
      <c r="Z57597" s="102"/>
      <c r="AA57597" s="102"/>
      <c r="AB57597" s="102"/>
    </row>
    <row r="57598" spans="26:28" x14ac:dyDescent="0.3">
      <c r="Z57598" s="102"/>
      <c r="AA57598" s="102"/>
      <c r="AB57598" s="102"/>
    </row>
    <row r="57599" spans="26:28" x14ac:dyDescent="0.3">
      <c r="Z57599" s="102"/>
      <c r="AA57599" s="102"/>
      <c r="AB57599" s="102"/>
    </row>
    <row r="57600" spans="26:28" x14ac:dyDescent="0.3">
      <c r="Z57600" s="102"/>
      <c r="AA57600" s="102"/>
      <c r="AB57600" s="102"/>
    </row>
    <row r="57601" spans="26:28" x14ac:dyDescent="0.3">
      <c r="Z57601" s="102"/>
      <c r="AA57601" s="102"/>
      <c r="AB57601" s="102"/>
    </row>
    <row r="57602" spans="26:28" x14ac:dyDescent="0.3">
      <c r="Z57602" s="102"/>
      <c r="AA57602" s="102"/>
      <c r="AB57602" s="102"/>
    </row>
    <row r="57603" spans="26:28" x14ac:dyDescent="0.3">
      <c r="Z57603" s="102"/>
      <c r="AA57603" s="102"/>
      <c r="AB57603" s="102"/>
    </row>
    <row r="57604" spans="26:28" x14ac:dyDescent="0.3">
      <c r="Z57604" s="102"/>
      <c r="AA57604" s="102"/>
      <c r="AB57604" s="102"/>
    </row>
    <row r="57605" spans="26:28" x14ac:dyDescent="0.3">
      <c r="Z57605" s="102"/>
      <c r="AA57605" s="102"/>
      <c r="AB57605" s="102"/>
    </row>
    <row r="57606" spans="26:28" x14ac:dyDescent="0.3">
      <c r="Z57606" s="102"/>
      <c r="AA57606" s="102"/>
      <c r="AB57606" s="102"/>
    </row>
    <row r="57607" spans="26:28" x14ac:dyDescent="0.3">
      <c r="Z57607" s="102"/>
      <c r="AA57607" s="102"/>
      <c r="AB57607" s="102"/>
    </row>
    <row r="57608" spans="26:28" x14ac:dyDescent="0.3">
      <c r="Z57608" s="102"/>
      <c r="AA57608" s="102"/>
      <c r="AB57608" s="102"/>
    </row>
    <row r="57609" spans="26:28" x14ac:dyDescent="0.3">
      <c r="Z57609" s="102"/>
      <c r="AA57609" s="102"/>
      <c r="AB57609" s="102"/>
    </row>
    <row r="57610" spans="26:28" x14ac:dyDescent="0.3">
      <c r="Z57610" s="102"/>
      <c r="AA57610" s="102"/>
      <c r="AB57610" s="102"/>
    </row>
    <row r="57611" spans="26:28" x14ac:dyDescent="0.3">
      <c r="Z57611" s="102"/>
      <c r="AA57611" s="102"/>
      <c r="AB57611" s="102"/>
    </row>
    <row r="57612" spans="26:28" x14ac:dyDescent="0.3">
      <c r="Z57612" s="102"/>
      <c r="AA57612" s="102"/>
      <c r="AB57612" s="102"/>
    </row>
    <row r="57613" spans="26:28" x14ac:dyDescent="0.3">
      <c r="Z57613" s="102"/>
      <c r="AA57613" s="102"/>
      <c r="AB57613" s="102"/>
    </row>
    <row r="57614" spans="26:28" x14ac:dyDescent="0.3">
      <c r="Z57614" s="102"/>
      <c r="AA57614" s="102"/>
      <c r="AB57614" s="102"/>
    </row>
    <row r="57615" spans="26:28" x14ac:dyDescent="0.3">
      <c r="Z57615" s="102"/>
      <c r="AA57615" s="102"/>
      <c r="AB57615" s="102"/>
    </row>
    <row r="57616" spans="26:28" x14ac:dyDescent="0.3">
      <c r="Z57616" s="102"/>
      <c r="AA57616" s="102"/>
      <c r="AB57616" s="102"/>
    </row>
    <row r="57617" spans="26:28" x14ac:dyDescent="0.3">
      <c r="Z57617" s="102"/>
      <c r="AA57617" s="102"/>
      <c r="AB57617" s="102"/>
    </row>
    <row r="57618" spans="26:28" x14ac:dyDescent="0.3">
      <c r="Z57618" s="102"/>
      <c r="AA57618" s="102"/>
      <c r="AB57618" s="102"/>
    </row>
    <row r="57619" spans="26:28" x14ac:dyDescent="0.3">
      <c r="Z57619" s="102"/>
      <c r="AA57619" s="102"/>
      <c r="AB57619" s="102"/>
    </row>
    <row r="57620" spans="26:28" x14ac:dyDescent="0.3">
      <c r="Z57620" s="102"/>
      <c r="AA57620" s="102"/>
      <c r="AB57620" s="102"/>
    </row>
    <row r="57621" spans="26:28" x14ac:dyDescent="0.3">
      <c r="Z57621" s="102"/>
      <c r="AA57621" s="102"/>
      <c r="AB57621" s="102"/>
    </row>
    <row r="57622" spans="26:28" x14ac:dyDescent="0.3">
      <c r="Z57622" s="102"/>
      <c r="AA57622" s="102"/>
      <c r="AB57622" s="102"/>
    </row>
    <row r="57623" spans="26:28" x14ac:dyDescent="0.3">
      <c r="Z57623" s="102"/>
      <c r="AA57623" s="102"/>
      <c r="AB57623" s="102"/>
    </row>
    <row r="57624" spans="26:28" x14ac:dyDescent="0.3">
      <c r="Z57624" s="102"/>
      <c r="AA57624" s="102"/>
      <c r="AB57624" s="102"/>
    </row>
    <row r="57625" spans="26:28" x14ac:dyDescent="0.3">
      <c r="Z57625" s="102"/>
      <c r="AA57625" s="102"/>
      <c r="AB57625" s="102"/>
    </row>
    <row r="57626" spans="26:28" x14ac:dyDescent="0.3">
      <c r="Z57626" s="102"/>
      <c r="AA57626" s="102"/>
      <c r="AB57626" s="102"/>
    </row>
    <row r="57627" spans="26:28" x14ac:dyDescent="0.3">
      <c r="Z57627" s="102"/>
      <c r="AA57627" s="102"/>
      <c r="AB57627" s="102"/>
    </row>
    <row r="57628" spans="26:28" x14ac:dyDescent="0.3">
      <c r="Z57628" s="102"/>
      <c r="AA57628" s="102"/>
      <c r="AB57628" s="102"/>
    </row>
    <row r="57629" spans="26:28" x14ac:dyDescent="0.3">
      <c r="Z57629" s="102"/>
      <c r="AA57629" s="102"/>
      <c r="AB57629" s="102"/>
    </row>
    <row r="57630" spans="26:28" x14ac:dyDescent="0.3">
      <c r="Z57630" s="102"/>
      <c r="AA57630" s="102"/>
      <c r="AB57630" s="102"/>
    </row>
    <row r="57631" spans="26:28" x14ac:dyDescent="0.3">
      <c r="Z57631" s="102"/>
      <c r="AA57631" s="102"/>
      <c r="AB57631" s="102"/>
    </row>
    <row r="57632" spans="26:28" x14ac:dyDescent="0.3">
      <c r="Z57632" s="102"/>
      <c r="AA57632" s="102"/>
      <c r="AB57632" s="102"/>
    </row>
    <row r="57633" spans="26:28" x14ac:dyDescent="0.3">
      <c r="Z57633" s="102"/>
      <c r="AA57633" s="102"/>
      <c r="AB57633" s="102"/>
    </row>
    <row r="57634" spans="26:28" x14ac:dyDescent="0.3">
      <c r="Z57634" s="102"/>
      <c r="AA57634" s="102"/>
      <c r="AB57634" s="102"/>
    </row>
    <row r="57635" spans="26:28" x14ac:dyDescent="0.3">
      <c r="Z57635" s="102"/>
      <c r="AA57635" s="102"/>
      <c r="AB57635" s="102"/>
    </row>
    <row r="57636" spans="26:28" x14ac:dyDescent="0.3">
      <c r="Z57636" s="102"/>
      <c r="AA57636" s="102"/>
      <c r="AB57636" s="102"/>
    </row>
    <row r="57637" spans="26:28" x14ac:dyDescent="0.3">
      <c r="Z57637" s="102"/>
      <c r="AA57637" s="102"/>
      <c r="AB57637" s="102"/>
    </row>
    <row r="57638" spans="26:28" x14ac:dyDescent="0.3">
      <c r="Z57638" s="102"/>
      <c r="AA57638" s="102"/>
      <c r="AB57638" s="102"/>
    </row>
    <row r="57639" spans="26:28" x14ac:dyDescent="0.3">
      <c r="Z57639" s="102"/>
      <c r="AA57639" s="102"/>
      <c r="AB57639" s="102"/>
    </row>
    <row r="57640" spans="26:28" x14ac:dyDescent="0.3">
      <c r="Z57640" s="102"/>
      <c r="AA57640" s="102"/>
      <c r="AB57640" s="102"/>
    </row>
    <row r="57641" spans="26:28" x14ac:dyDescent="0.3">
      <c r="Z57641" s="102"/>
      <c r="AA57641" s="102"/>
      <c r="AB57641" s="102"/>
    </row>
    <row r="57642" spans="26:28" x14ac:dyDescent="0.3">
      <c r="Z57642" s="102"/>
      <c r="AA57642" s="102"/>
      <c r="AB57642" s="102"/>
    </row>
    <row r="57643" spans="26:28" x14ac:dyDescent="0.3">
      <c r="Z57643" s="102"/>
      <c r="AA57643" s="102"/>
      <c r="AB57643" s="102"/>
    </row>
    <row r="57644" spans="26:28" x14ac:dyDescent="0.3">
      <c r="Z57644" s="102"/>
      <c r="AA57644" s="102"/>
      <c r="AB57644" s="102"/>
    </row>
    <row r="57645" spans="26:28" x14ac:dyDescent="0.3">
      <c r="Z57645" s="102"/>
      <c r="AA57645" s="102"/>
      <c r="AB57645" s="102"/>
    </row>
    <row r="57646" spans="26:28" x14ac:dyDescent="0.3">
      <c r="Z57646" s="102"/>
      <c r="AA57646" s="102"/>
      <c r="AB57646" s="102"/>
    </row>
    <row r="57647" spans="26:28" x14ac:dyDescent="0.3">
      <c r="Z57647" s="102"/>
      <c r="AA57647" s="102"/>
      <c r="AB57647" s="102"/>
    </row>
    <row r="57648" spans="26:28" x14ac:dyDescent="0.3">
      <c r="Z57648" s="102"/>
      <c r="AA57648" s="102"/>
      <c r="AB57648" s="102"/>
    </row>
    <row r="57649" spans="26:28" x14ac:dyDescent="0.3">
      <c r="Z57649" s="102"/>
      <c r="AA57649" s="102"/>
      <c r="AB57649" s="102"/>
    </row>
    <row r="57650" spans="26:28" x14ac:dyDescent="0.3">
      <c r="Z57650" s="102"/>
      <c r="AA57650" s="102"/>
      <c r="AB57650" s="102"/>
    </row>
    <row r="57651" spans="26:28" x14ac:dyDescent="0.3">
      <c r="Z57651" s="102"/>
      <c r="AA57651" s="102"/>
      <c r="AB57651" s="102"/>
    </row>
    <row r="57652" spans="26:28" x14ac:dyDescent="0.3">
      <c r="Z57652" s="102"/>
      <c r="AA57652" s="102"/>
      <c r="AB57652" s="102"/>
    </row>
    <row r="57653" spans="26:28" x14ac:dyDescent="0.3">
      <c r="Z57653" s="102"/>
      <c r="AA57653" s="102"/>
      <c r="AB57653" s="102"/>
    </row>
    <row r="57654" spans="26:28" x14ac:dyDescent="0.3">
      <c r="Z57654" s="102"/>
      <c r="AA57654" s="102"/>
      <c r="AB57654" s="102"/>
    </row>
    <row r="57655" spans="26:28" x14ac:dyDescent="0.3">
      <c r="Z57655" s="102"/>
      <c r="AA57655" s="102"/>
      <c r="AB57655" s="102"/>
    </row>
    <row r="57656" spans="26:28" x14ac:dyDescent="0.3">
      <c r="Z57656" s="102"/>
      <c r="AA57656" s="102"/>
      <c r="AB57656" s="102"/>
    </row>
    <row r="57657" spans="26:28" x14ac:dyDescent="0.3">
      <c r="Z57657" s="102"/>
      <c r="AA57657" s="102"/>
      <c r="AB57657" s="102"/>
    </row>
    <row r="57658" spans="26:28" x14ac:dyDescent="0.3">
      <c r="Z57658" s="102"/>
      <c r="AA57658" s="102"/>
      <c r="AB57658" s="102"/>
    </row>
    <row r="57659" spans="26:28" x14ac:dyDescent="0.3">
      <c r="Z57659" s="102"/>
      <c r="AA57659" s="102"/>
      <c r="AB57659" s="102"/>
    </row>
    <row r="57660" spans="26:28" x14ac:dyDescent="0.3">
      <c r="Z57660" s="102"/>
      <c r="AA57660" s="102"/>
      <c r="AB57660" s="102"/>
    </row>
    <row r="57661" spans="26:28" x14ac:dyDescent="0.3">
      <c r="Z57661" s="102"/>
      <c r="AA57661" s="102"/>
      <c r="AB57661" s="102"/>
    </row>
    <row r="57662" spans="26:28" x14ac:dyDescent="0.3">
      <c r="Z57662" s="102"/>
      <c r="AA57662" s="102"/>
      <c r="AB57662" s="102"/>
    </row>
    <row r="57663" spans="26:28" x14ac:dyDescent="0.3">
      <c r="Z57663" s="102"/>
      <c r="AA57663" s="102"/>
      <c r="AB57663" s="102"/>
    </row>
    <row r="57664" spans="26:28" x14ac:dyDescent="0.3">
      <c r="Z57664" s="102"/>
      <c r="AA57664" s="102"/>
      <c r="AB57664" s="102"/>
    </row>
    <row r="57665" spans="26:28" x14ac:dyDescent="0.3">
      <c r="Z57665" s="102"/>
      <c r="AA57665" s="102"/>
      <c r="AB57665" s="102"/>
    </row>
    <row r="57666" spans="26:28" x14ac:dyDescent="0.3">
      <c r="Z57666" s="102"/>
      <c r="AA57666" s="102"/>
      <c r="AB57666" s="102"/>
    </row>
    <row r="57667" spans="26:28" x14ac:dyDescent="0.3">
      <c r="Z57667" s="102"/>
      <c r="AA57667" s="102"/>
      <c r="AB57667" s="102"/>
    </row>
    <row r="57668" spans="26:28" x14ac:dyDescent="0.3">
      <c r="Z57668" s="102"/>
      <c r="AA57668" s="102"/>
      <c r="AB57668" s="102"/>
    </row>
    <row r="57669" spans="26:28" x14ac:dyDescent="0.3">
      <c r="Z57669" s="102"/>
      <c r="AA57669" s="102"/>
      <c r="AB57669" s="102"/>
    </row>
    <row r="57670" spans="26:28" x14ac:dyDescent="0.3">
      <c r="Z57670" s="102"/>
      <c r="AA57670" s="102"/>
      <c r="AB57670" s="102"/>
    </row>
    <row r="57671" spans="26:28" x14ac:dyDescent="0.3">
      <c r="Z57671" s="102"/>
      <c r="AA57671" s="102"/>
      <c r="AB57671" s="102"/>
    </row>
    <row r="57672" spans="26:28" x14ac:dyDescent="0.3">
      <c r="Z57672" s="102"/>
      <c r="AA57672" s="102"/>
      <c r="AB57672" s="102"/>
    </row>
    <row r="57673" spans="26:28" x14ac:dyDescent="0.3">
      <c r="Z57673" s="102"/>
      <c r="AA57673" s="102"/>
      <c r="AB57673" s="102"/>
    </row>
    <row r="57674" spans="26:28" x14ac:dyDescent="0.3">
      <c r="Z57674" s="102"/>
      <c r="AA57674" s="102"/>
      <c r="AB57674" s="102"/>
    </row>
    <row r="57675" spans="26:28" x14ac:dyDescent="0.3">
      <c r="Z57675" s="102"/>
      <c r="AA57675" s="102"/>
      <c r="AB57675" s="102"/>
    </row>
    <row r="57676" spans="26:28" x14ac:dyDescent="0.3">
      <c r="Z57676" s="102"/>
      <c r="AA57676" s="102"/>
      <c r="AB57676" s="102"/>
    </row>
    <row r="57677" spans="26:28" x14ac:dyDescent="0.3">
      <c r="Z57677" s="102"/>
      <c r="AA57677" s="102"/>
      <c r="AB57677" s="102"/>
    </row>
    <row r="57678" spans="26:28" x14ac:dyDescent="0.3">
      <c r="Z57678" s="102"/>
      <c r="AA57678" s="102"/>
      <c r="AB57678" s="102"/>
    </row>
    <row r="57679" spans="26:28" x14ac:dyDescent="0.3">
      <c r="Z57679" s="102"/>
      <c r="AA57679" s="102"/>
      <c r="AB57679" s="102"/>
    </row>
    <row r="57680" spans="26:28" x14ac:dyDescent="0.3">
      <c r="Z57680" s="102"/>
      <c r="AA57680" s="102"/>
      <c r="AB57680" s="102"/>
    </row>
    <row r="57681" spans="26:28" x14ac:dyDescent="0.3">
      <c r="Z57681" s="102"/>
      <c r="AA57681" s="102"/>
      <c r="AB57681" s="102"/>
    </row>
    <row r="57682" spans="26:28" x14ac:dyDescent="0.3">
      <c r="Z57682" s="102"/>
      <c r="AA57682" s="102"/>
      <c r="AB57682" s="102"/>
    </row>
    <row r="57683" spans="26:28" x14ac:dyDescent="0.3">
      <c r="Z57683" s="102"/>
      <c r="AA57683" s="102"/>
      <c r="AB57683" s="102"/>
    </row>
    <row r="57684" spans="26:28" x14ac:dyDescent="0.3">
      <c r="Z57684" s="102"/>
      <c r="AA57684" s="102"/>
      <c r="AB57684" s="102"/>
    </row>
    <row r="57685" spans="26:28" x14ac:dyDescent="0.3">
      <c r="Z57685" s="102"/>
      <c r="AA57685" s="102"/>
      <c r="AB57685" s="102"/>
    </row>
    <row r="57686" spans="26:28" x14ac:dyDescent="0.3">
      <c r="Z57686" s="102"/>
      <c r="AA57686" s="102"/>
      <c r="AB57686" s="102"/>
    </row>
    <row r="57687" spans="26:28" x14ac:dyDescent="0.3">
      <c r="Z57687" s="102"/>
      <c r="AA57687" s="102"/>
      <c r="AB57687" s="102"/>
    </row>
    <row r="57688" spans="26:28" x14ac:dyDescent="0.3">
      <c r="Z57688" s="102"/>
      <c r="AA57688" s="102"/>
      <c r="AB57688" s="102"/>
    </row>
    <row r="57689" spans="26:28" x14ac:dyDescent="0.3">
      <c r="Z57689" s="102"/>
      <c r="AA57689" s="102"/>
      <c r="AB57689" s="102"/>
    </row>
    <row r="57690" spans="26:28" x14ac:dyDescent="0.3">
      <c r="Z57690" s="102"/>
      <c r="AA57690" s="102"/>
      <c r="AB57690" s="102"/>
    </row>
    <row r="57691" spans="26:28" x14ac:dyDescent="0.3">
      <c r="Z57691" s="102"/>
      <c r="AA57691" s="102"/>
      <c r="AB57691" s="102"/>
    </row>
    <row r="57692" spans="26:28" x14ac:dyDescent="0.3">
      <c r="Z57692" s="102"/>
      <c r="AA57692" s="102"/>
      <c r="AB57692" s="102"/>
    </row>
    <row r="57693" spans="26:28" x14ac:dyDescent="0.3">
      <c r="Z57693" s="102"/>
      <c r="AA57693" s="102"/>
      <c r="AB57693" s="102"/>
    </row>
    <row r="57694" spans="26:28" x14ac:dyDescent="0.3">
      <c r="Z57694" s="102"/>
      <c r="AA57694" s="102"/>
      <c r="AB57694" s="102"/>
    </row>
    <row r="57695" spans="26:28" x14ac:dyDescent="0.3">
      <c r="Z57695" s="102"/>
      <c r="AA57695" s="102"/>
      <c r="AB57695" s="102"/>
    </row>
    <row r="57696" spans="26:28" x14ac:dyDescent="0.3">
      <c r="Z57696" s="102"/>
      <c r="AA57696" s="102"/>
      <c r="AB57696" s="102"/>
    </row>
    <row r="57697" spans="26:28" x14ac:dyDescent="0.3">
      <c r="Z57697" s="102"/>
      <c r="AA57697" s="102"/>
      <c r="AB57697" s="102"/>
    </row>
    <row r="57698" spans="26:28" x14ac:dyDescent="0.3">
      <c r="Z57698" s="102"/>
      <c r="AA57698" s="102"/>
      <c r="AB57698" s="102"/>
    </row>
    <row r="57699" spans="26:28" x14ac:dyDescent="0.3">
      <c r="Z57699" s="102"/>
      <c r="AA57699" s="102"/>
      <c r="AB57699" s="102"/>
    </row>
    <row r="57700" spans="26:28" x14ac:dyDescent="0.3">
      <c r="Z57700" s="102"/>
      <c r="AA57700" s="102"/>
      <c r="AB57700" s="102"/>
    </row>
    <row r="57701" spans="26:28" x14ac:dyDescent="0.3">
      <c r="Z57701" s="102"/>
      <c r="AA57701" s="102"/>
      <c r="AB57701" s="102"/>
    </row>
    <row r="57702" spans="26:28" x14ac:dyDescent="0.3">
      <c r="Z57702" s="102"/>
      <c r="AA57702" s="102"/>
      <c r="AB57702" s="102"/>
    </row>
    <row r="57703" spans="26:28" x14ac:dyDescent="0.3">
      <c r="Z57703" s="102"/>
      <c r="AA57703" s="102"/>
      <c r="AB57703" s="102"/>
    </row>
    <row r="57704" spans="26:28" x14ac:dyDescent="0.3">
      <c r="Z57704" s="102"/>
      <c r="AA57704" s="102"/>
      <c r="AB57704" s="102"/>
    </row>
    <row r="57705" spans="26:28" x14ac:dyDescent="0.3">
      <c r="Z57705" s="102"/>
      <c r="AA57705" s="102"/>
      <c r="AB57705" s="102"/>
    </row>
    <row r="57706" spans="26:28" x14ac:dyDescent="0.3">
      <c r="Z57706" s="102"/>
      <c r="AA57706" s="102"/>
      <c r="AB57706" s="102"/>
    </row>
    <row r="57707" spans="26:28" x14ac:dyDescent="0.3">
      <c r="Z57707" s="102"/>
      <c r="AA57707" s="102"/>
      <c r="AB57707" s="102"/>
    </row>
    <row r="57708" spans="26:28" x14ac:dyDescent="0.3">
      <c r="Z57708" s="102"/>
      <c r="AA57708" s="102"/>
      <c r="AB57708" s="102"/>
    </row>
    <row r="57709" spans="26:28" x14ac:dyDescent="0.3">
      <c r="Z57709" s="102"/>
      <c r="AA57709" s="102"/>
      <c r="AB57709" s="102"/>
    </row>
    <row r="57710" spans="26:28" x14ac:dyDescent="0.3">
      <c r="Z57710" s="102"/>
      <c r="AA57710" s="102"/>
      <c r="AB57710" s="102"/>
    </row>
    <row r="57711" spans="26:28" x14ac:dyDescent="0.3">
      <c r="Z57711" s="102"/>
      <c r="AA57711" s="102"/>
      <c r="AB57711" s="102"/>
    </row>
    <row r="57712" spans="26:28" x14ac:dyDescent="0.3">
      <c r="Z57712" s="102"/>
      <c r="AA57712" s="102"/>
      <c r="AB57712" s="102"/>
    </row>
    <row r="57713" spans="26:28" x14ac:dyDescent="0.3">
      <c r="Z57713" s="102"/>
      <c r="AA57713" s="102"/>
      <c r="AB57713" s="102"/>
    </row>
    <row r="57714" spans="26:28" x14ac:dyDescent="0.3">
      <c r="Z57714" s="102"/>
      <c r="AA57714" s="102"/>
      <c r="AB57714" s="102"/>
    </row>
    <row r="57715" spans="26:28" x14ac:dyDescent="0.3">
      <c r="Z57715" s="102"/>
      <c r="AA57715" s="102"/>
      <c r="AB57715" s="102"/>
    </row>
    <row r="57716" spans="26:28" x14ac:dyDescent="0.3">
      <c r="Z57716" s="102"/>
      <c r="AA57716" s="102"/>
      <c r="AB57716" s="102"/>
    </row>
    <row r="57717" spans="26:28" x14ac:dyDescent="0.3">
      <c r="Z57717" s="102"/>
      <c r="AA57717" s="102"/>
      <c r="AB57717" s="102"/>
    </row>
    <row r="57718" spans="26:28" x14ac:dyDescent="0.3">
      <c r="Z57718" s="102"/>
      <c r="AA57718" s="102"/>
      <c r="AB57718" s="102"/>
    </row>
    <row r="57719" spans="26:28" x14ac:dyDescent="0.3">
      <c r="Z57719" s="102"/>
      <c r="AA57719" s="102"/>
      <c r="AB57719" s="102"/>
    </row>
    <row r="57720" spans="26:28" x14ac:dyDescent="0.3">
      <c r="Z57720" s="102"/>
      <c r="AA57720" s="102"/>
      <c r="AB57720" s="102"/>
    </row>
    <row r="57721" spans="26:28" x14ac:dyDescent="0.3">
      <c r="Z57721" s="102"/>
      <c r="AA57721" s="102"/>
      <c r="AB57721" s="102"/>
    </row>
    <row r="57722" spans="26:28" x14ac:dyDescent="0.3">
      <c r="Z57722" s="102"/>
      <c r="AA57722" s="102"/>
      <c r="AB57722" s="102"/>
    </row>
    <row r="57723" spans="26:28" x14ac:dyDescent="0.3">
      <c r="Z57723" s="102"/>
      <c r="AA57723" s="102"/>
      <c r="AB57723" s="102"/>
    </row>
    <row r="57724" spans="26:28" x14ac:dyDescent="0.3">
      <c r="Z57724" s="102"/>
      <c r="AA57724" s="102"/>
      <c r="AB57724" s="102"/>
    </row>
    <row r="57725" spans="26:28" x14ac:dyDescent="0.3">
      <c r="Z57725" s="102"/>
      <c r="AA57725" s="102"/>
      <c r="AB57725" s="102"/>
    </row>
    <row r="57726" spans="26:28" x14ac:dyDescent="0.3">
      <c r="Z57726" s="102"/>
      <c r="AA57726" s="102"/>
      <c r="AB57726" s="102"/>
    </row>
    <row r="57727" spans="26:28" x14ac:dyDescent="0.3">
      <c r="Z57727" s="102"/>
      <c r="AA57727" s="102"/>
      <c r="AB57727" s="102"/>
    </row>
    <row r="57728" spans="26:28" x14ac:dyDescent="0.3">
      <c r="Z57728" s="102"/>
      <c r="AA57728" s="102"/>
      <c r="AB57728" s="102"/>
    </row>
    <row r="57729" spans="26:28" x14ac:dyDescent="0.3">
      <c r="Z57729" s="102"/>
      <c r="AA57729" s="102"/>
      <c r="AB57729" s="102"/>
    </row>
    <row r="57730" spans="26:28" x14ac:dyDescent="0.3">
      <c r="Z57730" s="102"/>
      <c r="AA57730" s="102"/>
      <c r="AB57730" s="102"/>
    </row>
    <row r="57731" spans="26:28" x14ac:dyDescent="0.3">
      <c r="Z57731" s="102"/>
      <c r="AA57731" s="102"/>
      <c r="AB57731" s="102"/>
    </row>
    <row r="57732" spans="26:28" x14ac:dyDescent="0.3">
      <c r="Z57732" s="102"/>
      <c r="AA57732" s="102"/>
      <c r="AB57732" s="102"/>
    </row>
    <row r="57733" spans="26:28" x14ac:dyDescent="0.3">
      <c r="Z57733" s="102"/>
      <c r="AA57733" s="102"/>
      <c r="AB57733" s="102"/>
    </row>
    <row r="57734" spans="26:28" x14ac:dyDescent="0.3">
      <c r="Z57734" s="102"/>
      <c r="AA57734" s="102"/>
      <c r="AB57734" s="102"/>
    </row>
    <row r="57735" spans="26:28" x14ac:dyDescent="0.3">
      <c r="Z57735" s="102"/>
      <c r="AA57735" s="102"/>
      <c r="AB57735" s="102"/>
    </row>
    <row r="57736" spans="26:28" x14ac:dyDescent="0.3">
      <c r="Z57736" s="102"/>
      <c r="AA57736" s="102"/>
      <c r="AB57736" s="102"/>
    </row>
    <row r="57737" spans="26:28" x14ac:dyDescent="0.3">
      <c r="Z57737" s="102"/>
      <c r="AA57737" s="102"/>
      <c r="AB57737" s="102"/>
    </row>
    <row r="57738" spans="26:28" x14ac:dyDescent="0.3">
      <c r="Z57738" s="102"/>
      <c r="AA57738" s="102"/>
      <c r="AB57738" s="102"/>
    </row>
    <row r="57739" spans="26:28" x14ac:dyDescent="0.3">
      <c r="Z57739" s="102"/>
      <c r="AA57739" s="102"/>
      <c r="AB57739" s="102"/>
    </row>
    <row r="57740" spans="26:28" x14ac:dyDescent="0.3">
      <c r="Z57740" s="102"/>
      <c r="AA57740" s="102"/>
      <c r="AB57740" s="102"/>
    </row>
    <row r="57741" spans="26:28" x14ac:dyDescent="0.3">
      <c r="Z57741" s="102"/>
      <c r="AA57741" s="102"/>
      <c r="AB57741" s="102"/>
    </row>
    <row r="57742" spans="26:28" x14ac:dyDescent="0.3">
      <c r="Z57742" s="102"/>
      <c r="AA57742" s="102"/>
      <c r="AB57742" s="102"/>
    </row>
    <row r="57743" spans="26:28" x14ac:dyDescent="0.3">
      <c r="Z57743" s="102"/>
      <c r="AA57743" s="102"/>
      <c r="AB57743" s="102"/>
    </row>
    <row r="57744" spans="26:28" x14ac:dyDescent="0.3">
      <c r="Z57744" s="102"/>
      <c r="AA57744" s="102"/>
      <c r="AB57744" s="102"/>
    </row>
    <row r="57745" spans="26:28" x14ac:dyDescent="0.3">
      <c r="Z57745" s="102"/>
      <c r="AA57745" s="102"/>
      <c r="AB57745" s="102"/>
    </row>
    <row r="57746" spans="26:28" x14ac:dyDescent="0.3">
      <c r="Z57746" s="102"/>
      <c r="AA57746" s="102"/>
      <c r="AB57746" s="102"/>
    </row>
    <row r="57747" spans="26:28" x14ac:dyDescent="0.3">
      <c r="Z57747" s="102"/>
      <c r="AA57747" s="102"/>
      <c r="AB57747" s="102"/>
    </row>
    <row r="57748" spans="26:28" x14ac:dyDescent="0.3">
      <c r="Z57748" s="102"/>
      <c r="AA57748" s="102"/>
      <c r="AB57748" s="102"/>
    </row>
    <row r="57749" spans="26:28" x14ac:dyDescent="0.3">
      <c r="Z57749" s="102"/>
      <c r="AA57749" s="102"/>
      <c r="AB57749" s="102"/>
    </row>
    <row r="57750" spans="26:28" x14ac:dyDescent="0.3">
      <c r="Z57750" s="102"/>
      <c r="AA57750" s="102"/>
      <c r="AB57750" s="102"/>
    </row>
    <row r="57751" spans="26:28" x14ac:dyDescent="0.3">
      <c r="Z57751" s="102"/>
      <c r="AA57751" s="102"/>
      <c r="AB57751" s="102"/>
    </row>
    <row r="57752" spans="26:28" x14ac:dyDescent="0.3">
      <c r="Z57752" s="102"/>
      <c r="AA57752" s="102"/>
      <c r="AB57752" s="102"/>
    </row>
    <row r="57753" spans="26:28" x14ac:dyDescent="0.3">
      <c r="Z57753" s="102"/>
      <c r="AA57753" s="102"/>
      <c r="AB57753" s="102"/>
    </row>
    <row r="57754" spans="26:28" x14ac:dyDescent="0.3">
      <c r="Z57754" s="102"/>
      <c r="AA57754" s="102"/>
      <c r="AB57754" s="102"/>
    </row>
    <row r="57755" spans="26:28" x14ac:dyDescent="0.3">
      <c r="Z57755" s="102"/>
      <c r="AA57755" s="102"/>
      <c r="AB57755" s="102"/>
    </row>
    <row r="57756" spans="26:28" x14ac:dyDescent="0.3">
      <c r="Z57756" s="102"/>
      <c r="AA57756" s="102"/>
      <c r="AB57756" s="102"/>
    </row>
    <row r="57757" spans="26:28" x14ac:dyDescent="0.3">
      <c r="Z57757" s="102"/>
      <c r="AA57757" s="102"/>
      <c r="AB57757" s="102"/>
    </row>
    <row r="57758" spans="26:28" x14ac:dyDescent="0.3">
      <c r="Z57758" s="102"/>
      <c r="AA57758" s="102"/>
      <c r="AB57758" s="102"/>
    </row>
    <row r="57759" spans="26:28" x14ac:dyDescent="0.3">
      <c r="Z57759" s="102"/>
      <c r="AA57759" s="102"/>
      <c r="AB57759" s="102"/>
    </row>
    <row r="57760" spans="26:28" x14ac:dyDescent="0.3">
      <c r="Z57760" s="102"/>
      <c r="AA57760" s="102"/>
      <c r="AB57760" s="102"/>
    </row>
    <row r="57761" spans="26:28" x14ac:dyDescent="0.3">
      <c r="Z57761" s="102"/>
      <c r="AA57761" s="102"/>
      <c r="AB57761" s="102"/>
    </row>
    <row r="57762" spans="26:28" x14ac:dyDescent="0.3">
      <c r="Z57762" s="102"/>
      <c r="AA57762" s="102"/>
      <c r="AB57762" s="102"/>
    </row>
    <row r="57763" spans="26:28" x14ac:dyDescent="0.3">
      <c r="Z57763" s="102"/>
      <c r="AA57763" s="102"/>
      <c r="AB57763" s="102"/>
    </row>
    <row r="57764" spans="26:28" x14ac:dyDescent="0.3">
      <c r="Z57764" s="102"/>
      <c r="AA57764" s="102"/>
      <c r="AB57764" s="102"/>
    </row>
    <row r="57765" spans="26:28" x14ac:dyDescent="0.3">
      <c r="Z57765" s="102"/>
      <c r="AA57765" s="102"/>
      <c r="AB57765" s="102"/>
    </row>
    <row r="57766" spans="26:28" x14ac:dyDescent="0.3">
      <c r="Z57766" s="102"/>
      <c r="AA57766" s="102"/>
      <c r="AB57766" s="102"/>
    </row>
    <row r="57767" spans="26:28" x14ac:dyDescent="0.3">
      <c r="Z57767" s="102"/>
      <c r="AA57767" s="102"/>
      <c r="AB57767" s="102"/>
    </row>
    <row r="57768" spans="26:28" x14ac:dyDescent="0.3">
      <c r="Z57768" s="102"/>
      <c r="AA57768" s="102"/>
      <c r="AB57768" s="102"/>
    </row>
    <row r="57769" spans="26:28" x14ac:dyDescent="0.3">
      <c r="Z57769" s="102"/>
      <c r="AA57769" s="102"/>
      <c r="AB57769" s="102"/>
    </row>
    <row r="57770" spans="26:28" x14ac:dyDescent="0.3">
      <c r="Z57770" s="102"/>
      <c r="AA57770" s="102"/>
      <c r="AB57770" s="102"/>
    </row>
    <row r="57771" spans="26:28" x14ac:dyDescent="0.3">
      <c r="Z57771" s="102"/>
      <c r="AA57771" s="102"/>
      <c r="AB57771" s="102"/>
    </row>
    <row r="57772" spans="26:28" x14ac:dyDescent="0.3">
      <c r="Z57772" s="102"/>
      <c r="AA57772" s="102"/>
      <c r="AB57772" s="102"/>
    </row>
    <row r="57773" spans="26:28" x14ac:dyDescent="0.3">
      <c r="Z57773" s="102"/>
      <c r="AA57773" s="102"/>
      <c r="AB57773" s="102"/>
    </row>
    <row r="57774" spans="26:28" x14ac:dyDescent="0.3">
      <c r="Z57774" s="102"/>
      <c r="AA57774" s="102"/>
      <c r="AB57774" s="102"/>
    </row>
    <row r="57775" spans="26:28" x14ac:dyDescent="0.3">
      <c r="Z57775" s="102"/>
      <c r="AA57775" s="102"/>
      <c r="AB57775" s="102"/>
    </row>
    <row r="57776" spans="26:28" x14ac:dyDescent="0.3">
      <c r="Z57776" s="102"/>
      <c r="AA57776" s="102"/>
      <c r="AB57776" s="102"/>
    </row>
    <row r="57777" spans="26:28" x14ac:dyDescent="0.3">
      <c r="Z57777" s="102"/>
      <c r="AA57777" s="102"/>
      <c r="AB57777" s="102"/>
    </row>
    <row r="57778" spans="26:28" x14ac:dyDescent="0.3">
      <c r="Z57778" s="102"/>
      <c r="AA57778" s="102"/>
      <c r="AB57778" s="102"/>
    </row>
    <row r="57779" spans="26:28" x14ac:dyDescent="0.3">
      <c r="Z57779" s="102"/>
      <c r="AA57779" s="102"/>
      <c r="AB57779" s="102"/>
    </row>
    <row r="57780" spans="26:28" x14ac:dyDescent="0.3">
      <c r="Z57780" s="102"/>
      <c r="AA57780" s="102"/>
      <c r="AB57780" s="102"/>
    </row>
    <row r="57781" spans="26:28" x14ac:dyDescent="0.3">
      <c r="Z57781" s="102"/>
      <c r="AA57781" s="102"/>
      <c r="AB57781" s="102"/>
    </row>
    <row r="57782" spans="26:28" x14ac:dyDescent="0.3">
      <c r="Z57782" s="102"/>
      <c r="AA57782" s="102"/>
      <c r="AB57782" s="102"/>
    </row>
    <row r="57783" spans="26:28" x14ac:dyDescent="0.3">
      <c r="Z57783" s="102"/>
      <c r="AA57783" s="102"/>
      <c r="AB57783" s="102"/>
    </row>
    <row r="57784" spans="26:28" x14ac:dyDescent="0.3">
      <c r="Z57784" s="102"/>
      <c r="AA57784" s="102"/>
      <c r="AB57784" s="102"/>
    </row>
    <row r="57785" spans="26:28" x14ac:dyDescent="0.3">
      <c r="Z57785" s="102"/>
      <c r="AA57785" s="102"/>
      <c r="AB57785" s="102"/>
    </row>
    <row r="57786" spans="26:28" x14ac:dyDescent="0.3">
      <c r="Z57786" s="102"/>
      <c r="AA57786" s="102"/>
      <c r="AB57786" s="102"/>
    </row>
    <row r="57787" spans="26:28" x14ac:dyDescent="0.3">
      <c r="Z57787" s="102"/>
      <c r="AA57787" s="102"/>
      <c r="AB57787" s="102"/>
    </row>
    <row r="57788" spans="26:28" x14ac:dyDescent="0.3">
      <c r="Z57788" s="102"/>
      <c r="AA57788" s="102"/>
      <c r="AB57788" s="102"/>
    </row>
    <row r="57789" spans="26:28" x14ac:dyDescent="0.3">
      <c r="Z57789" s="102"/>
      <c r="AA57789" s="102"/>
      <c r="AB57789" s="102"/>
    </row>
    <row r="57790" spans="26:28" x14ac:dyDescent="0.3">
      <c r="Z57790" s="102"/>
      <c r="AA57790" s="102"/>
      <c r="AB57790" s="102"/>
    </row>
    <row r="57791" spans="26:28" x14ac:dyDescent="0.3">
      <c r="Z57791" s="102"/>
      <c r="AA57791" s="102"/>
      <c r="AB57791" s="102"/>
    </row>
    <row r="57792" spans="26:28" x14ac:dyDescent="0.3">
      <c r="Z57792" s="102"/>
      <c r="AA57792" s="102"/>
      <c r="AB57792" s="102"/>
    </row>
    <row r="57793" spans="26:28" x14ac:dyDescent="0.3">
      <c r="Z57793" s="102"/>
      <c r="AA57793" s="102"/>
      <c r="AB57793" s="102"/>
    </row>
    <row r="57794" spans="26:28" x14ac:dyDescent="0.3">
      <c r="Z57794" s="102"/>
      <c r="AA57794" s="102"/>
      <c r="AB57794" s="102"/>
    </row>
    <row r="57795" spans="26:28" x14ac:dyDescent="0.3">
      <c r="Z57795" s="102"/>
      <c r="AA57795" s="102"/>
      <c r="AB57795" s="102"/>
    </row>
    <row r="57796" spans="26:28" x14ac:dyDescent="0.3">
      <c r="Z57796" s="102"/>
      <c r="AA57796" s="102"/>
      <c r="AB57796" s="102"/>
    </row>
    <row r="57797" spans="26:28" x14ac:dyDescent="0.3">
      <c r="Z57797" s="102"/>
      <c r="AA57797" s="102"/>
      <c r="AB57797" s="102"/>
    </row>
    <row r="57798" spans="26:28" x14ac:dyDescent="0.3">
      <c r="Z57798" s="102"/>
      <c r="AA57798" s="102"/>
      <c r="AB57798" s="102"/>
    </row>
    <row r="57799" spans="26:28" x14ac:dyDescent="0.3">
      <c r="Z57799" s="102"/>
      <c r="AA57799" s="102"/>
      <c r="AB57799" s="102"/>
    </row>
    <row r="57800" spans="26:28" x14ac:dyDescent="0.3">
      <c r="Z57800" s="102"/>
      <c r="AA57800" s="102"/>
      <c r="AB57800" s="102"/>
    </row>
    <row r="57801" spans="26:28" x14ac:dyDescent="0.3">
      <c r="Z57801" s="102"/>
      <c r="AA57801" s="102"/>
      <c r="AB57801" s="102"/>
    </row>
    <row r="57802" spans="26:28" x14ac:dyDescent="0.3">
      <c r="Z57802" s="102"/>
      <c r="AA57802" s="102"/>
      <c r="AB57802" s="102"/>
    </row>
    <row r="57803" spans="26:28" x14ac:dyDescent="0.3">
      <c r="Z57803" s="102"/>
      <c r="AA57803" s="102"/>
      <c r="AB57803" s="102"/>
    </row>
    <row r="57804" spans="26:28" x14ac:dyDescent="0.3">
      <c r="Z57804" s="102"/>
      <c r="AA57804" s="102"/>
      <c r="AB57804" s="102"/>
    </row>
    <row r="57805" spans="26:28" x14ac:dyDescent="0.3">
      <c r="Z57805" s="102"/>
      <c r="AA57805" s="102"/>
      <c r="AB57805" s="102"/>
    </row>
    <row r="57806" spans="26:28" x14ac:dyDescent="0.3">
      <c r="Z57806" s="102"/>
      <c r="AA57806" s="102"/>
      <c r="AB57806" s="102"/>
    </row>
    <row r="57807" spans="26:28" x14ac:dyDescent="0.3">
      <c r="Z57807" s="102"/>
      <c r="AA57807" s="102"/>
      <c r="AB57807" s="102"/>
    </row>
    <row r="57808" spans="26:28" x14ac:dyDescent="0.3">
      <c r="Z57808" s="102"/>
      <c r="AA57808" s="102"/>
      <c r="AB57808" s="102"/>
    </row>
    <row r="57809" spans="26:28" x14ac:dyDescent="0.3">
      <c r="Z57809" s="102"/>
      <c r="AA57809" s="102"/>
      <c r="AB57809" s="102"/>
    </row>
    <row r="57810" spans="26:28" x14ac:dyDescent="0.3">
      <c r="Z57810" s="102"/>
      <c r="AA57810" s="102"/>
      <c r="AB57810" s="102"/>
    </row>
    <row r="57811" spans="26:28" x14ac:dyDescent="0.3">
      <c r="Z57811" s="102"/>
      <c r="AA57811" s="102"/>
      <c r="AB57811" s="102"/>
    </row>
    <row r="57812" spans="26:28" x14ac:dyDescent="0.3">
      <c r="Z57812" s="102"/>
      <c r="AA57812" s="102"/>
      <c r="AB57812" s="102"/>
    </row>
    <row r="57813" spans="26:28" x14ac:dyDescent="0.3">
      <c r="Z57813" s="102"/>
      <c r="AA57813" s="102"/>
      <c r="AB57813" s="102"/>
    </row>
    <row r="57814" spans="26:28" x14ac:dyDescent="0.3">
      <c r="Z57814" s="102"/>
      <c r="AA57814" s="102"/>
      <c r="AB57814" s="102"/>
    </row>
    <row r="57815" spans="26:28" x14ac:dyDescent="0.3">
      <c r="Z57815" s="102"/>
      <c r="AA57815" s="102"/>
      <c r="AB57815" s="102"/>
    </row>
    <row r="57816" spans="26:28" x14ac:dyDescent="0.3">
      <c r="Z57816" s="102"/>
      <c r="AA57816" s="102"/>
      <c r="AB57816" s="102"/>
    </row>
    <row r="57817" spans="26:28" x14ac:dyDescent="0.3">
      <c r="Z57817" s="102"/>
      <c r="AA57817" s="102"/>
      <c r="AB57817" s="102"/>
    </row>
    <row r="57818" spans="26:28" x14ac:dyDescent="0.3">
      <c r="Z57818" s="102"/>
      <c r="AA57818" s="102"/>
      <c r="AB57818" s="102"/>
    </row>
    <row r="57819" spans="26:28" x14ac:dyDescent="0.3">
      <c r="Z57819" s="102"/>
      <c r="AA57819" s="102"/>
      <c r="AB57819" s="102"/>
    </row>
    <row r="57820" spans="26:28" x14ac:dyDescent="0.3">
      <c r="Z57820" s="102"/>
      <c r="AA57820" s="102"/>
      <c r="AB57820" s="102"/>
    </row>
    <row r="57821" spans="26:28" x14ac:dyDescent="0.3">
      <c r="Z57821" s="102"/>
      <c r="AA57821" s="102"/>
      <c r="AB57821" s="102"/>
    </row>
    <row r="57822" spans="26:28" x14ac:dyDescent="0.3">
      <c r="Z57822" s="102"/>
      <c r="AA57822" s="102"/>
      <c r="AB57822" s="102"/>
    </row>
    <row r="57823" spans="26:28" x14ac:dyDescent="0.3">
      <c r="Z57823" s="102"/>
      <c r="AA57823" s="102"/>
      <c r="AB57823" s="102"/>
    </row>
    <row r="57824" spans="26:28" x14ac:dyDescent="0.3">
      <c r="Z57824" s="102"/>
      <c r="AA57824" s="102"/>
      <c r="AB57824" s="102"/>
    </row>
    <row r="57825" spans="26:28" x14ac:dyDescent="0.3">
      <c r="Z57825" s="102"/>
      <c r="AA57825" s="102"/>
      <c r="AB57825" s="102"/>
    </row>
    <row r="57826" spans="26:28" x14ac:dyDescent="0.3">
      <c r="Z57826" s="102"/>
      <c r="AA57826" s="102"/>
      <c r="AB57826" s="102"/>
    </row>
    <row r="57827" spans="26:28" x14ac:dyDescent="0.3">
      <c r="Z57827" s="102"/>
      <c r="AA57827" s="102"/>
      <c r="AB57827" s="102"/>
    </row>
    <row r="57828" spans="26:28" x14ac:dyDescent="0.3">
      <c r="Z57828" s="102"/>
      <c r="AA57828" s="102"/>
      <c r="AB57828" s="102"/>
    </row>
    <row r="57829" spans="26:28" x14ac:dyDescent="0.3">
      <c r="Z57829" s="102"/>
      <c r="AA57829" s="102"/>
      <c r="AB57829" s="102"/>
    </row>
    <row r="57830" spans="26:28" x14ac:dyDescent="0.3">
      <c r="Z57830" s="102"/>
      <c r="AA57830" s="102"/>
      <c r="AB57830" s="102"/>
    </row>
    <row r="57831" spans="26:28" x14ac:dyDescent="0.3">
      <c r="Z57831" s="102"/>
      <c r="AA57831" s="102"/>
      <c r="AB57831" s="102"/>
    </row>
    <row r="57832" spans="26:28" x14ac:dyDescent="0.3">
      <c r="Z57832" s="102"/>
      <c r="AA57832" s="102"/>
      <c r="AB57832" s="102"/>
    </row>
    <row r="57833" spans="26:28" x14ac:dyDescent="0.3">
      <c r="Z57833" s="102"/>
      <c r="AA57833" s="102"/>
      <c r="AB57833" s="102"/>
    </row>
    <row r="57834" spans="26:28" x14ac:dyDescent="0.3">
      <c r="Z57834" s="102"/>
      <c r="AA57834" s="102"/>
      <c r="AB57834" s="102"/>
    </row>
    <row r="57835" spans="26:28" x14ac:dyDescent="0.3">
      <c r="Z57835" s="102"/>
      <c r="AA57835" s="102"/>
      <c r="AB57835" s="102"/>
    </row>
    <row r="57836" spans="26:28" x14ac:dyDescent="0.3">
      <c r="Z57836" s="102"/>
      <c r="AA57836" s="102"/>
      <c r="AB57836" s="102"/>
    </row>
    <row r="57837" spans="26:28" x14ac:dyDescent="0.3">
      <c r="Z57837" s="102"/>
      <c r="AA57837" s="102"/>
      <c r="AB57837" s="102"/>
    </row>
    <row r="57838" spans="26:28" x14ac:dyDescent="0.3">
      <c r="Z57838" s="102"/>
      <c r="AA57838" s="102"/>
      <c r="AB57838" s="102"/>
    </row>
    <row r="57839" spans="26:28" x14ac:dyDescent="0.3">
      <c r="Z57839" s="102"/>
      <c r="AA57839" s="102"/>
      <c r="AB57839" s="102"/>
    </row>
    <row r="57840" spans="26:28" x14ac:dyDescent="0.3">
      <c r="Z57840" s="102"/>
      <c r="AA57840" s="102"/>
      <c r="AB57840" s="102"/>
    </row>
    <row r="57841" spans="26:28" x14ac:dyDescent="0.3">
      <c r="Z57841" s="102"/>
      <c r="AA57841" s="102"/>
      <c r="AB57841" s="102"/>
    </row>
    <row r="57842" spans="26:28" x14ac:dyDescent="0.3">
      <c r="Z57842" s="102"/>
      <c r="AA57842" s="102"/>
      <c r="AB57842" s="102"/>
    </row>
    <row r="57843" spans="26:28" x14ac:dyDescent="0.3">
      <c r="Z57843" s="102"/>
      <c r="AA57843" s="102"/>
      <c r="AB57843" s="102"/>
    </row>
    <row r="57844" spans="26:28" x14ac:dyDescent="0.3">
      <c r="Z57844" s="102"/>
      <c r="AA57844" s="102"/>
      <c r="AB57844" s="102"/>
    </row>
    <row r="57845" spans="26:28" x14ac:dyDescent="0.3">
      <c r="Z57845" s="102"/>
      <c r="AA57845" s="102"/>
      <c r="AB57845" s="102"/>
    </row>
    <row r="57846" spans="26:28" x14ac:dyDescent="0.3">
      <c r="Z57846" s="102"/>
      <c r="AA57846" s="102"/>
      <c r="AB57846" s="102"/>
    </row>
    <row r="57847" spans="26:28" x14ac:dyDescent="0.3">
      <c r="Z57847" s="102"/>
      <c r="AA57847" s="102"/>
      <c r="AB57847" s="102"/>
    </row>
    <row r="57848" spans="26:28" x14ac:dyDescent="0.3">
      <c r="Z57848" s="102"/>
      <c r="AA57848" s="102"/>
      <c r="AB57848" s="102"/>
    </row>
    <row r="57849" spans="26:28" x14ac:dyDescent="0.3">
      <c r="Z57849" s="102"/>
      <c r="AA57849" s="102"/>
      <c r="AB57849" s="102"/>
    </row>
    <row r="57850" spans="26:28" x14ac:dyDescent="0.3">
      <c r="Z57850" s="102"/>
      <c r="AA57850" s="102"/>
      <c r="AB57850" s="102"/>
    </row>
    <row r="57851" spans="26:28" x14ac:dyDescent="0.3">
      <c r="Z57851" s="102"/>
      <c r="AA57851" s="102"/>
      <c r="AB57851" s="102"/>
    </row>
    <row r="57852" spans="26:28" x14ac:dyDescent="0.3">
      <c r="Z57852" s="102"/>
      <c r="AA57852" s="102"/>
      <c r="AB57852" s="102"/>
    </row>
    <row r="57853" spans="26:28" x14ac:dyDescent="0.3">
      <c r="Z57853" s="102"/>
      <c r="AA57853" s="102"/>
      <c r="AB57853" s="102"/>
    </row>
    <row r="57854" spans="26:28" x14ac:dyDescent="0.3">
      <c r="Z57854" s="102"/>
      <c r="AA57854" s="102"/>
      <c r="AB57854" s="102"/>
    </row>
    <row r="57855" spans="26:28" x14ac:dyDescent="0.3">
      <c r="Z57855" s="102"/>
      <c r="AA57855" s="102"/>
      <c r="AB57855" s="102"/>
    </row>
    <row r="57856" spans="26:28" x14ac:dyDescent="0.3">
      <c r="Z57856" s="102"/>
      <c r="AA57856" s="102"/>
      <c r="AB57856" s="102"/>
    </row>
    <row r="57857" spans="26:28" x14ac:dyDescent="0.3">
      <c r="Z57857" s="102"/>
      <c r="AA57857" s="102"/>
      <c r="AB57857" s="102"/>
    </row>
    <row r="57858" spans="26:28" x14ac:dyDescent="0.3">
      <c r="Z57858" s="102"/>
      <c r="AA57858" s="102"/>
      <c r="AB57858" s="102"/>
    </row>
    <row r="57859" spans="26:28" x14ac:dyDescent="0.3">
      <c r="Z57859" s="102"/>
      <c r="AA57859" s="102"/>
      <c r="AB57859" s="102"/>
    </row>
    <row r="57860" spans="26:28" x14ac:dyDescent="0.3">
      <c r="Z57860" s="102"/>
      <c r="AA57860" s="102"/>
      <c r="AB57860" s="102"/>
    </row>
    <row r="57861" spans="26:28" x14ac:dyDescent="0.3">
      <c r="Z57861" s="102"/>
      <c r="AA57861" s="102"/>
      <c r="AB57861" s="102"/>
    </row>
    <row r="57862" spans="26:28" x14ac:dyDescent="0.3">
      <c r="Z57862" s="102"/>
      <c r="AA57862" s="102"/>
      <c r="AB57862" s="102"/>
    </row>
    <row r="57863" spans="26:28" x14ac:dyDescent="0.3">
      <c r="Z57863" s="102"/>
      <c r="AA57863" s="102"/>
      <c r="AB57863" s="102"/>
    </row>
    <row r="57864" spans="26:28" x14ac:dyDescent="0.3">
      <c r="Z57864" s="102"/>
      <c r="AA57864" s="102"/>
      <c r="AB57864" s="102"/>
    </row>
    <row r="57865" spans="26:28" x14ac:dyDescent="0.3">
      <c r="Z57865" s="102"/>
      <c r="AA57865" s="102"/>
      <c r="AB57865" s="102"/>
    </row>
    <row r="57866" spans="26:28" x14ac:dyDescent="0.3">
      <c r="Z57866" s="102"/>
      <c r="AA57866" s="102"/>
      <c r="AB57866" s="102"/>
    </row>
    <row r="57867" spans="26:28" x14ac:dyDescent="0.3">
      <c r="Z57867" s="102"/>
      <c r="AA57867" s="102"/>
      <c r="AB57867" s="102"/>
    </row>
    <row r="57868" spans="26:28" x14ac:dyDescent="0.3">
      <c r="Z57868" s="102"/>
      <c r="AA57868" s="102"/>
      <c r="AB57868" s="102"/>
    </row>
    <row r="57869" spans="26:28" x14ac:dyDescent="0.3">
      <c r="Z57869" s="102"/>
      <c r="AA57869" s="102"/>
      <c r="AB57869" s="102"/>
    </row>
    <row r="57870" spans="26:28" x14ac:dyDescent="0.3">
      <c r="Z57870" s="102"/>
      <c r="AA57870" s="102"/>
      <c r="AB57870" s="102"/>
    </row>
    <row r="57871" spans="26:28" x14ac:dyDescent="0.3">
      <c r="Z57871" s="102"/>
      <c r="AA57871" s="102"/>
      <c r="AB57871" s="102"/>
    </row>
    <row r="57872" spans="26:28" x14ac:dyDescent="0.3">
      <c r="Z57872" s="102"/>
      <c r="AA57872" s="102"/>
      <c r="AB57872" s="102"/>
    </row>
    <row r="57873" spans="26:28" x14ac:dyDescent="0.3">
      <c r="Z57873" s="102"/>
      <c r="AA57873" s="102"/>
      <c r="AB57873" s="102"/>
    </row>
    <row r="57874" spans="26:28" x14ac:dyDescent="0.3">
      <c r="Z57874" s="102"/>
      <c r="AA57874" s="102"/>
      <c r="AB57874" s="102"/>
    </row>
    <row r="57875" spans="26:28" x14ac:dyDescent="0.3">
      <c r="Z57875" s="102"/>
      <c r="AA57875" s="102"/>
      <c r="AB57875" s="102"/>
    </row>
    <row r="57876" spans="26:28" x14ac:dyDescent="0.3">
      <c r="Z57876" s="102"/>
      <c r="AA57876" s="102"/>
      <c r="AB57876" s="102"/>
    </row>
    <row r="57877" spans="26:28" x14ac:dyDescent="0.3">
      <c r="Z57877" s="102"/>
      <c r="AA57877" s="102"/>
      <c r="AB57877" s="102"/>
    </row>
    <row r="57878" spans="26:28" x14ac:dyDescent="0.3">
      <c r="Z57878" s="102"/>
      <c r="AA57878" s="102"/>
      <c r="AB57878" s="102"/>
    </row>
    <row r="57879" spans="26:28" x14ac:dyDescent="0.3">
      <c r="Z57879" s="102"/>
      <c r="AA57879" s="102"/>
      <c r="AB57879" s="102"/>
    </row>
    <row r="57880" spans="26:28" x14ac:dyDescent="0.3">
      <c r="Z57880" s="102"/>
      <c r="AA57880" s="102"/>
      <c r="AB57880" s="102"/>
    </row>
    <row r="57881" spans="26:28" x14ac:dyDescent="0.3">
      <c r="Z57881" s="102"/>
      <c r="AA57881" s="102"/>
      <c r="AB57881" s="102"/>
    </row>
    <row r="57882" spans="26:28" x14ac:dyDescent="0.3">
      <c r="Z57882" s="102"/>
      <c r="AA57882" s="102"/>
      <c r="AB57882" s="102"/>
    </row>
    <row r="57883" spans="26:28" x14ac:dyDescent="0.3">
      <c r="Z57883" s="102"/>
      <c r="AA57883" s="102"/>
      <c r="AB57883" s="102"/>
    </row>
    <row r="57884" spans="26:28" x14ac:dyDescent="0.3">
      <c r="Z57884" s="102"/>
      <c r="AA57884" s="102"/>
      <c r="AB57884" s="102"/>
    </row>
    <row r="57885" spans="26:28" x14ac:dyDescent="0.3">
      <c r="Z57885" s="102"/>
      <c r="AA57885" s="102"/>
      <c r="AB57885" s="102"/>
    </row>
    <row r="57886" spans="26:28" x14ac:dyDescent="0.3">
      <c r="Z57886" s="102"/>
      <c r="AA57886" s="102"/>
      <c r="AB57886" s="102"/>
    </row>
    <row r="57887" spans="26:28" x14ac:dyDescent="0.3">
      <c r="Z57887" s="102"/>
      <c r="AA57887" s="102"/>
      <c r="AB57887" s="102"/>
    </row>
    <row r="57888" spans="26:28" x14ac:dyDescent="0.3">
      <c r="Z57888" s="102"/>
      <c r="AA57888" s="102"/>
      <c r="AB57888" s="102"/>
    </row>
    <row r="57889" spans="26:28" x14ac:dyDescent="0.3">
      <c r="Z57889" s="102"/>
      <c r="AA57889" s="102"/>
      <c r="AB57889" s="102"/>
    </row>
    <row r="57890" spans="26:28" x14ac:dyDescent="0.3">
      <c r="Z57890" s="102"/>
      <c r="AA57890" s="102"/>
      <c r="AB57890" s="102"/>
    </row>
    <row r="57891" spans="26:28" x14ac:dyDescent="0.3">
      <c r="Z57891" s="102"/>
      <c r="AA57891" s="102"/>
      <c r="AB57891" s="102"/>
    </row>
    <row r="57892" spans="26:28" x14ac:dyDescent="0.3">
      <c r="Z57892" s="102"/>
      <c r="AA57892" s="102"/>
      <c r="AB57892" s="102"/>
    </row>
    <row r="57893" spans="26:28" x14ac:dyDescent="0.3">
      <c r="Z57893" s="102"/>
      <c r="AA57893" s="102"/>
      <c r="AB57893" s="102"/>
    </row>
    <row r="57894" spans="26:28" x14ac:dyDescent="0.3">
      <c r="Z57894" s="102"/>
      <c r="AA57894" s="102"/>
      <c r="AB57894" s="102"/>
    </row>
    <row r="57895" spans="26:28" x14ac:dyDescent="0.3">
      <c r="Z57895" s="102"/>
      <c r="AA57895" s="102"/>
      <c r="AB57895" s="102"/>
    </row>
    <row r="57896" spans="26:28" x14ac:dyDescent="0.3">
      <c r="Z57896" s="102"/>
      <c r="AA57896" s="102"/>
      <c r="AB57896" s="102"/>
    </row>
    <row r="57897" spans="26:28" x14ac:dyDescent="0.3">
      <c r="Z57897" s="102"/>
      <c r="AA57897" s="102"/>
      <c r="AB57897" s="102"/>
    </row>
    <row r="57898" spans="26:28" x14ac:dyDescent="0.3">
      <c r="Z57898" s="102"/>
      <c r="AA57898" s="102"/>
      <c r="AB57898" s="102"/>
    </row>
    <row r="57899" spans="26:28" x14ac:dyDescent="0.3">
      <c r="Z57899" s="102"/>
      <c r="AA57899" s="102"/>
      <c r="AB57899" s="102"/>
    </row>
    <row r="57900" spans="26:28" x14ac:dyDescent="0.3">
      <c r="Z57900" s="102"/>
      <c r="AA57900" s="102"/>
      <c r="AB57900" s="102"/>
    </row>
    <row r="57901" spans="26:28" x14ac:dyDescent="0.3">
      <c r="Z57901" s="102"/>
      <c r="AA57901" s="102"/>
      <c r="AB57901" s="102"/>
    </row>
    <row r="57902" spans="26:28" x14ac:dyDescent="0.3">
      <c r="Z57902" s="102"/>
      <c r="AA57902" s="102"/>
      <c r="AB57902" s="102"/>
    </row>
    <row r="57903" spans="26:28" x14ac:dyDescent="0.3">
      <c r="Z57903" s="102"/>
      <c r="AA57903" s="102"/>
      <c r="AB57903" s="102"/>
    </row>
    <row r="57904" spans="26:28" x14ac:dyDescent="0.3">
      <c r="Z57904" s="102"/>
      <c r="AA57904" s="102"/>
      <c r="AB57904" s="102"/>
    </row>
    <row r="57905" spans="26:28" x14ac:dyDescent="0.3">
      <c r="Z57905" s="102"/>
      <c r="AA57905" s="102"/>
      <c r="AB57905" s="102"/>
    </row>
    <row r="57906" spans="26:28" x14ac:dyDescent="0.3">
      <c r="Z57906" s="102"/>
      <c r="AA57906" s="102"/>
      <c r="AB57906" s="102"/>
    </row>
    <row r="57907" spans="26:28" x14ac:dyDescent="0.3">
      <c r="Z57907" s="102"/>
      <c r="AA57907" s="102"/>
      <c r="AB57907" s="102"/>
    </row>
    <row r="57908" spans="26:28" x14ac:dyDescent="0.3">
      <c r="Z57908" s="102"/>
      <c r="AA57908" s="102"/>
      <c r="AB57908" s="102"/>
    </row>
    <row r="57909" spans="26:28" x14ac:dyDescent="0.3">
      <c r="Z57909" s="102"/>
      <c r="AA57909" s="102"/>
      <c r="AB57909" s="102"/>
    </row>
    <row r="57910" spans="26:28" x14ac:dyDescent="0.3">
      <c r="Z57910" s="102"/>
      <c r="AA57910" s="102"/>
      <c r="AB57910" s="102"/>
    </row>
    <row r="57911" spans="26:28" x14ac:dyDescent="0.3">
      <c r="Z57911" s="102"/>
      <c r="AA57911" s="102"/>
      <c r="AB57911" s="102"/>
    </row>
    <row r="57912" spans="26:28" x14ac:dyDescent="0.3">
      <c r="Z57912" s="102"/>
      <c r="AA57912" s="102"/>
      <c r="AB57912" s="102"/>
    </row>
    <row r="57913" spans="26:28" x14ac:dyDescent="0.3">
      <c r="Z57913" s="102"/>
      <c r="AA57913" s="102"/>
      <c r="AB57913" s="102"/>
    </row>
    <row r="57914" spans="26:28" x14ac:dyDescent="0.3">
      <c r="Z57914" s="102"/>
      <c r="AA57914" s="102"/>
      <c r="AB57914" s="102"/>
    </row>
    <row r="57915" spans="26:28" x14ac:dyDescent="0.3">
      <c r="Z57915" s="102"/>
      <c r="AA57915" s="102"/>
      <c r="AB57915" s="102"/>
    </row>
    <row r="57916" spans="26:28" x14ac:dyDescent="0.3">
      <c r="Z57916" s="102"/>
      <c r="AA57916" s="102"/>
      <c r="AB57916" s="102"/>
    </row>
    <row r="57917" spans="26:28" x14ac:dyDescent="0.3">
      <c r="Z57917" s="102"/>
      <c r="AA57917" s="102"/>
      <c r="AB57917" s="102"/>
    </row>
    <row r="57918" spans="26:28" x14ac:dyDescent="0.3">
      <c r="Z57918" s="102"/>
      <c r="AA57918" s="102"/>
      <c r="AB57918" s="102"/>
    </row>
    <row r="57919" spans="26:28" x14ac:dyDescent="0.3">
      <c r="Z57919" s="102"/>
      <c r="AA57919" s="102"/>
      <c r="AB57919" s="102"/>
    </row>
    <row r="57920" spans="26:28" x14ac:dyDescent="0.3">
      <c r="Z57920" s="102"/>
      <c r="AA57920" s="102"/>
      <c r="AB57920" s="102"/>
    </row>
    <row r="57921" spans="26:28" x14ac:dyDescent="0.3">
      <c r="Z57921" s="102"/>
      <c r="AA57921" s="102"/>
      <c r="AB57921" s="102"/>
    </row>
    <row r="57922" spans="26:28" x14ac:dyDescent="0.3">
      <c r="Z57922" s="102"/>
      <c r="AA57922" s="102"/>
      <c r="AB57922" s="102"/>
    </row>
    <row r="57923" spans="26:28" x14ac:dyDescent="0.3">
      <c r="Z57923" s="102"/>
      <c r="AA57923" s="102"/>
      <c r="AB57923" s="102"/>
    </row>
    <row r="57924" spans="26:28" x14ac:dyDescent="0.3">
      <c r="Z57924" s="102"/>
      <c r="AA57924" s="102"/>
      <c r="AB57924" s="102"/>
    </row>
    <row r="57925" spans="26:28" x14ac:dyDescent="0.3">
      <c r="Z57925" s="102"/>
      <c r="AA57925" s="102"/>
      <c r="AB57925" s="102"/>
    </row>
    <row r="57926" spans="26:28" x14ac:dyDescent="0.3">
      <c r="Z57926" s="102"/>
      <c r="AA57926" s="102"/>
      <c r="AB57926" s="102"/>
    </row>
    <row r="57927" spans="26:28" x14ac:dyDescent="0.3">
      <c r="Z57927" s="102"/>
      <c r="AA57927" s="102"/>
      <c r="AB57927" s="102"/>
    </row>
    <row r="57928" spans="26:28" x14ac:dyDescent="0.3">
      <c r="Z57928" s="102"/>
      <c r="AA57928" s="102"/>
      <c r="AB57928" s="102"/>
    </row>
    <row r="57929" spans="26:28" x14ac:dyDescent="0.3">
      <c r="Z57929" s="102"/>
      <c r="AA57929" s="102"/>
      <c r="AB57929" s="102"/>
    </row>
    <row r="57930" spans="26:28" x14ac:dyDescent="0.3">
      <c r="Z57930" s="102"/>
      <c r="AA57930" s="102"/>
      <c r="AB57930" s="102"/>
    </row>
    <row r="57931" spans="26:28" x14ac:dyDescent="0.3">
      <c r="Z57931" s="102"/>
      <c r="AA57931" s="102"/>
      <c r="AB57931" s="102"/>
    </row>
    <row r="57932" spans="26:28" x14ac:dyDescent="0.3">
      <c r="Z57932" s="102"/>
      <c r="AA57932" s="102"/>
      <c r="AB57932" s="102"/>
    </row>
    <row r="57933" spans="26:28" x14ac:dyDescent="0.3">
      <c r="Z57933" s="102"/>
      <c r="AA57933" s="102"/>
      <c r="AB57933" s="102"/>
    </row>
    <row r="57934" spans="26:28" x14ac:dyDescent="0.3">
      <c r="Z57934" s="102"/>
      <c r="AA57934" s="102"/>
      <c r="AB57934" s="102"/>
    </row>
    <row r="57935" spans="26:28" x14ac:dyDescent="0.3">
      <c r="Z57935" s="102"/>
      <c r="AA57935" s="102"/>
      <c r="AB57935" s="102"/>
    </row>
    <row r="57936" spans="26:28" x14ac:dyDescent="0.3">
      <c r="Z57936" s="102"/>
      <c r="AA57936" s="102"/>
      <c r="AB57936" s="102"/>
    </row>
    <row r="57937" spans="26:28" x14ac:dyDescent="0.3">
      <c r="Z57937" s="102"/>
      <c r="AA57937" s="102"/>
      <c r="AB57937" s="102"/>
    </row>
    <row r="57938" spans="26:28" x14ac:dyDescent="0.3">
      <c r="Z57938" s="102"/>
      <c r="AA57938" s="102"/>
      <c r="AB57938" s="102"/>
    </row>
    <row r="57939" spans="26:28" x14ac:dyDescent="0.3">
      <c r="Z57939" s="102"/>
      <c r="AA57939" s="102"/>
      <c r="AB57939" s="102"/>
    </row>
    <row r="57940" spans="26:28" x14ac:dyDescent="0.3">
      <c r="Z57940" s="102"/>
      <c r="AA57940" s="102"/>
      <c r="AB57940" s="102"/>
    </row>
    <row r="57941" spans="26:28" x14ac:dyDescent="0.3">
      <c r="Z57941" s="102"/>
      <c r="AA57941" s="102"/>
      <c r="AB57941" s="102"/>
    </row>
    <row r="57942" spans="26:28" x14ac:dyDescent="0.3">
      <c r="Z57942" s="102"/>
      <c r="AA57942" s="102"/>
      <c r="AB57942" s="102"/>
    </row>
    <row r="57943" spans="26:28" x14ac:dyDescent="0.3">
      <c r="Z57943" s="102"/>
      <c r="AA57943" s="102"/>
      <c r="AB57943" s="102"/>
    </row>
    <row r="57944" spans="26:28" x14ac:dyDescent="0.3">
      <c r="Z57944" s="102"/>
      <c r="AA57944" s="102"/>
      <c r="AB57944" s="102"/>
    </row>
    <row r="57945" spans="26:28" x14ac:dyDescent="0.3">
      <c r="Z57945" s="102"/>
      <c r="AA57945" s="102"/>
      <c r="AB57945" s="102"/>
    </row>
    <row r="57946" spans="26:28" x14ac:dyDescent="0.3">
      <c r="Z57946" s="102"/>
      <c r="AA57946" s="102"/>
      <c r="AB57946" s="102"/>
    </row>
    <row r="57947" spans="26:28" x14ac:dyDescent="0.3">
      <c r="Z57947" s="102"/>
      <c r="AA57947" s="102"/>
      <c r="AB57947" s="102"/>
    </row>
    <row r="57948" spans="26:28" x14ac:dyDescent="0.3">
      <c r="Z57948" s="102"/>
      <c r="AA57948" s="102"/>
      <c r="AB57948" s="102"/>
    </row>
    <row r="57949" spans="26:28" x14ac:dyDescent="0.3">
      <c r="Z57949" s="102"/>
      <c r="AA57949" s="102"/>
      <c r="AB57949" s="102"/>
    </row>
    <row r="57950" spans="26:28" x14ac:dyDescent="0.3">
      <c r="Z57950" s="102"/>
      <c r="AA57950" s="102"/>
      <c r="AB57950" s="102"/>
    </row>
    <row r="57951" spans="26:28" x14ac:dyDescent="0.3">
      <c r="Z57951" s="102"/>
      <c r="AA57951" s="102"/>
      <c r="AB57951" s="102"/>
    </row>
    <row r="57952" spans="26:28" x14ac:dyDescent="0.3">
      <c r="Z57952" s="102"/>
      <c r="AA57952" s="102"/>
      <c r="AB57952" s="102"/>
    </row>
    <row r="57953" spans="26:28" x14ac:dyDescent="0.3">
      <c r="Z57953" s="102"/>
      <c r="AA57953" s="102"/>
      <c r="AB57953" s="102"/>
    </row>
    <row r="57954" spans="26:28" x14ac:dyDescent="0.3">
      <c r="Z57954" s="102"/>
      <c r="AA57954" s="102"/>
      <c r="AB57954" s="102"/>
    </row>
    <row r="57955" spans="26:28" x14ac:dyDescent="0.3">
      <c r="Z57955" s="102"/>
      <c r="AA57955" s="102"/>
      <c r="AB57955" s="102"/>
    </row>
    <row r="57956" spans="26:28" x14ac:dyDescent="0.3">
      <c r="Z57956" s="102"/>
      <c r="AA57956" s="102"/>
      <c r="AB57956" s="102"/>
    </row>
    <row r="57957" spans="26:28" x14ac:dyDescent="0.3">
      <c r="Z57957" s="102"/>
      <c r="AA57957" s="102"/>
      <c r="AB57957" s="102"/>
    </row>
    <row r="57958" spans="26:28" x14ac:dyDescent="0.3">
      <c r="Z57958" s="102"/>
      <c r="AA57958" s="102"/>
      <c r="AB57958" s="102"/>
    </row>
    <row r="57959" spans="26:28" x14ac:dyDescent="0.3">
      <c r="Z57959" s="102"/>
      <c r="AA57959" s="102"/>
      <c r="AB57959" s="102"/>
    </row>
    <row r="57960" spans="26:28" x14ac:dyDescent="0.3">
      <c r="Z57960" s="102"/>
      <c r="AA57960" s="102"/>
      <c r="AB57960" s="102"/>
    </row>
    <row r="57961" spans="26:28" x14ac:dyDescent="0.3">
      <c r="Z57961" s="102"/>
      <c r="AA57961" s="102"/>
      <c r="AB57961" s="102"/>
    </row>
    <row r="57962" spans="26:28" x14ac:dyDescent="0.3">
      <c r="Z57962" s="102"/>
      <c r="AA57962" s="102"/>
      <c r="AB57962" s="102"/>
    </row>
    <row r="57963" spans="26:28" x14ac:dyDescent="0.3">
      <c r="Z57963" s="102"/>
      <c r="AA57963" s="102"/>
      <c r="AB57963" s="102"/>
    </row>
    <row r="57964" spans="26:28" x14ac:dyDescent="0.3">
      <c r="Z57964" s="102"/>
      <c r="AA57964" s="102"/>
      <c r="AB57964" s="102"/>
    </row>
    <row r="57965" spans="26:28" x14ac:dyDescent="0.3">
      <c r="Z57965" s="102"/>
      <c r="AA57965" s="102"/>
      <c r="AB57965" s="102"/>
    </row>
    <row r="57966" spans="26:28" x14ac:dyDescent="0.3">
      <c r="Z57966" s="102"/>
      <c r="AA57966" s="102"/>
      <c r="AB57966" s="102"/>
    </row>
    <row r="57967" spans="26:28" x14ac:dyDescent="0.3">
      <c r="Z57967" s="102"/>
      <c r="AA57967" s="102"/>
      <c r="AB57967" s="102"/>
    </row>
    <row r="57968" spans="26:28" x14ac:dyDescent="0.3">
      <c r="Z57968" s="102"/>
      <c r="AA57968" s="102"/>
      <c r="AB57968" s="102"/>
    </row>
    <row r="57969" spans="26:28" x14ac:dyDescent="0.3">
      <c r="Z57969" s="102"/>
      <c r="AA57969" s="102"/>
      <c r="AB57969" s="102"/>
    </row>
    <row r="57970" spans="26:28" x14ac:dyDescent="0.3">
      <c r="Z57970" s="102"/>
      <c r="AA57970" s="102"/>
      <c r="AB57970" s="102"/>
    </row>
    <row r="57971" spans="26:28" x14ac:dyDescent="0.3">
      <c r="Z57971" s="102"/>
      <c r="AA57971" s="102"/>
      <c r="AB57971" s="102"/>
    </row>
    <row r="57972" spans="26:28" x14ac:dyDescent="0.3">
      <c r="Z57972" s="102"/>
      <c r="AA57972" s="102"/>
      <c r="AB57972" s="102"/>
    </row>
    <row r="57973" spans="26:28" x14ac:dyDescent="0.3">
      <c r="Z57973" s="102"/>
      <c r="AA57973" s="102"/>
      <c r="AB57973" s="102"/>
    </row>
    <row r="57974" spans="26:28" x14ac:dyDescent="0.3">
      <c r="Z57974" s="102"/>
      <c r="AA57974" s="102"/>
      <c r="AB57974" s="102"/>
    </row>
    <row r="57975" spans="26:28" x14ac:dyDescent="0.3">
      <c r="Z57975" s="102"/>
      <c r="AA57975" s="102"/>
      <c r="AB57975" s="102"/>
    </row>
    <row r="57976" spans="26:28" x14ac:dyDescent="0.3">
      <c r="Z57976" s="102"/>
      <c r="AA57976" s="102"/>
      <c r="AB57976" s="102"/>
    </row>
    <row r="57977" spans="26:28" x14ac:dyDescent="0.3">
      <c r="Z57977" s="102"/>
      <c r="AA57977" s="102"/>
      <c r="AB57977" s="102"/>
    </row>
    <row r="57978" spans="26:28" x14ac:dyDescent="0.3">
      <c r="Z57978" s="102"/>
      <c r="AA57978" s="102"/>
      <c r="AB57978" s="102"/>
    </row>
    <row r="57979" spans="26:28" x14ac:dyDescent="0.3">
      <c r="Z57979" s="102"/>
      <c r="AA57979" s="102"/>
      <c r="AB57979" s="102"/>
    </row>
    <row r="57980" spans="26:28" x14ac:dyDescent="0.3">
      <c r="Z57980" s="102"/>
      <c r="AA57980" s="102"/>
      <c r="AB57980" s="102"/>
    </row>
    <row r="57981" spans="26:28" x14ac:dyDescent="0.3">
      <c r="Z57981" s="102"/>
      <c r="AA57981" s="102"/>
      <c r="AB57981" s="102"/>
    </row>
    <row r="57982" spans="26:28" x14ac:dyDescent="0.3">
      <c r="Z57982" s="102"/>
      <c r="AA57982" s="102"/>
      <c r="AB57982" s="102"/>
    </row>
    <row r="57983" spans="26:28" x14ac:dyDescent="0.3">
      <c r="Z57983" s="102"/>
      <c r="AA57983" s="102"/>
      <c r="AB57983" s="102"/>
    </row>
    <row r="57984" spans="26:28" x14ac:dyDescent="0.3">
      <c r="Z57984" s="102"/>
      <c r="AA57984" s="102"/>
      <c r="AB57984" s="102"/>
    </row>
    <row r="57985" spans="26:28" x14ac:dyDescent="0.3">
      <c r="Z57985" s="102"/>
      <c r="AA57985" s="102"/>
      <c r="AB57985" s="102"/>
    </row>
    <row r="57986" spans="26:28" x14ac:dyDescent="0.3">
      <c r="Z57986" s="102"/>
      <c r="AA57986" s="102"/>
      <c r="AB57986" s="102"/>
    </row>
    <row r="57987" spans="26:28" x14ac:dyDescent="0.3">
      <c r="Z57987" s="102"/>
      <c r="AA57987" s="102"/>
      <c r="AB57987" s="102"/>
    </row>
    <row r="57988" spans="26:28" x14ac:dyDescent="0.3">
      <c r="Z57988" s="102"/>
      <c r="AA57988" s="102"/>
      <c r="AB57988" s="102"/>
    </row>
    <row r="57989" spans="26:28" x14ac:dyDescent="0.3">
      <c r="Z57989" s="102"/>
      <c r="AA57989" s="102"/>
      <c r="AB57989" s="102"/>
    </row>
    <row r="57990" spans="26:28" x14ac:dyDescent="0.3">
      <c r="Z57990" s="102"/>
      <c r="AA57990" s="102"/>
      <c r="AB57990" s="102"/>
    </row>
    <row r="57991" spans="26:28" x14ac:dyDescent="0.3">
      <c r="Z57991" s="102"/>
      <c r="AA57991" s="102"/>
      <c r="AB57991" s="102"/>
    </row>
    <row r="57992" spans="26:28" x14ac:dyDescent="0.3">
      <c r="Z57992" s="102"/>
      <c r="AA57992" s="102"/>
      <c r="AB57992" s="102"/>
    </row>
    <row r="57993" spans="26:28" x14ac:dyDescent="0.3">
      <c r="Z57993" s="102"/>
      <c r="AA57993" s="102"/>
      <c r="AB57993" s="102"/>
    </row>
    <row r="57994" spans="26:28" x14ac:dyDescent="0.3">
      <c r="Z57994" s="102"/>
      <c r="AA57994" s="102"/>
      <c r="AB57994" s="102"/>
    </row>
    <row r="57995" spans="26:28" x14ac:dyDescent="0.3">
      <c r="Z57995" s="102"/>
      <c r="AA57995" s="102"/>
      <c r="AB57995" s="102"/>
    </row>
    <row r="57996" spans="26:28" x14ac:dyDescent="0.3">
      <c r="Z57996" s="102"/>
      <c r="AA57996" s="102"/>
      <c r="AB57996" s="102"/>
    </row>
    <row r="57997" spans="26:28" x14ac:dyDescent="0.3">
      <c r="Z57997" s="102"/>
      <c r="AA57997" s="102"/>
      <c r="AB57997" s="102"/>
    </row>
    <row r="57998" spans="26:28" x14ac:dyDescent="0.3">
      <c r="Z57998" s="102"/>
      <c r="AA57998" s="102"/>
      <c r="AB57998" s="102"/>
    </row>
    <row r="57999" spans="26:28" x14ac:dyDescent="0.3">
      <c r="Z57999" s="102"/>
      <c r="AA57999" s="102"/>
      <c r="AB57999" s="102"/>
    </row>
    <row r="58000" spans="26:28" x14ac:dyDescent="0.3">
      <c r="Z58000" s="102"/>
      <c r="AA58000" s="102"/>
      <c r="AB58000" s="102"/>
    </row>
    <row r="58001" spans="26:28" x14ac:dyDescent="0.3">
      <c r="Z58001" s="102"/>
      <c r="AA58001" s="102"/>
      <c r="AB58001" s="102"/>
    </row>
    <row r="58002" spans="26:28" x14ac:dyDescent="0.3">
      <c r="Z58002" s="102"/>
      <c r="AA58002" s="102"/>
      <c r="AB58002" s="102"/>
    </row>
    <row r="58003" spans="26:28" x14ac:dyDescent="0.3">
      <c r="Z58003" s="102"/>
      <c r="AA58003" s="102"/>
      <c r="AB58003" s="102"/>
    </row>
    <row r="58004" spans="26:28" x14ac:dyDescent="0.3">
      <c r="Z58004" s="102"/>
      <c r="AA58004" s="102"/>
      <c r="AB58004" s="102"/>
    </row>
    <row r="58005" spans="26:28" x14ac:dyDescent="0.3">
      <c r="Z58005" s="102"/>
      <c r="AA58005" s="102"/>
      <c r="AB58005" s="102"/>
    </row>
    <row r="58006" spans="26:28" x14ac:dyDescent="0.3">
      <c r="Z58006" s="102"/>
      <c r="AA58006" s="102"/>
      <c r="AB58006" s="102"/>
    </row>
    <row r="58007" spans="26:28" x14ac:dyDescent="0.3">
      <c r="Z58007" s="102"/>
      <c r="AA58007" s="102"/>
      <c r="AB58007" s="102"/>
    </row>
    <row r="58008" spans="26:28" x14ac:dyDescent="0.3">
      <c r="Z58008" s="102"/>
      <c r="AA58008" s="102"/>
      <c r="AB58008" s="102"/>
    </row>
    <row r="58009" spans="26:28" x14ac:dyDescent="0.3">
      <c r="Z58009" s="102"/>
      <c r="AA58009" s="102"/>
      <c r="AB58009" s="102"/>
    </row>
    <row r="58010" spans="26:28" x14ac:dyDescent="0.3">
      <c r="Z58010" s="102"/>
      <c r="AA58010" s="102"/>
      <c r="AB58010" s="102"/>
    </row>
    <row r="58011" spans="26:28" x14ac:dyDescent="0.3">
      <c r="Z58011" s="102"/>
      <c r="AA58011" s="102"/>
      <c r="AB58011" s="102"/>
    </row>
    <row r="58012" spans="26:28" x14ac:dyDescent="0.3">
      <c r="Z58012" s="102"/>
      <c r="AA58012" s="102"/>
      <c r="AB58012" s="102"/>
    </row>
    <row r="58013" spans="26:28" x14ac:dyDescent="0.3">
      <c r="Z58013" s="102"/>
      <c r="AA58013" s="102"/>
      <c r="AB58013" s="102"/>
    </row>
    <row r="58014" spans="26:28" x14ac:dyDescent="0.3">
      <c r="Z58014" s="102"/>
      <c r="AA58014" s="102"/>
      <c r="AB58014" s="102"/>
    </row>
    <row r="58015" spans="26:28" x14ac:dyDescent="0.3">
      <c r="Z58015" s="102"/>
      <c r="AA58015" s="102"/>
      <c r="AB58015" s="102"/>
    </row>
    <row r="58016" spans="26:28" x14ac:dyDescent="0.3">
      <c r="Z58016" s="102"/>
      <c r="AA58016" s="102"/>
      <c r="AB58016" s="102"/>
    </row>
    <row r="58017" spans="26:28" x14ac:dyDescent="0.3">
      <c r="Z58017" s="102"/>
      <c r="AA58017" s="102"/>
      <c r="AB58017" s="102"/>
    </row>
    <row r="58018" spans="26:28" x14ac:dyDescent="0.3">
      <c r="Z58018" s="102"/>
      <c r="AA58018" s="102"/>
      <c r="AB58018" s="102"/>
    </row>
    <row r="58019" spans="26:28" x14ac:dyDescent="0.3">
      <c r="Z58019" s="102"/>
      <c r="AA58019" s="102"/>
      <c r="AB58019" s="102"/>
    </row>
    <row r="58020" spans="26:28" x14ac:dyDescent="0.3">
      <c r="Z58020" s="102"/>
      <c r="AA58020" s="102"/>
      <c r="AB58020" s="102"/>
    </row>
    <row r="58021" spans="26:28" x14ac:dyDescent="0.3">
      <c r="Z58021" s="102"/>
      <c r="AA58021" s="102"/>
      <c r="AB58021" s="102"/>
    </row>
    <row r="58022" spans="26:28" x14ac:dyDescent="0.3">
      <c r="Z58022" s="102"/>
      <c r="AA58022" s="102"/>
      <c r="AB58022" s="102"/>
    </row>
    <row r="58023" spans="26:28" x14ac:dyDescent="0.3">
      <c r="Z58023" s="102"/>
      <c r="AA58023" s="102"/>
      <c r="AB58023" s="102"/>
    </row>
    <row r="58024" spans="26:28" x14ac:dyDescent="0.3">
      <c r="Z58024" s="102"/>
      <c r="AA58024" s="102"/>
      <c r="AB58024" s="102"/>
    </row>
    <row r="58025" spans="26:28" x14ac:dyDescent="0.3">
      <c r="Z58025" s="102"/>
      <c r="AA58025" s="102"/>
      <c r="AB58025" s="102"/>
    </row>
    <row r="58026" spans="26:28" x14ac:dyDescent="0.3">
      <c r="Z58026" s="102"/>
      <c r="AA58026" s="102"/>
      <c r="AB58026" s="102"/>
    </row>
    <row r="58027" spans="26:28" x14ac:dyDescent="0.3">
      <c r="Z58027" s="102"/>
      <c r="AA58027" s="102"/>
      <c r="AB58027" s="102"/>
    </row>
    <row r="58028" spans="26:28" x14ac:dyDescent="0.3">
      <c r="Z58028" s="102"/>
      <c r="AA58028" s="102"/>
      <c r="AB58028" s="102"/>
    </row>
    <row r="58029" spans="26:28" x14ac:dyDescent="0.3">
      <c r="Z58029" s="102"/>
      <c r="AA58029" s="102"/>
      <c r="AB58029" s="102"/>
    </row>
    <row r="58030" spans="26:28" x14ac:dyDescent="0.3">
      <c r="Z58030" s="102"/>
      <c r="AA58030" s="102"/>
      <c r="AB58030" s="102"/>
    </row>
    <row r="58031" spans="26:28" x14ac:dyDescent="0.3">
      <c r="Z58031" s="102"/>
      <c r="AA58031" s="102"/>
      <c r="AB58031" s="102"/>
    </row>
    <row r="58032" spans="26:28" x14ac:dyDescent="0.3">
      <c r="Z58032" s="102"/>
      <c r="AA58032" s="102"/>
      <c r="AB58032" s="102"/>
    </row>
    <row r="58033" spans="26:28" x14ac:dyDescent="0.3">
      <c r="Z58033" s="102"/>
      <c r="AA58033" s="102"/>
      <c r="AB58033" s="102"/>
    </row>
    <row r="58034" spans="26:28" x14ac:dyDescent="0.3">
      <c r="Z58034" s="102"/>
      <c r="AA58034" s="102"/>
      <c r="AB58034" s="102"/>
    </row>
    <row r="58035" spans="26:28" x14ac:dyDescent="0.3">
      <c r="Z58035" s="102"/>
      <c r="AA58035" s="102"/>
      <c r="AB58035" s="102"/>
    </row>
    <row r="58036" spans="26:28" x14ac:dyDescent="0.3">
      <c r="Z58036" s="102"/>
      <c r="AA58036" s="102"/>
      <c r="AB58036" s="102"/>
    </row>
    <row r="58037" spans="26:28" x14ac:dyDescent="0.3">
      <c r="Z58037" s="102"/>
      <c r="AA58037" s="102"/>
      <c r="AB58037" s="102"/>
    </row>
    <row r="58038" spans="26:28" x14ac:dyDescent="0.3">
      <c r="Z58038" s="102"/>
      <c r="AA58038" s="102"/>
      <c r="AB58038" s="102"/>
    </row>
    <row r="58039" spans="26:28" x14ac:dyDescent="0.3">
      <c r="Z58039" s="102"/>
      <c r="AA58039" s="102"/>
      <c r="AB58039" s="102"/>
    </row>
    <row r="58040" spans="26:28" x14ac:dyDescent="0.3">
      <c r="Z58040" s="102"/>
      <c r="AA58040" s="102"/>
      <c r="AB58040" s="102"/>
    </row>
    <row r="58041" spans="26:28" x14ac:dyDescent="0.3">
      <c r="Z58041" s="102"/>
      <c r="AA58041" s="102"/>
      <c r="AB58041" s="102"/>
    </row>
    <row r="58042" spans="26:28" x14ac:dyDescent="0.3">
      <c r="Z58042" s="102"/>
      <c r="AA58042" s="102"/>
      <c r="AB58042" s="102"/>
    </row>
    <row r="58043" spans="26:28" x14ac:dyDescent="0.3">
      <c r="Z58043" s="102"/>
      <c r="AA58043" s="102"/>
      <c r="AB58043" s="102"/>
    </row>
    <row r="58044" spans="26:28" x14ac:dyDescent="0.3">
      <c r="Z58044" s="102"/>
      <c r="AA58044" s="102"/>
      <c r="AB58044" s="102"/>
    </row>
    <row r="58045" spans="26:28" x14ac:dyDescent="0.3">
      <c r="Z58045" s="102"/>
      <c r="AA58045" s="102"/>
      <c r="AB58045" s="102"/>
    </row>
    <row r="58046" spans="26:28" x14ac:dyDescent="0.3">
      <c r="Z58046" s="102"/>
      <c r="AA58046" s="102"/>
      <c r="AB58046" s="102"/>
    </row>
    <row r="58047" spans="26:28" x14ac:dyDescent="0.3">
      <c r="Z58047" s="102"/>
      <c r="AA58047" s="102"/>
      <c r="AB58047" s="102"/>
    </row>
    <row r="58048" spans="26:28" x14ac:dyDescent="0.3">
      <c r="Z58048" s="102"/>
      <c r="AA58048" s="102"/>
      <c r="AB58048" s="102"/>
    </row>
    <row r="58049" spans="26:28" x14ac:dyDescent="0.3">
      <c r="Z58049" s="102"/>
      <c r="AA58049" s="102"/>
      <c r="AB58049" s="102"/>
    </row>
    <row r="58050" spans="26:28" x14ac:dyDescent="0.3">
      <c r="Z58050" s="102"/>
      <c r="AA58050" s="102"/>
      <c r="AB58050" s="102"/>
    </row>
    <row r="58051" spans="26:28" x14ac:dyDescent="0.3">
      <c r="Z58051" s="102"/>
      <c r="AA58051" s="102"/>
      <c r="AB58051" s="102"/>
    </row>
    <row r="58052" spans="26:28" x14ac:dyDescent="0.3">
      <c r="Z58052" s="102"/>
      <c r="AA58052" s="102"/>
      <c r="AB58052" s="102"/>
    </row>
    <row r="58053" spans="26:28" x14ac:dyDescent="0.3">
      <c r="Z58053" s="102"/>
      <c r="AA58053" s="102"/>
      <c r="AB58053" s="102"/>
    </row>
    <row r="58054" spans="26:28" x14ac:dyDescent="0.3">
      <c r="Z58054" s="102"/>
      <c r="AA58054" s="102"/>
      <c r="AB58054" s="102"/>
    </row>
    <row r="58055" spans="26:28" x14ac:dyDescent="0.3">
      <c r="Z58055" s="102"/>
      <c r="AA58055" s="102"/>
      <c r="AB58055" s="102"/>
    </row>
    <row r="58056" spans="26:28" x14ac:dyDescent="0.3">
      <c r="Z58056" s="102"/>
      <c r="AA58056" s="102"/>
      <c r="AB58056" s="102"/>
    </row>
    <row r="58057" spans="26:28" x14ac:dyDescent="0.3">
      <c r="Z58057" s="102"/>
      <c r="AA58057" s="102"/>
      <c r="AB58057" s="102"/>
    </row>
    <row r="58058" spans="26:28" x14ac:dyDescent="0.3">
      <c r="Z58058" s="102"/>
      <c r="AA58058" s="102"/>
      <c r="AB58058" s="102"/>
    </row>
    <row r="58059" spans="26:28" x14ac:dyDescent="0.3">
      <c r="Z58059" s="102"/>
      <c r="AA58059" s="102"/>
      <c r="AB58059" s="102"/>
    </row>
    <row r="58060" spans="26:28" x14ac:dyDescent="0.3">
      <c r="Z58060" s="102"/>
      <c r="AA58060" s="102"/>
      <c r="AB58060" s="102"/>
    </row>
    <row r="58061" spans="26:28" x14ac:dyDescent="0.3">
      <c r="Z58061" s="102"/>
      <c r="AA58061" s="102"/>
      <c r="AB58061" s="102"/>
    </row>
    <row r="58062" spans="26:28" x14ac:dyDescent="0.3">
      <c r="Z58062" s="102"/>
      <c r="AA58062" s="102"/>
      <c r="AB58062" s="102"/>
    </row>
    <row r="58063" spans="26:28" x14ac:dyDescent="0.3">
      <c r="Z58063" s="102"/>
      <c r="AA58063" s="102"/>
      <c r="AB58063" s="102"/>
    </row>
    <row r="58064" spans="26:28" x14ac:dyDescent="0.3">
      <c r="Z58064" s="102"/>
      <c r="AA58064" s="102"/>
      <c r="AB58064" s="102"/>
    </row>
    <row r="58065" spans="26:28" x14ac:dyDescent="0.3">
      <c r="Z58065" s="102"/>
      <c r="AA58065" s="102"/>
      <c r="AB58065" s="102"/>
    </row>
    <row r="58066" spans="26:28" x14ac:dyDescent="0.3">
      <c r="Z58066" s="102"/>
      <c r="AA58066" s="102"/>
      <c r="AB58066" s="102"/>
    </row>
    <row r="58067" spans="26:28" x14ac:dyDescent="0.3">
      <c r="Z58067" s="102"/>
      <c r="AA58067" s="102"/>
      <c r="AB58067" s="102"/>
    </row>
    <row r="58068" spans="26:28" x14ac:dyDescent="0.3">
      <c r="Z58068" s="102"/>
      <c r="AA58068" s="102"/>
      <c r="AB58068" s="102"/>
    </row>
    <row r="58069" spans="26:28" x14ac:dyDescent="0.3">
      <c r="Z58069" s="102"/>
      <c r="AA58069" s="102"/>
      <c r="AB58069" s="102"/>
    </row>
    <row r="58070" spans="26:28" x14ac:dyDescent="0.3">
      <c r="Z58070" s="102"/>
      <c r="AA58070" s="102"/>
      <c r="AB58070" s="102"/>
    </row>
    <row r="58071" spans="26:28" x14ac:dyDescent="0.3">
      <c r="Z58071" s="102"/>
      <c r="AA58071" s="102"/>
      <c r="AB58071" s="102"/>
    </row>
    <row r="58072" spans="26:28" x14ac:dyDescent="0.3">
      <c r="Z58072" s="102"/>
      <c r="AA58072" s="102"/>
      <c r="AB58072" s="102"/>
    </row>
    <row r="58073" spans="26:28" x14ac:dyDescent="0.3">
      <c r="Z58073" s="102"/>
      <c r="AA58073" s="102"/>
      <c r="AB58073" s="102"/>
    </row>
    <row r="58074" spans="26:28" x14ac:dyDescent="0.3">
      <c r="Z58074" s="102"/>
      <c r="AA58074" s="102"/>
      <c r="AB58074" s="102"/>
    </row>
    <row r="58075" spans="26:28" x14ac:dyDescent="0.3">
      <c r="Z58075" s="102"/>
      <c r="AA58075" s="102"/>
      <c r="AB58075" s="102"/>
    </row>
    <row r="58076" spans="26:28" x14ac:dyDescent="0.3">
      <c r="Z58076" s="102"/>
      <c r="AA58076" s="102"/>
      <c r="AB58076" s="102"/>
    </row>
    <row r="58077" spans="26:28" x14ac:dyDescent="0.3">
      <c r="Z58077" s="102"/>
      <c r="AA58077" s="102"/>
      <c r="AB58077" s="102"/>
    </row>
    <row r="58078" spans="26:28" x14ac:dyDescent="0.3">
      <c r="Z58078" s="102"/>
      <c r="AA58078" s="102"/>
      <c r="AB58078" s="102"/>
    </row>
    <row r="58079" spans="26:28" x14ac:dyDescent="0.3">
      <c r="Z58079" s="102"/>
      <c r="AA58079" s="102"/>
      <c r="AB58079" s="102"/>
    </row>
    <row r="58080" spans="26:28" x14ac:dyDescent="0.3">
      <c r="Z58080" s="102"/>
      <c r="AA58080" s="102"/>
      <c r="AB58080" s="102"/>
    </row>
    <row r="58081" spans="26:28" x14ac:dyDescent="0.3">
      <c r="Z58081" s="102"/>
      <c r="AA58081" s="102"/>
      <c r="AB58081" s="102"/>
    </row>
    <row r="58082" spans="26:28" x14ac:dyDescent="0.3">
      <c r="Z58082" s="102"/>
      <c r="AA58082" s="102"/>
      <c r="AB58082" s="102"/>
    </row>
    <row r="58083" spans="26:28" x14ac:dyDescent="0.3">
      <c r="Z58083" s="102"/>
      <c r="AA58083" s="102"/>
      <c r="AB58083" s="102"/>
    </row>
    <row r="58084" spans="26:28" x14ac:dyDescent="0.3">
      <c r="Z58084" s="102"/>
      <c r="AA58084" s="102"/>
      <c r="AB58084" s="102"/>
    </row>
    <row r="58085" spans="26:28" x14ac:dyDescent="0.3">
      <c r="Z58085" s="102"/>
      <c r="AA58085" s="102"/>
      <c r="AB58085" s="102"/>
    </row>
    <row r="58086" spans="26:28" x14ac:dyDescent="0.3">
      <c r="Z58086" s="102"/>
      <c r="AA58086" s="102"/>
      <c r="AB58086" s="102"/>
    </row>
    <row r="58087" spans="26:28" x14ac:dyDescent="0.3">
      <c r="Z58087" s="102"/>
      <c r="AA58087" s="102"/>
      <c r="AB58087" s="102"/>
    </row>
    <row r="58088" spans="26:28" x14ac:dyDescent="0.3">
      <c r="Z58088" s="102"/>
      <c r="AA58088" s="102"/>
      <c r="AB58088" s="102"/>
    </row>
    <row r="58089" spans="26:28" x14ac:dyDescent="0.3">
      <c r="Z58089" s="102"/>
      <c r="AA58089" s="102"/>
      <c r="AB58089" s="102"/>
    </row>
    <row r="58090" spans="26:28" x14ac:dyDescent="0.3">
      <c r="Z58090" s="102"/>
      <c r="AA58090" s="102"/>
      <c r="AB58090" s="102"/>
    </row>
    <row r="58091" spans="26:28" x14ac:dyDescent="0.3">
      <c r="Z58091" s="102"/>
      <c r="AA58091" s="102"/>
      <c r="AB58091" s="102"/>
    </row>
    <row r="58092" spans="26:28" x14ac:dyDescent="0.3">
      <c r="Z58092" s="102"/>
      <c r="AA58092" s="102"/>
      <c r="AB58092" s="102"/>
    </row>
    <row r="58093" spans="26:28" x14ac:dyDescent="0.3">
      <c r="Z58093" s="102"/>
      <c r="AA58093" s="102"/>
      <c r="AB58093" s="102"/>
    </row>
    <row r="58094" spans="26:28" x14ac:dyDescent="0.3">
      <c r="Z58094" s="102"/>
      <c r="AA58094" s="102"/>
      <c r="AB58094" s="102"/>
    </row>
    <row r="58095" spans="26:28" x14ac:dyDescent="0.3">
      <c r="Z58095" s="102"/>
      <c r="AA58095" s="102"/>
      <c r="AB58095" s="102"/>
    </row>
    <row r="58096" spans="26:28" x14ac:dyDescent="0.3">
      <c r="Z58096" s="102"/>
      <c r="AA58096" s="102"/>
      <c r="AB58096" s="102"/>
    </row>
    <row r="58097" spans="26:28" x14ac:dyDescent="0.3">
      <c r="Z58097" s="102"/>
      <c r="AA58097" s="102"/>
      <c r="AB58097" s="102"/>
    </row>
    <row r="58098" spans="26:28" x14ac:dyDescent="0.3">
      <c r="Z58098" s="102"/>
      <c r="AA58098" s="102"/>
      <c r="AB58098" s="102"/>
    </row>
    <row r="58099" spans="26:28" x14ac:dyDescent="0.3">
      <c r="Z58099" s="102"/>
      <c r="AA58099" s="102"/>
      <c r="AB58099" s="102"/>
    </row>
    <row r="58100" spans="26:28" x14ac:dyDescent="0.3">
      <c r="Z58100" s="102"/>
      <c r="AA58100" s="102"/>
      <c r="AB58100" s="102"/>
    </row>
    <row r="58101" spans="26:28" x14ac:dyDescent="0.3">
      <c r="Z58101" s="102"/>
      <c r="AA58101" s="102"/>
      <c r="AB58101" s="102"/>
    </row>
    <row r="58102" spans="26:28" x14ac:dyDescent="0.3">
      <c r="Z58102" s="102"/>
      <c r="AA58102" s="102"/>
      <c r="AB58102" s="102"/>
    </row>
    <row r="58103" spans="26:28" x14ac:dyDescent="0.3">
      <c r="Z58103" s="102"/>
      <c r="AA58103" s="102"/>
      <c r="AB58103" s="102"/>
    </row>
    <row r="58104" spans="26:28" x14ac:dyDescent="0.3">
      <c r="Z58104" s="102"/>
      <c r="AA58104" s="102"/>
      <c r="AB58104" s="102"/>
    </row>
    <row r="58105" spans="26:28" x14ac:dyDescent="0.3">
      <c r="Z58105" s="102"/>
      <c r="AA58105" s="102"/>
      <c r="AB58105" s="102"/>
    </row>
    <row r="58106" spans="26:28" x14ac:dyDescent="0.3">
      <c r="Z58106" s="102"/>
      <c r="AA58106" s="102"/>
      <c r="AB58106" s="102"/>
    </row>
    <row r="58107" spans="26:28" x14ac:dyDescent="0.3">
      <c r="Z58107" s="102"/>
      <c r="AA58107" s="102"/>
      <c r="AB58107" s="102"/>
    </row>
    <row r="58108" spans="26:28" x14ac:dyDescent="0.3">
      <c r="Z58108" s="102"/>
      <c r="AA58108" s="102"/>
      <c r="AB58108" s="102"/>
    </row>
    <row r="58109" spans="26:28" x14ac:dyDescent="0.3">
      <c r="Z58109" s="102"/>
      <c r="AA58109" s="102"/>
      <c r="AB58109" s="102"/>
    </row>
    <row r="58110" spans="26:28" x14ac:dyDescent="0.3">
      <c r="Z58110" s="102"/>
      <c r="AA58110" s="102"/>
      <c r="AB58110" s="102"/>
    </row>
    <row r="58111" spans="26:28" x14ac:dyDescent="0.3">
      <c r="Z58111" s="102"/>
      <c r="AA58111" s="102"/>
      <c r="AB58111" s="102"/>
    </row>
    <row r="58112" spans="26:28" x14ac:dyDescent="0.3">
      <c r="Z58112" s="102"/>
      <c r="AA58112" s="102"/>
      <c r="AB58112" s="102"/>
    </row>
    <row r="58113" spans="26:28" x14ac:dyDescent="0.3">
      <c r="Z58113" s="102"/>
      <c r="AA58113" s="102"/>
      <c r="AB58113" s="102"/>
    </row>
    <row r="58114" spans="26:28" x14ac:dyDescent="0.3">
      <c r="Z58114" s="102"/>
      <c r="AA58114" s="102"/>
      <c r="AB58114" s="102"/>
    </row>
    <row r="58115" spans="26:28" x14ac:dyDescent="0.3">
      <c r="Z58115" s="102"/>
      <c r="AA58115" s="102"/>
      <c r="AB58115" s="102"/>
    </row>
    <row r="58116" spans="26:28" x14ac:dyDescent="0.3">
      <c r="Z58116" s="102"/>
      <c r="AA58116" s="102"/>
      <c r="AB58116" s="102"/>
    </row>
    <row r="58117" spans="26:28" x14ac:dyDescent="0.3">
      <c r="Z58117" s="102"/>
      <c r="AA58117" s="102"/>
      <c r="AB58117" s="102"/>
    </row>
    <row r="58118" spans="26:28" x14ac:dyDescent="0.3">
      <c r="Z58118" s="102"/>
      <c r="AA58118" s="102"/>
      <c r="AB58118" s="102"/>
    </row>
    <row r="58119" spans="26:28" x14ac:dyDescent="0.3">
      <c r="Z58119" s="102"/>
      <c r="AA58119" s="102"/>
      <c r="AB58119" s="102"/>
    </row>
    <row r="58120" spans="26:28" x14ac:dyDescent="0.3">
      <c r="Z58120" s="102"/>
      <c r="AA58120" s="102"/>
      <c r="AB58120" s="102"/>
    </row>
    <row r="58121" spans="26:28" x14ac:dyDescent="0.3">
      <c r="Z58121" s="102"/>
      <c r="AA58121" s="102"/>
      <c r="AB58121" s="102"/>
    </row>
    <row r="58122" spans="26:28" x14ac:dyDescent="0.3">
      <c r="Z58122" s="102"/>
      <c r="AA58122" s="102"/>
      <c r="AB58122" s="102"/>
    </row>
    <row r="58123" spans="26:28" x14ac:dyDescent="0.3">
      <c r="Z58123" s="102"/>
      <c r="AA58123" s="102"/>
      <c r="AB58123" s="102"/>
    </row>
    <row r="58124" spans="26:28" x14ac:dyDescent="0.3">
      <c r="Z58124" s="102"/>
      <c r="AA58124" s="102"/>
      <c r="AB58124" s="102"/>
    </row>
    <row r="58125" spans="26:28" x14ac:dyDescent="0.3">
      <c r="Z58125" s="102"/>
      <c r="AA58125" s="102"/>
      <c r="AB58125" s="102"/>
    </row>
    <row r="58126" spans="26:28" x14ac:dyDescent="0.3">
      <c r="Z58126" s="102"/>
      <c r="AA58126" s="102"/>
      <c r="AB58126" s="102"/>
    </row>
    <row r="58127" spans="26:28" x14ac:dyDescent="0.3">
      <c r="Z58127" s="102"/>
      <c r="AA58127" s="102"/>
      <c r="AB58127" s="102"/>
    </row>
    <row r="58128" spans="26:28" x14ac:dyDescent="0.3">
      <c r="Z58128" s="102"/>
      <c r="AA58128" s="102"/>
      <c r="AB58128" s="102"/>
    </row>
    <row r="58129" spans="26:28" x14ac:dyDescent="0.3">
      <c r="Z58129" s="102"/>
      <c r="AA58129" s="102"/>
      <c r="AB58129" s="102"/>
    </row>
    <row r="58130" spans="26:28" x14ac:dyDescent="0.3">
      <c r="Z58130" s="102"/>
      <c r="AA58130" s="102"/>
      <c r="AB58130" s="102"/>
    </row>
    <row r="58131" spans="26:28" x14ac:dyDescent="0.3">
      <c r="Z58131" s="102"/>
      <c r="AA58131" s="102"/>
      <c r="AB58131" s="102"/>
    </row>
    <row r="58132" spans="26:28" x14ac:dyDescent="0.3">
      <c r="Z58132" s="102"/>
      <c r="AA58132" s="102"/>
      <c r="AB58132" s="102"/>
    </row>
    <row r="58133" spans="26:28" x14ac:dyDescent="0.3">
      <c r="Z58133" s="102"/>
      <c r="AA58133" s="102"/>
      <c r="AB58133" s="102"/>
    </row>
    <row r="58134" spans="26:28" x14ac:dyDescent="0.3">
      <c r="Z58134" s="102"/>
      <c r="AA58134" s="102"/>
      <c r="AB58134" s="102"/>
    </row>
    <row r="58135" spans="26:28" x14ac:dyDescent="0.3">
      <c r="Z58135" s="102"/>
      <c r="AA58135" s="102"/>
      <c r="AB58135" s="102"/>
    </row>
    <row r="58136" spans="26:28" x14ac:dyDescent="0.3">
      <c r="Z58136" s="102"/>
      <c r="AA58136" s="102"/>
      <c r="AB58136" s="102"/>
    </row>
    <row r="58137" spans="26:28" x14ac:dyDescent="0.3">
      <c r="Z58137" s="102"/>
      <c r="AA58137" s="102"/>
      <c r="AB58137" s="102"/>
    </row>
    <row r="58138" spans="26:28" x14ac:dyDescent="0.3">
      <c r="Z58138" s="102"/>
      <c r="AA58138" s="102"/>
      <c r="AB58138" s="102"/>
    </row>
    <row r="58139" spans="26:28" x14ac:dyDescent="0.3">
      <c r="Z58139" s="102"/>
      <c r="AA58139" s="102"/>
      <c r="AB58139" s="102"/>
    </row>
    <row r="58140" spans="26:28" x14ac:dyDescent="0.3">
      <c r="Z58140" s="102"/>
      <c r="AA58140" s="102"/>
      <c r="AB58140" s="102"/>
    </row>
    <row r="58141" spans="26:28" x14ac:dyDescent="0.3">
      <c r="Z58141" s="102"/>
      <c r="AA58141" s="102"/>
      <c r="AB58141" s="102"/>
    </row>
    <row r="58142" spans="26:28" x14ac:dyDescent="0.3">
      <c r="Z58142" s="102"/>
      <c r="AA58142" s="102"/>
      <c r="AB58142" s="102"/>
    </row>
    <row r="58143" spans="26:28" x14ac:dyDescent="0.3">
      <c r="Z58143" s="102"/>
      <c r="AA58143" s="102"/>
      <c r="AB58143" s="102"/>
    </row>
    <row r="58144" spans="26:28" x14ac:dyDescent="0.3">
      <c r="Z58144" s="102"/>
      <c r="AA58144" s="102"/>
      <c r="AB58144" s="102"/>
    </row>
    <row r="58145" spans="26:28" x14ac:dyDescent="0.3">
      <c r="Z58145" s="102"/>
      <c r="AA58145" s="102"/>
      <c r="AB58145" s="102"/>
    </row>
    <row r="58146" spans="26:28" x14ac:dyDescent="0.3">
      <c r="Z58146" s="102"/>
      <c r="AA58146" s="102"/>
      <c r="AB58146" s="102"/>
    </row>
    <row r="58147" spans="26:28" x14ac:dyDescent="0.3">
      <c r="Z58147" s="102"/>
      <c r="AA58147" s="102"/>
      <c r="AB58147" s="102"/>
    </row>
    <row r="58148" spans="26:28" x14ac:dyDescent="0.3">
      <c r="Z58148" s="102"/>
      <c r="AA58148" s="102"/>
      <c r="AB58148" s="102"/>
    </row>
    <row r="58149" spans="26:28" x14ac:dyDescent="0.3">
      <c r="Z58149" s="102"/>
      <c r="AA58149" s="102"/>
      <c r="AB58149" s="102"/>
    </row>
    <row r="58150" spans="26:28" x14ac:dyDescent="0.3">
      <c r="Z58150" s="102"/>
      <c r="AA58150" s="102"/>
      <c r="AB58150" s="102"/>
    </row>
    <row r="58151" spans="26:28" x14ac:dyDescent="0.3">
      <c r="Z58151" s="102"/>
      <c r="AA58151" s="102"/>
      <c r="AB58151" s="102"/>
    </row>
    <row r="58152" spans="26:28" x14ac:dyDescent="0.3">
      <c r="Z58152" s="102"/>
      <c r="AA58152" s="102"/>
      <c r="AB58152" s="102"/>
    </row>
    <row r="58153" spans="26:28" x14ac:dyDescent="0.3">
      <c r="Z58153" s="102"/>
      <c r="AA58153" s="102"/>
      <c r="AB58153" s="102"/>
    </row>
    <row r="58154" spans="26:28" x14ac:dyDescent="0.3">
      <c r="Z58154" s="102"/>
      <c r="AA58154" s="102"/>
      <c r="AB58154" s="102"/>
    </row>
    <row r="58155" spans="26:28" x14ac:dyDescent="0.3">
      <c r="Z58155" s="102"/>
      <c r="AA58155" s="102"/>
      <c r="AB58155" s="102"/>
    </row>
    <row r="58156" spans="26:28" x14ac:dyDescent="0.3">
      <c r="Z58156" s="102"/>
      <c r="AA58156" s="102"/>
      <c r="AB58156" s="102"/>
    </row>
    <row r="58157" spans="26:28" x14ac:dyDescent="0.3">
      <c r="Z58157" s="102"/>
      <c r="AA58157" s="102"/>
      <c r="AB58157" s="102"/>
    </row>
    <row r="58158" spans="26:28" x14ac:dyDescent="0.3">
      <c r="Z58158" s="102"/>
      <c r="AA58158" s="102"/>
      <c r="AB58158" s="102"/>
    </row>
    <row r="58159" spans="26:28" x14ac:dyDescent="0.3">
      <c r="Z58159" s="102"/>
      <c r="AA58159" s="102"/>
      <c r="AB58159" s="102"/>
    </row>
    <row r="58160" spans="26:28" x14ac:dyDescent="0.3">
      <c r="Z58160" s="102"/>
      <c r="AA58160" s="102"/>
      <c r="AB58160" s="102"/>
    </row>
    <row r="58161" spans="26:28" x14ac:dyDescent="0.3">
      <c r="Z58161" s="102"/>
      <c r="AA58161" s="102"/>
      <c r="AB58161" s="102"/>
    </row>
    <row r="58162" spans="26:28" x14ac:dyDescent="0.3">
      <c r="Z58162" s="102"/>
      <c r="AA58162" s="102"/>
      <c r="AB58162" s="102"/>
    </row>
    <row r="58163" spans="26:28" x14ac:dyDescent="0.3">
      <c r="Z58163" s="102"/>
      <c r="AA58163" s="102"/>
      <c r="AB58163" s="102"/>
    </row>
    <row r="58164" spans="26:28" x14ac:dyDescent="0.3">
      <c r="Z58164" s="102"/>
      <c r="AA58164" s="102"/>
      <c r="AB58164" s="102"/>
    </row>
    <row r="58165" spans="26:28" x14ac:dyDescent="0.3">
      <c r="Z58165" s="102"/>
      <c r="AA58165" s="102"/>
      <c r="AB58165" s="102"/>
    </row>
    <row r="58166" spans="26:28" x14ac:dyDescent="0.3">
      <c r="Z58166" s="102"/>
      <c r="AA58166" s="102"/>
      <c r="AB58166" s="102"/>
    </row>
    <row r="58167" spans="26:28" x14ac:dyDescent="0.3">
      <c r="Z58167" s="102"/>
      <c r="AA58167" s="102"/>
      <c r="AB58167" s="102"/>
    </row>
    <row r="58168" spans="26:28" x14ac:dyDescent="0.3">
      <c r="Z58168" s="102"/>
      <c r="AA58168" s="102"/>
      <c r="AB58168" s="102"/>
    </row>
    <row r="58169" spans="26:28" x14ac:dyDescent="0.3">
      <c r="Z58169" s="102"/>
      <c r="AA58169" s="102"/>
      <c r="AB58169" s="102"/>
    </row>
    <row r="58170" spans="26:28" x14ac:dyDescent="0.3">
      <c r="Z58170" s="102"/>
      <c r="AA58170" s="102"/>
      <c r="AB58170" s="102"/>
    </row>
    <row r="58171" spans="26:28" x14ac:dyDescent="0.3">
      <c r="Z58171" s="102"/>
      <c r="AA58171" s="102"/>
      <c r="AB58171" s="102"/>
    </row>
    <row r="58172" spans="26:28" x14ac:dyDescent="0.3">
      <c r="Z58172" s="102"/>
      <c r="AA58172" s="102"/>
      <c r="AB58172" s="102"/>
    </row>
    <row r="58173" spans="26:28" x14ac:dyDescent="0.3">
      <c r="Z58173" s="102"/>
      <c r="AA58173" s="102"/>
      <c r="AB58173" s="102"/>
    </row>
    <row r="58174" spans="26:28" x14ac:dyDescent="0.3">
      <c r="Z58174" s="102"/>
      <c r="AA58174" s="102"/>
      <c r="AB58174" s="102"/>
    </row>
    <row r="58175" spans="26:28" x14ac:dyDescent="0.3">
      <c r="Z58175" s="102"/>
      <c r="AA58175" s="102"/>
      <c r="AB58175" s="102"/>
    </row>
    <row r="58176" spans="26:28" x14ac:dyDescent="0.3">
      <c r="Z58176" s="102"/>
      <c r="AA58176" s="102"/>
      <c r="AB58176" s="102"/>
    </row>
    <row r="58177" spans="26:28" x14ac:dyDescent="0.3">
      <c r="Z58177" s="102"/>
      <c r="AA58177" s="102"/>
      <c r="AB58177" s="102"/>
    </row>
    <row r="58178" spans="26:28" x14ac:dyDescent="0.3">
      <c r="Z58178" s="102"/>
      <c r="AA58178" s="102"/>
      <c r="AB58178" s="102"/>
    </row>
    <row r="58179" spans="26:28" x14ac:dyDescent="0.3">
      <c r="Z58179" s="102"/>
      <c r="AA58179" s="102"/>
      <c r="AB58179" s="102"/>
    </row>
    <row r="58180" spans="26:28" x14ac:dyDescent="0.3">
      <c r="Z58180" s="102"/>
      <c r="AA58180" s="102"/>
      <c r="AB58180" s="102"/>
    </row>
    <row r="58181" spans="26:28" x14ac:dyDescent="0.3">
      <c r="Z58181" s="102"/>
      <c r="AA58181" s="102"/>
      <c r="AB58181" s="102"/>
    </row>
    <row r="58182" spans="26:28" x14ac:dyDescent="0.3">
      <c r="Z58182" s="102"/>
      <c r="AA58182" s="102"/>
      <c r="AB58182" s="102"/>
    </row>
    <row r="58183" spans="26:28" x14ac:dyDescent="0.3">
      <c r="Z58183" s="102"/>
      <c r="AA58183" s="102"/>
      <c r="AB58183" s="102"/>
    </row>
    <row r="58184" spans="26:28" x14ac:dyDescent="0.3">
      <c r="Z58184" s="102"/>
      <c r="AA58184" s="102"/>
      <c r="AB58184" s="102"/>
    </row>
    <row r="58185" spans="26:28" x14ac:dyDescent="0.3">
      <c r="Z58185" s="102"/>
      <c r="AA58185" s="102"/>
      <c r="AB58185" s="102"/>
    </row>
    <row r="58186" spans="26:28" x14ac:dyDescent="0.3">
      <c r="Z58186" s="102"/>
      <c r="AA58186" s="102"/>
      <c r="AB58186" s="102"/>
    </row>
    <row r="58187" spans="26:28" x14ac:dyDescent="0.3">
      <c r="Z58187" s="102"/>
      <c r="AA58187" s="102"/>
      <c r="AB58187" s="102"/>
    </row>
    <row r="58188" spans="26:28" x14ac:dyDescent="0.3">
      <c r="Z58188" s="102"/>
      <c r="AA58188" s="102"/>
      <c r="AB58188" s="102"/>
    </row>
    <row r="58189" spans="26:28" x14ac:dyDescent="0.3">
      <c r="Z58189" s="102"/>
      <c r="AA58189" s="102"/>
      <c r="AB58189" s="102"/>
    </row>
    <row r="58190" spans="26:28" x14ac:dyDescent="0.3">
      <c r="Z58190" s="102"/>
      <c r="AA58190" s="102"/>
      <c r="AB58190" s="102"/>
    </row>
    <row r="58191" spans="26:28" x14ac:dyDescent="0.3">
      <c r="Z58191" s="102"/>
      <c r="AA58191" s="102"/>
      <c r="AB58191" s="102"/>
    </row>
    <row r="58192" spans="26:28" x14ac:dyDescent="0.3">
      <c r="Z58192" s="102"/>
      <c r="AA58192" s="102"/>
      <c r="AB58192" s="102"/>
    </row>
    <row r="58193" spans="26:28" x14ac:dyDescent="0.3">
      <c r="Z58193" s="102"/>
      <c r="AA58193" s="102"/>
      <c r="AB58193" s="102"/>
    </row>
    <row r="58194" spans="26:28" x14ac:dyDescent="0.3">
      <c r="Z58194" s="102"/>
      <c r="AA58194" s="102"/>
      <c r="AB58194" s="102"/>
    </row>
    <row r="58195" spans="26:28" x14ac:dyDescent="0.3">
      <c r="Z58195" s="102"/>
      <c r="AA58195" s="102"/>
      <c r="AB58195" s="102"/>
    </row>
    <row r="58196" spans="26:28" x14ac:dyDescent="0.3">
      <c r="Z58196" s="102"/>
      <c r="AA58196" s="102"/>
      <c r="AB58196" s="102"/>
    </row>
    <row r="58197" spans="26:28" x14ac:dyDescent="0.3">
      <c r="Z58197" s="102"/>
      <c r="AA58197" s="102"/>
      <c r="AB58197" s="102"/>
    </row>
    <row r="58198" spans="26:28" x14ac:dyDescent="0.3">
      <c r="Z58198" s="102"/>
      <c r="AA58198" s="102"/>
      <c r="AB58198" s="102"/>
    </row>
    <row r="58199" spans="26:28" x14ac:dyDescent="0.3">
      <c r="Z58199" s="102"/>
      <c r="AA58199" s="102"/>
      <c r="AB58199" s="102"/>
    </row>
    <row r="58200" spans="26:28" x14ac:dyDescent="0.3">
      <c r="Z58200" s="102"/>
      <c r="AA58200" s="102"/>
      <c r="AB58200" s="102"/>
    </row>
    <row r="58201" spans="26:28" x14ac:dyDescent="0.3">
      <c r="Z58201" s="102"/>
      <c r="AA58201" s="102"/>
      <c r="AB58201" s="102"/>
    </row>
    <row r="58202" spans="26:28" x14ac:dyDescent="0.3">
      <c r="Z58202" s="102"/>
      <c r="AA58202" s="102"/>
      <c r="AB58202" s="102"/>
    </row>
    <row r="58203" spans="26:28" x14ac:dyDescent="0.3">
      <c r="Z58203" s="102"/>
      <c r="AA58203" s="102"/>
      <c r="AB58203" s="102"/>
    </row>
    <row r="58204" spans="26:28" x14ac:dyDescent="0.3">
      <c r="Z58204" s="102"/>
      <c r="AA58204" s="102"/>
      <c r="AB58204" s="102"/>
    </row>
    <row r="58205" spans="26:28" x14ac:dyDescent="0.3">
      <c r="Z58205" s="102"/>
      <c r="AA58205" s="102"/>
      <c r="AB58205" s="102"/>
    </row>
    <row r="58206" spans="26:28" x14ac:dyDescent="0.3">
      <c r="Z58206" s="102"/>
      <c r="AA58206" s="102"/>
      <c r="AB58206" s="102"/>
    </row>
    <row r="58207" spans="26:28" x14ac:dyDescent="0.3">
      <c r="Z58207" s="102"/>
      <c r="AA58207" s="102"/>
      <c r="AB58207" s="102"/>
    </row>
    <row r="58208" spans="26:28" x14ac:dyDescent="0.3">
      <c r="Z58208" s="102"/>
      <c r="AA58208" s="102"/>
      <c r="AB58208" s="102"/>
    </row>
    <row r="58209" spans="26:28" x14ac:dyDescent="0.3">
      <c r="Z58209" s="102"/>
      <c r="AA58209" s="102"/>
      <c r="AB58209" s="102"/>
    </row>
    <row r="58210" spans="26:28" x14ac:dyDescent="0.3">
      <c r="Z58210" s="102"/>
      <c r="AA58210" s="102"/>
      <c r="AB58210" s="102"/>
    </row>
    <row r="58211" spans="26:28" x14ac:dyDescent="0.3">
      <c r="Z58211" s="102"/>
      <c r="AA58211" s="102"/>
      <c r="AB58211" s="102"/>
    </row>
    <row r="58212" spans="26:28" x14ac:dyDescent="0.3">
      <c r="Z58212" s="102"/>
      <c r="AA58212" s="102"/>
      <c r="AB58212" s="102"/>
    </row>
    <row r="58213" spans="26:28" x14ac:dyDescent="0.3">
      <c r="Z58213" s="102"/>
      <c r="AA58213" s="102"/>
      <c r="AB58213" s="102"/>
    </row>
    <row r="58214" spans="26:28" x14ac:dyDescent="0.3">
      <c r="Z58214" s="102"/>
      <c r="AA58214" s="102"/>
      <c r="AB58214" s="102"/>
    </row>
    <row r="58215" spans="26:28" x14ac:dyDescent="0.3">
      <c r="Z58215" s="102"/>
      <c r="AA58215" s="102"/>
      <c r="AB58215" s="102"/>
    </row>
    <row r="58216" spans="26:28" x14ac:dyDescent="0.3">
      <c r="Z58216" s="102"/>
      <c r="AA58216" s="102"/>
      <c r="AB58216" s="102"/>
    </row>
    <row r="58217" spans="26:28" x14ac:dyDescent="0.3">
      <c r="Z58217" s="102"/>
      <c r="AA58217" s="102"/>
      <c r="AB58217" s="102"/>
    </row>
    <row r="58218" spans="26:28" x14ac:dyDescent="0.3">
      <c r="Z58218" s="102"/>
      <c r="AA58218" s="102"/>
      <c r="AB58218" s="102"/>
    </row>
    <row r="58219" spans="26:28" x14ac:dyDescent="0.3">
      <c r="Z58219" s="102"/>
      <c r="AA58219" s="102"/>
      <c r="AB58219" s="102"/>
    </row>
    <row r="58220" spans="26:28" x14ac:dyDescent="0.3">
      <c r="Z58220" s="102"/>
      <c r="AA58220" s="102"/>
      <c r="AB58220" s="102"/>
    </row>
    <row r="58221" spans="26:28" x14ac:dyDescent="0.3">
      <c r="Z58221" s="102"/>
      <c r="AA58221" s="102"/>
      <c r="AB58221" s="102"/>
    </row>
    <row r="58222" spans="26:28" x14ac:dyDescent="0.3">
      <c r="Z58222" s="102"/>
      <c r="AA58222" s="102"/>
      <c r="AB58222" s="102"/>
    </row>
    <row r="58223" spans="26:28" x14ac:dyDescent="0.3">
      <c r="Z58223" s="102"/>
      <c r="AA58223" s="102"/>
      <c r="AB58223" s="102"/>
    </row>
    <row r="58224" spans="26:28" x14ac:dyDescent="0.3">
      <c r="Z58224" s="102"/>
      <c r="AA58224" s="102"/>
      <c r="AB58224" s="102"/>
    </row>
    <row r="58225" spans="26:28" x14ac:dyDescent="0.3">
      <c r="Z58225" s="102"/>
      <c r="AA58225" s="102"/>
      <c r="AB58225" s="102"/>
    </row>
    <row r="58226" spans="26:28" x14ac:dyDescent="0.3">
      <c r="Z58226" s="102"/>
      <c r="AA58226" s="102"/>
      <c r="AB58226" s="102"/>
    </row>
    <row r="58227" spans="26:28" x14ac:dyDescent="0.3">
      <c r="Z58227" s="102"/>
      <c r="AA58227" s="102"/>
      <c r="AB58227" s="102"/>
    </row>
    <row r="58228" spans="26:28" x14ac:dyDescent="0.3">
      <c r="Z58228" s="102"/>
      <c r="AA58228" s="102"/>
      <c r="AB58228" s="102"/>
    </row>
    <row r="58229" spans="26:28" x14ac:dyDescent="0.3">
      <c r="Z58229" s="102"/>
      <c r="AA58229" s="102"/>
      <c r="AB58229" s="102"/>
    </row>
    <row r="58230" spans="26:28" x14ac:dyDescent="0.3">
      <c r="Z58230" s="102"/>
      <c r="AA58230" s="102"/>
      <c r="AB58230" s="102"/>
    </row>
    <row r="58231" spans="26:28" x14ac:dyDescent="0.3">
      <c r="Z58231" s="102"/>
      <c r="AA58231" s="102"/>
      <c r="AB58231" s="102"/>
    </row>
    <row r="58232" spans="26:28" x14ac:dyDescent="0.3">
      <c r="Z58232" s="102"/>
      <c r="AA58232" s="102"/>
      <c r="AB58232" s="102"/>
    </row>
    <row r="58233" spans="26:28" x14ac:dyDescent="0.3">
      <c r="Z58233" s="102"/>
      <c r="AA58233" s="102"/>
      <c r="AB58233" s="102"/>
    </row>
    <row r="58234" spans="26:28" x14ac:dyDescent="0.3">
      <c r="Z58234" s="102"/>
      <c r="AA58234" s="102"/>
      <c r="AB58234" s="102"/>
    </row>
    <row r="58235" spans="26:28" x14ac:dyDescent="0.3">
      <c r="Z58235" s="102"/>
      <c r="AA58235" s="102"/>
      <c r="AB58235" s="102"/>
    </row>
    <row r="58236" spans="26:28" x14ac:dyDescent="0.3">
      <c r="Z58236" s="102"/>
      <c r="AA58236" s="102"/>
      <c r="AB58236" s="102"/>
    </row>
    <row r="58237" spans="26:28" x14ac:dyDescent="0.3">
      <c r="Z58237" s="102"/>
      <c r="AA58237" s="102"/>
      <c r="AB58237" s="102"/>
    </row>
    <row r="58238" spans="26:28" x14ac:dyDescent="0.3">
      <c r="Z58238" s="102"/>
      <c r="AA58238" s="102"/>
      <c r="AB58238" s="102"/>
    </row>
    <row r="58239" spans="26:28" x14ac:dyDescent="0.3">
      <c r="Z58239" s="102"/>
      <c r="AA58239" s="102"/>
      <c r="AB58239" s="102"/>
    </row>
    <row r="58240" spans="26:28" x14ac:dyDescent="0.3">
      <c r="Z58240" s="102"/>
      <c r="AA58240" s="102"/>
      <c r="AB58240" s="102"/>
    </row>
    <row r="58241" spans="26:28" x14ac:dyDescent="0.3">
      <c r="Z58241" s="102"/>
      <c r="AA58241" s="102"/>
      <c r="AB58241" s="102"/>
    </row>
    <row r="58242" spans="26:28" x14ac:dyDescent="0.3">
      <c r="Z58242" s="102"/>
      <c r="AA58242" s="102"/>
      <c r="AB58242" s="102"/>
    </row>
    <row r="58243" spans="26:28" x14ac:dyDescent="0.3">
      <c r="Z58243" s="102"/>
      <c r="AA58243" s="102"/>
      <c r="AB58243" s="102"/>
    </row>
    <row r="58244" spans="26:28" x14ac:dyDescent="0.3">
      <c r="Z58244" s="102"/>
      <c r="AA58244" s="102"/>
      <c r="AB58244" s="102"/>
    </row>
    <row r="58245" spans="26:28" x14ac:dyDescent="0.3">
      <c r="Z58245" s="102"/>
      <c r="AA58245" s="102"/>
      <c r="AB58245" s="102"/>
    </row>
    <row r="58246" spans="26:28" x14ac:dyDescent="0.3">
      <c r="Z58246" s="102"/>
      <c r="AA58246" s="102"/>
      <c r="AB58246" s="102"/>
    </row>
    <row r="58247" spans="26:28" x14ac:dyDescent="0.3">
      <c r="Z58247" s="102"/>
      <c r="AA58247" s="102"/>
      <c r="AB58247" s="102"/>
    </row>
    <row r="58248" spans="26:28" x14ac:dyDescent="0.3">
      <c r="Z58248" s="102"/>
      <c r="AA58248" s="102"/>
      <c r="AB58248" s="102"/>
    </row>
    <row r="58249" spans="26:28" x14ac:dyDescent="0.3">
      <c r="Z58249" s="102"/>
      <c r="AA58249" s="102"/>
      <c r="AB58249" s="102"/>
    </row>
    <row r="58250" spans="26:28" x14ac:dyDescent="0.3">
      <c r="Z58250" s="102"/>
      <c r="AA58250" s="102"/>
      <c r="AB58250" s="102"/>
    </row>
    <row r="58251" spans="26:28" x14ac:dyDescent="0.3">
      <c r="Z58251" s="102"/>
      <c r="AA58251" s="102"/>
      <c r="AB58251" s="102"/>
    </row>
    <row r="58252" spans="26:28" x14ac:dyDescent="0.3">
      <c r="Z58252" s="102"/>
      <c r="AA58252" s="102"/>
      <c r="AB58252" s="102"/>
    </row>
    <row r="58253" spans="26:28" x14ac:dyDescent="0.3">
      <c r="Z58253" s="102"/>
      <c r="AA58253" s="102"/>
      <c r="AB58253" s="102"/>
    </row>
    <row r="58254" spans="26:28" x14ac:dyDescent="0.3">
      <c r="Z58254" s="102"/>
      <c r="AA58254" s="102"/>
      <c r="AB58254" s="102"/>
    </row>
    <row r="58255" spans="26:28" x14ac:dyDescent="0.3">
      <c r="Z58255" s="102"/>
      <c r="AA58255" s="102"/>
      <c r="AB58255" s="102"/>
    </row>
    <row r="58256" spans="26:28" x14ac:dyDescent="0.3">
      <c r="Z58256" s="102"/>
      <c r="AA58256" s="102"/>
      <c r="AB58256" s="102"/>
    </row>
    <row r="58257" spans="26:28" x14ac:dyDescent="0.3">
      <c r="Z58257" s="102"/>
      <c r="AA58257" s="102"/>
      <c r="AB58257" s="102"/>
    </row>
    <row r="58258" spans="26:28" x14ac:dyDescent="0.3">
      <c r="Z58258" s="102"/>
      <c r="AA58258" s="102"/>
      <c r="AB58258" s="102"/>
    </row>
    <row r="58259" spans="26:28" x14ac:dyDescent="0.3">
      <c r="Z58259" s="102"/>
      <c r="AA58259" s="102"/>
      <c r="AB58259" s="102"/>
    </row>
    <row r="58260" spans="26:28" x14ac:dyDescent="0.3">
      <c r="Z58260" s="102"/>
      <c r="AA58260" s="102"/>
      <c r="AB58260" s="102"/>
    </row>
    <row r="58261" spans="26:28" x14ac:dyDescent="0.3">
      <c r="Z58261" s="102"/>
      <c r="AA58261" s="102"/>
      <c r="AB58261" s="102"/>
    </row>
    <row r="58262" spans="26:28" x14ac:dyDescent="0.3">
      <c r="Z58262" s="102"/>
      <c r="AA58262" s="102"/>
      <c r="AB58262" s="102"/>
    </row>
    <row r="58263" spans="26:28" x14ac:dyDescent="0.3">
      <c r="Z58263" s="102"/>
      <c r="AA58263" s="102"/>
      <c r="AB58263" s="102"/>
    </row>
    <row r="58264" spans="26:28" x14ac:dyDescent="0.3">
      <c r="Z58264" s="102"/>
      <c r="AA58264" s="102"/>
      <c r="AB58264" s="102"/>
    </row>
    <row r="58265" spans="26:28" x14ac:dyDescent="0.3">
      <c r="Z58265" s="102"/>
      <c r="AA58265" s="102"/>
      <c r="AB58265" s="102"/>
    </row>
    <row r="58266" spans="26:28" x14ac:dyDescent="0.3">
      <c r="Z58266" s="102"/>
      <c r="AA58266" s="102"/>
      <c r="AB58266" s="102"/>
    </row>
    <row r="58267" spans="26:28" x14ac:dyDescent="0.3">
      <c r="Z58267" s="102"/>
      <c r="AA58267" s="102"/>
      <c r="AB58267" s="102"/>
    </row>
    <row r="58268" spans="26:28" x14ac:dyDescent="0.3">
      <c r="Z58268" s="102"/>
      <c r="AA58268" s="102"/>
      <c r="AB58268" s="102"/>
    </row>
    <row r="58269" spans="26:28" x14ac:dyDescent="0.3">
      <c r="Z58269" s="102"/>
      <c r="AA58269" s="102"/>
      <c r="AB58269" s="102"/>
    </row>
    <row r="58270" spans="26:28" x14ac:dyDescent="0.3">
      <c r="Z58270" s="102"/>
      <c r="AA58270" s="102"/>
      <c r="AB58270" s="102"/>
    </row>
    <row r="58271" spans="26:28" x14ac:dyDescent="0.3">
      <c r="Z58271" s="102"/>
      <c r="AA58271" s="102"/>
      <c r="AB58271" s="102"/>
    </row>
    <row r="58272" spans="26:28" x14ac:dyDescent="0.3">
      <c r="Z58272" s="102"/>
      <c r="AA58272" s="102"/>
      <c r="AB58272" s="102"/>
    </row>
    <row r="58273" spans="26:28" x14ac:dyDescent="0.3">
      <c r="Z58273" s="102"/>
      <c r="AA58273" s="102"/>
      <c r="AB58273" s="102"/>
    </row>
    <row r="58274" spans="26:28" x14ac:dyDescent="0.3">
      <c r="Z58274" s="102"/>
      <c r="AA58274" s="102"/>
      <c r="AB58274" s="102"/>
    </row>
    <row r="58275" spans="26:28" x14ac:dyDescent="0.3">
      <c r="Z58275" s="102"/>
      <c r="AA58275" s="102"/>
      <c r="AB58275" s="102"/>
    </row>
    <row r="58276" spans="26:28" x14ac:dyDescent="0.3">
      <c r="Z58276" s="102"/>
      <c r="AA58276" s="102"/>
      <c r="AB58276" s="102"/>
    </row>
    <row r="58277" spans="26:28" x14ac:dyDescent="0.3">
      <c r="Z58277" s="102"/>
      <c r="AA58277" s="102"/>
      <c r="AB58277" s="102"/>
    </row>
    <row r="58278" spans="26:28" x14ac:dyDescent="0.3">
      <c r="Z58278" s="102"/>
      <c r="AA58278" s="102"/>
      <c r="AB58278" s="102"/>
    </row>
    <row r="58279" spans="26:28" x14ac:dyDescent="0.3">
      <c r="Z58279" s="102"/>
      <c r="AA58279" s="102"/>
      <c r="AB58279" s="102"/>
    </row>
    <row r="58280" spans="26:28" x14ac:dyDescent="0.3">
      <c r="Z58280" s="102"/>
      <c r="AA58280" s="102"/>
      <c r="AB58280" s="102"/>
    </row>
    <row r="58281" spans="26:28" x14ac:dyDescent="0.3">
      <c r="Z58281" s="102"/>
      <c r="AA58281" s="102"/>
      <c r="AB58281" s="102"/>
    </row>
    <row r="58282" spans="26:28" x14ac:dyDescent="0.3">
      <c r="Z58282" s="102"/>
      <c r="AA58282" s="102"/>
      <c r="AB58282" s="102"/>
    </row>
    <row r="58283" spans="26:28" x14ac:dyDescent="0.3">
      <c r="Z58283" s="102"/>
      <c r="AA58283" s="102"/>
      <c r="AB58283" s="102"/>
    </row>
    <row r="58284" spans="26:28" x14ac:dyDescent="0.3">
      <c r="Z58284" s="102"/>
      <c r="AA58284" s="102"/>
      <c r="AB58284" s="102"/>
    </row>
    <row r="58285" spans="26:28" x14ac:dyDescent="0.3">
      <c r="Z58285" s="102"/>
      <c r="AA58285" s="102"/>
      <c r="AB58285" s="102"/>
    </row>
    <row r="58286" spans="26:28" x14ac:dyDescent="0.3">
      <c r="Z58286" s="102"/>
      <c r="AA58286" s="102"/>
      <c r="AB58286" s="102"/>
    </row>
    <row r="58287" spans="26:28" x14ac:dyDescent="0.3">
      <c r="Z58287" s="102"/>
      <c r="AA58287" s="102"/>
      <c r="AB58287" s="102"/>
    </row>
    <row r="58288" spans="26:28" x14ac:dyDescent="0.3">
      <c r="Z58288" s="102"/>
      <c r="AA58288" s="102"/>
      <c r="AB58288" s="102"/>
    </row>
    <row r="58289" spans="26:28" x14ac:dyDescent="0.3">
      <c r="Z58289" s="102"/>
      <c r="AA58289" s="102"/>
      <c r="AB58289" s="102"/>
    </row>
    <row r="58290" spans="26:28" x14ac:dyDescent="0.3">
      <c r="Z58290" s="102"/>
      <c r="AA58290" s="102"/>
      <c r="AB58290" s="102"/>
    </row>
    <row r="58291" spans="26:28" x14ac:dyDescent="0.3">
      <c r="Z58291" s="102"/>
      <c r="AA58291" s="102"/>
      <c r="AB58291" s="102"/>
    </row>
    <row r="58292" spans="26:28" x14ac:dyDescent="0.3">
      <c r="Z58292" s="102"/>
      <c r="AA58292" s="102"/>
      <c r="AB58292" s="102"/>
    </row>
    <row r="58293" spans="26:28" x14ac:dyDescent="0.3">
      <c r="Z58293" s="102"/>
      <c r="AA58293" s="102"/>
      <c r="AB58293" s="102"/>
    </row>
    <row r="58294" spans="26:28" x14ac:dyDescent="0.3">
      <c r="Z58294" s="102"/>
      <c r="AA58294" s="102"/>
      <c r="AB58294" s="102"/>
    </row>
    <row r="58295" spans="26:28" x14ac:dyDescent="0.3">
      <c r="Z58295" s="102"/>
      <c r="AA58295" s="102"/>
      <c r="AB58295" s="102"/>
    </row>
    <row r="58296" spans="26:28" x14ac:dyDescent="0.3">
      <c r="Z58296" s="102"/>
      <c r="AA58296" s="102"/>
      <c r="AB58296" s="102"/>
    </row>
    <row r="58297" spans="26:28" x14ac:dyDescent="0.3">
      <c r="Z58297" s="102"/>
      <c r="AA58297" s="102"/>
      <c r="AB58297" s="102"/>
    </row>
    <row r="58298" spans="26:28" x14ac:dyDescent="0.3">
      <c r="Z58298" s="102"/>
      <c r="AA58298" s="102"/>
      <c r="AB58298" s="102"/>
    </row>
    <row r="58299" spans="26:28" x14ac:dyDescent="0.3">
      <c r="Z58299" s="102"/>
      <c r="AA58299" s="102"/>
      <c r="AB58299" s="102"/>
    </row>
    <row r="58300" spans="26:28" x14ac:dyDescent="0.3">
      <c r="Z58300" s="102"/>
      <c r="AA58300" s="102"/>
      <c r="AB58300" s="102"/>
    </row>
    <row r="58301" spans="26:28" x14ac:dyDescent="0.3">
      <c r="Z58301" s="102"/>
      <c r="AA58301" s="102"/>
      <c r="AB58301" s="102"/>
    </row>
    <row r="58302" spans="26:28" x14ac:dyDescent="0.3">
      <c r="Z58302" s="102"/>
      <c r="AA58302" s="102"/>
      <c r="AB58302" s="102"/>
    </row>
    <row r="58303" spans="26:28" x14ac:dyDescent="0.3">
      <c r="Z58303" s="102"/>
      <c r="AA58303" s="102"/>
      <c r="AB58303" s="102"/>
    </row>
    <row r="58304" spans="26:28" x14ac:dyDescent="0.3">
      <c r="Z58304" s="102"/>
      <c r="AA58304" s="102"/>
      <c r="AB58304" s="102"/>
    </row>
    <row r="58305" spans="26:28" x14ac:dyDescent="0.3">
      <c r="Z58305" s="102"/>
      <c r="AA58305" s="102"/>
      <c r="AB58305" s="102"/>
    </row>
    <row r="58306" spans="26:28" x14ac:dyDescent="0.3">
      <c r="Z58306" s="102"/>
      <c r="AA58306" s="102"/>
      <c r="AB58306" s="102"/>
    </row>
    <row r="58307" spans="26:28" x14ac:dyDescent="0.3">
      <c r="Z58307" s="102"/>
      <c r="AA58307" s="102"/>
      <c r="AB58307" s="102"/>
    </row>
    <row r="58308" spans="26:28" x14ac:dyDescent="0.3">
      <c r="Z58308" s="102"/>
      <c r="AA58308" s="102"/>
      <c r="AB58308" s="102"/>
    </row>
    <row r="58309" spans="26:28" x14ac:dyDescent="0.3">
      <c r="Z58309" s="102"/>
      <c r="AA58309" s="102"/>
      <c r="AB58309" s="102"/>
    </row>
    <row r="58310" spans="26:28" x14ac:dyDescent="0.3">
      <c r="Z58310" s="102"/>
      <c r="AA58310" s="102"/>
      <c r="AB58310" s="102"/>
    </row>
    <row r="58311" spans="26:28" x14ac:dyDescent="0.3">
      <c r="Z58311" s="102"/>
      <c r="AA58311" s="102"/>
      <c r="AB58311" s="102"/>
    </row>
    <row r="58312" spans="26:28" x14ac:dyDescent="0.3">
      <c r="Z58312" s="102"/>
      <c r="AA58312" s="102"/>
      <c r="AB58312" s="102"/>
    </row>
    <row r="58313" spans="26:28" x14ac:dyDescent="0.3">
      <c r="Z58313" s="102"/>
      <c r="AA58313" s="102"/>
      <c r="AB58313" s="102"/>
    </row>
    <row r="58314" spans="26:28" x14ac:dyDescent="0.3">
      <c r="Z58314" s="102"/>
      <c r="AA58314" s="102"/>
      <c r="AB58314" s="102"/>
    </row>
    <row r="58315" spans="26:28" x14ac:dyDescent="0.3">
      <c r="Z58315" s="102"/>
      <c r="AA58315" s="102"/>
      <c r="AB58315" s="102"/>
    </row>
    <row r="58316" spans="26:28" x14ac:dyDescent="0.3">
      <c r="Z58316" s="102"/>
      <c r="AA58316" s="102"/>
      <c r="AB58316" s="102"/>
    </row>
    <row r="58317" spans="26:28" x14ac:dyDescent="0.3">
      <c r="Z58317" s="102"/>
      <c r="AA58317" s="102"/>
      <c r="AB58317" s="102"/>
    </row>
    <row r="58318" spans="26:28" x14ac:dyDescent="0.3">
      <c r="Z58318" s="102"/>
      <c r="AA58318" s="102"/>
      <c r="AB58318" s="102"/>
    </row>
    <row r="58319" spans="26:28" x14ac:dyDescent="0.3">
      <c r="Z58319" s="102"/>
      <c r="AA58319" s="102"/>
      <c r="AB58319" s="102"/>
    </row>
    <row r="58320" spans="26:28" x14ac:dyDescent="0.3">
      <c r="Z58320" s="102"/>
      <c r="AA58320" s="102"/>
      <c r="AB58320" s="102"/>
    </row>
    <row r="58321" spans="26:28" x14ac:dyDescent="0.3">
      <c r="Z58321" s="102"/>
      <c r="AA58321" s="102"/>
      <c r="AB58321" s="102"/>
    </row>
    <row r="58322" spans="26:28" x14ac:dyDescent="0.3">
      <c r="Z58322" s="102"/>
      <c r="AA58322" s="102"/>
      <c r="AB58322" s="102"/>
    </row>
    <row r="58323" spans="26:28" x14ac:dyDescent="0.3">
      <c r="Z58323" s="102"/>
      <c r="AA58323" s="102"/>
      <c r="AB58323" s="102"/>
    </row>
    <row r="58324" spans="26:28" x14ac:dyDescent="0.3">
      <c r="Z58324" s="102"/>
      <c r="AA58324" s="102"/>
      <c r="AB58324" s="102"/>
    </row>
    <row r="58325" spans="26:28" x14ac:dyDescent="0.3">
      <c r="Z58325" s="102"/>
      <c r="AA58325" s="102"/>
      <c r="AB58325" s="102"/>
    </row>
    <row r="58326" spans="26:28" x14ac:dyDescent="0.3">
      <c r="Z58326" s="102"/>
      <c r="AA58326" s="102"/>
      <c r="AB58326" s="102"/>
    </row>
    <row r="58327" spans="26:28" x14ac:dyDescent="0.3">
      <c r="Z58327" s="102"/>
      <c r="AA58327" s="102"/>
      <c r="AB58327" s="102"/>
    </row>
    <row r="58328" spans="26:28" x14ac:dyDescent="0.3">
      <c r="Z58328" s="102"/>
      <c r="AA58328" s="102"/>
      <c r="AB58328" s="102"/>
    </row>
    <row r="58329" spans="26:28" x14ac:dyDescent="0.3">
      <c r="Z58329" s="102"/>
      <c r="AA58329" s="102"/>
      <c r="AB58329" s="102"/>
    </row>
    <row r="58330" spans="26:28" x14ac:dyDescent="0.3">
      <c r="Z58330" s="102"/>
      <c r="AA58330" s="102"/>
      <c r="AB58330" s="102"/>
    </row>
    <row r="58331" spans="26:28" x14ac:dyDescent="0.3">
      <c r="Z58331" s="102"/>
      <c r="AA58331" s="102"/>
      <c r="AB58331" s="102"/>
    </row>
    <row r="58332" spans="26:28" x14ac:dyDescent="0.3">
      <c r="Z58332" s="102"/>
      <c r="AA58332" s="102"/>
      <c r="AB58332" s="102"/>
    </row>
    <row r="58333" spans="26:28" x14ac:dyDescent="0.3">
      <c r="Z58333" s="102"/>
      <c r="AA58333" s="102"/>
      <c r="AB58333" s="102"/>
    </row>
    <row r="58334" spans="26:28" x14ac:dyDescent="0.3">
      <c r="Z58334" s="102"/>
      <c r="AA58334" s="102"/>
      <c r="AB58334" s="102"/>
    </row>
    <row r="58335" spans="26:28" x14ac:dyDescent="0.3">
      <c r="Z58335" s="102"/>
      <c r="AA58335" s="102"/>
      <c r="AB58335" s="102"/>
    </row>
    <row r="58336" spans="26:28" x14ac:dyDescent="0.3">
      <c r="Z58336" s="102"/>
      <c r="AA58336" s="102"/>
      <c r="AB58336" s="102"/>
    </row>
    <row r="58337" spans="26:28" x14ac:dyDescent="0.3">
      <c r="Z58337" s="102"/>
      <c r="AA58337" s="102"/>
      <c r="AB58337" s="102"/>
    </row>
    <row r="58338" spans="26:28" x14ac:dyDescent="0.3">
      <c r="Z58338" s="102"/>
      <c r="AA58338" s="102"/>
      <c r="AB58338" s="102"/>
    </row>
    <row r="58339" spans="26:28" x14ac:dyDescent="0.3">
      <c r="Z58339" s="102"/>
      <c r="AA58339" s="102"/>
      <c r="AB58339" s="102"/>
    </row>
    <row r="58340" spans="26:28" x14ac:dyDescent="0.3">
      <c r="Z58340" s="102"/>
      <c r="AA58340" s="102"/>
      <c r="AB58340" s="102"/>
    </row>
    <row r="58341" spans="26:28" x14ac:dyDescent="0.3">
      <c r="Z58341" s="102"/>
      <c r="AA58341" s="102"/>
      <c r="AB58341" s="102"/>
    </row>
    <row r="58342" spans="26:28" x14ac:dyDescent="0.3">
      <c r="Z58342" s="102"/>
      <c r="AA58342" s="102"/>
      <c r="AB58342" s="102"/>
    </row>
    <row r="58343" spans="26:28" x14ac:dyDescent="0.3">
      <c r="Z58343" s="102"/>
      <c r="AA58343" s="102"/>
      <c r="AB58343" s="102"/>
    </row>
    <row r="58344" spans="26:28" x14ac:dyDescent="0.3">
      <c r="Z58344" s="102"/>
      <c r="AA58344" s="102"/>
      <c r="AB58344" s="102"/>
    </row>
    <row r="58345" spans="26:28" x14ac:dyDescent="0.3">
      <c r="Z58345" s="102"/>
      <c r="AA58345" s="102"/>
      <c r="AB58345" s="102"/>
    </row>
    <row r="58346" spans="26:28" x14ac:dyDescent="0.3">
      <c r="Z58346" s="102"/>
      <c r="AA58346" s="102"/>
      <c r="AB58346" s="102"/>
    </row>
    <row r="58347" spans="26:28" x14ac:dyDescent="0.3">
      <c r="Z58347" s="102"/>
      <c r="AA58347" s="102"/>
      <c r="AB58347" s="102"/>
    </row>
    <row r="58348" spans="26:28" x14ac:dyDescent="0.3">
      <c r="Z58348" s="102"/>
      <c r="AA58348" s="102"/>
      <c r="AB58348" s="102"/>
    </row>
    <row r="58349" spans="26:28" x14ac:dyDescent="0.3">
      <c r="Z58349" s="102"/>
      <c r="AA58349" s="102"/>
      <c r="AB58349" s="102"/>
    </row>
    <row r="58350" spans="26:28" x14ac:dyDescent="0.3">
      <c r="Z58350" s="102"/>
      <c r="AA58350" s="102"/>
      <c r="AB58350" s="102"/>
    </row>
    <row r="58351" spans="26:28" x14ac:dyDescent="0.3">
      <c r="Z58351" s="102"/>
      <c r="AA58351" s="102"/>
      <c r="AB58351" s="102"/>
    </row>
    <row r="58352" spans="26:28" x14ac:dyDescent="0.3">
      <c r="Z58352" s="102"/>
      <c r="AA58352" s="102"/>
      <c r="AB58352" s="102"/>
    </row>
    <row r="58353" spans="26:28" x14ac:dyDescent="0.3">
      <c r="Z58353" s="102"/>
      <c r="AA58353" s="102"/>
      <c r="AB58353" s="102"/>
    </row>
    <row r="58354" spans="26:28" x14ac:dyDescent="0.3">
      <c r="Z58354" s="102"/>
      <c r="AA58354" s="102"/>
      <c r="AB58354" s="102"/>
    </row>
    <row r="58355" spans="26:28" x14ac:dyDescent="0.3">
      <c r="Z58355" s="102"/>
      <c r="AA58355" s="102"/>
      <c r="AB58355" s="102"/>
    </row>
    <row r="58356" spans="26:28" x14ac:dyDescent="0.3">
      <c r="Z58356" s="102"/>
      <c r="AA58356" s="102"/>
      <c r="AB58356" s="102"/>
    </row>
    <row r="58357" spans="26:28" x14ac:dyDescent="0.3">
      <c r="Z58357" s="102"/>
      <c r="AA58357" s="102"/>
      <c r="AB58357" s="102"/>
    </row>
    <row r="58358" spans="26:28" x14ac:dyDescent="0.3">
      <c r="Z58358" s="102"/>
      <c r="AA58358" s="102"/>
      <c r="AB58358" s="102"/>
    </row>
    <row r="58359" spans="26:28" x14ac:dyDescent="0.3">
      <c r="Z58359" s="102"/>
      <c r="AA58359" s="102"/>
      <c r="AB58359" s="102"/>
    </row>
    <row r="58360" spans="26:28" x14ac:dyDescent="0.3">
      <c r="Z58360" s="102"/>
      <c r="AA58360" s="102"/>
      <c r="AB58360" s="102"/>
    </row>
    <row r="58361" spans="26:28" x14ac:dyDescent="0.3">
      <c r="Z58361" s="102"/>
      <c r="AA58361" s="102"/>
      <c r="AB58361" s="102"/>
    </row>
    <row r="58362" spans="26:28" x14ac:dyDescent="0.3">
      <c r="Z58362" s="102"/>
      <c r="AA58362" s="102"/>
      <c r="AB58362" s="102"/>
    </row>
    <row r="58363" spans="26:28" x14ac:dyDescent="0.3">
      <c r="Z58363" s="102"/>
      <c r="AA58363" s="102"/>
      <c r="AB58363" s="102"/>
    </row>
    <row r="58364" spans="26:28" x14ac:dyDescent="0.3">
      <c r="Z58364" s="102"/>
      <c r="AA58364" s="102"/>
      <c r="AB58364" s="102"/>
    </row>
    <row r="58365" spans="26:28" x14ac:dyDescent="0.3">
      <c r="Z58365" s="102"/>
      <c r="AA58365" s="102"/>
      <c r="AB58365" s="102"/>
    </row>
    <row r="58366" spans="26:28" x14ac:dyDescent="0.3">
      <c r="Z58366" s="102"/>
      <c r="AA58366" s="102"/>
      <c r="AB58366" s="102"/>
    </row>
    <row r="58367" spans="26:28" x14ac:dyDescent="0.3">
      <c r="Z58367" s="102"/>
      <c r="AA58367" s="102"/>
      <c r="AB58367" s="102"/>
    </row>
    <row r="58368" spans="26:28" x14ac:dyDescent="0.3">
      <c r="Z58368" s="102"/>
      <c r="AA58368" s="102"/>
      <c r="AB58368" s="102"/>
    </row>
    <row r="58369" spans="26:28" x14ac:dyDescent="0.3">
      <c r="Z58369" s="102"/>
      <c r="AA58369" s="102"/>
      <c r="AB58369" s="102"/>
    </row>
    <row r="58370" spans="26:28" x14ac:dyDescent="0.3">
      <c r="Z58370" s="102"/>
      <c r="AA58370" s="102"/>
      <c r="AB58370" s="102"/>
    </row>
    <row r="58371" spans="26:28" x14ac:dyDescent="0.3">
      <c r="Z58371" s="102"/>
      <c r="AA58371" s="102"/>
      <c r="AB58371" s="102"/>
    </row>
    <row r="58372" spans="26:28" x14ac:dyDescent="0.3">
      <c r="Z58372" s="102"/>
      <c r="AA58372" s="102"/>
      <c r="AB58372" s="102"/>
    </row>
    <row r="58373" spans="26:28" x14ac:dyDescent="0.3">
      <c r="Z58373" s="102"/>
      <c r="AA58373" s="102"/>
      <c r="AB58373" s="102"/>
    </row>
    <row r="58374" spans="26:28" x14ac:dyDescent="0.3">
      <c r="Z58374" s="102"/>
      <c r="AA58374" s="102"/>
      <c r="AB58374" s="102"/>
    </row>
    <row r="58375" spans="26:28" x14ac:dyDescent="0.3">
      <c r="Z58375" s="102"/>
      <c r="AA58375" s="102"/>
      <c r="AB58375" s="102"/>
    </row>
    <row r="58376" spans="26:28" x14ac:dyDescent="0.3">
      <c r="Z58376" s="102"/>
      <c r="AA58376" s="102"/>
      <c r="AB58376" s="102"/>
    </row>
    <row r="58377" spans="26:28" x14ac:dyDescent="0.3">
      <c r="Z58377" s="102"/>
      <c r="AA58377" s="102"/>
      <c r="AB58377" s="102"/>
    </row>
    <row r="58378" spans="26:28" x14ac:dyDescent="0.3">
      <c r="Z58378" s="102"/>
      <c r="AA58378" s="102"/>
      <c r="AB58378" s="102"/>
    </row>
    <row r="58379" spans="26:28" x14ac:dyDescent="0.3">
      <c r="Z58379" s="102"/>
      <c r="AA58379" s="102"/>
      <c r="AB58379" s="102"/>
    </row>
    <row r="58380" spans="26:28" x14ac:dyDescent="0.3">
      <c r="Z58380" s="102"/>
      <c r="AA58380" s="102"/>
      <c r="AB58380" s="102"/>
    </row>
    <row r="58381" spans="26:28" x14ac:dyDescent="0.3">
      <c r="Z58381" s="102"/>
      <c r="AA58381" s="102"/>
      <c r="AB58381" s="102"/>
    </row>
    <row r="58382" spans="26:28" x14ac:dyDescent="0.3">
      <c r="Z58382" s="102"/>
      <c r="AA58382" s="102"/>
      <c r="AB58382" s="102"/>
    </row>
    <row r="58383" spans="26:28" x14ac:dyDescent="0.3">
      <c r="Z58383" s="102"/>
      <c r="AA58383" s="102"/>
      <c r="AB58383" s="102"/>
    </row>
    <row r="58384" spans="26:28" x14ac:dyDescent="0.3">
      <c r="Z58384" s="102"/>
      <c r="AA58384" s="102"/>
      <c r="AB58384" s="102"/>
    </row>
    <row r="58385" spans="26:28" x14ac:dyDescent="0.3">
      <c r="Z58385" s="102"/>
      <c r="AA58385" s="102"/>
      <c r="AB58385" s="102"/>
    </row>
    <row r="58386" spans="26:28" x14ac:dyDescent="0.3">
      <c r="Z58386" s="102"/>
      <c r="AA58386" s="102"/>
      <c r="AB58386" s="102"/>
    </row>
    <row r="58387" spans="26:28" x14ac:dyDescent="0.3">
      <c r="Z58387" s="102"/>
      <c r="AA58387" s="102"/>
      <c r="AB58387" s="102"/>
    </row>
    <row r="58388" spans="26:28" x14ac:dyDescent="0.3">
      <c r="Z58388" s="102"/>
      <c r="AA58388" s="102"/>
      <c r="AB58388" s="102"/>
    </row>
    <row r="58389" spans="26:28" x14ac:dyDescent="0.3">
      <c r="Z58389" s="102"/>
      <c r="AA58389" s="102"/>
      <c r="AB58389" s="102"/>
    </row>
    <row r="58390" spans="26:28" x14ac:dyDescent="0.3">
      <c r="Z58390" s="102"/>
      <c r="AA58390" s="102"/>
      <c r="AB58390" s="102"/>
    </row>
    <row r="58391" spans="26:28" x14ac:dyDescent="0.3">
      <c r="Z58391" s="102"/>
      <c r="AA58391" s="102"/>
      <c r="AB58391" s="102"/>
    </row>
    <row r="58392" spans="26:28" x14ac:dyDescent="0.3">
      <c r="Z58392" s="102"/>
      <c r="AA58392" s="102"/>
      <c r="AB58392" s="102"/>
    </row>
    <row r="58393" spans="26:28" x14ac:dyDescent="0.3">
      <c r="Z58393" s="102"/>
      <c r="AA58393" s="102"/>
      <c r="AB58393" s="102"/>
    </row>
    <row r="58394" spans="26:28" x14ac:dyDescent="0.3">
      <c r="Z58394" s="102"/>
      <c r="AA58394" s="102"/>
      <c r="AB58394" s="102"/>
    </row>
    <row r="58395" spans="26:28" x14ac:dyDescent="0.3">
      <c r="Z58395" s="102"/>
      <c r="AA58395" s="102"/>
      <c r="AB58395" s="102"/>
    </row>
    <row r="58396" spans="26:28" x14ac:dyDescent="0.3">
      <c r="Z58396" s="102"/>
      <c r="AA58396" s="102"/>
      <c r="AB58396" s="102"/>
    </row>
    <row r="58397" spans="26:28" x14ac:dyDescent="0.3">
      <c r="Z58397" s="102"/>
      <c r="AA58397" s="102"/>
      <c r="AB58397" s="102"/>
    </row>
    <row r="58398" spans="26:28" x14ac:dyDescent="0.3">
      <c r="Z58398" s="102"/>
      <c r="AA58398" s="102"/>
      <c r="AB58398" s="102"/>
    </row>
    <row r="58399" spans="26:28" x14ac:dyDescent="0.3">
      <c r="Z58399" s="102"/>
      <c r="AA58399" s="102"/>
      <c r="AB58399" s="102"/>
    </row>
    <row r="58400" spans="26:28" x14ac:dyDescent="0.3">
      <c r="Z58400" s="102"/>
      <c r="AA58400" s="102"/>
      <c r="AB58400" s="102"/>
    </row>
    <row r="58401" spans="26:28" x14ac:dyDescent="0.3">
      <c r="Z58401" s="102"/>
      <c r="AA58401" s="102"/>
      <c r="AB58401" s="102"/>
    </row>
    <row r="58402" spans="26:28" x14ac:dyDescent="0.3">
      <c r="Z58402" s="102"/>
      <c r="AA58402" s="102"/>
      <c r="AB58402" s="102"/>
    </row>
    <row r="58403" spans="26:28" x14ac:dyDescent="0.3">
      <c r="Z58403" s="102"/>
      <c r="AA58403" s="102"/>
      <c r="AB58403" s="102"/>
    </row>
    <row r="58404" spans="26:28" x14ac:dyDescent="0.3">
      <c r="Z58404" s="102"/>
      <c r="AA58404" s="102"/>
      <c r="AB58404" s="102"/>
    </row>
    <row r="58405" spans="26:28" x14ac:dyDescent="0.3">
      <c r="Z58405" s="102"/>
      <c r="AA58405" s="102"/>
      <c r="AB58405" s="102"/>
    </row>
    <row r="58406" spans="26:28" x14ac:dyDescent="0.3">
      <c r="Z58406" s="102"/>
      <c r="AA58406" s="102"/>
      <c r="AB58406" s="102"/>
    </row>
    <row r="58407" spans="26:28" x14ac:dyDescent="0.3">
      <c r="Z58407" s="102"/>
      <c r="AA58407" s="102"/>
      <c r="AB58407" s="102"/>
    </row>
    <row r="58408" spans="26:28" x14ac:dyDescent="0.3">
      <c r="Z58408" s="102"/>
      <c r="AA58408" s="102"/>
      <c r="AB58408" s="102"/>
    </row>
    <row r="58409" spans="26:28" x14ac:dyDescent="0.3">
      <c r="Z58409" s="102"/>
      <c r="AA58409" s="102"/>
      <c r="AB58409" s="102"/>
    </row>
    <row r="58410" spans="26:28" x14ac:dyDescent="0.3">
      <c r="Z58410" s="102"/>
      <c r="AA58410" s="102"/>
      <c r="AB58410" s="102"/>
    </row>
    <row r="58411" spans="26:28" x14ac:dyDescent="0.3">
      <c r="Z58411" s="102"/>
      <c r="AA58411" s="102"/>
      <c r="AB58411" s="102"/>
    </row>
    <row r="58412" spans="26:28" x14ac:dyDescent="0.3">
      <c r="Z58412" s="102"/>
      <c r="AA58412" s="102"/>
      <c r="AB58412" s="102"/>
    </row>
    <row r="58413" spans="26:28" x14ac:dyDescent="0.3">
      <c r="Z58413" s="102"/>
      <c r="AA58413" s="102"/>
      <c r="AB58413" s="102"/>
    </row>
    <row r="58414" spans="26:28" x14ac:dyDescent="0.3">
      <c r="Z58414" s="102"/>
      <c r="AA58414" s="102"/>
      <c r="AB58414" s="102"/>
    </row>
    <row r="58415" spans="26:28" x14ac:dyDescent="0.3">
      <c r="Z58415" s="102"/>
      <c r="AA58415" s="102"/>
      <c r="AB58415" s="102"/>
    </row>
    <row r="58416" spans="26:28" x14ac:dyDescent="0.3">
      <c r="Z58416" s="102"/>
      <c r="AA58416" s="102"/>
      <c r="AB58416" s="102"/>
    </row>
    <row r="58417" spans="26:28" x14ac:dyDescent="0.3">
      <c r="Z58417" s="102"/>
      <c r="AA58417" s="102"/>
      <c r="AB58417" s="102"/>
    </row>
    <row r="58418" spans="26:28" x14ac:dyDescent="0.3">
      <c r="Z58418" s="102"/>
      <c r="AA58418" s="102"/>
      <c r="AB58418" s="102"/>
    </row>
    <row r="58419" spans="26:28" x14ac:dyDescent="0.3">
      <c r="Z58419" s="102"/>
      <c r="AA58419" s="102"/>
      <c r="AB58419" s="102"/>
    </row>
    <row r="58420" spans="26:28" x14ac:dyDescent="0.3">
      <c r="Z58420" s="102"/>
      <c r="AA58420" s="102"/>
      <c r="AB58420" s="102"/>
    </row>
    <row r="58421" spans="26:28" x14ac:dyDescent="0.3">
      <c r="Z58421" s="102"/>
      <c r="AA58421" s="102"/>
      <c r="AB58421" s="102"/>
    </row>
    <row r="58422" spans="26:28" x14ac:dyDescent="0.3">
      <c r="Z58422" s="102"/>
      <c r="AA58422" s="102"/>
      <c r="AB58422" s="102"/>
    </row>
    <row r="58423" spans="26:28" x14ac:dyDescent="0.3">
      <c r="Z58423" s="102"/>
      <c r="AA58423" s="102"/>
      <c r="AB58423" s="102"/>
    </row>
    <row r="58424" spans="26:28" x14ac:dyDescent="0.3">
      <c r="Z58424" s="102"/>
      <c r="AA58424" s="102"/>
      <c r="AB58424" s="102"/>
    </row>
    <row r="58425" spans="26:28" x14ac:dyDescent="0.3">
      <c r="Z58425" s="102"/>
      <c r="AA58425" s="102"/>
      <c r="AB58425" s="102"/>
    </row>
    <row r="58426" spans="26:28" x14ac:dyDescent="0.3">
      <c r="Z58426" s="102"/>
      <c r="AA58426" s="102"/>
      <c r="AB58426" s="102"/>
    </row>
    <row r="58427" spans="26:28" x14ac:dyDescent="0.3">
      <c r="Z58427" s="102"/>
      <c r="AA58427" s="102"/>
      <c r="AB58427" s="102"/>
    </row>
    <row r="58428" spans="26:28" x14ac:dyDescent="0.3">
      <c r="Z58428" s="102"/>
      <c r="AA58428" s="102"/>
      <c r="AB58428" s="102"/>
    </row>
    <row r="58429" spans="26:28" x14ac:dyDescent="0.3">
      <c r="Z58429" s="102"/>
      <c r="AA58429" s="102"/>
      <c r="AB58429" s="102"/>
    </row>
    <row r="58430" spans="26:28" x14ac:dyDescent="0.3">
      <c r="Z58430" s="102"/>
      <c r="AA58430" s="102"/>
      <c r="AB58430" s="102"/>
    </row>
    <row r="58431" spans="26:28" x14ac:dyDescent="0.3">
      <c r="Z58431" s="102"/>
      <c r="AA58431" s="102"/>
      <c r="AB58431" s="102"/>
    </row>
    <row r="58432" spans="26:28" x14ac:dyDescent="0.3">
      <c r="Z58432" s="102"/>
      <c r="AA58432" s="102"/>
      <c r="AB58432" s="102"/>
    </row>
    <row r="58433" spans="26:28" x14ac:dyDescent="0.3">
      <c r="Z58433" s="102"/>
      <c r="AA58433" s="102"/>
      <c r="AB58433" s="102"/>
    </row>
    <row r="58434" spans="26:28" x14ac:dyDescent="0.3">
      <c r="Z58434" s="102"/>
      <c r="AA58434" s="102"/>
      <c r="AB58434" s="102"/>
    </row>
    <row r="58435" spans="26:28" x14ac:dyDescent="0.3">
      <c r="Z58435" s="102"/>
      <c r="AA58435" s="102"/>
      <c r="AB58435" s="102"/>
    </row>
    <row r="58436" spans="26:28" x14ac:dyDescent="0.3">
      <c r="Z58436" s="102"/>
      <c r="AA58436" s="102"/>
      <c r="AB58436" s="102"/>
    </row>
    <row r="58437" spans="26:28" x14ac:dyDescent="0.3">
      <c r="Z58437" s="102"/>
      <c r="AA58437" s="102"/>
      <c r="AB58437" s="102"/>
    </row>
    <row r="58438" spans="26:28" x14ac:dyDescent="0.3">
      <c r="Z58438" s="102"/>
      <c r="AA58438" s="102"/>
      <c r="AB58438" s="102"/>
    </row>
    <row r="58439" spans="26:28" x14ac:dyDescent="0.3">
      <c r="Z58439" s="102"/>
      <c r="AA58439" s="102"/>
      <c r="AB58439" s="102"/>
    </row>
    <row r="58440" spans="26:28" x14ac:dyDescent="0.3">
      <c r="Z58440" s="102"/>
      <c r="AA58440" s="102"/>
      <c r="AB58440" s="102"/>
    </row>
    <row r="58441" spans="26:28" x14ac:dyDescent="0.3">
      <c r="Z58441" s="102"/>
      <c r="AA58441" s="102"/>
      <c r="AB58441" s="102"/>
    </row>
    <row r="58442" spans="26:28" x14ac:dyDescent="0.3">
      <c r="Z58442" s="102"/>
      <c r="AA58442" s="102"/>
      <c r="AB58442" s="102"/>
    </row>
    <row r="58443" spans="26:28" x14ac:dyDescent="0.3">
      <c r="Z58443" s="102"/>
      <c r="AA58443" s="102"/>
      <c r="AB58443" s="102"/>
    </row>
    <row r="58444" spans="26:28" x14ac:dyDescent="0.3">
      <c r="Z58444" s="102"/>
      <c r="AA58444" s="102"/>
      <c r="AB58444" s="102"/>
    </row>
    <row r="58445" spans="26:28" x14ac:dyDescent="0.3">
      <c r="Z58445" s="102"/>
      <c r="AA58445" s="102"/>
      <c r="AB58445" s="102"/>
    </row>
    <row r="58446" spans="26:28" x14ac:dyDescent="0.3">
      <c r="Z58446" s="102"/>
      <c r="AA58446" s="102"/>
      <c r="AB58446" s="102"/>
    </row>
    <row r="58447" spans="26:28" x14ac:dyDescent="0.3">
      <c r="Z58447" s="102"/>
      <c r="AA58447" s="102"/>
      <c r="AB58447" s="102"/>
    </row>
    <row r="58448" spans="26:28" x14ac:dyDescent="0.3">
      <c r="Z58448" s="102"/>
      <c r="AA58448" s="102"/>
      <c r="AB58448" s="102"/>
    </row>
    <row r="58449" spans="26:28" x14ac:dyDescent="0.3">
      <c r="Z58449" s="102"/>
      <c r="AA58449" s="102"/>
      <c r="AB58449" s="102"/>
    </row>
    <row r="58450" spans="26:28" x14ac:dyDescent="0.3">
      <c r="Z58450" s="102"/>
      <c r="AA58450" s="102"/>
      <c r="AB58450" s="102"/>
    </row>
    <row r="58451" spans="26:28" x14ac:dyDescent="0.3">
      <c r="Z58451" s="102"/>
      <c r="AA58451" s="102"/>
      <c r="AB58451" s="102"/>
    </row>
    <row r="58452" spans="26:28" x14ac:dyDescent="0.3">
      <c r="Z58452" s="102"/>
      <c r="AA58452" s="102"/>
      <c r="AB58452" s="102"/>
    </row>
    <row r="58453" spans="26:28" x14ac:dyDescent="0.3">
      <c r="Z58453" s="102"/>
      <c r="AA58453" s="102"/>
      <c r="AB58453" s="102"/>
    </row>
    <row r="58454" spans="26:28" x14ac:dyDescent="0.3">
      <c r="Z58454" s="102"/>
      <c r="AA58454" s="102"/>
      <c r="AB58454" s="102"/>
    </row>
    <row r="58455" spans="26:28" x14ac:dyDescent="0.3">
      <c r="Z58455" s="102"/>
      <c r="AA58455" s="102"/>
      <c r="AB58455" s="102"/>
    </row>
    <row r="58456" spans="26:28" x14ac:dyDescent="0.3">
      <c r="Z58456" s="102"/>
      <c r="AA58456" s="102"/>
      <c r="AB58456" s="102"/>
    </row>
    <row r="58457" spans="26:28" x14ac:dyDescent="0.3">
      <c r="Z58457" s="102"/>
      <c r="AA58457" s="102"/>
      <c r="AB58457" s="102"/>
    </row>
    <row r="58458" spans="26:28" x14ac:dyDescent="0.3">
      <c r="Z58458" s="102"/>
      <c r="AA58458" s="102"/>
      <c r="AB58458" s="102"/>
    </row>
    <row r="58459" spans="26:28" x14ac:dyDescent="0.3">
      <c r="Z58459" s="102"/>
      <c r="AA58459" s="102"/>
      <c r="AB58459" s="102"/>
    </row>
    <row r="58460" spans="26:28" x14ac:dyDescent="0.3">
      <c r="Z58460" s="102"/>
      <c r="AA58460" s="102"/>
      <c r="AB58460" s="102"/>
    </row>
    <row r="58461" spans="26:28" x14ac:dyDescent="0.3">
      <c r="Z58461" s="102"/>
      <c r="AA58461" s="102"/>
      <c r="AB58461" s="102"/>
    </row>
    <row r="58462" spans="26:28" x14ac:dyDescent="0.3">
      <c r="Z58462" s="102"/>
      <c r="AA58462" s="102"/>
      <c r="AB58462" s="102"/>
    </row>
    <row r="58463" spans="26:28" x14ac:dyDescent="0.3">
      <c r="Z58463" s="102"/>
      <c r="AA58463" s="102"/>
      <c r="AB58463" s="102"/>
    </row>
    <row r="58464" spans="26:28" x14ac:dyDescent="0.3">
      <c r="Z58464" s="102"/>
      <c r="AA58464" s="102"/>
      <c r="AB58464" s="102"/>
    </row>
    <row r="58465" spans="26:28" x14ac:dyDescent="0.3">
      <c r="Z58465" s="102"/>
      <c r="AA58465" s="102"/>
      <c r="AB58465" s="102"/>
    </row>
    <row r="58466" spans="26:28" x14ac:dyDescent="0.3">
      <c r="Z58466" s="102"/>
      <c r="AA58466" s="102"/>
      <c r="AB58466" s="102"/>
    </row>
    <row r="58467" spans="26:28" x14ac:dyDescent="0.3">
      <c r="Z58467" s="102"/>
      <c r="AA58467" s="102"/>
      <c r="AB58467" s="102"/>
    </row>
    <row r="58468" spans="26:28" x14ac:dyDescent="0.3">
      <c r="Z58468" s="102"/>
      <c r="AA58468" s="102"/>
      <c r="AB58468" s="102"/>
    </row>
    <row r="58469" spans="26:28" x14ac:dyDescent="0.3">
      <c r="Z58469" s="102"/>
      <c r="AA58469" s="102"/>
      <c r="AB58469" s="102"/>
    </row>
    <row r="58470" spans="26:28" x14ac:dyDescent="0.3">
      <c r="Z58470" s="102"/>
      <c r="AA58470" s="102"/>
      <c r="AB58470" s="102"/>
    </row>
    <row r="58471" spans="26:28" x14ac:dyDescent="0.3">
      <c r="Z58471" s="102"/>
      <c r="AA58471" s="102"/>
      <c r="AB58471" s="102"/>
    </row>
    <row r="58472" spans="26:28" x14ac:dyDescent="0.3">
      <c r="Z58472" s="102"/>
      <c r="AA58472" s="102"/>
      <c r="AB58472" s="102"/>
    </row>
    <row r="58473" spans="26:28" x14ac:dyDescent="0.3">
      <c r="Z58473" s="102"/>
      <c r="AA58473" s="102"/>
      <c r="AB58473" s="102"/>
    </row>
    <row r="58474" spans="26:28" x14ac:dyDescent="0.3">
      <c r="Z58474" s="102"/>
      <c r="AA58474" s="102"/>
      <c r="AB58474" s="102"/>
    </row>
    <row r="58475" spans="26:28" x14ac:dyDescent="0.3">
      <c r="Z58475" s="102"/>
      <c r="AA58475" s="102"/>
      <c r="AB58475" s="102"/>
    </row>
    <row r="58476" spans="26:28" x14ac:dyDescent="0.3">
      <c r="Z58476" s="102"/>
      <c r="AA58476" s="102"/>
      <c r="AB58476" s="102"/>
    </row>
    <row r="58477" spans="26:28" x14ac:dyDescent="0.3">
      <c r="Z58477" s="102"/>
      <c r="AA58477" s="102"/>
      <c r="AB58477" s="102"/>
    </row>
    <row r="58478" spans="26:28" x14ac:dyDescent="0.3">
      <c r="Z58478" s="102"/>
      <c r="AA58478" s="102"/>
      <c r="AB58478" s="102"/>
    </row>
    <row r="58479" spans="26:28" x14ac:dyDescent="0.3">
      <c r="Z58479" s="102"/>
      <c r="AA58479" s="102"/>
      <c r="AB58479" s="102"/>
    </row>
    <row r="58480" spans="26:28" x14ac:dyDescent="0.3">
      <c r="Z58480" s="102"/>
      <c r="AA58480" s="102"/>
      <c r="AB58480" s="102"/>
    </row>
    <row r="58481" spans="26:28" x14ac:dyDescent="0.3">
      <c r="Z58481" s="102"/>
      <c r="AA58481" s="102"/>
      <c r="AB58481" s="102"/>
    </row>
    <row r="58482" spans="26:28" x14ac:dyDescent="0.3">
      <c r="Z58482" s="102"/>
      <c r="AA58482" s="102"/>
      <c r="AB58482" s="102"/>
    </row>
    <row r="58483" spans="26:28" x14ac:dyDescent="0.3">
      <c r="Z58483" s="102"/>
      <c r="AA58483" s="102"/>
      <c r="AB58483" s="102"/>
    </row>
    <row r="58484" spans="26:28" x14ac:dyDescent="0.3">
      <c r="Z58484" s="102"/>
      <c r="AA58484" s="102"/>
      <c r="AB58484" s="102"/>
    </row>
    <row r="58485" spans="26:28" x14ac:dyDescent="0.3">
      <c r="Z58485" s="102"/>
      <c r="AA58485" s="102"/>
      <c r="AB58485" s="102"/>
    </row>
    <row r="58486" spans="26:28" x14ac:dyDescent="0.3">
      <c r="Z58486" s="102"/>
      <c r="AA58486" s="102"/>
      <c r="AB58486" s="102"/>
    </row>
    <row r="58487" spans="26:28" x14ac:dyDescent="0.3">
      <c r="Z58487" s="102"/>
      <c r="AA58487" s="102"/>
      <c r="AB58487" s="102"/>
    </row>
    <row r="58488" spans="26:28" x14ac:dyDescent="0.3">
      <c r="Z58488" s="102"/>
      <c r="AA58488" s="102"/>
      <c r="AB58488" s="102"/>
    </row>
    <row r="58489" spans="26:28" x14ac:dyDescent="0.3">
      <c r="Z58489" s="102"/>
      <c r="AA58489" s="102"/>
      <c r="AB58489" s="102"/>
    </row>
    <row r="58490" spans="26:28" x14ac:dyDescent="0.3">
      <c r="Z58490" s="102"/>
      <c r="AA58490" s="102"/>
      <c r="AB58490" s="102"/>
    </row>
    <row r="58491" spans="26:28" x14ac:dyDescent="0.3">
      <c r="Z58491" s="102"/>
      <c r="AA58491" s="102"/>
      <c r="AB58491" s="102"/>
    </row>
    <row r="58492" spans="26:28" x14ac:dyDescent="0.3">
      <c r="Z58492" s="102"/>
      <c r="AA58492" s="102"/>
      <c r="AB58492" s="102"/>
    </row>
    <row r="58493" spans="26:28" x14ac:dyDescent="0.3">
      <c r="Z58493" s="102"/>
      <c r="AA58493" s="102"/>
      <c r="AB58493" s="102"/>
    </row>
    <row r="58494" spans="26:28" x14ac:dyDescent="0.3">
      <c r="Z58494" s="102"/>
      <c r="AA58494" s="102"/>
      <c r="AB58494" s="102"/>
    </row>
    <row r="58495" spans="26:28" x14ac:dyDescent="0.3">
      <c r="Z58495" s="102"/>
      <c r="AA58495" s="102"/>
      <c r="AB58495" s="102"/>
    </row>
    <row r="58496" spans="26:28" x14ac:dyDescent="0.3">
      <c r="Z58496" s="102"/>
      <c r="AA58496" s="102"/>
      <c r="AB58496" s="102"/>
    </row>
    <row r="58497" spans="26:28" x14ac:dyDescent="0.3">
      <c r="Z58497" s="102"/>
      <c r="AA58497" s="102"/>
      <c r="AB58497" s="102"/>
    </row>
    <row r="58498" spans="26:28" x14ac:dyDescent="0.3">
      <c r="Z58498" s="102"/>
      <c r="AA58498" s="102"/>
      <c r="AB58498" s="102"/>
    </row>
    <row r="58499" spans="26:28" x14ac:dyDescent="0.3">
      <c r="Z58499" s="102"/>
      <c r="AA58499" s="102"/>
      <c r="AB58499" s="102"/>
    </row>
    <row r="58500" spans="26:28" x14ac:dyDescent="0.3">
      <c r="Z58500" s="102"/>
      <c r="AA58500" s="102"/>
      <c r="AB58500" s="102"/>
    </row>
    <row r="58501" spans="26:28" x14ac:dyDescent="0.3">
      <c r="Z58501" s="102"/>
      <c r="AA58501" s="102"/>
      <c r="AB58501" s="102"/>
    </row>
    <row r="58502" spans="26:28" x14ac:dyDescent="0.3">
      <c r="Z58502" s="102"/>
      <c r="AA58502" s="102"/>
      <c r="AB58502" s="102"/>
    </row>
    <row r="58503" spans="26:28" x14ac:dyDescent="0.3">
      <c r="Z58503" s="102"/>
      <c r="AA58503" s="102"/>
      <c r="AB58503" s="102"/>
    </row>
    <row r="58504" spans="26:28" x14ac:dyDescent="0.3">
      <c r="Z58504" s="102"/>
      <c r="AA58504" s="102"/>
      <c r="AB58504" s="102"/>
    </row>
    <row r="58505" spans="26:28" x14ac:dyDescent="0.3">
      <c r="Z58505" s="102"/>
      <c r="AA58505" s="102"/>
      <c r="AB58505" s="102"/>
    </row>
    <row r="58506" spans="26:28" x14ac:dyDescent="0.3">
      <c r="Z58506" s="102"/>
      <c r="AA58506" s="102"/>
      <c r="AB58506" s="102"/>
    </row>
    <row r="58507" spans="26:28" x14ac:dyDescent="0.3">
      <c r="Z58507" s="102"/>
      <c r="AA58507" s="102"/>
      <c r="AB58507" s="102"/>
    </row>
    <row r="58508" spans="26:28" x14ac:dyDescent="0.3">
      <c r="Z58508" s="102"/>
      <c r="AA58508" s="102"/>
      <c r="AB58508" s="102"/>
    </row>
    <row r="58509" spans="26:28" x14ac:dyDescent="0.3">
      <c r="Z58509" s="102"/>
      <c r="AA58509" s="102"/>
      <c r="AB58509" s="102"/>
    </row>
    <row r="58510" spans="26:28" x14ac:dyDescent="0.3">
      <c r="Z58510" s="102"/>
      <c r="AA58510" s="102"/>
      <c r="AB58510" s="102"/>
    </row>
    <row r="58511" spans="26:28" x14ac:dyDescent="0.3">
      <c r="Z58511" s="102"/>
      <c r="AA58511" s="102"/>
      <c r="AB58511" s="102"/>
    </row>
    <row r="58512" spans="26:28" x14ac:dyDescent="0.3">
      <c r="Z58512" s="102"/>
      <c r="AA58512" s="102"/>
      <c r="AB58512" s="102"/>
    </row>
    <row r="58513" spans="26:28" x14ac:dyDescent="0.3">
      <c r="Z58513" s="102"/>
      <c r="AA58513" s="102"/>
      <c r="AB58513" s="102"/>
    </row>
    <row r="58514" spans="26:28" x14ac:dyDescent="0.3">
      <c r="Z58514" s="102"/>
      <c r="AA58514" s="102"/>
      <c r="AB58514" s="102"/>
    </row>
    <row r="58515" spans="26:28" x14ac:dyDescent="0.3">
      <c r="Z58515" s="102"/>
      <c r="AA58515" s="102"/>
      <c r="AB58515" s="102"/>
    </row>
    <row r="58516" spans="26:28" x14ac:dyDescent="0.3">
      <c r="Z58516" s="102"/>
      <c r="AA58516" s="102"/>
      <c r="AB58516" s="102"/>
    </row>
    <row r="58517" spans="26:28" x14ac:dyDescent="0.3">
      <c r="Z58517" s="102"/>
      <c r="AA58517" s="102"/>
      <c r="AB58517" s="102"/>
    </row>
    <row r="58518" spans="26:28" x14ac:dyDescent="0.3">
      <c r="Z58518" s="102"/>
      <c r="AA58518" s="102"/>
      <c r="AB58518" s="102"/>
    </row>
    <row r="58519" spans="26:28" x14ac:dyDescent="0.3">
      <c r="Z58519" s="102"/>
      <c r="AA58519" s="102"/>
      <c r="AB58519" s="102"/>
    </row>
    <row r="58520" spans="26:28" x14ac:dyDescent="0.3">
      <c r="Z58520" s="102"/>
      <c r="AA58520" s="102"/>
      <c r="AB58520" s="102"/>
    </row>
    <row r="58521" spans="26:28" x14ac:dyDescent="0.3">
      <c r="Z58521" s="102"/>
      <c r="AA58521" s="102"/>
      <c r="AB58521" s="102"/>
    </row>
    <row r="58522" spans="26:28" x14ac:dyDescent="0.3">
      <c r="Z58522" s="102"/>
      <c r="AA58522" s="102"/>
      <c r="AB58522" s="102"/>
    </row>
    <row r="58523" spans="26:28" x14ac:dyDescent="0.3">
      <c r="Z58523" s="102"/>
      <c r="AA58523" s="102"/>
      <c r="AB58523" s="102"/>
    </row>
    <row r="58524" spans="26:28" x14ac:dyDescent="0.3">
      <c r="Z58524" s="102"/>
      <c r="AA58524" s="102"/>
      <c r="AB58524" s="102"/>
    </row>
    <row r="58525" spans="26:28" x14ac:dyDescent="0.3">
      <c r="Z58525" s="102"/>
      <c r="AA58525" s="102"/>
      <c r="AB58525" s="102"/>
    </row>
    <row r="58526" spans="26:28" x14ac:dyDescent="0.3">
      <c r="Z58526" s="102"/>
      <c r="AA58526" s="102"/>
      <c r="AB58526" s="102"/>
    </row>
    <row r="58527" spans="26:28" x14ac:dyDescent="0.3">
      <c r="Z58527" s="102"/>
      <c r="AA58527" s="102"/>
      <c r="AB58527" s="102"/>
    </row>
    <row r="58528" spans="26:28" x14ac:dyDescent="0.3">
      <c r="Z58528" s="102"/>
      <c r="AA58528" s="102"/>
      <c r="AB58528" s="102"/>
    </row>
    <row r="58529" spans="26:28" x14ac:dyDescent="0.3">
      <c r="Z58529" s="102"/>
      <c r="AA58529" s="102"/>
      <c r="AB58529" s="102"/>
    </row>
    <row r="58530" spans="26:28" x14ac:dyDescent="0.3">
      <c r="Z58530" s="102"/>
      <c r="AA58530" s="102"/>
      <c r="AB58530" s="102"/>
    </row>
    <row r="58531" spans="26:28" x14ac:dyDescent="0.3">
      <c r="Z58531" s="102"/>
      <c r="AA58531" s="102"/>
      <c r="AB58531" s="102"/>
    </row>
    <row r="58532" spans="26:28" x14ac:dyDescent="0.3">
      <c r="Z58532" s="102"/>
      <c r="AA58532" s="102"/>
      <c r="AB58532" s="102"/>
    </row>
    <row r="58533" spans="26:28" x14ac:dyDescent="0.3">
      <c r="Z58533" s="102"/>
      <c r="AA58533" s="102"/>
      <c r="AB58533" s="102"/>
    </row>
    <row r="58534" spans="26:28" x14ac:dyDescent="0.3">
      <c r="Z58534" s="102"/>
      <c r="AA58534" s="102"/>
      <c r="AB58534" s="102"/>
    </row>
    <row r="58535" spans="26:28" x14ac:dyDescent="0.3">
      <c r="Z58535" s="102"/>
      <c r="AA58535" s="102"/>
      <c r="AB58535" s="102"/>
    </row>
    <row r="58536" spans="26:28" x14ac:dyDescent="0.3">
      <c r="Z58536" s="102"/>
      <c r="AA58536" s="102"/>
      <c r="AB58536" s="102"/>
    </row>
    <row r="58537" spans="26:28" x14ac:dyDescent="0.3">
      <c r="Z58537" s="102"/>
      <c r="AA58537" s="102"/>
      <c r="AB58537" s="102"/>
    </row>
    <row r="58538" spans="26:28" x14ac:dyDescent="0.3">
      <c r="Z58538" s="102"/>
      <c r="AA58538" s="102"/>
      <c r="AB58538" s="102"/>
    </row>
    <row r="58539" spans="26:28" x14ac:dyDescent="0.3">
      <c r="Z58539" s="102"/>
      <c r="AA58539" s="102"/>
      <c r="AB58539" s="102"/>
    </row>
    <row r="58540" spans="26:28" x14ac:dyDescent="0.3">
      <c r="Z58540" s="102"/>
      <c r="AA58540" s="102"/>
      <c r="AB58540" s="102"/>
    </row>
    <row r="58541" spans="26:28" x14ac:dyDescent="0.3">
      <c r="Z58541" s="102"/>
      <c r="AA58541" s="102"/>
      <c r="AB58541" s="102"/>
    </row>
    <row r="58542" spans="26:28" x14ac:dyDescent="0.3">
      <c r="Z58542" s="102"/>
      <c r="AA58542" s="102"/>
      <c r="AB58542" s="102"/>
    </row>
    <row r="58543" spans="26:28" x14ac:dyDescent="0.3">
      <c r="Z58543" s="102"/>
      <c r="AA58543" s="102"/>
      <c r="AB58543" s="102"/>
    </row>
    <row r="58544" spans="26:28" x14ac:dyDescent="0.3">
      <c r="Z58544" s="102"/>
      <c r="AA58544" s="102"/>
      <c r="AB58544" s="102"/>
    </row>
    <row r="58545" spans="26:28" x14ac:dyDescent="0.3">
      <c r="Z58545" s="102"/>
      <c r="AA58545" s="102"/>
      <c r="AB58545" s="102"/>
    </row>
    <row r="58546" spans="26:28" x14ac:dyDescent="0.3">
      <c r="Z58546" s="102"/>
      <c r="AA58546" s="102"/>
      <c r="AB58546" s="102"/>
    </row>
    <row r="58547" spans="26:28" x14ac:dyDescent="0.3">
      <c r="Z58547" s="102"/>
      <c r="AA58547" s="102"/>
      <c r="AB58547" s="102"/>
    </row>
    <row r="58548" spans="26:28" x14ac:dyDescent="0.3">
      <c r="Z58548" s="102"/>
      <c r="AA58548" s="102"/>
      <c r="AB58548" s="102"/>
    </row>
    <row r="58549" spans="26:28" x14ac:dyDescent="0.3">
      <c r="Z58549" s="102"/>
      <c r="AA58549" s="102"/>
      <c r="AB58549" s="102"/>
    </row>
    <row r="58550" spans="26:28" x14ac:dyDescent="0.3">
      <c r="Z58550" s="102"/>
      <c r="AA58550" s="102"/>
      <c r="AB58550" s="102"/>
    </row>
    <row r="58551" spans="26:28" x14ac:dyDescent="0.3">
      <c r="Z58551" s="102"/>
      <c r="AA58551" s="102"/>
      <c r="AB58551" s="102"/>
    </row>
    <row r="58552" spans="26:28" x14ac:dyDescent="0.3">
      <c r="Z58552" s="102"/>
      <c r="AA58552" s="102"/>
      <c r="AB58552" s="102"/>
    </row>
    <row r="58553" spans="26:28" x14ac:dyDescent="0.3">
      <c r="Z58553" s="102"/>
      <c r="AA58553" s="102"/>
      <c r="AB58553" s="102"/>
    </row>
    <row r="58554" spans="26:28" x14ac:dyDescent="0.3">
      <c r="Z58554" s="102"/>
      <c r="AA58554" s="102"/>
      <c r="AB58554" s="102"/>
    </row>
    <row r="58555" spans="26:28" x14ac:dyDescent="0.3">
      <c r="Z58555" s="102"/>
      <c r="AA58555" s="102"/>
      <c r="AB58555" s="102"/>
    </row>
    <row r="58556" spans="26:28" x14ac:dyDescent="0.3">
      <c r="Z58556" s="102"/>
      <c r="AA58556" s="102"/>
      <c r="AB58556" s="102"/>
    </row>
    <row r="58557" spans="26:28" x14ac:dyDescent="0.3">
      <c r="Z58557" s="102"/>
      <c r="AA58557" s="102"/>
      <c r="AB58557" s="102"/>
    </row>
    <row r="58558" spans="26:28" x14ac:dyDescent="0.3">
      <c r="Z58558" s="102"/>
      <c r="AA58558" s="102"/>
      <c r="AB58558" s="102"/>
    </row>
    <row r="58559" spans="26:28" x14ac:dyDescent="0.3">
      <c r="Z58559" s="102"/>
      <c r="AA58559" s="102"/>
      <c r="AB58559" s="102"/>
    </row>
    <row r="58560" spans="26:28" x14ac:dyDescent="0.3">
      <c r="Z58560" s="102"/>
      <c r="AA58560" s="102"/>
      <c r="AB58560" s="102"/>
    </row>
    <row r="58561" spans="26:28" x14ac:dyDescent="0.3">
      <c r="Z58561" s="102"/>
      <c r="AA58561" s="102"/>
      <c r="AB58561" s="102"/>
    </row>
    <row r="58562" spans="26:28" x14ac:dyDescent="0.3">
      <c r="Z58562" s="102"/>
      <c r="AA58562" s="102"/>
      <c r="AB58562" s="102"/>
    </row>
    <row r="58563" spans="26:28" x14ac:dyDescent="0.3">
      <c r="Z58563" s="102"/>
      <c r="AA58563" s="102"/>
      <c r="AB58563" s="102"/>
    </row>
    <row r="58564" spans="26:28" x14ac:dyDescent="0.3">
      <c r="Z58564" s="102"/>
      <c r="AA58564" s="102"/>
      <c r="AB58564" s="102"/>
    </row>
    <row r="58565" spans="26:28" x14ac:dyDescent="0.3">
      <c r="Z58565" s="102"/>
      <c r="AA58565" s="102"/>
      <c r="AB58565" s="102"/>
    </row>
    <row r="58566" spans="26:28" x14ac:dyDescent="0.3">
      <c r="Z58566" s="102"/>
      <c r="AA58566" s="102"/>
      <c r="AB58566" s="102"/>
    </row>
    <row r="58567" spans="26:28" x14ac:dyDescent="0.3">
      <c r="Z58567" s="102"/>
      <c r="AA58567" s="102"/>
      <c r="AB58567" s="102"/>
    </row>
    <row r="58568" spans="26:28" x14ac:dyDescent="0.3">
      <c r="Z58568" s="102"/>
      <c r="AA58568" s="102"/>
      <c r="AB58568" s="102"/>
    </row>
    <row r="58569" spans="26:28" x14ac:dyDescent="0.3">
      <c r="Z58569" s="102"/>
      <c r="AA58569" s="102"/>
      <c r="AB58569" s="102"/>
    </row>
    <row r="58570" spans="26:28" x14ac:dyDescent="0.3">
      <c r="Z58570" s="102"/>
      <c r="AA58570" s="102"/>
      <c r="AB58570" s="102"/>
    </row>
    <row r="58571" spans="26:28" x14ac:dyDescent="0.3">
      <c r="Z58571" s="102"/>
      <c r="AA58571" s="102"/>
      <c r="AB58571" s="102"/>
    </row>
    <row r="58572" spans="26:28" x14ac:dyDescent="0.3">
      <c r="Z58572" s="102"/>
      <c r="AA58572" s="102"/>
      <c r="AB58572" s="102"/>
    </row>
    <row r="58573" spans="26:28" x14ac:dyDescent="0.3">
      <c r="Z58573" s="102"/>
      <c r="AA58573" s="102"/>
      <c r="AB58573" s="102"/>
    </row>
    <row r="58574" spans="26:28" x14ac:dyDescent="0.3">
      <c r="Z58574" s="102"/>
      <c r="AA58574" s="102"/>
      <c r="AB58574" s="102"/>
    </row>
    <row r="58575" spans="26:28" x14ac:dyDescent="0.3">
      <c r="Z58575" s="102"/>
      <c r="AA58575" s="102"/>
      <c r="AB58575" s="102"/>
    </row>
    <row r="58576" spans="26:28" x14ac:dyDescent="0.3">
      <c r="Z58576" s="102"/>
      <c r="AA58576" s="102"/>
      <c r="AB58576" s="102"/>
    </row>
    <row r="58577" spans="26:28" x14ac:dyDescent="0.3">
      <c r="Z58577" s="102"/>
      <c r="AA58577" s="102"/>
      <c r="AB58577" s="102"/>
    </row>
    <row r="58578" spans="26:28" x14ac:dyDescent="0.3">
      <c r="Z58578" s="102"/>
      <c r="AA58578" s="102"/>
      <c r="AB58578" s="102"/>
    </row>
    <row r="58579" spans="26:28" x14ac:dyDescent="0.3">
      <c r="Z58579" s="102"/>
      <c r="AA58579" s="102"/>
      <c r="AB58579" s="102"/>
    </row>
    <row r="58580" spans="26:28" x14ac:dyDescent="0.3">
      <c r="Z58580" s="102"/>
      <c r="AA58580" s="102"/>
      <c r="AB58580" s="102"/>
    </row>
    <row r="58581" spans="26:28" x14ac:dyDescent="0.3">
      <c r="Z58581" s="102"/>
      <c r="AA58581" s="102"/>
      <c r="AB58581" s="102"/>
    </row>
    <row r="58582" spans="26:28" x14ac:dyDescent="0.3">
      <c r="Z58582" s="102"/>
      <c r="AA58582" s="102"/>
      <c r="AB58582" s="102"/>
    </row>
    <row r="58583" spans="26:28" x14ac:dyDescent="0.3">
      <c r="Z58583" s="102"/>
      <c r="AA58583" s="102"/>
      <c r="AB58583" s="102"/>
    </row>
    <row r="58584" spans="26:28" x14ac:dyDescent="0.3">
      <c r="Z58584" s="102"/>
      <c r="AA58584" s="102"/>
      <c r="AB58584" s="102"/>
    </row>
    <row r="58585" spans="26:28" x14ac:dyDescent="0.3">
      <c r="Z58585" s="102"/>
      <c r="AA58585" s="102"/>
      <c r="AB58585" s="102"/>
    </row>
    <row r="58586" spans="26:28" x14ac:dyDescent="0.3">
      <c r="Z58586" s="102"/>
      <c r="AA58586" s="102"/>
      <c r="AB58586" s="102"/>
    </row>
    <row r="58587" spans="26:28" x14ac:dyDescent="0.3">
      <c r="Z58587" s="102"/>
      <c r="AA58587" s="102"/>
      <c r="AB58587" s="102"/>
    </row>
    <row r="58588" spans="26:28" x14ac:dyDescent="0.3">
      <c r="Z58588" s="102"/>
      <c r="AA58588" s="102"/>
      <c r="AB58588" s="102"/>
    </row>
    <row r="58589" spans="26:28" x14ac:dyDescent="0.3">
      <c r="Z58589" s="102"/>
      <c r="AA58589" s="102"/>
      <c r="AB58589" s="102"/>
    </row>
    <row r="58590" spans="26:28" x14ac:dyDescent="0.3">
      <c r="Z58590" s="102"/>
      <c r="AA58590" s="102"/>
      <c r="AB58590" s="102"/>
    </row>
    <row r="58591" spans="26:28" x14ac:dyDescent="0.3">
      <c r="Z58591" s="102"/>
      <c r="AA58591" s="102"/>
      <c r="AB58591" s="102"/>
    </row>
    <row r="58592" spans="26:28" x14ac:dyDescent="0.3">
      <c r="Z58592" s="102"/>
      <c r="AA58592" s="102"/>
      <c r="AB58592" s="102"/>
    </row>
    <row r="58593" spans="26:28" x14ac:dyDescent="0.3">
      <c r="Z58593" s="102"/>
      <c r="AA58593" s="102"/>
      <c r="AB58593" s="102"/>
    </row>
    <row r="58594" spans="26:28" x14ac:dyDescent="0.3">
      <c r="Z58594" s="102"/>
      <c r="AA58594" s="102"/>
      <c r="AB58594" s="102"/>
    </row>
    <row r="58595" spans="26:28" x14ac:dyDescent="0.3">
      <c r="Z58595" s="102"/>
      <c r="AA58595" s="102"/>
      <c r="AB58595" s="102"/>
    </row>
    <row r="58596" spans="26:28" x14ac:dyDescent="0.3">
      <c r="Z58596" s="102"/>
      <c r="AA58596" s="102"/>
      <c r="AB58596" s="102"/>
    </row>
    <row r="58597" spans="26:28" x14ac:dyDescent="0.3">
      <c r="Z58597" s="102"/>
      <c r="AA58597" s="102"/>
      <c r="AB58597" s="102"/>
    </row>
    <row r="58598" spans="26:28" x14ac:dyDescent="0.3">
      <c r="Z58598" s="102"/>
      <c r="AA58598" s="102"/>
      <c r="AB58598" s="102"/>
    </row>
    <row r="58599" spans="26:28" x14ac:dyDescent="0.3">
      <c r="Z58599" s="102"/>
      <c r="AA58599" s="102"/>
      <c r="AB58599" s="102"/>
    </row>
    <row r="58600" spans="26:28" x14ac:dyDescent="0.3">
      <c r="Z58600" s="102"/>
      <c r="AA58600" s="102"/>
      <c r="AB58600" s="102"/>
    </row>
    <row r="58601" spans="26:28" x14ac:dyDescent="0.3">
      <c r="Z58601" s="102"/>
      <c r="AA58601" s="102"/>
      <c r="AB58601" s="102"/>
    </row>
    <row r="58602" spans="26:28" x14ac:dyDescent="0.3">
      <c r="Z58602" s="102"/>
      <c r="AA58602" s="102"/>
      <c r="AB58602" s="102"/>
    </row>
    <row r="58603" spans="26:28" x14ac:dyDescent="0.3">
      <c r="Z58603" s="102"/>
      <c r="AA58603" s="102"/>
      <c r="AB58603" s="102"/>
    </row>
    <row r="58604" spans="26:28" x14ac:dyDescent="0.3">
      <c r="Z58604" s="102"/>
      <c r="AA58604" s="102"/>
      <c r="AB58604" s="102"/>
    </row>
    <row r="58605" spans="26:28" x14ac:dyDescent="0.3">
      <c r="Z58605" s="102"/>
      <c r="AA58605" s="102"/>
      <c r="AB58605" s="102"/>
    </row>
    <row r="58606" spans="26:28" x14ac:dyDescent="0.3">
      <c r="Z58606" s="102"/>
      <c r="AA58606" s="102"/>
      <c r="AB58606" s="102"/>
    </row>
    <row r="58607" spans="26:28" x14ac:dyDescent="0.3">
      <c r="Z58607" s="102"/>
      <c r="AA58607" s="102"/>
      <c r="AB58607" s="102"/>
    </row>
    <row r="58608" spans="26:28" x14ac:dyDescent="0.3">
      <c r="Z58608" s="102"/>
      <c r="AA58608" s="102"/>
      <c r="AB58608" s="102"/>
    </row>
    <row r="58609" spans="26:28" x14ac:dyDescent="0.3">
      <c r="Z58609" s="102"/>
      <c r="AA58609" s="102"/>
      <c r="AB58609" s="102"/>
    </row>
    <row r="58610" spans="26:28" x14ac:dyDescent="0.3">
      <c r="Z58610" s="102"/>
      <c r="AA58610" s="102"/>
      <c r="AB58610" s="102"/>
    </row>
    <row r="58611" spans="26:28" x14ac:dyDescent="0.3">
      <c r="Z58611" s="102"/>
      <c r="AA58611" s="102"/>
      <c r="AB58611" s="102"/>
    </row>
    <row r="58612" spans="26:28" x14ac:dyDescent="0.3">
      <c r="Z58612" s="102"/>
      <c r="AA58612" s="102"/>
      <c r="AB58612" s="102"/>
    </row>
    <row r="58613" spans="26:28" x14ac:dyDescent="0.3">
      <c r="Z58613" s="102"/>
      <c r="AA58613" s="102"/>
      <c r="AB58613" s="102"/>
    </row>
    <row r="58614" spans="26:28" x14ac:dyDescent="0.3">
      <c r="Z58614" s="102"/>
      <c r="AA58614" s="102"/>
      <c r="AB58614" s="102"/>
    </row>
    <row r="58615" spans="26:28" x14ac:dyDescent="0.3">
      <c r="Z58615" s="102"/>
      <c r="AA58615" s="102"/>
      <c r="AB58615" s="102"/>
    </row>
    <row r="58616" spans="26:28" x14ac:dyDescent="0.3">
      <c r="Z58616" s="102"/>
      <c r="AA58616" s="102"/>
      <c r="AB58616" s="102"/>
    </row>
    <row r="58617" spans="26:28" x14ac:dyDescent="0.3">
      <c r="Z58617" s="102"/>
      <c r="AA58617" s="102"/>
      <c r="AB58617" s="102"/>
    </row>
    <row r="58618" spans="26:28" x14ac:dyDescent="0.3">
      <c r="Z58618" s="102"/>
      <c r="AA58618" s="102"/>
      <c r="AB58618" s="102"/>
    </row>
    <row r="58619" spans="26:28" x14ac:dyDescent="0.3">
      <c r="Z58619" s="102"/>
      <c r="AA58619" s="102"/>
      <c r="AB58619" s="102"/>
    </row>
    <row r="58620" spans="26:28" x14ac:dyDescent="0.3">
      <c r="Z58620" s="102"/>
      <c r="AA58620" s="102"/>
      <c r="AB58620" s="102"/>
    </row>
    <row r="58621" spans="26:28" x14ac:dyDescent="0.3">
      <c r="Z58621" s="102"/>
      <c r="AA58621" s="102"/>
      <c r="AB58621" s="102"/>
    </row>
    <row r="58622" spans="26:28" x14ac:dyDescent="0.3">
      <c r="Z58622" s="102"/>
      <c r="AA58622" s="102"/>
      <c r="AB58622" s="102"/>
    </row>
    <row r="58623" spans="26:28" x14ac:dyDescent="0.3">
      <c r="Z58623" s="102"/>
      <c r="AA58623" s="102"/>
      <c r="AB58623" s="102"/>
    </row>
    <row r="58624" spans="26:28" x14ac:dyDescent="0.3">
      <c r="Z58624" s="102"/>
      <c r="AA58624" s="102"/>
      <c r="AB58624" s="102"/>
    </row>
    <row r="58625" spans="26:28" x14ac:dyDescent="0.3">
      <c r="Z58625" s="102"/>
      <c r="AA58625" s="102"/>
      <c r="AB58625" s="102"/>
    </row>
    <row r="58626" spans="26:28" x14ac:dyDescent="0.3">
      <c r="Z58626" s="102"/>
      <c r="AA58626" s="102"/>
      <c r="AB58626" s="102"/>
    </row>
    <row r="58627" spans="26:28" x14ac:dyDescent="0.3">
      <c r="Z58627" s="102"/>
      <c r="AA58627" s="102"/>
      <c r="AB58627" s="102"/>
    </row>
    <row r="58628" spans="26:28" x14ac:dyDescent="0.3">
      <c r="Z58628" s="102"/>
      <c r="AA58628" s="102"/>
      <c r="AB58628" s="102"/>
    </row>
    <row r="58629" spans="26:28" x14ac:dyDescent="0.3">
      <c r="Z58629" s="102"/>
      <c r="AA58629" s="102"/>
      <c r="AB58629" s="102"/>
    </row>
    <row r="58630" spans="26:28" x14ac:dyDescent="0.3">
      <c r="Z58630" s="102"/>
      <c r="AA58630" s="102"/>
      <c r="AB58630" s="102"/>
    </row>
    <row r="58631" spans="26:28" x14ac:dyDescent="0.3">
      <c r="Z58631" s="102"/>
      <c r="AA58631" s="102"/>
      <c r="AB58631" s="102"/>
    </row>
    <row r="58632" spans="26:28" x14ac:dyDescent="0.3">
      <c r="Z58632" s="102"/>
      <c r="AA58632" s="102"/>
      <c r="AB58632" s="102"/>
    </row>
    <row r="58633" spans="26:28" x14ac:dyDescent="0.3">
      <c r="Z58633" s="102"/>
      <c r="AA58633" s="102"/>
      <c r="AB58633" s="102"/>
    </row>
    <row r="58634" spans="26:28" x14ac:dyDescent="0.3">
      <c r="Z58634" s="102"/>
      <c r="AA58634" s="102"/>
      <c r="AB58634" s="102"/>
    </row>
    <row r="58635" spans="26:28" x14ac:dyDescent="0.3">
      <c r="Z58635" s="102"/>
      <c r="AA58635" s="102"/>
      <c r="AB58635" s="102"/>
    </row>
    <row r="58636" spans="26:28" x14ac:dyDescent="0.3">
      <c r="Z58636" s="102"/>
      <c r="AA58636" s="102"/>
      <c r="AB58636" s="102"/>
    </row>
    <row r="58637" spans="26:28" x14ac:dyDescent="0.3">
      <c r="Z58637" s="102"/>
      <c r="AA58637" s="102"/>
      <c r="AB58637" s="102"/>
    </row>
    <row r="58638" spans="26:28" x14ac:dyDescent="0.3">
      <c r="Z58638" s="102"/>
      <c r="AA58638" s="102"/>
      <c r="AB58638" s="102"/>
    </row>
    <row r="58639" spans="26:28" x14ac:dyDescent="0.3">
      <c r="Z58639" s="102"/>
      <c r="AA58639" s="102"/>
      <c r="AB58639" s="102"/>
    </row>
    <row r="58640" spans="26:28" x14ac:dyDescent="0.3">
      <c r="Z58640" s="102"/>
      <c r="AA58640" s="102"/>
      <c r="AB58640" s="102"/>
    </row>
    <row r="58641" spans="26:28" x14ac:dyDescent="0.3">
      <c r="Z58641" s="102"/>
      <c r="AA58641" s="102"/>
      <c r="AB58641" s="102"/>
    </row>
    <row r="58642" spans="26:28" x14ac:dyDescent="0.3">
      <c r="Z58642" s="102"/>
      <c r="AA58642" s="102"/>
      <c r="AB58642" s="102"/>
    </row>
    <row r="58643" spans="26:28" x14ac:dyDescent="0.3">
      <c r="Z58643" s="102"/>
      <c r="AA58643" s="102"/>
      <c r="AB58643" s="102"/>
    </row>
    <row r="58644" spans="26:28" x14ac:dyDescent="0.3">
      <c r="Z58644" s="102"/>
      <c r="AA58644" s="102"/>
      <c r="AB58644" s="102"/>
    </row>
    <row r="58645" spans="26:28" x14ac:dyDescent="0.3">
      <c r="Z58645" s="102"/>
      <c r="AA58645" s="102"/>
      <c r="AB58645" s="102"/>
    </row>
    <row r="58646" spans="26:28" x14ac:dyDescent="0.3">
      <c r="Z58646" s="102"/>
      <c r="AA58646" s="102"/>
      <c r="AB58646" s="102"/>
    </row>
    <row r="58647" spans="26:28" x14ac:dyDescent="0.3">
      <c r="Z58647" s="102"/>
      <c r="AA58647" s="102"/>
      <c r="AB58647" s="102"/>
    </row>
    <row r="58648" spans="26:28" x14ac:dyDescent="0.3">
      <c r="Z58648" s="102"/>
      <c r="AA58648" s="102"/>
      <c r="AB58648" s="102"/>
    </row>
    <row r="58649" spans="26:28" x14ac:dyDescent="0.3">
      <c r="Z58649" s="102"/>
      <c r="AA58649" s="102"/>
      <c r="AB58649" s="102"/>
    </row>
    <row r="58650" spans="26:28" x14ac:dyDescent="0.3">
      <c r="Z58650" s="102"/>
      <c r="AA58650" s="102"/>
      <c r="AB58650" s="102"/>
    </row>
    <row r="58651" spans="26:28" x14ac:dyDescent="0.3">
      <c r="Z58651" s="102"/>
      <c r="AA58651" s="102"/>
      <c r="AB58651" s="102"/>
    </row>
    <row r="58652" spans="26:28" x14ac:dyDescent="0.3">
      <c r="Z58652" s="102"/>
      <c r="AA58652" s="102"/>
      <c r="AB58652" s="102"/>
    </row>
    <row r="58653" spans="26:28" x14ac:dyDescent="0.3">
      <c r="Z58653" s="102"/>
      <c r="AA58653" s="102"/>
      <c r="AB58653" s="102"/>
    </row>
    <row r="58654" spans="26:28" x14ac:dyDescent="0.3">
      <c r="Z58654" s="102"/>
      <c r="AA58654" s="102"/>
      <c r="AB58654" s="102"/>
    </row>
    <row r="58655" spans="26:28" x14ac:dyDescent="0.3">
      <c r="Z58655" s="102"/>
      <c r="AA58655" s="102"/>
      <c r="AB58655" s="102"/>
    </row>
    <row r="58656" spans="26:28" x14ac:dyDescent="0.3">
      <c r="Z58656" s="102"/>
      <c r="AA58656" s="102"/>
      <c r="AB58656" s="102"/>
    </row>
    <row r="58657" spans="26:28" x14ac:dyDescent="0.3">
      <c r="Z58657" s="102"/>
      <c r="AA58657" s="102"/>
      <c r="AB58657" s="102"/>
    </row>
    <row r="58658" spans="26:28" x14ac:dyDescent="0.3">
      <c r="Z58658" s="102"/>
      <c r="AA58658" s="102"/>
      <c r="AB58658" s="102"/>
    </row>
    <row r="58659" spans="26:28" x14ac:dyDescent="0.3">
      <c r="Z58659" s="102"/>
      <c r="AA58659" s="102"/>
      <c r="AB58659" s="102"/>
    </row>
    <row r="58660" spans="26:28" x14ac:dyDescent="0.3">
      <c r="Z58660" s="102"/>
      <c r="AA58660" s="102"/>
      <c r="AB58660" s="102"/>
    </row>
    <row r="58661" spans="26:28" x14ac:dyDescent="0.3">
      <c r="Z58661" s="102"/>
      <c r="AA58661" s="102"/>
      <c r="AB58661" s="102"/>
    </row>
    <row r="58662" spans="26:28" x14ac:dyDescent="0.3">
      <c r="Z58662" s="102"/>
      <c r="AA58662" s="102"/>
      <c r="AB58662" s="102"/>
    </row>
    <row r="58663" spans="26:28" x14ac:dyDescent="0.3">
      <c r="Z58663" s="102"/>
      <c r="AA58663" s="102"/>
      <c r="AB58663" s="102"/>
    </row>
    <row r="58664" spans="26:28" x14ac:dyDescent="0.3">
      <c r="Z58664" s="102"/>
      <c r="AA58664" s="102"/>
      <c r="AB58664" s="102"/>
    </row>
    <row r="58665" spans="26:28" x14ac:dyDescent="0.3">
      <c r="Z58665" s="102"/>
      <c r="AA58665" s="102"/>
      <c r="AB58665" s="102"/>
    </row>
    <row r="58666" spans="26:28" x14ac:dyDescent="0.3">
      <c r="Z58666" s="102"/>
      <c r="AA58666" s="102"/>
      <c r="AB58666" s="102"/>
    </row>
    <row r="58667" spans="26:28" x14ac:dyDescent="0.3">
      <c r="Z58667" s="102"/>
      <c r="AA58667" s="102"/>
      <c r="AB58667" s="102"/>
    </row>
    <row r="58668" spans="26:28" x14ac:dyDescent="0.3">
      <c r="Z58668" s="102"/>
      <c r="AA58668" s="102"/>
      <c r="AB58668" s="102"/>
    </row>
    <row r="58669" spans="26:28" x14ac:dyDescent="0.3">
      <c r="Z58669" s="102"/>
      <c r="AA58669" s="102"/>
      <c r="AB58669" s="102"/>
    </row>
    <row r="58670" spans="26:28" x14ac:dyDescent="0.3">
      <c r="Z58670" s="102"/>
      <c r="AA58670" s="102"/>
      <c r="AB58670" s="102"/>
    </row>
    <row r="58671" spans="26:28" x14ac:dyDescent="0.3">
      <c r="Z58671" s="102"/>
      <c r="AA58671" s="102"/>
      <c r="AB58671" s="102"/>
    </row>
    <row r="58672" spans="26:28" x14ac:dyDescent="0.3">
      <c r="Z58672" s="102"/>
      <c r="AA58672" s="102"/>
      <c r="AB58672" s="102"/>
    </row>
    <row r="58673" spans="26:28" x14ac:dyDescent="0.3">
      <c r="Z58673" s="102"/>
      <c r="AA58673" s="102"/>
      <c r="AB58673" s="102"/>
    </row>
    <row r="58674" spans="26:28" x14ac:dyDescent="0.3">
      <c r="Z58674" s="102"/>
      <c r="AA58674" s="102"/>
      <c r="AB58674" s="102"/>
    </row>
    <row r="58675" spans="26:28" x14ac:dyDescent="0.3">
      <c r="Z58675" s="102"/>
      <c r="AA58675" s="102"/>
      <c r="AB58675" s="102"/>
    </row>
    <row r="58676" spans="26:28" x14ac:dyDescent="0.3">
      <c r="Z58676" s="102"/>
      <c r="AA58676" s="102"/>
      <c r="AB58676" s="102"/>
    </row>
    <row r="58677" spans="26:28" x14ac:dyDescent="0.3">
      <c r="Z58677" s="102"/>
      <c r="AA58677" s="102"/>
      <c r="AB58677" s="102"/>
    </row>
    <row r="58678" spans="26:28" x14ac:dyDescent="0.3">
      <c r="Z58678" s="102"/>
      <c r="AA58678" s="102"/>
      <c r="AB58678" s="102"/>
    </row>
    <row r="58679" spans="26:28" x14ac:dyDescent="0.3">
      <c r="Z58679" s="102"/>
      <c r="AA58679" s="102"/>
      <c r="AB58679" s="102"/>
    </row>
    <row r="58680" spans="26:28" x14ac:dyDescent="0.3">
      <c r="Z58680" s="102"/>
      <c r="AA58680" s="102"/>
      <c r="AB58680" s="102"/>
    </row>
    <row r="58681" spans="26:28" x14ac:dyDescent="0.3">
      <c r="Z58681" s="102"/>
      <c r="AA58681" s="102"/>
      <c r="AB58681" s="102"/>
    </row>
    <row r="58682" spans="26:28" x14ac:dyDescent="0.3">
      <c r="Z58682" s="102"/>
      <c r="AA58682" s="102"/>
      <c r="AB58682" s="102"/>
    </row>
    <row r="58683" spans="26:28" x14ac:dyDescent="0.3">
      <c r="Z58683" s="102"/>
      <c r="AA58683" s="102"/>
      <c r="AB58683" s="102"/>
    </row>
    <row r="58684" spans="26:28" x14ac:dyDescent="0.3">
      <c r="Z58684" s="102"/>
      <c r="AA58684" s="102"/>
      <c r="AB58684" s="102"/>
    </row>
    <row r="58685" spans="26:28" x14ac:dyDescent="0.3">
      <c r="Z58685" s="102"/>
      <c r="AA58685" s="102"/>
      <c r="AB58685" s="102"/>
    </row>
    <row r="58686" spans="26:28" x14ac:dyDescent="0.3">
      <c r="Z58686" s="102"/>
      <c r="AA58686" s="102"/>
      <c r="AB58686" s="102"/>
    </row>
    <row r="58687" spans="26:28" x14ac:dyDescent="0.3">
      <c r="Z58687" s="102"/>
      <c r="AA58687" s="102"/>
      <c r="AB58687" s="102"/>
    </row>
    <row r="58688" spans="26:28" x14ac:dyDescent="0.3">
      <c r="Z58688" s="102"/>
      <c r="AA58688" s="102"/>
      <c r="AB58688" s="102"/>
    </row>
    <row r="58689" spans="26:28" x14ac:dyDescent="0.3">
      <c r="Z58689" s="102"/>
      <c r="AA58689" s="102"/>
      <c r="AB58689" s="102"/>
    </row>
    <row r="58690" spans="26:28" x14ac:dyDescent="0.3">
      <c r="Z58690" s="102"/>
      <c r="AA58690" s="102"/>
      <c r="AB58690" s="102"/>
    </row>
    <row r="58691" spans="26:28" x14ac:dyDescent="0.3">
      <c r="Z58691" s="102"/>
      <c r="AA58691" s="102"/>
      <c r="AB58691" s="102"/>
    </row>
    <row r="58692" spans="26:28" x14ac:dyDescent="0.3">
      <c r="Z58692" s="102"/>
      <c r="AA58692" s="102"/>
      <c r="AB58692" s="102"/>
    </row>
    <row r="58693" spans="26:28" x14ac:dyDescent="0.3">
      <c r="Z58693" s="102"/>
      <c r="AA58693" s="102"/>
      <c r="AB58693" s="102"/>
    </row>
    <row r="58694" spans="26:28" x14ac:dyDescent="0.3">
      <c r="Z58694" s="102"/>
      <c r="AA58694" s="102"/>
      <c r="AB58694" s="102"/>
    </row>
    <row r="58695" spans="26:28" x14ac:dyDescent="0.3">
      <c r="Z58695" s="102"/>
      <c r="AA58695" s="102"/>
      <c r="AB58695" s="102"/>
    </row>
    <row r="58696" spans="26:28" x14ac:dyDescent="0.3">
      <c r="Z58696" s="102"/>
      <c r="AA58696" s="102"/>
      <c r="AB58696" s="102"/>
    </row>
    <row r="58697" spans="26:28" x14ac:dyDescent="0.3">
      <c r="Z58697" s="102"/>
      <c r="AA58697" s="102"/>
      <c r="AB58697" s="102"/>
    </row>
    <row r="58698" spans="26:28" x14ac:dyDescent="0.3">
      <c r="Z58698" s="102"/>
      <c r="AA58698" s="102"/>
      <c r="AB58698" s="102"/>
    </row>
    <row r="58699" spans="26:28" x14ac:dyDescent="0.3">
      <c r="Z58699" s="102"/>
      <c r="AA58699" s="102"/>
      <c r="AB58699" s="102"/>
    </row>
    <row r="58700" spans="26:28" x14ac:dyDescent="0.3">
      <c r="Z58700" s="102"/>
      <c r="AA58700" s="102"/>
      <c r="AB58700" s="102"/>
    </row>
    <row r="58701" spans="26:28" x14ac:dyDescent="0.3">
      <c r="Z58701" s="102"/>
      <c r="AA58701" s="102"/>
      <c r="AB58701" s="102"/>
    </row>
    <row r="58702" spans="26:28" x14ac:dyDescent="0.3">
      <c r="Z58702" s="102"/>
      <c r="AA58702" s="102"/>
      <c r="AB58702" s="102"/>
    </row>
    <row r="58703" spans="26:28" x14ac:dyDescent="0.3">
      <c r="Z58703" s="102"/>
      <c r="AA58703" s="102"/>
      <c r="AB58703" s="102"/>
    </row>
    <row r="58704" spans="26:28" x14ac:dyDescent="0.3">
      <c r="Z58704" s="102"/>
      <c r="AA58704" s="102"/>
      <c r="AB58704" s="102"/>
    </row>
    <row r="58705" spans="26:28" x14ac:dyDescent="0.3">
      <c r="Z58705" s="102"/>
      <c r="AA58705" s="102"/>
      <c r="AB58705" s="102"/>
    </row>
    <row r="58706" spans="26:28" x14ac:dyDescent="0.3">
      <c r="Z58706" s="102"/>
      <c r="AA58706" s="102"/>
      <c r="AB58706" s="102"/>
    </row>
    <row r="58707" spans="26:28" x14ac:dyDescent="0.3">
      <c r="Z58707" s="102"/>
      <c r="AA58707" s="102"/>
      <c r="AB58707" s="102"/>
    </row>
    <row r="58708" spans="26:28" x14ac:dyDescent="0.3">
      <c r="Z58708" s="102"/>
      <c r="AA58708" s="102"/>
      <c r="AB58708" s="102"/>
    </row>
    <row r="58709" spans="26:28" x14ac:dyDescent="0.3">
      <c r="Z58709" s="102"/>
      <c r="AA58709" s="102"/>
      <c r="AB58709" s="102"/>
    </row>
    <row r="58710" spans="26:28" x14ac:dyDescent="0.3">
      <c r="Z58710" s="102"/>
      <c r="AA58710" s="102"/>
      <c r="AB58710" s="102"/>
    </row>
    <row r="58711" spans="26:28" x14ac:dyDescent="0.3">
      <c r="Z58711" s="102"/>
      <c r="AA58711" s="102"/>
      <c r="AB58711" s="102"/>
    </row>
    <row r="58712" spans="26:28" x14ac:dyDescent="0.3">
      <c r="Z58712" s="102"/>
      <c r="AA58712" s="102"/>
      <c r="AB58712" s="102"/>
    </row>
    <row r="58713" spans="26:28" x14ac:dyDescent="0.3">
      <c r="Z58713" s="102"/>
      <c r="AA58713" s="102"/>
      <c r="AB58713" s="102"/>
    </row>
    <row r="58714" spans="26:28" x14ac:dyDescent="0.3">
      <c r="Z58714" s="102"/>
      <c r="AA58714" s="102"/>
      <c r="AB58714" s="102"/>
    </row>
    <row r="58715" spans="26:28" x14ac:dyDescent="0.3">
      <c r="Z58715" s="102"/>
      <c r="AA58715" s="102"/>
      <c r="AB58715" s="102"/>
    </row>
    <row r="58716" spans="26:28" x14ac:dyDescent="0.3">
      <c r="Z58716" s="102"/>
      <c r="AA58716" s="102"/>
      <c r="AB58716" s="102"/>
    </row>
    <row r="58717" spans="26:28" x14ac:dyDescent="0.3">
      <c r="Z58717" s="102"/>
      <c r="AA58717" s="102"/>
      <c r="AB58717" s="102"/>
    </row>
    <row r="58718" spans="26:28" x14ac:dyDescent="0.3">
      <c r="Z58718" s="102"/>
      <c r="AA58718" s="102"/>
      <c r="AB58718" s="102"/>
    </row>
    <row r="58719" spans="26:28" x14ac:dyDescent="0.3">
      <c r="Z58719" s="102"/>
      <c r="AA58719" s="102"/>
      <c r="AB58719" s="102"/>
    </row>
    <row r="58720" spans="26:28" x14ac:dyDescent="0.3">
      <c r="Z58720" s="102"/>
      <c r="AA58720" s="102"/>
      <c r="AB58720" s="102"/>
    </row>
    <row r="58721" spans="26:28" x14ac:dyDescent="0.3">
      <c r="Z58721" s="102"/>
      <c r="AA58721" s="102"/>
      <c r="AB58721" s="102"/>
    </row>
    <row r="58722" spans="26:28" x14ac:dyDescent="0.3">
      <c r="Z58722" s="102"/>
      <c r="AA58722" s="102"/>
      <c r="AB58722" s="102"/>
    </row>
    <row r="58723" spans="26:28" x14ac:dyDescent="0.3">
      <c r="Z58723" s="102"/>
      <c r="AA58723" s="102"/>
      <c r="AB58723" s="102"/>
    </row>
    <row r="58724" spans="26:28" x14ac:dyDescent="0.3">
      <c r="Z58724" s="102"/>
      <c r="AA58724" s="102"/>
      <c r="AB58724" s="102"/>
    </row>
    <row r="58725" spans="26:28" x14ac:dyDescent="0.3">
      <c r="Z58725" s="102"/>
      <c r="AA58725" s="102"/>
      <c r="AB58725" s="102"/>
    </row>
    <row r="58726" spans="26:28" x14ac:dyDescent="0.3">
      <c r="Z58726" s="102"/>
      <c r="AA58726" s="102"/>
      <c r="AB58726" s="102"/>
    </row>
    <row r="58727" spans="26:28" x14ac:dyDescent="0.3">
      <c r="Z58727" s="102"/>
      <c r="AA58727" s="102"/>
      <c r="AB58727" s="102"/>
    </row>
    <row r="58728" spans="26:28" x14ac:dyDescent="0.3">
      <c r="Z58728" s="102"/>
      <c r="AA58728" s="102"/>
      <c r="AB58728" s="102"/>
    </row>
    <row r="58729" spans="26:28" x14ac:dyDescent="0.3">
      <c r="Z58729" s="102"/>
      <c r="AA58729" s="102"/>
      <c r="AB58729" s="102"/>
    </row>
    <row r="58730" spans="26:28" x14ac:dyDescent="0.3">
      <c r="Z58730" s="102"/>
      <c r="AA58730" s="102"/>
      <c r="AB58730" s="102"/>
    </row>
    <row r="58731" spans="26:28" x14ac:dyDescent="0.3">
      <c r="Z58731" s="102"/>
      <c r="AA58731" s="102"/>
      <c r="AB58731" s="102"/>
    </row>
    <row r="58732" spans="26:28" x14ac:dyDescent="0.3">
      <c r="Z58732" s="102"/>
      <c r="AA58732" s="102"/>
      <c r="AB58732" s="102"/>
    </row>
    <row r="58733" spans="26:28" x14ac:dyDescent="0.3">
      <c r="Z58733" s="102"/>
      <c r="AA58733" s="102"/>
      <c r="AB58733" s="102"/>
    </row>
    <row r="58734" spans="26:28" x14ac:dyDescent="0.3">
      <c r="Z58734" s="102"/>
      <c r="AA58734" s="102"/>
      <c r="AB58734" s="102"/>
    </row>
    <row r="58735" spans="26:28" x14ac:dyDescent="0.3">
      <c r="Z58735" s="102"/>
      <c r="AA58735" s="102"/>
      <c r="AB58735" s="102"/>
    </row>
    <row r="58736" spans="26:28" x14ac:dyDescent="0.3">
      <c r="Z58736" s="102"/>
      <c r="AA58736" s="102"/>
      <c r="AB58736" s="102"/>
    </row>
    <row r="58737" spans="26:28" x14ac:dyDescent="0.3">
      <c r="Z58737" s="102"/>
      <c r="AA58737" s="102"/>
      <c r="AB58737" s="102"/>
    </row>
    <row r="58738" spans="26:28" x14ac:dyDescent="0.3">
      <c r="Z58738" s="102"/>
      <c r="AA58738" s="102"/>
      <c r="AB58738" s="102"/>
    </row>
    <row r="58739" spans="26:28" x14ac:dyDescent="0.3">
      <c r="Z58739" s="102"/>
      <c r="AA58739" s="102"/>
      <c r="AB58739" s="102"/>
    </row>
    <row r="58740" spans="26:28" x14ac:dyDescent="0.3">
      <c r="Z58740" s="102"/>
      <c r="AA58740" s="102"/>
      <c r="AB58740" s="102"/>
    </row>
    <row r="58741" spans="26:28" x14ac:dyDescent="0.3">
      <c r="Z58741" s="102"/>
      <c r="AA58741" s="102"/>
      <c r="AB58741" s="102"/>
    </row>
    <row r="58742" spans="26:28" x14ac:dyDescent="0.3">
      <c r="Z58742" s="102"/>
      <c r="AA58742" s="102"/>
      <c r="AB58742" s="102"/>
    </row>
    <row r="58743" spans="26:28" x14ac:dyDescent="0.3">
      <c r="Z58743" s="102"/>
      <c r="AA58743" s="102"/>
      <c r="AB58743" s="102"/>
    </row>
    <row r="58744" spans="26:28" x14ac:dyDescent="0.3">
      <c r="Z58744" s="102"/>
      <c r="AA58744" s="102"/>
      <c r="AB58744" s="102"/>
    </row>
    <row r="58745" spans="26:28" x14ac:dyDescent="0.3">
      <c r="Z58745" s="102"/>
      <c r="AA58745" s="102"/>
      <c r="AB58745" s="102"/>
    </row>
    <row r="58746" spans="26:28" x14ac:dyDescent="0.3">
      <c r="Z58746" s="102"/>
      <c r="AA58746" s="102"/>
      <c r="AB58746" s="102"/>
    </row>
    <row r="58747" spans="26:28" x14ac:dyDescent="0.3">
      <c r="Z58747" s="102"/>
      <c r="AA58747" s="102"/>
      <c r="AB58747" s="102"/>
    </row>
    <row r="58748" spans="26:28" x14ac:dyDescent="0.3">
      <c r="Z58748" s="102"/>
      <c r="AA58748" s="102"/>
      <c r="AB58748" s="102"/>
    </row>
    <row r="58749" spans="26:28" x14ac:dyDescent="0.3">
      <c r="Z58749" s="102"/>
      <c r="AA58749" s="102"/>
      <c r="AB58749" s="102"/>
    </row>
    <row r="58750" spans="26:28" x14ac:dyDescent="0.3">
      <c r="Z58750" s="102"/>
      <c r="AA58750" s="102"/>
      <c r="AB58750" s="102"/>
    </row>
    <row r="58751" spans="26:28" x14ac:dyDescent="0.3">
      <c r="Z58751" s="102"/>
      <c r="AA58751" s="102"/>
      <c r="AB58751" s="102"/>
    </row>
    <row r="58752" spans="26:28" x14ac:dyDescent="0.3">
      <c r="Z58752" s="102"/>
      <c r="AA58752" s="102"/>
      <c r="AB58752" s="102"/>
    </row>
    <row r="58753" spans="26:28" x14ac:dyDescent="0.3">
      <c r="Z58753" s="102"/>
      <c r="AA58753" s="102"/>
      <c r="AB58753" s="102"/>
    </row>
    <row r="58754" spans="26:28" x14ac:dyDescent="0.3">
      <c r="Z58754" s="102"/>
      <c r="AA58754" s="102"/>
      <c r="AB58754" s="102"/>
    </row>
    <row r="58755" spans="26:28" x14ac:dyDescent="0.3">
      <c r="Z58755" s="102"/>
      <c r="AA58755" s="102"/>
      <c r="AB58755" s="102"/>
    </row>
    <row r="58756" spans="26:28" x14ac:dyDescent="0.3">
      <c r="Z58756" s="102"/>
      <c r="AA58756" s="102"/>
      <c r="AB58756" s="102"/>
    </row>
    <row r="58757" spans="26:28" x14ac:dyDescent="0.3">
      <c r="Z58757" s="102"/>
      <c r="AA58757" s="102"/>
      <c r="AB58757" s="102"/>
    </row>
    <row r="58758" spans="26:28" x14ac:dyDescent="0.3">
      <c r="Z58758" s="102"/>
      <c r="AA58758" s="102"/>
      <c r="AB58758" s="102"/>
    </row>
    <row r="58759" spans="26:28" x14ac:dyDescent="0.3">
      <c r="Z58759" s="102"/>
      <c r="AA58759" s="102"/>
      <c r="AB58759" s="102"/>
    </row>
    <row r="58760" spans="26:28" x14ac:dyDescent="0.3">
      <c r="Z58760" s="102"/>
      <c r="AA58760" s="102"/>
      <c r="AB58760" s="102"/>
    </row>
    <row r="58761" spans="26:28" x14ac:dyDescent="0.3">
      <c r="Z58761" s="102"/>
      <c r="AA58761" s="102"/>
      <c r="AB58761" s="102"/>
    </row>
    <row r="58762" spans="26:28" x14ac:dyDescent="0.3">
      <c r="Z58762" s="102"/>
      <c r="AA58762" s="102"/>
      <c r="AB58762" s="102"/>
    </row>
    <row r="58763" spans="26:28" x14ac:dyDescent="0.3">
      <c r="Z58763" s="102"/>
      <c r="AA58763" s="102"/>
      <c r="AB58763" s="102"/>
    </row>
    <row r="58764" spans="26:28" x14ac:dyDescent="0.3">
      <c r="Z58764" s="102"/>
      <c r="AA58764" s="102"/>
      <c r="AB58764" s="102"/>
    </row>
    <row r="58765" spans="26:28" x14ac:dyDescent="0.3">
      <c r="Z58765" s="102"/>
      <c r="AA58765" s="102"/>
      <c r="AB58765" s="102"/>
    </row>
    <row r="58766" spans="26:28" x14ac:dyDescent="0.3">
      <c r="Z58766" s="102"/>
      <c r="AA58766" s="102"/>
      <c r="AB58766" s="102"/>
    </row>
    <row r="58767" spans="26:28" x14ac:dyDescent="0.3">
      <c r="Z58767" s="102"/>
      <c r="AA58767" s="102"/>
      <c r="AB58767" s="102"/>
    </row>
    <row r="58768" spans="26:28" x14ac:dyDescent="0.3">
      <c r="Z58768" s="102"/>
      <c r="AA58768" s="102"/>
      <c r="AB58768" s="102"/>
    </row>
    <row r="58769" spans="26:28" x14ac:dyDescent="0.3">
      <c r="Z58769" s="102"/>
      <c r="AA58769" s="102"/>
      <c r="AB58769" s="102"/>
    </row>
    <row r="58770" spans="26:28" x14ac:dyDescent="0.3">
      <c r="Z58770" s="102"/>
      <c r="AA58770" s="102"/>
      <c r="AB58770" s="102"/>
    </row>
    <row r="58771" spans="26:28" x14ac:dyDescent="0.3">
      <c r="Z58771" s="102"/>
      <c r="AA58771" s="102"/>
      <c r="AB58771" s="102"/>
    </row>
    <row r="58772" spans="26:28" x14ac:dyDescent="0.3">
      <c r="Z58772" s="102"/>
      <c r="AA58772" s="102"/>
      <c r="AB58772" s="102"/>
    </row>
    <row r="58773" spans="26:28" x14ac:dyDescent="0.3">
      <c r="Z58773" s="102"/>
      <c r="AA58773" s="102"/>
      <c r="AB58773" s="102"/>
    </row>
    <row r="58774" spans="26:28" x14ac:dyDescent="0.3">
      <c r="Z58774" s="102"/>
      <c r="AA58774" s="102"/>
      <c r="AB58774" s="102"/>
    </row>
    <row r="58775" spans="26:28" x14ac:dyDescent="0.3">
      <c r="Z58775" s="102"/>
      <c r="AA58775" s="102"/>
      <c r="AB58775" s="102"/>
    </row>
    <row r="58776" spans="26:28" x14ac:dyDescent="0.3">
      <c r="Z58776" s="102"/>
      <c r="AA58776" s="102"/>
      <c r="AB58776" s="102"/>
    </row>
    <row r="58777" spans="26:28" x14ac:dyDescent="0.3">
      <c r="Z58777" s="102"/>
      <c r="AA58777" s="102"/>
      <c r="AB58777" s="102"/>
    </row>
    <row r="58778" spans="26:28" x14ac:dyDescent="0.3">
      <c r="Z58778" s="102"/>
      <c r="AA58778" s="102"/>
      <c r="AB58778" s="102"/>
    </row>
    <row r="58779" spans="26:28" x14ac:dyDescent="0.3">
      <c r="Z58779" s="102"/>
      <c r="AA58779" s="102"/>
      <c r="AB58779" s="102"/>
    </row>
    <row r="58780" spans="26:28" x14ac:dyDescent="0.3">
      <c r="Z58780" s="102"/>
      <c r="AA58780" s="102"/>
      <c r="AB58780" s="102"/>
    </row>
    <row r="58781" spans="26:28" x14ac:dyDescent="0.3">
      <c r="Z58781" s="102"/>
      <c r="AA58781" s="102"/>
      <c r="AB58781" s="102"/>
    </row>
    <row r="58782" spans="26:28" x14ac:dyDescent="0.3">
      <c r="Z58782" s="102"/>
      <c r="AA58782" s="102"/>
      <c r="AB58782" s="102"/>
    </row>
    <row r="58783" spans="26:28" x14ac:dyDescent="0.3">
      <c r="Z58783" s="102"/>
      <c r="AA58783" s="102"/>
      <c r="AB58783" s="102"/>
    </row>
    <row r="58784" spans="26:28" x14ac:dyDescent="0.3">
      <c r="Z58784" s="102"/>
      <c r="AA58784" s="102"/>
      <c r="AB58784" s="102"/>
    </row>
    <row r="58785" spans="26:28" x14ac:dyDescent="0.3">
      <c r="Z58785" s="102"/>
      <c r="AA58785" s="102"/>
      <c r="AB58785" s="102"/>
    </row>
    <row r="58786" spans="26:28" x14ac:dyDescent="0.3">
      <c r="Z58786" s="102"/>
      <c r="AA58786" s="102"/>
      <c r="AB58786" s="102"/>
    </row>
    <row r="58787" spans="26:28" x14ac:dyDescent="0.3">
      <c r="Z58787" s="102"/>
      <c r="AA58787" s="102"/>
      <c r="AB58787" s="102"/>
    </row>
    <row r="58788" spans="26:28" x14ac:dyDescent="0.3">
      <c r="Z58788" s="102"/>
      <c r="AA58788" s="102"/>
      <c r="AB58788" s="102"/>
    </row>
    <row r="58789" spans="26:28" x14ac:dyDescent="0.3">
      <c r="Z58789" s="102"/>
      <c r="AA58789" s="102"/>
      <c r="AB58789" s="102"/>
    </row>
    <row r="58790" spans="26:28" x14ac:dyDescent="0.3">
      <c r="Z58790" s="102"/>
      <c r="AA58790" s="102"/>
      <c r="AB58790" s="102"/>
    </row>
    <row r="58791" spans="26:28" x14ac:dyDescent="0.3">
      <c r="Z58791" s="102"/>
      <c r="AA58791" s="102"/>
      <c r="AB58791" s="102"/>
    </row>
    <row r="58792" spans="26:28" x14ac:dyDescent="0.3">
      <c r="Z58792" s="102"/>
      <c r="AA58792" s="102"/>
      <c r="AB58792" s="102"/>
    </row>
    <row r="58793" spans="26:28" x14ac:dyDescent="0.3">
      <c r="Z58793" s="102"/>
      <c r="AA58793" s="102"/>
      <c r="AB58793" s="102"/>
    </row>
    <row r="58794" spans="26:28" x14ac:dyDescent="0.3">
      <c r="Z58794" s="102"/>
      <c r="AA58794" s="102"/>
      <c r="AB58794" s="102"/>
    </row>
    <row r="58795" spans="26:28" x14ac:dyDescent="0.3">
      <c r="Z58795" s="102"/>
      <c r="AA58795" s="102"/>
      <c r="AB58795" s="102"/>
    </row>
    <row r="58796" spans="26:28" x14ac:dyDescent="0.3">
      <c r="Z58796" s="102"/>
      <c r="AA58796" s="102"/>
      <c r="AB58796" s="102"/>
    </row>
    <row r="58797" spans="26:28" x14ac:dyDescent="0.3">
      <c r="Z58797" s="102"/>
      <c r="AA58797" s="102"/>
      <c r="AB58797" s="102"/>
    </row>
    <row r="58798" spans="26:28" x14ac:dyDescent="0.3">
      <c r="Z58798" s="102"/>
      <c r="AA58798" s="102"/>
      <c r="AB58798" s="102"/>
    </row>
    <row r="58799" spans="26:28" x14ac:dyDescent="0.3">
      <c r="Z58799" s="102"/>
      <c r="AA58799" s="102"/>
      <c r="AB58799" s="102"/>
    </row>
    <row r="58800" spans="26:28" x14ac:dyDescent="0.3">
      <c r="Z58800" s="102"/>
      <c r="AA58800" s="102"/>
      <c r="AB58800" s="102"/>
    </row>
    <row r="58801" spans="26:28" x14ac:dyDescent="0.3">
      <c r="Z58801" s="102"/>
      <c r="AA58801" s="102"/>
      <c r="AB58801" s="102"/>
    </row>
    <row r="58802" spans="26:28" x14ac:dyDescent="0.3">
      <c r="Z58802" s="102"/>
      <c r="AA58802" s="102"/>
      <c r="AB58802" s="102"/>
    </row>
    <row r="58803" spans="26:28" x14ac:dyDescent="0.3">
      <c r="Z58803" s="102"/>
      <c r="AA58803" s="102"/>
      <c r="AB58803" s="102"/>
    </row>
    <row r="58804" spans="26:28" x14ac:dyDescent="0.3">
      <c r="Z58804" s="102"/>
      <c r="AA58804" s="102"/>
      <c r="AB58804" s="102"/>
    </row>
    <row r="58805" spans="26:28" x14ac:dyDescent="0.3">
      <c r="Z58805" s="102"/>
      <c r="AA58805" s="102"/>
      <c r="AB58805" s="102"/>
    </row>
    <row r="58806" spans="26:28" x14ac:dyDescent="0.3">
      <c r="Z58806" s="102"/>
      <c r="AA58806" s="102"/>
      <c r="AB58806" s="102"/>
    </row>
    <row r="58807" spans="26:28" x14ac:dyDescent="0.3">
      <c r="Z58807" s="102"/>
      <c r="AA58807" s="102"/>
      <c r="AB58807" s="102"/>
    </row>
    <row r="58808" spans="26:28" x14ac:dyDescent="0.3">
      <c r="Z58808" s="102"/>
      <c r="AA58808" s="102"/>
      <c r="AB58808" s="102"/>
    </row>
    <row r="58809" spans="26:28" x14ac:dyDescent="0.3">
      <c r="Z58809" s="102"/>
      <c r="AA58809" s="102"/>
      <c r="AB58809" s="102"/>
    </row>
    <row r="58810" spans="26:28" x14ac:dyDescent="0.3">
      <c r="Z58810" s="102"/>
      <c r="AA58810" s="102"/>
      <c r="AB58810" s="102"/>
    </row>
    <row r="58811" spans="26:28" x14ac:dyDescent="0.3">
      <c r="Z58811" s="102"/>
      <c r="AA58811" s="102"/>
      <c r="AB58811" s="102"/>
    </row>
    <row r="58812" spans="26:28" x14ac:dyDescent="0.3">
      <c r="Z58812" s="102"/>
      <c r="AA58812" s="102"/>
      <c r="AB58812" s="102"/>
    </row>
    <row r="58813" spans="26:28" x14ac:dyDescent="0.3">
      <c r="Z58813" s="102"/>
      <c r="AA58813" s="102"/>
      <c r="AB58813" s="102"/>
    </row>
    <row r="58814" spans="26:28" x14ac:dyDescent="0.3">
      <c r="Z58814" s="102"/>
      <c r="AA58814" s="102"/>
      <c r="AB58814" s="102"/>
    </row>
    <row r="58815" spans="26:28" x14ac:dyDescent="0.3">
      <c r="Z58815" s="102"/>
      <c r="AA58815" s="102"/>
      <c r="AB58815" s="102"/>
    </row>
    <row r="58816" spans="26:28" x14ac:dyDescent="0.3">
      <c r="Z58816" s="102"/>
      <c r="AA58816" s="102"/>
      <c r="AB58816" s="102"/>
    </row>
    <row r="58817" spans="26:28" x14ac:dyDescent="0.3">
      <c r="Z58817" s="102"/>
      <c r="AA58817" s="102"/>
      <c r="AB58817" s="102"/>
    </row>
    <row r="58818" spans="26:28" x14ac:dyDescent="0.3">
      <c r="Z58818" s="102"/>
      <c r="AA58818" s="102"/>
      <c r="AB58818" s="102"/>
    </row>
    <row r="58819" spans="26:28" x14ac:dyDescent="0.3">
      <c r="Z58819" s="102"/>
      <c r="AA58819" s="102"/>
      <c r="AB58819" s="102"/>
    </row>
    <row r="58820" spans="26:28" x14ac:dyDescent="0.3">
      <c r="Z58820" s="102"/>
      <c r="AA58820" s="102"/>
      <c r="AB58820" s="102"/>
    </row>
    <row r="58821" spans="26:28" x14ac:dyDescent="0.3">
      <c r="Z58821" s="102"/>
      <c r="AA58821" s="102"/>
      <c r="AB58821" s="102"/>
    </row>
    <row r="58822" spans="26:28" x14ac:dyDescent="0.3">
      <c r="Z58822" s="102"/>
      <c r="AA58822" s="102"/>
      <c r="AB58822" s="102"/>
    </row>
    <row r="58823" spans="26:28" x14ac:dyDescent="0.3">
      <c r="Z58823" s="102"/>
      <c r="AA58823" s="102"/>
      <c r="AB58823" s="102"/>
    </row>
    <row r="58824" spans="26:28" x14ac:dyDescent="0.3">
      <c r="Z58824" s="102"/>
      <c r="AA58824" s="102"/>
      <c r="AB58824" s="102"/>
    </row>
    <row r="58825" spans="26:28" x14ac:dyDescent="0.3">
      <c r="Z58825" s="102"/>
      <c r="AA58825" s="102"/>
      <c r="AB58825" s="102"/>
    </row>
    <row r="58826" spans="26:28" x14ac:dyDescent="0.3">
      <c r="Z58826" s="102"/>
      <c r="AA58826" s="102"/>
      <c r="AB58826" s="102"/>
    </row>
    <row r="58827" spans="26:28" x14ac:dyDescent="0.3">
      <c r="Z58827" s="102"/>
      <c r="AA58827" s="102"/>
      <c r="AB58827" s="102"/>
    </row>
    <row r="58828" spans="26:28" x14ac:dyDescent="0.3">
      <c r="Z58828" s="102"/>
      <c r="AA58828" s="102"/>
      <c r="AB58828" s="102"/>
    </row>
    <row r="58829" spans="26:28" x14ac:dyDescent="0.3">
      <c r="Z58829" s="102"/>
      <c r="AA58829" s="102"/>
      <c r="AB58829" s="102"/>
    </row>
    <row r="58830" spans="26:28" x14ac:dyDescent="0.3">
      <c r="Z58830" s="102"/>
      <c r="AA58830" s="102"/>
      <c r="AB58830" s="102"/>
    </row>
    <row r="58831" spans="26:28" x14ac:dyDescent="0.3">
      <c r="Z58831" s="102"/>
      <c r="AA58831" s="102"/>
      <c r="AB58831" s="102"/>
    </row>
    <row r="58832" spans="26:28" x14ac:dyDescent="0.3">
      <c r="Z58832" s="102"/>
      <c r="AA58832" s="102"/>
      <c r="AB58832" s="102"/>
    </row>
    <row r="58833" spans="26:28" x14ac:dyDescent="0.3">
      <c r="Z58833" s="102"/>
      <c r="AA58833" s="102"/>
      <c r="AB58833" s="102"/>
    </row>
    <row r="58834" spans="26:28" x14ac:dyDescent="0.3">
      <c r="Z58834" s="102"/>
      <c r="AA58834" s="102"/>
      <c r="AB58834" s="102"/>
    </row>
    <row r="58835" spans="26:28" x14ac:dyDescent="0.3">
      <c r="Z58835" s="102"/>
      <c r="AA58835" s="102"/>
      <c r="AB58835" s="102"/>
    </row>
    <row r="58836" spans="26:28" x14ac:dyDescent="0.3">
      <c r="Z58836" s="102"/>
      <c r="AA58836" s="102"/>
      <c r="AB58836" s="102"/>
    </row>
    <row r="58837" spans="26:28" x14ac:dyDescent="0.3">
      <c r="Z58837" s="102"/>
      <c r="AA58837" s="102"/>
      <c r="AB58837" s="102"/>
    </row>
    <row r="58838" spans="26:28" x14ac:dyDescent="0.3">
      <c r="Z58838" s="102"/>
      <c r="AA58838" s="102"/>
      <c r="AB58838" s="102"/>
    </row>
    <row r="58839" spans="26:28" x14ac:dyDescent="0.3">
      <c r="Z58839" s="102"/>
      <c r="AA58839" s="102"/>
      <c r="AB58839" s="102"/>
    </row>
    <row r="58840" spans="26:28" x14ac:dyDescent="0.3">
      <c r="Z58840" s="102"/>
      <c r="AA58840" s="102"/>
      <c r="AB58840" s="102"/>
    </row>
    <row r="58841" spans="26:28" x14ac:dyDescent="0.3">
      <c r="Z58841" s="102"/>
      <c r="AA58841" s="102"/>
      <c r="AB58841" s="102"/>
    </row>
    <row r="58842" spans="26:28" x14ac:dyDescent="0.3">
      <c r="Z58842" s="102"/>
      <c r="AA58842" s="102"/>
      <c r="AB58842" s="102"/>
    </row>
    <row r="58843" spans="26:28" x14ac:dyDescent="0.3">
      <c r="Z58843" s="102"/>
      <c r="AA58843" s="102"/>
      <c r="AB58843" s="102"/>
    </row>
    <row r="58844" spans="26:28" x14ac:dyDescent="0.3">
      <c r="Z58844" s="102"/>
      <c r="AA58844" s="102"/>
      <c r="AB58844" s="102"/>
    </row>
    <row r="58845" spans="26:28" x14ac:dyDescent="0.3">
      <c r="Z58845" s="102"/>
      <c r="AA58845" s="102"/>
      <c r="AB58845" s="102"/>
    </row>
    <row r="58846" spans="26:28" x14ac:dyDescent="0.3">
      <c r="Z58846" s="102"/>
      <c r="AA58846" s="102"/>
      <c r="AB58846" s="102"/>
    </row>
    <row r="58847" spans="26:28" x14ac:dyDescent="0.3">
      <c r="Z58847" s="102"/>
      <c r="AA58847" s="102"/>
      <c r="AB58847" s="102"/>
    </row>
    <row r="58848" spans="26:28" x14ac:dyDescent="0.3">
      <c r="Z58848" s="102"/>
      <c r="AA58848" s="102"/>
      <c r="AB58848" s="102"/>
    </row>
    <row r="58849" spans="26:28" x14ac:dyDescent="0.3">
      <c r="Z58849" s="102"/>
      <c r="AA58849" s="102"/>
      <c r="AB58849" s="102"/>
    </row>
    <row r="58850" spans="26:28" x14ac:dyDescent="0.3">
      <c r="Z58850" s="102"/>
      <c r="AA58850" s="102"/>
      <c r="AB58850" s="102"/>
    </row>
    <row r="58851" spans="26:28" x14ac:dyDescent="0.3">
      <c r="Z58851" s="102"/>
      <c r="AA58851" s="102"/>
      <c r="AB58851" s="102"/>
    </row>
    <row r="58852" spans="26:28" x14ac:dyDescent="0.3">
      <c r="Z58852" s="102"/>
      <c r="AA58852" s="102"/>
      <c r="AB58852" s="102"/>
    </row>
    <row r="58853" spans="26:28" x14ac:dyDescent="0.3">
      <c r="Z58853" s="102"/>
      <c r="AA58853" s="102"/>
      <c r="AB58853" s="102"/>
    </row>
    <row r="58854" spans="26:28" x14ac:dyDescent="0.3">
      <c r="Z58854" s="102"/>
      <c r="AA58854" s="102"/>
      <c r="AB58854" s="102"/>
    </row>
    <row r="58855" spans="26:28" x14ac:dyDescent="0.3">
      <c r="Z58855" s="102"/>
      <c r="AA58855" s="102"/>
      <c r="AB58855" s="102"/>
    </row>
    <row r="58856" spans="26:28" x14ac:dyDescent="0.3">
      <c r="Z58856" s="102"/>
      <c r="AA58856" s="102"/>
      <c r="AB58856" s="102"/>
    </row>
    <row r="58857" spans="26:28" x14ac:dyDescent="0.3">
      <c r="Z58857" s="102"/>
      <c r="AA58857" s="102"/>
      <c r="AB58857" s="102"/>
    </row>
    <row r="58858" spans="26:28" x14ac:dyDescent="0.3">
      <c r="Z58858" s="102"/>
      <c r="AA58858" s="102"/>
      <c r="AB58858" s="102"/>
    </row>
    <row r="58859" spans="26:28" x14ac:dyDescent="0.3">
      <c r="Z58859" s="102"/>
      <c r="AA58859" s="102"/>
      <c r="AB58859" s="102"/>
    </row>
    <row r="58860" spans="26:28" x14ac:dyDescent="0.3">
      <c r="Z58860" s="102"/>
      <c r="AA58860" s="102"/>
      <c r="AB58860" s="102"/>
    </row>
    <row r="58861" spans="26:28" x14ac:dyDescent="0.3">
      <c r="Z58861" s="102"/>
      <c r="AA58861" s="102"/>
      <c r="AB58861" s="102"/>
    </row>
    <row r="58862" spans="26:28" x14ac:dyDescent="0.3">
      <c r="Z58862" s="102"/>
      <c r="AA58862" s="102"/>
      <c r="AB58862" s="102"/>
    </row>
    <row r="58863" spans="26:28" x14ac:dyDescent="0.3">
      <c r="Z58863" s="102"/>
      <c r="AA58863" s="102"/>
      <c r="AB58863" s="102"/>
    </row>
    <row r="58864" spans="26:28" x14ac:dyDescent="0.3">
      <c r="Z58864" s="102"/>
      <c r="AA58864" s="102"/>
      <c r="AB58864" s="102"/>
    </row>
    <row r="58865" spans="26:28" x14ac:dyDescent="0.3">
      <c r="Z58865" s="102"/>
      <c r="AA58865" s="102"/>
      <c r="AB58865" s="102"/>
    </row>
    <row r="58866" spans="26:28" x14ac:dyDescent="0.3">
      <c r="Z58866" s="102"/>
      <c r="AA58866" s="102"/>
      <c r="AB58866" s="102"/>
    </row>
    <row r="58867" spans="26:28" x14ac:dyDescent="0.3">
      <c r="Z58867" s="102"/>
      <c r="AA58867" s="102"/>
      <c r="AB58867" s="102"/>
    </row>
    <row r="58868" spans="26:28" x14ac:dyDescent="0.3">
      <c r="Z58868" s="102"/>
      <c r="AA58868" s="102"/>
      <c r="AB58868" s="102"/>
    </row>
    <row r="58869" spans="26:28" x14ac:dyDescent="0.3">
      <c r="Z58869" s="102"/>
      <c r="AA58869" s="102"/>
      <c r="AB58869" s="102"/>
    </row>
    <row r="58870" spans="26:28" x14ac:dyDescent="0.3">
      <c r="Z58870" s="102"/>
      <c r="AA58870" s="102"/>
      <c r="AB58870" s="102"/>
    </row>
    <row r="58871" spans="26:28" x14ac:dyDescent="0.3">
      <c r="Z58871" s="102"/>
      <c r="AA58871" s="102"/>
      <c r="AB58871" s="102"/>
    </row>
    <row r="58872" spans="26:28" x14ac:dyDescent="0.3">
      <c r="Z58872" s="102"/>
      <c r="AA58872" s="102"/>
      <c r="AB58872" s="102"/>
    </row>
    <row r="58873" spans="26:28" x14ac:dyDescent="0.3">
      <c r="Z58873" s="102"/>
      <c r="AA58873" s="102"/>
      <c r="AB58873" s="102"/>
    </row>
    <row r="58874" spans="26:28" x14ac:dyDescent="0.3">
      <c r="Z58874" s="102"/>
      <c r="AA58874" s="102"/>
      <c r="AB58874" s="102"/>
    </row>
    <row r="58875" spans="26:28" x14ac:dyDescent="0.3">
      <c r="Z58875" s="102"/>
      <c r="AA58875" s="102"/>
      <c r="AB58875" s="102"/>
    </row>
    <row r="58876" spans="26:28" x14ac:dyDescent="0.3">
      <c r="Z58876" s="102"/>
      <c r="AA58876" s="102"/>
      <c r="AB58876" s="102"/>
    </row>
    <row r="58877" spans="26:28" x14ac:dyDescent="0.3">
      <c r="Z58877" s="102"/>
      <c r="AA58877" s="102"/>
      <c r="AB58877" s="102"/>
    </row>
    <row r="58878" spans="26:28" x14ac:dyDescent="0.3">
      <c r="Z58878" s="102"/>
      <c r="AA58878" s="102"/>
      <c r="AB58878" s="102"/>
    </row>
    <row r="58879" spans="26:28" x14ac:dyDescent="0.3">
      <c r="Z58879" s="102"/>
      <c r="AA58879" s="102"/>
      <c r="AB58879" s="102"/>
    </row>
    <row r="58880" spans="26:28" x14ac:dyDescent="0.3">
      <c r="Z58880" s="102"/>
      <c r="AA58880" s="102"/>
      <c r="AB58880" s="102"/>
    </row>
    <row r="58881" spans="26:28" x14ac:dyDescent="0.3">
      <c r="Z58881" s="102"/>
      <c r="AA58881" s="102"/>
      <c r="AB58881" s="102"/>
    </row>
    <row r="58882" spans="26:28" x14ac:dyDescent="0.3">
      <c r="Z58882" s="102"/>
      <c r="AA58882" s="102"/>
      <c r="AB58882" s="102"/>
    </row>
    <row r="58883" spans="26:28" x14ac:dyDescent="0.3">
      <c r="Z58883" s="102"/>
      <c r="AA58883" s="102"/>
      <c r="AB58883" s="102"/>
    </row>
    <row r="58884" spans="26:28" x14ac:dyDescent="0.3">
      <c r="Z58884" s="102"/>
      <c r="AA58884" s="102"/>
      <c r="AB58884" s="102"/>
    </row>
    <row r="58885" spans="26:28" x14ac:dyDescent="0.3">
      <c r="Z58885" s="102"/>
      <c r="AA58885" s="102"/>
      <c r="AB58885" s="102"/>
    </row>
    <row r="58886" spans="26:28" x14ac:dyDescent="0.3">
      <c r="Z58886" s="102"/>
      <c r="AA58886" s="102"/>
      <c r="AB58886" s="102"/>
    </row>
    <row r="58887" spans="26:28" x14ac:dyDescent="0.3">
      <c r="Z58887" s="102"/>
      <c r="AA58887" s="102"/>
      <c r="AB58887" s="102"/>
    </row>
    <row r="58888" spans="26:28" x14ac:dyDescent="0.3">
      <c r="Z58888" s="102"/>
      <c r="AA58888" s="102"/>
      <c r="AB58888" s="102"/>
    </row>
    <row r="58889" spans="26:28" x14ac:dyDescent="0.3">
      <c r="Z58889" s="102"/>
      <c r="AA58889" s="102"/>
      <c r="AB58889" s="102"/>
    </row>
    <row r="58890" spans="26:28" x14ac:dyDescent="0.3">
      <c r="Z58890" s="102"/>
      <c r="AA58890" s="102"/>
      <c r="AB58890" s="102"/>
    </row>
    <row r="58891" spans="26:28" x14ac:dyDescent="0.3">
      <c r="Z58891" s="102"/>
      <c r="AA58891" s="102"/>
      <c r="AB58891" s="102"/>
    </row>
    <row r="58892" spans="26:28" x14ac:dyDescent="0.3">
      <c r="Z58892" s="102"/>
      <c r="AA58892" s="102"/>
      <c r="AB58892" s="102"/>
    </row>
    <row r="58893" spans="26:28" x14ac:dyDescent="0.3">
      <c r="Z58893" s="102"/>
      <c r="AA58893" s="102"/>
      <c r="AB58893" s="102"/>
    </row>
    <row r="58894" spans="26:28" x14ac:dyDescent="0.3">
      <c r="Z58894" s="102"/>
      <c r="AA58894" s="102"/>
      <c r="AB58894" s="102"/>
    </row>
    <row r="58895" spans="26:28" x14ac:dyDescent="0.3">
      <c r="Z58895" s="102"/>
      <c r="AA58895" s="102"/>
      <c r="AB58895" s="102"/>
    </row>
    <row r="58896" spans="26:28" x14ac:dyDescent="0.3">
      <c r="Z58896" s="102"/>
      <c r="AA58896" s="102"/>
      <c r="AB58896" s="102"/>
    </row>
    <row r="58897" spans="26:28" x14ac:dyDescent="0.3">
      <c r="Z58897" s="102"/>
      <c r="AA58897" s="102"/>
      <c r="AB58897" s="102"/>
    </row>
    <row r="58898" spans="26:28" x14ac:dyDescent="0.3">
      <c r="Z58898" s="102"/>
      <c r="AA58898" s="102"/>
      <c r="AB58898" s="102"/>
    </row>
    <row r="58899" spans="26:28" x14ac:dyDescent="0.3">
      <c r="Z58899" s="102"/>
      <c r="AA58899" s="102"/>
      <c r="AB58899" s="102"/>
    </row>
    <row r="58900" spans="26:28" x14ac:dyDescent="0.3">
      <c r="Z58900" s="102"/>
      <c r="AA58900" s="102"/>
      <c r="AB58900" s="102"/>
    </row>
    <row r="58901" spans="26:28" x14ac:dyDescent="0.3">
      <c r="Z58901" s="102"/>
      <c r="AA58901" s="102"/>
      <c r="AB58901" s="102"/>
    </row>
    <row r="58902" spans="26:28" x14ac:dyDescent="0.3">
      <c r="Z58902" s="102"/>
      <c r="AA58902" s="102"/>
      <c r="AB58902" s="102"/>
    </row>
    <row r="58903" spans="26:28" x14ac:dyDescent="0.3">
      <c r="Z58903" s="102"/>
      <c r="AA58903" s="102"/>
      <c r="AB58903" s="102"/>
    </row>
    <row r="58904" spans="26:28" x14ac:dyDescent="0.3">
      <c r="Z58904" s="102"/>
      <c r="AA58904" s="102"/>
      <c r="AB58904" s="102"/>
    </row>
    <row r="58905" spans="26:28" x14ac:dyDescent="0.3">
      <c r="Z58905" s="102"/>
      <c r="AA58905" s="102"/>
      <c r="AB58905" s="102"/>
    </row>
    <row r="58906" spans="26:28" x14ac:dyDescent="0.3">
      <c r="Z58906" s="102"/>
      <c r="AA58906" s="102"/>
      <c r="AB58906" s="102"/>
    </row>
    <row r="58907" spans="26:28" x14ac:dyDescent="0.3">
      <c r="Z58907" s="102"/>
      <c r="AA58907" s="102"/>
      <c r="AB58907" s="102"/>
    </row>
    <row r="58908" spans="26:28" x14ac:dyDescent="0.3">
      <c r="Z58908" s="102"/>
      <c r="AA58908" s="102"/>
      <c r="AB58908" s="102"/>
    </row>
    <row r="58909" spans="26:28" x14ac:dyDescent="0.3">
      <c r="Z58909" s="102"/>
      <c r="AA58909" s="102"/>
      <c r="AB58909" s="102"/>
    </row>
    <row r="58910" spans="26:28" x14ac:dyDescent="0.3">
      <c r="Z58910" s="102"/>
      <c r="AA58910" s="102"/>
      <c r="AB58910" s="102"/>
    </row>
    <row r="58911" spans="26:28" x14ac:dyDescent="0.3">
      <c r="Z58911" s="102"/>
      <c r="AA58911" s="102"/>
      <c r="AB58911" s="102"/>
    </row>
    <row r="58912" spans="26:28" x14ac:dyDescent="0.3">
      <c r="Z58912" s="102"/>
      <c r="AA58912" s="102"/>
      <c r="AB58912" s="102"/>
    </row>
    <row r="58913" spans="26:28" x14ac:dyDescent="0.3">
      <c r="Z58913" s="102"/>
      <c r="AA58913" s="102"/>
      <c r="AB58913" s="102"/>
    </row>
    <row r="58914" spans="26:28" x14ac:dyDescent="0.3">
      <c r="Z58914" s="102"/>
      <c r="AA58914" s="102"/>
      <c r="AB58914" s="102"/>
    </row>
    <row r="58915" spans="26:28" x14ac:dyDescent="0.3">
      <c r="Z58915" s="102"/>
      <c r="AA58915" s="102"/>
      <c r="AB58915" s="102"/>
    </row>
    <row r="58916" spans="26:28" x14ac:dyDescent="0.3">
      <c r="Z58916" s="102"/>
      <c r="AA58916" s="102"/>
      <c r="AB58916" s="102"/>
    </row>
    <row r="58917" spans="26:28" x14ac:dyDescent="0.3">
      <c r="Z58917" s="102"/>
      <c r="AA58917" s="102"/>
      <c r="AB58917" s="102"/>
    </row>
    <row r="58918" spans="26:28" x14ac:dyDescent="0.3">
      <c r="Z58918" s="102"/>
      <c r="AA58918" s="102"/>
      <c r="AB58918" s="102"/>
    </row>
    <row r="58919" spans="26:28" x14ac:dyDescent="0.3">
      <c r="Z58919" s="102"/>
      <c r="AA58919" s="102"/>
      <c r="AB58919" s="102"/>
    </row>
    <row r="58920" spans="26:28" x14ac:dyDescent="0.3">
      <c r="Z58920" s="102"/>
      <c r="AA58920" s="102"/>
      <c r="AB58920" s="102"/>
    </row>
    <row r="58921" spans="26:28" x14ac:dyDescent="0.3">
      <c r="Z58921" s="102"/>
      <c r="AA58921" s="102"/>
      <c r="AB58921" s="102"/>
    </row>
    <row r="58922" spans="26:28" x14ac:dyDescent="0.3">
      <c r="Z58922" s="102"/>
      <c r="AA58922" s="102"/>
      <c r="AB58922" s="102"/>
    </row>
    <row r="58923" spans="26:28" x14ac:dyDescent="0.3">
      <c r="Z58923" s="102"/>
      <c r="AA58923" s="102"/>
      <c r="AB58923" s="102"/>
    </row>
    <row r="58924" spans="26:28" x14ac:dyDescent="0.3">
      <c r="Z58924" s="102"/>
      <c r="AA58924" s="102"/>
      <c r="AB58924" s="102"/>
    </row>
    <row r="58925" spans="26:28" x14ac:dyDescent="0.3">
      <c r="Z58925" s="102"/>
      <c r="AA58925" s="102"/>
      <c r="AB58925" s="102"/>
    </row>
    <row r="58926" spans="26:28" x14ac:dyDescent="0.3">
      <c r="Z58926" s="102"/>
      <c r="AA58926" s="102"/>
      <c r="AB58926" s="102"/>
    </row>
    <row r="58927" spans="26:28" x14ac:dyDescent="0.3">
      <c r="Z58927" s="102"/>
      <c r="AA58927" s="102"/>
      <c r="AB58927" s="102"/>
    </row>
    <row r="58928" spans="26:28" x14ac:dyDescent="0.3">
      <c r="Z58928" s="102"/>
      <c r="AA58928" s="102"/>
      <c r="AB58928" s="102"/>
    </row>
    <row r="58929" spans="26:28" x14ac:dyDescent="0.3">
      <c r="Z58929" s="102"/>
      <c r="AA58929" s="102"/>
      <c r="AB58929" s="102"/>
    </row>
    <row r="58930" spans="26:28" x14ac:dyDescent="0.3">
      <c r="Z58930" s="102"/>
      <c r="AA58930" s="102"/>
      <c r="AB58930" s="102"/>
    </row>
    <row r="58931" spans="26:28" x14ac:dyDescent="0.3">
      <c r="Z58931" s="102"/>
      <c r="AA58931" s="102"/>
      <c r="AB58931" s="102"/>
    </row>
    <row r="58932" spans="26:28" x14ac:dyDescent="0.3">
      <c r="Z58932" s="102"/>
      <c r="AA58932" s="102"/>
      <c r="AB58932" s="102"/>
    </row>
    <row r="58933" spans="26:28" x14ac:dyDescent="0.3">
      <c r="Z58933" s="102"/>
      <c r="AA58933" s="102"/>
      <c r="AB58933" s="102"/>
    </row>
    <row r="58934" spans="26:28" x14ac:dyDescent="0.3">
      <c r="Z58934" s="102"/>
      <c r="AA58934" s="102"/>
      <c r="AB58934" s="102"/>
    </row>
    <row r="58935" spans="26:28" x14ac:dyDescent="0.3">
      <c r="Z58935" s="102"/>
      <c r="AA58935" s="102"/>
      <c r="AB58935" s="102"/>
    </row>
    <row r="58936" spans="26:28" x14ac:dyDescent="0.3">
      <c r="Z58936" s="102"/>
      <c r="AA58936" s="102"/>
      <c r="AB58936" s="102"/>
    </row>
    <row r="58937" spans="26:28" x14ac:dyDescent="0.3">
      <c r="Z58937" s="102"/>
      <c r="AA58937" s="102"/>
      <c r="AB58937" s="102"/>
    </row>
    <row r="58938" spans="26:28" x14ac:dyDescent="0.3">
      <c r="Z58938" s="102"/>
      <c r="AA58938" s="102"/>
      <c r="AB58938" s="102"/>
    </row>
    <row r="58939" spans="26:28" x14ac:dyDescent="0.3">
      <c r="Z58939" s="102"/>
      <c r="AA58939" s="102"/>
      <c r="AB58939" s="102"/>
    </row>
    <row r="58940" spans="26:28" x14ac:dyDescent="0.3">
      <c r="Z58940" s="102"/>
      <c r="AA58940" s="102"/>
      <c r="AB58940" s="102"/>
    </row>
    <row r="58941" spans="26:28" x14ac:dyDescent="0.3">
      <c r="Z58941" s="102"/>
      <c r="AA58941" s="102"/>
      <c r="AB58941" s="102"/>
    </row>
    <row r="58942" spans="26:28" x14ac:dyDescent="0.3">
      <c r="Z58942" s="102"/>
      <c r="AA58942" s="102"/>
      <c r="AB58942" s="102"/>
    </row>
    <row r="58943" spans="26:28" x14ac:dyDescent="0.3">
      <c r="Z58943" s="102"/>
      <c r="AA58943" s="102"/>
      <c r="AB58943" s="102"/>
    </row>
    <row r="58944" spans="26:28" x14ac:dyDescent="0.3">
      <c r="Z58944" s="102"/>
      <c r="AA58944" s="102"/>
      <c r="AB58944" s="102"/>
    </row>
    <row r="58945" spans="26:28" x14ac:dyDescent="0.3">
      <c r="Z58945" s="102"/>
      <c r="AA58945" s="102"/>
      <c r="AB58945" s="102"/>
    </row>
    <row r="58946" spans="26:28" x14ac:dyDescent="0.3">
      <c r="Z58946" s="102"/>
      <c r="AA58946" s="102"/>
      <c r="AB58946" s="102"/>
    </row>
    <row r="58947" spans="26:28" x14ac:dyDescent="0.3">
      <c r="Z58947" s="102"/>
      <c r="AA58947" s="102"/>
      <c r="AB58947" s="102"/>
    </row>
    <row r="58948" spans="26:28" x14ac:dyDescent="0.3">
      <c r="Z58948" s="102"/>
      <c r="AA58948" s="102"/>
      <c r="AB58948" s="102"/>
    </row>
    <row r="58949" spans="26:28" x14ac:dyDescent="0.3">
      <c r="Z58949" s="102"/>
      <c r="AA58949" s="102"/>
      <c r="AB58949" s="102"/>
    </row>
    <row r="58950" spans="26:28" x14ac:dyDescent="0.3">
      <c r="Z58950" s="102"/>
      <c r="AA58950" s="102"/>
      <c r="AB58950" s="102"/>
    </row>
    <row r="58951" spans="26:28" x14ac:dyDescent="0.3">
      <c r="Z58951" s="102"/>
      <c r="AA58951" s="102"/>
      <c r="AB58951" s="102"/>
    </row>
    <row r="58952" spans="26:28" x14ac:dyDescent="0.3">
      <c r="Z58952" s="102"/>
      <c r="AA58952" s="102"/>
      <c r="AB58952" s="102"/>
    </row>
    <row r="58953" spans="26:28" x14ac:dyDescent="0.3">
      <c r="Z58953" s="102"/>
      <c r="AA58953" s="102"/>
      <c r="AB58953" s="102"/>
    </row>
    <row r="58954" spans="26:28" x14ac:dyDescent="0.3">
      <c r="Z58954" s="102"/>
      <c r="AA58954" s="102"/>
      <c r="AB58954" s="102"/>
    </row>
    <row r="58955" spans="26:28" x14ac:dyDescent="0.3">
      <c r="Z58955" s="102"/>
      <c r="AA58955" s="102"/>
      <c r="AB58955" s="102"/>
    </row>
    <row r="58956" spans="26:28" x14ac:dyDescent="0.3">
      <c r="Z58956" s="102"/>
      <c r="AA58956" s="102"/>
      <c r="AB58956" s="102"/>
    </row>
    <row r="58957" spans="26:28" x14ac:dyDescent="0.3">
      <c r="Z58957" s="102"/>
      <c r="AA58957" s="102"/>
      <c r="AB58957" s="102"/>
    </row>
    <row r="58958" spans="26:28" x14ac:dyDescent="0.3">
      <c r="Z58958" s="102"/>
      <c r="AA58958" s="102"/>
      <c r="AB58958" s="102"/>
    </row>
    <row r="58959" spans="26:28" x14ac:dyDescent="0.3">
      <c r="Z58959" s="102"/>
      <c r="AA58959" s="102"/>
      <c r="AB58959" s="102"/>
    </row>
    <row r="58960" spans="26:28" x14ac:dyDescent="0.3">
      <c r="Z58960" s="102"/>
      <c r="AA58960" s="102"/>
      <c r="AB58960" s="102"/>
    </row>
    <row r="58961" spans="26:28" x14ac:dyDescent="0.3">
      <c r="Z58961" s="102"/>
      <c r="AA58961" s="102"/>
      <c r="AB58961" s="102"/>
    </row>
    <row r="58962" spans="26:28" x14ac:dyDescent="0.3">
      <c r="Z58962" s="102"/>
      <c r="AA58962" s="102"/>
      <c r="AB58962" s="102"/>
    </row>
    <row r="58963" spans="26:28" x14ac:dyDescent="0.3">
      <c r="Z58963" s="102"/>
      <c r="AA58963" s="102"/>
      <c r="AB58963" s="102"/>
    </row>
    <row r="58964" spans="26:28" x14ac:dyDescent="0.3">
      <c r="Z58964" s="102"/>
      <c r="AA58964" s="102"/>
      <c r="AB58964" s="102"/>
    </row>
    <row r="58965" spans="26:28" x14ac:dyDescent="0.3">
      <c r="Z58965" s="102"/>
      <c r="AA58965" s="102"/>
      <c r="AB58965" s="102"/>
    </row>
    <row r="58966" spans="26:28" x14ac:dyDescent="0.3">
      <c r="Z58966" s="102"/>
      <c r="AA58966" s="102"/>
      <c r="AB58966" s="102"/>
    </row>
    <row r="58967" spans="26:28" x14ac:dyDescent="0.3">
      <c r="Z58967" s="102"/>
      <c r="AA58967" s="102"/>
      <c r="AB58967" s="102"/>
    </row>
    <row r="58968" spans="26:28" x14ac:dyDescent="0.3">
      <c r="Z58968" s="102"/>
      <c r="AA58968" s="102"/>
      <c r="AB58968" s="102"/>
    </row>
    <row r="58969" spans="26:28" x14ac:dyDescent="0.3">
      <c r="Z58969" s="102"/>
      <c r="AA58969" s="102"/>
      <c r="AB58969" s="102"/>
    </row>
    <row r="58970" spans="26:28" x14ac:dyDescent="0.3">
      <c r="Z58970" s="102"/>
      <c r="AA58970" s="102"/>
      <c r="AB58970" s="102"/>
    </row>
    <row r="58971" spans="26:28" x14ac:dyDescent="0.3">
      <c r="Z58971" s="102"/>
      <c r="AA58971" s="102"/>
      <c r="AB58971" s="102"/>
    </row>
    <row r="58972" spans="26:28" x14ac:dyDescent="0.3">
      <c r="Z58972" s="102"/>
      <c r="AA58972" s="102"/>
      <c r="AB58972" s="102"/>
    </row>
    <row r="58973" spans="26:28" x14ac:dyDescent="0.3">
      <c r="Z58973" s="102"/>
      <c r="AA58973" s="102"/>
      <c r="AB58973" s="102"/>
    </row>
    <row r="58974" spans="26:28" x14ac:dyDescent="0.3">
      <c r="Z58974" s="102"/>
      <c r="AA58974" s="102"/>
      <c r="AB58974" s="102"/>
    </row>
    <row r="58975" spans="26:28" x14ac:dyDescent="0.3">
      <c r="Z58975" s="102"/>
      <c r="AA58975" s="102"/>
      <c r="AB58975" s="102"/>
    </row>
    <row r="58976" spans="26:28" x14ac:dyDescent="0.3">
      <c r="Z58976" s="102"/>
      <c r="AA58976" s="102"/>
      <c r="AB58976" s="102"/>
    </row>
    <row r="58977" spans="26:28" x14ac:dyDescent="0.3">
      <c r="Z58977" s="102"/>
      <c r="AA58977" s="102"/>
      <c r="AB58977" s="102"/>
    </row>
    <row r="58978" spans="26:28" x14ac:dyDescent="0.3">
      <c r="Z58978" s="102"/>
      <c r="AA58978" s="102"/>
      <c r="AB58978" s="102"/>
    </row>
    <row r="58979" spans="26:28" x14ac:dyDescent="0.3">
      <c r="Z58979" s="102"/>
      <c r="AA58979" s="102"/>
      <c r="AB58979" s="102"/>
    </row>
    <row r="58980" spans="26:28" x14ac:dyDescent="0.3">
      <c r="Z58980" s="102"/>
      <c r="AA58980" s="102"/>
      <c r="AB58980" s="102"/>
    </row>
    <row r="58981" spans="26:28" x14ac:dyDescent="0.3">
      <c r="Z58981" s="102"/>
      <c r="AA58981" s="102"/>
      <c r="AB58981" s="102"/>
    </row>
    <row r="58982" spans="26:28" x14ac:dyDescent="0.3">
      <c r="Z58982" s="102"/>
      <c r="AA58982" s="102"/>
      <c r="AB58982" s="102"/>
    </row>
    <row r="58983" spans="26:28" x14ac:dyDescent="0.3">
      <c r="Z58983" s="102"/>
      <c r="AA58983" s="102"/>
      <c r="AB58983" s="102"/>
    </row>
    <row r="58984" spans="26:28" x14ac:dyDescent="0.3">
      <c r="Z58984" s="102"/>
      <c r="AA58984" s="102"/>
      <c r="AB58984" s="102"/>
    </row>
    <row r="58985" spans="26:28" x14ac:dyDescent="0.3">
      <c r="Z58985" s="102"/>
      <c r="AA58985" s="102"/>
      <c r="AB58985" s="102"/>
    </row>
    <row r="58986" spans="26:28" x14ac:dyDescent="0.3">
      <c r="Z58986" s="102"/>
      <c r="AA58986" s="102"/>
      <c r="AB58986" s="102"/>
    </row>
    <row r="58987" spans="26:28" x14ac:dyDescent="0.3">
      <c r="Z58987" s="102"/>
      <c r="AA58987" s="102"/>
      <c r="AB58987" s="102"/>
    </row>
    <row r="58988" spans="26:28" x14ac:dyDescent="0.3">
      <c r="Z58988" s="102"/>
      <c r="AA58988" s="102"/>
      <c r="AB58988" s="102"/>
    </row>
    <row r="58989" spans="26:28" x14ac:dyDescent="0.3">
      <c r="Z58989" s="102"/>
      <c r="AA58989" s="102"/>
      <c r="AB58989" s="102"/>
    </row>
    <row r="58990" spans="26:28" x14ac:dyDescent="0.3">
      <c r="Z58990" s="102"/>
      <c r="AA58990" s="102"/>
      <c r="AB58990" s="102"/>
    </row>
    <row r="58991" spans="26:28" x14ac:dyDescent="0.3">
      <c r="Z58991" s="102"/>
      <c r="AA58991" s="102"/>
      <c r="AB58991" s="102"/>
    </row>
    <row r="58992" spans="26:28" x14ac:dyDescent="0.3">
      <c r="Z58992" s="102"/>
      <c r="AA58992" s="102"/>
      <c r="AB58992" s="102"/>
    </row>
    <row r="58993" spans="26:28" x14ac:dyDescent="0.3">
      <c r="Z58993" s="102"/>
      <c r="AA58993" s="102"/>
      <c r="AB58993" s="102"/>
    </row>
    <row r="58994" spans="26:28" x14ac:dyDescent="0.3">
      <c r="Z58994" s="102"/>
      <c r="AA58994" s="102"/>
      <c r="AB58994" s="102"/>
    </row>
    <row r="58995" spans="26:28" x14ac:dyDescent="0.3">
      <c r="Z58995" s="102"/>
      <c r="AA58995" s="102"/>
      <c r="AB58995" s="102"/>
    </row>
    <row r="58996" spans="26:28" x14ac:dyDescent="0.3">
      <c r="Z58996" s="102"/>
      <c r="AA58996" s="102"/>
      <c r="AB58996" s="102"/>
    </row>
    <row r="58997" spans="26:28" x14ac:dyDescent="0.3">
      <c r="Z58997" s="102"/>
      <c r="AA58997" s="102"/>
      <c r="AB58997" s="102"/>
    </row>
    <row r="58998" spans="26:28" x14ac:dyDescent="0.3">
      <c r="Z58998" s="102"/>
      <c r="AA58998" s="102"/>
      <c r="AB58998" s="102"/>
    </row>
    <row r="58999" spans="26:28" x14ac:dyDescent="0.3">
      <c r="Z58999" s="102"/>
      <c r="AA58999" s="102"/>
      <c r="AB58999" s="102"/>
    </row>
    <row r="59000" spans="26:28" x14ac:dyDescent="0.3">
      <c r="Z59000" s="102"/>
      <c r="AA59000" s="102"/>
      <c r="AB59000" s="102"/>
    </row>
    <row r="59001" spans="26:28" x14ac:dyDescent="0.3">
      <c r="Z59001" s="102"/>
      <c r="AA59001" s="102"/>
      <c r="AB59001" s="102"/>
    </row>
    <row r="59002" spans="26:28" x14ac:dyDescent="0.3">
      <c r="Z59002" s="102"/>
      <c r="AA59002" s="102"/>
      <c r="AB59002" s="102"/>
    </row>
    <row r="59003" spans="26:28" x14ac:dyDescent="0.3">
      <c r="Z59003" s="102"/>
      <c r="AA59003" s="102"/>
      <c r="AB59003" s="102"/>
    </row>
    <row r="59004" spans="26:28" x14ac:dyDescent="0.3">
      <c r="Z59004" s="102"/>
      <c r="AA59004" s="102"/>
      <c r="AB59004" s="102"/>
    </row>
    <row r="59005" spans="26:28" x14ac:dyDescent="0.3">
      <c r="Z59005" s="102"/>
      <c r="AA59005" s="102"/>
      <c r="AB59005" s="102"/>
    </row>
    <row r="59006" spans="26:28" x14ac:dyDescent="0.3">
      <c r="Z59006" s="102"/>
      <c r="AA59006" s="102"/>
      <c r="AB59006" s="102"/>
    </row>
    <row r="59007" spans="26:28" x14ac:dyDescent="0.3">
      <c r="Z59007" s="102"/>
      <c r="AA59007" s="102"/>
      <c r="AB59007" s="102"/>
    </row>
    <row r="59008" spans="26:28" x14ac:dyDescent="0.3">
      <c r="Z59008" s="102"/>
      <c r="AA59008" s="102"/>
      <c r="AB59008" s="102"/>
    </row>
    <row r="59009" spans="26:28" x14ac:dyDescent="0.3">
      <c r="Z59009" s="102"/>
      <c r="AA59009" s="102"/>
      <c r="AB59009" s="102"/>
    </row>
    <row r="59010" spans="26:28" x14ac:dyDescent="0.3">
      <c r="Z59010" s="102"/>
      <c r="AA59010" s="102"/>
      <c r="AB59010" s="102"/>
    </row>
    <row r="59011" spans="26:28" x14ac:dyDescent="0.3">
      <c r="Z59011" s="102"/>
      <c r="AA59011" s="102"/>
      <c r="AB59011" s="102"/>
    </row>
    <row r="59012" spans="26:28" x14ac:dyDescent="0.3">
      <c r="Z59012" s="102"/>
      <c r="AA59012" s="102"/>
      <c r="AB59012" s="102"/>
    </row>
    <row r="59013" spans="26:28" x14ac:dyDescent="0.3">
      <c r="Z59013" s="102"/>
      <c r="AA59013" s="102"/>
      <c r="AB59013" s="102"/>
    </row>
    <row r="59014" spans="26:28" x14ac:dyDescent="0.3">
      <c r="Z59014" s="102"/>
      <c r="AA59014" s="102"/>
      <c r="AB59014" s="102"/>
    </row>
    <row r="59015" spans="26:28" x14ac:dyDescent="0.3">
      <c r="Z59015" s="102"/>
      <c r="AA59015" s="102"/>
      <c r="AB59015" s="102"/>
    </row>
    <row r="59016" spans="26:28" x14ac:dyDescent="0.3">
      <c r="Z59016" s="102"/>
      <c r="AA59016" s="102"/>
      <c r="AB59016" s="102"/>
    </row>
    <row r="59017" spans="26:28" x14ac:dyDescent="0.3">
      <c r="Z59017" s="102"/>
      <c r="AA59017" s="102"/>
      <c r="AB59017" s="102"/>
    </row>
    <row r="59018" spans="26:28" x14ac:dyDescent="0.3">
      <c r="Z59018" s="102"/>
      <c r="AA59018" s="102"/>
      <c r="AB59018" s="102"/>
    </row>
    <row r="59019" spans="26:28" x14ac:dyDescent="0.3">
      <c r="Z59019" s="102"/>
      <c r="AA59019" s="102"/>
      <c r="AB59019" s="102"/>
    </row>
    <row r="59020" spans="26:28" x14ac:dyDescent="0.3">
      <c r="Z59020" s="102"/>
      <c r="AA59020" s="102"/>
      <c r="AB59020" s="102"/>
    </row>
    <row r="59021" spans="26:28" x14ac:dyDescent="0.3">
      <c r="Z59021" s="102"/>
      <c r="AA59021" s="102"/>
      <c r="AB59021" s="102"/>
    </row>
    <row r="59022" spans="26:28" x14ac:dyDescent="0.3">
      <c r="Z59022" s="102"/>
      <c r="AA59022" s="102"/>
      <c r="AB59022" s="102"/>
    </row>
    <row r="59023" spans="26:28" x14ac:dyDescent="0.3">
      <c r="Z59023" s="102"/>
      <c r="AA59023" s="102"/>
      <c r="AB59023" s="102"/>
    </row>
    <row r="59024" spans="26:28" x14ac:dyDescent="0.3">
      <c r="Z59024" s="102"/>
      <c r="AA59024" s="102"/>
      <c r="AB59024" s="102"/>
    </row>
    <row r="59025" spans="26:28" x14ac:dyDescent="0.3">
      <c r="Z59025" s="102"/>
      <c r="AA59025" s="102"/>
      <c r="AB59025" s="102"/>
    </row>
    <row r="59026" spans="26:28" x14ac:dyDescent="0.3">
      <c r="Z59026" s="102"/>
      <c r="AA59026" s="102"/>
      <c r="AB59026" s="102"/>
    </row>
    <row r="59027" spans="26:28" x14ac:dyDescent="0.3">
      <c r="Z59027" s="102"/>
      <c r="AA59027" s="102"/>
      <c r="AB59027" s="102"/>
    </row>
    <row r="59028" spans="26:28" x14ac:dyDescent="0.3">
      <c r="Z59028" s="102"/>
      <c r="AA59028" s="102"/>
      <c r="AB59028" s="102"/>
    </row>
    <row r="59029" spans="26:28" x14ac:dyDescent="0.3">
      <c r="Z59029" s="102"/>
      <c r="AA59029" s="102"/>
      <c r="AB59029" s="102"/>
    </row>
    <row r="59030" spans="26:28" x14ac:dyDescent="0.3">
      <c r="Z59030" s="102"/>
      <c r="AA59030" s="102"/>
      <c r="AB59030" s="102"/>
    </row>
    <row r="59031" spans="26:28" x14ac:dyDescent="0.3">
      <c r="Z59031" s="102"/>
      <c r="AA59031" s="102"/>
      <c r="AB59031" s="102"/>
    </row>
    <row r="59032" spans="26:28" x14ac:dyDescent="0.3">
      <c r="Z59032" s="102"/>
      <c r="AA59032" s="102"/>
      <c r="AB59032" s="102"/>
    </row>
    <row r="59033" spans="26:28" x14ac:dyDescent="0.3">
      <c r="Z59033" s="102"/>
      <c r="AA59033" s="102"/>
      <c r="AB59033" s="102"/>
    </row>
    <row r="59034" spans="26:28" x14ac:dyDescent="0.3">
      <c r="Z59034" s="102"/>
      <c r="AA59034" s="102"/>
      <c r="AB59034" s="102"/>
    </row>
    <row r="59035" spans="26:28" x14ac:dyDescent="0.3">
      <c r="Z59035" s="102"/>
      <c r="AA59035" s="102"/>
      <c r="AB59035" s="102"/>
    </row>
    <row r="59036" spans="26:28" x14ac:dyDescent="0.3">
      <c r="Z59036" s="102"/>
      <c r="AA59036" s="102"/>
      <c r="AB59036" s="102"/>
    </row>
    <row r="59037" spans="26:28" x14ac:dyDescent="0.3">
      <c r="Z59037" s="102"/>
      <c r="AA59037" s="102"/>
      <c r="AB59037" s="102"/>
    </row>
    <row r="59038" spans="26:28" x14ac:dyDescent="0.3">
      <c r="Z59038" s="102"/>
      <c r="AA59038" s="102"/>
      <c r="AB59038" s="102"/>
    </row>
    <row r="59039" spans="26:28" x14ac:dyDescent="0.3">
      <c r="Z59039" s="102"/>
      <c r="AA59039" s="102"/>
      <c r="AB59039" s="102"/>
    </row>
    <row r="59040" spans="26:28" x14ac:dyDescent="0.3">
      <c r="Z59040" s="102"/>
      <c r="AA59040" s="102"/>
      <c r="AB59040" s="102"/>
    </row>
    <row r="59041" spans="26:28" x14ac:dyDescent="0.3">
      <c r="Z59041" s="102"/>
      <c r="AA59041" s="102"/>
      <c r="AB59041" s="102"/>
    </row>
    <row r="59042" spans="26:28" x14ac:dyDescent="0.3">
      <c r="Z59042" s="102"/>
      <c r="AA59042" s="102"/>
      <c r="AB59042" s="102"/>
    </row>
    <row r="59043" spans="26:28" x14ac:dyDescent="0.3">
      <c r="Z59043" s="102"/>
      <c r="AA59043" s="102"/>
      <c r="AB59043" s="102"/>
    </row>
    <row r="59044" spans="26:28" x14ac:dyDescent="0.3">
      <c r="Z59044" s="102"/>
      <c r="AA59044" s="102"/>
      <c r="AB59044" s="102"/>
    </row>
    <row r="59045" spans="26:28" x14ac:dyDescent="0.3">
      <c r="Z59045" s="102"/>
      <c r="AA59045" s="102"/>
      <c r="AB59045" s="102"/>
    </row>
    <row r="59046" spans="26:28" x14ac:dyDescent="0.3">
      <c r="Z59046" s="102"/>
      <c r="AA59046" s="102"/>
      <c r="AB59046" s="102"/>
    </row>
    <row r="59047" spans="26:28" x14ac:dyDescent="0.3">
      <c r="Z59047" s="102"/>
      <c r="AA59047" s="102"/>
      <c r="AB59047" s="102"/>
    </row>
    <row r="59048" spans="26:28" x14ac:dyDescent="0.3">
      <c r="Z59048" s="102"/>
      <c r="AA59048" s="102"/>
      <c r="AB59048" s="102"/>
    </row>
    <row r="59049" spans="26:28" x14ac:dyDescent="0.3">
      <c r="Z59049" s="102"/>
      <c r="AA59049" s="102"/>
      <c r="AB59049" s="102"/>
    </row>
    <row r="59050" spans="26:28" x14ac:dyDescent="0.3">
      <c r="Z59050" s="102"/>
      <c r="AA59050" s="102"/>
      <c r="AB59050" s="102"/>
    </row>
    <row r="59051" spans="26:28" x14ac:dyDescent="0.3">
      <c r="Z59051" s="102"/>
      <c r="AA59051" s="102"/>
      <c r="AB59051" s="102"/>
    </row>
    <row r="59052" spans="26:28" x14ac:dyDescent="0.3">
      <c r="Z59052" s="102"/>
      <c r="AA59052" s="102"/>
      <c r="AB59052" s="102"/>
    </row>
    <row r="59053" spans="26:28" x14ac:dyDescent="0.3">
      <c r="Z59053" s="102"/>
      <c r="AA59053" s="102"/>
      <c r="AB59053" s="102"/>
    </row>
    <row r="59054" spans="26:28" x14ac:dyDescent="0.3">
      <c r="Z59054" s="102"/>
      <c r="AA59054" s="102"/>
      <c r="AB59054" s="102"/>
    </row>
    <row r="59055" spans="26:28" x14ac:dyDescent="0.3">
      <c r="Z59055" s="102"/>
      <c r="AA59055" s="102"/>
      <c r="AB59055" s="102"/>
    </row>
    <row r="59056" spans="26:28" x14ac:dyDescent="0.3">
      <c r="Z59056" s="102"/>
      <c r="AA59056" s="102"/>
      <c r="AB59056" s="102"/>
    </row>
    <row r="59057" spans="26:28" x14ac:dyDescent="0.3">
      <c r="Z59057" s="102"/>
      <c r="AA59057" s="102"/>
      <c r="AB59057" s="102"/>
    </row>
    <row r="59058" spans="26:28" x14ac:dyDescent="0.3">
      <c r="Z59058" s="102"/>
      <c r="AA59058" s="102"/>
      <c r="AB59058" s="102"/>
    </row>
    <row r="59059" spans="26:28" x14ac:dyDescent="0.3">
      <c r="Z59059" s="102"/>
      <c r="AA59059" s="102"/>
      <c r="AB59059" s="102"/>
    </row>
    <row r="59060" spans="26:28" x14ac:dyDescent="0.3">
      <c r="Z59060" s="102"/>
      <c r="AA59060" s="102"/>
      <c r="AB59060" s="102"/>
    </row>
    <row r="59061" spans="26:28" x14ac:dyDescent="0.3">
      <c r="Z59061" s="102"/>
      <c r="AA59061" s="102"/>
      <c r="AB59061" s="102"/>
    </row>
    <row r="59062" spans="26:28" x14ac:dyDescent="0.3">
      <c r="Z59062" s="102"/>
      <c r="AA59062" s="102"/>
      <c r="AB59062" s="102"/>
    </row>
    <row r="59063" spans="26:28" x14ac:dyDescent="0.3">
      <c r="Z59063" s="102"/>
      <c r="AA59063" s="102"/>
      <c r="AB59063" s="102"/>
    </row>
    <row r="59064" spans="26:28" x14ac:dyDescent="0.3">
      <c r="Z59064" s="102"/>
      <c r="AA59064" s="102"/>
      <c r="AB59064" s="102"/>
    </row>
    <row r="59065" spans="26:28" x14ac:dyDescent="0.3">
      <c r="Z59065" s="102"/>
      <c r="AA59065" s="102"/>
      <c r="AB59065" s="102"/>
    </row>
    <row r="59066" spans="26:28" x14ac:dyDescent="0.3">
      <c r="Z59066" s="102"/>
      <c r="AA59066" s="102"/>
      <c r="AB59066" s="102"/>
    </row>
    <row r="59067" spans="26:28" x14ac:dyDescent="0.3">
      <c r="Z59067" s="102"/>
      <c r="AA59067" s="102"/>
      <c r="AB59067" s="102"/>
    </row>
    <row r="59068" spans="26:28" x14ac:dyDescent="0.3">
      <c r="Z59068" s="102"/>
      <c r="AA59068" s="102"/>
      <c r="AB59068" s="102"/>
    </row>
    <row r="59069" spans="26:28" x14ac:dyDescent="0.3">
      <c r="Z59069" s="102"/>
      <c r="AA59069" s="102"/>
      <c r="AB59069" s="102"/>
    </row>
    <row r="59070" spans="26:28" x14ac:dyDescent="0.3">
      <c r="Z59070" s="102"/>
      <c r="AA59070" s="102"/>
      <c r="AB59070" s="102"/>
    </row>
    <row r="59071" spans="26:28" x14ac:dyDescent="0.3">
      <c r="Z59071" s="102"/>
      <c r="AA59071" s="102"/>
      <c r="AB59071" s="102"/>
    </row>
    <row r="59072" spans="26:28" x14ac:dyDescent="0.3">
      <c r="Z59072" s="102"/>
      <c r="AA59072" s="102"/>
      <c r="AB59072" s="102"/>
    </row>
    <row r="59073" spans="26:28" x14ac:dyDescent="0.3">
      <c r="Z59073" s="102"/>
      <c r="AA59073" s="102"/>
      <c r="AB59073" s="102"/>
    </row>
    <row r="59074" spans="26:28" x14ac:dyDescent="0.3">
      <c r="Z59074" s="102"/>
      <c r="AA59074" s="102"/>
      <c r="AB59074" s="102"/>
    </row>
    <row r="59075" spans="26:28" x14ac:dyDescent="0.3">
      <c r="Z59075" s="102"/>
      <c r="AA59075" s="102"/>
      <c r="AB59075" s="102"/>
    </row>
    <row r="59076" spans="26:28" x14ac:dyDescent="0.3">
      <c r="Z59076" s="102"/>
      <c r="AA59076" s="102"/>
      <c r="AB59076" s="102"/>
    </row>
    <row r="59077" spans="26:28" x14ac:dyDescent="0.3">
      <c r="Z59077" s="102"/>
      <c r="AA59077" s="102"/>
      <c r="AB59077" s="102"/>
    </row>
    <row r="59078" spans="26:28" x14ac:dyDescent="0.3">
      <c r="Z59078" s="102"/>
      <c r="AA59078" s="102"/>
      <c r="AB59078" s="102"/>
    </row>
    <row r="59079" spans="26:28" x14ac:dyDescent="0.3">
      <c r="Z59079" s="102"/>
      <c r="AA59079" s="102"/>
      <c r="AB59079" s="102"/>
    </row>
    <row r="59080" spans="26:28" x14ac:dyDescent="0.3">
      <c r="Z59080" s="102"/>
      <c r="AA59080" s="102"/>
      <c r="AB59080" s="102"/>
    </row>
    <row r="59081" spans="26:28" x14ac:dyDescent="0.3">
      <c r="Z59081" s="102"/>
      <c r="AA59081" s="102"/>
      <c r="AB59081" s="102"/>
    </row>
    <row r="59082" spans="26:28" x14ac:dyDescent="0.3">
      <c r="Z59082" s="102"/>
      <c r="AA59082" s="102"/>
      <c r="AB59082" s="102"/>
    </row>
    <row r="59083" spans="26:28" x14ac:dyDescent="0.3">
      <c r="Z59083" s="102"/>
      <c r="AA59083" s="102"/>
      <c r="AB59083" s="102"/>
    </row>
    <row r="59084" spans="26:28" x14ac:dyDescent="0.3">
      <c r="Z59084" s="102"/>
      <c r="AA59084" s="102"/>
      <c r="AB59084" s="102"/>
    </row>
    <row r="59085" spans="26:28" x14ac:dyDescent="0.3">
      <c r="Z59085" s="102"/>
      <c r="AA59085" s="102"/>
      <c r="AB59085" s="102"/>
    </row>
    <row r="59086" spans="26:28" x14ac:dyDescent="0.3">
      <c r="Z59086" s="102"/>
      <c r="AA59086" s="102"/>
      <c r="AB59086" s="102"/>
    </row>
    <row r="59087" spans="26:28" x14ac:dyDescent="0.3">
      <c r="Z59087" s="102"/>
      <c r="AA59087" s="102"/>
      <c r="AB59087" s="102"/>
    </row>
    <row r="59088" spans="26:28" x14ac:dyDescent="0.3">
      <c r="Z59088" s="102"/>
      <c r="AA59088" s="102"/>
      <c r="AB59088" s="102"/>
    </row>
    <row r="59089" spans="26:28" x14ac:dyDescent="0.3">
      <c r="Z59089" s="102"/>
      <c r="AA59089" s="102"/>
      <c r="AB59089" s="102"/>
    </row>
    <row r="59090" spans="26:28" x14ac:dyDescent="0.3">
      <c r="Z59090" s="102"/>
      <c r="AA59090" s="102"/>
      <c r="AB59090" s="102"/>
    </row>
    <row r="59091" spans="26:28" x14ac:dyDescent="0.3">
      <c r="Z59091" s="102"/>
      <c r="AA59091" s="102"/>
      <c r="AB59091" s="102"/>
    </row>
    <row r="59092" spans="26:28" x14ac:dyDescent="0.3">
      <c r="Z59092" s="102"/>
      <c r="AA59092" s="102"/>
      <c r="AB59092" s="102"/>
    </row>
    <row r="59093" spans="26:28" x14ac:dyDescent="0.3">
      <c r="Z59093" s="102"/>
      <c r="AA59093" s="102"/>
      <c r="AB59093" s="102"/>
    </row>
    <row r="59094" spans="26:28" x14ac:dyDescent="0.3">
      <c r="Z59094" s="102"/>
      <c r="AA59094" s="102"/>
      <c r="AB59094" s="102"/>
    </row>
    <row r="59095" spans="26:28" x14ac:dyDescent="0.3">
      <c r="Z59095" s="102"/>
      <c r="AA59095" s="102"/>
      <c r="AB59095" s="102"/>
    </row>
    <row r="59096" spans="26:28" x14ac:dyDescent="0.3">
      <c r="Z59096" s="102"/>
      <c r="AA59096" s="102"/>
      <c r="AB59096" s="102"/>
    </row>
    <row r="59097" spans="26:28" x14ac:dyDescent="0.3">
      <c r="Z59097" s="102"/>
      <c r="AA59097" s="102"/>
      <c r="AB59097" s="102"/>
    </row>
    <row r="59098" spans="26:28" x14ac:dyDescent="0.3">
      <c r="Z59098" s="102"/>
      <c r="AA59098" s="102"/>
      <c r="AB59098" s="102"/>
    </row>
    <row r="59099" spans="26:28" x14ac:dyDescent="0.3">
      <c r="Z59099" s="102"/>
      <c r="AA59099" s="102"/>
      <c r="AB59099" s="102"/>
    </row>
    <row r="59100" spans="26:28" x14ac:dyDescent="0.3">
      <c r="Z59100" s="102"/>
      <c r="AA59100" s="102"/>
      <c r="AB59100" s="102"/>
    </row>
    <row r="59101" spans="26:28" x14ac:dyDescent="0.3">
      <c r="Z59101" s="102"/>
      <c r="AA59101" s="102"/>
      <c r="AB59101" s="102"/>
    </row>
    <row r="59102" spans="26:28" x14ac:dyDescent="0.3">
      <c r="Z59102" s="102"/>
      <c r="AA59102" s="102"/>
      <c r="AB59102" s="102"/>
    </row>
    <row r="59103" spans="26:28" x14ac:dyDescent="0.3">
      <c r="Z59103" s="102"/>
      <c r="AA59103" s="102"/>
      <c r="AB59103" s="102"/>
    </row>
    <row r="59104" spans="26:28" x14ac:dyDescent="0.3">
      <c r="Z59104" s="102"/>
      <c r="AA59104" s="102"/>
      <c r="AB59104" s="102"/>
    </row>
    <row r="59105" spans="26:28" x14ac:dyDescent="0.3">
      <c r="Z59105" s="102"/>
      <c r="AA59105" s="102"/>
      <c r="AB59105" s="102"/>
    </row>
    <row r="59106" spans="26:28" x14ac:dyDescent="0.3">
      <c r="Z59106" s="102"/>
      <c r="AA59106" s="102"/>
      <c r="AB59106" s="102"/>
    </row>
    <row r="59107" spans="26:28" x14ac:dyDescent="0.3">
      <c r="Z59107" s="102"/>
      <c r="AA59107" s="102"/>
      <c r="AB59107" s="102"/>
    </row>
    <row r="59108" spans="26:28" x14ac:dyDescent="0.3">
      <c r="Z59108" s="102"/>
      <c r="AA59108" s="102"/>
      <c r="AB59108" s="102"/>
    </row>
    <row r="59109" spans="26:28" x14ac:dyDescent="0.3">
      <c r="Z59109" s="102"/>
      <c r="AA59109" s="102"/>
      <c r="AB59109" s="102"/>
    </row>
    <row r="59110" spans="26:28" x14ac:dyDescent="0.3">
      <c r="Z59110" s="102"/>
      <c r="AA59110" s="102"/>
      <c r="AB59110" s="102"/>
    </row>
    <row r="59111" spans="26:28" x14ac:dyDescent="0.3">
      <c r="Z59111" s="102"/>
      <c r="AA59111" s="102"/>
      <c r="AB59111" s="102"/>
    </row>
    <row r="59112" spans="26:28" x14ac:dyDescent="0.3">
      <c r="Z59112" s="102"/>
      <c r="AA59112" s="102"/>
      <c r="AB59112" s="102"/>
    </row>
    <row r="59113" spans="26:28" x14ac:dyDescent="0.3">
      <c r="Z59113" s="102"/>
      <c r="AA59113" s="102"/>
      <c r="AB59113" s="102"/>
    </row>
    <row r="59114" spans="26:28" x14ac:dyDescent="0.3">
      <c r="Z59114" s="102"/>
      <c r="AA59114" s="102"/>
      <c r="AB59114" s="102"/>
    </row>
    <row r="59115" spans="26:28" x14ac:dyDescent="0.3">
      <c r="Z59115" s="102"/>
      <c r="AA59115" s="102"/>
      <c r="AB59115" s="102"/>
    </row>
    <row r="59116" spans="26:28" x14ac:dyDescent="0.3">
      <c r="Z59116" s="102"/>
      <c r="AA59116" s="102"/>
      <c r="AB59116" s="102"/>
    </row>
    <row r="59117" spans="26:28" x14ac:dyDescent="0.3">
      <c r="Z59117" s="102"/>
      <c r="AA59117" s="102"/>
      <c r="AB59117" s="102"/>
    </row>
    <row r="59118" spans="26:28" x14ac:dyDescent="0.3">
      <c r="Z59118" s="102"/>
      <c r="AA59118" s="102"/>
      <c r="AB59118" s="102"/>
    </row>
    <row r="59119" spans="26:28" x14ac:dyDescent="0.3">
      <c r="Z59119" s="102"/>
      <c r="AA59119" s="102"/>
      <c r="AB59119" s="102"/>
    </row>
    <row r="59120" spans="26:28" x14ac:dyDescent="0.3">
      <c r="Z59120" s="102"/>
      <c r="AA59120" s="102"/>
      <c r="AB59120" s="102"/>
    </row>
    <row r="59121" spans="26:28" x14ac:dyDescent="0.3">
      <c r="Z59121" s="102"/>
      <c r="AA59121" s="102"/>
      <c r="AB59121" s="102"/>
    </row>
    <row r="59122" spans="26:28" x14ac:dyDescent="0.3">
      <c r="Z59122" s="102"/>
      <c r="AA59122" s="102"/>
      <c r="AB59122" s="102"/>
    </row>
    <row r="59123" spans="26:28" x14ac:dyDescent="0.3">
      <c r="Z59123" s="102"/>
      <c r="AA59123" s="102"/>
      <c r="AB59123" s="102"/>
    </row>
    <row r="59124" spans="26:28" x14ac:dyDescent="0.3">
      <c r="Z59124" s="102"/>
      <c r="AA59124" s="102"/>
      <c r="AB59124" s="102"/>
    </row>
    <row r="59125" spans="26:28" x14ac:dyDescent="0.3">
      <c r="Z59125" s="102"/>
      <c r="AA59125" s="102"/>
      <c r="AB59125" s="102"/>
    </row>
    <row r="59126" spans="26:28" x14ac:dyDescent="0.3">
      <c r="Z59126" s="102"/>
      <c r="AA59126" s="102"/>
      <c r="AB59126" s="102"/>
    </row>
    <row r="59127" spans="26:28" x14ac:dyDescent="0.3">
      <c r="Z59127" s="102"/>
      <c r="AA59127" s="102"/>
      <c r="AB59127" s="102"/>
    </row>
    <row r="59128" spans="26:28" x14ac:dyDescent="0.3">
      <c r="Z59128" s="102"/>
      <c r="AA59128" s="102"/>
      <c r="AB59128" s="102"/>
    </row>
    <row r="59129" spans="26:28" x14ac:dyDescent="0.3">
      <c r="Z59129" s="102"/>
      <c r="AA59129" s="102"/>
      <c r="AB59129" s="102"/>
    </row>
    <row r="59130" spans="26:28" x14ac:dyDescent="0.3">
      <c r="Z59130" s="102"/>
      <c r="AA59130" s="102"/>
      <c r="AB59130" s="102"/>
    </row>
    <row r="59131" spans="26:28" x14ac:dyDescent="0.3">
      <c r="Z59131" s="102"/>
      <c r="AA59131" s="102"/>
      <c r="AB59131" s="102"/>
    </row>
    <row r="59132" spans="26:28" x14ac:dyDescent="0.3">
      <c r="Z59132" s="102"/>
      <c r="AA59132" s="102"/>
      <c r="AB59132" s="102"/>
    </row>
    <row r="59133" spans="26:28" x14ac:dyDescent="0.3">
      <c r="Z59133" s="102"/>
      <c r="AA59133" s="102"/>
      <c r="AB59133" s="102"/>
    </row>
    <row r="59134" spans="26:28" x14ac:dyDescent="0.3">
      <c r="Z59134" s="102"/>
      <c r="AA59134" s="102"/>
      <c r="AB59134" s="102"/>
    </row>
    <row r="59135" spans="26:28" x14ac:dyDescent="0.3">
      <c r="Z59135" s="102"/>
      <c r="AA59135" s="102"/>
      <c r="AB59135" s="102"/>
    </row>
    <row r="59136" spans="26:28" x14ac:dyDescent="0.3">
      <c r="Z59136" s="102"/>
      <c r="AA59136" s="102"/>
      <c r="AB59136" s="102"/>
    </row>
    <row r="59137" spans="26:28" x14ac:dyDescent="0.3">
      <c r="Z59137" s="102"/>
      <c r="AA59137" s="102"/>
      <c r="AB59137" s="102"/>
    </row>
    <row r="59138" spans="26:28" x14ac:dyDescent="0.3">
      <c r="Z59138" s="102"/>
      <c r="AA59138" s="102"/>
      <c r="AB59138" s="102"/>
    </row>
    <row r="59139" spans="26:28" x14ac:dyDescent="0.3">
      <c r="Z59139" s="102"/>
      <c r="AA59139" s="102"/>
      <c r="AB59139" s="102"/>
    </row>
    <row r="59140" spans="26:28" x14ac:dyDescent="0.3">
      <c r="Z59140" s="102"/>
      <c r="AA59140" s="102"/>
      <c r="AB59140" s="102"/>
    </row>
    <row r="59141" spans="26:28" x14ac:dyDescent="0.3">
      <c r="Z59141" s="102"/>
      <c r="AA59141" s="102"/>
      <c r="AB59141" s="102"/>
    </row>
    <row r="59142" spans="26:28" x14ac:dyDescent="0.3">
      <c r="Z59142" s="102"/>
      <c r="AA59142" s="102"/>
      <c r="AB59142" s="102"/>
    </row>
    <row r="59143" spans="26:28" x14ac:dyDescent="0.3">
      <c r="Z59143" s="102"/>
      <c r="AA59143" s="102"/>
      <c r="AB59143" s="102"/>
    </row>
    <row r="59144" spans="26:28" x14ac:dyDescent="0.3">
      <c r="Z59144" s="102"/>
      <c r="AA59144" s="102"/>
      <c r="AB59144" s="102"/>
    </row>
    <row r="59145" spans="26:28" x14ac:dyDescent="0.3">
      <c r="Z59145" s="102"/>
      <c r="AA59145" s="102"/>
      <c r="AB59145" s="102"/>
    </row>
    <row r="59146" spans="26:28" x14ac:dyDescent="0.3">
      <c r="Z59146" s="102"/>
      <c r="AA59146" s="102"/>
      <c r="AB59146" s="102"/>
    </row>
    <row r="59147" spans="26:28" x14ac:dyDescent="0.3">
      <c r="Z59147" s="102"/>
      <c r="AA59147" s="102"/>
      <c r="AB59147" s="102"/>
    </row>
    <row r="59148" spans="26:28" x14ac:dyDescent="0.3">
      <c r="Z59148" s="102"/>
      <c r="AA59148" s="102"/>
      <c r="AB59148" s="102"/>
    </row>
    <row r="59149" spans="26:28" x14ac:dyDescent="0.3">
      <c r="Z59149" s="102"/>
      <c r="AA59149" s="102"/>
      <c r="AB59149" s="102"/>
    </row>
    <row r="59150" spans="26:28" x14ac:dyDescent="0.3">
      <c r="Z59150" s="102"/>
      <c r="AA59150" s="102"/>
      <c r="AB59150" s="102"/>
    </row>
    <row r="59151" spans="26:28" x14ac:dyDescent="0.3">
      <c r="Z59151" s="102"/>
      <c r="AA59151" s="102"/>
      <c r="AB59151" s="102"/>
    </row>
    <row r="59152" spans="26:28" x14ac:dyDescent="0.3">
      <c r="Z59152" s="102"/>
      <c r="AA59152" s="102"/>
      <c r="AB59152" s="102"/>
    </row>
    <row r="59153" spans="26:28" x14ac:dyDescent="0.3">
      <c r="Z59153" s="102"/>
      <c r="AA59153" s="102"/>
      <c r="AB59153" s="102"/>
    </row>
    <row r="59154" spans="26:28" x14ac:dyDescent="0.3">
      <c r="Z59154" s="102"/>
      <c r="AA59154" s="102"/>
      <c r="AB59154" s="102"/>
    </row>
    <row r="59155" spans="26:28" x14ac:dyDescent="0.3">
      <c r="Z59155" s="102"/>
      <c r="AA59155" s="102"/>
      <c r="AB59155" s="102"/>
    </row>
    <row r="59156" spans="26:28" x14ac:dyDescent="0.3">
      <c r="Z59156" s="102"/>
      <c r="AA59156" s="102"/>
      <c r="AB59156" s="102"/>
    </row>
    <row r="59157" spans="26:28" x14ac:dyDescent="0.3">
      <c r="Z59157" s="102"/>
      <c r="AA59157" s="102"/>
      <c r="AB59157" s="102"/>
    </row>
    <row r="59158" spans="26:28" x14ac:dyDescent="0.3">
      <c r="Z59158" s="102"/>
      <c r="AA59158" s="102"/>
      <c r="AB59158" s="102"/>
    </row>
    <row r="59159" spans="26:28" x14ac:dyDescent="0.3">
      <c r="Z59159" s="102"/>
      <c r="AA59159" s="102"/>
      <c r="AB59159" s="102"/>
    </row>
    <row r="59160" spans="26:28" x14ac:dyDescent="0.3">
      <c r="Z59160" s="102"/>
      <c r="AA59160" s="102"/>
      <c r="AB59160" s="102"/>
    </row>
    <row r="59161" spans="26:28" x14ac:dyDescent="0.3">
      <c r="Z59161" s="102"/>
      <c r="AA59161" s="102"/>
      <c r="AB59161" s="102"/>
    </row>
    <row r="59162" spans="26:28" x14ac:dyDescent="0.3">
      <c r="Z59162" s="102"/>
      <c r="AA59162" s="102"/>
      <c r="AB59162" s="102"/>
    </row>
    <row r="59163" spans="26:28" x14ac:dyDescent="0.3">
      <c r="Z59163" s="102"/>
      <c r="AA59163" s="102"/>
      <c r="AB59163" s="102"/>
    </row>
    <row r="59164" spans="26:28" x14ac:dyDescent="0.3">
      <c r="Z59164" s="102"/>
      <c r="AA59164" s="102"/>
      <c r="AB59164" s="102"/>
    </row>
    <row r="59165" spans="26:28" x14ac:dyDescent="0.3">
      <c r="Z59165" s="102"/>
      <c r="AA59165" s="102"/>
      <c r="AB59165" s="102"/>
    </row>
    <row r="59166" spans="26:28" x14ac:dyDescent="0.3">
      <c r="Z59166" s="102"/>
      <c r="AA59166" s="102"/>
      <c r="AB59166" s="102"/>
    </row>
    <row r="59167" spans="26:28" x14ac:dyDescent="0.3">
      <c r="Z59167" s="102"/>
      <c r="AA59167" s="102"/>
      <c r="AB59167" s="102"/>
    </row>
    <row r="59168" spans="26:28" x14ac:dyDescent="0.3">
      <c r="Z59168" s="102"/>
      <c r="AA59168" s="102"/>
      <c r="AB59168" s="102"/>
    </row>
    <row r="59169" spans="26:28" x14ac:dyDescent="0.3">
      <c r="Z59169" s="102"/>
      <c r="AA59169" s="102"/>
      <c r="AB59169" s="102"/>
    </row>
    <row r="59170" spans="26:28" x14ac:dyDescent="0.3">
      <c r="Z59170" s="102"/>
      <c r="AA59170" s="102"/>
      <c r="AB59170" s="102"/>
    </row>
    <row r="59171" spans="26:28" x14ac:dyDescent="0.3">
      <c r="Z59171" s="102"/>
      <c r="AA59171" s="102"/>
      <c r="AB59171" s="102"/>
    </row>
    <row r="59172" spans="26:28" x14ac:dyDescent="0.3">
      <c r="Z59172" s="102"/>
      <c r="AA59172" s="102"/>
      <c r="AB59172" s="102"/>
    </row>
    <row r="59173" spans="26:28" x14ac:dyDescent="0.3">
      <c r="Z59173" s="102"/>
      <c r="AA59173" s="102"/>
      <c r="AB59173" s="102"/>
    </row>
    <row r="59174" spans="26:28" x14ac:dyDescent="0.3">
      <c r="Z59174" s="102"/>
      <c r="AA59174" s="102"/>
      <c r="AB59174" s="102"/>
    </row>
    <row r="59175" spans="26:28" x14ac:dyDescent="0.3">
      <c r="Z59175" s="102"/>
      <c r="AA59175" s="102"/>
      <c r="AB59175" s="102"/>
    </row>
    <row r="59176" spans="26:28" x14ac:dyDescent="0.3">
      <c r="Z59176" s="102"/>
      <c r="AA59176" s="102"/>
      <c r="AB59176" s="102"/>
    </row>
    <row r="59177" spans="26:28" x14ac:dyDescent="0.3">
      <c r="Z59177" s="102"/>
      <c r="AA59177" s="102"/>
      <c r="AB59177" s="102"/>
    </row>
    <row r="59178" spans="26:28" x14ac:dyDescent="0.3">
      <c r="Z59178" s="102"/>
      <c r="AA59178" s="102"/>
      <c r="AB59178" s="102"/>
    </row>
    <row r="59179" spans="26:28" x14ac:dyDescent="0.3">
      <c r="Z59179" s="102"/>
      <c r="AA59179" s="102"/>
      <c r="AB59179" s="102"/>
    </row>
    <row r="59180" spans="26:28" x14ac:dyDescent="0.3">
      <c r="Z59180" s="102"/>
      <c r="AA59180" s="102"/>
      <c r="AB59180" s="102"/>
    </row>
    <row r="59181" spans="26:28" x14ac:dyDescent="0.3">
      <c r="Z59181" s="102"/>
      <c r="AA59181" s="102"/>
      <c r="AB59181" s="102"/>
    </row>
    <row r="59182" spans="26:28" x14ac:dyDescent="0.3">
      <c r="Z59182" s="102"/>
      <c r="AA59182" s="102"/>
      <c r="AB59182" s="102"/>
    </row>
    <row r="59183" spans="26:28" x14ac:dyDescent="0.3">
      <c r="Z59183" s="102"/>
      <c r="AA59183" s="102"/>
      <c r="AB59183" s="102"/>
    </row>
    <row r="59184" spans="26:28" x14ac:dyDescent="0.3">
      <c r="Z59184" s="102"/>
      <c r="AA59184" s="102"/>
      <c r="AB59184" s="102"/>
    </row>
    <row r="59185" spans="26:28" x14ac:dyDescent="0.3">
      <c r="Z59185" s="102"/>
      <c r="AA59185" s="102"/>
      <c r="AB59185" s="102"/>
    </row>
    <row r="59186" spans="26:28" x14ac:dyDescent="0.3">
      <c r="Z59186" s="102"/>
      <c r="AA59186" s="102"/>
      <c r="AB59186" s="102"/>
    </row>
    <row r="59187" spans="26:28" x14ac:dyDescent="0.3">
      <c r="Z59187" s="102"/>
      <c r="AA59187" s="102"/>
      <c r="AB59187" s="102"/>
    </row>
    <row r="59188" spans="26:28" x14ac:dyDescent="0.3">
      <c r="Z59188" s="102"/>
      <c r="AA59188" s="102"/>
      <c r="AB59188" s="102"/>
    </row>
    <row r="59189" spans="26:28" x14ac:dyDescent="0.3">
      <c r="Z59189" s="102"/>
      <c r="AA59189" s="102"/>
      <c r="AB59189" s="102"/>
    </row>
    <row r="59190" spans="26:28" x14ac:dyDescent="0.3">
      <c r="Z59190" s="102"/>
      <c r="AA59190" s="102"/>
      <c r="AB59190" s="102"/>
    </row>
    <row r="59191" spans="26:28" x14ac:dyDescent="0.3">
      <c r="Z59191" s="102"/>
      <c r="AA59191" s="102"/>
      <c r="AB59191" s="102"/>
    </row>
    <row r="59192" spans="26:28" x14ac:dyDescent="0.3">
      <c r="Z59192" s="102"/>
      <c r="AA59192" s="102"/>
      <c r="AB59192" s="102"/>
    </row>
    <row r="59193" spans="26:28" x14ac:dyDescent="0.3">
      <c r="Z59193" s="102"/>
      <c r="AA59193" s="102"/>
      <c r="AB59193" s="102"/>
    </row>
    <row r="59194" spans="26:28" x14ac:dyDescent="0.3">
      <c r="Z59194" s="102"/>
      <c r="AA59194" s="102"/>
      <c r="AB59194" s="102"/>
    </row>
    <row r="59195" spans="26:28" x14ac:dyDescent="0.3">
      <c r="Z59195" s="102"/>
      <c r="AA59195" s="102"/>
      <c r="AB59195" s="102"/>
    </row>
    <row r="59196" spans="26:28" x14ac:dyDescent="0.3">
      <c r="Z59196" s="102"/>
      <c r="AA59196" s="102"/>
      <c r="AB59196" s="102"/>
    </row>
    <row r="59197" spans="26:28" x14ac:dyDescent="0.3">
      <c r="Z59197" s="102"/>
      <c r="AA59197" s="102"/>
      <c r="AB59197" s="102"/>
    </row>
    <row r="59198" spans="26:28" x14ac:dyDescent="0.3">
      <c r="Z59198" s="102"/>
      <c r="AA59198" s="102"/>
      <c r="AB59198" s="102"/>
    </row>
    <row r="59199" spans="26:28" x14ac:dyDescent="0.3">
      <c r="Z59199" s="102"/>
      <c r="AA59199" s="102"/>
      <c r="AB59199" s="102"/>
    </row>
    <row r="59200" spans="26:28" x14ac:dyDescent="0.3">
      <c r="Z59200" s="102"/>
      <c r="AA59200" s="102"/>
      <c r="AB59200" s="102"/>
    </row>
    <row r="59201" spans="26:28" x14ac:dyDescent="0.3">
      <c r="Z59201" s="102"/>
      <c r="AA59201" s="102"/>
      <c r="AB59201" s="102"/>
    </row>
    <row r="59202" spans="26:28" x14ac:dyDescent="0.3">
      <c r="Z59202" s="102"/>
      <c r="AA59202" s="102"/>
      <c r="AB59202" s="102"/>
    </row>
    <row r="59203" spans="26:28" x14ac:dyDescent="0.3">
      <c r="Z59203" s="102"/>
      <c r="AA59203" s="102"/>
      <c r="AB59203" s="102"/>
    </row>
    <row r="59204" spans="26:28" x14ac:dyDescent="0.3">
      <c r="Z59204" s="102"/>
      <c r="AA59204" s="102"/>
      <c r="AB59204" s="102"/>
    </row>
    <row r="59205" spans="26:28" x14ac:dyDescent="0.3">
      <c r="Z59205" s="102"/>
      <c r="AA59205" s="102"/>
      <c r="AB59205" s="102"/>
    </row>
    <row r="59206" spans="26:28" x14ac:dyDescent="0.3">
      <c r="Z59206" s="102"/>
      <c r="AA59206" s="102"/>
      <c r="AB59206" s="102"/>
    </row>
    <row r="59207" spans="26:28" x14ac:dyDescent="0.3">
      <c r="Z59207" s="102"/>
      <c r="AA59207" s="102"/>
      <c r="AB59207" s="102"/>
    </row>
    <row r="59208" spans="26:28" x14ac:dyDescent="0.3">
      <c r="Z59208" s="102"/>
      <c r="AA59208" s="102"/>
      <c r="AB59208" s="102"/>
    </row>
    <row r="59209" spans="26:28" x14ac:dyDescent="0.3">
      <c r="Z59209" s="102"/>
      <c r="AA59209" s="102"/>
      <c r="AB59209" s="102"/>
    </row>
    <row r="59210" spans="26:28" x14ac:dyDescent="0.3">
      <c r="Z59210" s="102"/>
      <c r="AA59210" s="102"/>
      <c r="AB59210" s="102"/>
    </row>
    <row r="59211" spans="26:28" x14ac:dyDescent="0.3">
      <c r="Z59211" s="102"/>
      <c r="AA59211" s="102"/>
      <c r="AB59211" s="102"/>
    </row>
    <row r="59212" spans="26:28" x14ac:dyDescent="0.3">
      <c r="Z59212" s="102"/>
      <c r="AA59212" s="102"/>
      <c r="AB59212" s="102"/>
    </row>
    <row r="59213" spans="26:28" x14ac:dyDescent="0.3">
      <c r="Z59213" s="102"/>
      <c r="AA59213" s="102"/>
      <c r="AB59213" s="102"/>
    </row>
    <row r="59214" spans="26:28" x14ac:dyDescent="0.3">
      <c r="Z59214" s="102"/>
      <c r="AA59214" s="102"/>
      <c r="AB59214" s="102"/>
    </row>
    <row r="59215" spans="26:28" x14ac:dyDescent="0.3">
      <c r="Z59215" s="102"/>
      <c r="AA59215" s="102"/>
      <c r="AB59215" s="102"/>
    </row>
    <row r="59216" spans="26:28" x14ac:dyDescent="0.3">
      <c r="Z59216" s="102"/>
      <c r="AA59216" s="102"/>
      <c r="AB59216" s="102"/>
    </row>
    <row r="59217" spans="26:28" x14ac:dyDescent="0.3">
      <c r="Z59217" s="102"/>
      <c r="AA59217" s="102"/>
      <c r="AB59217" s="102"/>
    </row>
    <row r="59218" spans="26:28" x14ac:dyDescent="0.3">
      <c r="Z59218" s="102"/>
      <c r="AA59218" s="102"/>
      <c r="AB59218" s="102"/>
    </row>
    <row r="59219" spans="26:28" x14ac:dyDescent="0.3">
      <c r="Z59219" s="102"/>
      <c r="AA59219" s="102"/>
      <c r="AB59219" s="102"/>
    </row>
    <row r="59220" spans="26:28" x14ac:dyDescent="0.3">
      <c r="Z59220" s="102"/>
      <c r="AA59220" s="102"/>
      <c r="AB59220" s="102"/>
    </row>
    <row r="59221" spans="26:28" x14ac:dyDescent="0.3">
      <c r="Z59221" s="102"/>
      <c r="AA59221" s="102"/>
      <c r="AB59221" s="102"/>
    </row>
    <row r="59222" spans="26:28" x14ac:dyDescent="0.3">
      <c r="Z59222" s="102"/>
      <c r="AA59222" s="102"/>
      <c r="AB59222" s="102"/>
    </row>
    <row r="59223" spans="26:28" x14ac:dyDescent="0.3">
      <c r="Z59223" s="102"/>
      <c r="AA59223" s="102"/>
      <c r="AB59223" s="102"/>
    </row>
    <row r="59224" spans="26:28" x14ac:dyDescent="0.3">
      <c r="Z59224" s="102"/>
      <c r="AA59224" s="102"/>
      <c r="AB59224" s="102"/>
    </row>
    <row r="59225" spans="26:28" x14ac:dyDescent="0.3">
      <c r="Z59225" s="102"/>
      <c r="AA59225" s="102"/>
      <c r="AB59225" s="102"/>
    </row>
    <row r="59226" spans="26:28" x14ac:dyDescent="0.3">
      <c r="Z59226" s="102"/>
      <c r="AA59226" s="102"/>
      <c r="AB59226" s="102"/>
    </row>
    <row r="59227" spans="26:28" x14ac:dyDescent="0.3">
      <c r="Z59227" s="102"/>
      <c r="AA59227" s="102"/>
      <c r="AB59227" s="102"/>
    </row>
    <row r="59228" spans="26:28" x14ac:dyDescent="0.3">
      <c r="Z59228" s="102"/>
      <c r="AA59228" s="102"/>
      <c r="AB59228" s="102"/>
    </row>
    <row r="59229" spans="26:28" x14ac:dyDescent="0.3">
      <c r="Z59229" s="102"/>
      <c r="AA59229" s="102"/>
      <c r="AB59229" s="102"/>
    </row>
    <row r="59230" spans="26:28" x14ac:dyDescent="0.3">
      <c r="Z59230" s="102"/>
      <c r="AA59230" s="102"/>
      <c r="AB59230" s="102"/>
    </row>
    <row r="59231" spans="26:28" x14ac:dyDescent="0.3">
      <c r="Z59231" s="102"/>
      <c r="AA59231" s="102"/>
      <c r="AB59231" s="102"/>
    </row>
    <row r="59232" spans="26:28" x14ac:dyDescent="0.3">
      <c r="Z59232" s="102"/>
      <c r="AA59232" s="102"/>
      <c r="AB59232" s="102"/>
    </row>
    <row r="59233" spans="26:28" x14ac:dyDescent="0.3">
      <c r="Z59233" s="102"/>
      <c r="AA59233" s="102"/>
      <c r="AB59233" s="102"/>
    </row>
    <row r="59234" spans="26:28" x14ac:dyDescent="0.3">
      <c r="Z59234" s="102"/>
      <c r="AA59234" s="102"/>
      <c r="AB59234" s="102"/>
    </row>
    <row r="59235" spans="26:28" x14ac:dyDescent="0.3">
      <c r="Z59235" s="102"/>
      <c r="AA59235" s="102"/>
      <c r="AB59235" s="102"/>
    </row>
    <row r="59236" spans="26:28" x14ac:dyDescent="0.3">
      <c r="Z59236" s="102"/>
      <c r="AA59236" s="102"/>
      <c r="AB59236" s="102"/>
    </row>
    <row r="59237" spans="26:28" x14ac:dyDescent="0.3">
      <c r="Z59237" s="102"/>
      <c r="AA59237" s="102"/>
      <c r="AB59237" s="102"/>
    </row>
    <row r="59238" spans="26:28" x14ac:dyDescent="0.3">
      <c r="Z59238" s="102"/>
      <c r="AA59238" s="102"/>
      <c r="AB59238" s="102"/>
    </row>
    <row r="59239" spans="26:28" x14ac:dyDescent="0.3">
      <c r="Z59239" s="102"/>
      <c r="AA59239" s="102"/>
      <c r="AB59239" s="102"/>
    </row>
    <row r="59240" spans="26:28" x14ac:dyDescent="0.3">
      <c r="Z59240" s="102"/>
      <c r="AA59240" s="102"/>
      <c r="AB59240" s="102"/>
    </row>
    <row r="59241" spans="26:28" x14ac:dyDescent="0.3">
      <c r="Z59241" s="102"/>
      <c r="AA59241" s="102"/>
      <c r="AB59241" s="102"/>
    </row>
    <row r="59242" spans="26:28" x14ac:dyDescent="0.3">
      <c r="Z59242" s="102"/>
      <c r="AA59242" s="102"/>
      <c r="AB59242" s="102"/>
    </row>
    <row r="59243" spans="26:28" x14ac:dyDescent="0.3">
      <c r="Z59243" s="102"/>
      <c r="AA59243" s="102"/>
      <c r="AB59243" s="102"/>
    </row>
    <row r="59244" spans="26:28" x14ac:dyDescent="0.3">
      <c r="Z59244" s="102"/>
      <c r="AA59244" s="102"/>
      <c r="AB59244" s="102"/>
    </row>
    <row r="59245" spans="26:28" x14ac:dyDescent="0.3">
      <c r="Z59245" s="102"/>
      <c r="AA59245" s="102"/>
      <c r="AB59245" s="102"/>
    </row>
    <row r="59246" spans="26:28" x14ac:dyDescent="0.3">
      <c r="Z59246" s="102"/>
      <c r="AA59246" s="102"/>
      <c r="AB59246" s="102"/>
    </row>
    <row r="59247" spans="26:28" x14ac:dyDescent="0.3">
      <c r="Z59247" s="102"/>
      <c r="AA59247" s="102"/>
      <c r="AB59247" s="102"/>
    </row>
    <row r="59248" spans="26:28" x14ac:dyDescent="0.3">
      <c r="Z59248" s="102"/>
      <c r="AA59248" s="102"/>
      <c r="AB59248" s="102"/>
    </row>
    <row r="59249" spans="26:28" x14ac:dyDescent="0.3">
      <c r="Z59249" s="102"/>
      <c r="AA59249" s="102"/>
      <c r="AB59249" s="102"/>
    </row>
    <row r="59250" spans="26:28" x14ac:dyDescent="0.3">
      <c r="Z59250" s="102"/>
      <c r="AA59250" s="102"/>
      <c r="AB59250" s="102"/>
    </row>
    <row r="59251" spans="26:28" x14ac:dyDescent="0.3">
      <c r="Z59251" s="102"/>
      <c r="AA59251" s="102"/>
      <c r="AB59251" s="102"/>
    </row>
    <row r="59252" spans="26:28" x14ac:dyDescent="0.3">
      <c r="Z59252" s="102"/>
      <c r="AA59252" s="102"/>
      <c r="AB59252" s="102"/>
    </row>
    <row r="59253" spans="26:28" x14ac:dyDescent="0.3">
      <c r="Z59253" s="102"/>
      <c r="AA59253" s="102"/>
      <c r="AB59253" s="102"/>
    </row>
    <row r="59254" spans="26:28" x14ac:dyDescent="0.3">
      <c r="Z59254" s="102"/>
      <c r="AA59254" s="102"/>
      <c r="AB59254" s="102"/>
    </row>
    <row r="59255" spans="26:28" x14ac:dyDescent="0.3">
      <c r="Z59255" s="102"/>
      <c r="AA59255" s="102"/>
      <c r="AB59255" s="102"/>
    </row>
    <row r="59256" spans="26:28" x14ac:dyDescent="0.3">
      <c r="Z59256" s="102"/>
      <c r="AA59256" s="102"/>
      <c r="AB59256" s="102"/>
    </row>
    <row r="59257" spans="26:28" x14ac:dyDescent="0.3">
      <c r="Z59257" s="102"/>
      <c r="AA59257" s="102"/>
      <c r="AB59257" s="102"/>
    </row>
    <row r="59258" spans="26:28" x14ac:dyDescent="0.3">
      <c r="Z59258" s="102"/>
      <c r="AA59258" s="102"/>
      <c r="AB59258" s="102"/>
    </row>
    <row r="59259" spans="26:28" x14ac:dyDescent="0.3">
      <c r="Z59259" s="102"/>
      <c r="AA59259" s="102"/>
      <c r="AB59259" s="102"/>
    </row>
    <row r="59260" spans="26:28" x14ac:dyDescent="0.3">
      <c r="Z59260" s="102"/>
      <c r="AA59260" s="102"/>
      <c r="AB59260" s="102"/>
    </row>
    <row r="59261" spans="26:28" x14ac:dyDescent="0.3">
      <c r="Z59261" s="102"/>
      <c r="AA59261" s="102"/>
      <c r="AB59261" s="102"/>
    </row>
    <row r="59262" spans="26:28" x14ac:dyDescent="0.3">
      <c r="Z59262" s="102"/>
      <c r="AA59262" s="102"/>
      <c r="AB59262" s="102"/>
    </row>
    <row r="59263" spans="26:28" x14ac:dyDescent="0.3">
      <c r="Z59263" s="102"/>
      <c r="AA59263" s="102"/>
      <c r="AB59263" s="102"/>
    </row>
    <row r="59264" spans="26:28" x14ac:dyDescent="0.3">
      <c r="Z59264" s="102"/>
      <c r="AA59264" s="102"/>
      <c r="AB59264" s="102"/>
    </row>
    <row r="59265" spans="26:28" x14ac:dyDescent="0.3">
      <c r="Z59265" s="102"/>
      <c r="AA59265" s="102"/>
      <c r="AB59265" s="102"/>
    </row>
    <row r="59266" spans="26:28" x14ac:dyDescent="0.3">
      <c r="Z59266" s="102"/>
      <c r="AA59266" s="102"/>
      <c r="AB59266" s="102"/>
    </row>
    <row r="59267" spans="26:28" x14ac:dyDescent="0.3">
      <c r="Z59267" s="102"/>
      <c r="AA59267" s="102"/>
      <c r="AB59267" s="102"/>
    </row>
    <row r="59268" spans="26:28" x14ac:dyDescent="0.3">
      <c r="Z59268" s="102"/>
      <c r="AA59268" s="102"/>
      <c r="AB59268" s="102"/>
    </row>
    <row r="59269" spans="26:28" x14ac:dyDescent="0.3">
      <c r="Z59269" s="102"/>
      <c r="AA59269" s="102"/>
      <c r="AB59269" s="102"/>
    </row>
    <row r="59270" spans="26:28" x14ac:dyDescent="0.3">
      <c r="Z59270" s="102"/>
      <c r="AA59270" s="102"/>
      <c r="AB59270" s="102"/>
    </row>
    <row r="59271" spans="26:28" x14ac:dyDescent="0.3">
      <c r="Z59271" s="102"/>
      <c r="AA59271" s="102"/>
      <c r="AB59271" s="102"/>
    </row>
    <row r="59272" spans="26:28" x14ac:dyDescent="0.3">
      <c r="Z59272" s="102"/>
      <c r="AA59272" s="102"/>
      <c r="AB59272" s="102"/>
    </row>
    <row r="59273" spans="26:28" x14ac:dyDescent="0.3">
      <c r="Z59273" s="102"/>
      <c r="AA59273" s="102"/>
      <c r="AB59273" s="102"/>
    </row>
    <row r="59274" spans="26:28" x14ac:dyDescent="0.3">
      <c r="Z59274" s="102"/>
      <c r="AA59274" s="102"/>
      <c r="AB59274" s="102"/>
    </row>
    <row r="59275" spans="26:28" x14ac:dyDescent="0.3">
      <c r="Z59275" s="102"/>
      <c r="AA59275" s="102"/>
      <c r="AB59275" s="102"/>
    </row>
    <row r="59276" spans="26:28" x14ac:dyDescent="0.3">
      <c r="Z59276" s="102"/>
      <c r="AA59276" s="102"/>
      <c r="AB59276" s="102"/>
    </row>
    <row r="59277" spans="26:28" x14ac:dyDescent="0.3">
      <c r="Z59277" s="102"/>
      <c r="AA59277" s="102"/>
      <c r="AB59277" s="102"/>
    </row>
    <row r="59278" spans="26:28" x14ac:dyDescent="0.3">
      <c r="Z59278" s="102"/>
      <c r="AA59278" s="102"/>
      <c r="AB59278" s="102"/>
    </row>
    <row r="59279" spans="26:28" x14ac:dyDescent="0.3">
      <c r="Z59279" s="102"/>
      <c r="AA59279" s="102"/>
      <c r="AB59279" s="102"/>
    </row>
    <row r="59280" spans="26:28" x14ac:dyDescent="0.3">
      <c r="Z59280" s="102"/>
      <c r="AA59280" s="102"/>
      <c r="AB59280" s="102"/>
    </row>
    <row r="59281" spans="26:28" x14ac:dyDescent="0.3">
      <c r="Z59281" s="102"/>
      <c r="AA59281" s="102"/>
      <c r="AB59281" s="102"/>
    </row>
    <row r="59282" spans="26:28" x14ac:dyDescent="0.3">
      <c r="Z59282" s="102"/>
      <c r="AA59282" s="102"/>
      <c r="AB59282" s="102"/>
    </row>
    <row r="59283" spans="26:28" x14ac:dyDescent="0.3">
      <c r="Z59283" s="102"/>
      <c r="AA59283" s="102"/>
      <c r="AB59283" s="102"/>
    </row>
    <row r="59284" spans="26:28" x14ac:dyDescent="0.3">
      <c r="Z59284" s="102"/>
      <c r="AA59284" s="102"/>
      <c r="AB59284" s="102"/>
    </row>
    <row r="59285" spans="26:28" x14ac:dyDescent="0.3">
      <c r="Z59285" s="102"/>
      <c r="AA59285" s="102"/>
      <c r="AB59285" s="102"/>
    </row>
    <row r="59286" spans="26:28" x14ac:dyDescent="0.3">
      <c r="Z59286" s="102"/>
      <c r="AA59286" s="102"/>
      <c r="AB59286" s="102"/>
    </row>
    <row r="59287" spans="26:28" x14ac:dyDescent="0.3">
      <c r="Z59287" s="102"/>
      <c r="AA59287" s="102"/>
      <c r="AB59287" s="102"/>
    </row>
    <row r="59288" spans="26:28" x14ac:dyDescent="0.3">
      <c r="Z59288" s="102"/>
      <c r="AA59288" s="102"/>
      <c r="AB59288" s="102"/>
    </row>
    <row r="59289" spans="26:28" x14ac:dyDescent="0.3">
      <c r="Z59289" s="102"/>
      <c r="AA59289" s="102"/>
      <c r="AB59289" s="102"/>
    </row>
    <row r="59290" spans="26:28" x14ac:dyDescent="0.3">
      <c r="Z59290" s="102"/>
      <c r="AA59290" s="102"/>
      <c r="AB59290" s="102"/>
    </row>
    <row r="59291" spans="26:28" x14ac:dyDescent="0.3">
      <c r="Z59291" s="102"/>
      <c r="AA59291" s="102"/>
      <c r="AB59291" s="102"/>
    </row>
    <row r="59292" spans="26:28" x14ac:dyDescent="0.3">
      <c r="Z59292" s="102"/>
      <c r="AA59292" s="102"/>
      <c r="AB59292" s="102"/>
    </row>
    <row r="59293" spans="26:28" x14ac:dyDescent="0.3">
      <c r="Z59293" s="102"/>
      <c r="AA59293" s="102"/>
      <c r="AB59293" s="102"/>
    </row>
    <row r="59294" spans="26:28" x14ac:dyDescent="0.3">
      <c r="Z59294" s="102"/>
      <c r="AA59294" s="102"/>
      <c r="AB59294" s="102"/>
    </row>
    <row r="59295" spans="26:28" x14ac:dyDescent="0.3">
      <c r="Z59295" s="102"/>
      <c r="AA59295" s="102"/>
      <c r="AB59295" s="102"/>
    </row>
    <row r="59296" spans="26:28" x14ac:dyDescent="0.3">
      <c r="Z59296" s="102"/>
      <c r="AA59296" s="102"/>
      <c r="AB59296" s="102"/>
    </row>
    <row r="59297" spans="26:28" x14ac:dyDescent="0.3">
      <c r="Z59297" s="102"/>
      <c r="AA59297" s="102"/>
      <c r="AB59297" s="102"/>
    </row>
    <row r="59298" spans="26:28" x14ac:dyDescent="0.3">
      <c r="Z59298" s="102"/>
      <c r="AA59298" s="102"/>
      <c r="AB59298" s="102"/>
    </row>
    <row r="59299" spans="26:28" x14ac:dyDescent="0.3">
      <c r="Z59299" s="102"/>
      <c r="AA59299" s="102"/>
      <c r="AB59299" s="102"/>
    </row>
    <row r="59300" spans="26:28" x14ac:dyDescent="0.3">
      <c r="Z59300" s="102"/>
      <c r="AA59300" s="102"/>
      <c r="AB59300" s="102"/>
    </row>
    <row r="59301" spans="26:28" x14ac:dyDescent="0.3">
      <c r="Z59301" s="102"/>
      <c r="AA59301" s="102"/>
      <c r="AB59301" s="102"/>
    </row>
    <row r="59302" spans="26:28" x14ac:dyDescent="0.3">
      <c r="Z59302" s="102"/>
      <c r="AA59302" s="102"/>
      <c r="AB59302" s="102"/>
    </row>
    <row r="59303" spans="26:28" x14ac:dyDescent="0.3">
      <c r="Z59303" s="102"/>
      <c r="AA59303" s="102"/>
      <c r="AB59303" s="102"/>
    </row>
    <row r="59304" spans="26:28" x14ac:dyDescent="0.3">
      <c r="Z59304" s="102"/>
      <c r="AA59304" s="102"/>
      <c r="AB59304" s="102"/>
    </row>
    <row r="59305" spans="26:28" x14ac:dyDescent="0.3">
      <c r="Z59305" s="102"/>
      <c r="AA59305" s="102"/>
      <c r="AB59305" s="102"/>
    </row>
    <row r="59306" spans="26:28" x14ac:dyDescent="0.3">
      <c r="Z59306" s="102"/>
      <c r="AA59306" s="102"/>
      <c r="AB59306" s="102"/>
    </row>
    <row r="59307" spans="26:28" x14ac:dyDescent="0.3">
      <c r="Z59307" s="102"/>
      <c r="AA59307" s="102"/>
      <c r="AB59307" s="102"/>
    </row>
    <row r="59308" spans="26:28" x14ac:dyDescent="0.3">
      <c r="Z59308" s="102"/>
      <c r="AA59308" s="102"/>
      <c r="AB59308" s="102"/>
    </row>
    <row r="59309" spans="26:28" x14ac:dyDescent="0.3">
      <c r="Z59309" s="102"/>
      <c r="AA59309" s="102"/>
      <c r="AB59309" s="102"/>
    </row>
    <row r="59310" spans="26:28" x14ac:dyDescent="0.3">
      <c r="Z59310" s="102"/>
      <c r="AA59310" s="102"/>
      <c r="AB59310" s="102"/>
    </row>
    <row r="59311" spans="26:28" x14ac:dyDescent="0.3">
      <c r="Z59311" s="102"/>
      <c r="AA59311" s="102"/>
      <c r="AB59311" s="102"/>
    </row>
    <row r="59312" spans="26:28" x14ac:dyDescent="0.3">
      <c r="Z59312" s="102"/>
      <c r="AA59312" s="102"/>
      <c r="AB59312" s="102"/>
    </row>
    <row r="59313" spans="26:28" x14ac:dyDescent="0.3">
      <c r="Z59313" s="102"/>
      <c r="AA59313" s="102"/>
      <c r="AB59313" s="102"/>
    </row>
    <row r="59314" spans="26:28" x14ac:dyDescent="0.3">
      <c r="Z59314" s="102"/>
      <c r="AA59314" s="102"/>
      <c r="AB59314" s="102"/>
    </row>
    <row r="59315" spans="26:28" x14ac:dyDescent="0.3">
      <c r="Z59315" s="102"/>
      <c r="AA59315" s="102"/>
      <c r="AB59315" s="102"/>
    </row>
    <row r="59316" spans="26:28" x14ac:dyDescent="0.3">
      <c r="Z59316" s="102"/>
      <c r="AA59316" s="102"/>
      <c r="AB59316" s="102"/>
    </row>
    <row r="59317" spans="26:28" x14ac:dyDescent="0.3">
      <c r="Z59317" s="102"/>
      <c r="AA59317" s="102"/>
      <c r="AB59317" s="102"/>
    </row>
    <row r="59318" spans="26:28" x14ac:dyDescent="0.3">
      <c r="Z59318" s="102"/>
      <c r="AA59318" s="102"/>
      <c r="AB59318" s="102"/>
    </row>
    <row r="59319" spans="26:28" x14ac:dyDescent="0.3">
      <c r="Z59319" s="102"/>
      <c r="AA59319" s="102"/>
      <c r="AB59319" s="102"/>
    </row>
    <row r="59320" spans="26:28" x14ac:dyDescent="0.3">
      <c r="Z59320" s="102"/>
      <c r="AA59320" s="102"/>
      <c r="AB59320" s="102"/>
    </row>
    <row r="59321" spans="26:28" x14ac:dyDescent="0.3">
      <c r="Z59321" s="102"/>
      <c r="AA59321" s="102"/>
      <c r="AB59321" s="102"/>
    </row>
    <row r="59322" spans="26:28" x14ac:dyDescent="0.3">
      <c r="Z59322" s="102"/>
      <c r="AA59322" s="102"/>
      <c r="AB59322" s="102"/>
    </row>
    <row r="59323" spans="26:28" x14ac:dyDescent="0.3">
      <c r="Z59323" s="102"/>
      <c r="AA59323" s="102"/>
      <c r="AB59323" s="102"/>
    </row>
    <row r="59324" spans="26:28" x14ac:dyDescent="0.3">
      <c r="Z59324" s="102"/>
      <c r="AA59324" s="102"/>
      <c r="AB59324" s="102"/>
    </row>
    <row r="59325" spans="26:28" x14ac:dyDescent="0.3">
      <c r="Z59325" s="102"/>
      <c r="AA59325" s="102"/>
      <c r="AB59325" s="102"/>
    </row>
    <row r="59326" spans="26:28" x14ac:dyDescent="0.3">
      <c r="Z59326" s="102"/>
      <c r="AA59326" s="102"/>
      <c r="AB59326" s="102"/>
    </row>
    <row r="59327" spans="26:28" x14ac:dyDescent="0.3">
      <c r="Z59327" s="102"/>
      <c r="AA59327" s="102"/>
      <c r="AB59327" s="102"/>
    </row>
    <row r="59328" spans="26:28" x14ac:dyDescent="0.3">
      <c r="Z59328" s="102"/>
      <c r="AA59328" s="102"/>
      <c r="AB59328" s="102"/>
    </row>
    <row r="59329" spans="26:28" x14ac:dyDescent="0.3">
      <c r="Z59329" s="102"/>
      <c r="AA59329" s="102"/>
      <c r="AB59329" s="102"/>
    </row>
    <row r="59330" spans="26:28" x14ac:dyDescent="0.3">
      <c r="Z59330" s="102"/>
      <c r="AA59330" s="102"/>
      <c r="AB59330" s="102"/>
    </row>
    <row r="59331" spans="26:28" x14ac:dyDescent="0.3">
      <c r="Z59331" s="102"/>
      <c r="AA59331" s="102"/>
      <c r="AB59331" s="102"/>
    </row>
    <row r="59332" spans="26:28" x14ac:dyDescent="0.3">
      <c r="Z59332" s="102"/>
      <c r="AA59332" s="102"/>
      <c r="AB59332" s="102"/>
    </row>
    <row r="59333" spans="26:28" x14ac:dyDescent="0.3">
      <c r="Z59333" s="102"/>
      <c r="AA59333" s="102"/>
      <c r="AB59333" s="102"/>
    </row>
    <row r="59334" spans="26:28" x14ac:dyDescent="0.3">
      <c r="Z59334" s="102"/>
      <c r="AA59334" s="102"/>
      <c r="AB59334" s="102"/>
    </row>
    <row r="59335" spans="26:28" x14ac:dyDescent="0.3">
      <c r="Z59335" s="102"/>
      <c r="AA59335" s="102"/>
      <c r="AB59335" s="102"/>
    </row>
    <row r="59336" spans="26:28" x14ac:dyDescent="0.3">
      <c r="Z59336" s="102"/>
      <c r="AA59336" s="102"/>
      <c r="AB59336" s="102"/>
    </row>
    <row r="59337" spans="26:28" x14ac:dyDescent="0.3">
      <c r="Z59337" s="102"/>
      <c r="AA59337" s="102"/>
      <c r="AB59337" s="102"/>
    </row>
    <row r="59338" spans="26:28" x14ac:dyDescent="0.3">
      <c r="Z59338" s="102"/>
      <c r="AA59338" s="102"/>
      <c r="AB59338" s="102"/>
    </row>
    <row r="59339" spans="26:28" x14ac:dyDescent="0.3">
      <c r="Z59339" s="102"/>
      <c r="AA59339" s="102"/>
      <c r="AB59339" s="102"/>
    </row>
    <row r="59340" spans="26:28" x14ac:dyDescent="0.3">
      <c r="Z59340" s="102"/>
      <c r="AA59340" s="102"/>
      <c r="AB59340" s="102"/>
    </row>
    <row r="59341" spans="26:28" x14ac:dyDescent="0.3">
      <c r="Z59341" s="102"/>
      <c r="AA59341" s="102"/>
      <c r="AB59341" s="102"/>
    </row>
    <row r="59342" spans="26:28" x14ac:dyDescent="0.3">
      <c r="Z59342" s="102"/>
      <c r="AA59342" s="102"/>
      <c r="AB59342" s="102"/>
    </row>
    <row r="59343" spans="26:28" x14ac:dyDescent="0.3">
      <c r="Z59343" s="102"/>
      <c r="AA59343" s="102"/>
      <c r="AB59343" s="102"/>
    </row>
    <row r="59344" spans="26:28" x14ac:dyDescent="0.3">
      <c r="Z59344" s="102"/>
      <c r="AA59344" s="102"/>
      <c r="AB59344" s="102"/>
    </row>
    <row r="59345" spans="26:28" x14ac:dyDescent="0.3">
      <c r="Z59345" s="102"/>
      <c r="AA59345" s="102"/>
      <c r="AB59345" s="102"/>
    </row>
    <row r="59346" spans="26:28" x14ac:dyDescent="0.3">
      <c r="Z59346" s="102"/>
      <c r="AA59346" s="102"/>
      <c r="AB59346" s="102"/>
    </row>
    <row r="59347" spans="26:28" x14ac:dyDescent="0.3">
      <c r="Z59347" s="102"/>
      <c r="AA59347" s="102"/>
      <c r="AB59347" s="102"/>
    </row>
    <row r="59348" spans="26:28" x14ac:dyDescent="0.3">
      <c r="Z59348" s="102"/>
      <c r="AA59348" s="102"/>
      <c r="AB59348" s="102"/>
    </row>
    <row r="59349" spans="26:28" x14ac:dyDescent="0.3">
      <c r="Z59349" s="102"/>
      <c r="AA59349" s="102"/>
      <c r="AB59349" s="102"/>
    </row>
    <row r="59350" spans="26:28" x14ac:dyDescent="0.3">
      <c r="Z59350" s="102"/>
      <c r="AA59350" s="102"/>
      <c r="AB59350" s="102"/>
    </row>
    <row r="59351" spans="26:28" x14ac:dyDescent="0.3">
      <c r="Z59351" s="102"/>
      <c r="AA59351" s="102"/>
      <c r="AB59351" s="102"/>
    </row>
    <row r="59352" spans="26:28" x14ac:dyDescent="0.3">
      <c r="Z59352" s="102"/>
      <c r="AA59352" s="102"/>
      <c r="AB59352" s="102"/>
    </row>
    <row r="59353" spans="26:28" x14ac:dyDescent="0.3">
      <c r="Z59353" s="102"/>
      <c r="AA59353" s="102"/>
      <c r="AB59353" s="102"/>
    </row>
    <row r="59354" spans="26:28" x14ac:dyDescent="0.3">
      <c r="Z59354" s="102"/>
      <c r="AA59354" s="102"/>
      <c r="AB59354" s="102"/>
    </row>
    <row r="59355" spans="26:28" x14ac:dyDescent="0.3">
      <c r="Z59355" s="102"/>
      <c r="AA59355" s="102"/>
      <c r="AB59355" s="102"/>
    </row>
    <row r="59356" spans="26:28" x14ac:dyDescent="0.3">
      <c r="Z59356" s="102"/>
      <c r="AA59356" s="102"/>
      <c r="AB59356" s="102"/>
    </row>
    <row r="59357" spans="26:28" x14ac:dyDescent="0.3">
      <c r="Z59357" s="102"/>
      <c r="AA59357" s="102"/>
      <c r="AB59357" s="102"/>
    </row>
    <row r="59358" spans="26:28" x14ac:dyDescent="0.3">
      <c r="Z59358" s="102"/>
      <c r="AA59358" s="102"/>
      <c r="AB59358" s="102"/>
    </row>
    <row r="59359" spans="26:28" x14ac:dyDescent="0.3">
      <c r="Z59359" s="102"/>
      <c r="AA59359" s="102"/>
      <c r="AB59359" s="102"/>
    </row>
    <row r="59360" spans="26:28" x14ac:dyDescent="0.3">
      <c r="Z59360" s="102"/>
      <c r="AA59360" s="102"/>
      <c r="AB59360" s="102"/>
    </row>
    <row r="59361" spans="26:28" x14ac:dyDescent="0.3">
      <c r="Z59361" s="102"/>
      <c r="AA59361" s="102"/>
      <c r="AB59361" s="102"/>
    </row>
    <row r="59362" spans="26:28" x14ac:dyDescent="0.3">
      <c r="Z59362" s="102"/>
      <c r="AA59362" s="102"/>
      <c r="AB59362" s="102"/>
    </row>
    <row r="59363" spans="26:28" x14ac:dyDescent="0.3">
      <c r="Z59363" s="102"/>
      <c r="AA59363" s="102"/>
      <c r="AB59363" s="102"/>
    </row>
    <row r="59364" spans="26:28" x14ac:dyDescent="0.3">
      <c r="Z59364" s="102"/>
      <c r="AA59364" s="102"/>
      <c r="AB59364" s="102"/>
    </row>
    <row r="59365" spans="26:28" x14ac:dyDescent="0.3">
      <c r="Z59365" s="102"/>
      <c r="AA59365" s="102"/>
      <c r="AB59365" s="102"/>
    </row>
    <row r="59366" spans="26:28" x14ac:dyDescent="0.3">
      <c r="Z59366" s="102"/>
      <c r="AA59366" s="102"/>
      <c r="AB59366" s="102"/>
    </row>
    <row r="59367" spans="26:28" x14ac:dyDescent="0.3">
      <c r="Z59367" s="102"/>
      <c r="AA59367" s="102"/>
      <c r="AB59367" s="102"/>
    </row>
    <row r="59368" spans="26:28" x14ac:dyDescent="0.3">
      <c r="Z59368" s="102"/>
      <c r="AA59368" s="102"/>
      <c r="AB59368" s="102"/>
    </row>
    <row r="59369" spans="26:28" x14ac:dyDescent="0.3">
      <c r="Z59369" s="102"/>
      <c r="AA59369" s="102"/>
      <c r="AB59369" s="102"/>
    </row>
    <row r="59370" spans="26:28" x14ac:dyDescent="0.3">
      <c r="Z59370" s="102"/>
      <c r="AA59370" s="102"/>
      <c r="AB59370" s="102"/>
    </row>
    <row r="59371" spans="26:28" x14ac:dyDescent="0.3">
      <c r="Z59371" s="102"/>
      <c r="AA59371" s="102"/>
      <c r="AB59371" s="102"/>
    </row>
    <row r="59372" spans="26:28" x14ac:dyDescent="0.3">
      <c r="Z59372" s="102"/>
      <c r="AA59372" s="102"/>
      <c r="AB59372" s="102"/>
    </row>
    <row r="59373" spans="26:28" x14ac:dyDescent="0.3">
      <c r="Z59373" s="102"/>
      <c r="AA59373" s="102"/>
      <c r="AB59373" s="102"/>
    </row>
    <row r="59374" spans="26:28" x14ac:dyDescent="0.3">
      <c r="Z59374" s="102"/>
      <c r="AA59374" s="102"/>
      <c r="AB59374" s="102"/>
    </row>
    <row r="59375" spans="26:28" x14ac:dyDescent="0.3">
      <c r="Z59375" s="102"/>
      <c r="AA59375" s="102"/>
      <c r="AB59375" s="102"/>
    </row>
    <row r="59376" spans="26:28" x14ac:dyDescent="0.3">
      <c r="Z59376" s="102"/>
      <c r="AA59376" s="102"/>
      <c r="AB59376" s="102"/>
    </row>
    <row r="59377" spans="26:28" x14ac:dyDescent="0.3">
      <c r="Z59377" s="102"/>
      <c r="AA59377" s="102"/>
      <c r="AB59377" s="102"/>
    </row>
    <row r="59378" spans="26:28" x14ac:dyDescent="0.3">
      <c r="Z59378" s="102"/>
      <c r="AA59378" s="102"/>
      <c r="AB59378" s="102"/>
    </row>
    <row r="59379" spans="26:28" x14ac:dyDescent="0.3">
      <c r="Z59379" s="102"/>
      <c r="AA59379" s="102"/>
      <c r="AB59379" s="102"/>
    </row>
    <row r="59380" spans="26:28" x14ac:dyDescent="0.3">
      <c r="Z59380" s="102"/>
      <c r="AA59380" s="102"/>
      <c r="AB59380" s="102"/>
    </row>
    <row r="59381" spans="26:28" x14ac:dyDescent="0.3">
      <c r="Z59381" s="102"/>
      <c r="AA59381" s="102"/>
      <c r="AB59381" s="102"/>
    </row>
    <row r="59382" spans="26:28" x14ac:dyDescent="0.3">
      <c r="Z59382" s="102"/>
      <c r="AA59382" s="102"/>
      <c r="AB59382" s="102"/>
    </row>
    <row r="59383" spans="26:28" x14ac:dyDescent="0.3">
      <c r="Z59383" s="102"/>
      <c r="AA59383" s="102"/>
      <c r="AB59383" s="102"/>
    </row>
    <row r="59384" spans="26:28" x14ac:dyDescent="0.3">
      <c r="Z59384" s="102"/>
      <c r="AA59384" s="102"/>
      <c r="AB59384" s="102"/>
    </row>
    <row r="59385" spans="26:28" x14ac:dyDescent="0.3">
      <c r="Z59385" s="102"/>
      <c r="AA59385" s="102"/>
      <c r="AB59385" s="102"/>
    </row>
    <row r="59386" spans="26:28" x14ac:dyDescent="0.3">
      <c r="Z59386" s="102"/>
      <c r="AA59386" s="102"/>
      <c r="AB59386" s="102"/>
    </row>
    <row r="59387" spans="26:28" x14ac:dyDescent="0.3">
      <c r="Z59387" s="102"/>
      <c r="AA59387" s="102"/>
      <c r="AB59387" s="102"/>
    </row>
    <row r="59388" spans="26:28" x14ac:dyDescent="0.3">
      <c r="Z59388" s="102"/>
      <c r="AA59388" s="102"/>
      <c r="AB59388" s="102"/>
    </row>
    <row r="59389" spans="26:28" x14ac:dyDescent="0.3">
      <c r="Z59389" s="102"/>
      <c r="AA59389" s="102"/>
      <c r="AB59389" s="102"/>
    </row>
    <row r="59390" spans="26:28" x14ac:dyDescent="0.3">
      <c r="Z59390" s="102"/>
      <c r="AA59390" s="102"/>
      <c r="AB59390" s="102"/>
    </row>
    <row r="59391" spans="26:28" x14ac:dyDescent="0.3">
      <c r="Z59391" s="102"/>
      <c r="AA59391" s="102"/>
      <c r="AB59391" s="102"/>
    </row>
    <row r="59392" spans="26:28" x14ac:dyDescent="0.3">
      <c r="Z59392" s="102"/>
      <c r="AA59392" s="102"/>
      <c r="AB59392" s="102"/>
    </row>
    <row r="59393" spans="26:28" x14ac:dyDescent="0.3">
      <c r="Z59393" s="102"/>
      <c r="AA59393" s="102"/>
      <c r="AB59393" s="102"/>
    </row>
    <row r="59394" spans="26:28" x14ac:dyDescent="0.3">
      <c r="Z59394" s="102"/>
      <c r="AA59394" s="102"/>
      <c r="AB59394" s="102"/>
    </row>
    <row r="59395" spans="26:28" x14ac:dyDescent="0.3">
      <c r="Z59395" s="102"/>
      <c r="AA59395" s="102"/>
      <c r="AB59395" s="102"/>
    </row>
    <row r="59396" spans="26:28" x14ac:dyDescent="0.3">
      <c r="Z59396" s="102"/>
      <c r="AA59396" s="102"/>
      <c r="AB59396" s="102"/>
    </row>
    <row r="59397" spans="26:28" x14ac:dyDescent="0.3">
      <c r="Z59397" s="102"/>
      <c r="AA59397" s="102"/>
      <c r="AB59397" s="102"/>
    </row>
    <row r="59398" spans="26:28" x14ac:dyDescent="0.3">
      <c r="Z59398" s="102"/>
      <c r="AA59398" s="102"/>
      <c r="AB59398" s="102"/>
    </row>
    <row r="59399" spans="26:28" x14ac:dyDescent="0.3">
      <c r="Z59399" s="102"/>
      <c r="AA59399" s="102"/>
      <c r="AB59399" s="102"/>
    </row>
    <row r="59400" spans="26:28" x14ac:dyDescent="0.3">
      <c r="Z59400" s="102"/>
      <c r="AA59400" s="102"/>
      <c r="AB59400" s="102"/>
    </row>
    <row r="59401" spans="26:28" x14ac:dyDescent="0.3">
      <c r="Z59401" s="102"/>
      <c r="AA59401" s="102"/>
      <c r="AB59401" s="102"/>
    </row>
    <row r="59402" spans="26:28" x14ac:dyDescent="0.3">
      <c r="Z59402" s="102"/>
      <c r="AA59402" s="102"/>
      <c r="AB59402" s="102"/>
    </row>
    <row r="59403" spans="26:28" x14ac:dyDescent="0.3">
      <c r="Z59403" s="102"/>
      <c r="AA59403" s="102"/>
      <c r="AB59403" s="102"/>
    </row>
    <row r="59404" spans="26:28" x14ac:dyDescent="0.3">
      <c r="Z59404" s="102"/>
      <c r="AA59404" s="102"/>
      <c r="AB59404" s="102"/>
    </row>
    <row r="59405" spans="26:28" x14ac:dyDescent="0.3">
      <c r="Z59405" s="102"/>
      <c r="AA59405" s="102"/>
      <c r="AB59405" s="102"/>
    </row>
    <row r="59406" spans="26:28" x14ac:dyDescent="0.3">
      <c r="Z59406" s="102"/>
      <c r="AA59406" s="102"/>
      <c r="AB59406" s="102"/>
    </row>
    <row r="59407" spans="26:28" x14ac:dyDescent="0.3">
      <c r="Z59407" s="102"/>
      <c r="AA59407" s="102"/>
      <c r="AB59407" s="102"/>
    </row>
    <row r="59408" spans="26:28" x14ac:dyDescent="0.3">
      <c r="Z59408" s="102"/>
      <c r="AA59408" s="102"/>
      <c r="AB59408" s="102"/>
    </row>
    <row r="59409" spans="26:28" x14ac:dyDescent="0.3">
      <c r="Z59409" s="102"/>
      <c r="AA59409" s="102"/>
      <c r="AB59409" s="102"/>
    </row>
    <row r="59410" spans="26:28" x14ac:dyDescent="0.3">
      <c r="Z59410" s="102"/>
      <c r="AA59410" s="102"/>
      <c r="AB59410" s="102"/>
    </row>
    <row r="59411" spans="26:28" x14ac:dyDescent="0.3">
      <c r="Z59411" s="102"/>
      <c r="AA59411" s="102"/>
      <c r="AB59411" s="102"/>
    </row>
    <row r="59412" spans="26:28" x14ac:dyDescent="0.3">
      <c r="Z59412" s="102"/>
      <c r="AA59412" s="102"/>
      <c r="AB59412" s="102"/>
    </row>
    <row r="59413" spans="26:28" x14ac:dyDescent="0.3">
      <c r="Z59413" s="102"/>
      <c r="AA59413" s="102"/>
      <c r="AB59413" s="102"/>
    </row>
    <row r="59414" spans="26:28" x14ac:dyDescent="0.3">
      <c r="Z59414" s="102"/>
      <c r="AA59414" s="102"/>
      <c r="AB59414" s="102"/>
    </row>
    <row r="59415" spans="26:28" x14ac:dyDescent="0.3">
      <c r="Z59415" s="102"/>
      <c r="AA59415" s="102"/>
      <c r="AB59415" s="102"/>
    </row>
    <row r="59416" spans="26:28" x14ac:dyDescent="0.3">
      <c r="Z59416" s="102"/>
      <c r="AA59416" s="102"/>
      <c r="AB59416" s="102"/>
    </row>
    <row r="59417" spans="26:28" x14ac:dyDescent="0.3">
      <c r="Z59417" s="102"/>
      <c r="AA59417" s="102"/>
      <c r="AB59417" s="102"/>
    </row>
    <row r="59418" spans="26:28" x14ac:dyDescent="0.3">
      <c r="Z59418" s="102"/>
      <c r="AA59418" s="102"/>
      <c r="AB59418" s="102"/>
    </row>
    <row r="59419" spans="26:28" x14ac:dyDescent="0.3">
      <c r="Z59419" s="102"/>
      <c r="AA59419" s="102"/>
      <c r="AB59419" s="102"/>
    </row>
    <row r="59420" spans="26:28" x14ac:dyDescent="0.3">
      <c r="Z59420" s="102"/>
      <c r="AA59420" s="102"/>
      <c r="AB59420" s="102"/>
    </row>
    <row r="59421" spans="26:28" x14ac:dyDescent="0.3">
      <c r="Z59421" s="102"/>
      <c r="AA59421" s="102"/>
      <c r="AB59421" s="102"/>
    </row>
    <row r="59422" spans="26:28" x14ac:dyDescent="0.3">
      <c r="Z59422" s="102"/>
      <c r="AA59422" s="102"/>
      <c r="AB59422" s="102"/>
    </row>
    <row r="59423" spans="26:28" x14ac:dyDescent="0.3">
      <c r="Z59423" s="102"/>
      <c r="AA59423" s="102"/>
      <c r="AB59423" s="102"/>
    </row>
    <row r="59424" spans="26:28" x14ac:dyDescent="0.3">
      <c r="Z59424" s="102"/>
      <c r="AA59424" s="102"/>
      <c r="AB59424" s="102"/>
    </row>
    <row r="59425" spans="26:28" x14ac:dyDescent="0.3">
      <c r="Z59425" s="102"/>
      <c r="AA59425" s="102"/>
      <c r="AB59425" s="102"/>
    </row>
    <row r="59426" spans="26:28" x14ac:dyDescent="0.3">
      <c r="Z59426" s="102"/>
      <c r="AA59426" s="102"/>
      <c r="AB59426" s="102"/>
    </row>
    <row r="59427" spans="26:28" x14ac:dyDescent="0.3">
      <c r="Z59427" s="102"/>
      <c r="AA59427" s="102"/>
      <c r="AB59427" s="102"/>
    </row>
    <row r="59428" spans="26:28" x14ac:dyDescent="0.3">
      <c r="Z59428" s="102"/>
      <c r="AA59428" s="102"/>
      <c r="AB59428" s="102"/>
    </row>
    <row r="59429" spans="26:28" x14ac:dyDescent="0.3">
      <c r="Z59429" s="102"/>
      <c r="AA59429" s="102"/>
      <c r="AB59429" s="102"/>
    </row>
    <row r="59430" spans="26:28" x14ac:dyDescent="0.3">
      <c r="Z59430" s="102"/>
      <c r="AA59430" s="102"/>
      <c r="AB59430" s="102"/>
    </row>
    <row r="59431" spans="26:28" x14ac:dyDescent="0.3">
      <c r="Z59431" s="102"/>
      <c r="AA59431" s="102"/>
      <c r="AB59431" s="102"/>
    </row>
    <row r="59432" spans="26:28" x14ac:dyDescent="0.3">
      <c r="Z59432" s="102"/>
      <c r="AA59432" s="102"/>
      <c r="AB59432" s="102"/>
    </row>
    <row r="59433" spans="26:28" x14ac:dyDescent="0.3">
      <c r="Z59433" s="102"/>
      <c r="AA59433" s="102"/>
      <c r="AB59433" s="102"/>
    </row>
    <row r="59434" spans="26:28" x14ac:dyDescent="0.3">
      <c r="Z59434" s="102"/>
      <c r="AA59434" s="102"/>
      <c r="AB59434" s="102"/>
    </row>
    <row r="59435" spans="26:28" x14ac:dyDescent="0.3">
      <c r="Z59435" s="102"/>
      <c r="AA59435" s="102"/>
      <c r="AB59435" s="102"/>
    </row>
    <row r="59436" spans="26:28" x14ac:dyDescent="0.3">
      <c r="Z59436" s="102"/>
      <c r="AA59436" s="102"/>
      <c r="AB59436" s="102"/>
    </row>
    <row r="59437" spans="26:28" x14ac:dyDescent="0.3">
      <c r="Z59437" s="102"/>
      <c r="AA59437" s="102"/>
      <c r="AB59437" s="102"/>
    </row>
    <row r="59438" spans="26:28" x14ac:dyDescent="0.3">
      <c r="Z59438" s="102"/>
      <c r="AA59438" s="102"/>
      <c r="AB59438" s="102"/>
    </row>
    <row r="59439" spans="26:28" x14ac:dyDescent="0.3">
      <c r="Z59439" s="102"/>
      <c r="AA59439" s="102"/>
      <c r="AB59439" s="102"/>
    </row>
    <row r="59440" spans="26:28" x14ac:dyDescent="0.3">
      <c r="Z59440" s="102"/>
      <c r="AA59440" s="102"/>
      <c r="AB59440" s="102"/>
    </row>
    <row r="59441" spans="26:28" x14ac:dyDescent="0.3">
      <c r="Z59441" s="102"/>
      <c r="AA59441" s="102"/>
      <c r="AB59441" s="102"/>
    </row>
    <row r="59442" spans="26:28" x14ac:dyDescent="0.3">
      <c r="Z59442" s="102"/>
      <c r="AA59442" s="102"/>
      <c r="AB59442" s="102"/>
    </row>
    <row r="59443" spans="26:28" x14ac:dyDescent="0.3">
      <c r="Z59443" s="102"/>
      <c r="AA59443" s="102"/>
      <c r="AB59443" s="102"/>
    </row>
    <row r="59444" spans="26:28" x14ac:dyDescent="0.3">
      <c r="Z59444" s="102"/>
      <c r="AA59444" s="102"/>
      <c r="AB59444" s="102"/>
    </row>
    <row r="59445" spans="26:28" x14ac:dyDescent="0.3">
      <c r="Z59445" s="102"/>
      <c r="AA59445" s="102"/>
      <c r="AB59445" s="102"/>
    </row>
    <row r="59446" spans="26:28" x14ac:dyDescent="0.3">
      <c r="Z59446" s="102"/>
      <c r="AA59446" s="102"/>
      <c r="AB59446" s="102"/>
    </row>
    <row r="59447" spans="26:28" x14ac:dyDescent="0.3">
      <c r="Z59447" s="102"/>
      <c r="AA59447" s="102"/>
      <c r="AB59447" s="102"/>
    </row>
    <row r="59448" spans="26:28" x14ac:dyDescent="0.3">
      <c r="Z59448" s="102"/>
      <c r="AA59448" s="102"/>
      <c r="AB59448" s="102"/>
    </row>
    <row r="59449" spans="26:28" x14ac:dyDescent="0.3">
      <c r="Z59449" s="102"/>
      <c r="AA59449" s="102"/>
      <c r="AB59449" s="102"/>
    </row>
    <row r="59450" spans="26:28" x14ac:dyDescent="0.3">
      <c r="Z59450" s="102"/>
      <c r="AA59450" s="102"/>
      <c r="AB59450" s="102"/>
    </row>
    <row r="59451" spans="26:28" x14ac:dyDescent="0.3">
      <c r="Z59451" s="102"/>
      <c r="AA59451" s="102"/>
      <c r="AB59451" s="102"/>
    </row>
    <row r="59452" spans="26:28" x14ac:dyDescent="0.3">
      <c r="Z59452" s="102"/>
      <c r="AA59452" s="102"/>
      <c r="AB59452" s="102"/>
    </row>
    <row r="59453" spans="26:28" x14ac:dyDescent="0.3">
      <c r="Z59453" s="102"/>
      <c r="AA59453" s="102"/>
      <c r="AB59453" s="102"/>
    </row>
    <row r="59454" spans="26:28" x14ac:dyDescent="0.3">
      <c r="Z59454" s="102"/>
      <c r="AA59454" s="102"/>
      <c r="AB59454" s="102"/>
    </row>
    <row r="59455" spans="26:28" x14ac:dyDescent="0.3">
      <c r="Z59455" s="102"/>
      <c r="AA59455" s="102"/>
      <c r="AB59455" s="102"/>
    </row>
    <row r="59456" spans="26:28" x14ac:dyDescent="0.3">
      <c r="Z59456" s="102"/>
      <c r="AA59456" s="102"/>
      <c r="AB59456" s="102"/>
    </row>
    <row r="59457" spans="26:28" x14ac:dyDescent="0.3">
      <c r="Z59457" s="102"/>
      <c r="AA59457" s="102"/>
      <c r="AB59457" s="102"/>
    </row>
    <row r="59458" spans="26:28" x14ac:dyDescent="0.3">
      <c r="Z59458" s="102"/>
      <c r="AA59458" s="102"/>
      <c r="AB59458" s="102"/>
    </row>
    <row r="59459" spans="26:28" x14ac:dyDescent="0.3">
      <c r="Z59459" s="102"/>
      <c r="AA59459" s="102"/>
      <c r="AB59459" s="102"/>
    </row>
    <row r="59460" spans="26:28" x14ac:dyDescent="0.3">
      <c r="Z59460" s="102"/>
      <c r="AA59460" s="102"/>
      <c r="AB59460" s="102"/>
    </row>
    <row r="59461" spans="26:28" x14ac:dyDescent="0.3">
      <c r="Z59461" s="102"/>
      <c r="AA59461" s="102"/>
      <c r="AB59461" s="102"/>
    </row>
    <row r="59462" spans="26:28" x14ac:dyDescent="0.3">
      <c r="Z59462" s="102"/>
      <c r="AA59462" s="102"/>
      <c r="AB59462" s="102"/>
    </row>
    <row r="59463" spans="26:28" x14ac:dyDescent="0.3">
      <c r="Z59463" s="102"/>
      <c r="AA59463" s="102"/>
      <c r="AB59463" s="102"/>
    </row>
    <row r="59464" spans="26:28" x14ac:dyDescent="0.3">
      <c r="Z59464" s="102"/>
      <c r="AA59464" s="102"/>
      <c r="AB59464" s="102"/>
    </row>
    <row r="59465" spans="26:28" x14ac:dyDescent="0.3">
      <c r="Z59465" s="102"/>
      <c r="AA59465" s="102"/>
      <c r="AB59465" s="102"/>
    </row>
    <row r="59466" spans="26:28" x14ac:dyDescent="0.3">
      <c r="Z59466" s="102"/>
      <c r="AA59466" s="102"/>
      <c r="AB59466" s="102"/>
    </row>
    <row r="59467" spans="26:28" x14ac:dyDescent="0.3">
      <c r="Z59467" s="102"/>
      <c r="AA59467" s="102"/>
      <c r="AB59467" s="102"/>
    </row>
    <row r="59468" spans="26:28" x14ac:dyDescent="0.3">
      <c r="Z59468" s="102"/>
      <c r="AA59468" s="102"/>
      <c r="AB59468" s="102"/>
    </row>
    <row r="59469" spans="26:28" x14ac:dyDescent="0.3">
      <c r="Z59469" s="102"/>
      <c r="AA59469" s="102"/>
      <c r="AB59469" s="102"/>
    </row>
    <row r="59470" spans="26:28" x14ac:dyDescent="0.3">
      <c r="Z59470" s="102"/>
      <c r="AA59470" s="102"/>
      <c r="AB59470" s="102"/>
    </row>
    <row r="59471" spans="26:28" x14ac:dyDescent="0.3">
      <c r="Z59471" s="102"/>
      <c r="AA59471" s="102"/>
      <c r="AB59471" s="102"/>
    </row>
    <row r="59472" spans="26:28" x14ac:dyDescent="0.3">
      <c r="Z59472" s="102"/>
      <c r="AA59472" s="102"/>
      <c r="AB59472" s="102"/>
    </row>
    <row r="59473" spans="26:28" x14ac:dyDescent="0.3">
      <c r="Z59473" s="102"/>
      <c r="AA59473" s="102"/>
      <c r="AB59473" s="102"/>
    </row>
    <row r="59474" spans="26:28" x14ac:dyDescent="0.3">
      <c r="Z59474" s="102"/>
      <c r="AA59474" s="102"/>
      <c r="AB59474" s="102"/>
    </row>
    <row r="59475" spans="26:28" x14ac:dyDescent="0.3">
      <c r="Z59475" s="102"/>
      <c r="AA59475" s="102"/>
      <c r="AB59475" s="102"/>
    </row>
    <row r="59476" spans="26:28" x14ac:dyDescent="0.3">
      <c r="Z59476" s="102"/>
      <c r="AA59476" s="102"/>
      <c r="AB59476" s="102"/>
    </row>
    <row r="59477" spans="26:28" x14ac:dyDescent="0.3">
      <c r="Z59477" s="102"/>
      <c r="AA59477" s="102"/>
      <c r="AB59477" s="102"/>
    </row>
    <row r="59478" spans="26:28" x14ac:dyDescent="0.3">
      <c r="Z59478" s="102"/>
      <c r="AA59478" s="102"/>
      <c r="AB59478" s="102"/>
    </row>
    <row r="59479" spans="26:28" x14ac:dyDescent="0.3">
      <c r="Z59479" s="102"/>
      <c r="AA59479" s="102"/>
      <c r="AB59479" s="102"/>
    </row>
    <row r="59480" spans="26:28" x14ac:dyDescent="0.3">
      <c r="Z59480" s="102"/>
      <c r="AA59480" s="102"/>
      <c r="AB59480" s="102"/>
    </row>
    <row r="59481" spans="26:28" x14ac:dyDescent="0.3">
      <c r="Z59481" s="102"/>
      <c r="AA59481" s="102"/>
      <c r="AB59481" s="102"/>
    </row>
    <row r="59482" spans="26:28" x14ac:dyDescent="0.3">
      <c r="Z59482" s="102"/>
      <c r="AA59482" s="102"/>
      <c r="AB59482" s="102"/>
    </row>
    <row r="59483" spans="26:28" x14ac:dyDescent="0.3">
      <c r="Z59483" s="102"/>
      <c r="AA59483" s="102"/>
      <c r="AB59483" s="102"/>
    </row>
    <row r="59484" spans="26:28" x14ac:dyDescent="0.3">
      <c r="Z59484" s="102"/>
      <c r="AA59484" s="102"/>
      <c r="AB59484" s="102"/>
    </row>
    <row r="59485" spans="26:28" x14ac:dyDescent="0.3">
      <c r="Z59485" s="102"/>
      <c r="AA59485" s="102"/>
      <c r="AB59485" s="102"/>
    </row>
    <row r="59486" spans="26:28" x14ac:dyDescent="0.3">
      <c r="Z59486" s="102"/>
      <c r="AA59486" s="102"/>
      <c r="AB59486" s="102"/>
    </row>
    <row r="59487" spans="26:28" x14ac:dyDescent="0.3">
      <c r="Z59487" s="102"/>
      <c r="AA59487" s="102"/>
      <c r="AB59487" s="102"/>
    </row>
    <row r="59488" spans="26:28" x14ac:dyDescent="0.3">
      <c r="Z59488" s="102"/>
      <c r="AA59488" s="102"/>
      <c r="AB59488" s="102"/>
    </row>
    <row r="59489" spans="26:28" x14ac:dyDescent="0.3">
      <c r="Z59489" s="102"/>
      <c r="AA59489" s="102"/>
      <c r="AB59489" s="102"/>
    </row>
    <row r="59490" spans="26:28" x14ac:dyDescent="0.3">
      <c r="Z59490" s="102"/>
      <c r="AA59490" s="102"/>
      <c r="AB59490" s="102"/>
    </row>
    <row r="59491" spans="26:28" x14ac:dyDescent="0.3">
      <c r="Z59491" s="102"/>
      <c r="AA59491" s="102"/>
      <c r="AB59491" s="102"/>
    </row>
    <row r="59492" spans="26:28" x14ac:dyDescent="0.3">
      <c r="Z59492" s="102"/>
      <c r="AA59492" s="102"/>
      <c r="AB59492" s="102"/>
    </row>
    <row r="59493" spans="26:28" x14ac:dyDescent="0.3">
      <c r="Z59493" s="102"/>
      <c r="AA59493" s="102"/>
      <c r="AB59493" s="102"/>
    </row>
    <row r="59494" spans="26:28" x14ac:dyDescent="0.3">
      <c r="Z59494" s="102"/>
      <c r="AA59494" s="102"/>
      <c r="AB59494" s="102"/>
    </row>
    <row r="59495" spans="26:28" x14ac:dyDescent="0.3">
      <c r="Z59495" s="102"/>
      <c r="AA59495" s="102"/>
      <c r="AB59495" s="102"/>
    </row>
    <row r="59496" spans="26:28" x14ac:dyDescent="0.3">
      <c r="Z59496" s="102"/>
      <c r="AA59496" s="102"/>
      <c r="AB59496" s="102"/>
    </row>
    <row r="59497" spans="26:28" x14ac:dyDescent="0.3">
      <c r="Z59497" s="102"/>
      <c r="AA59497" s="102"/>
      <c r="AB59497" s="102"/>
    </row>
    <row r="59498" spans="26:28" x14ac:dyDescent="0.3">
      <c r="Z59498" s="102"/>
      <c r="AA59498" s="102"/>
      <c r="AB59498" s="102"/>
    </row>
    <row r="59499" spans="26:28" x14ac:dyDescent="0.3">
      <c r="Z59499" s="102"/>
      <c r="AA59499" s="102"/>
      <c r="AB59499" s="102"/>
    </row>
    <row r="59500" spans="26:28" x14ac:dyDescent="0.3">
      <c r="Z59500" s="102"/>
      <c r="AA59500" s="102"/>
      <c r="AB59500" s="102"/>
    </row>
    <row r="59501" spans="26:28" x14ac:dyDescent="0.3">
      <c r="Z59501" s="102"/>
      <c r="AA59501" s="102"/>
      <c r="AB59501" s="102"/>
    </row>
    <row r="59502" spans="26:28" x14ac:dyDescent="0.3">
      <c r="Z59502" s="102"/>
      <c r="AA59502" s="102"/>
      <c r="AB59502" s="102"/>
    </row>
    <row r="59503" spans="26:28" x14ac:dyDescent="0.3">
      <c r="Z59503" s="102"/>
      <c r="AA59503" s="102"/>
      <c r="AB59503" s="102"/>
    </row>
    <row r="59504" spans="26:28" x14ac:dyDescent="0.3">
      <c r="Z59504" s="102"/>
      <c r="AA59504" s="102"/>
      <c r="AB59504" s="102"/>
    </row>
    <row r="59505" spans="26:28" x14ac:dyDescent="0.3">
      <c r="Z59505" s="102"/>
      <c r="AA59505" s="102"/>
      <c r="AB59505" s="102"/>
    </row>
    <row r="59506" spans="26:28" x14ac:dyDescent="0.3">
      <c r="Z59506" s="102"/>
      <c r="AA59506" s="102"/>
      <c r="AB59506" s="102"/>
    </row>
    <row r="59507" spans="26:28" x14ac:dyDescent="0.3">
      <c r="Z59507" s="102"/>
      <c r="AA59507" s="102"/>
      <c r="AB59507" s="102"/>
    </row>
    <row r="59508" spans="26:28" x14ac:dyDescent="0.3">
      <c r="Z59508" s="102"/>
      <c r="AA59508" s="102"/>
      <c r="AB59508" s="102"/>
    </row>
    <row r="59509" spans="26:28" x14ac:dyDescent="0.3">
      <c r="Z59509" s="102"/>
      <c r="AA59509" s="102"/>
      <c r="AB59509" s="102"/>
    </row>
    <row r="59510" spans="26:28" x14ac:dyDescent="0.3">
      <c r="Z59510" s="102"/>
      <c r="AA59510" s="102"/>
      <c r="AB59510" s="102"/>
    </row>
    <row r="59511" spans="26:28" x14ac:dyDescent="0.3">
      <c r="Z59511" s="102"/>
      <c r="AA59511" s="102"/>
      <c r="AB59511" s="102"/>
    </row>
    <row r="59512" spans="26:28" x14ac:dyDescent="0.3">
      <c r="Z59512" s="102"/>
      <c r="AA59512" s="102"/>
      <c r="AB59512" s="102"/>
    </row>
    <row r="59513" spans="26:28" x14ac:dyDescent="0.3">
      <c r="Z59513" s="102"/>
      <c r="AA59513" s="102"/>
      <c r="AB59513" s="102"/>
    </row>
    <row r="59514" spans="26:28" x14ac:dyDescent="0.3">
      <c r="Z59514" s="102"/>
      <c r="AA59514" s="102"/>
      <c r="AB59514" s="102"/>
    </row>
    <row r="59515" spans="26:28" x14ac:dyDescent="0.3">
      <c r="Z59515" s="102"/>
      <c r="AA59515" s="102"/>
      <c r="AB59515" s="102"/>
    </row>
    <row r="59516" spans="26:28" x14ac:dyDescent="0.3">
      <c r="Z59516" s="102"/>
      <c r="AA59516" s="102"/>
      <c r="AB59516" s="102"/>
    </row>
    <row r="59517" spans="26:28" x14ac:dyDescent="0.3">
      <c r="Z59517" s="102"/>
      <c r="AA59517" s="102"/>
      <c r="AB59517" s="102"/>
    </row>
    <row r="59518" spans="26:28" x14ac:dyDescent="0.3">
      <c r="Z59518" s="102"/>
      <c r="AA59518" s="102"/>
      <c r="AB59518" s="102"/>
    </row>
    <row r="59519" spans="26:28" x14ac:dyDescent="0.3">
      <c r="Z59519" s="102"/>
      <c r="AA59519" s="102"/>
      <c r="AB59519" s="102"/>
    </row>
    <row r="59520" spans="26:28" x14ac:dyDescent="0.3">
      <c r="Z59520" s="102"/>
      <c r="AA59520" s="102"/>
      <c r="AB59520" s="102"/>
    </row>
    <row r="59521" spans="26:28" x14ac:dyDescent="0.3">
      <c r="Z59521" s="102"/>
      <c r="AA59521" s="102"/>
      <c r="AB59521" s="102"/>
    </row>
    <row r="59522" spans="26:28" x14ac:dyDescent="0.3">
      <c r="Z59522" s="102"/>
      <c r="AA59522" s="102"/>
      <c r="AB59522" s="102"/>
    </row>
    <row r="59523" spans="26:28" x14ac:dyDescent="0.3">
      <c r="Z59523" s="102"/>
      <c r="AA59523" s="102"/>
      <c r="AB59523" s="102"/>
    </row>
    <row r="59524" spans="26:28" x14ac:dyDescent="0.3">
      <c r="Z59524" s="102"/>
      <c r="AA59524" s="102"/>
      <c r="AB59524" s="102"/>
    </row>
    <row r="59525" spans="26:28" x14ac:dyDescent="0.3">
      <c r="Z59525" s="102"/>
      <c r="AA59525" s="102"/>
      <c r="AB59525" s="102"/>
    </row>
    <row r="59526" spans="26:28" x14ac:dyDescent="0.3">
      <c r="Z59526" s="102"/>
      <c r="AA59526" s="102"/>
      <c r="AB59526" s="102"/>
    </row>
    <row r="59527" spans="26:28" x14ac:dyDescent="0.3">
      <c r="Z59527" s="102"/>
      <c r="AA59527" s="102"/>
      <c r="AB59527" s="102"/>
    </row>
    <row r="59528" spans="26:28" x14ac:dyDescent="0.3">
      <c r="Z59528" s="102"/>
      <c r="AA59528" s="102"/>
      <c r="AB59528" s="102"/>
    </row>
    <row r="59529" spans="26:28" x14ac:dyDescent="0.3">
      <c r="Z59529" s="102"/>
      <c r="AA59529" s="102"/>
      <c r="AB59529" s="102"/>
    </row>
    <row r="59530" spans="26:28" x14ac:dyDescent="0.3">
      <c r="Z59530" s="102"/>
      <c r="AA59530" s="102"/>
      <c r="AB59530" s="102"/>
    </row>
    <row r="59531" spans="26:28" x14ac:dyDescent="0.3">
      <c r="Z59531" s="102"/>
      <c r="AA59531" s="102"/>
      <c r="AB59531" s="102"/>
    </row>
    <row r="59532" spans="26:28" x14ac:dyDescent="0.3">
      <c r="Z59532" s="102"/>
      <c r="AA59532" s="102"/>
      <c r="AB59532" s="102"/>
    </row>
    <row r="59533" spans="26:28" x14ac:dyDescent="0.3">
      <c r="Z59533" s="102"/>
      <c r="AA59533" s="102"/>
      <c r="AB59533" s="102"/>
    </row>
    <row r="59534" spans="26:28" x14ac:dyDescent="0.3">
      <c r="Z59534" s="102"/>
      <c r="AA59534" s="102"/>
      <c r="AB59534" s="102"/>
    </row>
    <row r="59535" spans="26:28" x14ac:dyDescent="0.3">
      <c r="Z59535" s="102"/>
      <c r="AA59535" s="102"/>
      <c r="AB59535" s="102"/>
    </row>
    <row r="59536" spans="26:28" x14ac:dyDescent="0.3">
      <c r="Z59536" s="102"/>
      <c r="AA59536" s="102"/>
      <c r="AB59536" s="102"/>
    </row>
    <row r="59537" spans="26:28" x14ac:dyDescent="0.3">
      <c r="Z59537" s="102"/>
      <c r="AA59537" s="102"/>
      <c r="AB59537" s="102"/>
    </row>
    <row r="59538" spans="26:28" x14ac:dyDescent="0.3">
      <c r="Z59538" s="102"/>
      <c r="AA59538" s="102"/>
      <c r="AB59538" s="102"/>
    </row>
    <row r="59539" spans="26:28" x14ac:dyDescent="0.3">
      <c r="Z59539" s="102"/>
      <c r="AA59539" s="102"/>
      <c r="AB59539" s="102"/>
    </row>
    <row r="59540" spans="26:28" x14ac:dyDescent="0.3">
      <c r="Z59540" s="102"/>
      <c r="AA59540" s="102"/>
      <c r="AB59540" s="102"/>
    </row>
    <row r="59541" spans="26:28" x14ac:dyDescent="0.3">
      <c r="Z59541" s="102"/>
      <c r="AA59541" s="102"/>
      <c r="AB59541" s="102"/>
    </row>
    <row r="59542" spans="26:28" x14ac:dyDescent="0.3">
      <c r="Z59542" s="102"/>
      <c r="AA59542" s="102"/>
      <c r="AB59542" s="102"/>
    </row>
    <row r="59543" spans="26:28" x14ac:dyDescent="0.3">
      <c r="Z59543" s="102"/>
      <c r="AA59543" s="102"/>
      <c r="AB59543" s="102"/>
    </row>
    <row r="59544" spans="26:28" x14ac:dyDescent="0.3">
      <c r="Z59544" s="102"/>
      <c r="AA59544" s="102"/>
      <c r="AB59544" s="102"/>
    </row>
    <row r="59545" spans="26:28" x14ac:dyDescent="0.3">
      <c r="Z59545" s="102"/>
      <c r="AA59545" s="102"/>
      <c r="AB59545" s="102"/>
    </row>
    <row r="59546" spans="26:28" x14ac:dyDescent="0.3">
      <c r="Z59546" s="102"/>
      <c r="AA59546" s="102"/>
      <c r="AB59546" s="102"/>
    </row>
    <row r="59547" spans="26:28" x14ac:dyDescent="0.3">
      <c r="Z59547" s="102"/>
      <c r="AA59547" s="102"/>
      <c r="AB59547" s="102"/>
    </row>
    <row r="59548" spans="26:28" x14ac:dyDescent="0.3">
      <c r="Z59548" s="102"/>
      <c r="AA59548" s="102"/>
      <c r="AB59548" s="102"/>
    </row>
    <row r="59549" spans="26:28" x14ac:dyDescent="0.3">
      <c r="Z59549" s="102"/>
      <c r="AA59549" s="102"/>
      <c r="AB59549" s="102"/>
    </row>
    <row r="59550" spans="26:28" x14ac:dyDescent="0.3">
      <c r="Z59550" s="102"/>
      <c r="AA59550" s="102"/>
      <c r="AB59550" s="102"/>
    </row>
    <row r="59551" spans="26:28" x14ac:dyDescent="0.3">
      <c r="Z59551" s="102"/>
      <c r="AA59551" s="102"/>
      <c r="AB59551" s="102"/>
    </row>
    <row r="59552" spans="26:28" x14ac:dyDescent="0.3">
      <c r="Z59552" s="102"/>
      <c r="AA59552" s="102"/>
      <c r="AB59552" s="102"/>
    </row>
    <row r="59553" spans="26:28" x14ac:dyDescent="0.3">
      <c r="Z59553" s="102"/>
      <c r="AA59553" s="102"/>
      <c r="AB59553" s="102"/>
    </row>
    <row r="59554" spans="26:28" x14ac:dyDescent="0.3">
      <c r="Z59554" s="102"/>
      <c r="AA59554" s="102"/>
      <c r="AB59554" s="102"/>
    </row>
    <row r="59555" spans="26:28" x14ac:dyDescent="0.3">
      <c r="Z59555" s="102"/>
      <c r="AA59555" s="102"/>
      <c r="AB59555" s="102"/>
    </row>
    <row r="59556" spans="26:28" x14ac:dyDescent="0.3">
      <c r="Z59556" s="102"/>
      <c r="AA59556" s="102"/>
      <c r="AB59556" s="102"/>
    </row>
    <row r="59557" spans="26:28" x14ac:dyDescent="0.3">
      <c r="Z59557" s="102"/>
      <c r="AA59557" s="102"/>
      <c r="AB59557" s="102"/>
    </row>
    <row r="59558" spans="26:28" x14ac:dyDescent="0.3">
      <c r="Z59558" s="102"/>
      <c r="AA59558" s="102"/>
      <c r="AB59558" s="102"/>
    </row>
    <row r="59559" spans="26:28" x14ac:dyDescent="0.3">
      <c r="Z59559" s="102"/>
      <c r="AA59559" s="102"/>
      <c r="AB59559" s="102"/>
    </row>
    <row r="59560" spans="26:28" x14ac:dyDescent="0.3">
      <c r="Z59560" s="102"/>
      <c r="AA59560" s="102"/>
      <c r="AB59560" s="102"/>
    </row>
    <row r="59561" spans="26:28" x14ac:dyDescent="0.3">
      <c r="Z59561" s="102"/>
      <c r="AA59561" s="102"/>
      <c r="AB59561" s="102"/>
    </row>
    <row r="59562" spans="26:28" x14ac:dyDescent="0.3">
      <c r="Z59562" s="102"/>
      <c r="AA59562" s="102"/>
      <c r="AB59562" s="102"/>
    </row>
    <row r="59563" spans="26:28" x14ac:dyDescent="0.3">
      <c r="Z59563" s="102"/>
      <c r="AA59563" s="102"/>
      <c r="AB59563" s="102"/>
    </row>
    <row r="59564" spans="26:28" x14ac:dyDescent="0.3">
      <c r="Z59564" s="102"/>
      <c r="AA59564" s="102"/>
      <c r="AB59564" s="102"/>
    </row>
    <row r="59565" spans="26:28" x14ac:dyDescent="0.3">
      <c r="Z59565" s="102"/>
      <c r="AA59565" s="102"/>
      <c r="AB59565" s="102"/>
    </row>
    <row r="59566" spans="26:28" x14ac:dyDescent="0.3">
      <c r="Z59566" s="102"/>
      <c r="AA59566" s="102"/>
      <c r="AB59566" s="102"/>
    </row>
    <row r="59567" spans="26:28" x14ac:dyDescent="0.3">
      <c r="Z59567" s="102"/>
      <c r="AA59567" s="102"/>
      <c r="AB59567" s="102"/>
    </row>
    <row r="59568" spans="26:28" x14ac:dyDescent="0.3">
      <c r="Z59568" s="102"/>
      <c r="AA59568" s="102"/>
      <c r="AB59568" s="102"/>
    </row>
    <row r="59569" spans="26:28" x14ac:dyDescent="0.3">
      <c r="Z59569" s="102"/>
      <c r="AA59569" s="102"/>
      <c r="AB59569" s="102"/>
    </row>
    <row r="59570" spans="26:28" x14ac:dyDescent="0.3">
      <c r="Z59570" s="102"/>
      <c r="AA59570" s="102"/>
      <c r="AB59570" s="102"/>
    </row>
    <row r="59571" spans="26:28" x14ac:dyDescent="0.3">
      <c r="Z59571" s="102"/>
      <c r="AA59571" s="102"/>
      <c r="AB59571" s="102"/>
    </row>
    <row r="59572" spans="26:28" x14ac:dyDescent="0.3">
      <c r="Z59572" s="102"/>
      <c r="AA59572" s="102"/>
      <c r="AB59572" s="102"/>
    </row>
    <row r="59573" spans="26:28" x14ac:dyDescent="0.3">
      <c r="Z59573" s="102"/>
      <c r="AA59573" s="102"/>
      <c r="AB59573" s="102"/>
    </row>
    <row r="59574" spans="26:28" x14ac:dyDescent="0.3">
      <c r="Z59574" s="102"/>
      <c r="AA59574" s="102"/>
      <c r="AB59574" s="102"/>
    </row>
    <row r="59575" spans="26:28" x14ac:dyDescent="0.3">
      <c r="Z59575" s="102"/>
      <c r="AA59575" s="102"/>
      <c r="AB59575" s="102"/>
    </row>
    <row r="59576" spans="26:28" x14ac:dyDescent="0.3">
      <c r="Z59576" s="102"/>
      <c r="AA59576" s="102"/>
      <c r="AB59576" s="102"/>
    </row>
    <row r="59577" spans="26:28" x14ac:dyDescent="0.3">
      <c r="Z59577" s="102"/>
      <c r="AA59577" s="102"/>
      <c r="AB59577" s="102"/>
    </row>
    <row r="59578" spans="26:28" x14ac:dyDescent="0.3">
      <c r="Z59578" s="102"/>
      <c r="AA59578" s="102"/>
      <c r="AB59578" s="102"/>
    </row>
    <row r="59579" spans="26:28" x14ac:dyDescent="0.3">
      <c r="Z59579" s="102"/>
      <c r="AA59579" s="102"/>
      <c r="AB59579" s="102"/>
    </row>
    <row r="59580" spans="26:28" x14ac:dyDescent="0.3">
      <c r="Z59580" s="102"/>
      <c r="AA59580" s="102"/>
      <c r="AB59580" s="102"/>
    </row>
    <row r="59581" spans="26:28" x14ac:dyDescent="0.3">
      <c r="Z59581" s="102"/>
      <c r="AA59581" s="102"/>
      <c r="AB59581" s="102"/>
    </row>
    <row r="59582" spans="26:28" x14ac:dyDescent="0.3">
      <c r="Z59582" s="102"/>
      <c r="AA59582" s="102"/>
      <c r="AB59582" s="102"/>
    </row>
    <row r="59583" spans="26:28" x14ac:dyDescent="0.3">
      <c r="Z59583" s="102"/>
      <c r="AA59583" s="102"/>
      <c r="AB59583" s="102"/>
    </row>
    <row r="59584" spans="26:28" x14ac:dyDescent="0.3">
      <c r="Z59584" s="102"/>
      <c r="AA59584" s="102"/>
      <c r="AB59584" s="102"/>
    </row>
    <row r="59585" spans="26:28" x14ac:dyDescent="0.3">
      <c r="Z59585" s="102"/>
      <c r="AA59585" s="102"/>
      <c r="AB59585" s="102"/>
    </row>
    <row r="59586" spans="26:28" x14ac:dyDescent="0.3">
      <c r="Z59586" s="102"/>
      <c r="AA59586" s="102"/>
      <c r="AB59586" s="102"/>
    </row>
    <row r="59587" spans="26:28" x14ac:dyDescent="0.3">
      <c r="Z59587" s="102"/>
      <c r="AA59587" s="102"/>
      <c r="AB59587" s="102"/>
    </row>
    <row r="59588" spans="26:28" x14ac:dyDescent="0.3">
      <c r="Z59588" s="102"/>
      <c r="AA59588" s="102"/>
      <c r="AB59588" s="102"/>
    </row>
    <row r="59589" spans="26:28" x14ac:dyDescent="0.3">
      <c r="Z59589" s="102"/>
      <c r="AA59589" s="102"/>
      <c r="AB59589" s="102"/>
    </row>
    <row r="59590" spans="26:28" x14ac:dyDescent="0.3">
      <c r="Z59590" s="102"/>
      <c r="AA59590" s="102"/>
      <c r="AB59590" s="102"/>
    </row>
    <row r="59591" spans="26:28" x14ac:dyDescent="0.3">
      <c r="Z59591" s="102"/>
      <c r="AA59591" s="102"/>
      <c r="AB59591" s="102"/>
    </row>
    <row r="59592" spans="26:28" x14ac:dyDescent="0.3">
      <c r="Z59592" s="102"/>
      <c r="AA59592" s="102"/>
      <c r="AB59592" s="102"/>
    </row>
    <row r="59593" spans="26:28" x14ac:dyDescent="0.3">
      <c r="Z59593" s="102"/>
      <c r="AA59593" s="102"/>
      <c r="AB59593" s="102"/>
    </row>
    <row r="59594" spans="26:28" x14ac:dyDescent="0.3">
      <c r="Z59594" s="102"/>
      <c r="AA59594" s="102"/>
      <c r="AB59594" s="102"/>
    </row>
    <row r="59595" spans="26:28" x14ac:dyDescent="0.3">
      <c r="Z59595" s="102"/>
      <c r="AA59595" s="102"/>
      <c r="AB59595" s="102"/>
    </row>
    <row r="59596" spans="26:28" x14ac:dyDescent="0.3">
      <c r="Z59596" s="102"/>
      <c r="AA59596" s="102"/>
      <c r="AB59596" s="102"/>
    </row>
    <row r="59597" spans="26:28" x14ac:dyDescent="0.3">
      <c r="Z59597" s="102"/>
      <c r="AA59597" s="102"/>
      <c r="AB59597" s="102"/>
    </row>
    <row r="59598" spans="26:28" x14ac:dyDescent="0.3">
      <c r="Z59598" s="102"/>
      <c r="AA59598" s="102"/>
      <c r="AB59598" s="102"/>
    </row>
    <row r="59599" spans="26:28" x14ac:dyDescent="0.3">
      <c r="Z59599" s="102"/>
      <c r="AA59599" s="102"/>
      <c r="AB59599" s="102"/>
    </row>
    <row r="59600" spans="26:28" x14ac:dyDescent="0.3">
      <c r="Z59600" s="102"/>
      <c r="AA59600" s="102"/>
      <c r="AB59600" s="102"/>
    </row>
    <row r="59601" spans="26:28" x14ac:dyDescent="0.3">
      <c r="Z59601" s="102"/>
      <c r="AA59601" s="102"/>
      <c r="AB59601" s="102"/>
    </row>
    <row r="59602" spans="26:28" x14ac:dyDescent="0.3">
      <c r="Z59602" s="102"/>
      <c r="AA59602" s="102"/>
      <c r="AB59602" s="102"/>
    </row>
    <row r="59603" spans="26:28" x14ac:dyDescent="0.3">
      <c r="Z59603" s="102"/>
      <c r="AA59603" s="102"/>
      <c r="AB59603" s="102"/>
    </row>
    <row r="59604" spans="26:28" x14ac:dyDescent="0.3">
      <c r="Z59604" s="102"/>
      <c r="AA59604" s="102"/>
      <c r="AB59604" s="102"/>
    </row>
    <row r="59605" spans="26:28" x14ac:dyDescent="0.3">
      <c r="Z59605" s="102"/>
      <c r="AA59605" s="102"/>
      <c r="AB59605" s="102"/>
    </row>
    <row r="59606" spans="26:28" x14ac:dyDescent="0.3">
      <c r="Z59606" s="102"/>
      <c r="AA59606" s="102"/>
      <c r="AB59606" s="102"/>
    </row>
    <row r="59607" spans="26:28" x14ac:dyDescent="0.3">
      <c r="Z59607" s="102"/>
      <c r="AA59607" s="102"/>
      <c r="AB59607" s="102"/>
    </row>
    <row r="59608" spans="26:28" x14ac:dyDescent="0.3">
      <c r="Z59608" s="102"/>
      <c r="AA59608" s="102"/>
      <c r="AB59608" s="102"/>
    </row>
    <row r="59609" spans="26:28" x14ac:dyDescent="0.3">
      <c r="Z59609" s="102"/>
      <c r="AA59609" s="102"/>
      <c r="AB59609" s="102"/>
    </row>
    <row r="59610" spans="26:28" x14ac:dyDescent="0.3">
      <c r="Z59610" s="102"/>
      <c r="AA59610" s="102"/>
      <c r="AB59610" s="102"/>
    </row>
    <row r="59611" spans="26:28" x14ac:dyDescent="0.3">
      <c r="Z59611" s="102"/>
      <c r="AA59611" s="102"/>
      <c r="AB59611" s="102"/>
    </row>
    <row r="59612" spans="26:28" x14ac:dyDescent="0.3">
      <c r="Z59612" s="102"/>
      <c r="AA59612" s="102"/>
      <c r="AB59612" s="102"/>
    </row>
    <row r="59613" spans="26:28" x14ac:dyDescent="0.3">
      <c r="Z59613" s="102"/>
      <c r="AA59613" s="102"/>
      <c r="AB59613" s="102"/>
    </row>
    <row r="59614" spans="26:28" x14ac:dyDescent="0.3">
      <c r="Z59614" s="102"/>
      <c r="AA59614" s="102"/>
      <c r="AB59614" s="102"/>
    </row>
    <row r="59615" spans="26:28" x14ac:dyDescent="0.3">
      <c r="Z59615" s="102"/>
      <c r="AA59615" s="102"/>
      <c r="AB59615" s="102"/>
    </row>
    <row r="59616" spans="26:28" x14ac:dyDescent="0.3">
      <c r="Z59616" s="102"/>
      <c r="AA59616" s="102"/>
      <c r="AB59616" s="102"/>
    </row>
    <row r="59617" spans="26:28" x14ac:dyDescent="0.3">
      <c r="Z59617" s="102"/>
      <c r="AA59617" s="102"/>
      <c r="AB59617" s="102"/>
    </row>
    <row r="59618" spans="26:28" x14ac:dyDescent="0.3">
      <c r="Z59618" s="102"/>
      <c r="AA59618" s="102"/>
      <c r="AB59618" s="102"/>
    </row>
    <row r="59619" spans="26:28" x14ac:dyDescent="0.3">
      <c r="Z59619" s="102"/>
      <c r="AA59619" s="102"/>
      <c r="AB59619" s="102"/>
    </row>
    <row r="59620" spans="26:28" x14ac:dyDescent="0.3">
      <c r="Z59620" s="102"/>
      <c r="AA59620" s="102"/>
      <c r="AB59620" s="102"/>
    </row>
    <row r="59621" spans="26:28" x14ac:dyDescent="0.3">
      <c r="Z59621" s="102"/>
      <c r="AA59621" s="102"/>
      <c r="AB59621" s="102"/>
    </row>
    <row r="59622" spans="26:28" x14ac:dyDescent="0.3">
      <c r="Z59622" s="102"/>
      <c r="AA59622" s="102"/>
      <c r="AB59622" s="102"/>
    </row>
    <row r="59623" spans="26:28" x14ac:dyDescent="0.3">
      <c r="Z59623" s="102"/>
      <c r="AA59623" s="102"/>
      <c r="AB59623" s="102"/>
    </row>
    <row r="59624" spans="26:28" x14ac:dyDescent="0.3">
      <c r="Z59624" s="102"/>
      <c r="AA59624" s="102"/>
      <c r="AB59624" s="102"/>
    </row>
    <row r="59625" spans="26:28" x14ac:dyDescent="0.3">
      <c r="Z59625" s="102"/>
      <c r="AA59625" s="102"/>
      <c r="AB59625" s="102"/>
    </row>
    <row r="59626" spans="26:28" x14ac:dyDescent="0.3">
      <c r="Z59626" s="102"/>
      <c r="AA59626" s="102"/>
      <c r="AB59626" s="102"/>
    </row>
    <row r="59627" spans="26:28" x14ac:dyDescent="0.3">
      <c r="Z59627" s="102"/>
      <c r="AA59627" s="102"/>
      <c r="AB59627" s="102"/>
    </row>
    <row r="59628" spans="26:28" x14ac:dyDescent="0.3">
      <c r="Z59628" s="102"/>
      <c r="AA59628" s="102"/>
      <c r="AB59628" s="102"/>
    </row>
    <row r="59629" spans="26:28" x14ac:dyDescent="0.3">
      <c r="Z59629" s="102"/>
      <c r="AA59629" s="102"/>
      <c r="AB59629" s="102"/>
    </row>
    <row r="59630" spans="26:28" x14ac:dyDescent="0.3">
      <c r="Z59630" s="102"/>
      <c r="AA59630" s="102"/>
      <c r="AB59630" s="102"/>
    </row>
    <row r="59631" spans="26:28" x14ac:dyDescent="0.3">
      <c r="Z59631" s="102"/>
      <c r="AA59631" s="102"/>
      <c r="AB59631" s="102"/>
    </row>
    <row r="59632" spans="26:28" x14ac:dyDescent="0.3">
      <c r="Z59632" s="102"/>
      <c r="AA59632" s="102"/>
      <c r="AB59632" s="102"/>
    </row>
    <row r="59633" spans="26:28" x14ac:dyDescent="0.3">
      <c r="Z59633" s="102"/>
      <c r="AA59633" s="102"/>
      <c r="AB59633" s="102"/>
    </row>
    <row r="59634" spans="26:28" x14ac:dyDescent="0.3">
      <c r="Z59634" s="102"/>
      <c r="AA59634" s="102"/>
      <c r="AB59634" s="102"/>
    </row>
    <row r="59635" spans="26:28" x14ac:dyDescent="0.3">
      <c r="Z59635" s="102"/>
      <c r="AA59635" s="102"/>
      <c r="AB59635" s="102"/>
    </row>
    <row r="59636" spans="26:28" x14ac:dyDescent="0.3">
      <c r="Z59636" s="102"/>
      <c r="AA59636" s="102"/>
      <c r="AB59636" s="102"/>
    </row>
    <row r="59637" spans="26:28" x14ac:dyDescent="0.3">
      <c r="Z59637" s="102"/>
      <c r="AA59637" s="102"/>
      <c r="AB59637" s="102"/>
    </row>
    <row r="59638" spans="26:28" x14ac:dyDescent="0.3">
      <c r="Z59638" s="102"/>
      <c r="AA59638" s="102"/>
      <c r="AB59638" s="102"/>
    </row>
    <row r="59639" spans="26:28" x14ac:dyDescent="0.3">
      <c r="Z59639" s="102"/>
      <c r="AA59639" s="102"/>
      <c r="AB59639" s="102"/>
    </row>
    <row r="59640" spans="26:28" x14ac:dyDescent="0.3">
      <c r="Z59640" s="102"/>
      <c r="AA59640" s="102"/>
      <c r="AB59640" s="102"/>
    </row>
    <row r="59641" spans="26:28" x14ac:dyDescent="0.3">
      <c r="Z59641" s="102"/>
      <c r="AA59641" s="102"/>
      <c r="AB59641" s="102"/>
    </row>
    <row r="59642" spans="26:28" x14ac:dyDescent="0.3">
      <c r="Z59642" s="102"/>
      <c r="AA59642" s="102"/>
      <c r="AB59642" s="102"/>
    </row>
    <row r="59643" spans="26:28" x14ac:dyDescent="0.3">
      <c r="Z59643" s="102"/>
      <c r="AA59643" s="102"/>
      <c r="AB59643" s="102"/>
    </row>
    <row r="59644" spans="26:28" x14ac:dyDescent="0.3">
      <c r="Z59644" s="102"/>
      <c r="AA59644" s="102"/>
      <c r="AB59644" s="102"/>
    </row>
    <row r="59645" spans="26:28" x14ac:dyDescent="0.3">
      <c r="Z59645" s="102"/>
      <c r="AA59645" s="102"/>
      <c r="AB59645" s="102"/>
    </row>
    <row r="59646" spans="26:28" x14ac:dyDescent="0.3">
      <c r="Z59646" s="102"/>
      <c r="AA59646" s="102"/>
      <c r="AB59646" s="102"/>
    </row>
    <row r="59647" spans="26:28" x14ac:dyDescent="0.3">
      <c r="Z59647" s="102"/>
      <c r="AA59647" s="102"/>
      <c r="AB59647" s="102"/>
    </row>
    <row r="59648" spans="26:28" x14ac:dyDescent="0.3">
      <c r="Z59648" s="102"/>
      <c r="AA59648" s="102"/>
      <c r="AB59648" s="102"/>
    </row>
    <row r="59649" spans="26:28" x14ac:dyDescent="0.3">
      <c r="Z59649" s="102"/>
      <c r="AA59649" s="102"/>
      <c r="AB59649" s="102"/>
    </row>
    <row r="59650" spans="26:28" x14ac:dyDescent="0.3">
      <c r="Z59650" s="102"/>
      <c r="AA59650" s="102"/>
      <c r="AB59650" s="102"/>
    </row>
    <row r="59651" spans="26:28" x14ac:dyDescent="0.3">
      <c r="Z59651" s="102"/>
      <c r="AA59651" s="102"/>
      <c r="AB59651" s="102"/>
    </row>
    <row r="59652" spans="26:28" x14ac:dyDescent="0.3">
      <c r="Z59652" s="102"/>
      <c r="AA59652" s="102"/>
      <c r="AB59652" s="102"/>
    </row>
    <row r="59653" spans="26:28" x14ac:dyDescent="0.3">
      <c r="Z59653" s="102"/>
      <c r="AA59653" s="102"/>
      <c r="AB59653" s="102"/>
    </row>
    <row r="59654" spans="26:28" x14ac:dyDescent="0.3">
      <c r="Z59654" s="102"/>
      <c r="AA59654" s="102"/>
      <c r="AB59654" s="102"/>
    </row>
    <row r="59655" spans="26:28" x14ac:dyDescent="0.3">
      <c r="Z59655" s="102"/>
      <c r="AA59655" s="102"/>
      <c r="AB59655" s="102"/>
    </row>
    <row r="59656" spans="26:28" x14ac:dyDescent="0.3">
      <c r="Z59656" s="102"/>
      <c r="AA59656" s="102"/>
      <c r="AB59656" s="102"/>
    </row>
    <row r="59657" spans="26:28" x14ac:dyDescent="0.3">
      <c r="Z59657" s="102"/>
      <c r="AA59657" s="102"/>
      <c r="AB59657" s="102"/>
    </row>
    <row r="59658" spans="26:28" x14ac:dyDescent="0.3">
      <c r="Z59658" s="102"/>
      <c r="AA59658" s="102"/>
      <c r="AB59658" s="102"/>
    </row>
    <row r="59659" spans="26:28" x14ac:dyDescent="0.3">
      <c r="Z59659" s="102"/>
      <c r="AA59659" s="102"/>
      <c r="AB59659" s="102"/>
    </row>
    <row r="59660" spans="26:28" x14ac:dyDescent="0.3">
      <c r="Z59660" s="102"/>
      <c r="AA59660" s="102"/>
      <c r="AB59660" s="102"/>
    </row>
    <row r="59661" spans="26:28" x14ac:dyDescent="0.3">
      <c r="Z59661" s="102"/>
      <c r="AA59661" s="102"/>
      <c r="AB59661" s="102"/>
    </row>
    <row r="59662" spans="26:28" x14ac:dyDescent="0.3">
      <c r="Z59662" s="102"/>
      <c r="AA59662" s="102"/>
      <c r="AB59662" s="102"/>
    </row>
    <row r="59663" spans="26:28" x14ac:dyDescent="0.3">
      <c r="Z59663" s="102"/>
      <c r="AA59663" s="102"/>
      <c r="AB59663" s="102"/>
    </row>
    <row r="59664" spans="26:28" x14ac:dyDescent="0.3">
      <c r="Z59664" s="102"/>
      <c r="AA59664" s="102"/>
      <c r="AB59664" s="102"/>
    </row>
    <row r="59665" spans="26:28" x14ac:dyDescent="0.3">
      <c r="Z59665" s="102"/>
      <c r="AA59665" s="102"/>
      <c r="AB59665" s="102"/>
    </row>
    <row r="59666" spans="26:28" x14ac:dyDescent="0.3">
      <c r="Z59666" s="102"/>
      <c r="AA59666" s="102"/>
      <c r="AB59666" s="102"/>
    </row>
    <row r="59667" spans="26:28" x14ac:dyDescent="0.3">
      <c r="Z59667" s="102"/>
      <c r="AA59667" s="102"/>
      <c r="AB59667" s="102"/>
    </row>
    <row r="59668" spans="26:28" x14ac:dyDescent="0.3">
      <c r="Z59668" s="102"/>
      <c r="AA59668" s="102"/>
      <c r="AB59668" s="102"/>
    </row>
    <row r="59669" spans="26:28" x14ac:dyDescent="0.3">
      <c r="Z59669" s="102"/>
      <c r="AA59669" s="102"/>
      <c r="AB59669" s="102"/>
    </row>
    <row r="59670" spans="26:28" x14ac:dyDescent="0.3">
      <c r="Z59670" s="102"/>
      <c r="AA59670" s="102"/>
      <c r="AB59670" s="102"/>
    </row>
    <row r="59671" spans="26:28" x14ac:dyDescent="0.3">
      <c r="Z59671" s="102"/>
      <c r="AA59671" s="102"/>
      <c r="AB59671" s="102"/>
    </row>
    <row r="59672" spans="26:28" x14ac:dyDescent="0.3">
      <c r="Z59672" s="102"/>
      <c r="AA59672" s="102"/>
      <c r="AB59672" s="102"/>
    </row>
    <row r="59673" spans="26:28" x14ac:dyDescent="0.3">
      <c r="Z59673" s="102"/>
      <c r="AA59673" s="102"/>
      <c r="AB59673" s="102"/>
    </row>
    <row r="59674" spans="26:28" x14ac:dyDescent="0.3">
      <c r="Z59674" s="102"/>
      <c r="AA59674" s="102"/>
      <c r="AB59674" s="102"/>
    </row>
    <row r="59675" spans="26:28" x14ac:dyDescent="0.3">
      <c r="Z59675" s="102"/>
      <c r="AA59675" s="102"/>
      <c r="AB59675" s="102"/>
    </row>
    <row r="59676" spans="26:28" x14ac:dyDescent="0.3">
      <c r="Z59676" s="102"/>
      <c r="AA59676" s="102"/>
      <c r="AB59676" s="102"/>
    </row>
    <row r="59677" spans="26:28" x14ac:dyDescent="0.3">
      <c r="Z59677" s="102"/>
      <c r="AA59677" s="102"/>
      <c r="AB59677" s="102"/>
    </row>
    <row r="59678" spans="26:28" x14ac:dyDescent="0.3">
      <c r="Z59678" s="102"/>
      <c r="AA59678" s="102"/>
      <c r="AB59678" s="102"/>
    </row>
    <row r="59679" spans="26:28" x14ac:dyDescent="0.3">
      <c r="Z59679" s="102"/>
      <c r="AA59679" s="102"/>
      <c r="AB59679" s="102"/>
    </row>
    <row r="59680" spans="26:28" x14ac:dyDescent="0.3">
      <c r="Z59680" s="102"/>
      <c r="AA59680" s="102"/>
      <c r="AB59680" s="102"/>
    </row>
    <row r="59681" spans="26:28" x14ac:dyDescent="0.3">
      <c r="Z59681" s="102"/>
      <c r="AA59681" s="102"/>
      <c r="AB59681" s="102"/>
    </row>
    <row r="59682" spans="26:28" x14ac:dyDescent="0.3">
      <c r="Z59682" s="102"/>
      <c r="AA59682" s="102"/>
      <c r="AB59682" s="102"/>
    </row>
    <row r="59683" spans="26:28" x14ac:dyDescent="0.3">
      <c r="Z59683" s="102"/>
      <c r="AA59683" s="102"/>
      <c r="AB59683" s="102"/>
    </row>
    <row r="59684" spans="26:28" x14ac:dyDescent="0.3">
      <c r="Z59684" s="102"/>
      <c r="AA59684" s="102"/>
      <c r="AB59684" s="102"/>
    </row>
    <row r="59685" spans="26:28" x14ac:dyDescent="0.3">
      <c r="Z59685" s="102"/>
      <c r="AA59685" s="102"/>
      <c r="AB59685" s="102"/>
    </row>
    <row r="59686" spans="26:28" x14ac:dyDescent="0.3">
      <c r="Z59686" s="102"/>
      <c r="AA59686" s="102"/>
      <c r="AB59686" s="102"/>
    </row>
    <row r="59687" spans="26:28" x14ac:dyDescent="0.3">
      <c r="Z59687" s="102"/>
      <c r="AA59687" s="102"/>
      <c r="AB59687" s="102"/>
    </row>
    <row r="59688" spans="26:28" x14ac:dyDescent="0.3">
      <c r="Z59688" s="102"/>
      <c r="AA59688" s="102"/>
      <c r="AB59688" s="102"/>
    </row>
    <row r="59689" spans="26:28" x14ac:dyDescent="0.3">
      <c r="Z59689" s="102"/>
      <c r="AA59689" s="102"/>
      <c r="AB59689" s="102"/>
    </row>
    <row r="59690" spans="26:28" x14ac:dyDescent="0.3">
      <c r="Z59690" s="102"/>
      <c r="AA59690" s="102"/>
      <c r="AB59690" s="102"/>
    </row>
    <row r="59691" spans="26:28" x14ac:dyDescent="0.3">
      <c r="Z59691" s="102"/>
      <c r="AA59691" s="102"/>
      <c r="AB59691" s="102"/>
    </row>
    <row r="59692" spans="26:28" x14ac:dyDescent="0.3">
      <c r="Z59692" s="102"/>
      <c r="AA59692" s="102"/>
      <c r="AB59692" s="102"/>
    </row>
    <row r="59693" spans="26:28" x14ac:dyDescent="0.3">
      <c r="Z59693" s="102"/>
      <c r="AA59693" s="102"/>
      <c r="AB59693" s="102"/>
    </row>
    <row r="59694" spans="26:28" x14ac:dyDescent="0.3">
      <c r="Z59694" s="102"/>
      <c r="AA59694" s="102"/>
      <c r="AB59694" s="102"/>
    </row>
    <row r="59695" spans="26:28" x14ac:dyDescent="0.3">
      <c r="Z59695" s="102"/>
      <c r="AA59695" s="102"/>
      <c r="AB59695" s="102"/>
    </row>
    <row r="59696" spans="26:28" x14ac:dyDescent="0.3">
      <c r="Z59696" s="102"/>
      <c r="AA59696" s="102"/>
      <c r="AB59696" s="102"/>
    </row>
    <row r="59697" spans="26:28" x14ac:dyDescent="0.3">
      <c r="Z59697" s="102"/>
      <c r="AA59697" s="102"/>
      <c r="AB59697" s="102"/>
    </row>
    <row r="59698" spans="26:28" x14ac:dyDescent="0.3">
      <c r="Z59698" s="102"/>
      <c r="AA59698" s="102"/>
      <c r="AB59698" s="102"/>
    </row>
    <row r="59699" spans="26:28" x14ac:dyDescent="0.3">
      <c r="Z59699" s="102"/>
      <c r="AA59699" s="102"/>
      <c r="AB59699" s="102"/>
    </row>
    <row r="59700" spans="26:28" x14ac:dyDescent="0.3">
      <c r="Z59700" s="102"/>
      <c r="AA59700" s="102"/>
      <c r="AB59700" s="102"/>
    </row>
    <row r="59701" spans="26:28" x14ac:dyDescent="0.3">
      <c r="Z59701" s="102"/>
      <c r="AA59701" s="102"/>
      <c r="AB59701" s="102"/>
    </row>
    <row r="59702" spans="26:28" x14ac:dyDescent="0.3">
      <c r="Z59702" s="102"/>
      <c r="AA59702" s="102"/>
      <c r="AB59702" s="102"/>
    </row>
    <row r="59703" spans="26:28" x14ac:dyDescent="0.3">
      <c r="Z59703" s="102"/>
      <c r="AA59703" s="102"/>
      <c r="AB59703" s="102"/>
    </row>
    <row r="59704" spans="26:28" x14ac:dyDescent="0.3">
      <c r="Z59704" s="102"/>
      <c r="AA59704" s="102"/>
      <c r="AB59704" s="102"/>
    </row>
    <row r="59705" spans="26:28" x14ac:dyDescent="0.3">
      <c r="Z59705" s="102"/>
      <c r="AA59705" s="102"/>
      <c r="AB59705" s="102"/>
    </row>
    <row r="59706" spans="26:28" x14ac:dyDescent="0.3">
      <c r="Z59706" s="102"/>
      <c r="AA59706" s="102"/>
      <c r="AB59706" s="102"/>
    </row>
    <row r="59707" spans="26:28" x14ac:dyDescent="0.3">
      <c r="Z59707" s="102"/>
      <c r="AA59707" s="102"/>
      <c r="AB59707" s="102"/>
    </row>
    <row r="59708" spans="26:28" x14ac:dyDescent="0.3">
      <c r="Z59708" s="102"/>
      <c r="AA59708" s="102"/>
      <c r="AB59708" s="102"/>
    </row>
    <row r="59709" spans="26:28" x14ac:dyDescent="0.3">
      <c r="Z59709" s="102"/>
      <c r="AA59709" s="102"/>
      <c r="AB59709" s="102"/>
    </row>
    <row r="59710" spans="26:28" x14ac:dyDescent="0.3">
      <c r="Z59710" s="102"/>
      <c r="AA59710" s="102"/>
      <c r="AB59710" s="102"/>
    </row>
    <row r="59711" spans="26:28" x14ac:dyDescent="0.3">
      <c r="Z59711" s="102"/>
      <c r="AA59711" s="102"/>
      <c r="AB59711" s="102"/>
    </row>
    <row r="59712" spans="26:28" x14ac:dyDescent="0.3">
      <c r="Z59712" s="102"/>
      <c r="AA59712" s="102"/>
      <c r="AB59712" s="102"/>
    </row>
    <row r="59713" spans="26:28" x14ac:dyDescent="0.3">
      <c r="Z59713" s="102"/>
      <c r="AA59713" s="102"/>
      <c r="AB59713" s="102"/>
    </row>
    <row r="59714" spans="26:28" x14ac:dyDescent="0.3">
      <c r="Z59714" s="102"/>
      <c r="AA59714" s="102"/>
      <c r="AB59714" s="102"/>
    </row>
    <row r="59715" spans="26:28" x14ac:dyDescent="0.3">
      <c r="Z59715" s="102"/>
      <c r="AA59715" s="102"/>
      <c r="AB59715" s="102"/>
    </row>
    <row r="59716" spans="26:28" x14ac:dyDescent="0.3">
      <c r="Z59716" s="102"/>
      <c r="AA59716" s="102"/>
      <c r="AB59716" s="102"/>
    </row>
    <row r="59717" spans="26:28" x14ac:dyDescent="0.3">
      <c r="Z59717" s="102"/>
      <c r="AA59717" s="102"/>
      <c r="AB59717" s="102"/>
    </row>
    <row r="59718" spans="26:28" x14ac:dyDescent="0.3">
      <c r="Z59718" s="102"/>
      <c r="AA59718" s="102"/>
      <c r="AB59718" s="102"/>
    </row>
    <row r="59719" spans="26:28" x14ac:dyDescent="0.3">
      <c r="Z59719" s="102"/>
      <c r="AA59719" s="102"/>
      <c r="AB59719" s="102"/>
    </row>
    <row r="59720" spans="26:28" x14ac:dyDescent="0.3">
      <c r="Z59720" s="102"/>
      <c r="AA59720" s="102"/>
      <c r="AB59720" s="102"/>
    </row>
    <row r="59721" spans="26:28" x14ac:dyDescent="0.3">
      <c r="Z59721" s="102"/>
      <c r="AA59721" s="102"/>
      <c r="AB59721" s="102"/>
    </row>
    <row r="59722" spans="26:28" x14ac:dyDescent="0.3">
      <c r="Z59722" s="102"/>
      <c r="AA59722" s="102"/>
      <c r="AB59722" s="102"/>
    </row>
    <row r="59723" spans="26:28" x14ac:dyDescent="0.3">
      <c r="Z59723" s="102"/>
      <c r="AA59723" s="102"/>
      <c r="AB59723" s="102"/>
    </row>
    <row r="59724" spans="26:28" x14ac:dyDescent="0.3">
      <c r="Z59724" s="102"/>
      <c r="AA59724" s="102"/>
      <c r="AB59724" s="102"/>
    </row>
    <row r="59725" spans="26:28" x14ac:dyDescent="0.3">
      <c r="Z59725" s="102"/>
      <c r="AA59725" s="102"/>
      <c r="AB59725" s="102"/>
    </row>
    <row r="59726" spans="26:28" x14ac:dyDescent="0.3">
      <c r="Z59726" s="102"/>
      <c r="AA59726" s="102"/>
      <c r="AB59726" s="102"/>
    </row>
    <row r="59727" spans="26:28" x14ac:dyDescent="0.3">
      <c r="Z59727" s="102"/>
      <c r="AA59727" s="102"/>
      <c r="AB59727" s="102"/>
    </row>
    <row r="59728" spans="26:28" x14ac:dyDescent="0.3">
      <c r="Z59728" s="102"/>
      <c r="AA59728" s="102"/>
      <c r="AB59728" s="102"/>
    </row>
    <row r="59729" spans="26:28" x14ac:dyDescent="0.3">
      <c r="Z59729" s="102"/>
      <c r="AA59729" s="102"/>
      <c r="AB59729" s="102"/>
    </row>
    <row r="59730" spans="26:28" x14ac:dyDescent="0.3">
      <c r="Z59730" s="102"/>
      <c r="AA59730" s="102"/>
      <c r="AB59730" s="102"/>
    </row>
    <row r="59731" spans="26:28" x14ac:dyDescent="0.3">
      <c r="Z59731" s="102"/>
      <c r="AA59731" s="102"/>
      <c r="AB59731" s="102"/>
    </row>
    <row r="59732" spans="26:28" x14ac:dyDescent="0.3">
      <c r="Z59732" s="102"/>
      <c r="AA59732" s="102"/>
      <c r="AB59732" s="102"/>
    </row>
    <row r="59733" spans="26:28" x14ac:dyDescent="0.3">
      <c r="Z59733" s="102"/>
      <c r="AA59733" s="102"/>
      <c r="AB59733" s="102"/>
    </row>
    <row r="59734" spans="26:28" x14ac:dyDescent="0.3">
      <c r="Z59734" s="102"/>
      <c r="AA59734" s="102"/>
      <c r="AB59734" s="102"/>
    </row>
    <row r="59735" spans="26:28" x14ac:dyDescent="0.3">
      <c r="Z59735" s="102"/>
      <c r="AA59735" s="102"/>
      <c r="AB59735" s="102"/>
    </row>
    <row r="59736" spans="26:28" x14ac:dyDescent="0.3">
      <c r="Z59736" s="102"/>
      <c r="AA59736" s="102"/>
      <c r="AB59736" s="102"/>
    </row>
    <row r="59737" spans="26:28" x14ac:dyDescent="0.3">
      <c r="Z59737" s="102"/>
      <c r="AA59737" s="102"/>
      <c r="AB59737" s="102"/>
    </row>
    <row r="59738" spans="26:28" x14ac:dyDescent="0.3">
      <c r="Z59738" s="102"/>
      <c r="AA59738" s="102"/>
      <c r="AB59738" s="102"/>
    </row>
    <row r="59739" spans="26:28" x14ac:dyDescent="0.3">
      <c r="Z59739" s="102"/>
      <c r="AA59739" s="102"/>
      <c r="AB59739" s="102"/>
    </row>
    <row r="59740" spans="26:28" x14ac:dyDescent="0.3">
      <c r="Z59740" s="102"/>
      <c r="AA59740" s="102"/>
      <c r="AB59740" s="102"/>
    </row>
    <row r="59741" spans="26:28" x14ac:dyDescent="0.3">
      <c r="Z59741" s="102"/>
      <c r="AA59741" s="102"/>
      <c r="AB59741" s="102"/>
    </row>
    <row r="59742" spans="26:28" x14ac:dyDescent="0.3">
      <c r="Z59742" s="102"/>
      <c r="AA59742" s="102"/>
      <c r="AB59742" s="102"/>
    </row>
    <row r="59743" spans="26:28" x14ac:dyDescent="0.3">
      <c r="Z59743" s="102"/>
      <c r="AA59743" s="102"/>
      <c r="AB59743" s="102"/>
    </row>
    <row r="59744" spans="26:28" x14ac:dyDescent="0.3">
      <c r="Z59744" s="102"/>
      <c r="AA59744" s="102"/>
      <c r="AB59744" s="102"/>
    </row>
    <row r="59745" spans="26:28" x14ac:dyDescent="0.3">
      <c r="Z59745" s="102"/>
      <c r="AA59745" s="102"/>
      <c r="AB59745" s="102"/>
    </row>
    <row r="59746" spans="26:28" x14ac:dyDescent="0.3">
      <c r="Z59746" s="102"/>
      <c r="AA59746" s="102"/>
      <c r="AB59746" s="102"/>
    </row>
    <row r="59747" spans="26:28" x14ac:dyDescent="0.3">
      <c r="Z59747" s="102"/>
      <c r="AA59747" s="102"/>
      <c r="AB59747" s="102"/>
    </row>
    <row r="59748" spans="26:28" x14ac:dyDescent="0.3">
      <c r="Z59748" s="102"/>
      <c r="AA59748" s="102"/>
      <c r="AB59748" s="102"/>
    </row>
    <row r="59749" spans="26:28" x14ac:dyDescent="0.3">
      <c r="Z59749" s="102"/>
      <c r="AA59749" s="102"/>
      <c r="AB59749" s="102"/>
    </row>
    <row r="59750" spans="26:28" x14ac:dyDescent="0.3">
      <c r="Z59750" s="102"/>
      <c r="AA59750" s="102"/>
      <c r="AB59750" s="102"/>
    </row>
    <row r="59751" spans="26:28" x14ac:dyDescent="0.3">
      <c r="Z59751" s="102"/>
      <c r="AA59751" s="102"/>
      <c r="AB59751" s="102"/>
    </row>
    <row r="59752" spans="26:28" x14ac:dyDescent="0.3">
      <c r="Z59752" s="102"/>
      <c r="AA59752" s="102"/>
      <c r="AB59752" s="102"/>
    </row>
    <row r="59753" spans="26:28" x14ac:dyDescent="0.3">
      <c r="Z59753" s="102"/>
      <c r="AA59753" s="102"/>
      <c r="AB59753" s="102"/>
    </row>
    <row r="59754" spans="26:28" x14ac:dyDescent="0.3">
      <c r="Z59754" s="102"/>
      <c r="AA59754" s="102"/>
      <c r="AB59754" s="102"/>
    </row>
    <row r="59755" spans="26:28" x14ac:dyDescent="0.3">
      <c r="Z59755" s="102"/>
      <c r="AA59755" s="102"/>
      <c r="AB59755" s="102"/>
    </row>
    <row r="59756" spans="26:28" x14ac:dyDescent="0.3">
      <c r="Z59756" s="102"/>
      <c r="AA59756" s="102"/>
      <c r="AB59756" s="102"/>
    </row>
    <row r="59757" spans="26:28" x14ac:dyDescent="0.3">
      <c r="Z59757" s="102"/>
      <c r="AA59757" s="102"/>
      <c r="AB59757" s="102"/>
    </row>
    <row r="59758" spans="26:28" x14ac:dyDescent="0.3">
      <c r="Z59758" s="102"/>
      <c r="AA59758" s="102"/>
      <c r="AB59758" s="102"/>
    </row>
    <row r="59759" spans="26:28" x14ac:dyDescent="0.3">
      <c r="Z59759" s="102"/>
      <c r="AA59759" s="102"/>
      <c r="AB59759" s="102"/>
    </row>
    <row r="59760" spans="26:28" x14ac:dyDescent="0.3">
      <c r="Z59760" s="102"/>
      <c r="AA59760" s="102"/>
      <c r="AB59760" s="102"/>
    </row>
    <row r="59761" spans="26:28" x14ac:dyDescent="0.3">
      <c r="Z59761" s="102"/>
      <c r="AA59761" s="102"/>
      <c r="AB59761" s="102"/>
    </row>
    <row r="59762" spans="26:28" x14ac:dyDescent="0.3">
      <c r="Z59762" s="102"/>
      <c r="AA59762" s="102"/>
      <c r="AB59762" s="102"/>
    </row>
    <row r="59763" spans="26:28" x14ac:dyDescent="0.3">
      <c r="Z59763" s="102"/>
      <c r="AA59763" s="102"/>
      <c r="AB59763" s="102"/>
    </row>
    <row r="59764" spans="26:28" x14ac:dyDescent="0.3">
      <c r="Z59764" s="102"/>
      <c r="AA59764" s="102"/>
      <c r="AB59764" s="102"/>
    </row>
    <row r="59765" spans="26:28" x14ac:dyDescent="0.3">
      <c r="Z59765" s="102"/>
      <c r="AA59765" s="102"/>
      <c r="AB59765" s="102"/>
    </row>
    <row r="59766" spans="26:28" x14ac:dyDescent="0.3">
      <c r="Z59766" s="102"/>
      <c r="AA59766" s="102"/>
      <c r="AB59766" s="102"/>
    </row>
    <row r="59767" spans="26:28" x14ac:dyDescent="0.3">
      <c r="Z59767" s="102"/>
      <c r="AA59767" s="102"/>
      <c r="AB59767" s="102"/>
    </row>
    <row r="59768" spans="26:28" x14ac:dyDescent="0.3">
      <c r="Z59768" s="102"/>
      <c r="AA59768" s="102"/>
      <c r="AB59768" s="102"/>
    </row>
    <row r="59769" spans="26:28" x14ac:dyDescent="0.3">
      <c r="Z59769" s="102"/>
      <c r="AA59769" s="102"/>
      <c r="AB59769" s="102"/>
    </row>
    <row r="59770" spans="26:28" x14ac:dyDescent="0.3">
      <c r="Z59770" s="102"/>
      <c r="AA59770" s="102"/>
      <c r="AB59770" s="102"/>
    </row>
    <row r="59771" spans="26:28" x14ac:dyDescent="0.3">
      <c r="Z59771" s="102"/>
      <c r="AA59771" s="102"/>
      <c r="AB59771" s="102"/>
    </row>
    <row r="59772" spans="26:28" x14ac:dyDescent="0.3">
      <c r="Z59772" s="102"/>
      <c r="AA59772" s="102"/>
      <c r="AB59772" s="102"/>
    </row>
    <row r="59773" spans="26:28" x14ac:dyDescent="0.3">
      <c r="Z59773" s="102"/>
      <c r="AA59773" s="102"/>
      <c r="AB59773" s="102"/>
    </row>
    <row r="59774" spans="26:28" x14ac:dyDescent="0.3">
      <c r="Z59774" s="102"/>
      <c r="AA59774" s="102"/>
      <c r="AB59774" s="102"/>
    </row>
    <row r="59775" spans="26:28" x14ac:dyDescent="0.3">
      <c r="Z59775" s="102"/>
      <c r="AA59775" s="102"/>
      <c r="AB59775" s="102"/>
    </row>
    <row r="59776" spans="26:28" x14ac:dyDescent="0.3">
      <c r="Z59776" s="102"/>
      <c r="AA59776" s="102"/>
      <c r="AB59776" s="102"/>
    </row>
    <row r="59777" spans="26:28" x14ac:dyDescent="0.3">
      <c r="Z59777" s="102"/>
      <c r="AA59777" s="102"/>
      <c r="AB59777" s="102"/>
    </row>
    <row r="59778" spans="26:28" x14ac:dyDescent="0.3">
      <c r="Z59778" s="102"/>
      <c r="AA59778" s="102"/>
      <c r="AB59778" s="102"/>
    </row>
    <row r="59779" spans="26:28" x14ac:dyDescent="0.3">
      <c r="Z59779" s="102"/>
      <c r="AA59779" s="102"/>
      <c r="AB59779" s="102"/>
    </row>
    <row r="59780" spans="26:28" x14ac:dyDescent="0.3">
      <c r="Z59780" s="102"/>
      <c r="AA59780" s="102"/>
      <c r="AB59780" s="102"/>
    </row>
    <row r="59781" spans="26:28" x14ac:dyDescent="0.3">
      <c r="Z59781" s="102"/>
      <c r="AA59781" s="102"/>
      <c r="AB59781" s="102"/>
    </row>
    <row r="59782" spans="26:28" x14ac:dyDescent="0.3">
      <c r="Z59782" s="102"/>
      <c r="AA59782" s="102"/>
      <c r="AB59782" s="102"/>
    </row>
    <row r="59783" spans="26:28" x14ac:dyDescent="0.3">
      <c r="Z59783" s="102"/>
      <c r="AA59783" s="102"/>
      <c r="AB59783" s="102"/>
    </row>
    <row r="59784" spans="26:28" x14ac:dyDescent="0.3">
      <c r="Z59784" s="102"/>
      <c r="AA59784" s="102"/>
      <c r="AB59784" s="102"/>
    </row>
    <row r="59785" spans="26:28" x14ac:dyDescent="0.3">
      <c r="Z59785" s="102"/>
      <c r="AA59785" s="102"/>
      <c r="AB59785" s="102"/>
    </row>
    <row r="59786" spans="26:28" x14ac:dyDescent="0.3">
      <c r="Z59786" s="102"/>
      <c r="AA59786" s="102"/>
      <c r="AB59786" s="102"/>
    </row>
    <row r="59787" spans="26:28" x14ac:dyDescent="0.3">
      <c r="Z59787" s="102"/>
      <c r="AA59787" s="102"/>
      <c r="AB59787" s="102"/>
    </row>
    <row r="59788" spans="26:28" x14ac:dyDescent="0.3">
      <c r="Z59788" s="102"/>
      <c r="AA59788" s="102"/>
      <c r="AB59788" s="102"/>
    </row>
    <row r="59789" spans="26:28" x14ac:dyDescent="0.3">
      <c r="Z59789" s="102"/>
      <c r="AA59789" s="102"/>
      <c r="AB59789" s="102"/>
    </row>
    <row r="59790" spans="26:28" x14ac:dyDescent="0.3">
      <c r="Z59790" s="102"/>
      <c r="AA59790" s="102"/>
      <c r="AB59790" s="102"/>
    </row>
    <row r="59791" spans="26:28" x14ac:dyDescent="0.3">
      <c r="Z59791" s="102"/>
      <c r="AA59791" s="102"/>
      <c r="AB59791" s="102"/>
    </row>
    <row r="59792" spans="26:28" x14ac:dyDescent="0.3">
      <c r="Z59792" s="102"/>
      <c r="AA59792" s="102"/>
      <c r="AB59792" s="102"/>
    </row>
    <row r="59793" spans="26:28" x14ac:dyDescent="0.3">
      <c r="Z59793" s="102"/>
      <c r="AA59793" s="102"/>
      <c r="AB59793" s="102"/>
    </row>
    <row r="59794" spans="26:28" x14ac:dyDescent="0.3">
      <c r="Z59794" s="102"/>
      <c r="AA59794" s="102"/>
      <c r="AB59794" s="102"/>
    </row>
    <row r="59795" spans="26:28" x14ac:dyDescent="0.3">
      <c r="Z59795" s="102"/>
      <c r="AA59795" s="102"/>
      <c r="AB59795" s="102"/>
    </row>
    <row r="59796" spans="26:28" x14ac:dyDescent="0.3">
      <c r="Z59796" s="102"/>
      <c r="AA59796" s="102"/>
      <c r="AB59796" s="102"/>
    </row>
    <row r="59797" spans="26:28" x14ac:dyDescent="0.3">
      <c r="Z59797" s="102"/>
      <c r="AA59797" s="102"/>
      <c r="AB59797" s="102"/>
    </row>
    <row r="59798" spans="26:28" x14ac:dyDescent="0.3">
      <c r="Z59798" s="102"/>
      <c r="AA59798" s="102"/>
      <c r="AB59798" s="102"/>
    </row>
    <row r="59799" spans="26:28" x14ac:dyDescent="0.3">
      <c r="Z59799" s="102"/>
      <c r="AA59799" s="102"/>
      <c r="AB59799" s="102"/>
    </row>
    <row r="59800" spans="26:28" x14ac:dyDescent="0.3">
      <c r="Z59800" s="102"/>
      <c r="AA59800" s="102"/>
      <c r="AB59800" s="102"/>
    </row>
    <row r="59801" spans="26:28" x14ac:dyDescent="0.3">
      <c r="Z59801" s="102"/>
      <c r="AA59801" s="102"/>
      <c r="AB59801" s="102"/>
    </row>
    <row r="59802" spans="26:28" x14ac:dyDescent="0.3">
      <c r="Z59802" s="102"/>
      <c r="AA59802" s="102"/>
      <c r="AB59802" s="102"/>
    </row>
    <row r="59803" spans="26:28" x14ac:dyDescent="0.3">
      <c r="Z59803" s="102"/>
      <c r="AA59803" s="102"/>
      <c r="AB59803" s="102"/>
    </row>
    <row r="59804" spans="26:28" x14ac:dyDescent="0.3">
      <c r="Z59804" s="102"/>
      <c r="AA59804" s="102"/>
      <c r="AB59804" s="102"/>
    </row>
    <row r="59805" spans="26:28" x14ac:dyDescent="0.3">
      <c r="Z59805" s="102"/>
      <c r="AA59805" s="102"/>
      <c r="AB59805" s="102"/>
    </row>
    <row r="59806" spans="26:28" x14ac:dyDescent="0.3">
      <c r="Z59806" s="102"/>
      <c r="AA59806" s="102"/>
      <c r="AB59806" s="102"/>
    </row>
    <row r="59807" spans="26:28" x14ac:dyDescent="0.3">
      <c r="Z59807" s="102"/>
      <c r="AA59807" s="102"/>
      <c r="AB59807" s="102"/>
    </row>
    <row r="59808" spans="26:28" x14ac:dyDescent="0.3">
      <c r="Z59808" s="102"/>
      <c r="AA59808" s="102"/>
      <c r="AB59808" s="102"/>
    </row>
    <row r="59809" spans="26:28" x14ac:dyDescent="0.3">
      <c r="Z59809" s="102"/>
      <c r="AA59809" s="102"/>
      <c r="AB59809" s="102"/>
    </row>
    <row r="59810" spans="26:28" x14ac:dyDescent="0.3">
      <c r="Z59810" s="102"/>
      <c r="AA59810" s="102"/>
      <c r="AB59810" s="102"/>
    </row>
    <row r="59811" spans="26:28" x14ac:dyDescent="0.3">
      <c r="Z59811" s="102"/>
      <c r="AA59811" s="102"/>
      <c r="AB59811" s="102"/>
    </row>
    <row r="59812" spans="26:28" x14ac:dyDescent="0.3">
      <c r="Z59812" s="102"/>
      <c r="AA59812" s="102"/>
      <c r="AB59812" s="102"/>
    </row>
    <row r="59813" spans="26:28" x14ac:dyDescent="0.3">
      <c r="Z59813" s="102"/>
      <c r="AA59813" s="102"/>
      <c r="AB59813" s="102"/>
    </row>
    <row r="59814" spans="26:28" x14ac:dyDescent="0.3">
      <c r="Z59814" s="102"/>
      <c r="AA59814" s="102"/>
      <c r="AB59814" s="102"/>
    </row>
    <row r="59815" spans="26:28" x14ac:dyDescent="0.3">
      <c r="Z59815" s="102"/>
      <c r="AA59815" s="102"/>
      <c r="AB59815" s="102"/>
    </row>
    <row r="59816" spans="26:28" x14ac:dyDescent="0.3">
      <c r="Z59816" s="102"/>
      <c r="AA59816" s="102"/>
      <c r="AB59816" s="102"/>
    </row>
    <row r="59817" spans="26:28" x14ac:dyDescent="0.3">
      <c r="Z59817" s="102"/>
      <c r="AA59817" s="102"/>
      <c r="AB59817" s="102"/>
    </row>
    <row r="59818" spans="26:28" x14ac:dyDescent="0.3">
      <c r="Z59818" s="102"/>
      <c r="AA59818" s="102"/>
      <c r="AB59818" s="102"/>
    </row>
    <row r="59819" spans="26:28" x14ac:dyDescent="0.3">
      <c r="Z59819" s="102"/>
      <c r="AA59819" s="102"/>
      <c r="AB59819" s="102"/>
    </row>
    <row r="59820" spans="26:28" x14ac:dyDescent="0.3">
      <c r="Z59820" s="102"/>
      <c r="AA59820" s="102"/>
      <c r="AB59820" s="102"/>
    </row>
    <row r="59821" spans="26:28" x14ac:dyDescent="0.3">
      <c r="Z59821" s="102"/>
      <c r="AA59821" s="102"/>
      <c r="AB59821" s="102"/>
    </row>
    <row r="59822" spans="26:28" x14ac:dyDescent="0.3">
      <c r="Z59822" s="102"/>
      <c r="AA59822" s="102"/>
      <c r="AB59822" s="102"/>
    </row>
    <row r="59823" spans="26:28" x14ac:dyDescent="0.3">
      <c r="Z59823" s="102"/>
      <c r="AA59823" s="102"/>
      <c r="AB59823" s="102"/>
    </row>
    <row r="59824" spans="26:28" x14ac:dyDescent="0.3">
      <c r="Z59824" s="102"/>
      <c r="AA59824" s="102"/>
      <c r="AB59824" s="102"/>
    </row>
    <row r="59825" spans="26:28" x14ac:dyDescent="0.3">
      <c r="Z59825" s="102"/>
      <c r="AA59825" s="102"/>
      <c r="AB59825" s="102"/>
    </row>
    <row r="59826" spans="26:28" x14ac:dyDescent="0.3">
      <c r="Z59826" s="102"/>
      <c r="AA59826" s="102"/>
      <c r="AB59826" s="102"/>
    </row>
    <row r="59827" spans="26:28" x14ac:dyDescent="0.3">
      <c r="Z59827" s="102"/>
      <c r="AA59827" s="102"/>
      <c r="AB59827" s="102"/>
    </row>
    <row r="59828" spans="26:28" x14ac:dyDescent="0.3">
      <c r="Z59828" s="102"/>
      <c r="AA59828" s="102"/>
      <c r="AB59828" s="102"/>
    </row>
    <row r="59829" spans="26:28" x14ac:dyDescent="0.3">
      <c r="Z59829" s="102"/>
      <c r="AA59829" s="102"/>
      <c r="AB59829" s="102"/>
    </row>
    <row r="59830" spans="26:28" x14ac:dyDescent="0.3">
      <c r="Z59830" s="102"/>
      <c r="AA59830" s="102"/>
      <c r="AB59830" s="102"/>
    </row>
    <row r="59831" spans="26:28" x14ac:dyDescent="0.3">
      <c r="Z59831" s="102"/>
      <c r="AA59831" s="102"/>
      <c r="AB59831" s="102"/>
    </row>
    <row r="59832" spans="26:28" x14ac:dyDescent="0.3">
      <c r="Z59832" s="102"/>
      <c r="AA59832" s="102"/>
      <c r="AB59832" s="102"/>
    </row>
    <row r="59833" spans="26:28" x14ac:dyDescent="0.3">
      <c r="Z59833" s="102"/>
      <c r="AA59833" s="102"/>
      <c r="AB59833" s="102"/>
    </row>
    <row r="59834" spans="26:28" x14ac:dyDescent="0.3">
      <c r="Z59834" s="102"/>
      <c r="AA59834" s="102"/>
      <c r="AB59834" s="102"/>
    </row>
    <row r="59835" spans="26:28" x14ac:dyDescent="0.3">
      <c r="Z59835" s="102"/>
      <c r="AA59835" s="102"/>
      <c r="AB59835" s="102"/>
    </row>
    <row r="59836" spans="26:28" x14ac:dyDescent="0.3">
      <c r="Z59836" s="102"/>
      <c r="AA59836" s="102"/>
      <c r="AB59836" s="102"/>
    </row>
    <row r="59837" spans="26:28" x14ac:dyDescent="0.3">
      <c r="Z59837" s="102"/>
      <c r="AA59837" s="102"/>
      <c r="AB59837" s="102"/>
    </row>
    <row r="59838" spans="26:28" x14ac:dyDescent="0.3">
      <c r="Z59838" s="102"/>
      <c r="AA59838" s="102"/>
      <c r="AB59838" s="102"/>
    </row>
    <row r="59839" spans="26:28" x14ac:dyDescent="0.3">
      <c r="Z59839" s="102"/>
      <c r="AA59839" s="102"/>
      <c r="AB59839" s="102"/>
    </row>
    <row r="59840" spans="26:28" x14ac:dyDescent="0.3">
      <c r="Z59840" s="102"/>
      <c r="AA59840" s="102"/>
      <c r="AB59840" s="102"/>
    </row>
    <row r="59841" spans="26:28" x14ac:dyDescent="0.3">
      <c r="Z59841" s="102"/>
      <c r="AA59841" s="102"/>
      <c r="AB59841" s="102"/>
    </row>
    <row r="59842" spans="26:28" x14ac:dyDescent="0.3">
      <c r="Z59842" s="102"/>
      <c r="AA59842" s="102"/>
      <c r="AB59842" s="102"/>
    </row>
    <row r="59843" spans="26:28" x14ac:dyDescent="0.3">
      <c r="Z59843" s="102"/>
      <c r="AA59843" s="102"/>
      <c r="AB59843" s="102"/>
    </row>
    <row r="59844" spans="26:28" x14ac:dyDescent="0.3">
      <c r="Z59844" s="102"/>
      <c r="AA59844" s="102"/>
      <c r="AB59844" s="102"/>
    </row>
    <row r="59845" spans="26:28" x14ac:dyDescent="0.3">
      <c r="Z59845" s="102"/>
      <c r="AA59845" s="102"/>
      <c r="AB59845" s="102"/>
    </row>
    <row r="59846" spans="26:28" x14ac:dyDescent="0.3">
      <c r="Z59846" s="102"/>
      <c r="AA59846" s="102"/>
      <c r="AB59846" s="102"/>
    </row>
    <row r="59847" spans="26:28" x14ac:dyDescent="0.3">
      <c r="Z59847" s="102"/>
      <c r="AA59847" s="102"/>
      <c r="AB59847" s="102"/>
    </row>
    <row r="59848" spans="26:28" x14ac:dyDescent="0.3">
      <c r="Z59848" s="102"/>
      <c r="AA59848" s="102"/>
      <c r="AB59848" s="102"/>
    </row>
    <row r="59849" spans="26:28" x14ac:dyDescent="0.3">
      <c r="Z59849" s="102"/>
      <c r="AA59849" s="102"/>
      <c r="AB59849" s="102"/>
    </row>
    <row r="59850" spans="26:28" x14ac:dyDescent="0.3">
      <c r="Z59850" s="102"/>
      <c r="AA59850" s="102"/>
      <c r="AB59850" s="102"/>
    </row>
    <row r="59851" spans="26:28" x14ac:dyDescent="0.3">
      <c r="Z59851" s="102"/>
      <c r="AA59851" s="102"/>
      <c r="AB59851" s="102"/>
    </row>
    <row r="59852" spans="26:28" x14ac:dyDescent="0.3">
      <c r="Z59852" s="102"/>
      <c r="AA59852" s="102"/>
      <c r="AB59852" s="102"/>
    </row>
    <row r="59853" spans="26:28" x14ac:dyDescent="0.3">
      <c r="Z59853" s="102"/>
      <c r="AA59853" s="102"/>
      <c r="AB59853" s="102"/>
    </row>
    <row r="59854" spans="26:28" x14ac:dyDescent="0.3">
      <c r="Z59854" s="102"/>
      <c r="AA59854" s="102"/>
      <c r="AB59854" s="102"/>
    </row>
    <row r="59855" spans="26:28" x14ac:dyDescent="0.3">
      <c r="Z59855" s="102"/>
      <c r="AA59855" s="102"/>
      <c r="AB59855" s="102"/>
    </row>
    <row r="59856" spans="26:28" x14ac:dyDescent="0.3">
      <c r="Z59856" s="102"/>
      <c r="AA59856" s="102"/>
      <c r="AB59856" s="102"/>
    </row>
    <row r="59857" spans="26:28" x14ac:dyDescent="0.3">
      <c r="Z59857" s="102"/>
      <c r="AA59857" s="102"/>
      <c r="AB59857" s="102"/>
    </row>
    <row r="59858" spans="26:28" x14ac:dyDescent="0.3">
      <c r="Z59858" s="102"/>
      <c r="AA59858" s="102"/>
      <c r="AB59858" s="102"/>
    </row>
    <row r="59859" spans="26:28" x14ac:dyDescent="0.3">
      <c r="Z59859" s="102"/>
      <c r="AA59859" s="102"/>
      <c r="AB59859" s="102"/>
    </row>
    <row r="59860" spans="26:28" x14ac:dyDescent="0.3">
      <c r="Z59860" s="102"/>
      <c r="AA59860" s="102"/>
      <c r="AB59860" s="102"/>
    </row>
    <row r="59861" spans="26:28" x14ac:dyDescent="0.3">
      <c r="Z59861" s="102"/>
      <c r="AA59861" s="102"/>
      <c r="AB59861" s="102"/>
    </row>
    <row r="59862" spans="26:28" x14ac:dyDescent="0.3">
      <c r="Z59862" s="102"/>
      <c r="AA59862" s="102"/>
      <c r="AB59862" s="102"/>
    </row>
    <row r="59863" spans="26:28" x14ac:dyDescent="0.3">
      <c r="Z59863" s="102"/>
      <c r="AA59863" s="102"/>
      <c r="AB59863" s="102"/>
    </row>
    <row r="59864" spans="26:28" x14ac:dyDescent="0.3">
      <c r="Z59864" s="102"/>
      <c r="AA59864" s="102"/>
      <c r="AB59864" s="102"/>
    </row>
    <row r="59865" spans="26:28" x14ac:dyDescent="0.3">
      <c r="Z59865" s="102"/>
      <c r="AA59865" s="102"/>
      <c r="AB59865" s="102"/>
    </row>
    <row r="59866" spans="26:28" x14ac:dyDescent="0.3">
      <c r="Z59866" s="102"/>
      <c r="AA59866" s="102"/>
      <c r="AB59866" s="102"/>
    </row>
    <row r="59867" spans="26:28" x14ac:dyDescent="0.3">
      <c r="Z59867" s="102"/>
      <c r="AA59867" s="102"/>
      <c r="AB59867" s="102"/>
    </row>
    <row r="59868" spans="26:28" x14ac:dyDescent="0.3">
      <c r="Z59868" s="102"/>
      <c r="AA59868" s="102"/>
      <c r="AB59868" s="102"/>
    </row>
    <row r="59869" spans="26:28" x14ac:dyDescent="0.3">
      <c r="Z59869" s="102"/>
      <c r="AA59869" s="102"/>
      <c r="AB59869" s="102"/>
    </row>
    <row r="59870" spans="26:28" x14ac:dyDescent="0.3">
      <c r="Z59870" s="102"/>
      <c r="AA59870" s="102"/>
      <c r="AB59870" s="102"/>
    </row>
    <row r="59871" spans="26:28" x14ac:dyDescent="0.3">
      <c r="Z59871" s="102"/>
      <c r="AA59871" s="102"/>
      <c r="AB59871" s="102"/>
    </row>
    <row r="59872" spans="26:28" x14ac:dyDescent="0.3">
      <c r="Z59872" s="102"/>
      <c r="AA59872" s="102"/>
      <c r="AB59872" s="102"/>
    </row>
    <row r="59873" spans="26:28" x14ac:dyDescent="0.3">
      <c r="Z59873" s="102"/>
      <c r="AA59873" s="102"/>
      <c r="AB59873" s="102"/>
    </row>
    <row r="59874" spans="26:28" x14ac:dyDescent="0.3">
      <c r="Z59874" s="102"/>
      <c r="AA59874" s="102"/>
      <c r="AB59874" s="102"/>
    </row>
    <row r="59875" spans="26:28" x14ac:dyDescent="0.3">
      <c r="Z59875" s="102"/>
      <c r="AA59875" s="102"/>
      <c r="AB59875" s="102"/>
    </row>
    <row r="59876" spans="26:28" x14ac:dyDescent="0.3">
      <c r="Z59876" s="102"/>
      <c r="AA59876" s="102"/>
      <c r="AB59876" s="102"/>
    </row>
    <row r="59877" spans="26:28" x14ac:dyDescent="0.3">
      <c r="Z59877" s="102"/>
      <c r="AA59877" s="102"/>
      <c r="AB59877" s="102"/>
    </row>
    <row r="59878" spans="26:28" x14ac:dyDescent="0.3">
      <c r="Z59878" s="102"/>
      <c r="AA59878" s="102"/>
      <c r="AB59878" s="102"/>
    </row>
    <row r="59879" spans="26:28" x14ac:dyDescent="0.3">
      <c r="Z59879" s="102"/>
      <c r="AA59879" s="102"/>
      <c r="AB59879" s="102"/>
    </row>
    <row r="59880" spans="26:28" x14ac:dyDescent="0.3">
      <c r="Z59880" s="102"/>
      <c r="AA59880" s="102"/>
      <c r="AB59880" s="102"/>
    </row>
    <row r="59881" spans="26:28" x14ac:dyDescent="0.3">
      <c r="Z59881" s="102"/>
      <c r="AA59881" s="102"/>
      <c r="AB59881" s="102"/>
    </row>
    <row r="59882" spans="26:28" x14ac:dyDescent="0.3">
      <c r="Z59882" s="102"/>
      <c r="AA59882" s="102"/>
      <c r="AB59882" s="102"/>
    </row>
    <row r="59883" spans="26:28" x14ac:dyDescent="0.3">
      <c r="Z59883" s="102"/>
      <c r="AA59883" s="102"/>
      <c r="AB59883" s="102"/>
    </row>
    <row r="59884" spans="26:28" x14ac:dyDescent="0.3">
      <c r="Z59884" s="102"/>
      <c r="AA59884" s="102"/>
      <c r="AB59884" s="102"/>
    </row>
    <row r="59885" spans="26:28" x14ac:dyDescent="0.3">
      <c r="Z59885" s="102"/>
      <c r="AA59885" s="102"/>
      <c r="AB59885" s="102"/>
    </row>
    <row r="59886" spans="26:28" x14ac:dyDescent="0.3">
      <c r="Z59886" s="102"/>
      <c r="AA59886" s="102"/>
      <c r="AB59886" s="102"/>
    </row>
    <row r="59887" spans="26:28" x14ac:dyDescent="0.3">
      <c r="Z59887" s="102"/>
      <c r="AA59887" s="102"/>
      <c r="AB59887" s="102"/>
    </row>
    <row r="59888" spans="26:28" x14ac:dyDescent="0.3">
      <c r="Z59888" s="102"/>
      <c r="AA59888" s="102"/>
      <c r="AB59888" s="102"/>
    </row>
    <row r="59889" spans="26:28" x14ac:dyDescent="0.3">
      <c r="Z59889" s="102"/>
      <c r="AA59889" s="102"/>
      <c r="AB59889" s="102"/>
    </row>
    <row r="59890" spans="26:28" x14ac:dyDescent="0.3">
      <c r="Z59890" s="102"/>
      <c r="AA59890" s="102"/>
      <c r="AB59890" s="102"/>
    </row>
    <row r="59891" spans="26:28" x14ac:dyDescent="0.3">
      <c r="Z59891" s="102"/>
      <c r="AA59891" s="102"/>
      <c r="AB59891" s="102"/>
    </row>
    <row r="59892" spans="26:28" x14ac:dyDescent="0.3">
      <c r="Z59892" s="102"/>
      <c r="AA59892" s="102"/>
      <c r="AB59892" s="102"/>
    </row>
    <row r="59893" spans="26:28" x14ac:dyDescent="0.3">
      <c r="Z59893" s="102"/>
      <c r="AA59893" s="102"/>
      <c r="AB59893" s="102"/>
    </row>
    <row r="59894" spans="26:28" x14ac:dyDescent="0.3">
      <c r="Z59894" s="102"/>
      <c r="AA59894" s="102"/>
      <c r="AB59894" s="102"/>
    </row>
    <row r="59895" spans="26:28" x14ac:dyDescent="0.3">
      <c r="Z59895" s="102"/>
      <c r="AA59895" s="102"/>
      <c r="AB59895" s="102"/>
    </row>
    <row r="59896" spans="26:28" x14ac:dyDescent="0.3">
      <c r="Z59896" s="102"/>
      <c r="AA59896" s="102"/>
      <c r="AB59896" s="102"/>
    </row>
    <row r="59897" spans="26:28" x14ac:dyDescent="0.3">
      <c r="Z59897" s="102"/>
      <c r="AA59897" s="102"/>
      <c r="AB59897" s="102"/>
    </row>
    <row r="59898" spans="26:28" x14ac:dyDescent="0.3">
      <c r="Z59898" s="102"/>
      <c r="AA59898" s="102"/>
      <c r="AB59898" s="102"/>
    </row>
    <row r="59899" spans="26:28" x14ac:dyDescent="0.3">
      <c r="Z59899" s="102"/>
      <c r="AA59899" s="102"/>
      <c r="AB59899" s="102"/>
    </row>
    <row r="59900" spans="26:28" x14ac:dyDescent="0.3">
      <c r="Z59900" s="102"/>
      <c r="AA59900" s="102"/>
      <c r="AB59900" s="102"/>
    </row>
    <row r="59901" spans="26:28" x14ac:dyDescent="0.3">
      <c r="Z59901" s="102"/>
      <c r="AA59901" s="102"/>
      <c r="AB59901" s="102"/>
    </row>
    <row r="59902" spans="26:28" x14ac:dyDescent="0.3">
      <c r="Z59902" s="102"/>
      <c r="AA59902" s="102"/>
      <c r="AB59902" s="102"/>
    </row>
    <row r="59903" spans="26:28" x14ac:dyDescent="0.3">
      <c r="Z59903" s="102"/>
      <c r="AA59903" s="102"/>
      <c r="AB59903" s="102"/>
    </row>
    <row r="59904" spans="26:28" x14ac:dyDescent="0.3">
      <c r="Z59904" s="102"/>
      <c r="AA59904" s="102"/>
      <c r="AB59904" s="102"/>
    </row>
    <row r="59905" spans="26:28" x14ac:dyDescent="0.3">
      <c r="Z59905" s="102"/>
      <c r="AA59905" s="102"/>
      <c r="AB59905" s="102"/>
    </row>
    <row r="59906" spans="26:28" x14ac:dyDescent="0.3">
      <c r="Z59906" s="102"/>
      <c r="AA59906" s="102"/>
      <c r="AB59906" s="102"/>
    </row>
    <row r="59907" spans="26:28" x14ac:dyDescent="0.3">
      <c r="Z59907" s="102"/>
      <c r="AA59907" s="102"/>
      <c r="AB59907" s="102"/>
    </row>
    <row r="59908" spans="26:28" x14ac:dyDescent="0.3">
      <c r="Z59908" s="102"/>
      <c r="AA59908" s="102"/>
      <c r="AB59908" s="102"/>
    </row>
    <row r="59909" spans="26:28" x14ac:dyDescent="0.3">
      <c r="Z59909" s="102"/>
      <c r="AA59909" s="102"/>
      <c r="AB59909" s="102"/>
    </row>
    <row r="59910" spans="26:28" x14ac:dyDescent="0.3">
      <c r="Z59910" s="102"/>
      <c r="AA59910" s="102"/>
      <c r="AB59910" s="102"/>
    </row>
    <row r="59911" spans="26:28" x14ac:dyDescent="0.3">
      <c r="Z59911" s="102"/>
      <c r="AA59911" s="102"/>
      <c r="AB59911" s="102"/>
    </row>
    <row r="59912" spans="26:28" x14ac:dyDescent="0.3">
      <c r="Z59912" s="102"/>
      <c r="AA59912" s="102"/>
      <c r="AB59912" s="102"/>
    </row>
    <row r="59913" spans="26:28" x14ac:dyDescent="0.3">
      <c r="Z59913" s="102"/>
      <c r="AA59913" s="102"/>
      <c r="AB59913" s="102"/>
    </row>
    <row r="59914" spans="26:28" x14ac:dyDescent="0.3">
      <c r="Z59914" s="102"/>
      <c r="AA59914" s="102"/>
      <c r="AB59914" s="102"/>
    </row>
    <row r="59915" spans="26:28" x14ac:dyDescent="0.3">
      <c r="Z59915" s="102"/>
      <c r="AA59915" s="102"/>
      <c r="AB59915" s="102"/>
    </row>
    <row r="59916" spans="26:28" x14ac:dyDescent="0.3">
      <c r="Z59916" s="102"/>
      <c r="AA59916" s="102"/>
      <c r="AB59916" s="102"/>
    </row>
    <row r="59917" spans="26:28" x14ac:dyDescent="0.3">
      <c r="Z59917" s="102"/>
      <c r="AA59917" s="102"/>
      <c r="AB59917" s="102"/>
    </row>
    <row r="59918" spans="26:28" x14ac:dyDescent="0.3">
      <c r="Z59918" s="102"/>
      <c r="AA59918" s="102"/>
      <c r="AB59918" s="102"/>
    </row>
    <row r="59919" spans="26:28" x14ac:dyDescent="0.3">
      <c r="Z59919" s="102"/>
      <c r="AA59919" s="102"/>
      <c r="AB59919" s="102"/>
    </row>
    <row r="59920" spans="26:28" x14ac:dyDescent="0.3">
      <c r="Z59920" s="102"/>
      <c r="AA59920" s="102"/>
      <c r="AB59920" s="102"/>
    </row>
    <row r="59921" spans="26:28" x14ac:dyDescent="0.3">
      <c r="Z59921" s="102"/>
      <c r="AA59921" s="102"/>
      <c r="AB59921" s="102"/>
    </row>
    <row r="59922" spans="26:28" x14ac:dyDescent="0.3">
      <c r="Z59922" s="102"/>
      <c r="AA59922" s="102"/>
      <c r="AB59922" s="102"/>
    </row>
    <row r="59923" spans="26:28" x14ac:dyDescent="0.3">
      <c r="Z59923" s="102"/>
      <c r="AA59923" s="102"/>
      <c r="AB59923" s="102"/>
    </row>
    <row r="59924" spans="26:28" x14ac:dyDescent="0.3">
      <c r="Z59924" s="102"/>
      <c r="AA59924" s="102"/>
      <c r="AB59924" s="102"/>
    </row>
    <row r="59925" spans="26:28" x14ac:dyDescent="0.3">
      <c r="Z59925" s="102"/>
      <c r="AA59925" s="102"/>
      <c r="AB59925" s="102"/>
    </row>
    <row r="59926" spans="26:28" x14ac:dyDescent="0.3">
      <c r="Z59926" s="102"/>
      <c r="AA59926" s="102"/>
      <c r="AB59926" s="102"/>
    </row>
    <row r="59927" spans="26:28" x14ac:dyDescent="0.3">
      <c r="Z59927" s="102"/>
      <c r="AA59927" s="102"/>
      <c r="AB59927" s="102"/>
    </row>
    <row r="59928" spans="26:28" x14ac:dyDescent="0.3">
      <c r="Z59928" s="102"/>
      <c r="AA59928" s="102"/>
      <c r="AB59928" s="102"/>
    </row>
    <row r="59929" spans="26:28" x14ac:dyDescent="0.3">
      <c r="Z59929" s="102"/>
      <c r="AA59929" s="102"/>
      <c r="AB59929" s="102"/>
    </row>
    <row r="59930" spans="26:28" x14ac:dyDescent="0.3">
      <c r="Z59930" s="102"/>
      <c r="AA59930" s="102"/>
      <c r="AB59930" s="102"/>
    </row>
    <row r="59931" spans="26:28" x14ac:dyDescent="0.3">
      <c r="Z59931" s="102"/>
      <c r="AA59931" s="102"/>
      <c r="AB59931" s="102"/>
    </row>
    <row r="59932" spans="26:28" x14ac:dyDescent="0.3">
      <c r="Z59932" s="102"/>
      <c r="AA59932" s="102"/>
      <c r="AB59932" s="102"/>
    </row>
    <row r="59933" spans="26:28" x14ac:dyDescent="0.3">
      <c r="Z59933" s="102"/>
      <c r="AA59933" s="102"/>
      <c r="AB59933" s="102"/>
    </row>
    <row r="59934" spans="26:28" x14ac:dyDescent="0.3">
      <c r="Z59934" s="102"/>
      <c r="AA59934" s="102"/>
      <c r="AB59934" s="102"/>
    </row>
    <row r="59935" spans="26:28" x14ac:dyDescent="0.3">
      <c r="Z59935" s="102"/>
      <c r="AA59935" s="102"/>
      <c r="AB59935" s="102"/>
    </row>
    <row r="59936" spans="26:28" x14ac:dyDescent="0.3">
      <c r="Z59936" s="102"/>
      <c r="AA59936" s="102"/>
      <c r="AB59936" s="102"/>
    </row>
    <row r="59937" spans="26:28" x14ac:dyDescent="0.3">
      <c r="Z59937" s="102"/>
      <c r="AA59937" s="102"/>
      <c r="AB59937" s="102"/>
    </row>
    <row r="59938" spans="26:28" x14ac:dyDescent="0.3">
      <c r="Z59938" s="102"/>
      <c r="AA59938" s="102"/>
      <c r="AB59938" s="102"/>
    </row>
    <row r="59939" spans="26:28" x14ac:dyDescent="0.3">
      <c r="Z59939" s="102"/>
      <c r="AA59939" s="102"/>
      <c r="AB59939" s="102"/>
    </row>
    <row r="59940" spans="26:28" x14ac:dyDescent="0.3">
      <c r="Z59940" s="102"/>
      <c r="AA59940" s="102"/>
      <c r="AB59940" s="102"/>
    </row>
    <row r="59941" spans="26:28" x14ac:dyDescent="0.3">
      <c r="Z59941" s="102"/>
      <c r="AA59941" s="102"/>
      <c r="AB59941" s="102"/>
    </row>
    <row r="59942" spans="26:28" x14ac:dyDescent="0.3">
      <c r="Z59942" s="102"/>
      <c r="AA59942" s="102"/>
      <c r="AB59942" s="102"/>
    </row>
    <row r="59943" spans="26:28" x14ac:dyDescent="0.3">
      <c r="Z59943" s="102"/>
      <c r="AA59943" s="102"/>
      <c r="AB59943" s="102"/>
    </row>
    <row r="59944" spans="26:28" x14ac:dyDescent="0.3">
      <c r="Z59944" s="102"/>
      <c r="AA59944" s="102"/>
      <c r="AB59944" s="102"/>
    </row>
    <row r="59945" spans="26:28" x14ac:dyDescent="0.3">
      <c r="Z59945" s="102"/>
      <c r="AA59945" s="102"/>
      <c r="AB59945" s="102"/>
    </row>
    <row r="59946" spans="26:28" x14ac:dyDescent="0.3">
      <c r="Z59946" s="102"/>
      <c r="AA59946" s="102"/>
      <c r="AB59946" s="102"/>
    </row>
    <row r="59947" spans="26:28" x14ac:dyDescent="0.3">
      <c r="Z59947" s="102"/>
      <c r="AA59947" s="102"/>
      <c r="AB59947" s="102"/>
    </row>
    <row r="59948" spans="26:28" x14ac:dyDescent="0.3">
      <c r="Z59948" s="102"/>
      <c r="AA59948" s="102"/>
      <c r="AB59948" s="102"/>
    </row>
    <row r="59949" spans="26:28" x14ac:dyDescent="0.3">
      <c r="Z59949" s="102"/>
      <c r="AA59949" s="102"/>
      <c r="AB59949" s="102"/>
    </row>
    <row r="59950" spans="26:28" x14ac:dyDescent="0.3">
      <c r="Z59950" s="102"/>
      <c r="AA59950" s="102"/>
      <c r="AB59950" s="102"/>
    </row>
    <row r="59951" spans="26:28" x14ac:dyDescent="0.3">
      <c r="Z59951" s="102"/>
      <c r="AA59951" s="102"/>
      <c r="AB59951" s="102"/>
    </row>
    <row r="59952" spans="26:28" x14ac:dyDescent="0.3">
      <c r="Z59952" s="102"/>
      <c r="AA59952" s="102"/>
      <c r="AB59952" s="102"/>
    </row>
    <row r="59953" spans="26:28" x14ac:dyDescent="0.3">
      <c r="Z59953" s="102"/>
      <c r="AA59953" s="102"/>
      <c r="AB59953" s="102"/>
    </row>
    <row r="59954" spans="26:28" x14ac:dyDescent="0.3">
      <c r="Z59954" s="102"/>
      <c r="AA59954" s="102"/>
      <c r="AB59954" s="102"/>
    </row>
    <row r="59955" spans="26:28" x14ac:dyDescent="0.3">
      <c r="Z59955" s="102"/>
      <c r="AA59955" s="102"/>
      <c r="AB59955" s="102"/>
    </row>
    <row r="59956" spans="26:28" x14ac:dyDescent="0.3">
      <c r="Z59956" s="102"/>
      <c r="AA59956" s="102"/>
      <c r="AB59956" s="102"/>
    </row>
    <row r="59957" spans="26:28" x14ac:dyDescent="0.3">
      <c r="Z59957" s="102"/>
      <c r="AA59957" s="102"/>
      <c r="AB59957" s="102"/>
    </row>
    <row r="59958" spans="26:28" x14ac:dyDescent="0.3">
      <c r="Z59958" s="102"/>
      <c r="AA59958" s="102"/>
      <c r="AB59958" s="102"/>
    </row>
    <row r="59959" spans="26:28" x14ac:dyDescent="0.3">
      <c r="Z59959" s="102"/>
      <c r="AA59959" s="102"/>
      <c r="AB59959" s="102"/>
    </row>
    <row r="59960" spans="26:28" x14ac:dyDescent="0.3">
      <c r="Z59960" s="102"/>
      <c r="AA59960" s="102"/>
      <c r="AB59960" s="102"/>
    </row>
    <row r="59961" spans="26:28" x14ac:dyDescent="0.3">
      <c r="Z59961" s="102"/>
      <c r="AA59961" s="102"/>
      <c r="AB59961" s="102"/>
    </row>
    <row r="59962" spans="26:28" x14ac:dyDescent="0.3">
      <c r="Z59962" s="102"/>
      <c r="AA59962" s="102"/>
      <c r="AB59962" s="102"/>
    </row>
    <row r="59963" spans="26:28" x14ac:dyDescent="0.3">
      <c r="Z59963" s="102"/>
      <c r="AA59963" s="102"/>
      <c r="AB59963" s="102"/>
    </row>
    <row r="59964" spans="26:28" x14ac:dyDescent="0.3">
      <c r="Z59964" s="102"/>
      <c r="AA59964" s="102"/>
      <c r="AB59964" s="102"/>
    </row>
    <row r="59965" spans="26:28" x14ac:dyDescent="0.3">
      <c r="Z59965" s="102"/>
      <c r="AA59965" s="102"/>
      <c r="AB59965" s="102"/>
    </row>
    <row r="59966" spans="26:28" x14ac:dyDescent="0.3">
      <c r="Z59966" s="102"/>
      <c r="AA59966" s="102"/>
      <c r="AB59966" s="102"/>
    </row>
    <row r="59967" spans="26:28" x14ac:dyDescent="0.3">
      <c r="Z59967" s="102"/>
      <c r="AA59967" s="102"/>
      <c r="AB59967" s="102"/>
    </row>
    <row r="59968" spans="26:28" x14ac:dyDescent="0.3">
      <c r="Z59968" s="102"/>
      <c r="AA59968" s="102"/>
      <c r="AB59968" s="102"/>
    </row>
    <row r="59969" spans="26:28" x14ac:dyDescent="0.3">
      <c r="Z59969" s="102"/>
      <c r="AA59969" s="102"/>
      <c r="AB59969" s="102"/>
    </row>
    <row r="59970" spans="26:28" x14ac:dyDescent="0.3">
      <c r="Z59970" s="102"/>
      <c r="AA59970" s="102"/>
      <c r="AB59970" s="102"/>
    </row>
    <row r="59971" spans="26:28" x14ac:dyDescent="0.3">
      <c r="Z59971" s="102"/>
      <c r="AA59971" s="102"/>
      <c r="AB59971" s="102"/>
    </row>
    <row r="59972" spans="26:28" x14ac:dyDescent="0.3">
      <c r="Z59972" s="102"/>
      <c r="AA59972" s="102"/>
      <c r="AB59972" s="102"/>
    </row>
    <row r="59973" spans="26:28" x14ac:dyDescent="0.3">
      <c r="Z59973" s="102"/>
      <c r="AA59973" s="102"/>
      <c r="AB59973" s="102"/>
    </row>
    <row r="59974" spans="26:28" x14ac:dyDescent="0.3">
      <c r="Z59974" s="102"/>
      <c r="AA59974" s="102"/>
      <c r="AB59974" s="102"/>
    </row>
    <row r="59975" spans="26:28" x14ac:dyDescent="0.3">
      <c r="Z59975" s="102"/>
      <c r="AA59975" s="102"/>
      <c r="AB59975" s="102"/>
    </row>
    <row r="59976" spans="26:28" x14ac:dyDescent="0.3">
      <c r="Z59976" s="102"/>
      <c r="AA59976" s="102"/>
      <c r="AB59976" s="102"/>
    </row>
    <row r="59977" spans="26:28" x14ac:dyDescent="0.3">
      <c r="Z59977" s="102"/>
      <c r="AA59977" s="102"/>
      <c r="AB59977" s="102"/>
    </row>
    <row r="59978" spans="26:28" x14ac:dyDescent="0.3">
      <c r="Z59978" s="102"/>
      <c r="AA59978" s="102"/>
      <c r="AB59978" s="102"/>
    </row>
    <row r="59979" spans="26:28" x14ac:dyDescent="0.3">
      <c r="Z59979" s="102"/>
      <c r="AA59979" s="102"/>
      <c r="AB59979" s="102"/>
    </row>
    <row r="59980" spans="26:28" x14ac:dyDescent="0.3">
      <c r="Z59980" s="102"/>
      <c r="AA59980" s="102"/>
      <c r="AB59980" s="102"/>
    </row>
    <row r="59981" spans="26:28" x14ac:dyDescent="0.3">
      <c r="Z59981" s="102"/>
      <c r="AA59981" s="102"/>
      <c r="AB59981" s="102"/>
    </row>
    <row r="59982" spans="26:28" x14ac:dyDescent="0.3">
      <c r="Z59982" s="102"/>
      <c r="AA59982" s="102"/>
      <c r="AB59982" s="102"/>
    </row>
    <row r="59983" spans="26:28" x14ac:dyDescent="0.3">
      <c r="Z59983" s="102"/>
      <c r="AA59983" s="102"/>
      <c r="AB59983" s="102"/>
    </row>
    <row r="59984" spans="26:28" x14ac:dyDescent="0.3">
      <c r="Z59984" s="102"/>
      <c r="AA59984" s="102"/>
      <c r="AB59984" s="102"/>
    </row>
    <row r="59985" spans="26:28" x14ac:dyDescent="0.3">
      <c r="Z59985" s="102"/>
      <c r="AA59985" s="102"/>
      <c r="AB59985" s="102"/>
    </row>
    <row r="59986" spans="26:28" x14ac:dyDescent="0.3">
      <c r="Z59986" s="102"/>
      <c r="AA59986" s="102"/>
      <c r="AB59986" s="102"/>
    </row>
    <row r="59987" spans="26:28" x14ac:dyDescent="0.3">
      <c r="Z59987" s="102"/>
      <c r="AA59987" s="102"/>
      <c r="AB59987" s="102"/>
    </row>
    <row r="59988" spans="26:28" x14ac:dyDescent="0.3">
      <c r="Z59988" s="102"/>
      <c r="AA59988" s="102"/>
      <c r="AB59988" s="102"/>
    </row>
    <row r="59989" spans="26:28" x14ac:dyDescent="0.3">
      <c r="Z59989" s="102"/>
      <c r="AA59989" s="102"/>
      <c r="AB59989" s="102"/>
    </row>
    <row r="59990" spans="26:28" x14ac:dyDescent="0.3">
      <c r="Z59990" s="102"/>
      <c r="AA59990" s="102"/>
      <c r="AB59990" s="102"/>
    </row>
    <row r="59991" spans="26:28" x14ac:dyDescent="0.3">
      <c r="Z59991" s="102"/>
      <c r="AA59991" s="102"/>
      <c r="AB59991" s="102"/>
    </row>
    <row r="59992" spans="26:28" x14ac:dyDescent="0.3">
      <c r="Z59992" s="102"/>
      <c r="AA59992" s="102"/>
      <c r="AB59992" s="102"/>
    </row>
    <row r="59993" spans="26:28" x14ac:dyDescent="0.3">
      <c r="Z59993" s="102"/>
      <c r="AA59993" s="102"/>
      <c r="AB59993" s="102"/>
    </row>
    <row r="59994" spans="26:28" x14ac:dyDescent="0.3">
      <c r="Z59994" s="102"/>
      <c r="AA59994" s="102"/>
      <c r="AB59994" s="102"/>
    </row>
    <row r="59995" spans="26:28" x14ac:dyDescent="0.3">
      <c r="Z59995" s="102"/>
      <c r="AA59995" s="102"/>
      <c r="AB59995" s="102"/>
    </row>
    <row r="59996" spans="26:28" x14ac:dyDescent="0.3">
      <c r="Z59996" s="102"/>
      <c r="AA59996" s="102"/>
      <c r="AB59996" s="102"/>
    </row>
    <row r="59997" spans="26:28" x14ac:dyDescent="0.3">
      <c r="Z59997" s="102"/>
      <c r="AA59997" s="102"/>
      <c r="AB59997" s="102"/>
    </row>
    <row r="59998" spans="26:28" x14ac:dyDescent="0.3">
      <c r="Z59998" s="102"/>
      <c r="AA59998" s="102"/>
      <c r="AB59998" s="102"/>
    </row>
    <row r="59999" spans="26:28" x14ac:dyDescent="0.3">
      <c r="Z59999" s="102"/>
      <c r="AA59999" s="102"/>
      <c r="AB59999" s="102"/>
    </row>
    <row r="60000" spans="26:28" x14ac:dyDescent="0.3">
      <c r="Z60000" s="102"/>
      <c r="AA60000" s="102"/>
      <c r="AB60000" s="102"/>
    </row>
    <row r="60001" spans="26:28" x14ac:dyDescent="0.3">
      <c r="Z60001" s="102"/>
      <c r="AA60001" s="102"/>
      <c r="AB60001" s="102"/>
    </row>
    <row r="60002" spans="26:28" x14ac:dyDescent="0.3">
      <c r="Z60002" s="102"/>
      <c r="AA60002" s="102"/>
      <c r="AB60002" s="102"/>
    </row>
    <row r="60003" spans="26:28" x14ac:dyDescent="0.3">
      <c r="Z60003" s="102"/>
      <c r="AA60003" s="102"/>
      <c r="AB60003" s="102"/>
    </row>
    <row r="60004" spans="26:28" x14ac:dyDescent="0.3">
      <c r="Z60004" s="102"/>
      <c r="AA60004" s="102"/>
      <c r="AB60004" s="102"/>
    </row>
    <row r="60005" spans="26:28" x14ac:dyDescent="0.3">
      <c r="Z60005" s="102"/>
      <c r="AA60005" s="102"/>
      <c r="AB60005" s="102"/>
    </row>
    <row r="60006" spans="26:28" x14ac:dyDescent="0.3">
      <c r="Z60006" s="102"/>
      <c r="AA60006" s="102"/>
      <c r="AB60006" s="102"/>
    </row>
    <row r="60007" spans="26:28" x14ac:dyDescent="0.3">
      <c r="Z60007" s="102"/>
      <c r="AA60007" s="102"/>
      <c r="AB60007" s="102"/>
    </row>
    <row r="60008" spans="26:28" x14ac:dyDescent="0.3">
      <c r="Z60008" s="102"/>
      <c r="AA60008" s="102"/>
      <c r="AB60008" s="102"/>
    </row>
    <row r="60009" spans="26:28" x14ac:dyDescent="0.3">
      <c r="Z60009" s="102"/>
      <c r="AA60009" s="102"/>
      <c r="AB60009" s="102"/>
    </row>
    <row r="60010" spans="26:28" x14ac:dyDescent="0.3">
      <c r="Z60010" s="102"/>
      <c r="AA60010" s="102"/>
      <c r="AB60010" s="102"/>
    </row>
    <row r="60011" spans="26:28" x14ac:dyDescent="0.3">
      <c r="Z60011" s="102"/>
      <c r="AA60011" s="102"/>
      <c r="AB60011" s="102"/>
    </row>
    <row r="60012" spans="26:28" x14ac:dyDescent="0.3">
      <c r="Z60012" s="102"/>
      <c r="AA60012" s="102"/>
      <c r="AB60012" s="102"/>
    </row>
    <row r="60013" spans="26:28" x14ac:dyDescent="0.3">
      <c r="Z60013" s="102"/>
      <c r="AA60013" s="102"/>
      <c r="AB60013" s="102"/>
    </row>
    <row r="60014" spans="26:28" x14ac:dyDescent="0.3">
      <c r="Z60014" s="102"/>
      <c r="AA60014" s="102"/>
      <c r="AB60014" s="102"/>
    </row>
    <row r="60015" spans="26:28" x14ac:dyDescent="0.3">
      <c r="Z60015" s="102"/>
      <c r="AA60015" s="102"/>
      <c r="AB60015" s="102"/>
    </row>
    <row r="60016" spans="26:28" x14ac:dyDescent="0.3">
      <c r="Z60016" s="102"/>
      <c r="AA60016" s="102"/>
      <c r="AB60016" s="102"/>
    </row>
    <row r="60017" spans="26:28" x14ac:dyDescent="0.3">
      <c r="Z60017" s="102"/>
      <c r="AA60017" s="102"/>
      <c r="AB60017" s="102"/>
    </row>
    <row r="60018" spans="26:28" x14ac:dyDescent="0.3">
      <c r="Z60018" s="102"/>
      <c r="AA60018" s="102"/>
      <c r="AB60018" s="102"/>
    </row>
    <row r="60019" spans="26:28" x14ac:dyDescent="0.3">
      <c r="Z60019" s="102"/>
      <c r="AA60019" s="102"/>
      <c r="AB60019" s="102"/>
    </row>
    <row r="60020" spans="26:28" x14ac:dyDescent="0.3">
      <c r="Z60020" s="102"/>
      <c r="AA60020" s="102"/>
      <c r="AB60020" s="102"/>
    </row>
    <row r="60021" spans="26:28" x14ac:dyDescent="0.3">
      <c r="Z60021" s="102"/>
      <c r="AA60021" s="102"/>
      <c r="AB60021" s="102"/>
    </row>
    <row r="60022" spans="26:28" x14ac:dyDescent="0.3">
      <c r="Z60022" s="102"/>
      <c r="AA60022" s="102"/>
      <c r="AB60022" s="102"/>
    </row>
    <row r="60023" spans="26:28" x14ac:dyDescent="0.3">
      <c r="Z60023" s="102"/>
      <c r="AA60023" s="102"/>
      <c r="AB60023" s="102"/>
    </row>
    <row r="60024" spans="26:28" x14ac:dyDescent="0.3">
      <c r="Z60024" s="102"/>
      <c r="AA60024" s="102"/>
      <c r="AB60024" s="102"/>
    </row>
    <row r="60025" spans="26:28" x14ac:dyDescent="0.3">
      <c r="Z60025" s="102"/>
      <c r="AA60025" s="102"/>
      <c r="AB60025" s="102"/>
    </row>
    <row r="60026" spans="26:28" x14ac:dyDescent="0.3">
      <c r="Z60026" s="102"/>
      <c r="AA60026" s="102"/>
      <c r="AB60026" s="102"/>
    </row>
    <row r="60027" spans="26:28" x14ac:dyDescent="0.3">
      <c r="Z60027" s="102"/>
      <c r="AA60027" s="102"/>
      <c r="AB60027" s="102"/>
    </row>
    <row r="60028" spans="26:28" x14ac:dyDescent="0.3">
      <c r="Z60028" s="102"/>
      <c r="AA60028" s="102"/>
      <c r="AB60028" s="102"/>
    </row>
    <row r="60029" spans="26:28" x14ac:dyDescent="0.3">
      <c r="Z60029" s="102"/>
      <c r="AA60029" s="102"/>
      <c r="AB60029" s="102"/>
    </row>
    <row r="60030" spans="26:28" x14ac:dyDescent="0.3">
      <c r="Z60030" s="102"/>
      <c r="AA60030" s="102"/>
      <c r="AB60030" s="102"/>
    </row>
    <row r="60031" spans="26:28" x14ac:dyDescent="0.3">
      <c r="Z60031" s="102"/>
      <c r="AA60031" s="102"/>
      <c r="AB60031" s="102"/>
    </row>
    <row r="60032" spans="26:28" x14ac:dyDescent="0.3">
      <c r="Z60032" s="102"/>
      <c r="AA60032" s="102"/>
      <c r="AB60032" s="102"/>
    </row>
    <row r="60033" spans="26:28" x14ac:dyDescent="0.3">
      <c r="Z60033" s="102"/>
      <c r="AA60033" s="102"/>
      <c r="AB60033" s="102"/>
    </row>
    <row r="60034" spans="26:28" x14ac:dyDescent="0.3">
      <c r="Z60034" s="102"/>
      <c r="AA60034" s="102"/>
      <c r="AB60034" s="102"/>
    </row>
    <row r="60035" spans="26:28" x14ac:dyDescent="0.3">
      <c r="Z60035" s="102"/>
      <c r="AA60035" s="102"/>
      <c r="AB60035" s="102"/>
    </row>
    <row r="60036" spans="26:28" x14ac:dyDescent="0.3">
      <c r="Z60036" s="102"/>
      <c r="AA60036" s="102"/>
      <c r="AB60036" s="102"/>
    </row>
    <row r="60037" spans="26:28" x14ac:dyDescent="0.3">
      <c r="Z60037" s="102"/>
      <c r="AA60037" s="102"/>
      <c r="AB60037" s="102"/>
    </row>
    <row r="60038" spans="26:28" x14ac:dyDescent="0.3">
      <c r="Z60038" s="102"/>
      <c r="AA60038" s="102"/>
      <c r="AB60038" s="102"/>
    </row>
    <row r="60039" spans="26:28" x14ac:dyDescent="0.3">
      <c r="Z60039" s="102"/>
      <c r="AA60039" s="102"/>
      <c r="AB60039" s="102"/>
    </row>
    <row r="60040" spans="26:28" x14ac:dyDescent="0.3">
      <c r="Z60040" s="102"/>
      <c r="AA60040" s="102"/>
      <c r="AB60040" s="102"/>
    </row>
    <row r="60041" spans="26:28" x14ac:dyDescent="0.3">
      <c r="Z60041" s="102"/>
      <c r="AA60041" s="102"/>
      <c r="AB60041" s="102"/>
    </row>
    <row r="60042" spans="26:28" x14ac:dyDescent="0.3">
      <c r="Z60042" s="102"/>
      <c r="AA60042" s="102"/>
      <c r="AB60042" s="102"/>
    </row>
    <row r="60043" spans="26:28" x14ac:dyDescent="0.3">
      <c r="Z60043" s="102"/>
      <c r="AA60043" s="102"/>
      <c r="AB60043" s="102"/>
    </row>
    <row r="60044" spans="26:28" x14ac:dyDescent="0.3">
      <c r="Z60044" s="102"/>
      <c r="AA60044" s="102"/>
      <c r="AB60044" s="102"/>
    </row>
    <row r="60045" spans="26:28" x14ac:dyDescent="0.3">
      <c r="Z60045" s="102"/>
      <c r="AA60045" s="102"/>
      <c r="AB60045" s="102"/>
    </row>
    <row r="60046" spans="26:28" x14ac:dyDescent="0.3">
      <c r="Z60046" s="102"/>
      <c r="AA60046" s="102"/>
      <c r="AB60046" s="102"/>
    </row>
    <row r="60047" spans="26:28" x14ac:dyDescent="0.3">
      <c r="Z60047" s="102"/>
      <c r="AA60047" s="102"/>
      <c r="AB60047" s="102"/>
    </row>
    <row r="60048" spans="26:28" x14ac:dyDescent="0.3">
      <c r="Z60048" s="102"/>
      <c r="AA60048" s="102"/>
      <c r="AB60048" s="102"/>
    </row>
    <row r="60049" spans="26:28" x14ac:dyDescent="0.3">
      <c r="Z60049" s="102"/>
      <c r="AA60049" s="102"/>
      <c r="AB60049" s="102"/>
    </row>
    <row r="60050" spans="26:28" x14ac:dyDescent="0.3">
      <c r="Z60050" s="102"/>
      <c r="AA60050" s="102"/>
      <c r="AB60050" s="102"/>
    </row>
    <row r="60051" spans="26:28" x14ac:dyDescent="0.3">
      <c r="Z60051" s="102"/>
      <c r="AA60051" s="102"/>
      <c r="AB60051" s="102"/>
    </row>
    <row r="60052" spans="26:28" x14ac:dyDescent="0.3">
      <c r="Z60052" s="102"/>
      <c r="AA60052" s="102"/>
      <c r="AB60052" s="102"/>
    </row>
    <row r="60053" spans="26:28" x14ac:dyDescent="0.3">
      <c r="Z60053" s="102"/>
      <c r="AA60053" s="102"/>
      <c r="AB60053" s="102"/>
    </row>
    <row r="60054" spans="26:28" x14ac:dyDescent="0.3">
      <c r="Z60054" s="102"/>
      <c r="AA60054" s="102"/>
      <c r="AB60054" s="102"/>
    </row>
    <row r="60055" spans="26:28" x14ac:dyDescent="0.3">
      <c r="Z60055" s="102"/>
      <c r="AA60055" s="102"/>
      <c r="AB60055" s="102"/>
    </row>
    <row r="60056" spans="26:28" x14ac:dyDescent="0.3">
      <c r="Z60056" s="102"/>
      <c r="AA60056" s="102"/>
      <c r="AB60056" s="102"/>
    </row>
    <row r="60057" spans="26:28" x14ac:dyDescent="0.3">
      <c r="Z60057" s="102"/>
      <c r="AA60057" s="102"/>
      <c r="AB60057" s="102"/>
    </row>
    <row r="60058" spans="26:28" x14ac:dyDescent="0.3">
      <c r="Z60058" s="102"/>
      <c r="AA60058" s="102"/>
      <c r="AB60058" s="102"/>
    </row>
    <row r="60059" spans="26:28" x14ac:dyDescent="0.3">
      <c r="Z60059" s="102"/>
      <c r="AA60059" s="102"/>
      <c r="AB60059" s="102"/>
    </row>
    <row r="60060" spans="26:28" x14ac:dyDescent="0.3">
      <c r="Z60060" s="102"/>
      <c r="AA60060" s="102"/>
      <c r="AB60060" s="102"/>
    </row>
    <row r="60061" spans="26:28" x14ac:dyDescent="0.3">
      <c r="Z60061" s="102"/>
      <c r="AA60061" s="102"/>
      <c r="AB60061" s="102"/>
    </row>
    <row r="60062" spans="26:28" x14ac:dyDescent="0.3">
      <c r="Z60062" s="102"/>
      <c r="AA60062" s="102"/>
      <c r="AB60062" s="102"/>
    </row>
    <row r="60063" spans="26:28" x14ac:dyDescent="0.3">
      <c r="Z60063" s="102"/>
      <c r="AA60063" s="102"/>
      <c r="AB60063" s="102"/>
    </row>
    <row r="60064" spans="26:28" x14ac:dyDescent="0.3">
      <c r="Z60064" s="102"/>
      <c r="AA60064" s="102"/>
      <c r="AB60064" s="102"/>
    </row>
    <row r="60065" spans="26:28" x14ac:dyDescent="0.3">
      <c r="Z60065" s="102"/>
      <c r="AA60065" s="102"/>
      <c r="AB60065" s="102"/>
    </row>
    <row r="60066" spans="26:28" x14ac:dyDescent="0.3">
      <c r="Z60066" s="102"/>
      <c r="AA60066" s="102"/>
      <c r="AB60066" s="102"/>
    </row>
    <row r="60067" spans="26:28" x14ac:dyDescent="0.3">
      <c r="Z60067" s="102"/>
      <c r="AA60067" s="102"/>
      <c r="AB60067" s="102"/>
    </row>
    <row r="60068" spans="26:28" x14ac:dyDescent="0.3">
      <c r="Z60068" s="102"/>
      <c r="AA60068" s="102"/>
      <c r="AB60068" s="102"/>
    </row>
    <row r="60069" spans="26:28" x14ac:dyDescent="0.3">
      <c r="Z60069" s="102"/>
      <c r="AA60069" s="102"/>
      <c r="AB60069" s="102"/>
    </row>
    <row r="60070" spans="26:28" x14ac:dyDescent="0.3">
      <c r="Z60070" s="102"/>
      <c r="AA60070" s="102"/>
      <c r="AB60070" s="102"/>
    </row>
    <row r="60071" spans="26:28" x14ac:dyDescent="0.3">
      <c r="Z60071" s="102"/>
      <c r="AA60071" s="102"/>
      <c r="AB60071" s="102"/>
    </row>
    <row r="60072" spans="26:28" x14ac:dyDescent="0.3">
      <c r="Z60072" s="102"/>
      <c r="AA60072" s="102"/>
      <c r="AB60072" s="102"/>
    </row>
    <row r="60073" spans="26:28" x14ac:dyDescent="0.3">
      <c r="Z60073" s="102"/>
      <c r="AA60073" s="102"/>
      <c r="AB60073" s="102"/>
    </row>
    <row r="60074" spans="26:28" x14ac:dyDescent="0.3">
      <c r="Z60074" s="102"/>
      <c r="AA60074" s="102"/>
      <c r="AB60074" s="102"/>
    </row>
    <row r="60075" spans="26:28" x14ac:dyDescent="0.3">
      <c r="Z60075" s="102"/>
      <c r="AA60075" s="102"/>
      <c r="AB60075" s="102"/>
    </row>
    <row r="60076" spans="26:28" x14ac:dyDescent="0.3">
      <c r="Z60076" s="102"/>
      <c r="AA60076" s="102"/>
      <c r="AB60076" s="102"/>
    </row>
    <row r="60077" spans="26:28" x14ac:dyDescent="0.3">
      <c r="Z60077" s="102"/>
      <c r="AA60077" s="102"/>
      <c r="AB60077" s="102"/>
    </row>
    <row r="60078" spans="26:28" x14ac:dyDescent="0.3">
      <c r="Z60078" s="102"/>
      <c r="AA60078" s="102"/>
      <c r="AB60078" s="102"/>
    </row>
    <row r="60079" spans="26:28" x14ac:dyDescent="0.3">
      <c r="Z60079" s="102"/>
      <c r="AA60079" s="102"/>
      <c r="AB60079" s="102"/>
    </row>
    <row r="60080" spans="26:28" x14ac:dyDescent="0.3">
      <c r="Z60080" s="102"/>
      <c r="AA60080" s="102"/>
      <c r="AB60080" s="102"/>
    </row>
    <row r="60081" spans="26:28" x14ac:dyDescent="0.3">
      <c r="Z60081" s="102"/>
      <c r="AA60081" s="102"/>
      <c r="AB60081" s="102"/>
    </row>
    <row r="60082" spans="26:28" x14ac:dyDescent="0.3">
      <c r="Z60082" s="102"/>
      <c r="AA60082" s="102"/>
      <c r="AB60082" s="102"/>
    </row>
    <row r="60083" spans="26:28" x14ac:dyDescent="0.3">
      <c r="Z60083" s="102"/>
      <c r="AA60083" s="102"/>
      <c r="AB60083" s="102"/>
    </row>
    <row r="60084" spans="26:28" x14ac:dyDescent="0.3">
      <c r="Z60084" s="102"/>
      <c r="AA60084" s="102"/>
      <c r="AB60084" s="102"/>
    </row>
    <row r="60085" spans="26:28" x14ac:dyDescent="0.3">
      <c r="Z60085" s="102"/>
      <c r="AA60085" s="102"/>
      <c r="AB60085" s="102"/>
    </row>
    <row r="60086" spans="26:28" x14ac:dyDescent="0.3">
      <c r="Z60086" s="102"/>
      <c r="AA60086" s="102"/>
      <c r="AB60086" s="102"/>
    </row>
    <row r="60087" spans="26:28" x14ac:dyDescent="0.3">
      <c r="Z60087" s="102"/>
      <c r="AA60087" s="102"/>
      <c r="AB60087" s="102"/>
    </row>
    <row r="60088" spans="26:28" x14ac:dyDescent="0.3">
      <c r="Z60088" s="102"/>
      <c r="AA60088" s="102"/>
      <c r="AB60088" s="102"/>
    </row>
    <row r="60089" spans="26:28" x14ac:dyDescent="0.3">
      <c r="Z60089" s="102"/>
      <c r="AA60089" s="102"/>
      <c r="AB60089" s="102"/>
    </row>
    <row r="60090" spans="26:28" x14ac:dyDescent="0.3">
      <c r="Z60090" s="102"/>
      <c r="AA60090" s="102"/>
      <c r="AB60090" s="102"/>
    </row>
    <row r="60091" spans="26:28" x14ac:dyDescent="0.3">
      <c r="Z60091" s="102"/>
      <c r="AA60091" s="102"/>
      <c r="AB60091" s="102"/>
    </row>
    <row r="60092" spans="26:28" x14ac:dyDescent="0.3">
      <c r="Z60092" s="102"/>
      <c r="AA60092" s="102"/>
      <c r="AB60092" s="102"/>
    </row>
    <row r="60093" spans="26:28" x14ac:dyDescent="0.3">
      <c r="Z60093" s="102"/>
      <c r="AA60093" s="102"/>
      <c r="AB60093" s="102"/>
    </row>
    <row r="60094" spans="26:28" x14ac:dyDescent="0.3">
      <c r="Z60094" s="102"/>
      <c r="AA60094" s="102"/>
      <c r="AB60094" s="102"/>
    </row>
    <row r="60095" spans="26:28" x14ac:dyDescent="0.3">
      <c r="Z60095" s="102"/>
      <c r="AA60095" s="102"/>
      <c r="AB60095" s="102"/>
    </row>
    <row r="60096" spans="26:28" x14ac:dyDescent="0.3">
      <c r="Z60096" s="102"/>
      <c r="AA60096" s="102"/>
      <c r="AB60096" s="102"/>
    </row>
    <row r="60097" spans="26:28" x14ac:dyDescent="0.3">
      <c r="Z60097" s="102"/>
      <c r="AA60097" s="102"/>
      <c r="AB60097" s="102"/>
    </row>
    <row r="60098" spans="26:28" x14ac:dyDescent="0.3">
      <c r="Z60098" s="102"/>
      <c r="AA60098" s="102"/>
      <c r="AB60098" s="102"/>
    </row>
    <row r="60099" spans="26:28" x14ac:dyDescent="0.3">
      <c r="Z60099" s="102"/>
      <c r="AA60099" s="102"/>
      <c r="AB60099" s="102"/>
    </row>
    <row r="60100" spans="26:28" x14ac:dyDescent="0.3">
      <c r="Z60100" s="102"/>
      <c r="AA60100" s="102"/>
      <c r="AB60100" s="102"/>
    </row>
    <row r="60101" spans="26:28" x14ac:dyDescent="0.3">
      <c r="Z60101" s="102"/>
      <c r="AA60101" s="102"/>
      <c r="AB60101" s="102"/>
    </row>
    <row r="60102" spans="26:28" x14ac:dyDescent="0.3">
      <c r="Z60102" s="102"/>
      <c r="AA60102" s="102"/>
      <c r="AB60102" s="102"/>
    </row>
    <row r="60103" spans="26:28" x14ac:dyDescent="0.3">
      <c r="Z60103" s="102"/>
      <c r="AA60103" s="102"/>
      <c r="AB60103" s="102"/>
    </row>
    <row r="60104" spans="26:28" x14ac:dyDescent="0.3">
      <c r="Z60104" s="102"/>
      <c r="AA60104" s="102"/>
      <c r="AB60104" s="102"/>
    </row>
    <row r="60105" spans="26:28" x14ac:dyDescent="0.3">
      <c r="Z60105" s="102"/>
      <c r="AA60105" s="102"/>
      <c r="AB60105" s="102"/>
    </row>
    <row r="60106" spans="26:28" x14ac:dyDescent="0.3">
      <c r="Z60106" s="102"/>
      <c r="AA60106" s="102"/>
      <c r="AB60106" s="102"/>
    </row>
    <row r="60107" spans="26:28" x14ac:dyDescent="0.3">
      <c r="Z60107" s="102"/>
      <c r="AA60107" s="102"/>
      <c r="AB60107" s="102"/>
    </row>
    <row r="60108" spans="26:28" x14ac:dyDescent="0.3">
      <c r="Z60108" s="102"/>
      <c r="AA60108" s="102"/>
      <c r="AB60108" s="102"/>
    </row>
    <row r="60109" spans="26:28" x14ac:dyDescent="0.3">
      <c r="Z60109" s="102"/>
      <c r="AA60109" s="102"/>
      <c r="AB60109" s="102"/>
    </row>
    <row r="60110" spans="26:28" x14ac:dyDescent="0.3">
      <c r="Z60110" s="102"/>
      <c r="AA60110" s="102"/>
      <c r="AB60110" s="102"/>
    </row>
    <row r="60111" spans="26:28" x14ac:dyDescent="0.3">
      <c r="Z60111" s="102"/>
      <c r="AA60111" s="102"/>
      <c r="AB60111" s="102"/>
    </row>
    <row r="60112" spans="26:28" x14ac:dyDescent="0.3">
      <c r="Z60112" s="102"/>
      <c r="AA60112" s="102"/>
      <c r="AB60112" s="102"/>
    </row>
    <row r="60113" spans="26:28" x14ac:dyDescent="0.3">
      <c r="Z60113" s="102"/>
      <c r="AA60113" s="102"/>
      <c r="AB60113" s="102"/>
    </row>
    <row r="60114" spans="26:28" x14ac:dyDescent="0.3">
      <c r="Z60114" s="102"/>
      <c r="AA60114" s="102"/>
      <c r="AB60114" s="102"/>
    </row>
    <row r="60115" spans="26:28" x14ac:dyDescent="0.3">
      <c r="Z60115" s="102"/>
      <c r="AA60115" s="102"/>
      <c r="AB60115" s="102"/>
    </row>
    <row r="60116" spans="26:28" x14ac:dyDescent="0.3">
      <c r="Z60116" s="102"/>
      <c r="AA60116" s="102"/>
      <c r="AB60116" s="102"/>
    </row>
    <row r="60117" spans="26:28" x14ac:dyDescent="0.3">
      <c r="Z60117" s="102"/>
      <c r="AA60117" s="102"/>
      <c r="AB60117" s="102"/>
    </row>
    <row r="60118" spans="26:28" x14ac:dyDescent="0.3">
      <c r="Z60118" s="102"/>
      <c r="AA60118" s="102"/>
      <c r="AB60118" s="102"/>
    </row>
    <row r="60119" spans="26:28" x14ac:dyDescent="0.3">
      <c r="Z60119" s="102"/>
      <c r="AA60119" s="102"/>
      <c r="AB60119" s="102"/>
    </row>
    <row r="60120" spans="26:28" x14ac:dyDescent="0.3">
      <c r="Z60120" s="102"/>
      <c r="AA60120" s="102"/>
      <c r="AB60120" s="102"/>
    </row>
    <row r="60121" spans="26:28" x14ac:dyDescent="0.3">
      <c r="Z60121" s="102"/>
      <c r="AA60121" s="102"/>
      <c r="AB60121" s="102"/>
    </row>
    <row r="60122" spans="26:28" x14ac:dyDescent="0.3">
      <c r="Z60122" s="102"/>
      <c r="AA60122" s="102"/>
      <c r="AB60122" s="102"/>
    </row>
    <row r="60123" spans="26:28" x14ac:dyDescent="0.3">
      <c r="Z60123" s="102"/>
      <c r="AA60123" s="102"/>
      <c r="AB60123" s="102"/>
    </row>
    <row r="60124" spans="26:28" x14ac:dyDescent="0.3">
      <c r="Z60124" s="102"/>
      <c r="AA60124" s="102"/>
      <c r="AB60124" s="102"/>
    </row>
    <row r="60125" spans="26:28" x14ac:dyDescent="0.3">
      <c r="Z60125" s="102"/>
      <c r="AA60125" s="102"/>
      <c r="AB60125" s="102"/>
    </row>
    <row r="60126" spans="26:28" x14ac:dyDescent="0.3">
      <c r="Z60126" s="102"/>
      <c r="AA60126" s="102"/>
      <c r="AB60126" s="102"/>
    </row>
    <row r="60127" spans="26:28" x14ac:dyDescent="0.3">
      <c r="Z60127" s="102"/>
      <c r="AA60127" s="102"/>
      <c r="AB60127" s="102"/>
    </row>
    <row r="60128" spans="26:28" x14ac:dyDescent="0.3">
      <c r="Z60128" s="102"/>
      <c r="AA60128" s="102"/>
      <c r="AB60128" s="102"/>
    </row>
    <row r="60129" spans="26:28" x14ac:dyDescent="0.3">
      <c r="Z60129" s="102"/>
      <c r="AA60129" s="102"/>
      <c r="AB60129" s="102"/>
    </row>
    <row r="60130" spans="26:28" x14ac:dyDescent="0.3">
      <c r="Z60130" s="102"/>
      <c r="AA60130" s="102"/>
      <c r="AB60130" s="102"/>
    </row>
    <row r="60131" spans="26:28" x14ac:dyDescent="0.3">
      <c r="Z60131" s="102"/>
      <c r="AA60131" s="102"/>
      <c r="AB60131" s="102"/>
    </row>
    <row r="60132" spans="26:28" x14ac:dyDescent="0.3">
      <c r="Z60132" s="102"/>
      <c r="AA60132" s="102"/>
      <c r="AB60132" s="102"/>
    </row>
    <row r="60133" spans="26:28" x14ac:dyDescent="0.3">
      <c r="Z60133" s="102"/>
      <c r="AA60133" s="102"/>
      <c r="AB60133" s="102"/>
    </row>
    <row r="60134" spans="26:28" x14ac:dyDescent="0.3">
      <c r="Z60134" s="102"/>
      <c r="AA60134" s="102"/>
      <c r="AB60134" s="102"/>
    </row>
    <row r="60135" spans="26:28" x14ac:dyDescent="0.3">
      <c r="Z60135" s="102"/>
      <c r="AA60135" s="102"/>
      <c r="AB60135" s="102"/>
    </row>
    <row r="60136" spans="26:28" x14ac:dyDescent="0.3">
      <c r="Z60136" s="102"/>
      <c r="AA60136" s="102"/>
      <c r="AB60136" s="102"/>
    </row>
    <row r="60137" spans="26:28" x14ac:dyDescent="0.3">
      <c r="Z60137" s="102"/>
      <c r="AA60137" s="102"/>
      <c r="AB60137" s="102"/>
    </row>
    <row r="60138" spans="26:28" x14ac:dyDescent="0.3">
      <c r="Z60138" s="102"/>
      <c r="AA60138" s="102"/>
      <c r="AB60138" s="102"/>
    </row>
    <row r="60139" spans="26:28" x14ac:dyDescent="0.3">
      <c r="Z60139" s="102"/>
      <c r="AA60139" s="102"/>
      <c r="AB60139" s="102"/>
    </row>
    <row r="60140" spans="26:28" x14ac:dyDescent="0.3">
      <c r="Z60140" s="102"/>
      <c r="AA60140" s="102"/>
      <c r="AB60140" s="102"/>
    </row>
    <row r="60141" spans="26:28" x14ac:dyDescent="0.3">
      <c r="Z60141" s="102"/>
      <c r="AA60141" s="102"/>
      <c r="AB60141" s="102"/>
    </row>
    <row r="60142" spans="26:28" x14ac:dyDescent="0.3">
      <c r="Z60142" s="102"/>
      <c r="AA60142" s="102"/>
      <c r="AB60142" s="102"/>
    </row>
    <row r="60143" spans="26:28" x14ac:dyDescent="0.3">
      <c r="Z60143" s="102"/>
      <c r="AA60143" s="102"/>
      <c r="AB60143" s="102"/>
    </row>
    <row r="60144" spans="26:28" x14ac:dyDescent="0.3">
      <c r="Z60144" s="102"/>
      <c r="AA60144" s="102"/>
      <c r="AB60144" s="102"/>
    </row>
    <row r="60145" spans="26:28" x14ac:dyDescent="0.3">
      <c r="Z60145" s="102"/>
      <c r="AA60145" s="102"/>
      <c r="AB60145" s="102"/>
    </row>
    <row r="60146" spans="26:28" x14ac:dyDescent="0.3">
      <c r="Z60146" s="102"/>
      <c r="AA60146" s="102"/>
      <c r="AB60146" s="102"/>
    </row>
    <row r="60147" spans="26:28" x14ac:dyDescent="0.3">
      <c r="Z60147" s="102"/>
      <c r="AA60147" s="102"/>
      <c r="AB60147" s="102"/>
    </row>
    <row r="60148" spans="26:28" x14ac:dyDescent="0.3">
      <c r="Z60148" s="102"/>
      <c r="AA60148" s="102"/>
      <c r="AB60148" s="102"/>
    </row>
    <row r="60149" spans="26:28" x14ac:dyDescent="0.3">
      <c r="Z60149" s="102"/>
      <c r="AA60149" s="102"/>
      <c r="AB60149" s="102"/>
    </row>
    <row r="60150" spans="26:28" x14ac:dyDescent="0.3">
      <c r="Z60150" s="102"/>
      <c r="AA60150" s="102"/>
      <c r="AB60150" s="102"/>
    </row>
    <row r="60151" spans="26:28" x14ac:dyDescent="0.3">
      <c r="Z60151" s="102"/>
      <c r="AA60151" s="102"/>
      <c r="AB60151" s="102"/>
    </row>
    <row r="60152" spans="26:28" x14ac:dyDescent="0.3">
      <c r="Z60152" s="102"/>
      <c r="AA60152" s="102"/>
      <c r="AB60152" s="102"/>
    </row>
    <row r="60153" spans="26:28" x14ac:dyDescent="0.3">
      <c r="Z60153" s="102"/>
      <c r="AA60153" s="102"/>
      <c r="AB60153" s="102"/>
    </row>
    <row r="60154" spans="26:28" x14ac:dyDescent="0.3">
      <c r="Z60154" s="102"/>
      <c r="AA60154" s="102"/>
      <c r="AB60154" s="102"/>
    </row>
    <row r="60155" spans="26:28" x14ac:dyDescent="0.3">
      <c r="Z60155" s="102"/>
      <c r="AA60155" s="102"/>
      <c r="AB60155" s="102"/>
    </row>
    <row r="60156" spans="26:28" x14ac:dyDescent="0.3">
      <c r="Z60156" s="102"/>
      <c r="AA60156" s="102"/>
      <c r="AB60156" s="102"/>
    </row>
    <row r="60157" spans="26:28" x14ac:dyDescent="0.3">
      <c r="Z60157" s="102"/>
      <c r="AA60157" s="102"/>
      <c r="AB60157" s="102"/>
    </row>
    <row r="60158" spans="26:28" x14ac:dyDescent="0.3">
      <c r="Z60158" s="102"/>
      <c r="AA60158" s="102"/>
      <c r="AB60158" s="102"/>
    </row>
    <row r="60159" spans="26:28" x14ac:dyDescent="0.3">
      <c r="Z60159" s="102"/>
      <c r="AA60159" s="102"/>
      <c r="AB60159" s="102"/>
    </row>
    <row r="60160" spans="26:28" x14ac:dyDescent="0.3">
      <c r="Z60160" s="102"/>
      <c r="AA60160" s="102"/>
      <c r="AB60160" s="102"/>
    </row>
    <row r="60161" spans="26:28" x14ac:dyDescent="0.3">
      <c r="Z60161" s="102"/>
      <c r="AA60161" s="102"/>
      <c r="AB60161" s="102"/>
    </row>
    <row r="60162" spans="26:28" x14ac:dyDescent="0.3">
      <c r="Z60162" s="102"/>
      <c r="AA60162" s="102"/>
      <c r="AB60162" s="102"/>
    </row>
    <row r="60163" spans="26:28" x14ac:dyDescent="0.3">
      <c r="Z60163" s="102"/>
      <c r="AA60163" s="102"/>
      <c r="AB60163" s="102"/>
    </row>
    <row r="60164" spans="26:28" x14ac:dyDescent="0.3">
      <c r="Z60164" s="102"/>
      <c r="AA60164" s="102"/>
      <c r="AB60164" s="102"/>
    </row>
    <row r="60165" spans="26:28" x14ac:dyDescent="0.3">
      <c r="Z60165" s="102"/>
      <c r="AA60165" s="102"/>
      <c r="AB60165" s="102"/>
    </row>
    <row r="60166" spans="26:28" x14ac:dyDescent="0.3">
      <c r="Z60166" s="102"/>
      <c r="AA60166" s="102"/>
      <c r="AB60166" s="102"/>
    </row>
    <row r="60167" spans="26:28" x14ac:dyDescent="0.3">
      <c r="Z60167" s="102"/>
      <c r="AA60167" s="102"/>
      <c r="AB60167" s="102"/>
    </row>
    <row r="60168" spans="26:28" x14ac:dyDescent="0.3">
      <c r="Z60168" s="102"/>
      <c r="AA60168" s="102"/>
      <c r="AB60168" s="102"/>
    </row>
    <row r="60169" spans="26:28" x14ac:dyDescent="0.3">
      <c r="Z60169" s="102"/>
      <c r="AA60169" s="102"/>
      <c r="AB60169" s="102"/>
    </row>
    <row r="60170" spans="26:28" x14ac:dyDescent="0.3">
      <c r="Z60170" s="102"/>
      <c r="AA60170" s="102"/>
      <c r="AB60170" s="102"/>
    </row>
    <row r="60171" spans="26:28" x14ac:dyDescent="0.3">
      <c r="Z60171" s="102"/>
      <c r="AA60171" s="102"/>
      <c r="AB60171" s="102"/>
    </row>
    <row r="60172" spans="26:28" x14ac:dyDescent="0.3">
      <c r="Z60172" s="102"/>
      <c r="AA60172" s="102"/>
      <c r="AB60172" s="102"/>
    </row>
    <row r="60173" spans="26:28" x14ac:dyDescent="0.3">
      <c r="Z60173" s="102"/>
      <c r="AA60173" s="102"/>
      <c r="AB60173" s="102"/>
    </row>
    <row r="60174" spans="26:28" x14ac:dyDescent="0.3">
      <c r="Z60174" s="102"/>
      <c r="AA60174" s="102"/>
      <c r="AB60174" s="102"/>
    </row>
    <row r="60175" spans="26:28" x14ac:dyDescent="0.3">
      <c r="Z60175" s="102"/>
      <c r="AA60175" s="102"/>
      <c r="AB60175" s="102"/>
    </row>
    <row r="60176" spans="26:28" x14ac:dyDescent="0.3">
      <c r="Z60176" s="102"/>
      <c r="AA60176" s="102"/>
      <c r="AB60176" s="102"/>
    </row>
    <row r="60177" spans="26:28" x14ac:dyDescent="0.3">
      <c r="Z60177" s="102"/>
      <c r="AA60177" s="102"/>
      <c r="AB60177" s="102"/>
    </row>
    <row r="60178" spans="26:28" x14ac:dyDescent="0.3">
      <c r="Z60178" s="102"/>
      <c r="AA60178" s="102"/>
      <c r="AB60178" s="102"/>
    </row>
    <row r="60179" spans="26:28" x14ac:dyDescent="0.3">
      <c r="Z60179" s="102"/>
      <c r="AA60179" s="102"/>
      <c r="AB60179" s="102"/>
    </row>
    <row r="60180" spans="26:28" x14ac:dyDescent="0.3">
      <c r="Z60180" s="102"/>
      <c r="AA60180" s="102"/>
      <c r="AB60180" s="102"/>
    </row>
    <row r="60181" spans="26:28" x14ac:dyDescent="0.3">
      <c r="Z60181" s="102"/>
      <c r="AA60181" s="102"/>
      <c r="AB60181" s="102"/>
    </row>
    <row r="60182" spans="26:28" x14ac:dyDescent="0.3">
      <c r="Z60182" s="102"/>
      <c r="AA60182" s="102"/>
      <c r="AB60182" s="102"/>
    </row>
    <row r="60183" spans="26:28" x14ac:dyDescent="0.3">
      <c r="Z60183" s="102"/>
      <c r="AA60183" s="102"/>
      <c r="AB60183" s="102"/>
    </row>
    <row r="60184" spans="26:28" x14ac:dyDescent="0.3">
      <c r="Z60184" s="102"/>
      <c r="AA60184" s="102"/>
      <c r="AB60184" s="102"/>
    </row>
    <row r="60185" spans="26:28" x14ac:dyDescent="0.3">
      <c r="Z60185" s="102"/>
      <c r="AA60185" s="102"/>
      <c r="AB60185" s="102"/>
    </row>
    <row r="60186" spans="26:28" x14ac:dyDescent="0.3">
      <c r="Z60186" s="102"/>
      <c r="AA60186" s="102"/>
      <c r="AB60186" s="102"/>
    </row>
    <row r="60187" spans="26:28" x14ac:dyDescent="0.3">
      <c r="Z60187" s="102"/>
      <c r="AA60187" s="102"/>
      <c r="AB60187" s="102"/>
    </row>
    <row r="60188" spans="26:28" x14ac:dyDescent="0.3">
      <c r="Z60188" s="102"/>
      <c r="AA60188" s="102"/>
      <c r="AB60188" s="102"/>
    </row>
    <row r="60189" spans="26:28" x14ac:dyDescent="0.3">
      <c r="Z60189" s="102"/>
      <c r="AA60189" s="102"/>
      <c r="AB60189" s="102"/>
    </row>
    <row r="60190" spans="26:28" x14ac:dyDescent="0.3">
      <c r="Z60190" s="102"/>
      <c r="AA60190" s="102"/>
      <c r="AB60190" s="102"/>
    </row>
    <row r="60191" spans="26:28" x14ac:dyDescent="0.3">
      <c r="Z60191" s="102"/>
      <c r="AA60191" s="102"/>
      <c r="AB60191" s="102"/>
    </row>
    <row r="60192" spans="26:28" x14ac:dyDescent="0.3">
      <c r="Z60192" s="102"/>
      <c r="AA60192" s="102"/>
      <c r="AB60192" s="102"/>
    </row>
    <row r="60193" spans="26:28" x14ac:dyDescent="0.3">
      <c r="Z60193" s="102"/>
      <c r="AA60193" s="102"/>
      <c r="AB60193" s="102"/>
    </row>
    <row r="60194" spans="26:28" x14ac:dyDescent="0.3">
      <c r="Z60194" s="102"/>
      <c r="AA60194" s="102"/>
      <c r="AB60194" s="102"/>
    </row>
    <row r="60195" spans="26:28" x14ac:dyDescent="0.3">
      <c r="Z60195" s="102"/>
      <c r="AA60195" s="102"/>
      <c r="AB60195" s="102"/>
    </row>
    <row r="60196" spans="26:28" x14ac:dyDescent="0.3">
      <c r="Z60196" s="102"/>
      <c r="AA60196" s="102"/>
      <c r="AB60196" s="102"/>
    </row>
    <row r="60197" spans="26:28" x14ac:dyDescent="0.3">
      <c r="Z60197" s="102"/>
      <c r="AA60197" s="102"/>
      <c r="AB60197" s="102"/>
    </row>
    <row r="60198" spans="26:28" x14ac:dyDescent="0.3">
      <c r="Z60198" s="102"/>
      <c r="AA60198" s="102"/>
      <c r="AB60198" s="102"/>
    </row>
    <row r="60199" spans="26:28" x14ac:dyDescent="0.3">
      <c r="Z60199" s="102"/>
      <c r="AA60199" s="102"/>
      <c r="AB60199" s="102"/>
    </row>
    <row r="60200" spans="26:28" x14ac:dyDescent="0.3">
      <c r="Z60200" s="102"/>
      <c r="AA60200" s="102"/>
      <c r="AB60200" s="102"/>
    </row>
    <row r="60201" spans="26:28" x14ac:dyDescent="0.3">
      <c r="Z60201" s="102"/>
      <c r="AA60201" s="102"/>
      <c r="AB60201" s="102"/>
    </row>
    <row r="60202" spans="26:28" x14ac:dyDescent="0.3">
      <c r="Z60202" s="102"/>
      <c r="AA60202" s="102"/>
      <c r="AB60202" s="102"/>
    </row>
    <row r="60203" spans="26:28" x14ac:dyDescent="0.3">
      <c r="Z60203" s="102"/>
      <c r="AA60203" s="102"/>
      <c r="AB60203" s="102"/>
    </row>
    <row r="60204" spans="26:28" x14ac:dyDescent="0.3">
      <c r="Z60204" s="102"/>
      <c r="AA60204" s="102"/>
      <c r="AB60204" s="102"/>
    </row>
    <row r="60205" spans="26:28" x14ac:dyDescent="0.3">
      <c r="Z60205" s="102"/>
      <c r="AA60205" s="102"/>
      <c r="AB60205" s="102"/>
    </row>
    <row r="60206" spans="26:28" x14ac:dyDescent="0.3">
      <c r="Z60206" s="102"/>
      <c r="AA60206" s="102"/>
      <c r="AB60206" s="102"/>
    </row>
    <row r="60207" spans="26:28" x14ac:dyDescent="0.3">
      <c r="Z60207" s="102"/>
      <c r="AA60207" s="102"/>
      <c r="AB60207" s="102"/>
    </row>
    <row r="60208" spans="26:28" x14ac:dyDescent="0.3">
      <c r="Z60208" s="102"/>
      <c r="AA60208" s="102"/>
      <c r="AB60208" s="102"/>
    </row>
    <row r="60209" spans="26:28" x14ac:dyDescent="0.3">
      <c r="Z60209" s="102"/>
      <c r="AA60209" s="102"/>
      <c r="AB60209" s="102"/>
    </row>
    <row r="60210" spans="26:28" x14ac:dyDescent="0.3">
      <c r="Z60210" s="102"/>
      <c r="AA60210" s="102"/>
      <c r="AB60210" s="102"/>
    </row>
    <row r="60211" spans="26:28" x14ac:dyDescent="0.3">
      <c r="Z60211" s="102"/>
      <c r="AA60211" s="102"/>
      <c r="AB60211" s="102"/>
    </row>
    <row r="60212" spans="26:28" x14ac:dyDescent="0.3">
      <c r="Z60212" s="102"/>
      <c r="AA60212" s="102"/>
      <c r="AB60212" s="102"/>
    </row>
    <row r="60213" spans="26:28" x14ac:dyDescent="0.3">
      <c r="Z60213" s="102"/>
      <c r="AA60213" s="102"/>
      <c r="AB60213" s="102"/>
    </row>
    <row r="60214" spans="26:28" x14ac:dyDescent="0.3">
      <c r="Z60214" s="102"/>
      <c r="AA60214" s="102"/>
      <c r="AB60214" s="102"/>
    </row>
    <row r="60215" spans="26:28" x14ac:dyDescent="0.3">
      <c r="Z60215" s="102"/>
      <c r="AA60215" s="102"/>
      <c r="AB60215" s="102"/>
    </row>
    <row r="60216" spans="26:28" x14ac:dyDescent="0.3">
      <c r="Z60216" s="102"/>
      <c r="AA60216" s="102"/>
      <c r="AB60216" s="102"/>
    </row>
    <row r="60217" spans="26:28" x14ac:dyDescent="0.3">
      <c r="Z60217" s="102"/>
      <c r="AA60217" s="102"/>
      <c r="AB60217" s="102"/>
    </row>
    <row r="60218" spans="26:28" x14ac:dyDescent="0.3">
      <c r="Z60218" s="102"/>
      <c r="AA60218" s="102"/>
      <c r="AB60218" s="102"/>
    </row>
    <row r="60219" spans="26:28" x14ac:dyDescent="0.3">
      <c r="Z60219" s="102"/>
      <c r="AA60219" s="102"/>
      <c r="AB60219" s="102"/>
    </row>
    <row r="60220" spans="26:28" x14ac:dyDescent="0.3">
      <c r="Z60220" s="102"/>
      <c r="AA60220" s="102"/>
      <c r="AB60220" s="102"/>
    </row>
    <row r="60221" spans="26:28" x14ac:dyDescent="0.3">
      <c r="Z60221" s="102"/>
      <c r="AA60221" s="102"/>
      <c r="AB60221" s="102"/>
    </row>
    <row r="60222" spans="26:28" x14ac:dyDescent="0.3">
      <c r="Z60222" s="102"/>
      <c r="AA60222" s="102"/>
      <c r="AB60222" s="102"/>
    </row>
    <row r="60223" spans="26:28" x14ac:dyDescent="0.3">
      <c r="Z60223" s="102"/>
      <c r="AA60223" s="102"/>
      <c r="AB60223" s="102"/>
    </row>
    <row r="60224" spans="26:28" x14ac:dyDescent="0.3">
      <c r="Z60224" s="102"/>
      <c r="AA60224" s="102"/>
      <c r="AB60224" s="102"/>
    </row>
    <row r="60225" spans="26:28" x14ac:dyDescent="0.3">
      <c r="Z60225" s="102"/>
      <c r="AA60225" s="102"/>
      <c r="AB60225" s="102"/>
    </row>
    <row r="60226" spans="26:28" x14ac:dyDescent="0.3">
      <c r="Z60226" s="102"/>
      <c r="AA60226" s="102"/>
      <c r="AB60226" s="102"/>
    </row>
    <row r="60227" spans="26:28" x14ac:dyDescent="0.3">
      <c r="Z60227" s="102"/>
      <c r="AA60227" s="102"/>
      <c r="AB60227" s="102"/>
    </row>
    <row r="60228" spans="26:28" x14ac:dyDescent="0.3">
      <c r="Z60228" s="102"/>
      <c r="AA60228" s="102"/>
      <c r="AB60228" s="102"/>
    </row>
    <row r="60229" spans="26:28" x14ac:dyDescent="0.3">
      <c r="Z60229" s="102"/>
      <c r="AA60229" s="102"/>
      <c r="AB60229" s="102"/>
    </row>
    <row r="60230" spans="26:28" x14ac:dyDescent="0.3">
      <c r="Z60230" s="102"/>
      <c r="AA60230" s="102"/>
      <c r="AB60230" s="102"/>
    </row>
    <row r="60231" spans="26:28" x14ac:dyDescent="0.3">
      <c r="Z60231" s="102"/>
      <c r="AA60231" s="102"/>
      <c r="AB60231" s="102"/>
    </row>
    <row r="60232" spans="26:28" x14ac:dyDescent="0.3">
      <c r="Z60232" s="102"/>
      <c r="AA60232" s="102"/>
      <c r="AB60232" s="102"/>
    </row>
    <row r="60233" spans="26:28" x14ac:dyDescent="0.3">
      <c r="Z60233" s="102"/>
      <c r="AA60233" s="102"/>
      <c r="AB60233" s="102"/>
    </row>
    <row r="60234" spans="26:28" x14ac:dyDescent="0.3">
      <c r="Z60234" s="102"/>
      <c r="AA60234" s="102"/>
      <c r="AB60234" s="102"/>
    </row>
    <row r="60235" spans="26:28" x14ac:dyDescent="0.3">
      <c r="Z60235" s="102"/>
      <c r="AA60235" s="102"/>
      <c r="AB60235" s="102"/>
    </row>
    <row r="60236" spans="26:28" x14ac:dyDescent="0.3">
      <c r="Z60236" s="102"/>
      <c r="AA60236" s="102"/>
      <c r="AB60236" s="102"/>
    </row>
    <row r="60237" spans="26:28" x14ac:dyDescent="0.3">
      <c r="Z60237" s="102"/>
      <c r="AA60237" s="102"/>
      <c r="AB60237" s="102"/>
    </row>
    <row r="60238" spans="26:28" x14ac:dyDescent="0.3">
      <c r="Z60238" s="102"/>
      <c r="AA60238" s="102"/>
      <c r="AB60238" s="102"/>
    </row>
    <row r="60239" spans="26:28" x14ac:dyDescent="0.3">
      <c r="Z60239" s="102"/>
      <c r="AA60239" s="102"/>
      <c r="AB60239" s="102"/>
    </row>
    <row r="60240" spans="26:28" x14ac:dyDescent="0.3">
      <c r="Z60240" s="102"/>
      <c r="AA60240" s="102"/>
      <c r="AB60240" s="102"/>
    </row>
    <row r="60241" spans="26:28" x14ac:dyDescent="0.3">
      <c r="Z60241" s="102"/>
      <c r="AA60241" s="102"/>
      <c r="AB60241" s="102"/>
    </row>
    <row r="60242" spans="26:28" x14ac:dyDescent="0.3">
      <c r="Z60242" s="102"/>
      <c r="AA60242" s="102"/>
      <c r="AB60242" s="102"/>
    </row>
    <row r="60243" spans="26:28" x14ac:dyDescent="0.3">
      <c r="Z60243" s="102"/>
      <c r="AA60243" s="102"/>
      <c r="AB60243" s="102"/>
    </row>
    <row r="60244" spans="26:28" x14ac:dyDescent="0.3">
      <c r="Z60244" s="102"/>
      <c r="AA60244" s="102"/>
      <c r="AB60244" s="102"/>
    </row>
    <row r="60245" spans="26:28" x14ac:dyDescent="0.3">
      <c r="Z60245" s="102"/>
      <c r="AA60245" s="102"/>
      <c r="AB60245" s="102"/>
    </row>
    <row r="60246" spans="26:28" x14ac:dyDescent="0.3">
      <c r="Z60246" s="102"/>
      <c r="AA60246" s="102"/>
      <c r="AB60246" s="102"/>
    </row>
    <row r="60247" spans="26:28" x14ac:dyDescent="0.3">
      <c r="Z60247" s="102"/>
      <c r="AA60247" s="102"/>
      <c r="AB60247" s="102"/>
    </row>
    <row r="60248" spans="26:28" x14ac:dyDescent="0.3">
      <c r="Z60248" s="102"/>
      <c r="AA60248" s="102"/>
      <c r="AB60248" s="102"/>
    </row>
    <row r="60249" spans="26:28" x14ac:dyDescent="0.3">
      <c r="Z60249" s="102"/>
      <c r="AA60249" s="102"/>
      <c r="AB60249" s="102"/>
    </row>
    <row r="60250" spans="26:28" x14ac:dyDescent="0.3">
      <c r="Z60250" s="102"/>
      <c r="AA60250" s="102"/>
      <c r="AB60250" s="102"/>
    </row>
    <row r="60251" spans="26:28" x14ac:dyDescent="0.3">
      <c r="Z60251" s="102"/>
      <c r="AA60251" s="102"/>
      <c r="AB60251" s="102"/>
    </row>
    <row r="60252" spans="26:28" x14ac:dyDescent="0.3">
      <c r="Z60252" s="102"/>
      <c r="AA60252" s="102"/>
      <c r="AB60252" s="102"/>
    </row>
    <row r="60253" spans="26:28" x14ac:dyDescent="0.3">
      <c r="Z60253" s="102"/>
      <c r="AA60253" s="102"/>
      <c r="AB60253" s="102"/>
    </row>
    <row r="60254" spans="26:28" x14ac:dyDescent="0.3">
      <c r="Z60254" s="102"/>
      <c r="AA60254" s="102"/>
      <c r="AB60254" s="102"/>
    </row>
    <row r="60255" spans="26:28" x14ac:dyDescent="0.3">
      <c r="Z60255" s="102"/>
      <c r="AA60255" s="102"/>
      <c r="AB60255" s="102"/>
    </row>
    <row r="60256" spans="26:28" x14ac:dyDescent="0.3">
      <c r="Z60256" s="102"/>
      <c r="AA60256" s="102"/>
      <c r="AB60256" s="102"/>
    </row>
    <row r="60257" spans="26:28" x14ac:dyDescent="0.3">
      <c r="Z60257" s="102"/>
      <c r="AA60257" s="102"/>
      <c r="AB60257" s="102"/>
    </row>
    <row r="60258" spans="26:28" x14ac:dyDescent="0.3">
      <c r="Z60258" s="102"/>
      <c r="AA60258" s="102"/>
      <c r="AB60258" s="102"/>
    </row>
    <row r="60259" spans="26:28" x14ac:dyDescent="0.3">
      <c r="Z60259" s="102"/>
      <c r="AA60259" s="102"/>
      <c r="AB60259" s="102"/>
    </row>
    <row r="60260" spans="26:28" x14ac:dyDescent="0.3">
      <c r="Z60260" s="102"/>
      <c r="AA60260" s="102"/>
      <c r="AB60260" s="102"/>
    </row>
    <row r="60261" spans="26:28" x14ac:dyDescent="0.3">
      <c r="Z60261" s="102"/>
      <c r="AA60261" s="102"/>
      <c r="AB60261" s="102"/>
    </row>
    <row r="60262" spans="26:28" x14ac:dyDescent="0.3">
      <c r="Z60262" s="102"/>
      <c r="AA60262" s="102"/>
      <c r="AB60262" s="102"/>
    </row>
    <row r="60263" spans="26:28" x14ac:dyDescent="0.3">
      <c r="Z60263" s="102"/>
      <c r="AA60263" s="102"/>
      <c r="AB60263" s="102"/>
    </row>
    <row r="60264" spans="26:28" x14ac:dyDescent="0.3">
      <c r="Z60264" s="102"/>
      <c r="AA60264" s="102"/>
      <c r="AB60264" s="102"/>
    </row>
    <row r="60265" spans="26:28" x14ac:dyDescent="0.3">
      <c r="Z60265" s="102"/>
      <c r="AA60265" s="102"/>
      <c r="AB60265" s="102"/>
    </row>
    <row r="60266" spans="26:28" x14ac:dyDescent="0.3">
      <c r="Z60266" s="102"/>
      <c r="AA60266" s="102"/>
      <c r="AB60266" s="102"/>
    </row>
    <row r="60267" spans="26:28" x14ac:dyDescent="0.3">
      <c r="Z60267" s="102"/>
      <c r="AA60267" s="102"/>
      <c r="AB60267" s="102"/>
    </row>
    <row r="60268" spans="26:28" x14ac:dyDescent="0.3">
      <c r="Z60268" s="102"/>
      <c r="AA60268" s="102"/>
      <c r="AB60268" s="102"/>
    </row>
    <row r="60269" spans="26:28" x14ac:dyDescent="0.3">
      <c r="Z60269" s="102"/>
      <c r="AA60269" s="102"/>
      <c r="AB60269" s="102"/>
    </row>
    <row r="60270" spans="26:28" x14ac:dyDescent="0.3">
      <c r="Z60270" s="102"/>
      <c r="AA60270" s="102"/>
      <c r="AB60270" s="102"/>
    </row>
    <row r="60271" spans="26:28" x14ac:dyDescent="0.3">
      <c r="Z60271" s="102"/>
      <c r="AA60271" s="102"/>
      <c r="AB60271" s="102"/>
    </row>
    <row r="60272" spans="26:28" x14ac:dyDescent="0.3">
      <c r="Z60272" s="102"/>
      <c r="AA60272" s="102"/>
      <c r="AB60272" s="102"/>
    </row>
    <row r="60273" spans="26:28" x14ac:dyDescent="0.3">
      <c r="Z60273" s="102"/>
      <c r="AA60273" s="102"/>
      <c r="AB60273" s="102"/>
    </row>
    <row r="60274" spans="26:28" x14ac:dyDescent="0.3">
      <c r="Z60274" s="102"/>
      <c r="AA60274" s="102"/>
      <c r="AB60274" s="102"/>
    </row>
    <row r="60275" spans="26:28" x14ac:dyDescent="0.3">
      <c r="Z60275" s="102"/>
      <c r="AA60275" s="102"/>
      <c r="AB60275" s="102"/>
    </row>
    <row r="60276" spans="26:28" x14ac:dyDescent="0.3">
      <c r="Z60276" s="102"/>
      <c r="AA60276" s="102"/>
      <c r="AB60276" s="102"/>
    </row>
    <row r="60277" spans="26:28" x14ac:dyDescent="0.3">
      <c r="Z60277" s="102"/>
      <c r="AA60277" s="102"/>
      <c r="AB60277" s="102"/>
    </row>
    <row r="60278" spans="26:28" x14ac:dyDescent="0.3">
      <c r="Z60278" s="102"/>
      <c r="AA60278" s="102"/>
      <c r="AB60278" s="102"/>
    </row>
    <row r="60279" spans="26:28" x14ac:dyDescent="0.3">
      <c r="Z60279" s="102"/>
      <c r="AA60279" s="102"/>
      <c r="AB60279" s="102"/>
    </row>
    <row r="60280" spans="26:28" x14ac:dyDescent="0.3">
      <c r="Z60280" s="102"/>
      <c r="AA60280" s="102"/>
      <c r="AB60280" s="102"/>
    </row>
    <row r="60281" spans="26:28" x14ac:dyDescent="0.3">
      <c r="Z60281" s="102"/>
      <c r="AA60281" s="102"/>
      <c r="AB60281" s="102"/>
    </row>
    <row r="60282" spans="26:28" x14ac:dyDescent="0.3">
      <c r="Z60282" s="102"/>
      <c r="AA60282" s="102"/>
      <c r="AB60282" s="102"/>
    </row>
    <row r="60283" spans="26:28" x14ac:dyDescent="0.3">
      <c r="Z60283" s="102"/>
      <c r="AA60283" s="102"/>
      <c r="AB60283" s="102"/>
    </row>
    <row r="60284" spans="26:28" x14ac:dyDescent="0.3">
      <c r="Z60284" s="102"/>
      <c r="AA60284" s="102"/>
      <c r="AB60284" s="102"/>
    </row>
    <row r="60285" spans="26:28" x14ac:dyDescent="0.3">
      <c r="Z60285" s="102"/>
      <c r="AA60285" s="102"/>
      <c r="AB60285" s="102"/>
    </row>
    <row r="60286" spans="26:28" x14ac:dyDescent="0.3">
      <c r="Z60286" s="102"/>
      <c r="AA60286" s="102"/>
      <c r="AB60286" s="102"/>
    </row>
    <row r="60287" spans="26:28" x14ac:dyDescent="0.3">
      <c r="Z60287" s="102"/>
      <c r="AA60287" s="102"/>
      <c r="AB60287" s="102"/>
    </row>
    <row r="60288" spans="26:28" x14ac:dyDescent="0.3">
      <c r="Z60288" s="102"/>
      <c r="AA60288" s="102"/>
      <c r="AB60288" s="102"/>
    </row>
    <row r="60289" spans="26:28" x14ac:dyDescent="0.3">
      <c r="Z60289" s="102"/>
      <c r="AA60289" s="102"/>
      <c r="AB60289" s="102"/>
    </row>
    <row r="60290" spans="26:28" x14ac:dyDescent="0.3">
      <c r="Z60290" s="102"/>
      <c r="AA60290" s="102"/>
      <c r="AB60290" s="102"/>
    </row>
    <row r="60291" spans="26:28" x14ac:dyDescent="0.3">
      <c r="Z60291" s="102"/>
      <c r="AA60291" s="102"/>
      <c r="AB60291" s="102"/>
    </row>
    <row r="60292" spans="26:28" x14ac:dyDescent="0.3">
      <c r="Z60292" s="102"/>
      <c r="AA60292" s="102"/>
      <c r="AB60292" s="102"/>
    </row>
    <row r="60293" spans="26:28" x14ac:dyDescent="0.3">
      <c r="Z60293" s="102"/>
      <c r="AA60293" s="102"/>
      <c r="AB60293" s="102"/>
    </row>
    <row r="60294" spans="26:28" x14ac:dyDescent="0.3">
      <c r="Z60294" s="102"/>
      <c r="AA60294" s="102"/>
      <c r="AB60294" s="102"/>
    </row>
    <row r="60295" spans="26:28" x14ac:dyDescent="0.3">
      <c r="Z60295" s="102"/>
      <c r="AA60295" s="102"/>
      <c r="AB60295" s="102"/>
    </row>
    <row r="60296" spans="26:28" x14ac:dyDescent="0.3">
      <c r="Z60296" s="102"/>
      <c r="AA60296" s="102"/>
      <c r="AB60296" s="102"/>
    </row>
    <row r="60297" spans="26:28" x14ac:dyDescent="0.3">
      <c r="Z60297" s="102"/>
      <c r="AA60297" s="102"/>
      <c r="AB60297" s="102"/>
    </row>
    <row r="60298" spans="26:28" x14ac:dyDescent="0.3">
      <c r="Z60298" s="102"/>
      <c r="AA60298" s="102"/>
      <c r="AB60298" s="102"/>
    </row>
    <row r="60299" spans="26:28" x14ac:dyDescent="0.3">
      <c r="Z60299" s="102"/>
      <c r="AA60299" s="102"/>
      <c r="AB60299" s="102"/>
    </row>
    <row r="60300" spans="26:28" x14ac:dyDescent="0.3">
      <c r="Z60300" s="102"/>
      <c r="AA60300" s="102"/>
      <c r="AB60300" s="102"/>
    </row>
    <row r="60301" spans="26:28" x14ac:dyDescent="0.3">
      <c r="Z60301" s="102"/>
      <c r="AA60301" s="102"/>
      <c r="AB60301" s="102"/>
    </row>
    <row r="60302" spans="26:28" x14ac:dyDescent="0.3">
      <c r="Z60302" s="102"/>
      <c r="AA60302" s="102"/>
      <c r="AB60302" s="102"/>
    </row>
    <row r="60303" spans="26:28" x14ac:dyDescent="0.3">
      <c r="Z60303" s="102"/>
      <c r="AA60303" s="102"/>
      <c r="AB60303" s="102"/>
    </row>
    <row r="60304" spans="26:28" x14ac:dyDescent="0.3">
      <c r="Z60304" s="102"/>
      <c r="AA60304" s="102"/>
      <c r="AB60304" s="102"/>
    </row>
    <row r="60305" spans="26:28" x14ac:dyDescent="0.3">
      <c r="Z60305" s="102"/>
      <c r="AA60305" s="102"/>
      <c r="AB60305" s="102"/>
    </row>
    <row r="60306" spans="26:28" x14ac:dyDescent="0.3">
      <c r="Z60306" s="102"/>
      <c r="AA60306" s="102"/>
      <c r="AB60306" s="102"/>
    </row>
    <row r="60307" spans="26:28" x14ac:dyDescent="0.3">
      <c r="Z60307" s="102"/>
      <c r="AA60307" s="102"/>
      <c r="AB60307" s="102"/>
    </row>
    <row r="60308" spans="26:28" x14ac:dyDescent="0.3">
      <c r="Z60308" s="102"/>
      <c r="AA60308" s="102"/>
      <c r="AB60308" s="102"/>
    </row>
    <row r="60309" spans="26:28" x14ac:dyDescent="0.3">
      <c r="Z60309" s="102"/>
      <c r="AA60309" s="102"/>
      <c r="AB60309" s="102"/>
    </row>
    <row r="60310" spans="26:28" x14ac:dyDescent="0.3">
      <c r="Z60310" s="102"/>
      <c r="AA60310" s="102"/>
      <c r="AB60310" s="102"/>
    </row>
    <row r="60311" spans="26:28" x14ac:dyDescent="0.3">
      <c r="Z60311" s="102"/>
      <c r="AA60311" s="102"/>
      <c r="AB60311" s="102"/>
    </row>
    <row r="60312" spans="26:28" x14ac:dyDescent="0.3">
      <c r="Z60312" s="102"/>
      <c r="AA60312" s="102"/>
      <c r="AB60312" s="102"/>
    </row>
    <row r="60313" spans="26:28" x14ac:dyDescent="0.3">
      <c r="Z60313" s="102"/>
      <c r="AA60313" s="102"/>
      <c r="AB60313" s="102"/>
    </row>
    <row r="60314" spans="26:28" x14ac:dyDescent="0.3">
      <c r="Z60314" s="102"/>
      <c r="AA60314" s="102"/>
      <c r="AB60314" s="102"/>
    </row>
    <row r="60315" spans="26:28" x14ac:dyDescent="0.3">
      <c r="Z60315" s="102"/>
      <c r="AA60315" s="102"/>
      <c r="AB60315" s="102"/>
    </row>
    <row r="60316" spans="26:28" x14ac:dyDescent="0.3">
      <c r="Z60316" s="102"/>
      <c r="AA60316" s="102"/>
      <c r="AB60316" s="102"/>
    </row>
    <row r="60317" spans="26:28" x14ac:dyDescent="0.3">
      <c r="Z60317" s="102"/>
      <c r="AA60317" s="102"/>
      <c r="AB60317" s="102"/>
    </row>
    <row r="60318" spans="26:28" x14ac:dyDescent="0.3">
      <c r="Z60318" s="102"/>
      <c r="AA60318" s="102"/>
      <c r="AB60318" s="102"/>
    </row>
    <row r="60319" spans="26:28" x14ac:dyDescent="0.3">
      <c r="Z60319" s="102"/>
      <c r="AA60319" s="102"/>
      <c r="AB60319" s="102"/>
    </row>
    <row r="60320" spans="26:28" x14ac:dyDescent="0.3">
      <c r="Z60320" s="102"/>
      <c r="AA60320" s="102"/>
      <c r="AB60320" s="102"/>
    </row>
    <row r="60321" spans="26:28" x14ac:dyDescent="0.3">
      <c r="Z60321" s="102"/>
      <c r="AA60321" s="102"/>
      <c r="AB60321" s="102"/>
    </row>
    <row r="60322" spans="26:28" x14ac:dyDescent="0.3">
      <c r="Z60322" s="102"/>
      <c r="AA60322" s="102"/>
      <c r="AB60322" s="102"/>
    </row>
    <row r="60323" spans="26:28" x14ac:dyDescent="0.3">
      <c r="Z60323" s="102"/>
      <c r="AA60323" s="102"/>
      <c r="AB60323" s="102"/>
    </row>
    <row r="60324" spans="26:28" x14ac:dyDescent="0.3">
      <c r="Z60324" s="102"/>
      <c r="AA60324" s="102"/>
      <c r="AB60324" s="102"/>
    </row>
    <row r="60325" spans="26:28" x14ac:dyDescent="0.3">
      <c r="Z60325" s="102"/>
      <c r="AA60325" s="102"/>
      <c r="AB60325" s="102"/>
    </row>
    <row r="60326" spans="26:28" x14ac:dyDescent="0.3">
      <c r="Z60326" s="102"/>
      <c r="AA60326" s="102"/>
      <c r="AB60326" s="102"/>
    </row>
    <row r="60327" spans="26:28" x14ac:dyDescent="0.3">
      <c r="Z60327" s="102"/>
      <c r="AA60327" s="102"/>
      <c r="AB60327" s="102"/>
    </row>
    <row r="60328" spans="26:28" x14ac:dyDescent="0.3">
      <c r="Z60328" s="102"/>
      <c r="AA60328" s="102"/>
      <c r="AB60328" s="102"/>
    </row>
    <row r="60329" spans="26:28" x14ac:dyDescent="0.3">
      <c r="Z60329" s="102"/>
      <c r="AA60329" s="102"/>
      <c r="AB60329" s="102"/>
    </row>
    <row r="60330" spans="26:28" x14ac:dyDescent="0.3">
      <c r="Z60330" s="102"/>
      <c r="AA60330" s="102"/>
      <c r="AB60330" s="102"/>
    </row>
    <row r="60331" spans="26:28" x14ac:dyDescent="0.3">
      <c r="Z60331" s="102"/>
      <c r="AA60331" s="102"/>
      <c r="AB60331" s="102"/>
    </row>
    <row r="60332" spans="26:28" x14ac:dyDescent="0.3">
      <c r="Z60332" s="102"/>
      <c r="AA60332" s="102"/>
      <c r="AB60332" s="102"/>
    </row>
    <row r="60333" spans="26:28" x14ac:dyDescent="0.3">
      <c r="Z60333" s="102"/>
      <c r="AA60333" s="102"/>
      <c r="AB60333" s="102"/>
    </row>
    <row r="60334" spans="26:28" x14ac:dyDescent="0.3">
      <c r="Z60334" s="102"/>
      <c r="AA60334" s="102"/>
      <c r="AB60334" s="102"/>
    </row>
    <row r="60335" spans="26:28" x14ac:dyDescent="0.3">
      <c r="Z60335" s="102"/>
      <c r="AA60335" s="102"/>
      <c r="AB60335" s="102"/>
    </row>
    <row r="60336" spans="26:28" x14ac:dyDescent="0.3">
      <c r="Z60336" s="102"/>
      <c r="AA60336" s="102"/>
      <c r="AB60336" s="102"/>
    </row>
    <row r="60337" spans="26:28" x14ac:dyDescent="0.3">
      <c r="Z60337" s="102"/>
      <c r="AA60337" s="102"/>
      <c r="AB60337" s="102"/>
    </row>
    <row r="60338" spans="26:28" x14ac:dyDescent="0.3">
      <c r="Z60338" s="102"/>
      <c r="AA60338" s="102"/>
      <c r="AB60338" s="102"/>
    </row>
    <row r="60339" spans="26:28" x14ac:dyDescent="0.3">
      <c r="Z60339" s="102"/>
      <c r="AA60339" s="102"/>
      <c r="AB60339" s="102"/>
    </row>
    <row r="60340" spans="26:28" x14ac:dyDescent="0.3">
      <c r="Z60340" s="102"/>
      <c r="AA60340" s="102"/>
      <c r="AB60340" s="102"/>
    </row>
    <row r="60341" spans="26:28" x14ac:dyDescent="0.3">
      <c r="Z60341" s="102"/>
      <c r="AA60341" s="102"/>
      <c r="AB60341" s="102"/>
    </row>
    <row r="60342" spans="26:28" x14ac:dyDescent="0.3">
      <c r="Z60342" s="102"/>
      <c r="AA60342" s="102"/>
      <c r="AB60342" s="102"/>
    </row>
    <row r="60343" spans="26:28" x14ac:dyDescent="0.3">
      <c r="Z60343" s="102"/>
      <c r="AA60343" s="102"/>
      <c r="AB60343" s="102"/>
    </row>
    <row r="60344" spans="26:28" x14ac:dyDescent="0.3">
      <c r="Z60344" s="102"/>
      <c r="AA60344" s="102"/>
      <c r="AB60344" s="102"/>
    </row>
    <row r="60345" spans="26:28" x14ac:dyDescent="0.3">
      <c r="Z60345" s="102"/>
      <c r="AA60345" s="102"/>
      <c r="AB60345" s="102"/>
    </row>
    <row r="60346" spans="26:28" x14ac:dyDescent="0.3">
      <c r="Z60346" s="102"/>
      <c r="AA60346" s="102"/>
      <c r="AB60346" s="102"/>
    </row>
    <row r="60347" spans="26:28" x14ac:dyDescent="0.3">
      <c r="Z60347" s="102"/>
      <c r="AA60347" s="102"/>
      <c r="AB60347" s="102"/>
    </row>
    <row r="60348" spans="26:28" x14ac:dyDescent="0.3">
      <c r="Z60348" s="102"/>
      <c r="AA60348" s="102"/>
      <c r="AB60348" s="102"/>
    </row>
    <row r="60349" spans="26:28" x14ac:dyDescent="0.3">
      <c r="Z60349" s="102"/>
      <c r="AA60349" s="102"/>
      <c r="AB60349" s="102"/>
    </row>
    <row r="60350" spans="26:28" x14ac:dyDescent="0.3">
      <c r="Z60350" s="102"/>
      <c r="AA60350" s="102"/>
      <c r="AB60350" s="102"/>
    </row>
    <row r="60351" spans="26:28" x14ac:dyDescent="0.3">
      <c r="Z60351" s="102"/>
      <c r="AA60351" s="102"/>
      <c r="AB60351" s="102"/>
    </row>
    <row r="60352" spans="26:28" x14ac:dyDescent="0.3">
      <c r="Z60352" s="102"/>
      <c r="AA60352" s="102"/>
      <c r="AB60352" s="102"/>
    </row>
    <row r="60353" spans="26:28" x14ac:dyDescent="0.3">
      <c r="Z60353" s="102"/>
      <c r="AA60353" s="102"/>
      <c r="AB60353" s="102"/>
    </row>
    <row r="60354" spans="26:28" x14ac:dyDescent="0.3">
      <c r="Z60354" s="102"/>
      <c r="AA60354" s="102"/>
      <c r="AB60354" s="102"/>
    </row>
    <row r="60355" spans="26:28" x14ac:dyDescent="0.3">
      <c r="Z60355" s="102"/>
      <c r="AA60355" s="102"/>
      <c r="AB60355" s="102"/>
    </row>
    <row r="60356" spans="26:28" x14ac:dyDescent="0.3">
      <c r="Z60356" s="102"/>
      <c r="AA60356" s="102"/>
      <c r="AB60356" s="102"/>
    </row>
    <row r="60357" spans="26:28" x14ac:dyDescent="0.3">
      <c r="Z60357" s="102"/>
      <c r="AA60357" s="102"/>
      <c r="AB60357" s="102"/>
    </row>
    <row r="60358" spans="26:28" x14ac:dyDescent="0.3">
      <c r="Z60358" s="102"/>
      <c r="AA60358" s="102"/>
      <c r="AB60358" s="102"/>
    </row>
    <row r="60359" spans="26:28" x14ac:dyDescent="0.3">
      <c r="Z60359" s="102"/>
      <c r="AA60359" s="102"/>
      <c r="AB60359" s="102"/>
    </row>
    <row r="60360" spans="26:28" x14ac:dyDescent="0.3">
      <c r="Z60360" s="102"/>
      <c r="AA60360" s="102"/>
      <c r="AB60360" s="102"/>
    </row>
    <row r="60361" spans="26:28" x14ac:dyDescent="0.3">
      <c r="Z60361" s="102"/>
      <c r="AA60361" s="102"/>
      <c r="AB60361" s="102"/>
    </row>
    <row r="60362" spans="26:28" x14ac:dyDescent="0.3">
      <c r="Z60362" s="102"/>
      <c r="AA60362" s="102"/>
      <c r="AB60362" s="102"/>
    </row>
    <row r="60363" spans="26:28" x14ac:dyDescent="0.3">
      <c r="Z60363" s="102"/>
      <c r="AA60363" s="102"/>
      <c r="AB60363" s="102"/>
    </row>
    <row r="60364" spans="26:28" x14ac:dyDescent="0.3">
      <c r="Z60364" s="102"/>
      <c r="AA60364" s="102"/>
      <c r="AB60364" s="102"/>
    </row>
    <row r="60365" spans="26:28" x14ac:dyDescent="0.3">
      <c r="Z60365" s="102"/>
      <c r="AA60365" s="102"/>
      <c r="AB60365" s="102"/>
    </row>
    <row r="60366" spans="26:28" x14ac:dyDescent="0.3">
      <c r="Z60366" s="102"/>
      <c r="AA60366" s="102"/>
      <c r="AB60366" s="102"/>
    </row>
    <row r="60367" spans="26:28" x14ac:dyDescent="0.3">
      <c r="Z60367" s="102"/>
      <c r="AA60367" s="102"/>
      <c r="AB60367" s="102"/>
    </row>
    <row r="60368" spans="26:28" x14ac:dyDescent="0.3">
      <c r="Z60368" s="102"/>
      <c r="AA60368" s="102"/>
      <c r="AB60368" s="102"/>
    </row>
    <row r="60369" spans="26:28" x14ac:dyDescent="0.3">
      <c r="Z60369" s="102"/>
      <c r="AA60369" s="102"/>
      <c r="AB60369" s="102"/>
    </row>
    <row r="60370" spans="26:28" x14ac:dyDescent="0.3">
      <c r="Z60370" s="102"/>
      <c r="AA60370" s="102"/>
      <c r="AB60370" s="102"/>
    </row>
    <row r="60371" spans="26:28" x14ac:dyDescent="0.3">
      <c r="Z60371" s="102"/>
      <c r="AA60371" s="102"/>
      <c r="AB60371" s="102"/>
    </row>
    <row r="60372" spans="26:28" x14ac:dyDescent="0.3">
      <c r="Z60372" s="102"/>
      <c r="AA60372" s="102"/>
      <c r="AB60372" s="102"/>
    </row>
    <row r="60373" spans="26:28" x14ac:dyDescent="0.3">
      <c r="Z60373" s="102"/>
      <c r="AA60373" s="102"/>
      <c r="AB60373" s="102"/>
    </row>
    <row r="60374" spans="26:28" x14ac:dyDescent="0.3">
      <c r="Z60374" s="102"/>
      <c r="AA60374" s="102"/>
      <c r="AB60374" s="102"/>
    </row>
    <row r="60375" spans="26:28" x14ac:dyDescent="0.3">
      <c r="Z60375" s="102"/>
      <c r="AA60375" s="102"/>
      <c r="AB60375" s="102"/>
    </row>
    <row r="60376" spans="26:28" x14ac:dyDescent="0.3">
      <c r="Z60376" s="102"/>
      <c r="AA60376" s="102"/>
      <c r="AB60376" s="102"/>
    </row>
    <row r="60377" spans="26:28" x14ac:dyDescent="0.3">
      <c r="Z60377" s="102"/>
      <c r="AA60377" s="102"/>
      <c r="AB60377" s="102"/>
    </row>
    <row r="60378" spans="26:28" x14ac:dyDescent="0.3">
      <c r="Z60378" s="102"/>
      <c r="AA60378" s="102"/>
      <c r="AB60378" s="102"/>
    </row>
    <row r="60379" spans="26:28" x14ac:dyDescent="0.3">
      <c r="Z60379" s="102"/>
      <c r="AA60379" s="102"/>
      <c r="AB60379" s="102"/>
    </row>
    <row r="60380" spans="26:28" x14ac:dyDescent="0.3">
      <c r="Z60380" s="102"/>
      <c r="AA60380" s="102"/>
      <c r="AB60380" s="102"/>
    </row>
    <row r="60381" spans="26:28" x14ac:dyDescent="0.3">
      <c r="Z60381" s="102"/>
      <c r="AA60381" s="102"/>
      <c r="AB60381" s="102"/>
    </row>
    <row r="60382" spans="26:28" x14ac:dyDescent="0.3">
      <c r="Z60382" s="102"/>
      <c r="AA60382" s="102"/>
      <c r="AB60382" s="102"/>
    </row>
    <row r="60383" spans="26:28" x14ac:dyDescent="0.3">
      <c r="Z60383" s="102"/>
      <c r="AA60383" s="102"/>
      <c r="AB60383" s="102"/>
    </row>
    <row r="60384" spans="26:28" x14ac:dyDescent="0.3">
      <c r="Z60384" s="102"/>
      <c r="AA60384" s="102"/>
      <c r="AB60384" s="102"/>
    </row>
    <row r="60385" spans="26:28" x14ac:dyDescent="0.3">
      <c r="Z60385" s="102"/>
      <c r="AA60385" s="102"/>
      <c r="AB60385" s="102"/>
    </row>
    <row r="60386" spans="26:28" x14ac:dyDescent="0.3">
      <c r="Z60386" s="102"/>
      <c r="AA60386" s="102"/>
      <c r="AB60386" s="102"/>
    </row>
    <row r="60387" spans="26:28" x14ac:dyDescent="0.3">
      <c r="Z60387" s="102"/>
      <c r="AA60387" s="102"/>
      <c r="AB60387" s="102"/>
    </row>
    <row r="60388" spans="26:28" x14ac:dyDescent="0.3">
      <c r="Z60388" s="102"/>
      <c r="AA60388" s="102"/>
      <c r="AB60388" s="102"/>
    </row>
    <row r="60389" spans="26:28" x14ac:dyDescent="0.3">
      <c r="Z60389" s="102"/>
      <c r="AA60389" s="102"/>
      <c r="AB60389" s="102"/>
    </row>
    <row r="60390" spans="26:28" x14ac:dyDescent="0.3">
      <c r="Z60390" s="102"/>
      <c r="AA60390" s="102"/>
      <c r="AB60390" s="102"/>
    </row>
    <row r="60391" spans="26:28" x14ac:dyDescent="0.3">
      <c r="Z60391" s="102"/>
      <c r="AA60391" s="102"/>
      <c r="AB60391" s="102"/>
    </row>
    <row r="60392" spans="26:28" x14ac:dyDescent="0.3">
      <c r="Z60392" s="102"/>
      <c r="AA60392" s="102"/>
      <c r="AB60392" s="102"/>
    </row>
    <row r="60393" spans="26:28" x14ac:dyDescent="0.3">
      <c r="Z60393" s="102"/>
      <c r="AA60393" s="102"/>
      <c r="AB60393" s="102"/>
    </row>
    <row r="60394" spans="26:28" x14ac:dyDescent="0.3">
      <c r="Z60394" s="102"/>
      <c r="AA60394" s="102"/>
      <c r="AB60394" s="102"/>
    </row>
    <row r="60395" spans="26:28" x14ac:dyDescent="0.3">
      <c r="Z60395" s="102"/>
      <c r="AA60395" s="102"/>
      <c r="AB60395" s="102"/>
    </row>
    <row r="60396" spans="26:28" x14ac:dyDescent="0.3">
      <c r="Z60396" s="102"/>
      <c r="AA60396" s="102"/>
      <c r="AB60396" s="102"/>
    </row>
    <row r="60397" spans="26:28" x14ac:dyDescent="0.3">
      <c r="Z60397" s="102"/>
      <c r="AA60397" s="102"/>
      <c r="AB60397" s="102"/>
    </row>
    <row r="60398" spans="26:28" x14ac:dyDescent="0.3">
      <c r="Z60398" s="102"/>
      <c r="AA60398" s="102"/>
      <c r="AB60398" s="102"/>
    </row>
    <row r="60399" spans="26:28" x14ac:dyDescent="0.3">
      <c r="Z60399" s="102"/>
      <c r="AA60399" s="102"/>
      <c r="AB60399" s="102"/>
    </row>
    <row r="60400" spans="26:28" x14ac:dyDescent="0.3">
      <c r="Z60400" s="102"/>
      <c r="AA60400" s="102"/>
      <c r="AB60400" s="102"/>
    </row>
    <row r="60401" spans="26:28" x14ac:dyDescent="0.3">
      <c r="Z60401" s="102"/>
      <c r="AA60401" s="102"/>
      <c r="AB60401" s="102"/>
    </row>
    <row r="60402" spans="26:28" x14ac:dyDescent="0.3">
      <c r="Z60402" s="102"/>
      <c r="AA60402" s="102"/>
      <c r="AB60402" s="102"/>
    </row>
    <row r="60403" spans="26:28" x14ac:dyDescent="0.3">
      <c r="Z60403" s="102"/>
      <c r="AA60403" s="102"/>
      <c r="AB60403" s="102"/>
    </row>
    <row r="60404" spans="26:28" x14ac:dyDescent="0.3">
      <c r="Z60404" s="102"/>
      <c r="AA60404" s="102"/>
      <c r="AB60404" s="102"/>
    </row>
    <row r="60405" spans="26:28" x14ac:dyDescent="0.3">
      <c r="Z60405" s="102"/>
      <c r="AA60405" s="102"/>
      <c r="AB60405" s="102"/>
    </row>
    <row r="60406" spans="26:28" x14ac:dyDescent="0.3">
      <c r="Z60406" s="102"/>
      <c r="AA60406" s="102"/>
      <c r="AB60406" s="102"/>
    </row>
    <row r="60407" spans="26:28" x14ac:dyDescent="0.3">
      <c r="Z60407" s="102"/>
      <c r="AA60407" s="102"/>
      <c r="AB60407" s="102"/>
    </row>
    <row r="60408" spans="26:28" x14ac:dyDescent="0.3">
      <c r="Z60408" s="102"/>
      <c r="AA60408" s="102"/>
      <c r="AB60408" s="102"/>
    </row>
    <row r="60409" spans="26:28" x14ac:dyDescent="0.3">
      <c r="Z60409" s="102"/>
      <c r="AA60409" s="102"/>
      <c r="AB60409" s="102"/>
    </row>
    <row r="60410" spans="26:28" x14ac:dyDescent="0.3">
      <c r="Z60410" s="102"/>
      <c r="AA60410" s="102"/>
      <c r="AB60410" s="102"/>
    </row>
    <row r="60411" spans="26:28" x14ac:dyDescent="0.3">
      <c r="Z60411" s="102"/>
      <c r="AA60411" s="102"/>
      <c r="AB60411" s="102"/>
    </row>
    <row r="60412" spans="26:28" x14ac:dyDescent="0.3">
      <c r="Z60412" s="102"/>
      <c r="AA60412" s="102"/>
      <c r="AB60412" s="102"/>
    </row>
    <row r="60413" spans="26:28" x14ac:dyDescent="0.3">
      <c r="Z60413" s="102"/>
      <c r="AA60413" s="102"/>
      <c r="AB60413" s="102"/>
    </row>
    <row r="60414" spans="26:28" x14ac:dyDescent="0.3">
      <c r="Z60414" s="102"/>
      <c r="AA60414" s="102"/>
      <c r="AB60414" s="102"/>
    </row>
    <row r="60415" spans="26:28" x14ac:dyDescent="0.3">
      <c r="Z60415" s="102"/>
      <c r="AA60415" s="102"/>
      <c r="AB60415" s="102"/>
    </row>
    <row r="60416" spans="26:28" x14ac:dyDescent="0.3">
      <c r="Z60416" s="102"/>
      <c r="AA60416" s="102"/>
      <c r="AB60416" s="102"/>
    </row>
    <row r="60417" spans="26:28" x14ac:dyDescent="0.3">
      <c r="Z60417" s="102"/>
      <c r="AA60417" s="102"/>
      <c r="AB60417" s="102"/>
    </row>
    <row r="60418" spans="26:28" x14ac:dyDescent="0.3">
      <c r="Z60418" s="102"/>
      <c r="AA60418" s="102"/>
      <c r="AB60418" s="102"/>
    </row>
    <row r="60419" spans="26:28" x14ac:dyDescent="0.3">
      <c r="Z60419" s="102"/>
      <c r="AA60419" s="102"/>
      <c r="AB60419" s="102"/>
    </row>
    <row r="60420" spans="26:28" x14ac:dyDescent="0.3">
      <c r="Z60420" s="102"/>
      <c r="AA60420" s="102"/>
      <c r="AB60420" s="102"/>
    </row>
    <row r="60421" spans="26:28" x14ac:dyDescent="0.3">
      <c r="Z60421" s="102"/>
      <c r="AA60421" s="102"/>
      <c r="AB60421" s="102"/>
    </row>
    <row r="60422" spans="26:28" x14ac:dyDescent="0.3">
      <c r="Z60422" s="102"/>
      <c r="AA60422" s="102"/>
      <c r="AB60422" s="102"/>
    </row>
    <row r="60423" spans="26:28" x14ac:dyDescent="0.3">
      <c r="Z60423" s="102"/>
      <c r="AA60423" s="102"/>
      <c r="AB60423" s="102"/>
    </row>
    <row r="60424" spans="26:28" x14ac:dyDescent="0.3">
      <c r="Z60424" s="102"/>
      <c r="AA60424" s="102"/>
      <c r="AB60424" s="102"/>
    </row>
    <row r="60425" spans="26:28" x14ac:dyDescent="0.3">
      <c r="Z60425" s="102"/>
      <c r="AA60425" s="102"/>
      <c r="AB60425" s="102"/>
    </row>
    <row r="60426" spans="26:28" x14ac:dyDescent="0.3">
      <c r="Z60426" s="102"/>
      <c r="AA60426" s="102"/>
      <c r="AB60426" s="102"/>
    </row>
    <row r="60427" spans="26:28" x14ac:dyDescent="0.3">
      <c r="Z60427" s="102"/>
      <c r="AA60427" s="102"/>
      <c r="AB60427" s="102"/>
    </row>
    <row r="60428" spans="26:28" x14ac:dyDescent="0.3">
      <c r="Z60428" s="102"/>
      <c r="AA60428" s="102"/>
      <c r="AB60428" s="102"/>
    </row>
    <row r="60429" spans="26:28" x14ac:dyDescent="0.3">
      <c r="Z60429" s="102"/>
      <c r="AA60429" s="102"/>
      <c r="AB60429" s="102"/>
    </row>
    <row r="60430" spans="26:28" x14ac:dyDescent="0.3">
      <c r="Z60430" s="102"/>
      <c r="AA60430" s="102"/>
      <c r="AB60430" s="102"/>
    </row>
    <row r="60431" spans="26:28" x14ac:dyDescent="0.3">
      <c r="Z60431" s="102"/>
      <c r="AA60431" s="102"/>
      <c r="AB60431" s="102"/>
    </row>
    <row r="60432" spans="26:28" x14ac:dyDescent="0.3">
      <c r="Z60432" s="102"/>
      <c r="AA60432" s="102"/>
      <c r="AB60432" s="102"/>
    </row>
    <row r="60433" spans="26:28" x14ac:dyDescent="0.3">
      <c r="Z60433" s="102"/>
      <c r="AA60433" s="102"/>
      <c r="AB60433" s="102"/>
    </row>
    <row r="60434" spans="26:28" x14ac:dyDescent="0.3">
      <c r="Z60434" s="102"/>
      <c r="AA60434" s="102"/>
      <c r="AB60434" s="102"/>
    </row>
    <row r="60435" spans="26:28" x14ac:dyDescent="0.3">
      <c r="Z60435" s="102"/>
      <c r="AA60435" s="102"/>
      <c r="AB60435" s="102"/>
    </row>
    <row r="60436" spans="26:28" x14ac:dyDescent="0.3">
      <c r="Z60436" s="102"/>
      <c r="AA60436" s="102"/>
      <c r="AB60436" s="102"/>
    </row>
    <row r="60437" spans="26:28" x14ac:dyDescent="0.3">
      <c r="Z60437" s="102"/>
      <c r="AA60437" s="102"/>
      <c r="AB60437" s="102"/>
    </row>
    <row r="60438" spans="26:28" x14ac:dyDescent="0.3">
      <c r="Z60438" s="102"/>
      <c r="AA60438" s="102"/>
      <c r="AB60438" s="102"/>
    </row>
    <row r="60439" spans="26:28" x14ac:dyDescent="0.3">
      <c r="Z60439" s="102"/>
      <c r="AA60439" s="102"/>
      <c r="AB60439" s="102"/>
    </row>
    <row r="60440" spans="26:28" x14ac:dyDescent="0.3">
      <c r="Z60440" s="102"/>
      <c r="AA60440" s="102"/>
      <c r="AB60440" s="102"/>
    </row>
    <row r="60441" spans="26:28" x14ac:dyDescent="0.3">
      <c r="Z60441" s="102"/>
      <c r="AA60441" s="102"/>
      <c r="AB60441" s="102"/>
    </row>
    <row r="60442" spans="26:28" x14ac:dyDescent="0.3">
      <c r="Z60442" s="102"/>
      <c r="AA60442" s="102"/>
      <c r="AB60442" s="102"/>
    </row>
    <row r="60443" spans="26:28" x14ac:dyDescent="0.3">
      <c r="Z60443" s="102"/>
      <c r="AA60443" s="102"/>
      <c r="AB60443" s="102"/>
    </row>
    <row r="60444" spans="26:28" x14ac:dyDescent="0.3">
      <c r="Z60444" s="102"/>
      <c r="AA60444" s="102"/>
      <c r="AB60444" s="102"/>
    </row>
    <row r="60445" spans="26:28" x14ac:dyDescent="0.3">
      <c r="Z60445" s="102"/>
      <c r="AA60445" s="102"/>
      <c r="AB60445" s="102"/>
    </row>
    <row r="60446" spans="26:28" x14ac:dyDescent="0.3">
      <c r="Z60446" s="102"/>
      <c r="AA60446" s="102"/>
      <c r="AB60446" s="102"/>
    </row>
    <row r="60447" spans="26:28" x14ac:dyDescent="0.3">
      <c r="Z60447" s="102"/>
      <c r="AA60447" s="102"/>
      <c r="AB60447" s="102"/>
    </row>
    <row r="60448" spans="26:28" x14ac:dyDescent="0.3">
      <c r="Z60448" s="102"/>
      <c r="AA60448" s="102"/>
      <c r="AB60448" s="102"/>
    </row>
    <row r="60449" spans="26:28" x14ac:dyDescent="0.3">
      <c r="Z60449" s="102"/>
      <c r="AA60449" s="102"/>
      <c r="AB60449" s="102"/>
    </row>
    <row r="60450" spans="26:28" x14ac:dyDescent="0.3">
      <c r="Z60450" s="102"/>
      <c r="AA60450" s="102"/>
      <c r="AB60450" s="102"/>
    </row>
    <row r="60451" spans="26:28" x14ac:dyDescent="0.3">
      <c r="Z60451" s="102"/>
      <c r="AA60451" s="102"/>
      <c r="AB60451" s="102"/>
    </row>
    <row r="60452" spans="26:28" x14ac:dyDescent="0.3">
      <c r="Z60452" s="102"/>
      <c r="AA60452" s="102"/>
      <c r="AB60452" s="102"/>
    </row>
    <row r="60453" spans="26:28" x14ac:dyDescent="0.3">
      <c r="Z60453" s="102"/>
      <c r="AA60453" s="102"/>
      <c r="AB60453" s="102"/>
    </row>
    <row r="60454" spans="26:28" x14ac:dyDescent="0.3">
      <c r="Z60454" s="102"/>
      <c r="AA60454" s="102"/>
      <c r="AB60454" s="102"/>
    </row>
    <row r="60455" spans="26:28" x14ac:dyDescent="0.3">
      <c r="Z60455" s="102"/>
      <c r="AA60455" s="102"/>
      <c r="AB60455" s="102"/>
    </row>
    <row r="60456" spans="26:28" x14ac:dyDescent="0.3">
      <c r="Z60456" s="102"/>
      <c r="AA60456" s="102"/>
      <c r="AB60456" s="102"/>
    </row>
    <row r="60457" spans="26:28" x14ac:dyDescent="0.3">
      <c r="Z60457" s="102"/>
      <c r="AA60457" s="102"/>
      <c r="AB60457" s="102"/>
    </row>
    <row r="60458" spans="26:28" x14ac:dyDescent="0.3">
      <c r="Z60458" s="102"/>
      <c r="AA60458" s="102"/>
      <c r="AB60458" s="102"/>
    </row>
    <row r="60459" spans="26:28" x14ac:dyDescent="0.3">
      <c r="Z60459" s="102"/>
      <c r="AA60459" s="102"/>
      <c r="AB60459" s="102"/>
    </row>
    <row r="60460" spans="26:28" x14ac:dyDescent="0.3">
      <c r="Z60460" s="102"/>
      <c r="AA60460" s="102"/>
      <c r="AB60460" s="102"/>
    </row>
    <row r="60461" spans="26:28" x14ac:dyDescent="0.3">
      <c r="Z60461" s="102"/>
      <c r="AA60461" s="102"/>
      <c r="AB60461" s="102"/>
    </row>
    <row r="60462" spans="26:28" x14ac:dyDescent="0.3">
      <c r="Z60462" s="102"/>
      <c r="AA60462" s="102"/>
      <c r="AB60462" s="102"/>
    </row>
    <row r="60463" spans="26:28" x14ac:dyDescent="0.3">
      <c r="Z60463" s="102"/>
      <c r="AA60463" s="102"/>
      <c r="AB60463" s="102"/>
    </row>
    <row r="60464" spans="26:28" x14ac:dyDescent="0.3">
      <c r="Z60464" s="102"/>
      <c r="AA60464" s="102"/>
      <c r="AB60464" s="102"/>
    </row>
    <row r="60465" spans="26:28" x14ac:dyDescent="0.3">
      <c r="Z60465" s="102"/>
      <c r="AA60465" s="102"/>
      <c r="AB60465" s="102"/>
    </row>
    <row r="60466" spans="26:28" x14ac:dyDescent="0.3">
      <c r="Z60466" s="102"/>
      <c r="AA60466" s="102"/>
      <c r="AB60466" s="102"/>
    </row>
    <row r="60467" spans="26:28" x14ac:dyDescent="0.3">
      <c r="Z60467" s="102"/>
      <c r="AA60467" s="102"/>
      <c r="AB60467" s="102"/>
    </row>
    <row r="60468" spans="26:28" x14ac:dyDescent="0.3">
      <c r="Z60468" s="102"/>
      <c r="AA60468" s="102"/>
      <c r="AB60468" s="102"/>
    </row>
    <row r="60469" spans="26:28" x14ac:dyDescent="0.3">
      <c r="Z60469" s="102"/>
      <c r="AA60469" s="102"/>
      <c r="AB60469" s="102"/>
    </row>
    <row r="60470" spans="26:28" x14ac:dyDescent="0.3">
      <c r="Z60470" s="102"/>
      <c r="AA60470" s="102"/>
      <c r="AB60470" s="102"/>
    </row>
    <row r="60471" spans="26:28" x14ac:dyDescent="0.3">
      <c r="Z60471" s="102"/>
      <c r="AA60471" s="102"/>
      <c r="AB60471" s="102"/>
    </row>
    <row r="60472" spans="26:28" x14ac:dyDescent="0.3">
      <c r="Z60472" s="102"/>
      <c r="AA60472" s="102"/>
      <c r="AB60472" s="102"/>
    </row>
    <row r="60473" spans="26:28" x14ac:dyDescent="0.3">
      <c r="Z60473" s="102"/>
      <c r="AA60473" s="102"/>
      <c r="AB60473" s="102"/>
    </row>
    <row r="60474" spans="26:28" x14ac:dyDescent="0.3">
      <c r="Z60474" s="102"/>
      <c r="AA60474" s="102"/>
      <c r="AB60474" s="102"/>
    </row>
    <row r="60475" spans="26:28" x14ac:dyDescent="0.3">
      <c r="Z60475" s="102"/>
      <c r="AA60475" s="102"/>
      <c r="AB60475" s="102"/>
    </row>
    <row r="60476" spans="26:28" x14ac:dyDescent="0.3">
      <c r="Z60476" s="102"/>
      <c r="AA60476" s="102"/>
      <c r="AB60476" s="102"/>
    </row>
    <row r="60477" spans="26:28" x14ac:dyDescent="0.3">
      <c r="Z60477" s="102"/>
      <c r="AA60477" s="102"/>
      <c r="AB60477" s="102"/>
    </row>
    <row r="60478" spans="26:28" x14ac:dyDescent="0.3">
      <c r="Z60478" s="102"/>
      <c r="AA60478" s="102"/>
      <c r="AB60478" s="102"/>
    </row>
    <row r="60479" spans="26:28" x14ac:dyDescent="0.3">
      <c r="Z60479" s="102"/>
      <c r="AA60479" s="102"/>
      <c r="AB60479" s="102"/>
    </row>
    <row r="60480" spans="26:28" x14ac:dyDescent="0.3">
      <c r="Z60480" s="102"/>
      <c r="AA60480" s="102"/>
      <c r="AB60480" s="102"/>
    </row>
    <row r="60481" spans="26:28" x14ac:dyDescent="0.3">
      <c r="Z60481" s="102"/>
      <c r="AA60481" s="102"/>
      <c r="AB60481" s="102"/>
    </row>
    <row r="60482" spans="26:28" x14ac:dyDescent="0.3">
      <c r="Z60482" s="102"/>
      <c r="AA60482" s="102"/>
      <c r="AB60482" s="102"/>
    </row>
    <row r="60483" spans="26:28" x14ac:dyDescent="0.3">
      <c r="Z60483" s="102"/>
      <c r="AA60483" s="102"/>
      <c r="AB60483" s="102"/>
    </row>
    <row r="60484" spans="26:28" x14ac:dyDescent="0.3">
      <c r="Z60484" s="102"/>
      <c r="AA60484" s="102"/>
      <c r="AB60484" s="102"/>
    </row>
    <row r="60485" spans="26:28" x14ac:dyDescent="0.3">
      <c r="Z60485" s="102"/>
      <c r="AA60485" s="102"/>
      <c r="AB60485" s="102"/>
    </row>
    <row r="60486" spans="26:28" x14ac:dyDescent="0.3">
      <c r="Z60486" s="102"/>
      <c r="AA60486" s="102"/>
      <c r="AB60486" s="102"/>
    </row>
    <row r="60487" spans="26:28" x14ac:dyDescent="0.3">
      <c r="Z60487" s="102"/>
      <c r="AA60487" s="102"/>
      <c r="AB60487" s="102"/>
    </row>
    <row r="60488" spans="26:28" x14ac:dyDescent="0.3">
      <c r="Z60488" s="102"/>
      <c r="AA60488" s="102"/>
      <c r="AB60488" s="102"/>
    </row>
    <row r="60489" spans="26:28" x14ac:dyDescent="0.3">
      <c r="Z60489" s="102"/>
      <c r="AA60489" s="102"/>
      <c r="AB60489" s="102"/>
    </row>
    <row r="60490" spans="26:28" x14ac:dyDescent="0.3">
      <c r="Z60490" s="102"/>
      <c r="AA60490" s="102"/>
      <c r="AB60490" s="102"/>
    </row>
    <row r="60491" spans="26:28" x14ac:dyDescent="0.3">
      <c r="Z60491" s="102"/>
      <c r="AA60491" s="102"/>
      <c r="AB60491" s="102"/>
    </row>
    <row r="60492" spans="26:28" x14ac:dyDescent="0.3">
      <c r="Z60492" s="102"/>
      <c r="AA60492" s="102"/>
      <c r="AB60492" s="102"/>
    </row>
    <row r="60493" spans="26:28" x14ac:dyDescent="0.3">
      <c r="Z60493" s="102"/>
      <c r="AA60493" s="102"/>
      <c r="AB60493" s="102"/>
    </row>
    <row r="60494" spans="26:28" x14ac:dyDescent="0.3">
      <c r="Z60494" s="102"/>
      <c r="AA60494" s="102"/>
      <c r="AB60494" s="102"/>
    </row>
    <row r="60495" spans="26:28" x14ac:dyDescent="0.3">
      <c r="Z60495" s="102"/>
      <c r="AA60495" s="102"/>
      <c r="AB60495" s="102"/>
    </row>
    <row r="60496" spans="26:28" x14ac:dyDescent="0.3">
      <c r="Z60496" s="102"/>
      <c r="AA60496" s="102"/>
      <c r="AB60496" s="102"/>
    </row>
    <row r="60497" spans="26:28" x14ac:dyDescent="0.3">
      <c r="Z60497" s="102"/>
      <c r="AA60497" s="102"/>
      <c r="AB60497" s="102"/>
    </row>
    <row r="60498" spans="26:28" x14ac:dyDescent="0.3">
      <c r="Z60498" s="102"/>
      <c r="AA60498" s="102"/>
      <c r="AB60498" s="102"/>
    </row>
    <row r="60499" spans="26:28" x14ac:dyDescent="0.3">
      <c r="Z60499" s="102"/>
      <c r="AA60499" s="102"/>
      <c r="AB60499" s="102"/>
    </row>
    <row r="60500" spans="26:28" x14ac:dyDescent="0.3">
      <c r="Z60500" s="102"/>
      <c r="AA60500" s="102"/>
      <c r="AB60500" s="102"/>
    </row>
    <row r="60501" spans="26:28" x14ac:dyDescent="0.3">
      <c r="Z60501" s="102"/>
      <c r="AA60501" s="102"/>
      <c r="AB60501" s="102"/>
    </row>
    <row r="60502" spans="26:28" x14ac:dyDescent="0.3">
      <c r="Z60502" s="102"/>
      <c r="AA60502" s="102"/>
      <c r="AB60502" s="102"/>
    </row>
    <row r="60503" spans="26:28" x14ac:dyDescent="0.3">
      <c r="Z60503" s="102"/>
      <c r="AA60503" s="102"/>
      <c r="AB60503" s="102"/>
    </row>
    <row r="60504" spans="26:28" x14ac:dyDescent="0.3">
      <c r="Z60504" s="102"/>
      <c r="AA60504" s="102"/>
      <c r="AB60504" s="102"/>
    </row>
    <row r="60505" spans="26:28" x14ac:dyDescent="0.3">
      <c r="Z60505" s="102"/>
      <c r="AA60505" s="102"/>
      <c r="AB60505" s="102"/>
    </row>
    <row r="60506" spans="26:28" x14ac:dyDescent="0.3">
      <c r="Z60506" s="102"/>
      <c r="AA60506" s="102"/>
      <c r="AB60506" s="102"/>
    </row>
    <row r="60507" spans="26:28" x14ac:dyDescent="0.3">
      <c r="Z60507" s="102"/>
      <c r="AA60507" s="102"/>
      <c r="AB60507" s="102"/>
    </row>
    <row r="60508" spans="26:28" x14ac:dyDescent="0.3">
      <c r="Z60508" s="102"/>
      <c r="AA60508" s="102"/>
      <c r="AB60508" s="102"/>
    </row>
    <row r="60509" spans="26:28" x14ac:dyDescent="0.3">
      <c r="Z60509" s="102"/>
      <c r="AA60509" s="102"/>
      <c r="AB60509" s="102"/>
    </row>
    <row r="60510" spans="26:28" x14ac:dyDescent="0.3">
      <c r="Z60510" s="102"/>
      <c r="AA60510" s="102"/>
      <c r="AB60510" s="102"/>
    </row>
    <row r="60511" spans="26:28" x14ac:dyDescent="0.3">
      <c r="Z60511" s="102"/>
      <c r="AA60511" s="102"/>
      <c r="AB60511" s="102"/>
    </row>
    <row r="60512" spans="26:28" x14ac:dyDescent="0.3">
      <c r="Z60512" s="102"/>
      <c r="AA60512" s="102"/>
      <c r="AB60512" s="102"/>
    </row>
    <row r="60513" spans="26:28" x14ac:dyDescent="0.3">
      <c r="Z60513" s="102"/>
      <c r="AA60513" s="102"/>
      <c r="AB60513" s="102"/>
    </row>
    <row r="60514" spans="26:28" x14ac:dyDescent="0.3">
      <c r="Z60514" s="102"/>
      <c r="AA60514" s="102"/>
      <c r="AB60514" s="102"/>
    </row>
    <row r="60515" spans="26:28" x14ac:dyDescent="0.3">
      <c r="Z60515" s="102"/>
      <c r="AA60515" s="102"/>
      <c r="AB60515" s="102"/>
    </row>
    <row r="60516" spans="26:28" x14ac:dyDescent="0.3">
      <c r="Z60516" s="102"/>
      <c r="AA60516" s="102"/>
      <c r="AB60516" s="102"/>
    </row>
    <row r="60517" spans="26:28" x14ac:dyDescent="0.3">
      <c r="Z60517" s="102"/>
      <c r="AA60517" s="102"/>
      <c r="AB60517" s="102"/>
    </row>
    <row r="60518" spans="26:28" x14ac:dyDescent="0.3">
      <c r="Z60518" s="102"/>
      <c r="AA60518" s="102"/>
      <c r="AB60518" s="102"/>
    </row>
    <row r="60519" spans="26:28" x14ac:dyDescent="0.3">
      <c r="Z60519" s="102"/>
      <c r="AA60519" s="102"/>
      <c r="AB60519" s="102"/>
    </row>
    <row r="60520" spans="26:28" x14ac:dyDescent="0.3">
      <c r="Z60520" s="102"/>
      <c r="AA60520" s="102"/>
      <c r="AB60520" s="102"/>
    </row>
    <row r="60521" spans="26:28" x14ac:dyDescent="0.3">
      <c r="Z60521" s="102"/>
      <c r="AA60521" s="102"/>
      <c r="AB60521" s="102"/>
    </row>
    <row r="60522" spans="26:28" x14ac:dyDescent="0.3">
      <c r="Z60522" s="102"/>
      <c r="AA60522" s="102"/>
      <c r="AB60522" s="102"/>
    </row>
    <row r="60523" spans="26:28" x14ac:dyDescent="0.3">
      <c r="Z60523" s="102"/>
      <c r="AA60523" s="102"/>
      <c r="AB60523" s="102"/>
    </row>
    <row r="60524" spans="26:28" x14ac:dyDescent="0.3">
      <c r="Z60524" s="102"/>
      <c r="AA60524" s="102"/>
      <c r="AB60524" s="102"/>
    </row>
    <row r="60525" spans="26:28" x14ac:dyDescent="0.3">
      <c r="Z60525" s="102"/>
      <c r="AA60525" s="102"/>
      <c r="AB60525" s="102"/>
    </row>
    <row r="60526" spans="26:28" x14ac:dyDescent="0.3">
      <c r="Z60526" s="102"/>
      <c r="AA60526" s="102"/>
      <c r="AB60526" s="102"/>
    </row>
    <row r="60527" spans="26:28" x14ac:dyDescent="0.3">
      <c r="Z60527" s="102"/>
      <c r="AA60527" s="102"/>
      <c r="AB60527" s="102"/>
    </row>
    <row r="60528" spans="26:28" x14ac:dyDescent="0.3">
      <c r="Z60528" s="102"/>
      <c r="AA60528" s="102"/>
      <c r="AB60528" s="102"/>
    </row>
    <row r="60529" spans="26:28" x14ac:dyDescent="0.3">
      <c r="Z60529" s="102"/>
      <c r="AA60529" s="102"/>
      <c r="AB60529" s="102"/>
    </row>
    <row r="60530" spans="26:28" x14ac:dyDescent="0.3">
      <c r="Z60530" s="102"/>
      <c r="AA60530" s="102"/>
      <c r="AB60530" s="102"/>
    </row>
    <row r="60531" spans="26:28" x14ac:dyDescent="0.3">
      <c r="Z60531" s="102"/>
      <c r="AA60531" s="102"/>
      <c r="AB60531" s="102"/>
    </row>
    <row r="60532" spans="26:28" x14ac:dyDescent="0.3">
      <c r="Z60532" s="102"/>
      <c r="AA60532" s="102"/>
      <c r="AB60532" s="102"/>
    </row>
    <row r="60533" spans="26:28" x14ac:dyDescent="0.3">
      <c r="Z60533" s="102"/>
      <c r="AA60533" s="102"/>
      <c r="AB60533" s="102"/>
    </row>
    <row r="60534" spans="26:28" x14ac:dyDescent="0.3">
      <c r="Z60534" s="102"/>
      <c r="AA60534" s="102"/>
      <c r="AB60534" s="102"/>
    </row>
    <row r="60535" spans="26:28" x14ac:dyDescent="0.3">
      <c r="Z60535" s="102"/>
      <c r="AA60535" s="102"/>
      <c r="AB60535" s="102"/>
    </row>
    <row r="60536" spans="26:28" x14ac:dyDescent="0.3">
      <c r="Z60536" s="102"/>
      <c r="AA60536" s="102"/>
      <c r="AB60536" s="102"/>
    </row>
    <row r="60537" spans="26:28" x14ac:dyDescent="0.3">
      <c r="Z60537" s="102"/>
      <c r="AA60537" s="102"/>
      <c r="AB60537" s="102"/>
    </row>
    <row r="60538" spans="26:28" x14ac:dyDescent="0.3">
      <c r="Z60538" s="102"/>
      <c r="AA60538" s="102"/>
      <c r="AB60538" s="102"/>
    </row>
    <row r="60539" spans="26:28" x14ac:dyDescent="0.3">
      <c r="Z60539" s="102"/>
      <c r="AA60539" s="102"/>
      <c r="AB60539" s="102"/>
    </row>
    <row r="60540" spans="26:28" x14ac:dyDescent="0.3">
      <c r="Z60540" s="102"/>
      <c r="AA60540" s="102"/>
      <c r="AB60540" s="102"/>
    </row>
    <row r="60541" spans="26:28" x14ac:dyDescent="0.3">
      <c r="Z60541" s="102"/>
      <c r="AA60541" s="102"/>
      <c r="AB60541" s="102"/>
    </row>
    <row r="60542" spans="26:28" x14ac:dyDescent="0.3">
      <c r="Z60542" s="102"/>
      <c r="AA60542" s="102"/>
      <c r="AB60542" s="102"/>
    </row>
    <row r="60543" spans="26:28" x14ac:dyDescent="0.3">
      <c r="Z60543" s="102"/>
      <c r="AA60543" s="102"/>
      <c r="AB60543" s="102"/>
    </row>
    <row r="60544" spans="26:28" x14ac:dyDescent="0.3">
      <c r="Z60544" s="102"/>
      <c r="AA60544" s="102"/>
      <c r="AB60544" s="102"/>
    </row>
    <row r="60545" spans="26:28" x14ac:dyDescent="0.3">
      <c r="Z60545" s="102"/>
      <c r="AA60545" s="102"/>
      <c r="AB60545" s="102"/>
    </row>
    <row r="60546" spans="26:28" x14ac:dyDescent="0.3">
      <c r="Z60546" s="102"/>
      <c r="AA60546" s="102"/>
      <c r="AB60546" s="102"/>
    </row>
    <row r="60547" spans="26:28" x14ac:dyDescent="0.3">
      <c r="Z60547" s="102"/>
      <c r="AA60547" s="102"/>
      <c r="AB60547" s="102"/>
    </row>
    <row r="60548" spans="26:28" x14ac:dyDescent="0.3">
      <c r="Z60548" s="102"/>
      <c r="AA60548" s="102"/>
      <c r="AB60548" s="102"/>
    </row>
    <row r="60549" spans="26:28" x14ac:dyDescent="0.3">
      <c r="Z60549" s="102"/>
      <c r="AA60549" s="102"/>
      <c r="AB60549" s="102"/>
    </row>
    <row r="60550" spans="26:28" x14ac:dyDescent="0.3">
      <c r="Z60550" s="102"/>
      <c r="AA60550" s="102"/>
      <c r="AB60550" s="102"/>
    </row>
    <row r="60551" spans="26:28" x14ac:dyDescent="0.3">
      <c r="Z60551" s="102"/>
      <c r="AA60551" s="102"/>
      <c r="AB60551" s="102"/>
    </row>
    <row r="60552" spans="26:28" x14ac:dyDescent="0.3">
      <c r="Z60552" s="102"/>
      <c r="AA60552" s="102"/>
      <c r="AB60552" s="102"/>
    </row>
    <row r="60553" spans="26:28" x14ac:dyDescent="0.3">
      <c r="Z60553" s="102"/>
      <c r="AA60553" s="102"/>
      <c r="AB60553" s="102"/>
    </row>
    <row r="60554" spans="26:28" x14ac:dyDescent="0.3">
      <c r="Z60554" s="102"/>
      <c r="AA60554" s="102"/>
      <c r="AB60554" s="102"/>
    </row>
    <row r="60555" spans="26:28" x14ac:dyDescent="0.3">
      <c r="Z60555" s="102"/>
      <c r="AA60555" s="102"/>
      <c r="AB60555" s="102"/>
    </row>
    <row r="60556" spans="26:28" x14ac:dyDescent="0.3">
      <c r="Z60556" s="102"/>
      <c r="AA60556" s="102"/>
      <c r="AB60556" s="102"/>
    </row>
    <row r="60557" spans="26:28" x14ac:dyDescent="0.3">
      <c r="Z60557" s="102"/>
      <c r="AA60557" s="102"/>
      <c r="AB60557" s="102"/>
    </row>
    <row r="60558" spans="26:28" x14ac:dyDescent="0.3">
      <c r="Z60558" s="102"/>
      <c r="AA60558" s="102"/>
      <c r="AB60558" s="102"/>
    </row>
    <row r="60559" spans="26:28" x14ac:dyDescent="0.3">
      <c r="Z60559" s="102"/>
      <c r="AA60559" s="102"/>
      <c r="AB60559" s="102"/>
    </row>
    <row r="60560" spans="26:28" x14ac:dyDescent="0.3">
      <c r="Z60560" s="102"/>
      <c r="AA60560" s="102"/>
      <c r="AB60560" s="102"/>
    </row>
    <row r="60561" spans="26:28" x14ac:dyDescent="0.3">
      <c r="Z60561" s="102"/>
      <c r="AA60561" s="102"/>
      <c r="AB60561" s="102"/>
    </row>
    <row r="60562" spans="26:28" x14ac:dyDescent="0.3">
      <c r="Z60562" s="102"/>
      <c r="AA60562" s="102"/>
      <c r="AB60562" s="102"/>
    </row>
    <row r="60563" spans="26:28" x14ac:dyDescent="0.3">
      <c r="Z60563" s="102"/>
      <c r="AA60563" s="102"/>
      <c r="AB60563" s="102"/>
    </row>
    <row r="60564" spans="26:28" x14ac:dyDescent="0.3">
      <c r="Z60564" s="102"/>
      <c r="AA60564" s="102"/>
      <c r="AB60564" s="102"/>
    </row>
    <row r="60565" spans="26:28" x14ac:dyDescent="0.3">
      <c r="Z60565" s="102"/>
      <c r="AA60565" s="102"/>
      <c r="AB60565" s="102"/>
    </row>
    <row r="60566" spans="26:28" x14ac:dyDescent="0.3">
      <c r="Z60566" s="102"/>
      <c r="AA60566" s="102"/>
      <c r="AB60566" s="102"/>
    </row>
    <row r="60567" spans="26:28" x14ac:dyDescent="0.3">
      <c r="Z60567" s="102"/>
      <c r="AA60567" s="102"/>
      <c r="AB60567" s="102"/>
    </row>
    <row r="60568" spans="26:28" x14ac:dyDescent="0.3">
      <c r="Z60568" s="102"/>
      <c r="AA60568" s="102"/>
      <c r="AB60568" s="102"/>
    </row>
    <row r="60569" spans="26:28" x14ac:dyDescent="0.3">
      <c r="Z60569" s="102"/>
      <c r="AA60569" s="102"/>
      <c r="AB60569" s="102"/>
    </row>
    <row r="60570" spans="26:28" x14ac:dyDescent="0.3">
      <c r="Z60570" s="102"/>
      <c r="AA60570" s="102"/>
      <c r="AB60570" s="102"/>
    </row>
    <row r="60571" spans="26:28" x14ac:dyDescent="0.3">
      <c r="Z60571" s="102"/>
      <c r="AA60571" s="102"/>
      <c r="AB60571" s="102"/>
    </row>
    <row r="60572" spans="26:28" x14ac:dyDescent="0.3">
      <c r="Z60572" s="102"/>
      <c r="AA60572" s="102"/>
      <c r="AB60572" s="102"/>
    </row>
    <row r="60573" spans="26:28" x14ac:dyDescent="0.3">
      <c r="Z60573" s="102"/>
      <c r="AA60573" s="102"/>
      <c r="AB60573" s="102"/>
    </row>
    <row r="60574" spans="26:28" x14ac:dyDescent="0.3">
      <c r="Z60574" s="102"/>
      <c r="AA60574" s="102"/>
      <c r="AB60574" s="102"/>
    </row>
    <row r="60575" spans="26:28" x14ac:dyDescent="0.3">
      <c r="Z60575" s="102"/>
      <c r="AA60575" s="102"/>
      <c r="AB60575" s="102"/>
    </row>
    <row r="60576" spans="26:28" x14ac:dyDescent="0.3">
      <c r="Z60576" s="102"/>
      <c r="AA60576" s="102"/>
      <c r="AB60576" s="102"/>
    </row>
    <row r="60577" spans="26:28" x14ac:dyDescent="0.3">
      <c r="Z60577" s="102"/>
      <c r="AA60577" s="102"/>
      <c r="AB60577" s="102"/>
    </row>
    <row r="60578" spans="26:28" x14ac:dyDescent="0.3">
      <c r="Z60578" s="102"/>
      <c r="AA60578" s="102"/>
      <c r="AB60578" s="102"/>
    </row>
    <row r="60579" spans="26:28" x14ac:dyDescent="0.3">
      <c r="Z60579" s="102"/>
      <c r="AA60579" s="102"/>
      <c r="AB60579" s="102"/>
    </row>
    <row r="60580" spans="26:28" x14ac:dyDescent="0.3">
      <c r="Z60580" s="102"/>
      <c r="AA60580" s="102"/>
      <c r="AB60580" s="102"/>
    </row>
    <row r="60581" spans="26:28" x14ac:dyDescent="0.3">
      <c r="Z60581" s="102"/>
      <c r="AA60581" s="102"/>
      <c r="AB60581" s="102"/>
    </row>
    <row r="60582" spans="26:28" x14ac:dyDescent="0.3">
      <c r="Z60582" s="102"/>
      <c r="AA60582" s="102"/>
      <c r="AB60582" s="102"/>
    </row>
    <row r="60583" spans="26:28" x14ac:dyDescent="0.3">
      <c r="Z60583" s="102"/>
      <c r="AA60583" s="102"/>
      <c r="AB60583" s="102"/>
    </row>
    <row r="60584" spans="26:28" x14ac:dyDescent="0.3">
      <c r="Z60584" s="102"/>
      <c r="AA60584" s="102"/>
      <c r="AB60584" s="102"/>
    </row>
    <row r="60585" spans="26:28" x14ac:dyDescent="0.3">
      <c r="Z60585" s="102"/>
      <c r="AA60585" s="102"/>
      <c r="AB60585" s="102"/>
    </row>
    <row r="60586" spans="26:28" x14ac:dyDescent="0.3">
      <c r="Z60586" s="102"/>
      <c r="AA60586" s="102"/>
      <c r="AB60586" s="102"/>
    </row>
    <row r="60587" spans="26:28" x14ac:dyDescent="0.3">
      <c r="Z60587" s="102"/>
      <c r="AA60587" s="102"/>
      <c r="AB60587" s="102"/>
    </row>
    <row r="60588" spans="26:28" x14ac:dyDescent="0.3">
      <c r="Z60588" s="102"/>
      <c r="AA60588" s="102"/>
      <c r="AB60588" s="102"/>
    </row>
    <row r="60589" spans="26:28" x14ac:dyDescent="0.3">
      <c r="Z60589" s="102"/>
      <c r="AA60589" s="102"/>
      <c r="AB60589" s="102"/>
    </row>
    <row r="60590" spans="26:28" x14ac:dyDescent="0.3">
      <c r="Z60590" s="102"/>
      <c r="AA60590" s="102"/>
      <c r="AB60590" s="102"/>
    </row>
    <row r="60591" spans="26:28" x14ac:dyDescent="0.3">
      <c r="Z60591" s="102"/>
      <c r="AA60591" s="102"/>
      <c r="AB60591" s="102"/>
    </row>
    <row r="60592" spans="26:28" x14ac:dyDescent="0.3">
      <c r="Z60592" s="102"/>
      <c r="AA60592" s="102"/>
      <c r="AB60592" s="102"/>
    </row>
    <row r="60593" spans="26:28" x14ac:dyDescent="0.3">
      <c r="Z60593" s="102"/>
      <c r="AA60593" s="102"/>
      <c r="AB60593" s="102"/>
    </row>
    <row r="60594" spans="26:28" x14ac:dyDescent="0.3">
      <c r="Z60594" s="102"/>
      <c r="AA60594" s="102"/>
      <c r="AB60594" s="102"/>
    </row>
    <row r="60595" spans="26:28" x14ac:dyDescent="0.3">
      <c r="Z60595" s="102"/>
      <c r="AA60595" s="102"/>
      <c r="AB60595" s="102"/>
    </row>
    <row r="60596" spans="26:28" x14ac:dyDescent="0.3">
      <c r="Z60596" s="102"/>
      <c r="AA60596" s="102"/>
      <c r="AB60596" s="102"/>
    </row>
    <row r="60597" spans="26:28" x14ac:dyDescent="0.3">
      <c r="Z60597" s="102"/>
      <c r="AA60597" s="102"/>
      <c r="AB60597" s="102"/>
    </row>
    <row r="60598" spans="26:28" x14ac:dyDescent="0.3">
      <c r="Z60598" s="102"/>
      <c r="AA60598" s="102"/>
      <c r="AB60598" s="102"/>
    </row>
    <row r="60599" spans="26:28" x14ac:dyDescent="0.3">
      <c r="Z60599" s="102"/>
      <c r="AA60599" s="102"/>
      <c r="AB60599" s="102"/>
    </row>
    <row r="60600" spans="26:28" x14ac:dyDescent="0.3">
      <c r="Z60600" s="102"/>
      <c r="AA60600" s="102"/>
      <c r="AB60600" s="102"/>
    </row>
    <row r="60601" spans="26:28" x14ac:dyDescent="0.3">
      <c r="Z60601" s="102"/>
      <c r="AA60601" s="102"/>
      <c r="AB60601" s="102"/>
    </row>
    <row r="60602" spans="26:28" x14ac:dyDescent="0.3">
      <c r="Z60602" s="102"/>
      <c r="AA60602" s="102"/>
      <c r="AB60602" s="102"/>
    </row>
    <row r="60603" spans="26:28" x14ac:dyDescent="0.3">
      <c r="Z60603" s="102"/>
      <c r="AA60603" s="102"/>
      <c r="AB60603" s="102"/>
    </row>
    <row r="60604" spans="26:28" x14ac:dyDescent="0.3">
      <c r="Z60604" s="102"/>
      <c r="AA60604" s="102"/>
      <c r="AB60604" s="102"/>
    </row>
    <row r="60605" spans="26:28" x14ac:dyDescent="0.3">
      <c r="Z60605" s="102"/>
      <c r="AA60605" s="102"/>
      <c r="AB60605" s="102"/>
    </row>
    <row r="60606" spans="26:28" x14ac:dyDescent="0.3">
      <c r="Z60606" s="102"/>
      <c r="AA60606" s="102"/>
      <c r="AB60606" s="102"/>
    </row>
    <row r="60607" spans="26:28" x14ac:dyDescent="0.3">
      <c r="Z60607" s="102"/>
      <c r="AA60607" s="102"/>
      <c r="AB60607" s="102"/>
    </row>
    <row r="60608" spans="26:28" x14ac:dyDescent="0.3">
      <c r="Z60608" s="102"/>
      <c r="AA60608" s="102"/>
      <c r="AB60608" s="102"/>
    </row>
    <row r="60609" spans="26:28" x14ac:dyDescent="0.3">
      <c r="Z60609" s="102"/>
      <c r="AA60609" s="102"/>
      <c r="AB60609" s="102"/>
    </row>
    <row r="60610" spans="26:28" x14ac:dyDescent="0.3">
      <c r="Z60610" s="102"/>
      <c r="AA60610" s="102"/>
      <c r="AB60610" s="102"/>
    </row>
    <row r="60611" spans="26:28" x14ac:dyDescent="0.3">
      <c r="Z60611" s="102"/>
      <c r="AA60611" s="102"/>
      <c r="AB60611" s="102"/>
    </row>
    <row r="60612" spans="26:28" x14ac:dyDescent="0.3">
      <c r="Z60612" s="102"/>
      <c r="AA60612" s="102"/>
      <c r="AB60612" s="102"/>
    </row>
    <row r="60613" spans="26:28" x14ac:dyDescent="0.3">
      <c r="Z60613" s="102"/>
      <c r="AA60613" s="102"/>
      <c r="AB60613" s="102"/>
    </row>
    <row r="60614" spans="26:28" x14ac:dyDescent="0.3">
      <c r="Z60614" s="102"/>
      <c r="AA60614" s="102"/>
      <c r="AB60614" s="102"/>
    </row>
    <row r="60615" spans="26:28" x14ac:dyDescent="0.3">
      <c r="Z60615" s="102"/>
      <c r="AA60615" s="102"/>
      <c r="AB60615" s="102"/>
    </row>
    <row r="60616" spans="26:28" x14ac:dyDescent="0.3">
      <c r="Z60616" s="102"/>
      <c r="AA60616" s="102"/>
      <c r="AB60616" s="102"/>
    </row>
    <row r="60617" spans="26:28" x14ac:dyDescent="0.3">
      <c r="Z60617" s="102"/>
      <c r="AA60617" s="102"/>
      <c r="AB60617" s="102"/>
    </row>
    <row r="60618" spans="26:28" x14ac:dyDescent="0.3">
      <c r="Z60618" s="102"/>
      <c r="AA60618" s="102"/>
      <c r="AB60618" s="102"/>
    </row>
    <row r="60619" spans="26:28" x14ac:dyDescent="0.3">
      <c r="Z60619" s="102"/>
      <c r="AA60619" s="102"/>
      <c r="AB60619" s="102"/>
    </row>
    <row r="60620" spans="26:28" x14ac:dyDescent="0.3">
      <c r="Z60620" s="102"/>
      <c r="AA60620" s="102"/>
      <c r="AB60620" s="102"/>
    </row>
    <row r="60621" spans="26:28" x14ac:dyDescent="0.3">
      <c r="Z60621" s="102"/>
      <c r="AA60621" s="102"/>
      <c r="AB60621" s="102"/>
    </row>
    <row r="60622" spans="26:28" x14ac:dyDescent="0.3">
      <c r="Z60622" s="102"/>
      <c r="AA60622" s="102"/>
      <c r="AB60622" s="102"/>
    </row>
    <row r="60623" spans="26:28" x14ac:dyDescent="0.3">
      <c r="Z60623" s="102"/>
      <c r="AA60623" s="102"/>
      <c r="AB60623" s="102"/>
    </row>
    <row r="60624" spans="26:28" x14ac:dyDescent="0.3">
      <c r="Z60624" s="102"/>
      <c r="AA60624" s="102"/>
      <c r="AB60624" s="102"/>
    </row>
    <row r="60625" spans="26:28" x14ac:dyDescent="0.3">
      <c r="Z60625" s="102"/>
      <c r="AA60625" s="102"/>
      <c r="AB60625" s="102"/>
    </row>
    <row r="60626" spans="26:28" x14ac:dyDescent="0.3">
      <c r="Z60626" s="102"/>
      <c r="AA60626" s="102"/>
      <c r="AB60626" s="102"/>
    </row>
    <row r="60627" spans="26:28" x14ac:dyDescent="0.3">
      <c r="Z60627" s="102"/>
      <c r="AA60627" s="102"/>
      <c r="AB60627" s="102"/>
    </row>
    <row r="60628" spans="26:28" x14ac:dyDescent="0.3">
      <c r="Z60628" s="102"/>
      <c r="AA60628" s="102"/>
      <c r="AB60628" s="102"/>
    </row>
    <row r="60629" spans="26:28" x14ac:dyDescent="0.3">
      <c r="Z60629" s="102"/>
      <c r="AA60629" s="102"/>
      <c r="AB60629" s="102"/>
    </row>
    <row r="60630" spans="26:28" x14ac:dyDescent="0.3">
      <c r="Z60630" s="102"/>
      <c r="AA60630" s="102"/>
      <c r="AB60630" s="102"/>
    </row>
    <row r="60631" spans="26:28" x14ac:dyDescent="0.3">
      <c r="Z60631" s="102"/>
      <c r="AA60631" s="102"/>
      <c r="AB60631" s="102"/>
    </row>
    <row r="60632" spans="26:28" x14ac:dyDescent="0.3">
      <c r="Z60632" s="102"/>
      <c r="AA60632" s="102"/>
      <c r="AB60632" s="102"/>
    </row>
    <row r="60633" spans="26:28" x14ac:dyDescent="0.3">
      <c r="Z60633" s="102"/>
      <c r="AA60633" s="102"/>
      <c r="AB60633" s="102"/>
    </row>
    <row r="60634" spans="26:28" x14ac:dyDescent="0.3">
      <c r="Z60634" s="102"/>
      <c r="AA60634" s="102"/>
      <c r="AB60634" s="102"/>
    </row>
    <row r="60635" spans="26:28" x14ac:dyDescent="0.3">
      <c r="Z60635" s="102"/>
      <c r="AA60635" s="102"/>
      <c r="AB60635" s="102"/>
    </row>
    <row r="60636" spans="26:28" x14ac:dyDescent="0.3">
      <c r="Z60636" s="102"/>
      <c r="AA60636" s="102"/>
      <c r="AB60636" s="102"/>
    </row>
    <row r="60637" spans="26:28" x14ac:dyDescent="0.3">
      <c r="Z60637" s="102"/>
      <c r="AA60637" s="102"/>
      <c r="AB60637" s="102"/>
    </row>
    <row r="60638" spans="26:28" x14ac:dyDescent="0.3">
      <c r="Z60638" s="102"/>
      <c r="AA60638" s="102"/>
      <c r="AB60638" s="102"/>
    </row>
    <row r="60639" spans="26:28" x14ac:dyDescent="0.3">
      <c r="Z60639" s="102"/>
      <c r="AA60639" s="102"/>
      <c r="AB60639" s="102"/>
    </row>
    <row r="60640" spans="26:28" x14ac:dyDescent="0.3">
      <c r="Z60640" s="102"/>
      <c r="AA60640" s="102"/>
      <c r="AB60640" s="102"/>
    </row>
    <row r="60641" spans="26:28" x14ac:dyDescent="0.3">
      <c r="Z60641" s="102"/>
      <c r="AA60641" s="102"/>
      <c r="AB60641" s="102"/>
    </row>
    <row r="60642" spans="26:28" x14ac:dyDescent="0.3">
      <c r="Z60642" s="102"/>
      <c r="AA60642" s="102"/>
      <c r="AB60642" s="102"/>
    </row>
    <row r="60643" spans="26:28" x14ac:dyDescent="0.3">
      <c r="Z60643" s="102"/>
      <c r="AA60643" s="102"/>
      <c r="AB60643" s="102"/>
    </row>
    <row r="60644" spans="26:28" x14ac:dyDescent="0.3">
      <c r="Z60644" s="102"/>
      <c r="AA60644" s="102"/>
      <c r="AB60644" s="102"/>
    </row>
    <row r="60645" spans="26:28" x14ac:dyDescent="0.3">
      <c r="Z60645" s="102"/>
      <c r="AA60645" s="102"/>
      <c r="AB60645" s="102"/>
    </row>
    <row r="60646" spans="26:28" x14ac:dyDescent="0.3">
      <c r="Z60646" s="102"/>
      <c r="AA60646" s="102"/>
      <c r="AB60646" s="102"/>
    </row>
    <row r="60647" spans="26:28" x14ac:dyDescent="0.3">
      <c r="Z60647" s="102"/>
      <c r="AA60647" s="102"/>
      <c r="AB60647" s="102"/>
    </row>
    <row r="60648" spans="26:28" x14ac:dyDescent="0.3">
      <c r="Z60648" s="102"/>
      <c r="AA60648" s="102"/>
      <c r="AB60648" s="102"/>
    </row>
    <row r="60649" spans="26:28" x14ac:dyDescent="0.3">
      <c r="Z60649" s="102"/>
      <c r="AA60649" s="102"/>
      <c r="AB60649" s="102"/>
    </row>
    <row r="60650" spans="26:28" x14ac:dyDescent="0.3">
      <c r="Z60650" s="102"/>
      <c r="AA60650" s="102"/>
      <c r="AB60650" s="102"/>
    </row>
    <row r="60651" spans="26:28" x14ac:dyDescent="0.3">
      <c r="Z60651" s="102"/>
      <c r="AA60651" s="102"/>
      <c r="AB60651" s="102"/>
    </row>
    <row r="60652" spans="26:28" x14ac:dyDescent="0.3">
      <c r="Z60652" s="102"/>
      <c r="AA60652" s="102"/>
      <c r="AB60652" s="102"/>
    </row>
    <row r="60653" spans="26:28" x14ac:dyDescent="0.3">
      <c r="Z60653" s="102"/>
      <c r="AA60653" s="102"/>
      <c r="AB60653" s="102"/>
    </row>
    <row r="60654" spans="26:28" x14ac:dyDescent="0.3">
      <c r="Z60654" s="102"/>
      <c r="AA60654" s="102"/>
      <c r="AB60654" s="102"/>
    </row>
    <row r="60655" spans="26:28" x14ac:dyDescent="0.3">
      <c r="Z60655" s="102"/>
      <c r="AA60655" s="102"/>
      <c r="AB60655" s="102"/>
    </row>
    <row r="60656" spans="26:28" x14ac:dyDescent="0.3">
      <c r="Z60656" s="102"/>
      <c r="AA60656" s="102"/>
      <c r="AB60656" s="102"/>
    </row>
    <row r="60657" spans="26:28" x14ac:dyDescent="0.3">
      <c r="Z60657" s="102"/>
      <c r="AA60657" s="102"/>
      <c r="AB60657" s="102"/>
    </row>
    <row r="60658" spans="26:28" x14ac:dyDescent="0.3">
      <c r="Z60658" s="102"/>
      <c r="AA60658" s="102"/>
      <c r="AB60658" s="102"/>
    </row>
    <row r="60659" spans="26:28" x14ac:dyDescent="0.3">
      <c r="Z60659" s="102"/>
      <c r="AA60659" s="102"/>
      <c r="AB60659" s="102"/>
    </row>
    <row r="60660" spans="26:28" x14ac:dyDescent="0.3">
      <c r="Z60660" s="102"/>
      <c r="AA60660" s="102"/>
      <c r="AB60660" s="102"/>
    </row>
    <row r="60661" spans="26:28" x14ac:dyDescent="0.3">
      <c r="Z60661" s="102"/>
      <c r="AA60661" s="102"/>
      <c r="AB60661" s="102"/>
    </row>
    <row r="60662" spans="26:28" x14ac:dyDescent="0.3">
      <c r="Z60662" s="102"/>
      <c r="AA60662" s="102"/>
      <c r="AB60662" s="102"/>
    </row>
    <row r="60663" spans="26:28" x14ac:dyDescent="0.3">
      <c r="Z60663" s="102"/>
      <c r="AA60663" s="102"/>
      <c r="AB60663" s="102"/>
    </row>
    <row r="60664" spans="26:28" x14ac:dyDescent="0.3">
      <c r="Z60664" s="102"/>
      <c r="AA60664" s="102"/>
      <c r="AB60664" s="102"/>
    </row>
    <row r="60665" spans="26:28" x14ac:dyDescent="0.3">
      <c r="Z60665" s="102"/>
      <c r="AA60665" s="102"/>
      <c r="AB60665" s="102"/>
    </row>
    <row r="60666" spans="26:28" x14ac:dyDescent="0.3">
      <c r="Z60666" s="102"/>
      <c r="AA60666" s="102"/>
      <c r="AB60666" s="102"/>
    </row>
    <row r="60667" spans="26:28" x14ac:dyDescent="0.3">
      <c r="Z60667" s="102"/>
      <c r="AA60667" s="102"/>
      <c r="AB60667" s="102"/>
    </row>
    <row r="60668" spans="26:28" x14ac:dyDescent="0.3">
      <c r="Z60668" s="102"/>
      <c r="AA60668" s="102"/>
      <c r="AB60668" s="102"/>
    </row>
    <row r="60669" spans="26:28" x14ac:dyDescent="0.3">
      <c r="Z60669" s="102"/>
      <c r="AA60669" s="102"/>
      <c r="AB60669" s="102"/>
    </row>
    <row r="60670" spans="26:28" x14ac:dyDescent="0.3">
      <c r="Z60670" s="102"/>
      <c r="AA60670" s="102"/>
      <c r="AB60670" s="102"/>
    </row>
    <row r="60671" spans="26:28" x14ac:dyDescent="0.3">
      <c r="Z60671" s="102"/>
      <c r="AA60671" s="102"/>
      <c r="AB60671" s="102"/>
    </row>
    <row r="60672" spans="26:28" x14ac:dyDescent="0.3">
      <c r="Z60672" s="102"/>
      <c r="AA60672" s="102"/>
      <c r="AB60672" s="102"/>
    </row>
    <row r="60673" spans="26:28" x14ac:dyDescent="0.3">
      <c r="Z60673" s="102"/>
      <c r="AA60673" s="102"/>
      <c r="AB60673" s="102"/>
    </row>
    <row r="60674" spans="26:28" x14ac:dyDescent="0.3">
      <c r="Z60674" s="102"/>
      <c r="AA60674" s="102"/>
      <c r="AB60674" s="102"/>
    </row>
    <row r="60675" spans="26:28" x14ac:dyDescent="0.3">
      <c r="Z60675" s="102"/>
      <c r="AA60675" s="102"/>
      <c r="AB60675" s="102"/>
    </row>
    <row r="60676" spans="26:28" x14ac:dyDescent="0.3">
      <c r="Z60676" s="102"/>
      <c r="AA60676" s="102"/>
      <c r="AB60676" s="102"/>
    </row>
    <row r="60677" spans="26:28" x14ac:dyDescent="0.3">
      <c r="Z60677" s="102"/>
      <c r="AA60677" s="102"/>
      <c r="AB60677" s="102"/>
    </row>
    <row r="60678" spans="26:28" x14ac:dyDescent="0.3">
      <c r="Z60678" s="102"/>
      <c r="AA60678" s="102"/>
      <c r="AB60678" s="102"/>
    </row>
    <row r="60679" spans="26:28" x14ac:dyDescent="0.3">
      <c r="Z60679" s="102"/>
      <c r="AA60679" s="102"/>
      <c r="AB60679" s="102"/>
    </row>
    <row r="60680" spans="26:28" x14ac:dyDescent="0.3">
      <c r="Z60680" s="102"/>
      <c r="AA60680" s="102"/>
      <c r="AB60680" s="102"/>
    </row>
    <row r="60681" spans="26:28" x14ac:dyDescent="0.3">
      <c r="Z60681" s="102"/>
      <c r="AA60681" s="102"/>
      <c r="AB60681" s="102"/>
    </row>
    <row r="60682" spans="26:28" x14ac:dyDescent="0.3">
      <c r="Z60682" s="102"/>
      <c r="AA60682" s="102"/>
      <c r="AB60682" s="102"/>
    </row>
    <row r="60683" spans="26:28" x14ac:dyDescent="0.3">
      <c r="Z60683" s="102"/>
      <c r="AA60683" s="102"/>
      <c r="AB60683" s="102"/>
    </row>
    <row r="60684" spans="26:28" x14ac:dyDescent="0.3">
      <c r="Z60684" s="102"/>
      <c r="AA60684" s="102"/>
      <c r="AB60684" s="102"/>
    </row>
    <row r="60685" spans="26:28" x14ac:dyDescent="0.3">
      <c r="Z60685" s="102"/>
      <c r="AA60685" s="102"/>
      <c r="AB60685" s="102"/>
    </row>
    <row r="60686" spans="26:28" x14ac:dyDescent="0.3">
      <c r="Z60686" s="102"/>
      <c r="AA60686" s="102"/>
      <c r="AB60686" s="102"/>
    </row>
    <row r="60687" spans="26:28" x14ac:dyDescent="0.3">
      <c r="Z60687" s="102"/>
      <c r="AA60687" s="102"/>
      <c r="AB60687" s="102"/>
    </row>
    <row r="60688" spans="26:28" x14ac:dyDescent="0.3">
      <c r="Z60688" s="102"/>
      <c r="AA60688" s="102"/>
      <c r="AB60688" s="102"/>
    </row>
    <row r="60689" spans="26:28" x14ac:dyDescent="0.3">
      <c r="Z60689" s="102"/>
      <c r="AA60689" s="102"/>
      <c r="AB60689" s="102"/>
    </row>
    <row r="60690" spans="26:28" x14ac:dyDescent="0.3">
      <c r="Z60690" s="102"/>
      <c r="AA60690" s="102"/>
      <c r="AB60690" s="102"/>
    </row>
    <row r="60691" spans="26:28" x14ac:dyDescent="0.3">
      <c r="Z60691" s="102"/>
      <c r="AA60691" s="102"/>
      <c r="AB60691" s="102"/>
    </row>
    <row r="60692" spans="26:28" x14ac:dyDescent="0.3">
      <c r="Z60692" s="102"/>
      <c r="AA60692" s="102"/>
      <c r="AB60692" s="102"/>
    </row>
    <row r="60693" spans="26:28" x14ac:dyDescent="0.3">
      <c r="Z60693" s="102"/>
      <c r="AA60693" s="102"/>
      <c r="AB60693" s="102"/>
    </row>
    <row r="60694" spans="26:28" x14ac:dyDescent="0.3">
      <c r="Z60694" s="102"/>
      <c r="AA60694" s="102"/>
      <c r="AB60694" s="102"/>
    </row>
    <row r="60695" spans="26:28" x14ac:dyDescent="0.3">
      <c r="Z60695" s="102"/>
      <c r="AA60695" s="102"/>
      <c r="AB60695" s="102"/>
    </row>
    <row r="60696" spans="26:28" x14ac:dyDescent="0.3">
      <c r="Z60696" s="102"/>
      <c r="AA60696" s="102"/>
      <c r="AB60696" s="102"/>
    </row>
    <row r="60697" spans="26:28" x14ac:dyDescent="0.3">
      <c r="Z60697" s="102"/>
      <c r="AA60697" s="102"/>
      <c r="AB60697" s="102"/>
    </row>
    <row r="60698" spans="26:28" x14ac:dyDescent="0.3">
      <c r="Z60698" s="102"/>
      <c r="AA60698" s="102"/>
      <c r="AB60698" s="102"/>
    </row>
    <row r="60699" spans="26:28" x14ac:dyDescent="0.3">
      <c r="Z60699" s="102"/>
      <c r="AA60699" s="102"/>
      <c r="AB60699" s="102"/>
    </row>
    <row r="60700" spans="26:28" x14ac:dyDescent="0.3">
      <c r="Z60700" s="102"/>
      <c r="AA60700" s="102"/>
      <c r="AB60700" s="102"/>
    </row>
    <row r="60701" spans="26:28" x14ac:dyDescent="0.3">
      <c r="Z60701" s="102"/>
      <c r="AA60701" s="102"/>
      <c r="AB60701" s="102"/>
    </row>
    <row r="60702" spans="26:28" x14ac:dyDescent="0.3">
      <c r="Z60702" s="102"/>
      <c r="AA60702" s="102"/>
      <c r="AB60702" s="102"/>
    </row>
    <row r="60703" spans="26:28" x14ac:dyDescent="0.3">
      <c r="Z60703" s="102"/>
      <c r="AA60703" s="102"/>
      <c r="AB60703" s="102"/>
    </row>
    <row r="60704" spans="26:28" x14ac:dyDescent="0.3">
      <c r="Z60704" s="102"/>
      <c r="AA60704" s="102"/>
      <c r="AB60704" s="102"/>
    </row>
    <row r="60705" spans="26:28" x14ac:dyDescent="0.3">
      <c r="Z60705" s="102"/>
      <c r="AA60705" s="102"/>
      <c r="AB60705" s="102"/>
    </row>
    <row r="60706" spans="26:28" x14ac:dyDescent="0.3">
      <c r="Z60706" s="102"/>
      <c r="AA60706" s="102"/>
      <c r="AB60706" s="102"/>
    </row>
    <row r="60707" spans="26:28" x14ac:dyDescent="0.3">
      <c r="Z60707" s="102"/>
      <c r="AA60707" s="102"/>
      <c r="AB60707" s="102"/>
    </row>
    <row r="60708" spans="26:28" x14ac:dyDescent="0.3">
      <c r="Z60708" s="102"/>
      <c r="AA60708" s="102"/>
      <c r="AB60708" s="102"/>
    </row>
    <row r="60709" spans="26:28" x14ac:dyDescent="0.3">
      <c r="Z60709" s="102"/>
      <c r="AA60709" s="102"/>
      <c r="AB60709" s="102"/>
    </row>
    <row r="60710" spans="26:28" x14ac:dyDescent="0.3">
      <c r="Z60710" s="102"/>
      <c r="AA60710" s="102"/>
      <c r="AB60710" s="102"/>
    </row>
    <row r="60711" spans="26:28" x14ac:dyDescent="0.3">
      <c r="Z60711" s="102"/>
      <c r="AA60711" s="102"/>
      <c r="AB60711" s="102"/>
    </row>
    <row r="60712" spans="26:28" x14ac:dyDescent="0.3">
      <c r="Z60712" s="102"/>
      <c r="AA60712" s="102"/>
      <c r="AB60712" s="102"/>
    </row>
    <row r="60713" spans="26:28" x14ac:dyDescent="0.3">
      <c r="Z60713" s="102"/>
      <c r="AA60713" s="102"/>
      <c r="AB60713" s="102"/>
    </row>
    <row r="60714" spans="26:28" x14ac:dyDescent="0.3">
      <c r="Z60714" s="102"/>
      <c r="AA60714" s="102"/>
      <c r="AB60714" s="102"/>
    </row>
    <row r="60715" spans="26:28" x14ac:dyDescent="0.3">
      <c r="Z60715" s="102"/>
      <c r="AA60715" s="102"/>
      <c r="AB60715" s="102"/>
    </row>
    <row r="60716" spans="26:28" x14ac:dyDescent="0.3">
      <c r="Z60716" s="102"/>
      <c r="AA60716" s="102"/>
      <c r="AB60716" s="102"/>
    </row>
    <row r="60717" spans="26:28" x14ac:dyDescent="0.3">
      <c r="Z60717" s="102"/>
      <c r="AA60717" s="102"/>
      <c r="AB60717" s="102"/>
    </row>
    <row r="60718" spans="26:28" x14ac:dyDescent="0.3">
      <c r="Z60718" s="102"/>
      <c r="AA60718" s="102"/>
      <c r="AB60718" s="102"/>
    </row>
    <row r="60719" spans="26:28" x14ac:dyDescent="0.3">
      <c r="Z60719" s="102"/>
      <c r="AA60719" s="102"/>
      <c r="AB60719" s="102"/>
    </row>
    <row r="60720" spans="26:28" x14ac:dyDescent="0.3">
      <c r="Z60720" s="102"/>
      <c r="AA60720" s="102"/>
      <c r="AB60720" s="102"/>
    </row>
    <row r="60721" spans="26:28" x14ac:dyDescent="0.3">
      <c r="Z60721" s="102"/>
      <c r="AA60721" s="102"/>
      <c r="AB60721" s="102"/>
    </row>
    <row r="60722" spans="26:28" x14ac:dyDescent="0.3">
      <c r="Z60722" s="102"/>
      <c r="AA60722" s="102"/>
      <c r="AB60722" s="102"/>
    </row>
    <row r="60723" spans="26:28" x14ac:dyDescent="0.3">
      <c r="Z60723" s="102"/>
      <c r="AA60723" s="102"/>
      <c r="AB60723" s="102"/>
    </row>
    <row r="60724" spans="26:28" x14ac:dyDescent="0.3">
      <c r="Z60724" s="102"/>
      <c r="AA60724" s="102"/>
      <c r="AB60724" s="102"/>
    </row>
    <row r="60725" spans="26:28" x14ac:dyDescent="0.3">
      <c r="Z60725" s="102"/>
      <c r="AA60725" s="102"/>
      <c r="AB60725" s="102"/>
    </row>
    <row r="60726" spans="26:28" x14ac:dyDescent="0.3">
      <c r="Z60726" s="102"/>
      <c r="AA60726" s="102"/>
      <c r="AB60726" s="102"/>
    </row>
    <row r="60727" spans="26:28" x14ac:dyDescent="0.3">
      <c r="Z60727" s="102"/>
      <c r="AA60727" s="102"/>
      <c r="AB60727" s="102"/>
    </row>
    <row r="60728" spans="26:28" x14ac:dyDescent="0.3">
      <c r="Z60728" s="102"/>
      <c r="AA60728" s="102"/>
      <c r="AB60728" s="102"/>
    </row>
    <row r="60729" spans="26:28" x14ac:dyDescent="0.3">
      <c r="Z60729" s="102"/>
      <c r="AA60729" s="102"/>
      <c r="AB60729" s="102"/>
    </row>
    <row r="60730" spans="26:28" x14ac:dyDescent="0.3">
      <c r="Z60730" s="102"/>
      <c r="AA60730" s="102"/>
      <c r="AB60730" s="102"/>
    </row>
    <row r="60731" spans="26:28" x14ac:dyDescent="0.3">
      <c r="Z60731" s="102"/>
      <c r="AA60731" s="102"/>
      <c r="AB60731" s="102"/>
    </row>
    <row r="60732" spans="26:28" x14ac:dyDescent="0.3">
      <c r="Z60732" s="102"/>
      <c r="AA60732" s="102"/>
      <c r="AB60732" s="102"/>
    </row>
    <row r="60733" spans="26:28" x14ac:dyDescent="0.3">
      <c r="Z60733" s="102"/>
      <c r="AA60733" s="102"/>
      <c r="AB60733" s="102"/>
    </row>
    <row r="60734" spans="26:28" x14ac:dyDescent="0.3">
      <c r="Z60734" s="102"/>
      <c r="AA60734" s="102"/>
      <c r="AB60734" s="102"/>
    </row>
    <row r="60735" spans="26:28" x14ac:dyDescent="0.3">
      <c r="Z60735" s="102"/>
      <c r="AA60735" s="102"/>
      <c r="AB60735" s="102"/>
    </row>
    <row r="60736" spans="26:28" x14ac:dyDescent="0.3">
      <c r="Z60736" s="102"/>
      <c r="AA60736" s="102"/>
      <c r="AB60736" s="102"/>
    </row>
    <row r="60737" spans="26:28" x14ac:dyDescent="0.3">
      <c r="Z60737" s="102"/>
      <c r="AA60737" s="102"/>
      <c r="AB60737" s="102"/>
    </row>
    <row r="60738" spans="26:28" x14ac:dyDescent="0.3">
      <c r="Z60738" s="102"/>
      <c r="AA60738" s="102"/>
      <c r="AB60738" s="102"/>
    </row>
    <row r="60739" spans="26:28" x14ac:dyDescent="0.3">
      <c r="Z60739" s="102"/>
      <c r="AA60739" s="102"/>
      <c r="AB60739" s="102"/>
    </row>
    <row r="60740" spans="26:28" x14ac:dyDescent="0.3">
      <c r="Z60740" s="102"/>
      <c r="AA60740" s="102"/>
      <c r="AB60740" s="102"/>
    </row>
    <row r="60741" spans="26:28" x14ac:dyDescent="0.3">
      <c r="Z60741" s="102"/>
      <c r="AA60741" s="102"/>
      <c r="AB60741" s="102"/>
    </row>
    <row r="60742" spans="26:28" x14ac:dyDescent="0.3">
      <c r="Z60742" s="102"/>
      <c r="AA60742" s="102"/>
      <c r="AB60742" s="102"/>
    </row>
    <row r="60743" spans="26:28" x14ac:dyDescent="0.3">
      <c r="Z60743" s="102"/>
      <c r="AA60743" s="102"/>
      <c r="AB60743" s="102"/>
    </row>
    <row r="60744" spans="26:28" x14ac:dyDescent="0.3">
      <c r="Z60744" s="102"/>
      <c r="AA60744" s="102"/>
      <c r="AB60744" s="102"/>
    </row>
    <row r="60745" spans="26:28" x14ac:dyDescent="0.3">
      <c r="Z60745" s="102"/>
      <c r="AA60745" s="102"/>
      <c r="AB60745" s="102"/>
    </row>
    <row r="60746" spans="26:28" x14ac:dyDescent="0.3">
      <c r="Z60746" s="102"/>
      <c r="AA60746" s="102"/>
      <c r="AB60746" s="102"/>
    </row>
    <row r="60747" spans="26:28" x14ac:dyDescent="0.3">
      <c r="Z60747" s="102"/>
      <c r="AA60747" s="102"/>
      <c r="AB60747" s="102"/>
    </row>
    <row r="60748" spans="26:28" x14ac:dyDescent="0.3">
      <c r="Z60748" s="102"/>
      <c r="AA60748" s="102"/>
      <c r="AB60748" s="102"/>
    </row>
    <row r="60749" spans="26:28" x14ac:dyDescent="0.3">
      <c r="Z60749" s="102"/>
      <c r="AA60749" s="102"/>
      <c r="AB60749" s="102"/>
    </row>
    <row r="60750" spans="26:28" x14ac:dyDescent="0.3">
      <c r="Z60750" s="102"/>
      <c r="AA60750" s="102"/>
      <c r="AB60750" s="102"/>
    </row>
    <row r="60751" spans="26:28" x14ac:dyDescent="0.3">
      <c r="Z60751" s="102"/>
      <c r="AA60751" s="102"/>
      <c r="AB60751" s="102"/>
    </row>
    <row r="60752" spans="26:28" x14ac:dyDescent="0.3">
      <c r="Z60752" s="102"/>
      <c r="AA60752" s="102"/>
      <c r="AB60752" s="102"/>
    </row>
    <row r="60753" spans="26:28" x14ac:dyDescent="0.3">
      <c r="Z60753" s="102"/>
      <c r="AA60753" s="102"/>
      <c r="AB60753" s="102"/>
    </row>
    <row r="60754" spans="26:28" x14ac:dyDescent="0.3">
      <c r="Z60754" s="102"/>
      <c r="AA60754" s="102"/>
      <c r="AB60754" s="102"/>
    </row>
    <row r="60755" spans="26:28" x14ac:dyDescent="0.3">
      <c r="Z60755" s="102"/>
      <c r="AA60755" s="102"/>
      <c r="AB60755" s="102"/>
    </row>
    <row r="60756" spans="26:28" x14ac:dyDescent="0.3">
      <c r="Z60756" s="102"/>
      <c r="AA60756" s="102"/>
      <c r="AB60756" s="102"/>
    </row>
    <row r="60757" spans="26:28" x14ac:dyDescent="0.3">
      <c r="Z60757" s="102"/>
      <c r="AA60757" s="102"/>
      <c r="AB60757" s="102"/>
    </row>
    <row r="60758" spans="26:28" x14ac:dyDescent="0.3">
      <c r="Z60758" s="102"/>
      <c r="AA60758" s="102"/>
      <c r="AB60758" s="102"/>
    </row>
    <row r="60759" spans="26:28" x14ac:dyDescent="0.3">
      <c r="Z60759" s="102"/>
      <c r="AA60759" s="102"/>
      <c r="AB60759" s="102"/>
    </row>
    <row r="60760" spans="26:28" x14ac:dyDescent="0.3">
      <c r="Z60760" s="102"/>
      <c r="AA60760" s="102"/>
      <c r="AB60760" s="102"/>
    </row>
    <row r="60761" spans="26:28" x14ac:dyDescent="0.3">
      <c r="Z60761" s="102"/>
      <c r="AA60761" s="102"/>
      <c r="AB60761" s="102"/>
    </row>
    <row r="60762" spans="26:28" x14ac:dyDescent="0.3">
      <c r="Z60762" s="102"/>
      <c r="AA60762" s="102"/>
      <c r="AB60762" s="102"/>
    </row>
    <row r="60763" spans="26:28" x14ac:dyDescent="0.3">
      <c r="Z60763" s="102"/>
      <c r="AA60763" s="102"/>
      <c r="AB60763" s="102"/>
    </row>
    <row r="60764" spans="26:28" x14ac:dyDescent="0.3">
      <c r="Z60764" s="102"/>
      <c r="AA60764" s="102"/>
      <c r="AB60764" s="102"/>
    </row>
    <row r="60765" spans="26:28" x14ac:dyDescent="0.3">
      <c r="Z60765" s="102"/>
      <c r="AA60765" s="102"/>
      <c r="AB60765" s="102"/>
    </row>
    <row r="60766" spans="26:28" x14ac:dyDescent="0.3">
      <c r="Z60766" s="102"/>
      <c r="AA60766" s="102"/>
      <c r="AB60766" s="102"/>
    </row>
    <row r="60767" spans="26:28" x14ac:dyDescent="0.3">
      <c r="Z60767" s="102"/>
      <c r="AA60767" s="102"/>
      <c r="AB60767" s="102"/>
    </row>
    <row r="60768" spans="26:28" x14ac:dyDescent="0.3">
      <c r="Z60768" s="102"/>
      <c r="AA60768" s="102"/>
      <c r="AB60768" s="102"/>
    </row>
    <row r="60769" spans="26:28" x14ac:dyDescent="0.3">
      <c r="Z60769" s="102"/>
      <c r="AA60769" s="102"/>
      <c r="AB60769" s="102"/>
    </row>
    <row r="60770" spans="26:28" x14ac:dyDescent="0.3">
      <c r="Z60770" s="102"/>
      <c r="AA60770" s="102"/>
      <c r="AB60770" s="102"/>
    </row>
    <row r="60771" spans="26:28" x14ac:dyDescent="0.3">
      <c r="Z60771" s="102"/>
      <c r="AA60771" s="102"/>
      <c r="AB60771" s="102"/>
    </row>
    <row r="60772" spans="26:28" x14ac:dyDescent="0.3">
      <c r="Z60772" s="102"/>
      <c r="AA60772" s="102"/>
      <c r="AB60772" s="102"/>
    </row>
    <row r="60773" spans="26:28" x14ac:dyDescent="0.3">
      <c r="Z60773" s="102"/>
      <c r="AA60773" s="102"/>
      <c r="AB60773" s="102"/>
    </row>
    <row r="60774" spans="26:28" x14ac:dyDescent="0.3">
      <c r="Z60774" s="102"/>
      <c r="AA60774" s="102"/>
      <c r="AB60774" s="102"/>
    </row>
    <row r="60775" spans="26:28" x14ac:dyDescent="0.3">
      <c r="Z60775" s="102"/>
      <c r="AA60775" s="102"/>
      <c r="AB60775" s="102"/>
    </row>
    <row r="60776" spans="26:28" x14ac:dyDescent="0.3">
      <c r="Z60776" s="102"/>
      <c r="AA60776" s="102"/>
      <c r="AB60776" s="102"/>
    </row>
    <row r="60777" spans="26:28" x14ac:dyDescent="0.3">
      <c r="Z60777" s="102"/>
      <c r="AA60777" s="102"/>
      <c r="AB60777" s="102"/>
    </row>
    <row r="60778" spans="26:28" x14ac:dyDescent="0.3">
      <c r="Z60778" s="102"/>
      <c r="AA60778" s="102"/>
      <c r="AB60778" s="102"/>
    </row>
    <row r="60779" spans="26:28" x14ac:dyDescent="0.3">
      <c r="Z60779" s="102"/>
      <c r="AA60779" s="102"/>
      <c r="AB60779" s="102"/>
    </row>
    <row r="60780" spans="26:28" x14ac:dyDescent="0.3">
      <c r="Z60780" s="102"/>
      <c r="AA60780" s="102"/>
      <c r="AB60780" s="102"/>
    </row>
    <row r="60781" spans="26:28" x14ac:dyDescent="0.3">
      <c r="Z60781" s="102"/>
      <c r="AA60781" s="102"/>
      <c r="AB60781" s="102"/>
    </row>
    <row r="60782" spans="26:28" x14ac:dyDescent="0.3">
      <c r="Z60782" s="102"/>
      <c r="AA60782" s="102"/>
      <c r="AB60782" s="102"/>
    </row>
    <row r="60783" spans="26:28" x14ac:dyDescent="0.3">
      <c r="Z60783" s="102"/>
      <c r="AA60783" s="102"/>
      <c r="AB60783" s="102"/>
    </row>
    <row r="60784" spans="26:28" x14ac:dyDescent="0.3">
      <c r="Z60784" s="102"/>
      <c r="AA60784" s="102"/>
      <c r="AB60784" s="102"/>
    </row>
    <row r="60785" spans="26:28" x14ac:dyDescent="0.3">
      <c r="Z60785" s="102"/>
      <c r="AA60785" s="102"/>
      <c r="AB60785" s="102"/>
    </row>
    <row r="60786" spans="26:28" x14ac:dyDescent="0.3">
      <c r="Z60786" s="102"/>
      <c r="AA60786" s="102"/>
      <c r="AB60786" s="102"/>
    </row>
    <row r="60787" spans="26:28" x14ac:dyDescent="0.3">
      <c r="Z60787" s="102"/>
      <c r="AA60787" s="102"/>
      <c r="AB60787" s="102"/>
    </row>
    <row r="60788" spans="26:28" x14ac:dyDescent="0.3">
      <c r="Z60788" s="102"/>
      <c r="AA60788" s="102"/>
      <c r="AB60788" s="102"/>
    </row>
    <row r="60789" spans="26:28" x14ac:dyDescent="0.3">
      <c r="Z60789" s="102"/>
      <c r="AA60789" s="102"/>
      <c r="AB60789" s="102"/>
    </row>
    <row r="60790" spans="26:28" x14ac:dyDescent="0.3">
      <c r="Z60790" s="102"/>
      <c r="AA60790" s="102"/>
      <c r="AB60790" s="102"/>
    </row>
    <row r="60791" spans="26:28" x14ac:dyDescent="0.3">
      <c r="Z60791" s="102"/>
      <c r="AA60791" s="102"/>
      <c r="AB60791" s="102"/>
    </row>
    <row r="60792" spans="26:28" x14ac:dyDescent="0.3">
      <c r="Z60792" s="102"/>
      <c r="AA60792" s="102"/>
      <c r="AB60792" s="102"/>
    </row>
    <row r="60793" spans="26:28" x14ac:dyDescent="0.3">
      <c r="Z60793" s="102"/>
      <c r="AA60793" s="102"/>
      <c r="AB60793" s="102"/>
    </row>
    <row r="60794" spans="26:28" x14ac:dyDescent="0.3">
      <c r="Z60794" s="102"/>
      <c r="AA60794" s="102"/>
      <c r="AB60794" s="102"/>
    </row>
    <row r="60795" spans="26:28" x14ac:dyDescent="0.3">
      <c r="Z60795" s="102"/>
      <c r="AA60795" s="102"/>
      <c r="AB60795" s="102"/>
    </row>
    <row r="60796" spans="26:28" x14ac:dyDescent="0.3">
      <c r="Z60796" s="102"/>
      <c r="AA60796" s="102"/>
      <c r="AB60796" s="102"/>
    </row>
    <row r="60797" spans="26:28" x14ac:dyDescent="0.3">
      <c r="Z60797" s="102"/>
      <c r="AA60797" s="102"/>
      <c r="AB60797" s="102"/>
    </row>
    <row r="60798" spans="26:28" x14ac:dyDescent="0.3">
      <c r="Z60798" s="102"/>
      <c r="AA60798" s="102"/>
      <c r="AB60798" s="102"/>
    </row>
    <row r="60799" spans="26:28" x14ac:dyDescent="0.3">
      <c r="Z60799" s="102"/>
      <c r="AA60799" s="102"/>
      <c r="AB60799" s="102"/>
    </row>
    <row r="60800" spans="26:28" x14ac:dyDescent="0.3">
      <c r="Z60800" s="102"/>
      <c r="AA60800" s="102"/>
      <c r="AB60800" s="102"/>
    </row>
    <row r="60801" spans="26:28" x14ac:dyDescent="0.3">
      <c r="Z60801" s="102"/>
      <c r="AA60801" s="102"/>
      <c r="AB60801" s="102"/>
    </row>
    <row r="60802" spans="26:28" x14ac:dyDescent="0.3">
      <c r="Z60802" s="102"/>
      <c r="AA60802" s="102"/>
      <c r="AB60802" s="102"/>
    </row>
    <row r="60803" spans="26:28" x14ac:dyDescent="0.3">
      <c r="Z60803" s="102"/>
      <c r="AA60803" s="102"/>
      <c r="AB60803" s="102"/>
    </row>
    <row r="60804" spans="26:28" x14ac:dyDescent="0.3">
      <c r="Z60804" s="102"/>
      <c r="AA60804" s="102"/>
      <c r="AB60804" s="102"/>
    </row>
    <row r="60805" spans="26:28" x14ac:dyDescent="0.3">
      <c r="Z60805" s="102"/>
      <c r="AA60805" s="102"/>
      <c r="AB60805" s="102"/>
    </row>
    <row r="60806" spans="26:28" x14ac:dyDescent="0.3">
      <c r="Z60806" s="102"/>
      <c r="AA60806" s="102"/>
      <c r="AB60806" s="102"/>
    </row>
    <row r="60807" spans="26:28" x14ac:dyDescent="0.3">
      <c r="Z60807" s="102"/>
      <c r="AA60807" s="102"/>
      <c r="AB60807" s="102"/>
    </row>
    <row r="60808" spans="26:28" x14ac:dyDescent="0.3">
      <c r="Z60808" s="102"/>
      <c r="AA60808" s="102"/>
      <c r="AB60808" s="102"/>
    </row>
    <row r="60809" spans="26:28" x14ac:dyDescent="0.3">
      <c r="Z60809" s="102"/>
      <c r="AA60809" s="102"/>
      <c r="AB60809" s="102"/>
    </row>
    <row r="60810" spans="26:28" x14ac:dyDescent="0.3">
      <c r="Z60810" s="102"/>
      <c r="AA60810" s="102"/>
      <c r="AB60810" s="102"/>
    </row>
    <row r="60811" spans="26:28" x14ac:dyDescent="0.3">
      <c r="Z60811" s="102"/>
      <c r="AA60811" s="102"/>
      <c r="AB60811" s="102"/>
    </row>
    <row r="60812" spans="26:28" x14ac:dyDescent="0.3">
      <c r="Z60812" s="102"/>
      <c r="AA60812" s="102"/>
      <c r="AB60812" s="102"/>
    </row>
    <row r="60813" spans="26:28" x14ac:dyDescent="0.3">
      <c r="Z60813" s="102"/>
      <c r="AA60813" s="102"/>
      <c r="AB60813" s="102"/>
    </row>
    <row r="60814" spans="26:28" x14ac:dyDescent="0.3">
      <c r="Z60814" s="102"/>
      <c r="AA60814" s="102"/>
      <c r="AB60814" s="102"/>
    </row>
    <row r="60815" spans="26:28" x14ac:dyDescent="0.3">
      <c r="Z60815" s="102"/>
      <c r="AA60815" s="102"/>
      <c r="AB60815" s="102"/>
    </row>
    <row r="60816" spans="26:28" x14ac:dyDescent="0.3">
      <c r="Z60816" s="102"/>
      <c r="AA60816" s="102"/>
      <c r="AB60816" s="102"/>
    </row>
    <row r="60817" spans="26:28" x14ac:dyDescent="0.3">
      <c r="Z60817" s="102"/>
      <c r="AA60817" s="102"/>
      <c r="AB60817" s="102"/>
    </row>
    <row r="60818" spans="26:28" x14ac:dyDescent="0.3">
      <c r="Z60818" s="102"/>
      <c r="AA60818" s="102"/>
      <c r="AB60818" s="102"/>
    </row>
    <row r="60819" spans="26:28" x14ac:dyDescent="0.3">
      <c r="Z60819" s="102"/>
      <c r="AA60819" s="102"/>
      <c r="AB60819" s="102"/>
    </row>
    <row r="60820" spans="26:28" x14ac:dyDescent="0.3">
      <c r="Z60820" s="102"/>
      <c r="AA60820" s="102"/>
      <c r="AB60820" s="102"/>
    </row>
    <row r="60821" spans="26:28" x14ac:dyDescent="0.3">
      <c r="Z60821" s="102"/>
      <c r="AA60821" s="102"/>
      <c r="AB60821" s="102"/>
    </row>
    <row r="60822" spans="26:28" x14ac:dyDescent="0.3">
      <c r="Z60822" s="102"/>
      <c r="AA60822" s="102"/>
      <c r="AB60822" s="102"/>
    </row>
    <row r="60823" spans="26:28" x14ac:dyDescent="0.3">
      <c r="Z60823" s="102"/>
      <c r="AA60823" s="102"/>
      <c r="AB60823" s="102"/>
    </row>
    <row r="60824" spans="26:28" x14ac:dyDescent="0.3">
      <c r="Z60824" s="102"/>
      <c r="AA60824" s="102"/>
      <c r="AB60824" s="102"/>
    </row>
    <row r="60825" spans="26:28" x14ac:dyDescent="0.3">
      <c r="Z60825" s="102"/>
      <c r="AA60825" s="102"/>
      <c r="AB60825" s="102"/>
    </row>
    <row r="60826" spans="26:28" x14ac:dyDescent="0.3">
      <c r="Z60826" s="102"/>
      <c r="AA60826" s="102"/>
      <c r="AB60826" s="102"/>
    </row>
    <row r="60827" spans="26:28" x14ac:dyDescent="0.3">
      <c r="Z60827" s="102"/>
      <c r="AA60827" s="102"/>
      <c r="AB60827" s="102"/>
    </row>
    <row r="60828" spans="26:28" x14ac:dyDescent="0.3">
      <c r="Z60828" s="102"/>
      <c r="AA60828" s="102"/>
      <c r="AB60828" s="102"/>
    </row>
    <row r="60829" spans="26:28" x14ac:dyDescent="0.3">
      <c r="Z60829" s="102"/>
      <c r="AA60829" s="102"/>
      <c r="AB60829" s="102"/>
    </row>
    <row r="60830" spans="26:28" x14ac:dyDescent="0.3">
      <c r="Z60830" s="102"/>
      <c r="AA60830" s="102"/>
      <c r="AB60830" s="102"/>
    </row>
    <row r="60831" spans="26:28" x14ac:dyDescent="0.3">
      <c r="Z60831" s="102"/>
      <c r="AA60831" s="102"/>
      <c r="AB60831" s="102"/>
    </row>
    <row r="60832" spans="26:28" x14ac:dyDescent="0.3">
      <c r="Z60832" s="102"/>
      <c r="AA60832" s="102"/>
      <c r="AB60832" s="102"/>
    </row>
    <row r="60833" spans="26:28" x14ac:dyDescent="0.3">
      <c r="Z60833" s="102"/>
      <c r="AA60833" s="102"/>
      <c r="AB60833" s="102"/>
    </row>
    <row r="60834" spans="26:28" x14ac:dyDescent="0.3">
      <c r="Z60834" s="102"/>
      <c r="AA60834" s="102"/>
      <c r="AB60834" s="102"/>
    </row>
    <row r="60835" spans="26:28" x14ac:dyDescent="0.3">
      <c r="Z60835" s="102"/>
      <c r="AA60835" s="102"/>
      <c r="AB60835" s="102"/>
    </row>
    <row r="60836" spans="26:28" x14ac:dyDescent="0.3">
      <c r="Z60836" s="102"/>
      <c r="AA60836" s="102"/>
      <c r="AB60836" s="102"/>
    </row>
    <row r="60837" spans="26:28" x14ac:dyDescent="0.3">
      <c r="Z60837" s="102"/>
      <c r="AA60837" s="102"/>
      <c r="AB60837" s="102"/>
    </row>
    <row r="60838" spans="26:28" x14ac:dyDescent="0.3">
      <c r="Z60838" s="102"/>
      <c r="AA60838" s="102"/>
      <c r="AB60838" s="102"/>
    </row>
    <row r="60839" spans="26:28" x14ac:dyDescent="0.3">
      <c r="Z60839" s="102"/>
      <c r="AA60839" s="102"/>
      <c r="AB60839" s="102"/>
    </row>
    <row r="60840" spans="26:28" x14ac:dyDescent="0.3">
      <c r="Z60840" s="102"/>
      <c r="AA60840" s="102"/>
      <c r="AB60840" s="102"/>
    </row>
    <row r="60841" spans="26:28" x14ac:dyDescent="0.3">
      <c r="Z60841" s="102"/>
      <c r="AA60841" s="102"/>
      <c r="AB60841" s="102"/>
    </row>
    <row r="60842" spans="26:28" x14ac:dyDescent="0.3">
      <c r="Z60842" s="102"/>
      <c r="AA60842" s="102"/>
      <c r="AB60842" s="102"/>
    </row>
    <row r="60843" spans="26:28" x14ac:dyDescent="0.3">
      <c r="Z60843" s="102"/>
      <c r="AA60843" s="102"/>
      <c r="AB60843" s="102"/>
    </row>
    <row r="60844" spans="26:28" x14ac:dyDescent="0.3">
      <c r="Z60844" s="102"/>
      <c r="AA60844" s="102"/>
      <c r="AB60844" s="102"/>
    </row>
    <row r="60845" spans="26:28" x14ac:dyDescent="0.3">
      <c r="Z60845" s="102"/>
      <c r="AA60845" s="102"/>
      <c r="AB60845" s="102"/>
    </row>
    <row r="60846" spans="26:28" x14ac:dyDescent="0.3">
      <c r="Z60846" s="102"/>
      <c r="AA60846" s="102"/>
      <c r="AB60846" s="102"/>
    </row>
    <row r="60847" spans="26:28" x14ac:dyDescent="0.3">
      <c r="Z60847" s="102"/>
      <c r="AA60847" s="102"/>
      <c r="AB60847" s="102"/>
    </row>
    <row r="60848" spans="26:28" x14ac:dyDescent="0.3">
      <c r="Z60848" s="102"/>
      <c r="AA60848" s="102"/>
      <c r="AB60848" s="102"/>
    </row>
    <row r="60849" spans="26:28" x14ac:dyDescent="0.3">
      <c r="Z60849" s="102"/>
      <c r="AA60849" s="102"/>
      <c r="AB60849" s="102"/>
    </row>
    <row r="60850" spans="26:28" x14ac:dyDescent="0.3">
      <c r="Z60850" s="102"/>
      <c r="AA60850" s="102"/>
      <c r="AB60850" s="102"/>
    </row>
    <row r="60851" spans="26:28" x14ac:dyDescent="0.3">
      <c r="Z60851" s="102"/>
      <c r="AA60851" s="102"/>
      <c r="AB60851" s="102"/>
    </row>
    <row r="60852" spans="26:28" x14ac:dyDescent="0.3">
      <c r="Z60852" s="102"/>
      <c r="AA60852" s="102"/>
      <c r="AB60852" s="102"/>
    </row>
    <row r="60853" spans="26:28" x14ac:dyDescent="0.3">
      <c r="Z60853" s="102"/>
      <c r="AA60853" s="102"/>
      <c r="AB60853" s="102"/>
    </row>
    <row r="60854" spans="26:28" x14ac:dyDescent="0.3">
      <c r="Z60854" s="102"/>
      <c r="AA60854" s="102"/>
      <c r="AB60854" s="102"/>
    </row>
    <row r="60855" spans="26:28" x14ac:dyDescent="0.3">
      <c r="Z60855" s="102"/>
      <c r="AA60855" s="102"/>
      <c r="AB60855" s="102"/>
    </row>
    <row r="60856" spans="26:28" x14ac:dyDescent="0.3">
      <c r="Z60856" s="102"/>
      <c r="AA60856" s="102"/>
      <c r="AB60856" s="102"/>
    </row>
    <row r="60857" spans="26:28" x14ac:dyDescent="0.3">
      <c r="Z60857" s="102"/>
      <c r="AA60857" s="102"/>
      <c r="AB60857" s="102"/>
    </row>
    <row r="60858" spans="26:28" x14ac:dyDescent="0.3">
      <c r="Z60858" s="102"/>
      <c r="AA60858" s="102"/>
      <c r="AB60858" s="102"/>
    </row>
    <row r="60859" spans="26:28" x14ac:dyDescent="0.3">
      <c r="Z60859" s="102"/>
      <c r="AA60859" s="102"/>
      <c r="AB60859" s="102"/>
    </row>
    <row r="60860" spans="26:28" x14ac:dyDescent="0.3">
      <c r="Z60860" s="102"/>
      <c r="AA60860" s="102"/>
      <c r="AB60860" s="102"/>
    </row>
    <row r="60861" spans="26:28" x14ac:dyDescent="0.3">
      <c r="Z60861" s="102"/>
      <c r="AA60861" s="102"/>
      <c r="AB60861" s="102"/>
    </row>
    <row r="60862" spans="26:28" x14ac:dyDescent="0.3">
      <c r="Z60862" s="102"/>
      <c r="AA60862" s="102"/>
      <c r="AB60862" s="102"/>
    </row>
    <row r="60863" spans="26:28" x14ac:dyDescent="0.3">
      <c r="Z60863" s="102"/>
      <c r="AA60863" s="102"/>
      <c r="AB60863" s="102"/>
    </row>
    <row r="60864" spans="26:28" x14ac:dyDescent="0.3">
      <c r="Z60864" s="102"/>
      <c r="AA60864" s="102"/>
      <c r="AB60864" s="102"/>
    </row>
    <row r="60865" spans="26:28" x14ac:dyDescent="0.3">
      <c r="Z60865" s="102"/>
      <c r="AA60865" s="102"/>
      <c r="AB60865" s="102"/>
    </row>
    <row r="60866" spans="26:28" x14ac:dyDescent="0.3">
      <c r="Z60866" s="102"/>
      <c r="AA60866" s="102"/>
      <c r="AB60866" s="102"/>
    </row>
    <row r="60867" spans="26:28" x14ac:dyDescent="0.3">
      <c r="Z60867" s="102"/>
      <c r="AA60867" s="102"/>
      <c r="AB60867" s="102"/>
    </row>
    <row r="60868" spans="26:28" x14ac:dyDescent="0.3">
      <c r="Z60868" s="102"/>
      <c r="AA60868" s="102"/>
      <c r="AB60868" s="102"/>
    </row>
    <row r="60869" spans="26:28" x14ac:dyDescent="0.3">
      <c r="Z60869" s="102"/>
      <c r="AA60869" s="102"/>
      <c r="AB60869" s="102"/>
    </row>
    <row r="60870" spans="26:28" x14ac:dyDescent="0.3">
      <c r="Z60870" s="102"/>
      <c r="AA60870" s="102"/>
      <c r="AB60870" s="102"/>
    </row>
    <row r="60871" spans="26:28" x14ac:dyDescent="0.3">
      <c r="Z60871" s="102"/>
      <c r="AA60871" s="102"/>
      <c r="AB60871" s="102"/>
    </row>
    <row r="60872" spans="26:28" x14ac:dyDescent="0.3">
      <c r="Z60872" s="102"/>
      <c r="AA60872" s="102"/>
      <c r="AB60872" s="102"/>
    </row>
    <row r="60873" spans="26:28" x14ac:dyDescent="0.3">
      <c r="Z60873" s="102"/>
      <c r="AA60873" s="102"/>
      <c r="AB60873" s="102"/>
    </row>
    <row r="60874" spans="26:28" x14ac:dyDescent="0.3">
      <c r="Z60874" s="102"/>
      <c r="AA60874" s="102"/>
      <c r="AB60874" s="102"/>
    </row>
    <row r="60875" spans="26:28" x14ac:dyDescent="0.3">
      <c r="Z60875" s="102"/>
      <c r="AA60875" s="102"/>
      <c r="AB60875" s="102"/>
    </row>
    <row r="60876" spans="26:28" x14ac:dyDescent="0.3">
      <c r="Z60876" s="102"/>
      <c r="AA60876" s="102"/>
      <c r="AB60876" s="102"/>
    </row>
    <row r="60877" spans="26:28" x14ac:dyDescent="0.3">
      <c r="Z60877" s="102"/>
      <c r="AA60877" s="102"/>
      <c r="AB60877" s="102"/>
    </row>
    <row r="60878" spans="26:28" x14ac:dyDescent="0.3">
      <c r="Z60878" s="102"/>
      <c r="AA60878" s="102"/>
      <c r="AB60878" s="102"/>
    </row>
    <row r="60879" spans="26:28" x14ac:dyDescent="0.3">
      <c r="Z60879" s="102"/>
      <c r="AA60879" s="102"/>
      <c r="AB60879" s="102"/>
    </row>
    <row r="60880" spans="26:28" x14ac:dyDescent="0.3">
      <c r="Z60880" s="102"/>
      <c r="AA60880" s="102"/>
      <c r="AB60880" s="102"/>
    </row>
    <row r="60881" spans="26:28" x14ac:dyDescent="0.3">
      <c r="Z60881" s="102"/>
      <c r="AA60881" s="102"/>
      <c r="AB60881" s="102"/>
    </row>
    <row r="60882" spans="26:28" x14ac:dyDescent="0.3">
      <c r="Z60882" s="102"/>
      <c r="AA60882" s="102"/>
      <c r="AB60882" s="102"/>
    </row>
    <row r="60883" spans="26:28" x14ac:dyDescent="0.3">
      <c r="Z60883" s="102"/>
      <c r="AA60883" s="102"/>
      <c r="AB60883" s="102"/>
    </row>
    <row r="60884" spans="26:28" x14ac:dyDescent="0.3">
      <c r="Z60884" s="102"/>
      <c r="AA60884" s="102"/>
      <c r="AB60884" s="102"/>
    </row>
    <row r="60885" spans="26:28" x14ac:dyDescent="0.3">
      <c r="Z60885" s="102"/>
      <c r="AA60885" s="102"/>
      <c r="AB60885" s="102"/>
    </row>
    <row r="60886" spans="26:28" x14ac:dyDescent="0.3">
      <c r="Z60886" s="102"/>
      <c r="AA60886" s="102"/>
      <c r="AB60886" s="102"/>
    </row>
    <row r="60887" spans="26:28" x14ac:dyDescent="0.3">
      <c r="Z60887" s="102"/>
      <c r="AA60887" s="102"/>
      <c r="AB60887" s="102"/>
    </row>
    <row r="60888" spans="26:28" x14ac:dyDescent="0.3">
      <c r="Z60888" s="102"/>
      <c r="AA60888" s="102"/>
      <c r="AB60888" s="102"/>
    </row>
    <row r="60889" spans="26:28" x14ac:dyDescent="0.3">
      <c r="Z60889" s="102"/>
      <c r="AA60889" s="102"/>
      <c r="AB60889" s="102"/>
    </row>
    <row r="60890" spans="26:28" x14ac:dyDescent="0.3">
      <c r="Z60890" s="102"/>
      <c r="AA60890" s="102"/>
      <c r="AB60890" s="102"/>
    </row>
    <row r="60891" spans="26:28" x14ac:dyDescent="0.3">
      <c r="Z60891" s="102"/>
      <c r="AA60891" s="102"/>
      <c r="AB60891" s="102"/>
    </row>
    <row r="60892" spans="26:28" x14ac:dyDescent="0.3">
      <c r="Z60892" s="102"/>
      <c r="AA60892" s="102"/>
      <c r="AB60892" s="102"/>
    </row>
    <row r="60893" spans="26:28" x14ac:dyDescent="0.3">
      <c r="Z60893" s="102"/>
      <c r="AA60893" s="102"/>
      <c r="AB60893" s="102"/>
    </row>
    <row r="60894" spans="26:28" x14ac:dyDescent="0.3">
      <c r="Z60894" s="102"/>
      <c r="AA60894" s="102"/>
      <c r="AB60894" s="102"/>
    </row>
    <row r="60895" spans="26:28" x14ac:dyDescent="0.3">
      <c r="Z60895" s="102"/>
      <c r="AA60895" s="102"/>
      <c r="AB60895" s="102"/>
    </row>
    <row r="60896" spans="26:28" x14ac:dyDescent="0.3">
      <c r="Z60896" s="102"/>
      <c r="AA60896" s="102"/>
      <c r="AB60896" s="102"/>
    </row>
    <row r="60897" spans="26:28" x14ac:dyDescent="0.3">
      <c r="Z60897" s="102"/>
      <c r="AA60897" s="102"/>
      <c r="AB60897" s="102"/>
    </row>
    <row r="60898" spans="26:28" x14ac:dyDescent="0.3">
      <c r="Z60898" s="102"/>
      <c r="AA60898" s="102"/>
      <c r="AB60898" s="102"/>
    </row>
    <row r="60899" spans="26:28" x14ac:dyDescent="0.3">
      <c r="Z60899" s="102"/>
      <c r="AA60899" s="102"/>
      <c r="AB60899" s="102"/>
    </row>
    <row r="60900" spans="26:28" x14ac:dyDescent="0.3">
      <c r="Z60900" s="102"/>
      <c r="AA60900" s="102"/>
      <c r="AB60900" s="102"/>
    </row>
    <row r="60901" spans="26:28" x14ac:dyDescent="0.3">
      <c r="Z60901" s="102"/>
      <c r="AA60901" s="102"/>
      <c r="AB60901" s="102"/>
    </row>
    <row r="60902" spans="26:28" x14ac:dyDescent="0.3">
      <c r="Z60902" s="102"/>
      <c r="AA60902" s="102"/>
      <c r="AB60902" s="102"/>
    </row>
    <row r="60903" spans="26:28" x14ac:dyDescent="0.3">
      <c r="Z60903" s="102"/>
      <c r="AA60903" s="102"/>
      <c r="AB60903" s="102"/>
    </row>
    <row r="60904" spans="26:28" x14ac:dyDescent="0.3">
      <c r="Z60904" s="102"/>
      <c r="AA60904" s="102"/>
      <c r="AB60904" s="102"/>
    </row>
    <row r="60905" spans="26:28" x14ac:dyDescent="0.3">
      <c r="Z60905" s="102"/>
      <c r="AA60905" s="102"/>
      <c r="AB60905" s="102"/>
    </row>
    <row r="60906" spans="26:28" x14ac:dyDescent="0.3">
      <c r="Z60906" s="102"/>
      <c r="AA60906" s="102"/>
      <c r="AB60906" s="102"/>
    </row>
    <row r="60907" spans="26:28" x14ac:dyDescent="0.3">
      <c r="Z60907" s="102"/>
      <c r="AA60907" s="102"/>
      <c r="AB60907" s="102"/>
    </row>
    <row r="60908" spans="26:28" x14ac:dyDescent="0.3">
      <c r="Z60908" s="102"/>
      <c r="AA60908" s="102"/>
      <c r="AB60908" s="102"/>
    </row>
    <row r="60909" spans="26:28" x14ac:dyDescent="0.3">
      <c r="Z60909" s="102"/>
      <c r="AA60909" s="102"/>
      <c r="AB60909" s="102"/>
    </row>
    <row r="60910" spans="26:28" x14ac:dyDescent="0.3">
      <c r="Z60910" s="102"/>
      <c r="AA60910" s="102"/>
      <c r="AB60910" s="102"/>
    </row>
    <row r="60911" spans="26:28" x14ac:dyDescent="0.3">
      <c r="Z60911" s="102"/>
      <c r="AA60911" s="102"/>
      <c r="AB60911" s="102"/>
    </row>
    <row r="60912" spans="26:28" x14ac:dyDescent="0.3">
      <c r="Z60912" s="102"/>
      <c r="AA60912" s="102"/>
      <c r="AB60912" s="102"/>
    </row>
    <row r="60913" spans="26:28" x14ac:dyDescent="0.3">
      <c r="Z60913" s="102"/>
      <c r="AA60913" s="102"/>
      <c r="AB60913" s="102"/>
    </row>
    <row r="60914" spans="26:28" x14ac:dyDescent="0.3">
      <c r="Z60914" s="102"/>
      <c r="AA60914" s="102"/>
      <c r="AB60914" s="102"/>
    </row>
    <row r="60915" spans="26:28" x14ac:dyDescent="0.3">
      <c r="Z60915" s="102"/>
      <c r="AA60915" s="102"/>
      <c r="AB60915" s="102"/>
    </row>
    <row r="60916" spans="26:28" x14ac:dyDescent="0.3">
      <c r="Z60916" s="102"/>
      <c r="AA60916" s="102"/>
      <c r="AB60916" s="102"/>
    </row>
    <row r="60917" spans="26:28" x14ac:dyDescent="0.3">
      <c r="Z60917" s="102"/>
      <c r="AA60917" s="102"/>
      <c r="AB60917" s="102"/>
    </row>
    <row r="60918" spans="26:28" x14ac:dyDescent="0.3">
      <c r="Z60918" s="102"/>
      <c r="AA60918" s="102"/>
      <c r="AB60918" s="102"/>
    </row>
    <row r="60919" spans="26:28" x14ac:dyDescent="0.3">
      <c r="Z60919" s="102"/>
      <c r="AA60919" s="102"/>
      <c r="AB60919" s="102"/>
    </row>
    <row r="60920" spans="26:28" x14ac:dyDescent="0.3">
      <c r="Z60920" s="102"/>
      <c r="AA60920" s="102"/>
      <c r="AB60920" s="102"/>
    </row>
    <row r="60921" spans="26:28" x14ac:dyDescent="0.3">
      <c r="Z60921" s="102"/>
      <c r="AA60921" s="102"/>
      <c r="AB60921" s="102"/>
    </row>
    <row r="60922" spans="26:28" x14ac:dyDescent="0.3">
      <c r="Z60922" s="102"/>
      <c r="AA60922" s="102"/>
      <c r="AB60922" s="102"/>
    </row>
    <row r="60923" spans="26:28" x14ac:dyDescent="0.3">
      <c r="Z60923" s="102"/>
      <c r="AA60923" s="102"/>
      <c r="AB60923" s="102"/>
    </row>
    <row r="60924" spans="26:28" x14ac:dyDescent="0.3">
      <c r="Z60924" s="102"/>
      <c r="AA60924" s="102"/>
      <c r="AB60924" s="102"/>
    </row>
    <row r="60925" spans="26:28" x14ac:dyDescent="0.3">
      <c r="Z60925" s="102"/>
      <c r="AA60925" s="102"/>
      <c r="AB60925" s="102"/>
    </row>
    <row r="60926" spans="26:28" x14ac:dyDescent="0.3">
      <c r="Z60926" s="102"/>
      <c r="AA60926" s="102"/>
      <c r="AB60926" s="102"/>
    </row>
    <row r="60927" spans="26:28" x14ac:dyDescent="0.3">
      <c r="Z60927" s="102"/>
      <c r="AA60927" s="102"/>
      <c r="AB60927" s="102"/>
    </row>
    <row r="60928" spans="26:28" x14ac:dyDescent="0.3">
      <c r="Z60928" s="102"/>
      <c r="AA60928" s="102"/>
      <c r="AB60928" s="102"/>
    </row>
    <row r="60929" spans="26:28" x14ac:dyDescent="0.3">
      <c r="Z60929" s="102"/>
      <c r="AA60929" s="102"/>
      <c r="AB60929" s="102"/>
    </row>
    <row r="60930" spans="26:28" x14ac:dyDescent="0.3">
      <c r="Z60930" s="102"/>
      <c r="AA60930" s="102"/>
      <c r="AB60930" s="102"/>
    </row>
    <row r="60931" spans="26:28" x14ac:dyDescent="0.3">
      <c r="Z60931" s="102"/>
      <c r="AA60931" s="102"/>
      <c r="AB60931" s="102"/>
    </row>
    <row r="60932" spans="26:28" x14ac:dyDescent="0.3">
      <c r="Z60932" s="102"/>
      <c r="AA60932" s="102"/>
      <c r="AB60932" s="102"/>
    </row>
    <row r="60933" spans="26:28" x14ac:dyDescent="0.3">
      <c r="Z60933" s="102"/>
      <c r="AA60933" s="102"/>
      <c r="AB60933" s="102"/>
    </row>
    <row r="60934" spans="26:28" x14ac:dyDescent="0.3">
      <c r="Z60934" s="102"/>
      <c r="AA60934" s="102"/>
      <c r="AB60934" s="102"/>
    </row>
    <row r="60935" spans="26:28" x14ac:dyDescent="0.3">
      <c r="Z60935" s="102"/>
      <c r="AA60935" s="102"/>
      <c r="AB60935" s="102"/>
    </row>
    <row r="60936" spans="26:28" x14ac:dyDescent="0.3">
      <c r="Z60936" s="102"/>
      <c r="AA60936" s="102"/>
      <c r="AB60936" s="102"/>
    </row>
    <row r="60937" spans="26:28" x14ac:dyDescent="0.3">
      <c r="Z60937" s="102"/>
      <c r="AA60937" s="102"/>
      <c r="AB60937" s="102"/>
    </row>
    <row r="60938" spans="26:28" x14ac:dyDescent="0.3">
      <c r="Z60938" s="102"/>
      <c r="AA60938" s="102"/>
      <c r="AB60938" s="102"/>
    </row>
    <row r="60939" spans="26:28" x14ac:dyDescent="0.3">
      <c r="Z60939" s="102"/>
      <c r="AA60939" s="102"/>
      <c r="AB60939" s="102"/>
    </row>
    <row r="60940" spans="26:28" x14ac:dyDescent="0.3">
      <c r="Z60940" s="102"/>
      <c r="AA60940" s="102"/>
      <c r="AB60940" s="102"/>
    </row>
    <row r="60941" spans="26:28" x14ac:dyDescent="0.3">
      <c r="Z60941" s="102"/>
      <c r="AA60941" s="102"/>
      <c r="AB60941" s="102"/>
    </row>
    <row r="60942" spans="26:28" x14ac:dyDescent="0.3">
      <c r="Z60942" s="102"/>
      <c r="AA60942" s="102"/>
      <c r="AB60942" s="102"/>
    </row>
    <row r="60943" spans="26:28" x14ac:dyDescent="0.3">
      <c r="Z60943" s="102"/>
      <c r="AA60943" s="102"/>
      <c r="AB60943" s="102"/>
    </row>
    <row r="60944" spans="26:28" x14ac:dyDescent="0.3">
      <c r="Z60944" s="102"/>
      <c r="AA60944" s="102"/>
      <c r="AB60944" s="102"/>
    </row>
    <row r="60945" spans="26:28" x14ac:dyDescent="0.3">
      <c r="Z60945" s="102"/>
      <c r="AA60945" s="102"/>
      <c r="AB60945" s="102"/>
    </row>
    <row r="60946" spans="26:28" x14ac:dyDescent="0.3">
      <c r="Z60946" s="102"/>
      <c r="AA60946" s="102"/>
      <c r="AB60946" s="102"/>
    </row>
    <row r="60947" spans="26:28" x14ac:dyDescent="0.3">
      <c r="Z60947" s="102"/>
      <c r="AA60947" s="102"/>
      <c r="AB60947" s="102"/>
    </row>
    <row r="60948" spans="26:28" x14ac:dyDescent="0.3">
      <c r="Z60948" s="102"/>
      <c r="AA60948" s="102"/>
      <c r="AB60948" s="102"/>
    </row>
    <row r="60949" spans="26:28" x14ac:dyDescent="0.3">
      <c r="Z60949" s="102"/>
      <c r="AA60949" s="102"/>
      <c r="AB60949" s="102"/>
    </row>
    <row r="60950" spans="26:28" x14ac:dyDescent="0.3">
      <c r="Z60950" s="102"/>
      <c r="AA60950" s="102"/>
      <c r="AB60950" s="102"/>
    </row>
    <row r="60951" spans="26:28" x14ac:dyDescent="0.3">
      <c r="Z60951" s="102"/>
      <c r="AA60951" s="102"/>
      <c r="AB60951" s="102"/>
    </row>
    <row r="60952" spans="26:28" x14ac:dyDescent="0.3">
      <c r="Z60952" s="102"/>
      <c r="AA60952" s="102"/>
      <c r="AB60952" s="102"/>
    </row>
    <row r="60953" spans="26:28" x14ac:dyDescent="0.3">
      <c r="Z60953" s="102"/>
      <c r="AA60953" s="102"/>
      <c r="AB60953" s="102"/>
    </row>
    <row r="60954" spans="26:28" x14ac:dyDescent="0.3">
      <c r="Z60954" s="102"/>
      <c r="AA60954" s="102"/>
      <c r="AB60954" s="102"/>
    </row>
    <row r="60955" spans="26:28" x14ac:dyDescent="0.3">
      <c r="Z60955" s="102"/>
      <c r="AA60955" s="102"/>
      <c r="AB60955" s="102"/>
    </row>
    <row r="60956" spans="26:28" x14ac:dyDescent="0.3">
      <c r="Z60956" s="102"/>
      <c r="AA60956" s="102"/>
      <c r="AB60956" s="102"/>
    </row>
    <row r="60957" spans="26:28" x14ac:dyDescent="0.3">
      <c r="Z60957" s="102"/>
      <c r="AA60957" s="102"/>
      <c r="AB60957" s="102"/>
    </row>
    <row r="60958" spans="26:28" x14ac:dyDescent="0.3">
      <c r="Z60958" s="102"/>
      <c r="AA60958" s="102"/>
      <c r="AB60958" s="102"/>
    </row>
    <row r="60959" spans="26:28" x14ac:dyDescent="0.3">
      <c r="Z60959" s="102"/>
      <c r="AA60959" s="102"/>
      <c r="AB60959" s="102"/>
    </row>
    <row r="60960" spans="26:28" x14ac:dyDescent="0.3">
      <c r="Z60960" s="102"/>
      <c r="AA60960" s="102"/>
      <c r="AB60960" s="102"/>
    </row>
    <row r="60961" spans="26:28" x14ac:dyDescent="0.3">
      <c r="Z60961" s="102"/>
      <c r="AA60961" s="102"/>
      <c r="AB60961" s="102"/>
    </row>
    <row r="60962" spans="26:28" x14ac:dyDescent="0.3">
      <c r="Z60962" s="102"/>
      <c r="AA60962" s="102"/>
      <c r="AB60962" s="102"/>
    </row>
    <row r="60963" spans="26:28" x14ac:dyDescent="0.3">
      <c r="Z60963" s="102"/>
      <c r="AA60963" s="102"/>
      <c r="AB60963" s="102"/>
    </row>
    <row r="60964" spans="26:28" x14ac:dyDescent="0.3">
      <c r="Z60964" s="102"/>
      <c r="AA60964" s="102"/>
      <c r="AB60964" s="102"/>
    </row>
    <row r="60965" spans="26:28" x14ac:dyDescent="0.3">
      <c r="Z60965" s="102"/>
      <c r="AA60965" s="102"/>
      <c r="AB60965" s="102"/>
    </row>
    <row r="60966" spans="26:28" x14ac:dyDescent="0.3">
      <c r="Z60966" s="102"/>
      <c r="AA60966" s="102"/>
      <c r="AB60966" s="102"/>
    </row>
    <row r="60967" spans="26:28" x14ac:dyDescent="0.3">
      <c r="Z60967" s="102"/>
      <c r="AA60967" s="102"/>
      <c r="AB60967" s="102"/>
    </row>
    <row r="60968" spans="26:28" x14ac:dyDescent="0.3">
      <c r="Z60968" s="102"/>
      <c r="AA60968" s="102"/>
      <c r="AB60968" s="102"/>
    </row>
    <row r="60969" spans="26:28" x14ac:dyDescent="0.3">
      <c r="Z60969" s="102"/>
      <c r="AA60969" s="102"/>
      <c r="AB60969" s="102"/>
    </row>
    <row r="60970" spans="26:28" x14ac:dyDescent="0.3">
      <c r="Z60970" s="102"/>
      <c r="AA60970" s="102"/>
      <c r="AB60970" s="102"/>
    </row>
    <row r="60971" spans="26:28" x14ac:dyDescent="0.3">
      <c r="Z60971" s="102"/>
      <c r="AA60971" s="102"/>
      <c r="AB60971" s="102"/>
    </row>
    <row r="60972" spans="26:28" x14ac:dyDescent="0.3">
      <c r="Z60972" s="102"/>
      <c r="AA60972" s="102"/>
      <c r="AB60972" s="102"/>
    </row>
    <row r="60973" spans="26:28" x14ac:dyDescent="0.3">
      <c r="Z60973" s="102"/>
      <c r="AA60973" s="102"/>
      <c r="AB60973" s="102"/>
    </row>
    <row r="60974" spans="26:28" x14ac:dyDescent="0.3">
      <c r="Z60974" s="102"/>
      <c r="AA60974" s="102"/>
      <c r="AB60974" s="102"/>
    </row>
    <row r="60975" spans="26:28" x14ac:dyDescent="0.3">
      <c r="Z60975" s="102"/>
      <c r="AA60975" s="102"/>
      <c r="AB60975" s="102"/>
    </row>
    <row r="60976" spans="26:28" x14ac:dyDescent="0.3">
      <c r="Z60976" s="102"/>
      <c r="AA60976" s="102"/>
      <c r="AB60976" s="102"/>
    </row>
    <row r="60977" spans="26:28" x14ac:dyDescent="0.3">
      <c r="Z60977" s="102"/>
      <c r="AA60977" s="102"/>
      <c r="AB60977" s="102"/>
    </row>
    <row r="60978" spans="26:28" x14ac:dyDescent="0.3">
      <c r="Z60978" s="102"/>
      <c r="AA60978" s="102"/>
      <c r="AB60978" s="102"/>
    </row>
    <row r="60979" spans="26:28" x14ac:dyDescent="0.3">
      <c r="Z60979" s="102"/>
      <c r="AA60979" s="102"/>
      <c r="AB60979" s="102"/>
    </row>
    <row r="60980" spans="26:28" x14ac:dyDescent="0.3">
      <c r="Z60980" s="102"/>
      <c r="AA60980" s="102"/>
      <c r="AB60980" s="102"/>
    </row>
    <row r="60981" spans="26:28" x14ac:dyDescent="0.3">
      <c r="Z60981" s="102"/>
      <c r="AA60981" s="102"/>
      <c r="AB60981" s="102"/>
    </row>
    <row r="60982" spans="26:28" x14ac:dyDescent="0.3">
      <c r="Z60982" s="102"/>
      <c r="AA60982" s="102"/>
      <c r="AB60982" s="102"/>
    </row>
    <row r="60983" spans="26:28" x14ac:dyDescent="0.3">
      <c r="Z60983" s="102"/>
      <c r="AA60983" s="102"/>
      <c r="AB60983" s="102"/>
    </row>
    <row r="60984" spans="26:28" x14ac:dyDescent="0.3">
      <c r="Z60984" s="102"/>
      <c r="AA60984" s="102"/>
      <c r="AB60984" s="102"/>
    </row>
    <row r="60985" spans="26:28" x14ac:dyDescent="0.3">
      <c r="Z60985" s="102"/>
      <c r="AA60985" s="102"/>
      <c r="AB60985" s="102"/>
    </row>
    <row r="60986" spans="26:28" x14ac:dyDescent="0.3">
      <c r="Z60986" s="102"/>
      <c r="AA60986" s="102"/>
      <c r="AB60986" s="102"/>
    </row>
    <row r="60987" spans="26:28" x14ac:dyDescent="0.3">
      <c r="Z60987" s="102"/>
      <c r="AA60987" s="102"/>
      <c r="AB60987" s="102"/>
    </row>
    <row r="60988" spans="26:28" x14ac:dyDescent="0.3">
      <c r="Z60988" s="102"/>
      <c r="AA60988" s="102"/>
      <c r="AB60988" s="102"/>
    </row>
    <row r="60989" spans="26:28" x14ac:dyDescent="0.3">
      <c r="Z60989" s="102"/>
      <c r="AA60989" s="102"/>
      <c r="AB60989" s="102"/>
    </row>
    <row r="60990" spans="26:28" x14ac:dyDescent="0.3">
      <c r="Z60990" s="102"/>
      <c r="AA60990" s="102"/>
      <c r="AB60990" s="102"/>
    </row>
    <row r="60991" spans="26:28" x14ac:dyDescent="0.3">
      <c r="Z60991" s="102"/>
      <c r="AA60991" s="102"/>
      <c r="AB60991" s="102"/>
    </row>
    <row r="60992" spans="26:28" x14ac:dyDescent="0.3">
      <c r="Z60992" s="102"/>
      <c r="AA60992" s="102"/>
      <c r="AB60992" s="102"/>
    </row>
    <row r="60993" spans="26:28" x14ac:dyDescent="0.3">
      <c r="Z60993" s="102"/>
      <c r="AA60993" s="102"/>
      <c r="AB60993" s="102"/>
    </row>
    <row r="60994" spans="26:28" x14ac:dyDescent="0.3">
      <c r="Z60994" s="102"/>
      <c r="AA60994" s="102"/>
      <c r="AB60994" s="102"/>
    </row>
    <row r="60995" spans="26:28" x14ac:dyDescent="0.3">
      <c r="Z60995" s="102"/>
      <c r="AA60995" s="102"/>
      <c r="AB60995" s="102"/>
    </row>
    <row r="60996" spans="26:28" x14ac:dyDescent="0.3">
      <c r="Z60996" s="102"/>
      <c r="AA60996" s="102"/>
      <c r="AB60996" s="102"/>
    </row>
    <row r="60997" spans="26:28" x14ac:dyDescent="0.3">
      <c r="Z60997" s="102"/>
      <c r="AA60997" s="102"/>
      <c r="AB60997" s="102"/>
    </row>
    <row r="60998" spans="26:28" x14ac:dyDescent="0.3">
      <c r="Z60998" s="102"/>
      <c r="AA60998" s="102"/>
      <c r="AB60998" s="102"/>
    </row>
    <row r="60999" spans="26:28" x14ac:dyDescent="0.3">
      <c r="Z60999" s="102"/>
      <c r="AA60999" s="102"/>
      <c r="AB60999" s="102"/>
    </row>
    <row r="61000" spans="26:28" x14ac:dyDescent="0.3">
      <c r="Z61000" s="102"/>
      <c r="AA61000" s="102"/>
      <c r="AB61000" s="102"/>
    </row>
    <row r="61001" spans="26:28" x14ac:dyDescent="0.3">
      <c r="Z61001" s="102"/>
      <c r="AA61001" s="102"/>
      <c r="AB61001" s="102"/>
    </row>
    <row r="61002" spans="26:28" x14ac:dyDescent="0.3">
      <c r="Z61002" s="102"/>
      <c r="AA61002" s="102"/>
      <c r="AB61002" s="102"/>
    </row>
    <row r="61003" spans="26:28" x14ac:dyDescent="0.3">
      <c r="Z61003" s="102"/>
      <c r="AA61003" s="102"/>
      <c r="AB61003" s="102"/>
    </row>
    <row r="61004" spans="26:28" x14ac:dyDescent="0.3">
      <c r="Z61004" s="102"/>
      <c r="AA61004" s="102"/>
      <c r="AB61004" s="102"/>
    </row>
    <row r="61005" spans="26:28" x14ac:dyDescent="0.3">
      <c r="Z61005" s="102"/>
      <c r="AA61005" s="102"/>
      <c r="AB61005" s="102"/>
    </row>
    <row r="61006" spans="26:28" x14ac:dyDescent="0.3">
      <c r="Z61006" s="102"/>
      <c r="AA61006" s="102"/>
      <c r="AB61006" s="102"/>
    </row>
    <row r="61007" spans="26:28" x14ac:dyDescent="0.3">
      <c r="Z61007" s="102"/>
      <c r="AA61007" s="102"/>
      <c r="AB61007" s="102"/>
    </row>
    <row r="61008" spans="26:28" x14ac:dyDescent="0.3">
      <c r="Z61008" s="102"/>
      <c r="AA61008" s="102"/>
      <c r="AB61008" s="102"/>
    </row>
    <row r="61009" spans="26:28" x14ac:dyDescent="0.3">
      <c r="Z61009" s="102"/>
      <c r="AA61009" s="102"/>
      <c r="AB61009" s="102"/>
    </row>
    <row r="61010" spans="26:28" x14ac:dyDescent="0.3">
      <c r="Z61010" s="102"/>
      <c r="AA61010" s="102"/>
      <c r="AB61010" s="102"/>
    </row>
    <row r="61011" spans="26:28" x14ac:dyDescent="0.3">
      <c r="Z61011" s="102"/>
      <c r="AA61011" s="102"/>
      <c r="AB61011" s="102"/>
    </row>
    <row r="61012" spans="26:28" x14ac:dyDescent="0.3">
      <c r="Z61012" s="102"/>
      <c r="AA61012" s="102"/>
      <c r="AB61012" s="102"/>
    </row>
    <row r="61013" spans="26:28" x14ac:dyDescent="0.3">
      <c r="Z61013" s="102"/>
      <c r="AA61013" s="102"/>
      <c r="AB61013" s="102"/>
    </row>
    <row r="61014" spans="26:28" x14ac:dyDescent="0.3">
      <c r="Z61014" s="102"/>
      <c r="AA61014" s="102"/>
      <c r="AB61014" s="102"/>
    </row>
    <row r="61015" spans="26:28" x14ac:dyDescent="0.3">
      <c r="Z61015" s="102"/>
      <c r="AA61015" s="102"/>
      <c r="AB61015" s="102"/>
    </row>
    <row r="61016" spans="26:28" x14ac:dyDescent="0.3">
      <c r="Z61016" s="102"/>
      <c r="AA61016" s="102"/>
      <c r="AB61016" s="102"/>
    </row>
    <row r="61017" spans="26:28" x14ac:dyDescent="0.3">
      <c r="Z61017" s="102"/>
      <c r="AA61017" s="102"/>
      <c r="AB61017" s="102"/>
    </row>
    <row r="61018" spans="26:28" x14ac:dyDescent="0.3">
      <c r="Z61018" s="102"/>
      <c r="AA61018" s="102"/>
      <c r="AB61018" s="102"/>
    </row>
    <row r="61019" spans="26:28" x14ac:dyDescent="0.3">
      <c r="Z61019" s="102"/>
      <c r="AA61019" s="102"/>
      <c r="AB61019" s="102"/>
    </row>
    <row r="61020" spans="26:28" x14ac:dyDescent="0.3">
      <c r="Z61020" s="102"/>
      <c r="AA61020" s="102"/>
      <c r="AB61020" s="102"/>
    </row>
    <row r="61021" spans="26:28" x14ac:dyDescent="0.3">
      <c r="Z61021" s="102"/>
      <c r="AA61021" s="102"/>
      <c r="AB61021" s="102"/>
    </row>
    <row r="61022" spans="26:28" x14ac:dyDescent="0.3">
      <c r="Z61022" s="102"/>
      <c r="AA61022" s="102"/>
      <c r="AB61022" s="102"/>
    </row>
    <row r="61023" spans="26:28" x14ac:dyDescent="0.3">
      <c r="Z61023" s="102"/>
      <c r="AA61023" s="102"/>
      <c r="AB61023" s="102"/>
    </row>
    <row r="61024" spans="26:28" x14ac:dyDescent="0.3">
      <c r="Z61024" s="102"/>
      <c r="AA61024" s="102"/>
      <c r="AB61024" s="102"/>
    </row>
    <row r="61025" spans="26:28" x14ac:dyDescent="0.3">
      <c r="Z61025" s="102"/>
      <c r="AA61025" s="102"/>
      <c r="AB61025" s="102"/>
    </row>
    <row r="61026" spans="26:28" x14ac:dyDescent="0.3">
      <c r="Z61026" s="102"/>
      <c r="AA61026" s="102"/>
      <c r="AB61026" s="102"/>
    </row>
    <row r="61027" spans="26:28" x14ac:dyDescent="0.3">
      <c r="Z61027" s="102"/>
      <c r="AA61027" s="102"/>
      <c r="AB61027" s="102"/>
    </row>
    <row r="61028" spans="26:28" x14ac:dyDescent="0.3">
      <c r="Z61028" s="102"/>
      <c r="AA61028" s="102"/>
      <c r="AB61028" s="102"/>
    </row>
    <row r="61029" spans="26:28" x14ac:dyDescent="0.3">
      <c r="Z61029" s="102"/>
      <c r="AA61029" s="102"/>
      <c r="AB61029" s="102"/>
    </row>
    <row r="61030" spans="26:28" x14ac:dyDescent="0.3">
      <c r="Z61030" s="102"/>
      <c r="AA61030" s="102"/>
      <c r="AB61030" s="102"/>
    </row>
    <row r="61031" spans="26:28" x14ac:dyDescent="0.3">
      <c r="Z61031" s="102"/>
      <c r="AA61031" s="102"/>
      <c r="AB61031" s="102"/>
    </row>
    <row r="61032" spans="26:28" x14ac:dyDescent="0.3">
      <c r="Z61032" s="102"/>
      <c r="AA61032" s="102"/>
      <c r="AB61032" s="102"/>
    </row>
    <row r="61033" spans="26:28" x14ac:dyDescent="0.3">
      <c r="Z61033" s="102"/>
      <c r="AA61033" s="102"/>
      <c r="AB61033" s="102"/>
    </row>
    <row r="61034" spans="26:28" x14ac:dyDescent="0.3">
      <c r="Z61034" s="102"/>
      <c r="AA61034" s="102"/>
      <c r="AB61034" s="102"/>
    </row>
    <row r="61035" spans="26:28" x14ac:dyDescent="0.3">
      <c r="Z61035" s="102"/>
      <c r="AA61035" s="102"/>
      <c r="AB61035" s="102"/>
    </row>
    <row r="61036" spans="26:28" x14ac:dyDescent="0.3">
      <c r="Z61036" s="102"/>
      <c r="AA61036" s="102"/>
      <c r="AB61036" s="102"/>
    </row>
    <row r="61037" spans="26:28" x14ac:dyDescent="0.3">
      <c r="Z61037" s="102"/>
      <c r="AA61037" s="102"/>
      <c r="AB61037" s="102"/>
    </row>
    <row r="61038" spans="26:28" x14ac:dyDescent="0.3">
      <c r="Z61038" s="102"/>
      <c r="AA61038" s="102"/>
      <c r="AB61038" s="102"/>
    </row>
    <row r="61039" spans="26:28" x14ac:dyDescent="0.3">
      <c r="Z61039" s="102"/>
      <c r="AA61039" s="102"/>
      <c r="AB61039" s="102"/>
    </row>
    <row r="61040" spans="26:28" x14ac:dyDescent="0.3">
      <c r="Z61040" s="102"/>
      <c r="AA61040" s="102"/>
      <c r="AB61040" s="102"/>
    </row>
    <row r="61041" spans="26:28" x14ac:dyDescent="0.3">
      <c r="Z61041" s="102"/>
      <c r="AA61041" s="102"/>
      <c r="AB61041" s="102"/>
    </row>
    <row r="61042" spans="26:28" x14ac:dyDescent="0.3">
      <c r="Z61042" s="102"/>
      <c r="AA61042" s="102"/>
      <c r="AB61042" s="102"/>
    </row>
    <row r="61043" spans="26:28" x14ac:dyDescent="0.3">
      <c r="Z61043" s="102"/>
      <c r="AA61043" s="102"/>
      <c r="AB61043" s="102"/>
    </row>
    <row r="61044" spans="26:28" x14ac:dyDescent="0.3">
      <c r="Z61044" s="102"/>
      <c r="AA61044" s="102"/>
      <c r="AB61044" s="102"/>
    </row>
    <row r="61045" spans="26:28" x14ac:dyDescent="0.3">
      <c r="Z61045" s="102"/>
      <c r="AA61045" s="102"/>
      <c r="AB61045" s="102"/>
    </row>
    <row r="61046" spans="26:28" x14ac:dyDescent="0.3">
      <c r="Z61046" s="102"/>
      <c r="AA61046" s="102"/>
      <c r="AB61046" s="102"/>
    </row>
    <row r="61047" spans="26:28" x14ac:dyDescent="0.3">
      <c r="Z61047" s="102"/>
      <c r="AA61047" s="102"/>
      <c r="AB61047" s="102"/>
    </row>
    <row r="61048" spans="26:28" x14ac:dyDescent="0.3">
      <c r="Z61048" s="102"/>
      <c r="AA61048" s="102"/>
      <c r="AB61048" s="102"/>
    </row>
    <row r="61049" spans="26:28" x14ac:dyDescent="0.3">
      <c r="Z61049" s="102"/>
      <c r="AA61049" s="102"/>
      <c r="AB61049" s="102"/>
    </row>
    <row r="61050" spans="26:28" x14ac:dyDescent="0.3">
      <c r="Z61050" s="102"/>
      <c r="AA61050" s="102"/>
      <c r="AB61050" s="102"/>
    </row>
    <row r="61051" spans="26:28" x14ac:dyDescent="0.3">
      <c r="Z61051" s="102"/>
      <c r="AA61051" s="102"/>
      <c r="AB61051" s="102"/>
    </row>
    <row r="61052" spans="26:28" x14ac:dyDescent="0.3">
      <c r="Z61052" s="102"/>
      <c r="AA61052" s="102"/>
      <c r="AB61052" s="102"/>
    </row>
    <row r="61053" spans="26:28" x14ac:dyDescent="0.3">
      <c r="Z61053" s="102"/>
      <c r="AA61053" s="102"/>
      <c r="AB61053" s="102"/>
    </row>
    <row r="61054" spans="26:28" x14ac:dyDescent="0.3">
      <c r="Z61054" s="102"/>
      <c r="AA61054" s="102"/>
      <c r="AB61054" s="102"/>
    </row>
    <row r="61055" spans="26:28" x14ac:dyDescent="0.3">
      <c r="Z61055" s="102"/>
      <c r="AA61055" s="102"/>
      <c r="AB61055" s="102"/>
    </row>
    <row r="61056" spans="26:28" x14ac:dyDescent="0.3">
      <c r="Z61056" s="102"/>
      <c r="AA61056" s="102"/>
      <c r="AB61056" s="102"/>
    </row>
    <row r="61057" spans="26:28" x14ac:dyDescent="0.3">
      <c r="Z61057" s="102"/>
      <c r="AA61057" s="102"/>
      <c r="AB61057" s="102"/>
    </row>
    <row r="61058" spans="26:28" x14ac:dyDescent="0.3">
      <c r="Z61058" s="102"/>
      <c r="AA61058" s="102"/>
      <c r="AB61058" s="102"/>
    </row>
    <row r="61059" spans="26:28" x14ac:dyDescent="0.3">
      <c r="Z61059" s="102"/>
      <c r="AA61059" s="102"/>
      <c r="AB61059" s="102"/>
    </row>
    <row r="61060" spans="26:28" x14ac:dyDescent="0.3">
      <c r="Z61060" s="102"/>
      <c r="AA61060" s="102"/>
      <c r="AB61060" s="102"/>
    </row>
    <row r="61061" spans="26:28" x14ac:dyDescent="0.3">
      <c r="Z61061" s="102"/>
      <c r="AA61061" s="102"/>
      <c r="AB61061" s="102"/>
    </row>
    <row r="61062" spans="26:28" x14ac:dyDescent="0.3">
      <c r="Z61062" s="102"/>
      <c r="AA61062" s="102"/>
      <c r="AB61062" s="102"/>
    </row>
    <row r="61063" spans="26:28" x14ac:dyDescent="0.3">
      <c r="Z61063" s="102"/>
      <c r="AA61063" s="102"/>
      <c r="AB61063" s="102"/>
    </row>
    <row r="61064" spans="26:28" x14ac:dyDescent="0.3">
      <c r="Z61064" s="102"/>
      <c r="AA61064" s="102"/>
      <c r="AB61064" s="102"/>
    </row>
    <row r="61065" spans="26:28" x14ac:dyDescent="0.3">
      <c r="Z61065" s="102"/>
      <c r="AA61065" s="102"/>
      <c r="AB61065" s="102"/>
    </row>
    <row r="61066" spans="26:28" x14ac:dyDescent="0.3">
      <c r="Z61066" s="102"/>
      <c r="AA61066" s="102"/>
      <c r="AB61066" s="102"/>
    </row>
    <row r="61067" spans="26:28" x14ac:dyDescent="0.3">
      <c r="Z61067" s="102"/>
      <c r="AA61067" s="102"/>
      <c r="AB61067" s="102"/>
    </row>
    <row r="61068" spans="26:28" x14ac:dyDescent="0.3">
      <c r="Z61068" s="102"/>
      <c r="AA61068" s="102"/>
      <c r="AB61068" s="102"/>
    </row>
    <row r="61069" spans="26:28" x14ac:dyDescent="0.3">
      <c r="Z61069" s="102"/>
      <c r="AA61069" s="102"/>
      <c r="AB61069" s="102"/>
    </row>
    <row r="61070" spans="26:28" x14ac:dyDescent="0.3">
      <c r="Z61070" s="102"/>
      <c r="AA61070" s="102"/>
      <c r="AB61070" s="102"/>
    </row>
    <row r="61071" spans="26:28" x14ac:dyDescent="0.3">
      <c r="Z61071" s="102"/>
      <c r="AA61071" s="102"/>
      <c r="AB61071" s="102"/>
    </row>
    <row r="61072" spans="26:28" x14ac:dyDescent="0.3">
      <c r="Z61072" s="102"/>
      <c r="AA61072" s="102"/>
      <c r="AB61072" s="102"/>
    </row>
    <row r="61073" spans="26:28" x14ac:dyDescent="0.3">
      <c r="Z61073" s="102"/>
      <c r="AA61073" s="102"/>
      <c r="AB61073" s="102"/>
    </row>
    <row r="61074" spans="26:28" x14ac:dyDescent="0.3">
      <c r="Z61074" s="102"/>
      <c r="AA61074" s="102"/>
      <c r="AB61074" s="102"/>
    </row>
    <row r="61075" spans="26:28" x14ac:dyDescent="0.3">
      <c r="Z61075" s="102"/>
      <c r="AA61075" s="102"/>
      <c r="AB61075" s="102"/>
    </row>
    <row r="61076" spans="26:28" x14ac:dyDescent="0.3">
      <c r="Z61076" s="102"/>
      <c r="AA61076" s="102"/>
      <c r="AB61076" s="102"/>
    </row>
    <row r="61077" spans="26:28" x14ac:dyDescent="0.3">
      <c r="Z61077" s="102"/>
      <c r="AA61077" s="102"/>
      <c r="AB61077" s="102"/>
    </row>
    <row r="61078" spans="26:28" x14ac:dyDescent="0.3">
      <c r="Z61078" s="102"/>
      <c r="AA61078" s="102"/>
      <c r="AB61078" s="102"/>
    </row>
    <row r="61079" spans="26:28" x14ac:dyDescent="0.3">
      <c r="Z61079" s="102"/>
      <c r="AA61079" s="102"/>
      <c r="AB61079" s="102"/>
    </row>
    <row r="61080" spans="26:28" x14ac:dyDescent="0.3">
      <c r="Z61080" s="102"/>
      <c r="AA61080" s="102"/>
      <c r="AB61080" s="102"/>
    </row>
    <row r="61081" spans="26:28" x14ac:dyDescent="0.3">
      <c r="Z61081" s="102"/>
      <c r="AA61081" s="102"/>
      <c r="AB61081" s="102"/>
    </row>
    <row r="61082" spans="26:28" x14ac:dyDescent="0.3">
      <c r="Z61082" s="102"/>
      <c r="AA61082" s="102"/>
      <c r="AB61082" s="102"/>
    </row>
    <row r="61083" spans="26:28" x14ac:dyDescent="0.3">
      <c r="Z61083" s="102"/>
      <c r="AA61083" s="102"/>
      <c r="AB61083" s="102"/>
    </row>
    <row r="61084" spans="26:28" x14ac:dyDescent="0.3">
      <c r="Z61084" s="102"/>
      <c r="AA61084" s="102"/>
      <c r="AB61084" s="102"/>
    </row>
    <row r="61085" spans="26:28" x14ac:dyDescent="0.3">
      <c r="Z61085" s="102"/>
      <c r="AA61085" s="102"/>
      <c r="AB61085" s="102"/>
    </row>
    <row r="61086" spans="26:28" x14ac:dyDescent="0.3">
      <c r="Z61086" s="102"/>
      <c r="AA61086" s="102"/>
      <c r="AB61086" s="102"/>
    </row>
    <row r="61087" spans="26:28" x14ac:dyDescent="0.3">
      <c r="Z61087" s="102"/>
      <c r="AA61087" s="102"/>
      <c r="AB61087" s="102"/>
    </row>
    <row r="61088" spans="26:28" x14ac:dyDescent="0.3">
      <c r="Z61088" s="102"/>
      <c r="AA61088" s="102"/>
      <c r="AB61088" s="102"/>
    </row>
    <row r="61089" spans="26:28" x14ac:dyDescent="0.3">
      <c r="Z61089" s="102"/>
      <c r="AA61089" s="102"/>
      <c r="AB61089" s="102"/>
    </row>
    <row r="61090" spans="26:28" x14ac:dyDescent="0.3">
      <c r="Z61090" s="102"/>
      <c r="AA61090" s="102"/>
      <c r="AB61090" s="102"/>
    </row>
    <row r="61091" spans="26:28" x14ac:dyDescent="0.3">
      <c r="Z61091" s="102"/>
      <c r="AA61091" s="102"/>
      <c r="AB61091" s="102"/>
    </row>
    <row r="61092" spans="26:28" x14ac:dyDescent="0.3">
      <c r="Z61092" s="102"/>
      <c r="AA61092" s="102"/>
      <c r="AB61092" s="102"/>
    </row>
    <row r="61093" spans="26:28" x14ac:dyDescent="0.3">
      <c r="Z61093" s="102"/>
      <c r="AA61093" s="102"/>
      <c r="AB61093" s="102"/>
    </row>
    <row r="61094" spans="26:28" x14ac:dyDescent="0.3">
      <c r="Z61094" s="102"/>
      <c r="AA61094" s="102"/>
      <c r="AB61094" s="102"/>
    </row>
    <row r="61095" spans="26:28" x14ac:dyDescent="0.3">
      <c r="Z61095" s="102"/>
      <c r="AA61095" s="102"/>
      <c r="AB61095" s="102"/>
    </row>
    <row r="61096" spans="26:28" x14ac:dyDescent="0.3">
      <c r="Z61096" s="102"/>
      <c r="AA61096" s="102"/>
      <c r="AB61096" s="102"/>
    </row>
    <row r="61097" spans="26:28" x14ac:dyDescent="0.3">
      <c r="Z61097" s="102"/>
      <c r="AA61097" s="102"/>
      <c r="AB61097" s="102"/>
    </row>
    <row r="61098" spans="26:28" x14ac:dyDescent="0.3">
      <c r="Z61098" s="102"/>
      <c r="AA61098" s="102"/>
      <c r="AB61098" s="102"/>
    </row>
    <row r="61099" spans="26:28" x14ac:dyDescent="0.3">
      <c r="Z61099" s="102"/>
      <c r="AA61099" s="102"/>
      <c r="AB61099" s="102"/>
    </row>
    <row r="61100" spans="26:28" x14ac:dyDescent="0.3">
      <c r="Z61100" s="102"/>
      <c r="AA61100" s="102"/>
      <c r="AB61100" s="102"/>
    </row>
    <row r="61101" spans="26:28" x14ac:dyDescent="0.3">
      <c r="Z61101" s="102"/>
      <c r="AA61101" s="102"/>
      <c r="AB61101" s="102"/>
    </row>
    <row r="61102" spans="26:28" x14ac:dyDescent="0.3">
      <c r="Z61102" s="102"/>
      <c r="AA61102" s="102"/>
      <c r="AB61102" s="102"/>
    </row>
    <row r="61103" spans="26:28" x14ac:dyDescent="0.3">
      <c r="Z61103" s="102"/>
      <c r="AA61103" s="102"/>
      <c r="AB61103" s="102"/>
    </row>
    <row r="61104" spans="26:28" x14ac:dyDescent="0.3">
      <c r="Z61104" s="102"/>
      <c r="AA61104" s="102"/>
      <c r="AB61104" s="102"/>
    </row>
    <row r="61105" spans="26:28" x14ac:dyDescent="0.3">
      <c r="Z61105" s="102"/>
      <c r="AA61105" s="102"/>
      <c r="AB61105" s="102"/>
    </row>
    <row r="61106" spans="26:28" x14ac:dyDescent="0.3">
      <c r="Z61106" s="102"/>
      <c r="AA61106" s="102"/>
      <c r="AB61106" s="102"/>
    </row>
    <row r="61107" spans="26:28" x14ac:dyDescent="0.3">
      <c r="Z61107" s="102"/>
      <c r="AA61107" s="102"/>
      <c r="AB61107" s="102"/>
    </row>
    <row r="61108" spans="26:28" x14ac:dyDescent="0.3">
      <c r="Z61108" s="102"/>
      <c r="AA61108" s="102"/>
      <c r="AB61108" s="102"/>
    </row>
    <row r="61109" spans="26:28" x14ac:dyDescent="0.3">
      <c r="Z61109" s="102"/>
      <c r="AA61109" s="102"/>
      <c r="AB61109" s="102"/>
    </row>
    <row r="61110" spans="26:28" x14ac:dyDescent="0.3">
      <c r="Z61110" s="102"/>
      <c r="AA61110" s="102"/>
      <c r="AB61110" s="102"/>
    </row>
    <row r="61111" spans="26:28" x14ac:dyDescent="0.3">
      <c r="Z61111" s="102"/>
      <c r="AA61111" s="102"/>
      <c r="AB61111" s="102"/>
    </row>
    <row r="61112" spans="26:28" x14ac:dyDescent="0.3">
      <c r="Z61112" s="102"/>
      <c r="AA61112" s="102"/>
      <c r="AB61112" s="102"/>
    </row>
    <row r="61113" spans="26:28" x14ac:dyDescent="0.3">
      <c r="Z61113" s="102"/>
      <c r="AA61113" s="102"/>
      <c r="AB61113" s="102"/>
    </row>
    <row r="61114" spans="26:28" x14ac:dyDescent="0.3">
      <c r="Z61114" s="102"/>
      <c r="AA61114" s="102"/>
      <c r="AB61114" s="102"/>
    </row>
    <row r="61115" spans="26:28" x14ac:dyDescent="0.3">
      <c r="Z61115" s="102"/>
      <c r="AA61115" s="102"/>
      <c r="AB61115" s="102"/>
    </row>
    <row r="61116" spans="26:28" x14ac:dyDescent="0.3">
      <c r="Z61116" s="102"/>
      <c r="AA61116" s="102"/>
      <c r="AB61116" s="102"/>
    </row>
    <row r="61117" spans="26:28" x14ac:dyDescent="0.3">
      <c r="Z61117" s="102"/>
      <c r="AA61117" s="102"/>
      <c r="AB61117" s="102"/>
    </row>
    <row r="61118" spans="26:28" x14ac:dyDescent="0.3">
      <c r="Z61118" s="102"/>
      <c r="AA61118" s="102"/>
      <c r="AB61118" s="102"/>
    </row>
    <row r="61119" spans="26:28" x14ac:dyDescent="0.3">
      <c r="Z61119" s="102"/>
      <c r="AA61119" s="102"/>
      <c r="AB61119" s="102"/>
    </row>
    <row r="61120" spans="26:28" x14ac:dyDescent="0.3">
      <c r="Z61120" s="102"/>
      <c r="AA61120" s="102"/>
      <c r="AB61120" s="102"/>
    </row>
    <row r="61121" spans="26:28" x14ac:dyDescent="0.3">
      <c r="Z61121" s="102"/>
      <c r="AA61121" s="102"/>
      <c r="AB61121" s="102"/>
    </row>
    <row r="61122" spans="26:28" x14ac:dyDescent="0.3">
      <c r="Z61122" s="102"/>
      <c r="AA61122" s="102"/>
      <c r="AB61122" s="102"/>
    </row>
    <row r="61123" spans="26:28" x14ac:dyDescent="0.3">
      <c r="Z61123" s="102"/>
      <c r="AA61123" s="102"/>
      <c r="AB61123" s="102"/>
    </row>
    <row r="61124" spans="26:28" x14ac:dyDescent="0.3">
      <c r="Z61124" s="102"/>
      <c r="AA61124" s="102"/>
      <c r="AB61124" s="102"/>
    </row>
    <row r="61125" spans="26:28" x14ac:dyDescent="0.3">
      <c r="Z61125" s="102"/>
      <c r="AA61125" s="102"/>
      <c r="AB61125" s="102"/>
    </row>
    <row r="61126" spans="26:28" x14ac:dyDescent="0.3">
      <c r="Z61126" s="102"/>
      <c r="AA61126" s="102"/>
      <c r="AB61126" s="102"/>
    </row>
    <row r="61127" spans="26:28" x14ac:dyDescent="0.3">
      <c r="Z61127" s="102"/>
      <c r="AA61127" s="102"/>
      <c r="AB61127" s="102"/>
    </row>
    <row r="61128" spans="26:28" x14ac:dyDescent="0.3">
      <c r="Z61128" s="102"/>
      <c r="AA61128" s="102"/>
      <c r="AB61128" s="102"/>
    </row>
    <row r="61129" spans="26:28" x14ac:dyDescent="0.3">
      <c r="Z61129" s="102"/>
      <c r="AA61129" s="102"/>
      <c r="AB61129" s="102"/>
    </row>
    <row r="61130" spans="26:28" x14ac:dyDescent="0.3">
      <c r="Z61130" s="102"/>
      <c r="AA61130" s="102"/>
      <c r="AB61130" s="102"/>
    </row>
    <row r="61131" spans="26:28" x14ac:dyDescent="0.3">
      <c r="Z61131" s="102"/>
      <c r="AA61131" s="102"/>
      <c r="AB61131" s="102"/>
    </row>
    <row r="61132" spans="26:28" x14ac:dyDescent="0.3">
      <c r="Z61132" s="102"/>
      <c r="AA61132" s="102"/>
      <c r="AB61132" s="102"/>
    </row>
    <row r="61133" spans="26:28" x14ac:dyDescent="0.3">
      <c r="Z61133" s="102"/>
      <c r="AA61133" s="102"/>
      <c r="AB61133" s="102"/>
    </row>
    <row r="61134" spans="26:28" x14ac:dyDescent="0.3">
      <c r="Z61134" s="102"/>
      <c r="AA61134" s="102"/>
      <c r="AB61134" s="102"/>
    </row>
    <row r="61135" spans="26:28" x14ac:dyDescent="0.3">
      <c r="Z61135" s="102"/>
      <c r="AA61135" s="102"/>
      <c r="AB61135" s="102"/>
    </row>
    <row r="61136" spans="26:28" x14ac:dyDescent="0.3">
      <c r="Z61136" s="102"/>
      <c r="AA61136" s="102"/>
      <c r="AB61136" s="102"/>
    </row>
    <row r="61137" spans="26:28" x14ac:dyDescent="0.3">
      <c r="Z61137" s="102"/>
      <c r="AA61137" s="102"/>
      <c r="AB61137" s="102"/>
    </row>
    <row r="61138" spans="26:28" x14ac:dyDescent="0.3">
      <c r="Z61138" s="102"/>
      <c r="AA61138" s="102"/>
      <c r="AB61138" s="102"/>
    </row>
    <row r="61139" spans="26:28" x14ac:dyDescent="0.3">
      <c r="Z61139" s="102"/>
      <c r="AA61139" s="102"/>
      <c r="AB61139" s="102"/>
    </row>
    <row r="61140" spans="26:28" x14ac:dyDescent="0.3">
      <c r="Z61140" s="102"/>
      <c r="AA61140" s="102"/>
      <c r="AB61140" s="102"/>
    </row>
    <row r="61141" spans="26:28" x14ac:dyDescent="0.3">
      <c r="Z61141" s="102"/>
      <c r="AA61141" s="102"/>
      <c r="AB61141" s="102"/>
    </row>
    <row r="61142" spans="26:28" x14ac:dyDescent="0.3">
      <c r="Z61142" s="102"/>
      <c r="AA61142" s="102"/>
      <c r="AB61142" s="102"/>
    </row>
    <row r="61143" spans="26:28" x14ac:dyDescent="0.3">
      <c r="Z61143" s="102"/>
      <c r="AA61143" s="102"/>
      <c r="AB61143" s="102"/>
    </row>
    <row r="61144" spans="26:28" x14ac:dyDescent="0.3">
      <c r="Z61144" s="102"/>
      <c r="AA61144" s="102"/>
      <c r="AB61144" s="102"/>
    </row>
    <row r="61145" spans="26:28" x14ac:dyDescent="0.3">
      <c r="Z61145" s="102"/>
      <c r="AA61145" s="102"/>
      <c r="AB61145" s="102"/>
    </row>
    <row r="61146" spans="26:28" x14ac:dyDescent="0.3">
      <c r="Z61146" s="102"/>
      <c r="AA61146" s="102"/>
      <c r="AB61146" s="102"/>
    </row>
    <row r="61147" spans="26:28" x14ac:dyDescent="0.3">
      <c r="Z61147" s="102"/>
      <c r="AA61147" s="102"/>
      <c r="AB61147" s="102"/>
    </row>
    <row r="61148" spans="26:28" x14ac:dyDescent="0.3">
      <c r="Z61148" s="102"/>
      <c r="AA61148" s="102"/>
      <c r="AB61148" s="102"/>
    </row>
    <row r="61149" spans="26:28" x14ac:dyDescent="0.3">
      <c r="Z61149" s="102"/>
      <c r="AA61149" s="102"/>
      <c r="AB61149" s="102"/>
    </row>
    <row r="61150" spans="26:28" x14ac:dyDescent="0.3">
      <c r="Z61150" s="102"/>
      <c r="AA61150" s="102"/>
      <c r="AB61150" s="102"/>
    </row>
    <row r="61151" spans="26:28" x14ac:dyDescent="0.3">
      <c r="Z61151" s="102"/>
      <c r="AA61151" s="102"/>
      <c r="AB61151" s="102"/>
    </row>
    <row r="61152" spans="26:28" x14ac:dyDescent="0.3">
      <c r="Z61152" s="102"/>
      <c r="AA61152" s="102"/>
      <c r="AB61152" s="102"/>
    </row>
    <row r="61153" spans="26:28" x14ac:dyDescent="0.3">
      <c r="Z61153" s="102"/>
      <c r="AA61153" s="102"/>
      <c r="AB61153" s="102"/>
    </row>
    <row r="61154" spans="26:28" x14ac:dyDescent="0.3">
      <c r="Z61154" s="102"/>
      <c r="AA61154" s="102"/>
      <c r="AB61154" s="102"/>
    </row>
    <row r="61155" spans="26:28" x14ac:dyDescent="0.3">
      <c r="Z61155" s="102"/>
      <c r="AA61155" s="102"/>
      <c r="AB61155" s="102"/>
    </row>
    <row r="61156" spans="26:28" x14ac:dyDescent="0.3">
      <c r="Z61156" s="102"/>
      <c r="AA61156" s="102"/>
      <c r="AB61156" s="102"/>
    </row>
    <row r="61157" spans="26:28" x14ac:dyDescent="0.3">
      <c r="Z61157" s="102"/>
      <c r="AA61157" s="102"/>
      <c r="AB61157" s="102"/>
    </row>
    <row r="61158" spans="26:28" x14ac:dyDescent="0.3">
      <c r="Z61158" s="102"/>
      <c r="AA61158" s="102"/>
      <c r="AB61158" s="102"/>
    </row>
    <row r="61159" spans="26:28" x14ac:dyDescent="0.3">
      <c r="Z61159" s="102"/>
      <c r="AA61159" s="102"/>
      <c r="AB61159" s="102"/>
    </row>
    <row r="61160" spans="26:28" x14ac:dyDescent="0.3">
      <c r="Z61160" s="102"/>
      <c r="AA61160" s="102"/>
      <c r="AB61160" s="102"/>
    </row>
    <row r="61161" spans="26:28" x14ac:dyDescent="0.3">
      <c r="Z61161" s="102"/>
      <c r="AA61161" s="102"/>
      <c r="AB61161" s="102"/>
    </row>
    <row r="61162" spans="26:28" x14ac:dyDescent="0.3">
      <c r="Z61162" s="102"/>
      <c r="AA61162" s="102"/>
      <c r="AB61162" s="102"/>
    </row>
    <row r="61163" spans="26:28" x14ac:dyDescent="0.3">
      <c r="Z61163" s="102"/>
      <c r="AA61163" s="102"/>
      <c r="AB61163" s="102"/>
    </row>
    <row r="61164" spans="26:28" x14ac:dyDescent="0.3">
      <c r="Z61164" s="102"/>
      <c r="AA61164" s="102"/>
      <c r="AB61164" s="102"/>
    </row>
    <row r="61165" spans="26:28" x14ac:dyDescent="0.3">
      <c r="Z61165" s="102"/>
      <c r="AA61165" s="102"/>
      <c r="AB61165" s="102"/>
    </row>
    <row r="61166" spans="26:28" x14ac:dyDescent="0.3">
      <c r="Z61166" s="102"/>
      <c r="AA61166" s="102"/>
      <c r="AB61166" s="102"/>
    </row>
    <row r="61167" spans="26:28" x14ac:dyDescent="0.3">
      <c r="Z61167" s="102"/>
      <c r="AA61167" s="102"/>
      <c r="AB61167" s="102"/>
    </row>
    <row r="61168" spans="26:28" x14ac:dyDescent="0.3">
      <c r="Z61168" s="102"/>
      <c r="AA61168" s="102"/>
      <c r="AB61168" s="102"/>
    </row>
    <row r="61169" spans="26:28" x14ac:dyDescent="0.3">
      <c r="Z61169" s="102"/>
      <c r="AA61169" s="102"/>
      <c r="AB61169" s="102"/>
    </row>
    <row r="61170" spans="26:28" x14ac:dyDescent="0.3">
      <c r="Z61170" s="102"/>
      <c r="AA61170" s="102"/>
      <c r="AB61170" s="102"/>
    </row>
    <row r="61171" spans="26:28" x14ac:dyDescent="0.3">
      <c r="Z61171" s="102"/>
      <c r="AA61171" s="102"/>
      <c r="AB61171" s="102"/>
    </row>
    <row r="61172" spans="26:28" x14ac:dyDescent="0.3">
      <c r="Z61172" s="102"/>
      <c r="AA61172" s="102"/>
      <c r="AB61172" s="102"/>
    </row>
    <row r="61173" spans="26:28" x14ac:dyDescent="0.3">
      <c r="Z61173" s="102"/>
      <c r="AA61173" s="102"/>
      <c r="AB61173" s="102"/>
    </row>
    <row r="61174" spans="26:28" x14ac:dyDescent="0.3">
      <c r="Z61174" s="102"/>
      <c r="AA61174" s="102"/>
      <c r="AB61174" s="102"/>
    </row>
    <row r="61175" spans="26:28" x14ac:dyDescent="0.3">
      <c r="Z61175" s="102"/>
      <c r="AA61175" s="102"/>
      <c r="AB61175" s="102"/>
    </row>
    <row r="61176" spans="26:28" x14ac:dyDescent="0.3">
      <c r="Z61176" s="102"/>
      <c r="AA61176" s="102"/>
      <c r="AB61176" s="102"/>
    </row>
    <row r="61177" spans="26:28" x14ac:dyDescent="0.3">
      <c r="Z61177" s="102"/>
      <c r="AA61177" s="102"/>
      <c r="AB61177" s="102"/>
    </row>
    <row r="61178" spans="26:28" x14ac:dyDescent="0.3">
      <c r="Z61178" s="102"/>
      <c r="AA61178" s="102"/>
      <c r="AB61178" s="102"/>
    </row>
    <row r="61179" spans="26:28" x14ac:dyDescent="0.3">
      <c r="Z61179" s="102"/>
      <c r="AA61179" s="102"/>
      <c r="AB61179" s="102"/>
    </row>
    <row r="61180" spans="26:28" x14ac:dyDescent="0.3">
      <c r="Z61180" s="102"/>
      <c r="AA61180" s="102"/>
      <c r="AB61180" s="102"/>
    </row>
    <row r="61181" spans="26:28" x14ac:dyDescent="0.3">
      <c r="Z61181" s="102"/>
      <c r="AA61181" s="102"/>
      <c r="AB61181" s="102"/>
    </row>
    <row r="61182" spans="26:28" x14ac:dyDescent="0.3">
      <c r="Z61182" s="102"/>
      <c r="AA61182" s="102"/>
      <c r="AB61182" s="102"/>
    </row>
    <row r="61183" spans="26:28" x14ac:dyDescent="0.3">
      <c r="Z61183" s="102"/>
      <c r="AA61183" s="102"/>
      <c r="AB61183" s="102"/>
    </row>
    <row r="61184" spans="26:28" x14ac:dyDescent="0.3">
      <c r="Z61184" s="102"/>
      <c r="AA61184" s="102"/>
      <c r="AB61184" s="102"/>
    </row>
    <row r="61185" spans="26:28" x14ac:dyDescent="0.3">
      <c r="Z61185" s="102"/>
      <c r="AA61185" s="102"/>
      <c r="AB61185" s="102"/>
    </row>
    <row r="61186" spans="26:28" x14ac:dyDescent="0.3">
      <c r="Z61186" s="102"/>
      <c r="AA61186" s="102"/>
      <c r="AB61186" s="102"/>
    </row>
    <row r="61187" spans="26:28" x14ac:dyDescent="0.3">
      <c r="Z61187" s="102"/>
      <c r="AA61187" s="102"/>
      <c r="AB61187" s="102"/>
    </row>
    <row r="61188" spans="26:28" x14ac:dyDescent="0.3">
      <c r="Z61188" s="102"/>
      <c r="AA61188" s="102"/>
      <c r="AB61188" s="102"/>
    </row>
    <row r="61189" spans="26:28" x14ac:dyDescent="0.3">
      <c r="Z61189" s="102"/>
      <c r="AA61189" s="102"/>
      <c r="AB61189" s="102"/>
    </row>
    <row r="61190" spans="26:28" x14ac:dyDescent="0.3">
      <c r="Z61190" s="102"/>
      <c r="AA61190" s="102"/>
      <c r="AB61190" s="102"/>
    </row>
    <row r="61191" spans="26:28" x14ac:dyDescent="0.3">
      <c r="Z61191" s="102"/>
      <c r="AA61191" s="102"/>
      <c r="AB61191" s="102"/>
    </row>
    <row r="61192" spans="26:28" x14ac:dyDescent="0.3">
      <c r="Z61192" s="102"/>
      <c r="AA61192" s="102"/>
      <c r="AB61192" s="102"/>
    </row>
    <row r="61193" spans="26:28" x14ac:dyDescent="0.3">
      <c r="Z61193" s="102"/>
      <c r="AA61193" s="102"/>
      <c r="AB61193" s="102"/>
    </row>
    <row r="61194" spans="26:28" x14ac:dyDescent="0.3">
      <c r="Z61194" s="102"/>
      <c r="AA61194" s="102"/>
      <c r="AB61194" s="102"/>
    </row>
    <row r="61195" spans="26:28" x14ac:dyDescent="0.3">
      <c r="Z61195" s="102"/>
      <c r="AA61195" s="102"/>
      <c r="AB61195" s="102"/>
    </row>
    <row r="61196" spans="26:28" x14ac:dyDescent="0.3">
      <c r="Z61196" s="102"/>
      <c r="AA61196" s="102"/>
      <c r="AB61196" s="102"/>
    </row>
    <row r="61197" spans="26:28" x14ac:dyDescent="0.3">
      <c r="Z61197" s="102"/>
      <c r="AA61197" s="102"/>
      <c r="AB61197" s="102"/>
    </row>
    <row r="61198" spans="26:28" x14ac:dyDescent="0.3">
      <c r="Z61198" s="102"/>
      <c r="AA61198" s="102"/>
      <c r="AB61198" s="102"/>
    </row>
    <row r="61199" spans="26:28" x14ac:dyDescent="0.3">
      <c r="Z61199" s="102"/>
      <c r="AA61199" s="102"/>
      <c r="AB61199" s="102"/>
    </row>
    <row r="61200" spans="26:28" x14ac:dyDescent="0.3">
      <c r="Z61200" s="102"/>
      <c r="AA61200" s="102"/>
      <c r="AB61200" s="102"/>
    </row>
    <row r="61201" spans="26:28" x14ac:dyDescent="0.3">
      <c r="Z61201" s="102"/>
      <c r="AA61201" s="102"/>
      <c r="AB61201" s="102"/>
    </row>
    <row r="61202" spans="26:28" x14ac:dyDescent="0.3">
      <c r="Z61202" s="102"/>
      <c r="AA61202" s="102"/>
      <c r="AB61202" s="102"/>
    </row>
    <row r="61203" spans="26:28" x14ac:dyDescent="0.3">
      <c r="Z61203" s="102"/>
      <c r="AA61203" s="102"/>
      <c r="AB61203" s="102"/>
    </row>
    <row r="61204" spans="26:28" x14ac:dyDescent="0.3">
      <c r="Z61204" s="102"/>
      <c r="AA61204" s="102"/>
      <c r="AB61204" s="102"/>
    </row>
    <row r="61205" spans="26:28" x14ac:dyDescent="0.3">
      <c r="Z61205" s="102"/>
      <c r="AA61205" s="102"/>
      <c r="AB61205" s="102"/>
    </row>
    <row r="61206" spans="26:28" x14ac:dyDescent="0.3">
      <c r="Z61206" s="102"/>
      <c r="AA61206" s="102"/>
      <c r="AB61206" s="102"/>
    </row>
    <row r="61207" spans="26:28" x14ac:dyDescent="0.3">
      <c r="Z61207" s="102"/>
      <c r="AA61207" s="102"/>
      <c r="AB61207" s="102"/>
    </row>
    <row r="61208" spans="26:28" x14ac:dyDescent="0.3">
      <c r="Z61208" s="102"/>
      <c r="AA61208" s="102"/>
      <c r="AB61208" s="102"/>
    </row>
    <row r="61209" spans="26:28" x14ac:dyDescent="0.3">
      <c r="Z61209" s="102"/>
      <c r="AA61209" s="102"/>
      <c r="AB61209" s="102"/>
    </row>
    <row r="61210" spans="26:28" x14ac:dyDescent="0.3">
      <c r="Z61210" s="102"/>
      <c r="AA61210" s="102"/>
      <c r="AB61210" s="102"/>
    </row>
    <row r="61211" spans="26:28" x14ac:dyDescent="0.3">
      <c r="Z61211" s="102"/>
      <c r="AA61211" s="102"/>
      <c r="AB61211" s="102"/>
    </row>
    <row r="61212" spans="26:28" x14ac:dyDescent="0.3">
      <c r="Z61212" s="102"/>
      <c r="AA61212" s="102"/>
      <c r="AB61212" s="102"/>
    </row>
    <row r="61213" spans="26:28" x14ac:dyDescent="0.3">
      <c r="Z61213" s="102"/>
      <c r="AA61213" s="102"/>
      <c r="AB61213" s="102"/>
    </row>
    <row r="61214" spans="26:28" x14ac:dyDescent="0.3">
      <c r="Z61214" s="102"/>
      <c r="AA61214" s="102"/>
      <c r="AB61214" s="102"/>
    </row>
    <row r="61215" spans="26:28" x14ac:dyDescent="0.3">
      <c r="Z61215" s="102"/>
      <c r="AA61215" s="102"/>
      <c r="AB61215" s="102"/>
    </row>
    <row r="61216" spans="26:28" x14ac:dyDescent="0.3">
      <c r="Z61216" s="102"/>
      <c r="AA61216" s="102"/>
      <c r="AB61216" s="102"/>
    </row>
    <row r="61217" spans="26:28" x14ac:dyDescent="0.3">
      <c r="Z61217" s="102"/>
      <c r="AA61217" s="102"/>
      <c r="AB61217" s="102"/>
    </row>
    <row r="61218" spans="26:28" x14ac:dyDescent="0.3">
      <c r="Z61218" s="102"/>
      <c r="AA61218" s="102"/>
      <c r="AB61218" s="102"/>
    </row>
    <row r="61219" spans="26:28" x14ac:dyDescent="0.3">
      <c r="Z61219" s="102"/>
      <c r="AA61219" s="102"/>
      <c r="AB61219" s="102"/>
    </row>
    <row r="61220" spans="26:28" x14ac:dyDescent="0.3">
      <c r="Z61220" s="102"/>
      <c r="AA61220" s="102"/>
      <c r="AB61220" s="102"/>
    </row>
    <row r="61221" spans="26:28" x14ac:dyDescent="0.3">
      <c r="Z61221" s="102"/>
      <c r="AA61221" s="102"/>
      <c r="AB61221" s="102"/>
    </row>
    <row r="61222" spans="26:28" x14ac:dyDescent="0.3">
      <c r="Z61222" s="102"/>
      <c r="AA61222" s="102"/>
      <c r="AB61222" s="102"/>
    </row>
    <row r="61223" spans="26:28" x14ac:dyDescent="0.3">
      <c r="Z61223" s="102"/>
      <c r="AA61223" s="102"/>
      <c r="AB61223" s="102"/>
    </row>
    <row r="61224" spans="26:28" x14ac:dyDescent="0.3">
      <c r="Z61224" s="102"/>
      <c r="AA61224" s="102"/>
      <c r="AB61224" s="102"/>
    </row>
    <row r="61225" spans="26:28" x14ac:dyDescent="0.3">
      <c r="Z61225" s="102"/>
      <c r="AA61225" s="102"/>
      <c r="AB61225" s="102"/>
    </row>
    <row r="61226" spans="26:28" x14ac:dyDescent="0.3">
      <c r="Z61226" s="102"/>
      <c r="AA61226" s="102"/>
      <c r="AB61226" s="102"/>
    </row>
    <row r="61227" spans="26:28" x14ac:dyDescent="0.3">
      <c r="Z61227" s="102"/>
      <c r="AA61227" s="102"/>
      <c r="AB61227" s="102"/>
    </row>
    <row r="61228" spans="26:28" x14ac:dyDescent="0.3">
      <c r="Z61228" s="102"/>
      <c r="AA61228" s="102"/>
      <c r="AB61228" s="102"/>
    </row>
    <row r="61229" spans="26:28" x14ac:dyDescent="0.3">
      <c r="Z61229" s="102"/>
      <c r="AA61229" s="102"/>
      <c r="AB61229" s="102"/>
    </row>
    <row r="61230" spans="26:28" x14ac:dyDescent="0.3">
      <c r="Z61230" s="102"/>
      <c r="AA61230" s="102"/>
      <c r="AB61230" s="102"/>
    </row>
    <row r="61231" spans="26:28" x14ac:dyDescent="0.3">
      <c r="Z61231" s="102"/>
      <c r="AA61231" s="102"/>
      <c r="AB61231" s="102"/>
    </row>
    <row r="61232" spans="26:28" x14ac:dyDescent="0.3">
      <c r="Z61232" s="102"/>
      <c r="AA61232" s="102"/>
      <c r="AB61232" s="102"/>
    </row>
    <row r="61233" spans="26:28" x14ac:dyDescent="0.3">
      <c r="Z61233" s="102"/>
      <c r="AA61233" s="102"/>
      <c r="AB61233" s="102"/>
    </row>
    <row r="61234" spans="26:28" x14ac:dyDescent="0.3">
      <c r="Z61234" s="102"/>
      <c r="AA61234" s="102"/>
      <c r="AB61234" s="102"/>
    </row>
    <row r="61235" spans="26:28" x14ac:dyDescent="0.3">
      <c r="Z61235" s="102"/>
      <c r="AA61235" s="102"/>
      <c r="AB61235" s="102"/>
    </row>
    <row r="61236" spans="26:28" x14ac:dyDescent="0.3">
      <c r="Z61236" s="102"/>
      <c r="AA61236" s="102"/>
      <c r="AB61236" s="102"/>
    </row>
    <row r="61237" spans="26:28" x14ac:dyDescent="0.3">
      <c r="Z61237" s="102"/>
      <c r="AA61237" s="102"/>
      <c r="AB61237" s="102"/>
    </row>
    <row r="61238" spans="26:28" x14ac:dyDescent="0.3">
      <c r="Z61238" s="102"/>
      <c r="AA61238" s="102"/>
      <c r="AB61238" s="102"/>
    </row>
    <row r="61239" spans="26:28" x14ac:dyDescent="0.3">
      <c r="Z61239" s="102"/>
      <c r="AA61239" s="102"/>
      <c r="AB61239" s="102"/>
    </row>
    <row r="61240" spans="26:28" x14ac:dyDescent="0.3">
      <c r="Z61240" s="102"/>
      <c r="AA61240" s="102"/>
      <c r="AB61240" s="102"/>
    </row>
    <row r="61241" spans="26:28" x14ac:dyDescent="0.3">
      <c r="Z61241" s="102"/>
      <c r="AA61241" s="102"/>
      <c r="AB61241" s="102"/>
    </row>
    <row r="61242" spans="26:28" x14ac:dyDescent="0.3">
      <c r="Z61242" s="102"/>
      <c r="AA61242" s="102"/>
      <c r="AB61242" s="102"/>
    </row>
    <row r="61243" spans="26:28" x14ac:dyDescent="0.3">
      <c r="Z61243" s="102"/>
      <c r="AA61243" s="102"/>
      <c r="AB61243" s="102"/>
    </row>
    <row r="61244" spans="26:28" x14ac:dyDescent="0.3">
      <c r="Z61244" s="102"/>
      <c r="AA61244" s="102"/>
      <c r="AB61244" s="102"/>
    </row>
    <row r="61245" spans="26:28" x14ac:dyDescent="0.3">
      <c r="Z61245" s="102"/>
      <c r="AA61245" s="102"/>
      <c r="AB61245" s="102"/>
    </row>
    <row r="61246" spans="26:28" x14ac:dyDescent="0.3">
      <c r="Z61246" s="102"/>
      <c r="AA61246" s="102"/>
      <c r="AB61246" s="102"/>
    </row>
    <row r="61247" spans="26:28" x14ac:dyDescent="0.3">
      <c r="Z61247" s="102"/>
      <c r="AA61247" s="102"/>
      <c r="AB61247" s="102"/>
    </row>
    <row r="61248" spans="26:28" x14ac:dyDescent="0.3">
      <c r="Z61248" s="102"/>
      <c r="AA61248" s="102"/>
      <c r="AB61248" s="102"/>
    </row>
    <row r="61249" spans="26:28" x14ac:dyDescent="0.3">
      <c r="Z61249" s="102"/>
      <c r="AA61249" s="102"/>
      <c r="AB61249" s="102"/>
    </row>
    <row r="61250" spans="26:28" x14ac:dyDescent="0.3">
      <c r="Z61250" s="102"/>
      <c r="AA61250" s="102"/>
      <c r="AB61250" s="102"/>
    </row>
    <row r="61251" spans="26:28" x14ac:dyDescent="0.3">
      <c r="Z61251" s="102"/>
      <c r="AA61251" s="102"/>
      <c r="AB61251" s="102"/>
    </row>
    <row r="61252" spans="26:28" x14ac:dyDescent="0.3">
      <c r="Z61252" s="102"/>
      <c r="AA61252" s="102"/>
      <c r="AB61252" s="102"/>
    </row>
    <row r="61253" spans="26:28" x14ac:dyDescent="0.3">
      <c r="Z61253" s="102"/>
      <c r="AA61253" s="102"/>
      <c r="AB61253" s="102"/>
    </row>
    <row r="61254" spans="26:28" x14ac:dyDescent="0.3">
      <c r="Z61254" s="102"/>
      <c r="AA61254" s="102"/>
      <c r="AB61254" s="102"/>
    </row>
    <row r="61255" spans="26:28" x14ac:dyDescent="0.3">
      <c r="Z61255" s="102"/>
      <c r="AA61255" s="102"/>
      <c r="AB61255" s="102"/>
    </row>
    <row r="61256" spans="26:28" x14ac:dyDescent="0.3">
      <c r="Z61256" s="102"/>
      <c r="AA61256" s="102"/>
      <c r="AB61256" s="102"/>
    </row>
    <row r="61257" spans="26:28" x14ac:dyDescent="0.3">
      <c r="Z61257" s="102"/>
      <c r="AA61257" s="102"/>
      <c r="AB61257" s="102"/>
    </row>
    <row r="61258" spans="26:28" x14ac:dyDescent="0.3">
      <c r="Z61258" s="102"/>
      <c r="AA61258" s="102"/>
      <c r="AB61258" s="102"/>
    </row>
    <row r="61259" spans="26:28" x14ac:dyDescent="0.3">
      <c r="Z61259" s="102"/>
      <c r="AA61259" s="102"/>
      <c r="AB61259" s="102"/>
    </row>
    <row r="61260" spans="26:28" x14ac:dyDescent="0.3">
      <c r="Z61260" s="102"/>
      <c r="AA61260" s="102"/>
      <c r="AB61260" s="102"/>
    </row>
    <row r="61261" spans="26:28" x14ac:dyDescent="0.3">
      <c r="Z61261" s="102"/>
      <c r="AA61261" s="102"/>
      <c r="AB61261" s="102"/>
    </row>
    <row r="61262" spans="26:28" x14ac:dyDescent="0.3">
      <c r="Z61262" s="102"/>
      <c r="AA61262" s="102"/>
      <c r="AB61262" s="102"/>
    </row>
    <row r="61263" spans="26:28" x14ac:dyDescent="0.3">
      <c r="Z61263" s="102"/>
      <c r="AA61263" s="102"/>
      <c r="AB61263" s="102"/>
    </row>
    <row r="61264" spans="26:28" x14ac:dyDescent="0.3">
      <c r="Z61264" s="102"/>
      <c r="AA61264" s="102"/>
      <c r="AB61264" s="102"/>
    </row>
    <row r="61265" spans="26:28" x14ac:dyDescent="0.3">
      <c r="Z61265" s="102"/>
      <c r="AA61265" s="102"/>
      <c r="AB61265" s="102"/>
    </row>
    <row r="61266" spans="26:28" x14ac:dyDescent="0.3">
      <c r="Z61266" s="102"/>
      <c r="AA61266" s="102"/>
      <c r="AB61266" s="102"/>
    </row>
    <row r="61267" spans="26:28" x14ac:dyDescent="0.3">
      <c r="Z61267" s="102"/>
      <c r="AA61267" s="102"/>
      <c r="AB61267" s="102"/>
    </row>
    <row r="61268" spans="26:28" x14ac:dyDescent="0.3">
      <c r="Z61268" s="102"/>
      <c r="AA61268" s="102"/>
      <c r="AB61268" s="102"/>
    </row>
    <row r="61269" spans="26:28" x14ac:dyDescent="0.3">
      <c r="Z61269" s="102"/>
      <c r="AA61269" s="102"/>
      <c r="AB61269" s="102"/>
    </row>
    <row r="61270" spans="26:28" x14ac:dyDescent="0.3">
      <c r="Z61270" s="102"/>
      <c r="AA61270" s="102"/>
      <c r="AB61270" s="102"/>
    </row>
    <row r="61271" spans="26:28" x14ac:dyDescent="0.3">
      <c r="Z61271" s="102"/>
      <c r="AA61271" s="102"/>
      <c r="AB61271" s="102"/>
    </row>
    <row r="61272" spans="26:28" x14ac:dyDescent="0.3">
      <c r="Z61272" s="102"/>
      <c r="AA61272" s="102"/>
      <c r="AB61272" s="102"/>
    </row>
    <row r="61273" spans="26:28" x14ac:dyDescent="0.3">
      <c r="Z61273" s="102"/>
      <c r="AA61273" s="102"/>
      <c r="AB61273" s="102"/>
    </row>
    <row r="61274" spans="26:28" x14ac:dyDescent="0.3">
      <c r="Z61274" s="102"/>
      <c r="AA61274" s="102"/>
      <c r="AB61274" s="102"/>
    </row>
    <row r="61275" spans="26:28" x14ac:dyDescent="0.3">
      <c r="Z61275" s="102"/>
      <c r="AA61275" s="102"/>
      <c r="AB61275" s="102"/>
    </row>
    <row r="61276" spans="26:28" x14ac:dyDescent="0.3">
      <c r="Z61276" s="102"/>
      <c r="AA61276" s="102"/>
      <c r="AB61276" s="102"/>
    </row>
    <row r="61277" spans="26:28" x14ac:dyDescent="0.3">
      <c r="Z61277" s="102"/>
      <c r="AA61277" s="102"/>
      <c r="AB61277" s="102"/>
    </row>
    <row r="61278" spans="26:28" x14ac:dyDescent="0.3">
      <c r="Z61278" s="102"/>
      <c r="AA61278" s="102"/>
      <c r="AB61278" s="102"/>
    </row>
    <row r="61279" spans="26:28" x14ac:dyDescent="0.3">
      <c r="Z61279" s="102"/>
      <c r="AA61279" s="102"/>
      <c r="AB61279" s="102"/>
    </row>
    <row r="61280" spans="26:28" x14ac:dyDescent="0.3">
      <c r="Z61280" s="102"/>
      <c r="AA61280" s="102"/>
      <c r="AB61280" s="102"/>
    </row>
    <row r="61281" spans="26:28" x14ac:dyDescent="0.3">
      <c r="Z61281" s="102"/>
      <c r="AA61281" s="102"/>
      <c r="AB61281" s="102"/>
    </row>
    <row r="61282" spans="26:28" x14ac:dyDescent="0.3">
      <c r="Z61282" s="102"/>
      <c r="AA61282" s="102"/>
      <c r="AB61282" s="102"/>
    </row>
    <row r="61283" spans="26:28" x14ac:dyDescent="0.3">
      <c r="Z61283" s="102"/>
      <c r="AA61283" s="102"/>
      <c r="AB61283" s="102"/>
    </row>
    <row r="61284" spans="26:28" x14ac:dyDescent="0.3">
      <c r="Z61284" s="102"/>
      <c r="AA61284" s="102"/>
      <c r="AB61284" s="102"/>
    </row>
    <row r="61285" spans="26:28" x14ac:dyDescent="0.3">
      <c r="Z61285" s="102"/>
      <c r="AA61285" s="102"/>
      <c r="AB61285" s="102"/>
    </row>
    <row r="61286" spans="26:28" x14ac:dyDescent="0.3">
      <c r="Z61286" s="102"/>
      <c r="AA61286" s="102"/>
      <c r="AB61286" s="102"/>
    </row>
    <row r="61287" spans="26:28" x14ac:dyDescent="0.3">
      <c r="Z61287" s="102"/>
      <c r="AA61287" s="102"/>
      <c r="AB61287" s="102"/>
    </row>
    <row r="61288" spans="26:28" x14ac:dyDescent="0.3">
      <c r="Z61288" s="102"/>
      <c r="AA61288" s="102"/>
      <c r="AB61288" s="102"/>
    </row>
    <row r="61289" spans="26:28" x14ac:dyDescent="0.3">
      <c r="Z61289" s="102"/>
      <c r="AA61289" s="102"/>
      <c r="AB61289" s="102"/>
    </row>
    <row r="61290" spans="26:28" x14ac:dyDescent="0.3">
      <c r="Z61290" s="102"/>
      <c r="AA61290" s="102"/>
      <c r="AB61290" s="102"/>
    </row>
    <row r="61291" spans="26:28" x14ac:dyDescent="0.3">
      <c r="Z61291" s="102"/>
      <c r="AA61291" s="102"/>
      <c r="AB61291" s="102"/>
    </row>
    <row r="61292" spans="26:28" x14ac:dyDescent="0.3">
      <c r="Z61292" s="102"/>
      <c r="AA61292" s="102"/>
      <c r="AB61292" s="102"/>
    </row>
    <row r="61293" spans="26:28" x14ac:dyDescent="0.3">
      <c r="Z61293" s="102"/>
      <c r="AA61293" s="102"/>
      <c r="AB61293" s="102"/>
    </row>
    <row r="61294" spans="26:28" x14ac:dyDescent="0.3">
      <c r="Z61294" s="102"/>
      <c r="AA61294" s="102"/>
      <c r="AB61294" s="102"/>
    </row>
    <row r="61295" spans="26:28" x14ac:dyDescent="0.3">
      <c r="Z61295" s="102"/>
      <c r="AA61295" s="102"/>
      <c r="AB61295" s="102"/>
    </row>
    <row r="61296" spans="26:28" x14ac:dyDescent="0.3">
      <c r="Z61296" s="102"/>
      <c r="AA61296" s="102"/>
      <c r="AB61296" s="102"/>
    </row>
    <row r="61297" spans="26:28" x14ac:dyDescent="0.3">
      <c r="Z61297" s="102"/>
      <c r="AA61297" s="102"/>
      <c r="AB61297" s="102"/>
    </row>
    <row r="61298" spans="26:28" x14ac:dyDescent="0.3">
      <c r="Z61298" s="102"/>
      <c r="AA61298" s="102"/>
      <c r="AB61298" s="102"/>
    </row>
    <row r="61299" spans="26:28" x14ac:dyDescent="0.3">
      <c r="Z61299" s="102"/>
      <c r="AA61299" s="102"/>
      <c r="AB61299" s="102"/>
    </row>
    <row r="61300" spans="26:28" x14ac:dyDescent="0.3">
      <c r="Z61300" s="102"/>
      <c r="AA61300" s="102"/>
      <c r="AB61300" s="102"/>
    </row>
    <row r="61301" spans="26:28" x14ac:dyDescent="0.3">
      <c r="Z61301" s="102"/>
      <c r="AA61301" s="102"/>
      <c r="AB61301" s="102"/>
    </row>
    <row r="61302" spans="26:28" x14ac:dyDescent="0.3">
      <c r="Z61302" s="102"/>
      <c r="AA61302" s="102"/>
      <c r="AB61302" s="102"/>
    </row>
    <row r="61303" spans="26:28" x14ac:dyDescent="0.3">
      <c r="Z61303" s="102"/>
      <c r="AA61303" s="102"/>
      <c r="AB61303" s="102"/>
    </row>
    <row r="61304" spans="26:28" x14ac:dyDescent="0.3">
      <c r="Z61304" s="102"/>
      <c r="AA61304" s="102"/>
      <c r="AB61304" s="102"/>
    </row>
    <row r="61305" spans="26:28" x14ac:dyDescent="0.3">
      <c r="Z61305" s="102"/>
      <c r="AA61305" s="102"/>
      <c r="AB61305" s="102"/>
    </row>
    <row r="61306" spans="26:28" x14ac:dyDescent="0.3">
      <c r="Z61306" s="102"/>
      <c r="AA61306" s="102"/>
      <c r="AB61306" s="102"/>
    </row>
    <row r="61307" spans="26:28" x14ac:dyDescent="0.3">
      <c r="Z61307" s="102"/>
      <c r="AA61307" s="102"/>
      <c r="AB61307" s="102"/>
    </row>
    <row r="61308" spans="26:28" x14ac:dyDescent="0.3">
      <c r="Z61308" s="102"/>
      <c r="AA61308" s="102"/>
      <c r="AB61308" s="102"/>
    </row>
    <row r="61309" spans="26:28" x14ac:dyDescent="0.3">
      <c r="Z61309" s="102"/>
      <c r="AA61309" s="102"/>
      <c r="AB61309" s="102"/>
    </row>
    <row r="61310" spans="26:28" x14ac:dyDescent="0.3">
      <c r="Z61310" s="102"/>
      <c r="AA61310" s="102"/>
      <c r="AB61310" s="102"/>
    </row>
    <row r="61311" spans="26:28" x14ac:dyDescent="0.3">
      <c r="Z61311" s="102"/>
      <c r="AA61311" s="102"/>
      <c r="AB61311" s="102"/>
    </row>
    <row r="61312" spans="26:28" x14ac:dyDescent="0.3">
      <c r="Z61312" s="102"/>
      <c r="AA61312" s="102"/>
      <c r="AB61312" s="102"/>
    </row>
    <row r="61313" spans="26:28" x14ac:dyDescent="0.3">
      <c r="Z61313" s="102"/>
      <c r="AA61313" s="102"/>
      <c r="AB61313" s="102"/>
    </row>
    <row r="61314" spans="26:28" x14ac:dyDescent="0.3">
      <c r="Z61314" s="102"/>
      <c r="AA61314" s="102"/>
      <c r="AB61314" s="102"/>
    </row>
    <row r="61315" spans="26:28" x14ac:dyDescent="0.3">
      <c r="Z61315" s="102"/>
      <c r="AA61315" s="102"/>
      <c r="AB61315" s="102"/>
    </row>
    <row r="61316" spans="26:28" x14ac:dyDescent="0.3">
      <c r="Z61316" s="102"/>
      <c r="AA61316" s="102"/>
      <c r="AB61316" s="102"/>
    </row>
    <row r="61317" spans="26:28" x14ac:dyDescent="0.3">
      <c r="Z61317" s="102"/>
      <c r="AA61317" s="102"/>
      <c r="AB61317" s="102"/>
    </row>
    <row r="61318" spans="26:28" x14ac:dyDescent="0.3">
      <c r="Z61318" s="102"/>
      <c r="AA61318" s="102"/>
      <c r="AB61318" s="102"/>
    </row>
    <row r="61319" spans="26:28" x14ac:dyDescent="0.3">
      <c r="Z61319" s="102"/>
      <c r="AA61319" s="102"/>
      <c r="AB61319" s="102"/>
    </row>
    <row r="61320" spans="26:28" x14ac:dyDescent="0.3">
      <c r="Z61320" s="102"/>
      <c r="AA61320" s="102"/>
      <c r="AB61320" s="102"/>
    </row>
    <row r="61321" spans="26:28" x14ac:dyDescent="0.3">
      <c r="Z61321" s="102"/>
      <c r="AA61321" s="102"/>
      <c r="AB61321" s="102"/>
    </row>
    <row r="61322" spans="26:28" x14ac:dyDescent="0.3">
      <c r="Z61322" s="102"/>
      <c r="AA61322" s="102"/>
      <c r="AB61322" s="102"/>
    </row>
    <row r="61323" spans="26:28" x14ac:dyDescent="0.3">
      <c r="Z61323" s="102"/>
      <c r="AA61323" s="102"/>
      <c r="AB61323" s="102"/>
    </row>
    <row r="61324" spans="26:28" x14ac:dyDescent="0.3">
      <c r="Z61324" s="102"/>
      <c r="AA61324" s="102"/>
      <c r="AB61324" s="102"/>
    </row>
    <row r="61325" spans="26:28" x14ac:dyDescent="0.3">
      <c r="Z61325" s="102"/>
      <c r="AA61325" s="102"/>
      <c r="AB61325" s="102"/>
    </row>
    <row r="61326" spans="26:28" x14ac:dyDescent="0.3">
      <c r="Z61326" s="102"/>
      <c r="AA61326" s="102"/>
      <c r="AB61326" s="102"/>
    </row>
    <row r="61327" spans="26:28" x14ac:dyDescent="0.3">
      <c r="Z61327" s="102"/>
      <c r="AA61327" s="102"/>
      <c r="AB61327" s="102"/>
    </row>
    <row r="61328" spans="26:28" x14ac:dyDescent="0.3">
      <c r="Z61328" s="102"/>
      <c r="AA61328" s="102"/>
      <c r="AB61328" s="102"/>
    </row>
    <row r="61329" spans="26:28" x14ac:dyDescent="0.3">
      <c r="Z61329" s="102"/>
      <c r="AA61329" s="102"/>
      <c r="AB61329" s="102"/>
    </row>
    <row r="61330" spans="26:28" x14ac:dyDescent="0.3">
      <c r="Z61330" s="102"/>
      <c r="AA61330" s="102"/>
      <c r="AB61330" s="102"/>
    </row>
    <row r="61331" spans="26:28" x14ac:dyDescent="0.3">
      <c r="Z61331" s="102"/>
      <c r="AA61331" s="102"/>
      <c r="AB61331" s="102"/>
    </row>
    <row r="61332" spans="26:28" x14ac:dyDescent="0.3">
      <c r="Z61332" s="102"/>
      <c r="AA61332" s="102"/>
      <c r="AB61332" s="102"/>
    </row>
    <row r="61333" spans="26:28" x14ac:dyDescent="0.3">
      <c r="Z61333" s="102"/>
      <c r="AA61333" s="102"/>
      <c r="AB61333" s="102"/>
    </row>
    <row r="61334" spans="26:28" x14ac:dyDescent="0.3">
      <c r="Z61334" s="102"/>
      <c r="AA61334" s="102"/>
      <c r="AB61334" s="102"/>
    </row>
    <row r="61335" spans="26:28" x14ac:dyDescent="0.3">
      <c r="Z61335" s="102"/>
      <c r="AA61335" s="102"/>
      <c r="AB61335" s="102"/>
    </row>
    <row r="61336" spans="26:28" x14ac:dyDescent="0.3">
      <c r="Z61336" s="102"/>
      <c r="AA61336" s="102"/>
      <c r="AB61336" s="102"/>
    </row>
    <row r="61337" spans="26:28" x14ac:dyDescent="0.3">
      <c r="Z61337" s="102"/>
      <c r="AA61337" s="102"/>
      <c r="AB61337" s="102"/>
    </row>
    <row r="61338" spans="26:28" x14ac:dyDescent="0.3">
      <c r="Z61338" s="102"/>
      <c r="AA61338" s="102"/>
      <c r="AB61338" s="102"/>
    </row>
    <row r="61339" spans="26:28" x14ac:dyDescent="0.3">
      <c r="Z61339" s="102"/>
      <c r="AA61339" s="102"/>
      <c r="AB61339" s="102"/>
    </row>
    <row r="61340" spans="26:28" x14ac:dyDescent="0.3">
      <c r="Z61340" s="102"/>
      <c r="AA61340" s="102"/>
      <c r="AB61340" s="102"/>
    </row>
    <row r="61341" spans="26:28" x14ac:dyDescent="0.3">
      <c r="Z61341" s="102"/>
      <c r="AA61341" s="102"/>
      <c r="AB61341" s="102"/>
    </row>
    <row r="61342" spans="26:28" x14ac:dyDescent="0.3">
      <c r="Z61342" s="102"/>
      <c r="AA61342" s="102"/>
      <c r="AB61342" s="102"/>
    </row>
    <row r="61343" spans="26:28" x14ac:dyDescent="0.3">
      <c r="Z61343" s="102"/>
      <c r="AA61343" s="102"/>
      <c r="AB61343" s="102"/>
    </row>
    <row r="61344" spans="26:28" x14ac:dyDescent="0.3">
      <c r="Z61344" s="102"/>
      <c r="AA61344" s="102"/>
      <c r="AB61344" s="102"/>
    </row>
    <row r="61345" spans="26:28" x14ac:dyDescent="0.3">
      <c r="Z61345" s="102"/>
      <c r="AA61345" s="102"/>
      <c r="AB61345" s="102"/>
    </row>
    <row r="61346" spans="26:28" x14ac:dyDescent="0.3">
      <c r="Z61346" s="102"/>
      <c r="AA61346" s="102"/>
      <c r="AB61346" s="102"/>
    </row>
    <row r="61347" spans="26:28" x14ac:dyDescent="0.3">
      <c r="Z61347" s="102"/>
      <c r="AA61347" s="102"/>
      <c r="AB61347" s="102"/>
    </row>
    <row r="61348" spans="26:28" x14ac:dyDescent="0.3">
      <c r="Z61348" s="102"/>
      <c r="AA61348" s="102"/>
      <c r="AB61348" s="102"/>
    </row>
    <row r="61349" spans="26:28" x14ac:dyDescent="0.3">
      <c r="Z61349" s="102"/>
      <c r="AA61349" s="102"/>
      <c r="AB61349" s="102"/>
    </row>
    <row r="61350" spans="26:28" x14ac:dyDescent="0.3">
      <c r="Z61350" s="102"/>
      <c r="AA61350" s="102"/>
      <c r="AB61350" s="102"/>
    </row>
    <row r="61351" spans="26:28" x14ac:dyDescent="0.3">
      <c r="Z61351" s="102"/>
      <c r="AA61351" s="102"/>
      <c r="AB61351" s="102"/>
    </row>
    <row r="61352" spans="26:28" x14ac:dyDescent="0.3">
      <c r="Z61352" s="102"/>
      <c r="AA61352" s="102"/>
      <c r="AB61352" s="102"/>
    </row>
    <row r="61353" spans="26:28" x14ac:dyDescent="0.3">
      <c r="Z61353" s="102"/>
      <c r="AA61353" s="102"/>
      <c r="AB61353" s="102"/>
    </row>
    <row r="61354" spans="26:28" x14ac:dyDescent="0.3">
      <c r="Z61354" s="102"/>
      <c r="AA61354" s="102"/>
      <c r="AB61354" s="102"/>
    </row>
    <row r="61355" spans="26:28" x14ac:dyDescent="0.3">
      <c r="Z61355" s="102"/>
      <c r="AA61355" s="102"/>
      <c r="AB61355" s="102"/>
    </row>
    <row r="61356" spans="26:28" x14ac:dyDescent="0.3">
      <c r="Z61356" s="102"/>
      <c r="AA61356" s="102"/>
      <c r="AB61356" s="102"/>
    </row>
    <row r="61357" spans="26:28" x14ac:dyDescent="0.3">
      <c r="Z61357" s="102"/>
      <c r="AA61357" s="102"/>
      <c r="AB61357" s="102"/>
    </row>
    <row r="61358" spans="26:28" x14ac:dyDescent="0.3">
      <c r="Z61358" s="102"/>
      <c r="AA61358" s="102"/>
      <c r="AB61358" s="102"/>
    </row>
    <row r="61359" spans="26:28" x14ac:dyDescent="0.3">
      <c r="Z61359" s="102"/>
      <c r="AA61359" s="102"/>
      <c r="AB61359" s="102"/>
    </row>
    <row r="61360" spans="26:28" x14ac:dyDescent="0.3">
      <c r="Z61360" s="102"/>
      <c r="AA61360" s="102"/>
      <c r="AB61360" s="102"/>
    </row>
    <row r="61361" spans="26:28" x14ac:dyDescent="0.3">
      <c r="Z61361" s="102"/>
      <c r="AA61361" s="102"/>
      <c r="AB61361" s="102"/>
    </row>
    <row r="61362" spans="26:28" x14ac:dyDescent="0.3">
      <c r="Z61362" s="102"/>
      <c r="AA61362" s="102"/>
      <c r="AB61362" s="102"/>
    </row>
    <row r="61363" spans="26:28" x14ac:dyDescent="0.3">
      <c r="Z61363" s="102"/>
      <c r="AA61363" s="102"/>
      <c r="AB61363" s="102"/>
    </row>
    <row r="61364" spans="26:28" x14ac:dyDescent="0.3">
      <c r="Z61364" s="102"/>
      <c r="AA61364" s="102"/>
      <c r="AB61364" s="102"/>
    </row>
    <row r="61365" spans="26:28" x14ac:dyDescent="0.3">
      <c r="Z61365" s="102"/>
      <c r="AA61365" s="102"/>
      <c r="AB61365" s="102"/>
    </row>
    <row r="61366" spans="26:28" x14ac:dyDescent="0.3">
      <c r="Z61366" s="102"/>
      <c r="AA61366" s="102"/>
      <c r="AB61366" s="102"/>
    </row>
    <row r="61367" spans="26:28" x14ac:dyDescent="0.3">
      <c r="Z61367" s="102"/>
      <c r="AA61367" s="102"/>
      <c r="AB61367" s="102"/>
    </row>
    <row r="61368" spans="26:28" x14ac:dyDescent="0.3">
      <c r="Z61368" s="102"/>
      <c r="AA61368" s="102"/>
      <c r="AB61368" s="102"/>
    </row>
    <row r="61369" spans="26:28" x14ac:dyDescent="0.3">
      <c r="Z61369" s="102"/>
      <c r="AA61369" s="102"/>
      <c r="AB61369" s="102"/>
    </row>
    <row r="61370" spans="26:28" x14ac:dyDescent="0.3">
      <c r="Z61370" s="102"/>
      <c r="AA61370" s="102"/>
      <c r="AB61370" s="102"/>
    </row>
    <row r="61371" spans="26:28" x14ac:dyDescent="0.3">
      <c r="Z61371" s="102"/>
      <c r="AA61371" s="102"/>
      <c r="AB61371" s="102"/>
    </row>
    <row r="61372" spans="26:28" x14ac:dyDescent="0.3">
      <c r="Z61372" s="102"/>
      <c r="AA61372" s="102"/>
      <c r="AB61372" s="102"/>
    </row>
    <row r="61373" spans="26:28" x14ac:dyDescent="0.3">
      <c r="Z61373" s="102"/>
      <c r="AA61373" s="102"/>
      <c r="AB61373" s="102"/>
    </row>
    <row r="61374" spans="26:28" x14ac:dyDescent="0.3">
      <c r="Z61374" s="102"/>
      <c r="AA61374" s="102"/>
      <c r="AB61374" s="102"/>
    </row>
    <row r="61375" spans="26:28" x14ac:dyDescent="0.3">
      <c r="Z61375" s="102"/>
      <c r="AA61375" s="102"/>
      <c r="AB61375" s="102"/>
    </row>
    <row r="61376" spans="26:28" x14ac:dyDescent="0.3">
      <c r="Z61376" s="102"/>
      <c r="AA61376" s="102"/>
      <c r="AB61376" s="102"/>
    </row>
    <row r="61377" spans="26:28" x14ac:dyDescent="0.3">
      <c r="Z61377" s="102"/>
      <c r="AA61377" s="102"/>
      <c r="AB61377" s="102"/>
    </row>
    <row r="61378" spans="26:28" x14ac:dyDescent="0.3">
      <c r="Z61378" s="102"/>
      <c r="AA61378" s="102"/>
      <c r="AB61378" s="102"/>
    </row>
    <row r="61379" spans="26:28" x14ac:dyDescent="0.3">
      <c r="Z61379" s="102"/>
      <c r="AA61379" s="102"/>
      <c r="AB61379" s="102"/>
    </row>
    <row r="61380" spans="26:28" x14ac:dyDescent="0.3">
      <c r="Z61380" s="102"/>
      <c r="AA61380" s="102"/>
      <c r="AB61380" s="102"/>
    </row>
    <row r="61381" spans="26:28" x14ac:dyDescent="0.3">
      <c r="Z61381" s="102"/>
      <c r="AA61381" s="102"/>
      <c r="AB61381" s="102"/>
    </row>
    <row r="61382" spans="26:28" x14ac:dyDescent="0.3">
      <c r="Z61382" s="102"/>
      <c r="AA61382" s="102"/>
      <c r="AB61382" s="102"/>
    </row>
    <row r="61383" spans="26:28" x14ac:dyDescent="0.3">
      <c r="Z61383" s="102"/>
      <c r="AA61383" s="102"/>
      <c r="AB61383" s="102"/>
    </row>
    <row r="61384" spans="26:28" x14ac:dyDescent="0.3">
      <c r="Z61384" s="102"/>
      <c r="AA61384" s="102"/>
      <c r="AB61384" s="102"/>
    </row>
    <row r="61385" spans="26:28" x14ac:dyDescent="0.3">
      <c r="Z61385" s="102"/>
      <c r="AA61385" s="102"/>
      <c r="AB61385" s="102"/>
    </row>
    <row r="61386" spans="26:28" x14ac:dyDescent="0.3">
      <c r="Z61386" s="102"/>
      <c r="AA61386" s="102"/>
      <c r="AB61386" s="102"/>
    </row>
    <row r="61387" spans="26:28" x14ac:dyDescent="0.3">
      <c r="Z61387" s="102"/>
      <c r="AA61387" s="102"/>
      <c r="AB61387" s="102"/>
    </row>
    <row r="61388" spans="26:28" x14ac:dyDescent="0.3">
      <c r="Z61388" s="102"/>
      <c r="AA61388" s="102"/>
      <c r="AB61388" s="102"/>
    </row>
    <row r="61389" spans="26:28" x14ac:dyDescent="0.3">
      <c r="Z61389" s="102"/>
      <c r="AA61389" s="102"/>
      <c r="AB61389" s="102"/>
    </row>
    <row r="61390" spans="26:28" x14ac:dyDescent="0.3">
      <c r="Z61390" s="102"/>
      <c r="AA61390" s="102"/>
      <c r="AB61390" s="102"/>
    </row>
    <row r="61391" spans="26:28" x14ac:dyDescent="0.3">
      <c r="Z61391" s="102"/>
      <c r="AA61391" s="102"/>
      <c r="AB61391" s="102"/>
    </row>
    <row r="61392" spans="26:28" x14ac:dyDescent="0.3">
      <c r="Z61392" s="102"/>
      <c r="AA61392" s="102"/>
      <c r="AB61392" s="102"/>
    </row>
    <row r="61393" spans="26:28" x14ac:dyDescent="0.3">
      <c r="Z61393" s="102"/>
      <c r="AA61393" s="102"/>
      <c r="AB61393" s="102"/>
    </row>
    <row r="61394" spans="26:28" x14ac:dyDescent="0.3">
      <c r="Z61394" s="102"/>
      <c r="AA61394" s="102"/>
      <c r="AB61394" s="102"/>
    </row>
    <row r="61395" spans="26:28" x14ac:dyDescent="0.3">
      <c r="Z61395" s="102"/>
      <c r="AA61395" s="102"/>
      <c r="AB61395" s="102"/>
    </row>
    <row r="61396" spans="26:28" x14ac:dyDescent="0.3">
      <c r="Z61396" s="102"/>
      <c r="AA61396" s="102"/>
      <c r="AB61396" s="102"/>
    </row>
    <row r="61397" spans="26:28" x14ac:dyDescent="0.3">
      <c r="Z61397" s="102"/>
      <c r="AA61397" s="102"/>
      <c r="AB61397" s="102"/>
    </row>
    <row r="61398" spans="26:28" x14ac:dyDescent="0.3">
      <c r="Z61398" s="102"/>
      <c r="AA61398" s="102"/>
      <c r="AB61398" s="102"/>
    </row>
    <row r="61399" spans="26:28" x14ac:dyDescent="0.3">
      <c r="Z61399" s="102"/>
      <c r="AA61399" s="102"/>
      <c r="AB61399" s="102"/>
    </row>
    <row r="61400" spans="26:28" x14ac:dyDescent="0.3">
      <c r="Z61400" s="102"/>
      <c r="AA61400" s="102"/>
      <c r="AB61400" s="102"/>
    </row>
    <row r="61401" spans="26:28" x14ac:dyDescent="0.3">
      <c r="Z61401" s="102"/>
      <c r="AA61401" s="102"/>
      <c r="AB61401" s="102"/>
    </row>
    <row r="61402" spans="26:28" x14ac:dyDescent="0.3">
      <c r="Z61402" s="102"/>
      <c r="AA61402" s="102"/>
      <c r="AB61402" s="102"/>
    </row>
    <row r="61403" spans="26:28" x14ac:dyDescent="0.3">
      <c r="Z61403" s="102"/>
      <c r="AA61403" s="102"/>
      <c r="AB61403" s="102"/>
    </row>
    <row r="61404" spans="26:28" x14ac:dyDescent="0.3">
      <c r="Z61404" s="102"/>
      <c r="AA61404" s="102"/>
      <c r="AB61404" s="102"/>
    </row>
    <row r="61405" spans="26:28" x14ac:dyDescent="0.3">
      <c r="Z61405" s="102"/>
      <c r="AA61405" s="102"/>
      <c r="AB61405" s="102"/>
    </row>
    <row r="61406" spans="26:28" x14ac:dyDescent="0.3">
      <c r="Z61406" s="102"/>
      <c r="AA61406" s="102"/>
      <c r="AB61406" s="102"/>
    </row>
    <row r="61407" spans="26:28" x14ac:dyDescent="0.3">
      <c r="Z61407" s="102"/>
      <c r="AA61407" s="102"/>
      <c r="AB61407" s="102"/>
    </row>
    <row r="61408" spans="26:28" x14ac:dyDescent="0.3">
      <c r="Z61408" s="102"/>
      <c r="AA61408" s="102"/>
      <c r="AB61408" s="102"/>
    </row>
    <row r="61409" spans="26:28" x14ac:dyDescent="0.3">
      <c r="Z61409" s="102"/>
      <c r="AA61409" s="102"/>
      <c r="AB61409" s="102"/>
    </row>
    <row r="61410" spans="26:28" x14ac:dyDescent="0.3">
      <c r="Z61410" s="102"/>
      <c r="AA61410" s="102"/>
      <c r="AB61410" s="102"/>
    </row>
    <row r="61411" spans="26:28" x14ac:dyDescent="0.3">
      <c r="Z61411" s="102"/>
      <c r="AA61411" s="102"/>
      <c r="AB61411" s="102"/>
    </row>
    <row r="61412" spans="26:28" x14ac:dyDescent="0.3">
      <c r="Z61412" s="102"/>
      <c r="AA61412" s="102"/>
      <c r="AB61412" s="102"/>
    </row>
    <row r="61413" spans="26:28" x14ac:dyDescent="0.3">
      <c r="Z61413" s="102"/>
      <c r="AA61413" s="102"/>
      <c r="AB61413" s="102"/>
    </row>
    <row r="61414" spans="26:28" x14ac:dyDescent="0.3">
      <c r="Z61414" s="102"/>
      <c r="AA61414" s="102"/>
      <c r="AB61414" s="102"/>
    </row>
    <row r="61415" spans="26:28" x14ac:dyDescent="0.3">
      <c r="Z61415" s="102"/>
      <c r="AA61415" s="102"/>
      <c r="AB61415" s="102"/>
    </row>
    <row r="61416" spans="26:28" x14ac:dyDescent="0.3">
      <c r="Z61416" s="102"/>
      <c r="AA61416" s="102"/>
      <c r="AB61416" s="102"/>
    </row>
    <row r="61417" spans="26:28" x14ac:dyDescent="0.3">
      <c r="Z61417" s="102"/>
      <c r="AA61417" s="102"/>
      <c r="AB61417" s="102"/>
    </row>
    <row r="61418" spans="26:28" x14ac:dyDescent="0.3">
      <c r="Z61418" s="102"/>
      <c r="AA61418" s="102"/>
      <c r="AB61418" s="102"/>
    </row>
    <row r="61419" spans="26:28" x14ac:dyDescent="0.3">
      <c r="Z61419" s="102"/>
      <c r="AA61419" s="102"/>
      <c r="AB61419" s="102"/>
    </row>
    <row r="61420" spans="26:28" x14ac:dyDescent="0.3">
      <c r="Z61420" s="102"/>
      <c r="AA61420" s="102"/>
      <c r="AB61420" s="102"/>
    </row>
    <row r="61421" spans="26:28" x14ac:dyDescent="0.3">
      <c r="Z61421" s="102"/>
      <c r="AA61421" s="102"/>
      <c r="AB61421" s="102"/>
    </row>
    <row r="61422" spans="26:28" x14ac:dyDescent="0.3">
      <c r="Z61422" s="102"/>
      <c r="AA61422" s="102"/>
      <c r="AB61422" s="102"/>
    </row>
    <row r="61423" spans="26:28" x14ac:dyDescent="0.3">
      <c r="Z61423" s="102"/>
      <c r="AA61423" s="102"/>
      <c r="AB61423" s="102"/>
    </row>
    <row r="61424" spans="26:28" x14ac:dyDescent="0.3">
      <c r="Z61424" s="102"/>
      <c r="AA61424" s="102"/>
      <c r="AB61424" s="102"/>
    </row>
    <row r="61425" spans="26:28" x14ac:dyDescent="0.3">
      <c r="Z61425" s="102"/>
      <c r="AA61425" s="102"/>
      <c r="AB61425" s="102"/>
    </row>
    <row r="61426" spans="26:28" x14ac:dyDescent="0.3">
      <c r="Z61426" s="102"/>
      <c r="AA61426" s="102"/>
      <c r="AB61426" s="102"/>
    </row>
    <row r="61427" spans="26:28" x14ac:dyDescent="0.3">
      <c r="Z61427" s="102"/>
      <c r="AA61427" s="102"/>
      <c r="AB61427" s="102"/>
    </row>
    <row r="61428" spans="26:28" x14ac:dyDescent="0.3">
      <c r="Z61428" s="102"/>
      <c r="AA61428" s="102"/>
      <c r="AB61428" s="102"/>
    </row>
    <row r="61429" spans="26:28" x14ac:dyDescent="0.3">
      <c r="Z61429" s="102"/>
      <c r="AA61429" s="102"/>
      <c r="AB61429" s="102"/>
    </row>
    <row r="61430" spans="26:28" x14ac:dyDescent="0.3">
      <c r="Z61430" s="102"/>
      <c r="AA61430" s="102"/>
      <c r="AB61430" s="102"/>
    </row>
    <row r="61431" spans="26:28" x14ac:dyDescent="0.3">
      <c r="Z61431" s="102"/>
      <c r="AA61431" s="102"/>
      <c r="AB61431" s="102"/>
    </row>
    <row r="61432" spans="26:28" x14ac:dyDescent="0.3">
      <c r="Z61432" s="102"/>
      <c r="AA61432" s="102"/>
      <c r="AB61432" s="102"/>
    </row>
    <row r="61433" spans="26:28" x14ac:dyDescent="0.3">
      <c r="Z61433" s="102"/>
      <c r="AA61433" s="102"/>
      <c r="AB61433" s="102"/>
    </row>
    <row r="61434" spans="26:28" x14ac:dyDescent="0.3">
      <c r="Z61434" s="102"/>
      <c r="AA61434" s="102"/>
      <c r="AB61434" s="102"/>
    </row>
    <row r="61435" spans="26:28" x14ac:dyDescent="0.3">
      <c r="Z61435" s="102"/>
      <c r="AA61435" s="102"/>
      <c r="AB61435" s="102"/>
    </row>
    <row r="61436" spans="26:28" x14ac:dyDescent="0.3">
      <c r="Z61436" s="102"/>
      <c r="AA61436" s="102"/>
      <c r="AB61436" s="102"/>
    </row>
    <row r="61437" spans="26:28" x14ac:dyDescent="0.3">
      <c r="Z61437" s="102"/>
      <c r="AA61437" s="102"/>
      <c r="AB61437" s="102"/>
    </row>
    <row r="61438" spans="26:28" x14ac:dyDescent="0.3">
      <c r="Z61438" s="102"/>
      <c r="AA61438" s="102"/>
      <c r="AB61438" s="102"/>
    </row>
    <row r="61439" spans="26:28" x14ac:dyDescent="0.3">
      <c r="Z61439" s="102"/>
      <c r="AA61439" s="102"/>
      <c r="AB61439" s="102"/>
    </row>
    <row r="61440" spans="26:28" x14ac:dyDescent="0.3">
      <c r="Z61440" s="102"/>
      <c r="AA61440" s="102"/>
      <c r="AB61440" s="102"/>
    </row>
    <row r="61441" spans="26:28" x14ac:dyDescent="0.3">
      <c r="Z61441" s="102"/>
      <c r="AA61441" s="102"/>
      <c r="AB61441" s="102"/>
    </row>
    <row r="61442" spans="26:28" x14ac:dyDescent="0.3">
      <c r="Z61442" s="102"/>
      <c r="AA61442" s="102"/>
      <c r="AB61442" s="102"/>
    </row>
    <row r="61443" spans="26:28" x14ac:dyDescent="0.3">
      <c r="Z61443" s="102"/>
      <c r="AA61443" s="102"/>
      <c r="AB61443" s="102"/>
    </row>
    <row r="61444" spans="26:28" x14ac:dyDescent="0.3">
      <c r="Z61444" s="102"/>
      <c r="AA61444" s="102"/>
      <c r="AB61444" s="102"/>
    </row>
    <row r="61445" spans="26:28" x14ac:dyDescent="0.3">
      <c r="Z61445" s="102"/>
      <c r="AA61445" s="102"/>
      <c r="AB61445" s="102"/>
    </row>
    <row r="61446" spans="26:28" x14ac:dyDescent="0.3">
      <c r="Z61446" s="102"/>
      <c r="AA61446" s="102"/>
      <c r="AB61446" s="102"/>
    </row>
    <row r="61447" spans="26:28" x14ac:dyDescent="0.3">
      <c r="Z61447" s="102"/>
      <c r="AA61447" s="102"/>
      <c r="AB61447" s="102"/>
    </row>
    <row r="61448" spans="26:28" x14ac:dyDescent="0.3">
      <c r="Z61448" s="102"/>
      <c r="AA61448" s="102"/>
      <c r="AB61448" s="102"/>
    </row>
    <row r="61449" spans="26:28" x14ac:dyDescent="0.3">
      <c r="Z61449" s="102"/>
      <c r="AA61449" s="102"/>
      <c r="AB61449" s="102"/>
    </row>
    <row r="61450" spans="26:28" x14ac:dyDescent="0.3">
      <c r="Z61450" s="102"/>
      <c r="AA61450" s="102"/>
      <c r="AB61450" s="102"/>
    </row>
    <row r="61451" spans="26:28" x14ac:dyDescent="0.3">
      <c r="Z61451" s="102"/>
      <c r="AA61451" s="102"/>
      <c r="AB61451" s="102"/>
    </row>
    <row r="61452" spans="26:28" x14ac:dyDescent="0.3">
      <c r="Z61452" s="102"/>
      <c r="AA61452" s="102"/>
      <c r="AB61452" s="102"/>
    </row>
    <row r="61453" spans="26:28" x14ac:dyDescent="0.3">
      <c r="Z61453" s="102"/>
      <c r="AA61453" s="102"/>
      <c r="AB61453" s="102"/>
    </row>
    <row r="61454" spans="26:28" x14ac:dyDescent="0.3">
      <c r="Z61454" s="102"/>
      <c r="AA61454" s="102"/>
      <c r="AB61454" s="102"/>
    </row>
    <row r="61455" spans="26:28" x14ac:dyDescent="0.3">
      <c r="Z61455" s="102"/>
      <c r="AA61455" s="102"/>
      <c r="AB61455" s="102"/>
    </row>
    <row r="61456" spans="26:28" x14ac:dyDescent="0.3">
      <c r="Z61456" s="102"/>
      <c r="AA61456" s="102"/>
      <c r="AB61456" s="102"/>
    </row>
    <row r="61457" spans="26:28" x14ac:dyDescent="0.3">
      <c r="Z61457" s="102"/>
      <c r="AA61457" s="102"/>
      <c r="AB61457" s="102"/>
    </row>
    <row r="61458" spans="26:28" x14ac:dyDescent="0.3">
      <c r="Z61458" s="102"/>
      <c r="AA61458" s="102"/>
      <c r="AB61458" s="102"/>
    </row>
    <row r="61459" spans="26:28" x14ac:dyDescent="0.3">
      <c r="Z61459" s="102"/>
      <c r="AA61459" s="102"/>
      <c r="AB61459" s="102"/>
    </row>
    <row r="61460" spans="26:28" x14ac:dyDescent="0.3">
      <c r="Z61460" s="102"/>
      <c r="AA61460" s="102"/>
      <c r="AB61460" s="102"/>
    </row>
    <row r="61461" spans="26:28" x14ac:dyDescent="0.3">
      <c r="Z61461" s="102"/>
      <c r="AA61461" s="102"/>
      <c r="AB61461" s="102"/>
    </row>
    <row r="61462" spans="26:28" x14ac:dyDescent="0.3">
      <c r="Z61462" s="102"/>
      <c r="AA61462" s="102"/>
      <c r="AB61462" s="102"/>
    </row>
    <row r="61463" spans="26:28" x14ac:dyDescent="0.3">
      <c r="Z61463" s="102"/>
      <c r="AA61463" s="102"/>
      <c r="AB61463" s="102"/>
    </row>
    <row r="61464" spans="26:28" x14ac:dyDescent="0.3">
      <c r="Z61464" s="102"/>
      <c r="AA61464" s="102"/>
      <c r="AB61464" s="102"/>
    </row>
    <row r="61465" spans="26:28" x14ac:dyDescent="0.3">
      <c r="Z61465" s="102"/>
      <c r="AA61465" s="102"/>
      <c r="AB61465" s="102"/>
    </row>
    <row r="61466" spans="26:28" x14ac:dyDescent="0.3">
      <c r="Z61466" s="102"/>
      <c r="AA61466" s="102"/>
      <c r="AB61466" s="102"/>
    </row>
    <row r="61467" spans="26:28" x14ac:dyDescent="0.3">
      <c r="Z61467" s="102"/>
      <c r="AA61467" s="102"/>
      <c r="AB61467" s="102"/>
    </row>
    <row r="61468" spans="26:28" x14ac:dyDescent="0.3">
      <c r="Z61468" s="102"/>
      <c r="AA61468" s="102"/>
      <c r="AB61468" s="102"/>
    </row>
    <row r="61469" spans="26:28" x14ac:dyDescent="0.3">
      <c r="Z61469" s="102"/>
      <c r="AA61469" s="102"/>
      <c r="AB61469" s="102"/>
    </row>
    <row r="61470" spans="26:28" x14ac:dyDescent="0.3">
      <c r="Z61470" s="102"/>
      <c r="AA61470" s="102"/>
      <c r="AB61470" s="102"/>
    </row>
    <row r="61471" spans="26:28" x14ac:dyDescent="0.3">
      <c r="Z61471" s="102"/>
      <c r="AA61471" s="102"/>
      <c r="AB61471" s="102"/>
    </row>
    <row r="61472" spans="26:28" x14ac:dyDescent="0.3">
      <c r="Z61472" s="102"/>
      <c r="AA61472" s="102"/>
      <c r="AB61472" s="102"/>
    </row>
    <row r="61473" spans="26:28" x14ac:dyDescent="0.3">
      <c r="Z61473" s="102"/>
      <c r="AA61473" s="102"/>
      <c r="AB61473" s="102"/>
    </row>
    <row r="61474" spans="26:28" x14ac:dyDescent="0.3">
      <c r="Z61474" s="102"/>
      <c r="AA61474" s="102"/>
      <c r="AB61474" s="102"/>
    </row>
    <row r="61475" spans="26:28" x14ac:dyDescent="0.3">
      <c r="Z61475" s="102"/>
      <c r="AA61475" s="102"/>
      <c r="AB61475" s="102"/>
    </row>
    <row r="61476" spans="26:28" x14ac:dyDescent="0.3">
      <c r="Z61476" s="102"/>
      <c r="AA61476" s="102"/>
      <c r="AB61476" s="102"/>
    </row>
    <row r="61477" spans="26:28" x14ac:dyDescent="0.3">
      <c r="Z61477" s="102"/>
      <c r="AA61477" s="102"/>
      <c r="AB61477" s="102"/>
    </row>
    <row r="61478" spans="26:28" x14ac:dyDescent="0.3">
      <c r="Z61478" s="102"/>
      <c r="AA61478" s="102"/>
      <c r="AB61478" s="102"/>
    </row>
    <row r="61479" spans="26:28" x14ac:dyDescent="0.3">
      <c r="Z61479" s="102"/>
      <c r="AA61479" s="102"/>
      <c r="AB61479" s="102"/>
    </row>
    <row r="61480" spans="26:28" x14ac:dyDescent="0.3">
      <c r="Z61480" s="102"/>
      <c r="AA61480" s="102"/>
      <c r="AB61480" s="102"/>
    </row>
    <row r="61481" spans="26:28" x14ac:dyDescent="0.3">
      <c r="Z61481" s="102"/>
      <c r="AA61481" s="102"/>
      <c r="AB61481" s="102"/>
    </row>
    <row r="61482" spans="26:28" x14ac:dyDescent="0.3">
      <c r="Z61482" s="102"/>
      <c r="AA61482" s="102"/>
      <c r="AB61482" s="102"/>
    </row>
    <row r="61483" spans="26:28" x14ac:dyDescent="0.3">
      <c r="Z61483" s="102"/>
      <c r="AA61483" s="102"/>
      <c r="AB61483" s="102"/>
    </row>
    <row r="61484" spans="26:28" x14ac:dyDescent="0.3">
      <c r="Z61484" s="102"/>
      <c r="AA61484" s="102"/>
      <c r="AB61484" s="102"/>
    </row>
    <row r="61485" spans="26:28" x14ac:dyDescent="0.3">
      <c r="Z61485" s="102"/>
      <c r="AA61485" s="102"/>
      <c r="AB61485" s="102"/>
    </row>
    <row r="61486" spans="26:28" x14ac:dyDescent="0.3">
      <c r="Z61486" s="102"/>
      <c r="AA61486" s="102"/>
      <c r="AB61486" s="102"/>
    </row>
    <row r="61487" spans="26:28" x14ac:dyDescent="0.3">
      <c r="Z61487" s="102"/>
      <c r="AA61487" s="102"/>
      <c r="AB61487" s="102"/>
    </row>
    <row r="61488" spans="26:28" x14ac:dyDescent="0.3">
      <c r="Z61488" s="102"/>
      <c r="AA61488" s="102"/>
      <c r="AB61488" s="102"/>
    </row>
    <row r="61489" spans="26:28" x14ac:dyDescent="0.3">
      <c r="Z61489" s="102"/>
      <c r="AA61489" s="102"/>
      <c r="AB61489" s="102"/>
    </row>
    <row r="61490" spans="26:28" x14ac:dyDescent="0.3">
      <c r="Z61490" s="102"/>
      <c r="AA61490" s="102"/>
      <c r="AB61490" s="102"/>
    </row>
    <row r="61491" spans="26:28" x14ac:dyDescent="0.3">
      <c r="Z61491" s="102"/>
      <c r="AA61491" s="102"/>
      <c r="AB61491" s="102"/>
    </row>
    <row r="61492" spans="26:28" x14ac:dyDescent="0.3">
      <c r="Z61492" s="102"/>
      <c r="AA61492" s="102"/>
      <c r="AB61492" s="102"/>
    </row>
    <row r="61493" spans="26:28" x14ac:dyDescent="0.3">
      <c r="Z61493" s="102"/>
      <c r="AA61493" s="102"/>
      <c r="AB61493" s="102"/>
    </row>
    <row r="61494" spans="26:28" x14ac:dyDescent="0.3">
      <c r="Z61494" s="102"/>
      <c r="AA61494" s="102"/>
      <c r="AB61494" s="102"/>
    </row>
    <row r="61495" spans="26:28" x14ac:dyDescent="0.3">
      <c r="Z61495" s="102"/>
      <c r="AA61495" s="102"/>
      <c r="AB61495" s="102"/>
    </row>
    <row r="61496" spans="26:28" x14ac:dyDescent="0.3">
      <c r="Z61496" s="102"/>
      <c r="AA61496" s="102"/>
      <c r="AB61496" s="102"/>
    </row>
    <row r="61497" spans="26:28" x14ac:dyDescent="0.3">
      <c r="Z61497" s="102"/>
      <c r="AA61497" s="102"/>
      <c r="AB61497" s="102"/>
    </row>
    <row r="61498" spans="26:28" x14ac:dyDescent="0.3">
      <c r="Z61498" s="102"/>
      <c r="AA61498" s="102"/>
      <c r="AB61498" s="102"/>
    </row>
    <row r="61499" spans="26:28" x14ac:dyDescent="0.3">
      <c r="Z61499" s="102"/>
      <c r="AA61499" s="102"/>
      <c r="AB61499" s="102"/>
    </row>
    <row r="61500" spans="26:28" x14ac:dyDescent="0.3">
      <c r="Z61500" s="102"/>
      <c r="AA61500" s="102"/>
      <c r="AB61500" s="102"/>
    </row>
    <row r="61501" spans="26:28" x14ac:dyDescent="0.3">
      <c r="Z61501" s="102"/>
      <c r="AA61501" s="102"/>
      <c r="AB61501" s="102"/>
    </row>
    <row r="61502" spans="26:28" x14ac:dyDescent="0.3">
      <c r="Z61502" s="102"/>
      <c r="AA61502" s="102"/>
      <c r="AB61502" s="102"/>
    </row>
    <row r="61503" spans="26:28" x14ac:dyDescent="0.3">
      <c r="Z61503" s="102"/>
      <c r="AA61503" s="102"/>
      <c r="AB61503" s="102"/>
    </row>
    <row r="61504" spans="26:28" x14ac:dyDescent="0.3">
      <c r="Z61504" s="102"/>
      <c r="AA61504" s="102"/>
      <c r="AB61504" s="102"/>
    </row>
    <row r="61505" spans="26:28" x14ac:dyDescent="0.3">
      <c r="Z61505" s="102"/>
      <c r="AA61505" s="102"/>
      <c r="AB61505" s="102"/>
    </row>
    <row r="61506" spans="26:28" x14ac:dyDescent="0.3">
      <c r="Z61506" s="102"/>
      <c r="AA61506" s="102"/>
      <c r="AB61506" s="102"/>
    </row>
    <row r="61507" spans="26:28" x14ac:dyDescent="0.3">
      <c r="Z61507" s="102"/>
      <c r="AA61507" s="102"/>
      <c r="AB61507" s="102"/>
    </row>
    <row r="61508" spans="26:28" x14ac:dyDescent="0.3">
      <c r="Z61508" s="102"/>
      <c r="AA61508" s="102"/>
      <c r="AB61508" s="102"/>
    </row>
    <row r="61509" spans="26:28" x14ac:dyDescent="0.3">
      <c r="Z61509" s="102"/>
      <c r="AA61509" s="102"/>
      <c r="AB61509" s="102"/>
    </row>
    <row r="61510" spans="26:28" x14ac:dyDescent="0.3">
      <c r="Z61510" s="102"/>
      <c r="AA61510" s="102"/>
      <c r="AB61510" s="102"/>
    </row>
    <row r="61511" spans="26:28" x14ac:dyDescent="0.3">
      <c r="Z61511" s="102"/>
      <c r="AA61511" s="102"/>
      <c r="AB61511" s="102"/>
    </row>
    <row r="61512" spans="26:28" x14ac:dyDescent="0.3">
      <c r="Z61512" s="102"/>
      <c r="AA61512" s="102"/>
      <c r="AB61512" s="102"/>
    </row>
    <row r="61513" spans="26:28" x14ac:dyDescent="0.3">
      <c r="Z61513" s="102"/>
      <c r="AA61513" s="102"/>
      <c r="AB61513" s="102"/>
    </row>
    <row r="61514" spans="26:28" x14ac:dyDescent="0.3">
      <c r="Z61514" s="102"/>
      <c r="AA61514" s="102"/>
      <c r="AB61514" s="102"/>
    </row>
    <row r="61515" spans="26:28" x14ac:dyDescent="0.3">
      <c r="Z61515" s="102"/>
      <c r="AA61515" s="102"/>
      <c r="AB61515" s="102"/>
    </row>
    <row r="61516" spans="26:28" x14ac:dyDescent="0.3">
      <c r="Z61516" s="102"/>
      <c r="AA61516" s="102"/>
      <c r="AB61516" s="102"/>
    </row>
    <row r="61517" spans="26:28" x14ac:dyDescent="0.3">
      <c r="Z61517" s="102"/>
      <c r="AA61517" s="102"/>
      <c r="AB61517" s="102"/>
    </row>
    <row r="61518" spans="26:28" x14ac:dyDescent="0.3">
      <c r="Z61518" s="102"/>
      <c r="AA61518" s="102"/>
      <c r="AB61518" s="102"/>
    </row>
    <row r="61519" spans="26:28" x14ac:dyDescent="0.3">
      <c r="Z61519" s="102"/>
      <c r="AA61519" s="102"/>
      <c r="AB61519" s="102"/>
    </row>
    <row r="61520" spans="26:28" x14ac:dyDescent="0.3">
      <c r="Z61520" s="102"/>
      <c r="AA61520" s="102"/>
      <c r="AB61520" s="102"/>
    </row>
    <row r="61521" spans="26:28" x14ac:dyDescent="0.3">
      <c r="Z61521" s="102"/>
      <c r="AA61521" s="102"/>
      <c r="AB61521" s="102"/>
    </row>
    <row r="61522" spans="26:28" x14ac:dyDescent="0.3">
      <c r="Z61522" s="102"/>
      <c r="AA61522" s="102"/>
      <c r="AB61522" s="102"/>
    </row>
    <row r="61523" spans="26:28" x14ac:dyDescent="0.3">
      <c r="Z61523" s="102"/>
      <c r="AA61523" s="102"/>
      <c r="AB61523" s="102"/>
    </row>
    <row r="61524" spans="26:28" x14ac:dyDescent="0.3">
      <c r="Z61524" s="102"/>
      <c r="AA61524" s="102"/>
      <c r="AB61524" s="102"/>
    </row>
    <row r="61525" spans="26:28" x14ac:dyDescent="0.3">
      <c r="Z61525" s="102"/>
      <c r="AA61525" s="102"/>
      <c r="AB61525" s="102"/>
    </row>
    <row r="61526" spans="26:28" x14ac:dyDescent="0.3">
      <c r="Z61526" s="102"/>
      <c r="AA61526" s="102"/>
      <c r="AB61526" s="102"/>
    </row>
    <row r="61527" spans="26:28" x14ac:dyDescent="0.3">
      <c r="Z61527" s="102"/>
      <c r="AA61527" s="102"/>
      <c r="AB61527" s="102"/>
    </row>
    <row r="61528" spans="26:28" x14ac:dyDescent="0.3">
      <c r="Z61528" s="102"/>
      <c r="AA61528" s="102"/>
      <c r="AB61528" s="102"/>
    </row>
    <row r="61529" spans="26:28" x14ac:dyDescent="0.3">
      <c r="Z61529" s="102"/>
      <c r="AA61529" s="102"/>
      <c r="AB61529" s="102"/>
    </row>
    <row r="61530" spans="26:28" x14ac:dyDescent="0.3">
      <c r="Z61530" s="102"/>
      <c r="AA61530" s="102"/>
      <c r="AB61530" s="102"/>
    </row>
    <row r="61531" spans="26:28" x14ac:dyDescent="0.3">
      <c r="Z61531" s="102"/>
      <c r="AA61531" s="102"/>
      <c r="AB61531" s="102"/>
    </row>
    <row r="61532" spans="26:28" x14ac:dyDescent="0.3">
      <c r="Z61532" s="102"/>
      <c r="AA61532" s="102"/>
      <c r="AB61532" s="102"/>
    </row>
    <row r="61533" spans="26:28" x14ac:dyDescent="0.3">
      <c r="Z61533" s="102"/>
      <c r="AA61533" s="102"/>
      <c r="AB61533" s="102"/>
    </row>
    <row r="61534" spans="26:28" x14ac:dyDescent="0.3">
      <c r="Z61534" s="102"/>
      <c r="AA61534" s="102"/>
      <c r="AB61534" s="102"/>
    </row>
    <row r="61535" spans="26:28" x14ac:dyDescent="0.3">
      <c r="Z61535" s="102"/>
      <c r="AA61535" s="102"/>
      <c r="AB61535" s="102"/>
    </row>
    <row r="61536" spans="26:28" x14ac:dyDescent="0.3">
      <c r="Z61536" s="102"/>
      <c r="AA61536" s="102"/>
      <c r="AB61536" s="102"/>
    </row>
    <row r="61537" spans="26:28" x14ac:dyDescent="0.3">
      <c r="Z61537" s="102"/>
      <c r="AA61537" s="102"/>
      <c r="AB61537" s="102"/>
    </row>
    <row r="61538" spans="26:28" x14ac:dyDescent="0.3">
      <c r="Z61538" s="102"/>
      <c r="AA61538" s="102"/>
      <c r="AB61538" s="102"/>
    </row>
    <row r="61539" spans="26:28" x14ac:dyDescent="0.3">
      <c r="Z61539" s="102"/>
      <c r="AA61539" s="102"/>
      <c r="AB61539" s="102"/>
    </row>
    <row r="61540" spans="26:28" x14ac:dyDescent="0.3">
      <c r="Z61540" s="102"/>
      <c r="AA61540" s="102"/>
      <c r="AB61540" s="102"/>
    </row>
    <row r="61541" spans="26:28" x14ac:dyDescent="0.3">
      <c r="Z61541" s="102"/>
      <c r="AA61541" s="102"/>
      <c r="AB61541" s="102"/>
    </row>
    <row r="61542" spans="26:28" x14ac:dyDescent="0.3">
      <c r="Z61542" s="102"/>
      <c r="AA61542" s="102"/>
      <c r="AB61542" s="102"/>
    </row>
    <row r="61543" spans="26:28" x14ac:dyDescent="0.3">
      <c r="Z61543" s="102"/>
      <c r="AA61543" s="102"/>
      <c r="AB61543" s="102"/>
    </row>
    <row r="61544" spans="26:28" x14ac:dyDescent="0.3">
      <c r="Z61544" s="102"/>
      <c r="AA61544" s="102"/>
      <c r="AB61544" s="102"/>
    </row>
    <row r="61545" spans="26:28" x14ac:dyDescent="0.3">
      <c r="Z61545" s="102"/>
      <c r="AA61545" s="102"/>
      <c r="AB61545" s="102"/>
    </row>
    <row r="61546" spans="26:28" x14ac:dyDescent="0.3">
      <c r="Z61546" s="102"/>
      <c r="AA61546" s="102"/>
      <c r="AB61546" s="102"/>
    </row>
    <row r="61547" spans="26:28" x14ac:dyDescent="0.3">
      <c r="Z61547" s="102"/>
      <c r="AA61547" s="102"/>
      <c r="AB61547" s="102"/>
    </row>
    <row r="61548" spans="26:28" x14ac:dyDescent="0.3">
      <c r="Z61548" s="102"/>
      <c r="AA61548" s="102"/>
      <c r="AB61548" s="102"/>
    </row>
    <row r="61549" spans="26:28" x14ac:dyDescent="0.3">
      <c r="Z61549" s="102"/>
      <c r="AA61549" s="102"/>
      <c r="AB61549" s="102"/>
    </row>
    <row r="61550" spans="26:28" x14ac:dyDescent="0.3">
      <c r="Z61550" s="102"/>
      <c r="AA61550" s="102"/>
      <c r="AB61550" s="102"/>
    </row>
    <row r="61551" spans="26:28" x14ac:dyDescent="0.3">
      <c r="Z61551" s="102"/>
      <c r="AA61551" s="102"/>
      <c r="AB61551" s="102"/>
    </row>
    <row r="61552" spans="26:28" x14ac:dyDescent="0.3">
      <c r="Z61552" s="102"/>
      <c r="AA61552" s="102"/>
      <c r="AB61552" s="102"/>
    </row>
    <row r="61553" spans="26:28" x14ac:dyDescent="0.3">
      <c r="Z61553" s="102"/>
      <c r="AA61553" s="102"/>
      <c r="AB61553" s="102"/>
    </row>
    <row r="61554" spans="26:28" x14ac:dyDescent="0.3">
      <c r="Z61554" s="102"/>
      <c r="AA61554" s="102"/>
      <c r="AB61554" s="102"/>
    </row>
    <row r="61555" spans="26:28" x14ac:dyDescent="0.3">
      <c r="Z61555" s="102"/>
      <c r="AA61555" s="102"/>
      <c r="AB61555" s="102"/>
    </row>
    <row r="61556" spans="26:28" x14ac:dyDescent="0.3">
      <c r="Z61556" s="102"/>
      <c r="AA61556" s="102"/>
      <c r="AB61556" s="102"/>
    </row>
    <row r="61557" spans="26:28" x14ac:dyDescent="0.3">
      <c r="Z61557" s="102"/>
      <c r="AA61557" s="102"/>
      <c r="AB61557" s="102"/>
    </row>
    <row r="61558" spans="26:28" x14ac:dyDescent="0.3">
      <c r="Z61558" s="102"/>
      <c r="AA61558" s="102"/>
      <c r="AB61558" s="102"/>
    </row>
    <row r="61559" spans="26:28" x14ac:dyDescent="0.3">
      <c r="Z61559" s="102"/>
      <c r="AA61559" s="102"/>
      <c r="AB61559" s="102"/>
    </row>
    <row r="61560" spans="26:28" x14ac:dyDescent="0.3">
      <c r="Z61560" s="102"/>
      <c r="AA61560" s="102"/>
      <c r="AB61560" s="102"/>
    </row>
    <row r="61561" spans="26:28" x14ac:dyDescent="0.3">
      <c r="Z61561" s="102"/>
      <c r="AA61561" s="102"/>
      <c r="AB61561" s="102"/>
    </row>
    <row r="61562" spans="26:28" x14ac:dyDescent="0.3">
      <c r="Z61562" s="102"/>
      <c r="AA61562" s="102"/>
      <c r="AB61562" s="102"/>
    </row>
    <row r="61563" spans="26:28" x14ac:dyDescent="0.3">
      <c r="Z61563" s="102"/>
      <c r="AA61563" s="102"/>
      <c r="AB61563" s="102"/>
    </row>
    <row r="61564" spans="26:28" x14ac:dyDescent="0.3">
      <c r="Z61564" s="102"/>
      <c r="AA61564" s="102"/>
      <c r="AB61564" s="102"/>
    </row>
    <row r="61565" spans="26:28" x14ac:dyDescent="0.3">
      <c r="Z61565" s="102"/>
      <c r="AA61565" s="102"/>
      <c r="AB61565" s="102"/>
    </row>
    <row r="61566" spans="26:28" x14ac:dyDescent="0.3">
      <c r="Z61566" s="102"/>
      <c r="AA61566" s="102"/>
      <c r="AB61566" s="102"/>
    </row>
    <row r="61567" spans="26:28" x14ac:dyDescent="0.3">
      <c r="Z61567" s="102"/>
      <c r="AA61567" s="102"/>
      <c r="AB61567" s="102"/>
    </row>
    <row r="61568" spans="26:28" x14ac:dyDescent="0.3">
      <c r="Z61568" s="102"/>
      <c r="AA61568" s="102"/>
      <c r="AB61568" s="102"/>
    </row>
    <row r="61569" spans="26:28" x14ac:dyDescent="0.3">
      <c r="Z61569" s="102"/>
      <c r="AA61569" s="102"/>
      <c r="AB61569" s="102"/>
    </row>
    <row r="61570" spans="26:28" x14ac:dyDescent="0.3">
      <c r="Z61570" s="102"/>
      <c r="AA61570" s="102"/>
      <c r="AB61570" s="102"/>
    </row>
    <row r="61571" spans="26:28" x14ac:dyDescent="0.3">
      <c r="Z61571" s="102"/>
      <c r="AA61571" s="102"/>
      <c r="AB61571" s="102"/>
    </row>
    <row r="61572" spans="26:28" x14ac:dyDescent="0.3">
      <c r="Z61572" s="102"/>
      <c r="AA61572" s="102"/>
      <c r="AB61572" s="102"/>
    </row>
    <row r="61573" spans="26:28" x14ac:dyDescent="0.3">
      <c r="Z61573" s="102"/>
      <c r="AA61573" s="102"/>
      <c r="AB61573" s="102"/>
    </row>
    <row r="61574" spans="26:28" x14ac:dyDescent="0.3">
      <c r="Z61574" s="102"/>
      <c r="AA61574" s="102"/>
      <c r="AB61574" s="102"/>
    </row>
    <row r="61575" spans="26:28" x14ac:dyDescent="0.3">
      <c r="Z61575" s="102"/>
      <c r="AA61575" s="102"/>
      <c r="AB61575" s="102"/>
    </row>
    <row r="61576" spans="26:28" x14ac:dyDescent="0.3">
      <c r="Z61576" s="102"/>
      <c r="AA61576" s="102"/>
      <c r="AB61576" s="102"/>
    </row>
    <row r="61577" spans="26:28" x14ac:dyDescent="0.3">
      <c r="Z61577" s="102"/>
      <c r="AA61577" s="102"/>
      <c r="AB61577" s="102"/>
    </row>
    <row r="61578" spans="26:28" x14ac:dyDescent="0.3">
      <c r="Z61578" s="102"/>
      <c r="AA61578" s="102"/>
      <c r="AB61578" s="102"/>
    </row>
    <row r="61579" spans="26:28" x14ac:dyDescent="0.3">
      <c r="Z61579" s="102"/>
      <c r="AA61579" s="102"/>
      <c r="AB61579" s="102"/>
    </row>
    <row r="61580" spans="26:28" x14ac:dyDescent="0.3">
      <c r="Z61580" s="102"/>
      <c r="AA61580" s="102"/>
      <c r="AB61580" s="102"/>
    </row>
    <row r="61581" spans="26:28" x14ac:dyDescent="0.3">
      <c r="Z61581" s="102"/>
      <c r="AA61581" s="102"/>
      <c r="AB61581" s="102"/>
    </row>
    <row r="61582" spans="26:28" x14ac:dyDescent="0.3">
      <c r="Z61582" s="102"/>
      <c r="AA61582" s="102"/>
      <c r="AB61582" s="102"/>
    </row>
    <row r="61583" spans="26:28" x14ac:dyDescent="0.3">
      <c r="Z61583" s="102"/>
      <c r="AA61583" s="102"/>
      <c r="AB61583" s="102"/>
    </row>
    <row r="61584" spans="26:28" x14ac:dyDescent="0.3">
      <c r="Z61584" s="102"/>
      <c r="AA61584" s="102"/>
      <c r="AB61584" s="102"/>
    </row>
    <row r="61585" spans="26:28" x14ac:dyDescent="0.3">
      <c r="Z61585" s="102"/>
      <c r="AA61585" s="102"/>
      <c r="AB61585" s="102"/>
    </row>
    <row r="61586" spans="26:28" x14ac:dyDescent="0.3">
      <c r="Z61586" s="102"/>
      <c r="AA61586" s="102"/>
      <c r="AB61586" s="102"/>
    </row>
    <row r="61587" spans="26:28" x14ac:dyDescent="0.3">
      <c r="Z61587" s="102"/>
      <c r="AA61587" s="102"/>
      <c r="AB61587" s="102"/>
    </row>
    <row r="61588" spans="26:28" x14ac:dyDescent="0.3">
      <c r="Z61588" s="102"/>
      <c r="AA61588" s="102"/>
      <c r="AB61588" s="102"/>
    </row>
    <row r="61589" spans="26:28" x14ac:dyDescent="0.3">
      <c r="Z61589" s="102"/>
      <c r="AA61589" s="102"/>
      <c r="AB61589" s="102"/>
    </row>
    <row r="61590" spans="26:28" x14ac:dyDescent="0.3">
      <c r="Z61590" s="102"/>
      <c r="AA61590" s="102"/>
      <c r="AB61590" s="102"/>
    </row>
    <row r="61591" spans="26:28" x14ac:dyDescent="0.3">
      <c r="Z61591" s="102"/>
      <c r="AA61591" s="102"/>
      <c r="AB61591" s="102"/>
    </row>
    <row r="61592" spans="26:28" x14ac:dyDescent="0.3">
      <c r="Z61592" s="102"/>
      <c r="AA61592" s="102"/>
      <c r="AB61592" s="102"/>
    </row>
    <row r="61593" spans="26:28" x14ac:dyDescent="0.3">
      <c r="Z61593" s="102"/>
      <c r="AA61593" s="102"/>
      <c r="AB61593" s="102"/>
    </row>
    <row r="61594" spans="26:28" x14ac:dyDescent="0.3">
      <c r="Z61594" s="102"/>
      <c r="AA61594" s="102"/>
      <c r="AB61594" s="102"/>
    </row>
    <row r="61595" spans="26:28" x14ac:dyDescent="0.3">
      <c r="Z61595" s="102"/>
      <c r="AA61595" s="102"/>
      <c r="AB61595" s="102"/>
    </row>
    <row r="61596" spans="26:28" x14ac:dyDescent="0.3">
      <c r="Z61596" s="102"/>
      <c r="AA61596" s="102"/>
      <c r="AB61596" s="102"/>
    </row>
    <row r="61597" spans="26:28" x14ac:dyDescent="0.3">
      <c r="Z61597" s="102"/>
      <c r="AA61597" s="102"/>
      <c r="AB61597" s="102"/>
    </row>
    <row r="61598" spans="26:28" x14ac:dyDescent="0.3">
      <c r="Z61598" s="102"/>
      <c r="AA61598" s="102"/>
      <c r="AB61598" s="102"/>
    </row>
    <row r="61599" spans="26:28" x14ac:dyDescent="0.3">
      <c r="Z61599" s="102"/>
      <c r="AA61599" s="102"/>
      <c r="AB61599" s="102"/>
    </row>
    <row r="61600" spans="26:28" x14ac:dyDescent="0.3">
      <c r="Z61600" s="102"/>
      <c r="AA61600" s="102"/>
      <c r="AB61600" s="102"/>
    </row>
    <row r="61601" spans="26:28" x14ac:dyDescent="0.3">
      <c r="Z61601" s="102"/>
      <c r="AA61601" s="102"/>
      <c r="AB61601" s="102"/>
    </row>
    <row r="61602" spans="26:28" x14ac:dyDescent="0.3">
      <c r="Z61602" s="102"/>
      <c r="AA61602" s="102"/>
      <c r="AB61602" s="102"/>
    </row>
    <row r="61603" spans="26:28" x14ac:dyDescent="0.3">
      <c r="Z61603" s="102"/>
      <c r="AA61603" s="102"/>
      <c r="AB61603" s="102"/>
    </row>
    <row r="61604" spans="26:28" x14ac:dyDescent="0.3">
      <c r="Z61604" s="102"/>
      <c r="AA61604" s="102"/>
      <c r="AB61604" s="102"/>
    </row>
    <row r="61605" spans="26:28" x14ac:dyDescent="0.3">
      <c r="Z61605" s="102"/>
      <c r="AA61605" s="102"/>
      <c r="AB61605" s="102"/>
    </row>
    <row r="61606" spans="26:28" x14ac:dyDescent="0.3">
      <c r="Z61606" s="102"/>
      <c r="AA61606" s="102"/>
      <c r="AB61606" s="102"/>
    </row>
    <row r="61607" spans="26:28" x14ac:dyDescent="0.3">
      <c r="Z61607" s="102"/>
      <c r="AA61607" s="102"/>
      <c r="AB61607" s="102"/>
    </row>
    <row r="61608" spans="26:28" x14ac:dyDescent="0.3">
      <c r="Z61608" s="102"/>
      <c r="AA61608" s="102"/>
      <c r="AB61608" s="102"/>
    </row>
    <row r="61609" spans="26:28" x14ac:dyDescent="0.3">
      <c r="Z61609" s="102"/>
      <c r="AA61609" s="102"/>
      <c r="AB61609" s="102"/>
    </row>
    <row r="61610" spans="26:28" x14ac:dyDescent="0.3">
      <c r="Z61610" s="102"/>
      <c r="AA61610" s="102"/>
      <c r="AB61610" s="102"/>
    </row>
    <row r="61611" spans="26:28" x14ac:dyDescent="0.3">
      <c r="Z61611" s="102"/>
      <c r="AA61611" s="102"/>
      <c r="AB61611" s="102"/>
    </row>
    <row r="61612" spans="26:28" x14ac:dyDescent="0.3">
      <c r="Z61612" s="102"/>
      <c r="AA61612" s="102"/>
      <c r="AB61612" s="102"/>
    </row>
    <row r="61613" spans="26:28" x14ac:dyDescent="0.3">
      <c r="Z61613" s="102"/>
      <c r="AA61613" s="102"/>
      <c r="AB61613" s="102"/>
    </row>
    <row r="61614" spans="26:28" x14ac:dyDescent="0.3">
      <c r="Z61614" s="102"/>
      <c r="AA61614" s="102"/>
      <c r="AB61614" s="102"/>
    </row>
    <row r="61615" spans="26:28" x14ac:dyDescent="0.3">
      <c r="Z61615" s="102"/>
      <c r="AA61615" s="102"/>
      <c r="AB61615" s="102"/>
    </row>
    <row r="61616" spans="26:28" x14ac:dyDescent="0.3">
      <c r="Z61616" s="102"/>
      <c r="AA61616" s="102"/>
      <c r="AB61616" s="102"/>
    </row>
    <row r="61617" spans="26:28" x14ac:dyDescent="0.3">
      <c r="Z61617" s="102"/>
      <c r="AA61617" s="102"/>
      <c r="AB61617" s="102"/>
    </row>
    <row r="61618" spans="26:28" x14ac:dyDescent="0.3">
      <c r="Z61618" s="102"/>
      <c r="AA61618" s="102"/>
      <c r="AB61618" s="102"/>
    </row>
    <row r="61619" spans="26:28" x14ac:dyDescent="0.3">
      <c r="Z61619" s="102"/>
      <c r="AA61619" s="102"/>
      <c r="AB61619" s="102"/>
    </row>
    <row r="61620" spans="26:28" x14ac:dyDescent="0.3">
      <c r="Z61620" s="102"/>
      <c r="AA61620" s="102"/>
      <c r="AB61620" s="102"/>
    </row>
    <row r="61621" spans="26:28" x14ac:dyDescent="0.3">
      <c r="Z61621" s="102"/>
      <c r="AA61621" s="102"/>
      <c r="AB61621" s="102"/>
    </row>
    <row r="61622" spans="26:28" x14ac:dyDescent="0.3">
      <c r="Z61622" s="102"/>
      <c r="AA61622" s="102"/>
      <c r="AB61622" s="102"/>
    </row>
    <row r="61623" spans="26:28" x14ac:dyDescent="0.3">
      <c r="Z61623" s="102"/>
      <c r="AA61623" s="102"/>
      <c r="AB61623" s="102"/>
    </row>
    <row r="61624" spans="26:28" x14ac:dyDescent="0.3">
      <c r="Z61624" s="102"/>
      <c r="AA61624" s="102"/>
      <c r="AB61624" s="102"/>
    </row>
    <row r="61625" spans="26:28" x14ac:dyDescent="0.3">
      <c r="Z61625" s="102"/>
      <c r="AA61625" s="102"/>
      <c r="AB61625" s="102"/>
    </row>
    <row r="61626" spans="26:28" x14ac:dyDescent="0.3">
      <c r="Z61626" s="102"/>
      <c r="AA61626" s="102"/>
      <c r="AB61626" s="102"/>
    </row>
    <row r="61627" spans="26:28" x14ac:dyDescent="0.3">
      <c r="Z61627" s="102"/>
      <c r="AA61627" s="102"/>
      <c r="AB61627" s="102"/>
    </row>
    <row r="61628" spans="26:28" x14ac:dyDescent="0.3">
      <c r="Z61628" s="102"/>
      <c r="AA61628" s="102"/>
      <c r="AB61628" s="102"/>
    </row>
    <row r="61629" spans="26:28" x14ac:dyDescent="0.3">
      <c r="Z61629" s="102"/>
      <c r="AA61629" s="102"/>
      <c r="AB61629" s="102"/>
    </row>
    <row r="61630" spans="26:28" x14ac:dyDescent="0.3">
      <c r="Z61630" s="102"/>
      <c r="AA61630" s="102"/>
      <c r="AB61630" s="102"/>
    </row>
    <row r="61631" spans="26:28" x14ac:dyDescent="0.3">
      <c r="Z61631" s="102"/>
      <c r="AA61631" s="102"/>
      <c r="AB61631" s="102"/>
    </row>
    <row r="61632" spans="26:28" x14ac:dyDescent="0.3">
      <c r="Z61632" s="102"/>
      <c r="AA61632" s="102"/>
      <c r="AB61632" s="102"/>
    </row>
    <row r="61633" spans="26:28" x14ac:dyDescent="0.3">
      <c r="Z61633" s="102"/>
      <c r="AA61633" s="102"/>
      <c r="AB61633" s="102"/>
    </row>
    <row r="61634" spans="26:28" x14ac:dyDescent="0.3">
      <c r="Z61634" s="102"/>
      <c r="AA61634" s="102"/>
      <c r="AB61634" s="102"/>
    </row>
    <row r="61635" spans="26:28" x14ac:dyDescent="0.3">
      <c r="Z61635" s="102"/>
      <c r="AA61635" s="102"/>
      <c r="AB61635" s="102"/>
    </row>
    <row r="61636" spans="26:28" x14ac:dyDescent="0.3">
      <c r="Z61636" s="102"/>
      <c r="AA61636" s="102"/>
      <c r="AB61636" s="102"/>
    </row>
    <row r="61637" spans="26:28" x14ac:dyDescent="0.3">
      <c r="Z61637" s="102"/>
      <c r="AA61637" s="102"/>
      <c r="AB61637" s="102"/>
    </row>
    <row r="61638" spans="26:28" x14ac:dyDescent="0.3">
      <c r="Z61638" s="102"/>
      <c r="AA61638" s="102"/>
      <c r="AB61638" s="102"/>
    </row>
    <row r="61639" spans="26:28" x14ac:dyDescent="0.3">
      <c r="Z61639" s="102"/>
      <c r="AA61639" s="102"/>
      <c r="AB61639" s="102"/>
    </row>
    <row r="61640" spans="26:28" x14ac:dyDescent="0.3">
      <c r="Z61640" s="102"/>
      <c r="AA61640" s="102"/>
      <c r="AB61640" s="102"/>
    </row>
    <row r="61641" spans="26:28" x14ac:dyDescent="0.3">
      <c r="Z61641" s="102"/>
      <c r="AA61641" s="102"/>
      <c r="AB61641" s="102"/>
    </row>
    <row r="61642" spans="26:28" x14ac:dyDescent="0.3">
      <c r="Z61642" s="102"/>
      <c r="AA61642" s="102"/>
      <c r="AB61642" s="102"/>
    </row>
    <row r="61643" spans="26:28" x14ac:dyDescent="0.3">
      <c r="Z61643" s="102"/>
      <c r="AA61643" s="102"/>
      <c r="AB61643" s="102"/>
    </row>
    <row r="61644" spans="26:28" x14ac:dyDescent="0.3">
      <c r="Z61644" s="102"/>
      <c r="AA61644" s="102"/>
      <c r="AB61644" s="102"/>
    </row>
    <row r="61645" spans="26:28" x14ac:dyDescent="0.3">
      <c r="Z61645" s="102"/>
      <c r="AA61645" s="102"/>
      <c r="AB61645" s="102"/>
    </row>
    <row r="61646" spans="26:28" x14ac:dyDescent="0.3">
      <c r="Z61646" s="102"/>
      <c r="AA61646" s="102"/>
      <c r="AB61646" s="102"/>
    </row>
    <row r="61647" spans="26:28" x14ac:dyDescent="0.3">
      <c r="Z61647" s="102"/>
      <c r="AA61647" s="102"/>
      <c r="AB61647" s="102"/>
    </row>
    <row r="61648" spans="26:28" x14ac:dyDescent="0.3">
      <c r="Z61648" s="102"/>
      <c r="AA61648" s="102"/>
      <c r="AB61648" s="102"/>
    </row>
    <row r="61649" spans="26:28" x14ac:dyDescent="0.3">
      <c r="Z61649" s="102"/>
      <c r="AA61649" s="102"/>
      <c r="AB61649" s="102"/>
    </row>
    <row r="61650" spans="26:28" x14ac:dyDescent="0.3">
      <c r="Z61650" s="102"/>
      <c r="AA61650" s="102"/>
      <c r="AB61650" s="102"/>
    </row>
    <row r="61651" spans="26:28" x14ac:dyDescent="0.3">
      <c r="Z61651" s="102"/>
      <c r="AA61651" s="102"/>
      <c r="AB61651" s="102"/>
    </row>
    <row r="61652" spans="26:28" x14ac:dyDescent="0.3">
      <c r="Z61652" s="102"/>
      <c r="AA61652" s="102"/>
      <c r="AB61652" s="102"/>
    </row>
    <row r="61653" spans="26:28" x14ac:dyDescent="0.3">
      <c r="Z61653" s="102"/>
      <c r="AA61653" s="102"/>
      <c r="AB61653" s="102"/>
    </row>
    <row r="61654" spans="26:28" x14ac:dyDescent="0.3">
      <c r="Z61654" s="102"/>
      <c r="AA61654" s="102"/>
      <c r="AB61654" s="102"/>
    </row>
    <row r="61655" spans="26:28" x14ac:dyDescent="0.3">
      <c r="Z61655" s="102"/>
      <c r="AA61655" s="102"/>
      <c r="AB61655" s="102"/>
    </row>
    <row r="61656" spans="26:28" x14ac:dyDescent="0.3">
      <c r="Z61656" s="102"/>
      <c r="AA61656" s="102"/>
      <c r="AB61656" s="102"/>
    </row>
    <row r="61657" spans="26:28" x14ac:dyDescent="0.3">
      <c r="Z61657" s="102"/>
      <c r="AA61657" s="102"/>
      <c r="AB61657" s="102"/>
    </row>
    <row r="61658" spans="26:28" x14ac:dyDescent="0.3">
      <c r="Z61658" s="102"/>
      <c r="AA61658" s="102"/>
      <c r="AB61658" s="102"/>
    </row>
    <row r="61659" spans="26:28" x14ac:dyDescent="0.3">
      <c r="Z61659" s="102"/>
      <c r="AA61659" s="102"/>
      <c r="AB61659" s="102"/>
    </row>
    <row r="61660" spans="26:28" x14ac:dyDescent="0.3">
      <c r="Z61660" s="102"/>
      <c r="AA61660" s="102"/>
      <c r="AB61660" s="102"/>
    </row>
    <row r="61661" spans="26:28" x14ac:dyDescent="0.3">
      <c r="Z61661" s="102"/>
      <c r="AA61661" s="102"/>
      <c r="AB61661" s="102"/>
    </row>
    <row r="61662" spans="26:28" x14ac:dyDescent="0.3">
      <c r="Z61662" s="102"/>
      <c r="AA61662" s="102"/>
      <c r="AB61662" s="102"/>
    </row>
    <row r="61663" spans="26:28" x14ac:dyDescent="0.3">
      <c r="Z61663" s="102"/>
      <c r="AA61663" s="102"/>
      <c r="AB61663" s="102"/>
    </row>
    <row r="61664" spans="26:28" x14ac:dyDescent="0.3">
      <c r="Z61664" s="102"/>
      <c r="AA61664" s="102"/>
      <c r="AB61664" s="102"/>
    </row>
    <row r="61665" spans="26:28" x14ac:dyDescent="0.3">
      <c r="Z61665" s="102"/>
      <c r="AA61665" s="102"/>
      <c r="AB61665" s="102"/>
    </row>
    <row r="61666" spans="26:28" x14ac:dyDescent="0.3">
      <c r="Z61666" s="102"/>
      <c r="AA61666" s="102"/>
      <c r="AB61666" s="102"/>
    </row>
    <row r="61667" spans="26:28" x14ac:dyDescent="0.3">
      <c r="Z61667" s="102"/>
      <c r="AA61667" s="102"/>
      <c r="AB61667" s="102"/>
    </row>
    <row r="61668" spans="26:28" x14ac:dyDescent="0.3">
      <c r="Z61668" s="102"/>
      <c r="AA61668" s="102"/>
      <c r="AB61668" s="102"/>
    </row>
    <row r="61669" spans="26:28" x14ac:dyDescent="0.3">
      <c r="Z61669" s="102"/>
      <c r="AA61669" s="102"/>
      <c r="AB61669" s="102"/>
    </row>
    <row r="61670" spans="26:28" x14ac:dyDescent="0.3">
      <c r="Z61670" s="102"/>
      <c r="AA61670" s="102"/>
      <c r="AB61670" s="102"/>
    </row>
    <row r="61671" spans="26:28" x14ac:dyDescent="0.3">
      <c r="Z61671" s="102"/>
      <c r="AA61671" s="102"/>
      <c r="AB61671" s="102"/>
    </row>
    <row r="61672" spans="26:28" x14ac:dyDescent="0.3">
      <c r="Z61672" s="102"/>
      <c r="AA61672" s="102"/>
      <c r="AB61672" s="102"/>
    </row>
    <row r="61673" spans="26:28" x14ac:dyDescent="0.3">
      <c r="Z61673" s="102"/>
      <c r="AA61673" s="102"/>
      <c r="AB61673" s="102"/>
    </row>
    <row r="61674" spans="26:28" x14ac:dyDescent="0.3">
      <c r="Z61674" s="102"/>
      <c r="AA61674" s="102"/>
      <c r="AB61674" s="102"/>
    </row>
    <row r="61675" spans="26:28" x14ac:dyDescent="0.3">
      <c r="Z61675" s="102"/>
      <c r="AA61675" s="102"/>
      <c r="AB61675" s="102"/>
    </row>
    <row r="61676" spans="26:28" x14ac:dyDescent="0.3">
      <c r="Z61676" s="102"/>
      <c r="AA61676" s="102"/>
      <c r="AB61676" s="102"/>
    </row>
    <row r="61677" spans="26:28" x14ac:dyDescent="0.3">
      <c r="Z61677" s="102"/>
      <c r="AA61677" s="102"/>
      <c r="AB61677" s="102"/>
    </row>
    <row r="61678" spans="26:28" x14ac:dyDescent="0.3">
      <c r="Z61678" s="102"/>
      <c r="AA61678" s="102"/>
      <c r="AB61678" s="102"/>
    </row>
    <row r="61679" spans="26:28" x14ac:dyDescent="0.3">
      <c r="Z61679" s="102"/>
      <c r="AA61679" s="102"/>
      <c r="AB61679" s="102"/>
    </row>
    <row r="61680" spans="26:28" x14ac:dyDescent="0.3">
      <c r="Z61680" s="102"/>
      <c r="AA61680" s="102"/>
      <c r="AB61680" s="102"/>
    </row>
    <row r="61681" spans="26:28" x14ac:dyDescent="0.3">
      <c r="Z61681" s="102"/>
      <c r="AA61681" s="102"/>
      <c r="AB61681" s="102"/>
    </row>
    <row r="61682" spans="26:28" x14ac:dyDescent="0.3">
      <c r="Z61682" s="102"/>
      <c r="AA61682" s="102"/>
      <c r="AB61682" s="102"/>
    </row>
    <row r="61683" spans="26:28" x14ac:dyDescent="0.3">
      <c r="Z61683" s="102"/>
      <c r="AA61683" s="102"/>
      <c r="AB61683" s="102"/>
    </row>
    <row r="61684" spans="26:28" x14ac:dyDescent="0.3">
      <c r="Z61684" s="102"/>
      <c r="AA61684" s="102"/>
      <c r="AB61684" s="102"/>
    </row>
    <row r="61685" spans="26:28" x14ac:dyDescent="0.3">
      <c r="Z61685" s="102"/>
      <c r="AA61685" s="102"/>
      <c r="AB61685" s="102"/>
    </row>
    <row r="61686" spans="26:28" x14ac:dyDescent="0.3">
      <c r="Z61686" s="102"/>
      <c r="AA61686" s="102"/>
      <c r="AB61686" s="102"/>
    </row>
    <row r="61687" spans="26:28" x14ac:dyDescent="0.3">
      <c r="Z61687" s="102"/>
      <c r="AA61687" s="102"/>
      <c r="AB61687" s="102"/>
    </row>
    <row r="61688" spans="26:28" x14ac:dyDescent="0.3">
      <c r="Z61688" s="102"/>
      <c r="AA61688" s="102"/>
      <c r="AB61688" s="102"/>
    </row>
    <row r="61689" spans="26:28" x14ac:dyDescent="0.3">
      <c r="Z61689" s="102"/>
      <c r="AA61689" s="102"/>
      <c r="AB61689" s="102"/>
    </row>
    <row r="61690" spans="26:28" x14ac:dyDescent="0.3">
      <c r="Z61690" s="102"/>
      <c r="AA61690" s="102"/>
      <c r="AB61690" s="102"/>
    </row>
    <row r="61691" spans="26:28" x14ac:dyDescent="0.3">
      <c r="Z61691" s="102"/>
      <c r="AA61691" s="102"/>
      <c r="AB61691" s="102"/>
    </row>
    <row r="61692" spans="26:28" x14ac:dyDescent="0.3">
      <c r="Z61692" s="102"/>
      <c r="AA61692" s="102"/>
      <c r="AB61692" s="102"/>
    </row>
    <row r="61693" spans="26:28" x14ac:dyDescent="0.3">
      <c r="Z61693" s="102"/>
      <c r="AA61693" s="102"/>
      <c r="AB61693" s="102"/>
    </row>
    <row r="61694" spans="26:28" x14ac:dyDescent="0.3">
      <c r="Z61694" s="102"/>
      <c r="AA61694" s="102"/>
      <c r="AB61694" s="102"/>
    </row>
    <row r="61695" spans="26:28" x14ac:dyDescent="0.3">
      <c r="Z61695" s="102"/>
      <c r="AA61695" s="102"/>
      <c r="AB61695" s="102"/>
    </row>
    <row r="61696" spans="26:28" x14ac:dyDescent="0.3">
      <c r="Z61696" s="102"/>
      <c r="AA61696" s="102"/>
      <c r="AB61696" s="102"/>
    </row>
    <row r="61697" spans="26:28" x14ac:dyDescent="0.3">
      <c r="Z61697" s="102"/>
      <c r="AA61697" s="102"/>
      <c r="AB61697" s="102"/>
    </row>
    <row r="61698" spans="26:28" x14ac:dyDescent="0.3">
      <c r="Z61698" s="102"/>
      <c r="AA61698" s="102"/>
      <c r="AB61698" s="102"/>
    </row>
    <row r="61699" spans="26:28" x14ac:dyDescent="0.3">
      <c r="Z61699" s="102"/>
      <c r="AA61699" s="102"/>
      <c r="AB61699" s="102"/>
    </row>
    <row r="61700" spans="26:28" x14ac:dyDescent="0.3">
      <c r="Z61700" s="102"/>
      <c r="AA61700" s="102"/>
      <c r="AB61700" s="102"/>
    </row>
    <row r="61701" spans="26:28" x14ac:dyDescent="0.3">
      <c r="Z61701" s="102"/>
      <c r="AA61701" s="102"/>
      <c r="AB61701" s="102"/>
    </row>
    <row r="61702" spans="26:28" x14ac:dyDescent="0.3">
      <c r="Z61702" s="102"/>
      <c r="AA61702" s="102"/>
      <c r="AB61702" s="102"/>
    </row>
    <row r="61703" spans="26:28" x14ac:dyDescent="0.3">
      <c r="Z61703" s="102"/>
      <c r="AA61703" s="102"/>
      <c r="AB61703" s="102"/>
    </row>
    <row r="61704" spans="26:28" x14ac:dyDescent="0.3">
      <c r="Z61704" s="102"/>
      <c r="AA61704" s="102"/>
      <c r="AB61704" s="102"/>
    </row>
    <row r="61705" spans="26:28" x14ac:dyDescent="0.3">
      <c r="Z61705" s="102"/>
      <c r="AA61705" s="102"/>
      <c r="AB61705" s="102"/>
    </row>
    <row r="61706" spans="26:28" x14ac:dyDescent="0.3">
      <c r="Z61706" s="102"/>
      <c r="AA61706" s="102"/>
      <c r="AB61706" s="102"/>
    </row>
    <row r="61707" spans="26:28" x14ac:dyDescent="0.3">
      <c r="Z61707" s="102"/>
      <c r="AA61707" s="102"/>
      <c r="AB61707" s="102"/>
    </row>
    <row r="61708" spans="26:28" x14ac:dyDescent="0.3">
      <c r="Z61708" s="102"/>
      <c r="AA61708" s="102"/>
      <c r="AB61708" s="102"/>
    </row>
    <row r="61709" spans="26:28" x14ac:dyDescent="0.3">
      <c r="Z61709" s="102"/>
      <c r="AA61709" s="102"/>
      <c r="AB61709" s="102"/>
    </row>
    <row r="61710" spans="26:28" x14ac:dyDescent="0.3">
      <c r="Z61710" s="102"/>
      <c r="AA61710" s="102"/>
      <c r="AB61710" s="102"/>
    </row>
    <row r="61711" spans="26:28" x14ac:dyDescent="0.3">
      <c r="Z61711" s="102"/>
      <c r="AA61711" s="102"/>
      <c r="AB61711" s="102"/>
    </row>
    <row r="61712" spans="26:28" x14ac:dyDescent="0.3">
      <c r="Z61712" s="102"/>
      <c r="AA61712" s="102"/>
      <c r="AB61712" s="102"/>
    </row>
    <row r="61713" spans="26:28" x14ac:dyDescent="0.3">
      <c r="Z61713" s="102"/>
      <c r="AA61713" s="102"/>
      <c r="AB61713" s="102"/>
    </row>
    <row r="61714" spans="26:28" x14ac:dyDescent="0.3">
      <c r="Z61714" s="102"/>
      <c r="AA61714" s="102"/>
      <c r="AB61714" s="102"/>
    </row>
    <row r="61715" spans="26:28" x14ac:dyDescent="0.3">
      <c r="Z61715" s="102"/>
      <c r="AA61715" s="102"/>
      <c r="AB61715" s="102"/>
    </row>
    <row r="61716" spans="26:28" x14ac:dyDescent="0.3">
      <c r="Z61716" s="102"/>
      <c r="AA61716" s="102"/>
      <c r="AB61716" s="102"/>
    </row>
    <row r="61717" spans="26:28" x14ac:dyDescent="0.3">
      <c r="Z61717" s="102"/>
      <c r="AA61717" s="102"/>
      <c r="AB61717" s="102"/>
    </row>
    <row r="61718" spans="26:28" x14ac:dyDescent="0.3">
      <c r="Z61718" s="102"/>
      <c r="AA61718" s="102"/>
      <c r="AB61718" s="102"/>
    </row>
    <row r="61719" spans="26:28" x14ac:dyDescent="0.3">
      <c r="Z61719" s="102"/>
      <c r="AA61719" s="102"/>
      <c r="AB61719" s="102"/>
    </row>
    <row r="61720" spans="26:28" x14ac:dyDescent="0.3">
      <c r="Z61720" s="102"/>
      <c r="AA61720" s="102"/>
      <c r="AB61720" s="102"/>
    </row>
    <row r="61721" spans="26:28" x14ac:dyDescent="0.3">
      <c r="Z61721" s="102"/>
      <c r="AA61721" s="102"/>
      <c r="AB61721" s="102"/>
    </row>
    <row r="61722" spans="26:28" x14ac:dyDescent="0.3">
      <c r="Z61722" s="102"/>
      <c r="AA61722" s="102"/>
      <c r="AB61722" s="102"/>
    </row>
    <row r="61723" spans="26:28" x14ac:dyDescent="0.3">
      <c r="Z61723" s="102"/>
      <c r="AA61723" s="102"/>
      <c r="AB61723" s="102"/>
    </row>
    <row r="61724" spans="26:28" x14ac:dyDescent="0.3">
      <c r="Z61724" s="102"/>
      <c r="AA61724" s="102"/>
      <c r="AB61724" s="102"/>
    </row>
    <row r="61725" spans="26:28" x14ac:dyDescent="0.3">
      <c r="Z61725" s="102"/>
      <c r="AA61725" s="102"/>
      <c r="AB61725" s="102"/>
    </row>
    <row r="61726" spans="26:28" x14ac:dyDescent="0.3">
      <c r="Z61726" s="102"/>
      <c r="AA61726" s="102"/>
      <c r="AB61726" s="102"/>
    </row>
    <row r="61727" spans="26:28" x14ac:dyDescent="0.3">
      <c r="Z61727" s="102"/>
      <c r="AA61727" s="102"/>
      <c r="AB61727" s="102"/>
    </row>
    <row r="61728" spans="26:28" x14ac:dyDescent="0.3">
      <c r="Z61728" s="102"/>
      <c r="AA61728" s="102"/>
      <c r="AB61728" s="102"/>
    </row>
    <row r="61729" spans="26:28" x14ac:dyDescent="0.3">
      <c r="Z61729" s="102"/>
      <c r="AA61729" s="102"/>
      <c r="AB61729" s="102"/>
    </row>
    <row r="61730" spans="26:28" x14ac:dyDescent="0.3">
      <c r="Z61730" s="102"/>
      <c r="AA61730" s="102"/>
      <c r="AB61730" s="102"/>
    </row>
    <row r="61731" spans="26:28" x14ac:dyDescent="0.3">
      <c r="Z61731" s="102"/>
      <c r="AA61731" s="102"/>
      <c r="AB61731" s="102"/>
    </row>
    <row r="61732" spans="26:28" x14ac:dyDescent="0.3">
      <c r="Z61732" s="102"/>
      <c r="AA61732" s="102"/>
      <c r="AB61732" s="102"/>
    </row>
    <row r="61733" spans="26:28" x14ac:dyDescent="0.3">
      <c r="Z61733" s="102"/>
      <c r="AA61733" s="102"/>
      <c r="AB61733" s="102"/>
    </row>
    <row r="61734" spans="26:28" x14ac:dyDescent="0.3">
      <c r="Z61734" s="102"/>
      <c r="AA61734" s="102"/>
      <c r="AB61734" s="102"/>
    </row>
    <row r="61735" spans="26:28" x14ac:dyDescent="0.3">
      <c r="Z61735" s="102"/>
      <c r="AA61735" s="102"/>
      <c r="AB61735" s="102"/>
    </row>
    <row r="61736" spans="26:28" x14ac:dyDescent="0.3">
      <c r="Z61736" s="102"/>
      <c r="AA61736" s="102"/>
      <c r="AB61736" s="102"/>
    </row>
    <row r="61737" spans="26:28" x14ac:dyDescent="0.3">
      <c r="Z61737" s="102"/>
      <c r="AA61737" s="102"/>
      <c r="AB61737" s="102"/>
    </row>
    <row r="61738" spans="26:28" x14ac:dyDescent="0.3">
      <c r="Z61738" s="102"/>
      <c r="AA61738" s="102"/>
      <c r="AB61738" s="102"/>
    </row>
    <row r="61739" spans="26:28" x14ac:dyDescent="0.3">
      <c r="Z61739" s="102"/>
      <c r="AA61739" s="102"/>
      <c r="AB61739" s="102"/>
    </row>
    <row r="61740" spans="26:28" x14ac:dyDescent="0.3">
      <c r="Z61740" s="102"/>
      <c r="AA61740" s="102"/>
      <c r="AB61740" s="102"/>
    </row>
    <row r="61741" spans="26:28" x14ac:dyDescent="0.3">
      <c r="Z61741" s="102"/>
      <c r="AA61741" s="102"/>
      <c r="AB61741" s="102"/>
    </row>
    <row r="61742" spans="26:28" x14ac:dyDescent="0.3">
      <c r="Z61742" s="102"/>
      <c r="AA61742" s="102"/>
      <c r="AB61742" s="102"/>
    </row>
    <row r="61743" spans="26:28" x14ac:dyDescent="0.3">
      <c r="Z61743" s="102"/>
      <c r="AA61743" s="102"/>
      <c r="AB61743" s="102"/>
    </row>
    <row r="61744" spans="26:28" x14ac:dyDescent="0.3">
      <c r="Z61744" s="102"/>
      <c r="AA61744" s="102"/>
      <c r="AB61744" s="102"/>
    </row>
    <row r="61745" spans="26:28" x14ac:dyDescent="0.3">
      <c r="Z61745" s="102"/>
      <c r="AA61745" s="102"/>
      <c r="AB61745" s="102"/>
    </row>
    <row r="61746" spans="26:28" x14ac:dyDescent="0.3">
      <c r="Z61746" s="102"/>
      <c r="AA61746" s="102"/>
      <c r="AB61746" s="102"/>
    </row>
    <row r="61747" spans="26:28" x14ac:dyDescent="0.3">
      <c r="Z61747" s="102"/>
      <c r="AA61747" s="102"/>
      <c r="AB61747" s="102"/>
    </row>
    <row r="61748" spans="26:28" x14ac:dyDescent="0.3">
      <c r="Z61748" s="102"/>
      <c r="AA61748" s="102"/>
      <c r="AB61748" s="102"/>
    </row>
    <row r="61749" spans="26:28" x14ac:dyDescent="0.3">
      <c r="Z61749" s="102"/>
      <c r="AA61749" s="102"/>
      <c r="AB61749" s="102"/>
    </row>
    <row r="61750" spans="26:28" x14ac:dyDescent="0.3">
      <c r="Z61750" s="102"/>
      <c r="AA61750" s="102"/>
      <c r="AB61750" s="102"/>
    </row>
    <row r="61751" spans="26:28" x14ac:dyDescent="0.3">
      <c r="Z61751" s="102"/>
      <c r="AA61751" s="102"/>
      <c r="AB61751" s="102"/>
    </row>
    <row r="61752" spans="26:28" x14ac:dyDescent="0.3">
      <c r="Z61752" s="102"/>
      <c r="AA61752" s="102"/>
      <c r="AB61752" s="102"/>
    </row>
    <row r="61753" spans="26:28" x14ac:dyDescent="0.3">
      <c r="Z61753" s="102"/>
      <c r="AA61753" s="102"/>
      <c r="AB61753" s="102"/>
    </row>
    <row r="61754" spans="26:28" x14ac:dyDescent="0.3">
      <c r="Z61754" s="102"/>
      <c r="AA61754" s="102"/>
      <c r="AB61754" s="102"/>
    </row>
    <row r="61755" spans="26:28" x14ac:dyDescent="0.3">
      <c r="Z61755" s="102"/>
      <c r="AA61755" s="102"/>
      <c r="AB61755" s="102"/>
    </row>
    <row r="61756" spans="26:28" x14ac:dyDescent="0.3">
      <c r="Z61756" s="102"/>
      <c r="AA61756" s="102"/>
      <c r="AB61756" s="102"/>
    </row>
    <row r="61757" spans="26:28" x14ac:dyDescent="0.3">
      <c r="Z61757" s="102"/>
      <c r="AA61757" s="102"/>
      <c r="AB61757" s="102"/>
    </row>
    <row r="61758" spans="26:28" x14ac:dyDescent="0.3">
      <c r="Z61758" s="102"/>
      <c r="AA61758" s="102"/>
      <c r="AB61758" s="102"/>
    </row>
    <row r="61759" spans="26:28" x14ac:dyDescent="0.3">
      <c r="Z61759" s="102"/>
      <c r="AA61759" s="102"/>
      <c r="AB61759" s="102"/>
    </row>
    <row r="61760" spans="26:28" x14ac:dyDescent="0.3">
      <c r="Z61760" s="102"/>
      <c r="AA61760" s="102"/>
      <c r="AB61760" s="102"/>
    </row>
    <row r="61761" spans="26:28" x14ac:dyDescent="0.3">
      <c r="Z61761" s="102"/>
      <c r="AA61761" s="102"/>
      <c r="AB61761" s="102"/>
    </row>
    <row r="61762" spans="26:28" x14ac:dyDescent="0.3">
      <c r="Z61762" s="102"/>
      <c r="AA61762" s="102"/>
      <c r="AB61762" s="102"/>
    </row>
    <row r="61763" spans="26:28" x14ac:dyDescent="0.3">
      <c r="Z61763" s="102"/>
      <c r="AA61763" s="102"/>
      <c r="AB61763" s="102"/>
    </row>
    <row r="61764" spans="26:28" x14ac:dyDescent="0.3">
      <c r="Z61764" s="102"/>
      <c r="AA61764" s="102"/>
      <c r="AB61764" s="102"/>
    </row>
    <row r="61765" spans="26:28" x14ac:dyDescent="0.3">
      <c r="Z61765" s="102"/>
      <c r="AA61765" s="102"/>
      <c r="AB61765" s="102"/>
    </row>
    <row r="61766" spans="26:28" x14ac:dyDescent="0.3">
      <c r="Z61766" s="102"/>
      <c r="AA61766" s="102"/>
      <c r="AB61766" s="102"/>
    </row>
    <row r="61767" spans="26:28" x14ac:dyDescent="0.3">
      <c r="Z61767" s="102"/>
      <c r="AA61767" s="102"/>
      <c r="AB61767" s="102"/>
    </row>
    <row r="61768" spans="26:28" x14ac:dyDescent="0.3">
      <c r="Z61768" s="102"/>
      <c r="AA61768" s="102"/>
      <c r="AB61768" s="102"/>
    </row>
    <row r="61769" spans="26:28" x14ac:dyDescent="0.3">
      <c r="Z61769" s="102"/>
      <c r="AA61769" s="102"/>
      <c r="AB61769" s="102"/>
    </row>
    <row r="61770" spans="26:28" x14ac:dyDescent="0.3">
      <c r="Z61770" s="102"/>
      <c r="AA61770" s="102"/>
      <c r="AB61770" s="102"/>
    </row>
    <row r="61771" spans="26:28" x14ac:dyDescent="0.3">
      <c r="Z61771" s="102"/>
      <c r="AA61771" s="102"/>
      <c r="AB61771" s="102"/>
    </row>
    <row r="61772" spans="26:28" x14ac:dyDescent="0.3">
      <c r="Z61772" s="102"/>
      <c r="AA61772" s="102"/>
      <c r="AB61772" s="102"/>
    </row>
    <row r="61773" spans="26:28" x14ac:dyDescent="0.3">
      <c r="Z61773" s="102"/>
      <c r="AA61773" s="102"/>
      <c r="AB61773" s="102"/>
    </row>
    <row r="61774" spans="26:28" x14ac:dyDescent="0.3">
      <c r="Z61774" s="102"/>
      <c r="AA61774" s="102"/>
      <c r="AB61774" s="102"/>
    </row>
    <row r="61775" spans="26:28" x14ac:dyDescent="0.3">
      <c r="Z61775" s="102"/>
      <c r="AA61775" s="102"/>
      <c r="AB61775" s="102"/>
    </row>
    <row r="61776" spans="26:28" x14ac:dyDescent="0.3">
      <c r="Z61776" s="102"/>
      <c r="AA61776" s="102"/>
      <c r="AB61776" s="102"/>
    </row>
    <row r="61777" spans="26:28" x14ac:dyDescent="0.3">
      <c r="Z61777" s="102"/>
      <c r="AA61777" s="102"/>
      <c r="AB61777" s="102"/>
    </row>
    <row r="61778" spans="26:28" x14ac:dyDescent="0.3">
      <c r="Z61778" s="102"/>
      <c r="AA61778" s="102"/>
      <c r="AB61778" s="102"/>
    </row>
    <row r="61779" spans="26:28" x14ac:dyDescent="0.3">
      <c r="Z61779" s="102"/>
      <c r="AA61779" s="102"/>
      <c r="AB61779" s="102"/>
    </row>
    <row r="61780" spans="26:28" x14ac:dyDescent="0.3">
      <c r="Z61780" s="102"/>
      <c r="AA61780" s="102"/>
      <c r="AB61780" s="102"/>
    </row>
    <row r="61781" spans="26:28" x14ac:dyDescent="0.3">
      <c r="Z61781" s="102"/>
      <c r="AA61781" s="102"/>
      <c r="AB61781" s="102"/>
    </row>
    <row r="61782" spans="26:28" x14ac:dyDescent="0.3">
      <c r="Z61782" s="102"/>
      <c r="AA61782" s="102"/>
      <c r="AB61782" s="102"/>
    </row>
    <row r="61783" spans="26:28" x14ac:dyDescent="0.3">
      <c r="Z61783" s="102"/>
      <c r="AA61783" s="102"/>
      <c r="AB61783" s="102"/>
    </row>
    <row r="61784" spans="26:28" x14ac:dyDescent="0.3">
      <c r="Z61784" s="102"/>
      <c r="AA61784" s="102"/>
      <c r="AB61784" s="102"/>
    </row>
    <row r="61785" spans="26:28" x14ac:dyDescent="0.3">
      <c r="Z61785" s="102"/>
      <c r="AA61785" s="102"/>
      <c r="AB61785" s="102"/>
    </row>
    <row r="61786" spans="26:28" x14ac:dyDescent="0.3">
      <c r="Z61786" s="102"/>
      <c r="AA61786" s="102"/>
      <c r="AB61786" s="102"/>
    </row>
    <row r="61787" spans="26:28" x14ac:dyDescent="0.3">
      <c r="Z61787" s="102"/>
      <c r="AA61787" s="102"/>
      <c r="AB61787" s="102"/>
    </row>
    <row r="61788" spans="26:28" x14ac:dyDescent="0.3">
      <c r="Z61788" s="102"/>
      <c r="AA61788" s="102"/>
      <c r="AB61788" s="102"/>
    </row>
    <row r="61789" spans="26:28" x14ac:dyDescent="0.3">
      <c r="Z61789" s="102"/>
      <c r="AA61789" s="102"/>
      <c r="AB61789" s="102"/>
    </row>
    <row r="61790" spans="26:28" x14ac:dyDescent="0.3">
      <c r="Z61790" s="102"/>
      <c r="AA61790" s="102"/>
      <c r="AB61790" s="102"/>
    </row>
    <row r="61791" spans="26:28" x14ac:dyDescent="0.3">
      <c r="Z61791" s="102"/>
      <c r="AA61791" s="102"/>
      <c r="AB61791" s="102"/>
    </row>
    <row r="61792" spans="26:28" x14ac:dyDescent="0.3">
      <c r="Z61792" s="102"/>
      <c r="AA61792" s="102"/>
      <c r="AB61792" s="102"/>
    </row>
    <row r="61793" spans="26:28" x14ac:dyDescent="0.3">
      <c r="Z61793" s="102"/>
      <c r="AA61793" s="102"/>
      <c r="AB61793" s="102"/>
    </row>
    <row r="61794" spans="26:28" x14ac:dyDescent="0.3">
      <c r="Z61794" s="102"/>
      <c r="AA61794" s="102"/>
      <c r="AB61794" s="102"/>
    </row>
    <row r="61795" spans="26:28" x14ac:dyDescent="0.3">
      <c r="Z61795" s="102"/>
      <c r="AA61795" s="102"/>
      <c r="AB61795" s="102"/>
    </row>
    <row r="61796" spans="26:28" x14ac:dyDescent="0.3">
      <c r="Z61796" s="102"/>
      <c r="AA61796" s="102"/>
      <c r="AB61796" s="102"/>
    </row>
    <row r="61797" spans="26:28" x14ac:dyDescent="0.3">
      <c r="Z61797" s="102"/>
      <c r="AA61797" s="102"/>
      <c r="AB61797" s="102"/>
    </row>
    <row r="61798" spans="26:28" x14ac:dyDescent="0.3">
      <c r="Z61798" s="102"/>
      <c r="AA61798" s="102"/>
      <c r="AB61798" s="102"/>
    </row>
    <row r="61799" spans="26:28" x14ac:dyDescent="0.3">
      <c r="Z61799" s="102"/>
      <c r="AA61799" s="102"/>
      <c r="AB61799" s="102"/>
    </row>
    <row r="61800" spans="26:28" x14ac:dyDescent="0.3">
      <c r="Z61800" s="102"/>
      <c r="AA61800" s="102"/>
      <c r="AB61800" s="102"/>
    </row>
    <row r="61801" spans="26:28" x14ac:dyDescent="0.3">
      <c r="Z61801" s="102"/>
      <c r="AA61801" s="102"/>
      <c r="AB61801" s="102"/>
    </row>
    <row r="61802" spans="26:28" x14ac:dyDescent="0.3">
      <c r="Z61802" s="102"/>
      <c r="AA61802" s="102"/>
      <c r="AB61802" s="102"/>
    </row>
    <row r="61803" spans="26:28" x14ac:dyDescent="0.3">
      <c r="Z61803" s="102"/>
      <c r="AA61803" s="102"/>
      <c r="AB61803" s="102"/>
    </row>
    <row r="61804" spans="26:28" x14ac:dyDescent="0.3">
      <c r="Z61804" s="102"/>
      <c r="AA61804" s="102"/>
      <c r="AB61804" s="102"/>
    </row>
    <row r="61805" spans="26:28" x14ac:dyDescent="0.3">
      <c r="Z61805" s="102"/>
      <c r="AA61805" s="102"/>
      <c r="AB61805" s="102"/>
    </row>
    <row r="61806" spans="26:28" x14ac:dyDescent="0.3">
      <c r="Z61806" s="102"/>
      <c r="AA61806" s="102"/>
      <c r="AB61806" s="102"/>
    </row>
    <row r="61807" spans="26:28" x14ac:dyDescent="0.3">
      <c r="Z61807" s="102"/>
      <c r="AA61807" s="102"/>
      <c r="AB61807" s="102"/>
    </row>
    <row r="61808" spans="26:28" x14ac:dyDescent="0.3">
      <c r="Z61808" s="102"/>
      <c r="AA61808" s="102"/>
      <c r="AB61808" s="102"/>
    </row>
    <row r="61809" spans="26:28" x14ac:dyDescent="0.3">
      <c r="Z61809" s="102"/>
      <c r="AA61809" s="102"/>
      <c r="AB61809" s="102"/>
    </row>
    <row r="61810" spans="26:28" x14ac:dyDescent="0.3">
      <c r="Z61810" s="102"/>
      <c r="AA61810" s="102"/>
      <c r="AB61810" s="102"/>
    </row>
    <row r="61811" spans="26:28" x14ac:dyDescent="0.3">
      <c r="Z61811" s="102"/>
      <c r="AA61811" s="102"/>
      <c r="AB61811" s="102"/>
    </row>
    <row r="61812" spans="26:28" x14ac:dyDescent="0.3">
      <c r="Z61812" s="102"/>
      <c r="AA61812" s="102"/>
      <c r="AB61812" s="102"/>
    </row>
    <row r="61813" spans="26:28" x14ac:dyDescent="0.3">
      <c r="Z61813" s="102"/>
      <c r="AA61813" s="102"/>
      <c r="AB61813" s="102"/>
    </row>
    <row r="61814" spans="26:28" x14ac:dyDescent="0.3">
      <c r="Z61814" s="102"/>
      <c r="AA61814" s="102"/>
      <c r="AB61814" s="102"/>
    </row>
    <row r="61815" spans="26:28" x14ac:dyDescent="0.3">
      <c r="Z61815" s="102"/>
      <c r="AA61815" s="102"/>
      <c r="AB61815" s="102"/>
    </row>
    <row r="61816" spans="26:28" x14ac:dyDescent="0.3">
      <c r="Z61816" s="102"/>
      <c r="AA61816" s="102"/>
      <c r="AB61816" s="102"/>
    </row>
    <row r="61817" spans="26:28" x14ac:dyDescent="0.3">
      <c r="Z61817" s="102"/>
      <c r="AA61817" s="102"/>
      <c r="AB61817" s="102"/>
    </row>
    <row r="61818" spans="26:28" x14ac:dyDescent="0.3">
      <c r="Z61818" s="102"/>
      <c r="AA61818" s="102"/>
      <c r="AB61818" s="102"/>
    </row>
    <row r="61819" spans="26:28" x14ac:dyDescent="0.3">
      <c r="Z61819" s="102"/>
      <c r="AA61819" s="102"/>
      <c r="AB61819" s="102"/>
    </row>
    <row r="61820" spans="26:28" x14ac:dyDescent="0.3">
      <c r="Z61820" s="102"/>
      <c r="AA61820" s="102"/>
      <c r="AB61820" s="102"/>
    </row>
    <row r="61821" spans="26:28" x14ac:dyDescent="0.3">
      <c r="Z61821" s="102"/>
      <c r="AA61821" s="102"/>
      <c r="AB61821" s="102"/>
    </row>
    <row r="61822" spans="26:28" x14ac:dyDescent="0.3">
      <c r="Z61822" s="102"/>
      <c r="AA61822" s="102"/>
      <c r="AB61822" s="102"/>
    </row>
    <row r="61823" spans="26:28" x14ac:dyDescent="0.3">
      <c r="Z61823" s="102"/>
      <c r="AA61823" s="102"/>
      <c r="AB61823" s="102"/>
    </row>
    <row r="61824" spans="26:28" x14ac:dyDescent="0.3">
      <c r="Z61824" s="102"/>
      <c r="AA61824" s="102"/>
      <c r="AB61824" s="102"/>
    </row>
    <row r="61825" spans="26:28" x14ac:dyDescent="0.3">
      <c r="Z61825" s="102"/>
      <c r="AA61825" s="102"/>
      <c r="AB61825" s="102"/>
    </row>
    <row r="61826" spans="26:28" x14ac:dyDescent="0.3">
      <c r="Z61826" s="102"/>
      <c r="AA61826" s="102"/>
      <c r="AB61826" s="102"/>
    </row>
    <row r="61827" spans="26:28" x14ac:dyDescent="0.3">
      <c r="Z61827" s="102"/>
      <c r="AA61827" s="102"/>
      <c r="AB61827" s="102"/>
    </row>
    <row r="61828" spans="26:28" x14ac:dyDescent="0.3">
      <c r="Z61828" s="102"/>
      <c r="AA61828" s="102"/>
      <c r="AB61828" s="102"/>
    </row>
    <row r="61829" spans="26:28" x14ac:dyDescent="0.3">
      <c r="Z61829" s="102"/>
      <c r="AA61829" s="102"/>
      <c r="AB61829" s="102"/>
    </row>
    <row r="61830" spans="26:28" x14ac:dyDescent="0.3">
      <c r="Z61830" s="102"/>
      <c r="AA61830" s="102"/>
      <c r="AB61830" s="102"/>
    </row>
    <row r="61831" spans="26:28" x14ac:dyDescent="0.3">
      <c r="Z61831" s="102"/>
      <c r="AA61831" s="102"/>
      <c r="AB61831" s="102"/>
    </row>
    <row r="61832" spans="26:28" x14ac:dyDescent="0.3">
      <c r="Z61832" s="102"/>
      <c r="AA61832" s="102"/>
      <c r="AB61832" s="102"/>
    </row>
    <row r="61833" spans="26:28" x14ac:dyDescent="0.3">
      <c r="Z61833" s="102"/>
      <c r="AA61833" s="102"/>
      <c r="AB61833" s="102"/>
    </row>
    <row r="61834" spans="26:28" x14ac:dyDescent="0.3">
      <c r="Z61834" s="102"/>
      <c r="AA61834" s="102"/>
      <c r="AB61834" s="102"/>
    </row>
    <row r="61835" spans="26:28" x14ac:dyDescent="0.3">
      <c r="Z61835" s="102"/>
      <c r="AA61835" s="102"/>
      <c r="AB61835" s="102"/>
    </row>
    <row r="61836" spans="26:28" x14ac:dyDescent="0.3">
      <c r="Z61836" s="102"/>
      <c r="AA61836" s="102"/>
      <c r="AB61836" s="102"/>
    </row>
    <row r="61837" spans="26:28" x14ac:dyDescent="0.3">
      <c r="Z61837" s="102"/>
      <c r="AA61837" s="102"/>
      <c r="AB61837" s="102"/>
    </row>
    <row r="61838" spans="26:28" x14ac:dyDescent="0.3">
      <c r="Z61838" s="102"/>
      <c r="AA61838" s="102"/>
      <c r="AB61838" s="102"/>
    </row>
    <row r="61839" spans="26:28" x14ac:dyDescent="0.3">
      <c r="Z61839" s="102"/>
      <c r="AA61839" s="102"/>
      <c r="AB61839" s="102"/>
    </row>
    <row r="61840" spans="26:28" x14ac:dyDescent="0.3">
      <c r="Z61840" s="102"/>
      <c r="AA61840" s="102"/>
      <c r="AB61840" s="102"/>
    </row>
    <row r="61841" spans="26:28" x14ac:dyDescent="0.3">
      <c r="Z61841" s="102"/>
      <c r="AA61841" s="102"/>
      <c r="AB61841" s="102"/>
    </row>
    <row r="61842" spans="26:28" x14ac:dyDescent="0.3">
      <c r="Z61842" s="102"/>
      <c r="AA61842" s="102"/>
      <c r="AB61842" s="102"/>
    </row>
    <row r="61843" spans="26:28" x14ac:dyDescent="0.3">
      <c r="Z61843" s="102"/>
      <c r="AA61843" s="102"/>
      <c r="AB61843" s="102"/>
    </row>
    <row r="61844" spans="26:28" x14ac:dyDescent="0.3">
      <c r="Z61844" s="102"/>
      <c r="AA61844" s="102"/>
      <c r="AB61844" s="102"/>
    </row>
    <row r="61845" spans="26:28" x14ac:dyDescent="0.3">
      <c r="Z61845" s="102"/>
      <c r="AA61845" s="102"/>
      <c r="AB61845" s="102"/>
    </row>
    <row r="61846" spans="26:28" x14ac:dyDescent="0.3">
      <c r="Z61846" s="102"/>
      <c r="AA61846" s="102"/>
      <c r="AB61846" s="102"/>
    </row>
    <row r="61847" spans="26:28" x14ac:dyDescent="0.3">
      <c r="Z61847" s="102"/>
      <c r="AA61847" s="102"/>
      <c r="AB61847" s="102"/>
    </row>
    <row r="61848" spans="26:28" x14ac:dyDescent="0.3">
      <c r="Z61848" s="102"/>
      <c r="AA61848" s="102"/>
      <c r="AB61848" s="102"/>
    </row>
    <row r="61849" spans="26:28" x14ac:dyDescent="0.3">
      <c r="Z61849" s="102"/>
      <c r="AA61849" s="102"/>
      <c r="AB61849" s="102"/>
    </row>
    <row r="61850" spans="26:28" x14ac:dyDescent="0.3">
      <c r="Z61850" s="102"/>
      <c r="AA61850" s="102"/>
      <c r="AB61850" s="102"/>
    </row>
    <row r="61851" spans="26:28" x14ac:dyDescent="0.3">
      <c r="Z61851" s="102"/>
      <c r="AA61851" s="102"/>
      <c r="AB61851" s="102"/>
    </row>
    <row r="61852" spans="26:28" x14ac:dyDescent="0.3">
      <c r="Z61852" s="102"/>
      <c r="AA61852" s="102"/>
      <c r="AB61852" s="102"/>
    </row>
    <row r="61853" spans="26:28" x14ac:dyDescent="0.3">
      <c r="Z61853" s="102"/>
      <c r="AA61853" s="102"/>
      <c r="AB61853" s="102"/>
    </row>
    <row r="61854" spans="26:28" x14ac:dyDescent="0.3">
      <c r="Z61854" s="102"/>
      <c r="AA61854" s="102"/>
      <c r="AB61854" s="102"/>
    </row>
    <row r="61855" spans="26:28" x14ac:dyDescent="0.3">
      <c r="Z61855" s="102"/>
      <c r="AA61855" s="102"/>
      <c r="AB61855" s="102"/>
    </row>
    <row r="61856" spans="26:28" x14ac:dyDescent="0.3">
      <c r="Z61856" s="102"/>
      <c r="AA61856" s="102"/>
      <c r="AB61856" s="102"/>
    </row>
    <row r="61857" spans="26:28" x14ac:dyDescent="0.3">
      <c r="Z61857" s="102"/>
      <c r="AA61857" s="102"/>
      <c r="AB61857" s="102"/>
    </row>
    <row r="61858" spans="26:28" x14ac:dyDescent="0.3">
      <c r="Z61858" s="102"/>
      <c r="AA61858" s="102"/>
      <c r="AB61858" s="102"/>
    </row>
    <row r="61859" spans="26:28" x14ac:dyDescent="0.3">
      <c r="Z61859" s="102"/>
      <c r="AA61859" s="102"/>
      <c r="AB61859" s="102"/>
    </row>
    <row r="61860" spans="26:28" x14ac:dyDescent="0.3">
      <c r="Z61860" s="102"/>
      <c r="AA61860" s="102"/>
      <c r="AB61860" s="102"/>
    </row>
    <row r="61861" spans="26:28" x14ac:dyDescent="0.3">
      <c r="Z61861" s="102"/>
      <c r="AA61861" s="102"/>
      <c r="AB61861" s="102"/>
    </row>
    <row r="61862" spans="26:28" x14ac:dyDescent="0.3">
      <c r="Z61862" s="102"/>
      <c r="AA61862" s="102"/>
      <c r="AB61862" s="102"/>
    </row>
    <row r="61863" spans="26:28" x14ac:dyDescent="0.3">
      <c r="Z61863" s="102"/>
      <c r="AA61863" s="102"/>
      <c r="AB61863" s="102"/>
    </row>
    <row r="61864" spans="26:28" x14ac:dyDescent="0.3">
      <c r="Z61864" s="102"/>
      <c r="AA61864" s="102"/>
      <c r="AB61864" s="102"/>
    </row>
    <row r="61865" spans="26:28" x14ac:dyDescent="0.3">
      <c r="Z61865" s="102"/>
      <c r="AA61865" s="102"/>
      <c r="AB61865" s="102"/>
    </row>
    <row r="61866" spans="26:28" x14ac:dyDescent="0.3">
      <c r="Z61866" s="102"/>
      <c r="AA61866" s="102"/>
      <c r="AB61866" s="102"/>
    </row>
    <row r="61867" spans="26:28" x14ac:dyDescent="0.3">
      <c r="Z61867" s="102"/>
      <c r="AA61867" s="102"/>
      <c r="AB61867" s="102"/>
    </row>
    <row r="61868" spans="26:28" x14ac:dyDescent="0.3">
      <c r="Z61868" s="102"/>
      <c r="AA61868" s="102"/>
      <c r="AB61868" s="102"/>
    </row>
    <row r="61869" spans="26:28" x14ac:dyDescent="0.3">
      <c r="Z61869" s="102"/>
      <c r="AA61869" s="102"/>
      <c r="AB61869" s="102"/>
    </row>
    <row r="61870" spans="26:28" x14ac:dyDescent="0.3">
      <c r="Z61870" s="102"/>
      <c r="AA61870" s="102"/>
      <c r="AB61870" s="102"/>
    </row>
    <row r="61871" spans="26:28" x14ac:dyDescent="0.3">
      <c r="Z61871" s="102"/>
      <c r="AA61871" s="102"/>
      <c r="AB61871" s="102"/>
    </row>
    <row r="61872" spans="26:28" x14ac:dyDescent="0.3">
      <c r="Z61872" s="102"/>
      <c r="AA61872" s="102"/>
      <c r="AB61872" s="102"/>
    </row>
    <row r="61873" spans="26:28" x14ac:dyDescent="0.3">
      <c r="Z61873" s="102"/>
      <c r="AA61873" s="102"/>
      <c r="AB61873" s="102"/>
    </row>
    <row r="61874" spans="26:28" x14ac:dyDescent="0.3">
      <c r="Z61874" s="102"/>
      <c r="AA61874" s="102"/>
      <c r="AB61874" s="102"/>
    </row>
    <row r="61875" spans="26:28" x14ac:dyDescent="0.3">
      <c r="Z61875" s="102"/>
      <c r="AA61875" s="102"/>
      <c r="AB61875" s="102"/>
    </row>
    <row r="61876" spans="26:28" x14ac:dyDescent="0.3">
      <c r="Z61876" s="102"/>
      <c r="AA61876" s="102"/>
      <c r="AB61876" s="102"/>
    </row>
    <row r="61877" spans="26:28" x14ac:dyDescent="0.3">
      <c r="Z61877" s="102"/>
      <c r="AA61877" s="102"/>
      <c r="AB61877" s="102"/>
    </row>
    <row r="61878" spans="26:28" x14ac:dyDescent="0.3">
      <c r="Z61878" s="102"/>
      <c r="AA61878" s="102"/>
      <c r="AB61878" s="102"/>
    </row>
    <row r="61879" spans="26:28" x14ac:dyDescent="0.3">
      <c r="Z61879" s="102"/>
      <c r="AA61879" s="102"/>
      <c r="AB61879" s="102"/>
    </row>
    <row r="61880" spans="26:28" x14ac:dyDescent="0.3">
      <c r="Z61880" s="102"/>
      <c r="AA61880" s="102"/>
      <c r="AB61880" s="102"/>
    </row>
    <row r="61881" spans="26:28" x14ac:dyDescent="0.3">
      <c r="Z61881" s="102"/>
      <c r="AA61881" s="102"/>
      <c r="AB61881" s="102"/>
    </row>
    <row r="61882" spans="26:28" x14ac:dyDescent="0.3">
      <c r="Z61882" s="102"/>
      <c r="AA61882" s="102"/>
      <c r="AB61882" s="102"/>
    </row>
    <row r="61883" spans="26:28" x14ac:dyDescent="0.3">
      <c r="Z61883" s="102"/>
      <c r="AA61883" s="102"/>
      <c r="AB61883" s="102"/>
    </row>
    <row r="61884" spans="26:28" x14ac:dyDescent="0.3">
      <c r="Z61884" s="102"/>
      <c r="AA61884" s="102"/>
      <c r="AB61884" s="102"/>
    </row>
    <row r="61885" spans="26:28" x14ac:dyDescent="0.3">
      <c r="Z61885" s="102"/>
      <c r="AA61885" s="102"/>
      <c r="AB61885" s="102"/>
    </row>
    <row r="61886" spans="26:28" x14ac:dyDescent="0.3">
      <c r="Z61886" s="102"/>
      <c r="AA61886" s="102"/>
      <c r="AB61886" s="102"/>
    </row>
    <row r="61887" spans="26:28" x14ac:dyDescent="0.3">
      <c r="Z61887" s="102"/>
      <c r="AA61887" s="102"/>
      <c r="AB61887" s="102"/>
    </row>
    <row r="61888" spans="26:28" x14ac:dyDescent="0.3">
      <c r="Z61888" s="102"/>
      <c r="AA61888" s="102"/>
      <c r="AB61888" s="102"/>
    </row>
    <row r="61889" spans="26:28" x14ac:dyDescent="0.3">
      <c r="Z61889" s="102"/>
      <c r="AA61889" s="102"/>
      <c r="AB61889" s="102"/>
    </row>
    <row r="61890" spans="26:28" x14ac:dyDescent="0.3">
      <c r="Z61890" s="102"/>
      <c r="AA61890" s="102"/>
      <c r="AB61890" s="102"/>
    </row>
    <row r="61891" spans="26:28" x14ac:dyDescent="0.3">
      <c r="Z61891" s="102"/>
      <c r="AA61891" s="102"/>
      <c r="AB61891" s="102"/>
    </row>
    <row r="61892" spans="26:28" x14ac:dyDescent="0.3">
      <c r="Z61892" s="102"/>
      <c r="AA61892" s="102"/>
      <c r="AB61892" s="102"/>
    </row>
    <row r="61893" spans="26:28" x14ac:dyDescent="0.3">
      <c r="Z61893" s="102"/>
      <c r="AA61893" s="102"/>
      <c r="AB61893" s="102"/>
    </row>
    <row r="61894" spans="26:28" x14ac:dyDescent="0.3">
      <c r="Z61894" s="102"/>
      <c r="AA61894" s="102"/>
      <c r="AB61894" s="102"/>
    </row>
    <row r="61895" spans="26:28" x14ac:dyDescent="0.3">
      <c r="Z61895" s="102"/>
      <c r="AA61895" s="102"/>
      <c r="AB61895" s="102"/>
    </row>
    <row r="61896" spans="26:28" x14ac:dyDescent="0.3">
      <c r="Z61896" s="102"/>
      <c r="AA61896" s="102"/>
      <c r="AB61896" s="102"/>
    </row>
    <row r="61897" spans="26:28" x14ac:dyDescent="0.3">
      <c r="Z61897" s="102"/>
      <c r="AA61897" s="102"/>
      <c r="AB61897" s="102"/>
    </row>
    <row r="61898" spans="26:28" x14ac:dyDescent="0.3">
      <c r="Z61898" s="102"/>
      <c r="AA61898" s="102"/>
      <c r="AB61898" s="102"/>
    </row>
    <row r="61899" spans="26:28" x14ac:dyDescent="0.3">
      <c r="Z61899" s="102"/>
      <c r="AA61899" s="102"/>
      <c r="AB61899" s="102"/>
    </row>
    <row r="61900" spans="26:28" x14ac:dyDescent="0.3">
      <c r="Z61900" s="102"/>
      <c r="AA61900" s="102"/>
      <c r="AB61900" s="102"/>
    </row>
    <row r="61901" spans="26:28" x14ac:dyDescent="0.3">
      <c r="Z61901" s="102"/>
      <c r="AA61901" s="102"/>
      <c r="AB61901" s="102"/>
    </row>
    <row r="61902" spans="26:28" x14ac:dyDescent="0.3">
      <c r="Z61902" s="102"/>
      <c r="AA61902" s="102"/>
      <c r="AB61902" s="102"/>
    </row>
    <row r="61903" spans="26:28" x14ac:dyDescent="0.3">
      <c r="Z61903" s="102"/>
      <c r="AA61903" s="102"/>
      <c r="AB61903" s="102"/>
    </row>
    <row r="61904" spans="26:28" x14ac:dyDescent="0.3">
      <c r="Z61904" s="102"/>
      <c r="AA61904" s="102"/>
      <c r="AB61904" s="102"/>
    </row>
    <row r="61905" spans="26:28" x14ac:dyDescent="0.3">
      <c r="Z61905" s="102"/>
      <c r="AA61905" s="102"/>
      <c r="AB61905" s="102"/>
    </row>
    <row r="61906" spans="26:28" x14ac:dyDescent="0.3">
      <c r="Z61906" s="102"/>
      <c r="AA61906" s="102"/>
      <c r="AB61906" s="102"/>
    </row>
    <row r="61907" spans="26:28" x14ac:dyDescent="0.3">
      <c r="Z61907" s="102"/>
      <c r="AA61907" s="102"/>
      <c r="AB61907" s="102"/>
    </row>
    <row r="61908" spans="26:28" x14ac:dyDescent="0.3">
      <c r="Z61908" s="102"/>
      <c r="AA61908" s="102"/>
      <c r="AB61908" s="102"/>
    </row>
    <row r="61909" spans="26:28" x14ac:dyDescent="0.3">
      <c r="Z61909" s="102"/>
      <c r="AA61909" s="102"/>
      <c r="AB61909" s="102"/>
    </row>
    <row r="61910" spans="26:28" x14ac:dyDescent="0.3">
      <c r="Z61910" s="102"/>
      <c r="AA61910" s="102"/>
      <c r="AB61910" s="102"/>
    </row>
    <row r="61911" spans="26:28" x14ac:dyDescent="0.3">
      <c r="Z61911" s="102"/>
      <c r="AA61911" s="102"/>
      <c r="AB61911" s="102"/>
    </row>
    <row r="61912" spans="26:28" x14ac:dyDescent="0.3">
      <c r="Z61912" s="102"/>
      <c r="AA61912" s="102"/>
      <c r="AB61912" s="102"/>
    </row>
    <row r="61913" spans="26:28" x14ac:dyDescent="0.3">
      <c r="Z61913" s="102"/>
      <c r="AA61913" s="102"/>
      <c r="AB61913" s="102"/>
    </row>
    <row r="61914" spans="26:28" x14ac:dyDescent="0.3">
      <c r="Z61914" s="102"/>
      <c r="AA61914" s="102"/>
      <c r="AB61914" s="102"/>
    </row>
    <row r="61915" spans="26:28" x14ac:dyDescent="0.3">
      <c r="Z61915" s="102"/>
      <c r="AA61915" s="102"/>
      <c r="AB61915" s="102"/>
    </row>
    <row r="61916" spans="26:28" x14ac:dyDescent="0.3">
      <c r="Z61916" s="102"/>
      <c r="AA61916" s="102"/>
      <c r="AB61916" s="102"/>
    </row>
    <row r="61917" spans="26:28" x14ac:dyDescent="0.3">
      <c r="Z61917" s="102"/>
      <c r="AA61917" s="102"/>
      <c r="AB61917" s="102"/>
    </row>
    <row r="61918" spans="26:28" x14ac:dyDescent="0.3">
      <c r="Z61918" s="102"/>
      <c r="AA61918" s="102"/>
      <c r="AB61918" s="102"/>
    </row>
    <row r="61919" spans="26:28" x14ac:dyDescent="0.3">
      <c r="Z61919" s="102"/>
      <c r="AA61919" s="102"/>
      <c r="AB61919" s="102"/>
    </row>
    <row r="61920" spans="26:28" x14ac:dyDescent="0.3">
      <c r="Z61920" s="102"/>
      <c r="AA61920" s="102"/>
      <c r="AB61920" s="102"/>
    </row>
    <row r="61921" spans="26:28" x14ac:dyDescent="0.3">
      <c r="Z61921" s="102"/>
      <c r="AA61921" s="102"/>
      <c r="AB61921" s="102"/>
    </row>
    <row r="61922" spans="26:28" x14ac:dyDescent="0.3">
      <c r="Z61922" s="102"/>
      <c r="AA61922" s="102"/>
      <c r="AB61922" s="102"/>
    </row>
    <row r="61923" spans="26:28" x14ac:dyDescent="0.3">
      <c r="Z61923" s="102"/>
      <c r="AA61923" s="102"/>
      <c r="AB61923" s="102"/>
    </row>
    <row r="61924" spans="26:28" x14ac:dyDescent="0.3">
      <c r="Z61924" s="102"/>
      <c r="AA61924" s="102"/>
      <c r="AB61924" s="102"/>
    </row>
    <row r="61925" spans="26:28" x14ac:dyDescent="0.3">
      <c r="Z61925" s="102"/>
      <c r="AA61925" s="102"/>
      <c r="AB61925" s="102"/>
    </row>
    <row r="61926" spans="26:28" x14ac:dyDescent="0.3">
      <c r="Z61926" s="102"/>
      <c r="AA61926" s="102"/>
      <c r="AB61926" s="102"/>
    </row>
    <row r="61927" spans="26:28" x14ac:dyDescent="0.3">
      <c r="Z61927" s="102"/>
      <c r="AA61927" s="102"/>
      <c r="AB61927" s="102"/>
    </row>
    <row r="61928" spans="26:28" x14ac:dyDescent="0.3">
      <c r="Z61928" s="102"/>
      <c r="AA61928" s="102"/>
      <c r="AB61928" s="102"/>
    </row>
    <row r="61929" spans="26:28" x14ac:dyDescent="0.3">
      <c r="Z61929" s="102"/>
      <c r="AA61929" s="102"/>
      <c r="AB61929" s="102"/>
    </row>
    <row r="61930" spans="26:28" x14ac:dyDescent="0.3">
      <c r="Z61930" s="102"/>
      <c r="AA61930" s="102"/>
      <c r="AB61930" s="102"/>
    </row>
    <row r="61931" spans="26:28" x14ac:dyDescent="0.3">
      <c r="Z61931" s="102"/>
      <c r="AA61931" s="102"/>
      <c r="AB61931" s="102"/>
    </row>
    <row r="61932" spans="26:28" x14ac:dyDescent="0.3">
      <c r="Z61932" s="102"/>
      <c r="AA61932" s="102"/>
      <c r="AB61932" s="102"/>
    </row>
    <row r="61933" spans="26:28" x14ac:dyDescent="0.3">
      <c r="Z61933" s="102"/>
      <c r="AA61933" s="102"/>
      <c r="AB61933" s="102"/>
    </row>
    <row r="61934" spans="26:28" x14ac:dyDescent="0.3">
      <c r="Z61934" s="102"/>
      <c r="AA61934" s="102"/>
      <c r="AB61934" s="102"/>
    </row>
    <row r="61935" spans="26:28" x14ac:dyDescent="0.3">
      <c r="Z61935" s="102"/>
      <c r="AA61935" s="102"/>
      <c r="AB61935" s="102"/>
    </row>
    <row r="61936" spans="26:28" x14ac:dyDescent="0.3">
      <c r="Z61936" s="102"/>
      <c r="AA61936" s="102"/>
      <c r="AB61936" s="102"/>
    </row>
    <row r="61937" spans="26:28" x14ac:dyDescent="0.3">
      <c r="Z61937" s="102"/>
      <c r="AA61937" s="102"/>
      <c r="AB61937" s="102"/>
    </row>
    <row r="61938" spans="26:28" x14ac:dyDescent="0.3">
      <c r="Z61938" s="102"/>
      <c r="AA61938" s="102"/>
      <c r="AB61938" s="102"/>
    </row>
    <row r="61939" spans="26:28" x14ac:dyDescent="0.3">
      <c r="Z61939" s="102"/>
      <c r="AA61939" s="102"/>
      <c r="AB61939" s="102"/>
    </row>
    <row r="61940" spans="26:28" x14ac:dyDescent="0.3">
      <c r="Z61940" s="102"/>
      <c r="AA61940" s="102"/>
      <c r="AB61940" s="102"/>
    </row>
    <row r="61941" spans="26:28" x14ac:dyDescent="0.3">
      <c r="Z61941" s="102"/>
      <c r="AA61941" s="102"/>
      <c r="AB61941" s="102"/>
    </row>
    <row r="61942" spans="26:28" x14ac:dyDescent="0.3">
      <c r="Z61942" s="102"/>
      <c r="AA61942" s="102"/>
      <c r="AB61942" s="102"/>
    </row>
    <row r="61943" spans="26:28" x14ac:dyDescent="0.3">
      <c r="Z61943" s="102"/>
      <c r="AA61943" s="102"/>
      <c r="AB61943" s="102"/>
    </row>
    <row r="61944" spans="26:28" x14ac:dyDescent="0.3">
      <c r="Z61944" s="102"/>
      <c r="AA61944" s="102"/>
      <c r="AB61944" s="102"/>
    </row>
    <row r="61945" spans="26:28" x14ac:dyDescent="0.3">
      <c r="Z61945" s="102"/>
      <c r="AA61945" s="102"/>
      <c r="AB61945" s="102"/>
    </row>
    <row r="61946" spans="26:28" x14ac:dyDescent="0.3">
      <c r="Z61946" s="102"/>
      <c r="AA61946" s="102"/>
      <c r="AB61946" s="102"/>
    </row>
    <row r="61947" spans="26:28" x14ac:dyDescent="0.3">
      <c r="Z61947" s="102"/>
      <c r="AA61947" s="102"/>
      <c r="AB61947" s="102"/>
    </row>
    <row r="61948" spans="26:28" x14ac:dyDescent="0.3">
      <c r="Z61948" s="102"/>
      <c r="AA61948" s="102"/>
      <c r="AB61948" s="102"/>
    </row>
    <row r="61949" spans="26:28" x14ac:dyDescent="0.3">
      <c r="Z61949" s="102"/>
      <c r="AA61949" s="102"/>
      <c r="AB61949" s="102"/>
    </row>
    <row r="61950" spans="26:28" x14ac:dyDescent="0.3">
      <c r="Z61950" s="102"/>
      <c r="AA61950" s="102"/>
      <c r="AB61950" s="102"/>
    </row>
    <row r="61951" spans="26:28" x14ac:dyDescent="0.3">
      <c r="Z61951" s="102"/>
      <c r="AA61951" s="102"/>
      <c r="AB61951" s="102"/>
    </row>
    <row r="61952" spans="26:28" x14ac:dyDescent="0.3">
      <c r="Z61952" s="102"/>
      <c r="AA61952" s="102"/>
      <c r="AB61952" s="102"/>
    </row>
    <row r="61953" spans="26:28" x14ac:dyDescent="0.3">
      <c r="Z61953" s="102"/>
      <c r="AA61953" s="102"/>
      <c r="AB61953" s="102"/>
    </row>
    <row r="61954" spans="26:28" x14ac:dyDescent="0.3">
      <c r="Z61954" s="102"/>
      <c r="AA61954" s="102"/>
      <c r="AB61954" s="102"/>
    </row>
    <row r="61955" spans="26:28" x14ac:dyDescent="0.3">
      <c r="Z61955" s="102"/>
      <c r="AA61955" s="102"/>
      <c r="AB61955" s="102"/>
    </row>
    <row r="61956" spans="26:28" x14ac:dyDescent="0.3">
      <c r="Z61956" s="102"/>
      <c r="AA61956" s="102"/>
      <c r="AB61956" s="102"/>
    </row>
    <row r="61957" spans="26:28" x14ac:dyDescent="0.3">
      <c r="Z61957" s="102"/>
      <c r="AA61957" s="102"/>
      <c r="AB61957" s="102"/>
    </row>
    <row r="61958" spans="26:28" x14ac:dyDescent="0.3">
      <c r="Z61958" s="102"/>
      <c r="AA61958" s="102"/>
      <c r="AB61958" s="102"/>
    </row>
    <row r="61959" spans="26:28" x14ac:dyDescent="0.3">
      <c r="Z61959" s="102"/>
      <c r="AA61959" s="102"/>
      <c r="AB61959" s="102"/>
    </row>
    <row r="61960" spans="26:28" x14ac:dyDescent="0.3">
      <c r="Z61960" s="102"/>
      <c r="AA61960" s="102"/>
      <c r="AB61960" s="102"/>
    </row>
    <row r="61961" spans="26:28" x14ac:dyDescent="0.3">
      <c r="Z61961" s="102"/>
      <c r="AA61961" s="102"/>
      <c r="AB61961" s="102"/>
    </row>
    <row r="61962" spans="26:28" x14ac:dyDescent="0.3">
      <c r="Z61962" s="102"/>
      <c r="AA61962" s="102"/>
      <c r="AB61962" s="102"/>
    </row>
    <row r="61963" spans="26:28" x14ac:dyDescent="0.3">
      <c r="Z61963" s="102"/>
      <c r="AA61963" s="102"/>
      <c r="AB61963" s="102"/>
    </row>
    <row r="61964" spans="26:28" x14ac:dyDescent="0.3">
      <c r="Z61964" s="102"/>
      <c r="AA61964" s="102"/>
      <c r="AB61964" s="102"/>
    </row>
    <row r="61965" spans="26:28" x14ac:dyDescent="0.3">
      <c r="Z61965" s="102"/>
      <c r="AA61965" s="102"/>
      <c r="AB61965" s="102"/>
    </row>
    <row r="61966" spans="26:28" x14ac:dyDescent="0.3">
      <c r="Z61966" s="102"/>
      <c r="AA61966" s="102"/>
      <c r="AB61966" s="102"/>
    </row>
    <row r="61967" spans="26:28" x14ac:dyDescent="0.3">
      <c r="Z61967" s="102"/>
      <c r="AA61967" s="102"/>
      <c r="AB61967" s="102"/>
    </row>
    <row r="61968" spans="26:28" x14ac:dyDescent="0.3">
      <c r="Z61968" s="102"/>
      <c r="AA61968" s="102"/>
      <c r="AB61968" s="102"/>
    </row>
    <row r="61969" spans="26:28" x14ac:dyDescent="0.3">
      <c r="Z61969" s="102"/>
      <c r="AA61969" s="102"/>
      <c r="AB61969" s="102"/>
    </row>
    <row r="61970" spans="26:28" x14ac:dyDescent="0.3">
      <c r="Z61970" s="102"/>
      <c r="AA61970" s="102"/>
      <c r="AB61970" s="102"/>
    </row>
    <row r="61971" spans="26:28" x14ac:dyDescent="0.3">
      <c r="Z61971" s="102"/>
      <c r="AA61971" s="102"/>
      <c r="AB61971" s="102"/>
    </row>
    <row r="61972" spans="26:28" x14ac:dyDescent="0.3">
      <c r="Z61972" s="102"/>
      <c r="AA61972" s="102"/>
      <c r="AB61972" s="102"/>
    </row>
    <row r="61973" spans="26:28" x14ac:dyDescent="0.3">
      <c r="Z61973" s="102"/>
      <c r="AA61973" s="102"/>
      <c r="AB61973" s="102"/>
    </row>
    <row r="61974" spans="26:28" x14ac:dyDescent="0.3">
      <c r="Z61974" s="102"/>
      <c r="AA61974" s="102"/>
      <c r="AB61974" s="102"/>
    </row>
    <row r="61975" spans="26:28" x14ac:dyDescent="0.3">
      <c r="Z61975" s="102"/>
      <c r="AA61975" s="102"/>
      <c r="AB61975" s="102"/>
    </row>
    <row r="61976" spans="26:28" x14ac:dyDescent="0.3">
      <c r="Z61976" s="102"/>
      <c r="AA61976" s="102"/>
      <c r="AB61976" s="102"/>
    </row>
    <row r="61977" spans="26:28" x14ac:dyDescent="0.3">
      <c r="Z61977" s="102"/>
      <c r="AA61977" s="102"/>
      <c r="AB61977" s="102"/>
    </row>
    <row r="61978" spans="26:28" x14ac:dyDescent="0.3">
      <c r="Z61978" s="102"/>
      <c r="AA61978" s="102"/>
      <c r="AB61978" s="102"/>
    </row>
    <row r="61979" spans="26:28" x14ac:dyDescent="0.3">
      <c r="Z61979" s="102"/>
      <c r="AA61979" s="102"/>
      <c r="AB61979" s="102"/>
    </row>
    <row r="61980" spans="26:28" x14ac:dyDescent="0.3">
      <c r="Z61980" s="102"/>
      <c r="AA61980" s="102"/>
      <c r="AB61980" s="102"/>
    </row>
    <row r="61981" spans="26:28" x14ac:dyDescent="0.3">
      <c r="Z61981" s="102"/>
      <c r="AA61981" s="102"/>
      <c r="AB61981" s="102"/>
    </row>
    <row r="61982" spans="26:28" x14ac:dyDescent="0.3">
      <c r="Z61982" s="102"/>
      <c r="AA61982" s="102"/>
      <c r="AB61982" s="102"/>
    </row>
    <row r="61983" spans="26:28" x14ac:dyDescent="0.3">
      <c r="Z61983" s="102"/>
      <c r="AA61983" s="102"/>
      <c r="AB61983" s="102"/>
    </row>
    <row r="61984" spans="26:28" x14ac:dyDescent="0.3">
      <c r="Z61984" s="102"/>
      <c r="AA61984" s="102"/>
      <c r="AB61984" s="102"/>
    </row>
    <row r="61985" spans="26:28" x14ac:dyDescent="0.3">
      <c r="Z61985" s="102"/>
      <c r="AA61985" s="102"/>
      <c r="AB61985" s="102"/>
    </row>
    <row r="61986" spans="26:28" x14ac:dyDescent="0.3">
      <c r="Z61986" s="102"/>
      <c r="AA61986" s="102"/>
      <c r="AB61986" s="102"/>
    </row>
    <row r="61987" spans="26:28" x14ac:dyDescent="0.3">
      <c r="Z61987" s="102"/>
      <c r="AA61987" s="102"/>
      <c r="AB61987" s="102"/>
    </row>
    <row r="61988" spans="26:28" x14ac:dyDescent="0.3">
      <c r="Z61988" s="102"/>
      <c r="AA61988" s="102"/>
      <c r="AB61988" s="102"/>
    </row>
    <row r="61989" spans="26:28" x14ac:dyDescent="0.3">
      <c r="Z61989" s="102"/>
      <c r="AA61989" s="102"/>
      <c r="AB61989" s="102"/>
    </row>
    <row r="61990" spans="26:28" x14ac:dyDescent="0.3">
      <c r="Z61990" s="102"/>
      <c r="AA61990" s="102"/>
      <c r="AB61990" s="102"/>
    </row>
    <row r="61991" spans="26:28" x14ac:dyDescent="0.3">
      <c r="Z61991" s="102"/>
      <c r="AA61991" s="102"/>
      <c r="AB61991" s="102"/>
    </row>
    <row r="61992" spans="26:28" x14ac:dyDescent="0.3">
      <c r="Z61992" s="102"/>
      <c r="AA61992" s="102"/>
      <c r="AB61992" s="102"/>
    </row>
    <row r="61993" spans="26:28" x14ac:dyDescent="0.3">
      <c r="Z61993" s="102"/>
      <c r="AA61993" s="102"/>
      <c r="AB61993" s="102"/>
    </row>
    <row r="61994" spans="26:28" x14ac:dyDescent="0.3">
      <c r="Z61994" s="102"/>
      <c r="AA61994" s="102"/>
      <c r="AB61994" s="102"/>
    </row>
    <row r="61995" spans="26:28" x14ac:dyDescent="0.3">
      <c r="Z61995" s="102"/>
      <c r="AA61995" s="102"/>
      <c r="AB61995" s="102"/>
    </row>
    <row r="61996" spans="26:28" x14ac:dyDescent="0.3">
      <c r="Z61996" s="102"/>
      <c r="AA61996" s="102"/>
      <c r="AB61996" s="102"/>
    </row>
    <row r="61997" spans="26:28" x14ac:dyDescent="0.3">
      <c r="Z61997" s="102"/>
      <c r="AA61997" s="102"/>
      <c r="AB61997" s="102"/>
    </row>
    <row r="61998" spans="26:28" x14ac:dyDescent="0.3">
      <c r="Z61998" s="102"/>
      <c r="AA61998" s="102"/>
      <c r="AB61998" s="102"/>
    </row>
    <row r="61999" spans="26:28" x14ac:dyDescent="0.3">
      <c r="Z61999" s="102"/>
      <c r="AA61999" s="102"/>
      <c r="AB61999" s="102"/>
    </row>
    <row r="62000" spans="26:28" x14ac:dyDescent="0.3">
      <c r="Z62000" s="102"/>
      <c r="AA62000" s="102"/>
      <c r="AB62000" s="102"/>
    </row>
    <row r="62001" spans="26:28" x14ac:dyDescent="0.3">
      <c r="Z62001" s="102"/>
      <c r="AA62001" s="102"/>
      <c r="AB62001" s="102"/>
    </row>
    <row r="62002" spans="26:28" x14ac:dyDescent="0.3">
      <c r="Z62002" s="102"/>
      <c r="AA62002" s="102"/>
      <c r="AB62002" s="102"/>
    </row>
    <row r="62003" spans="26:28" x14ac:dyDescent="0.3">
      <c r="Z62003" s="102"/>
      <c r="AA62003" s="102"/>
      <c r="AB62003" s="102"/>
    </row>
    <row r="62004" spans="26:28" x14ac:dyDescent="0.3">
      <c r="Z62004" s="102"/>
      <c r="AA62004" s="102"/>
      <c r="AB62004" s="102"/>
    </row>
    <row r="62005" spans="26:28" x14ac:dyDescent="0.3">
      <c r="Z62005" s="102"/>
      <c r="AA62005" s="102"/>
      <c r="AB62005" s="102"/>
    </row>
    <row r="62006" spans="26:28" x14ac:dyDescent="0.3">
      <c r="Z62006" s="102"/>
      <c r="AA62006" s="102"/>
      <c r="AB62006" s="102"/>
    </row>
    <row r="62007" spans="26:28" x14ac:dyDescent="0.3">
      <c r="Z62007" s="102"/>
      <c r="AA62007" s="102"/>
      <c r="AB62007" s="102"/>
    </row>
    <row r="62008" spans="26:28" x14ac:dyDescent="0.3">
      <c r="Z62008" s="102"/>
      <c r="AA62008" s="102"/>
      <c r="AB62008" s="102"/>
    </row>
    <row r="62009" spans="26:28" x14ac:dyDescent="0.3">
      <c r="Z62009" s="102"/>
      <c r="AA62009" s="102"/>
      <c r="AB62009" s="102"/>
    </row>
    <row r="62010" spans="26:28" x14ac:dyDescent="0.3">
      <c r="Z62010" s="102"/>
      <c r="AA62010" s="102"/>
      <c r="AB62010" s="102"/>
    </row>
    <row r="62011" spans="26:28" x14ac:dyDescent="0.3">
      <c r="Z62011" s="102"/>
      <c r="AA62011" s="102"/>
      <c r="AB62011" s="102"/>
    </row>
    <row r="62012" spans="26:28" x14ac:dyDescent="0.3">
      <c r="Z62012" s="102"/>
      <c r="AA62012" s="102"/>
      <c r="AB62012" s="102"/>
    </row>
    <row r="62013" spans="26:28" x14ac:dyDescent="0.3">
      <c r="Z62013" s="102"/>
      <c r="AA62013" s="102"/>
      <c r="AB62013" s="102"/>
    </row>
    <row r="62014" spans="26:28" x14ac:dyDescent="0.3">
      <c r="Z62014" s="102"/>
      <c r="AA62014" s="102"/>
      <c r="AB62014" s="102"/>
    </row>
    <row r="62015" spans="26:28" x14ac:dyDescent="0.3">
      <c r="Z62015" s="102"/>
      <c r="AA62015" s="102"/>
      <c r="AB62015" s="102"/>
    </row>
    <row r="62016" spans="26:28" x14ac:dyDescent="0.3">
      <c r="Z62016" s="102"/>
      <c r="AA62016" s="102"/>
      <c r="AB62016" s="102"/>
    </row>
    <row r="62017" spans="26:28" x14ac:dyDescent="0.3">
      <c r="Z62017" s="102"/>
      <c r="AA62017" s="102"/>
      <c r="AB62017" s="102"/>
    </row>
    <row r="62018" spans="26:28" x14ac:dyDescent="0.3">
      <c r="Z62018" s="102"/>
      <c r="AA62018" s="102"/>
      <c r="AB62018" s="102"/>
    </row>
    <row r="62019" spans="26:28" x14ac:dyDescent="0.3">
      <c r="Z62019" s="102"/>
      <c r="AA62019" s="102"/>
      <c r="AB62019" s="102"/>
    </row>
    <row r="62020" spans="26:28" x14ac:dyDescent="0.3">
      <c r="Z62020" s="102"/>
      <c r="AA62020" s="102"/>
      <c r="AB62020" s="102"/>
    </row>
    <row r="62021" spans="26:28" x14ac:dyDescent="0.3">
      <c r="Z62021" s="102"/>
      <c r="AA62021" s="102"/>
      <c r="AB62021" s="102"/>
    </row>
    <row r="62022" spans="26:28" x14ac:dyDescent="0.3">
      <c r="Z62022" s="102"/>
      <c r="AA62022" s="102"/>
      <c r="AB62022" s="102"/>
    </row>
    <row r="62023" spans="26:28" x14ac:dyDescent="0.3">
      <c r="Z62023" s="102"/>
      <c r="AA62023" s="102"/>
      <c r="AB62023" s="102"/>
    </row>
    <row r="62024" spans="26:28" x14ac:dyDescent="0.3">
      <c r="Z62024" s="102"/>
      <c r="AA62024" s="102"/>
      <c r="AB62024" s="102"/>
    </row>
    <row r="62025" spans="26:28" x14ac:dyDescent="0.3">
      <c r="Z62025" s="102"/>
      <c r="AA62025" s="102"/>
      <c r="AB62025" s="102"/>
    </row>
    <row r="62026" spans="26:28" x14ac:dyDescent="0.3">
      <c r="Z62026" s="102"/>
      <c r="AA62026" s="102"/>
      <c r="AB62026" s="102"/>
    </row>
    <row r="62027" spans="26:28" x14ac:dyDescent="0.3">
      <c r="Z62027" s="102"/>
      <c r="AA62027" s="102"/>
      <c r="AB62027" s="102"/>
    </row>
    <row r="62028" spans="26:28" x14ac:dyDescent="0.3">
      <c r="Z62028" s="102"/>
      <c r="AA62028" s="102"/>
      <c r="AB62028" s="102"/>
    </row>
    <row r="62029" spans="26:28" x14ac:dyDescent="0.3">
      <c r="Z62029" s="102"/>
      <c r="AA62029" s="102"/>
      <c r="AB62029" s="102"/>
    </row>
    <row r="62030" spans="26:28" x14ac:dyDescent="0.3">
      <c r="Z62030" s="102"/>
      <c r="AA62030" s="102"/>
      <c r="AB62030" s="102"/>
    </row>
    <row r="62031" spans="26:28" x14ac:dyDescent="0.3">
      <c r="Z62031" s="102"/>
      <c r="AA62031" s="102"/>
      <c r="AB62031" s="102"/>
    </row>
    <row r="62032" spans="26:28" x14ac:dyDescent="0.3">
      <c r="Z62032" s="102"/>
      <c r="AA62032" s="102"/>
      <c r="AB62032" s="102"/>
    </row>
    <row r="62033" spans="26:28" x14ac:dyDescent="0.3">
      <c r="Z62033" s="102"/>
      <c r="AA62033" s="102"/>
      <c r="AB62033" s="102"/>
    </row>
    <row r="62034" spans="26:28" x14ac:dyDescent="0.3">
      <c r="Z62034" s="102"/>
      <c r="AA62034" s="102"/>
      <c r="AB62034" s="102"/>
    </row>
    <row r="62035" spans="26:28" x14ac:dyDescent="0.3">
      <c r="Z62035" s="102"/>
      <c r="AA62035" s="102"/>
      <c r="AB62035" s="102"/>
    </row>
    <row r="62036" spans="26:28" x14ac:dyDescent="0.3">
      <c r="Z62036" s="102"/>
      <c r="AA62036" s="102"/>
      <c r="AB62036" s="102"/>
    </row>
    <row r="62037" spans="26:28" x14ac:dyDescent="0.3">
      <c r="Z62037" s="102"/>
      <c r="AA62037" s="102"/>
      <c r="AB62037" s="102"/>
    </row>
    <row r="62038" spans="26:28" x14ac:dyDescent="0.3">
      <c r="Z62038" s="102"/>
      <c r="AA62038" s="102"/>
      <c r="AB62038" s="102"/>
    </row>
    <row r="62039" spans="26:28" x14ac:dyDescent="0.3">
      <c r="Z62039" s="102"/>
      <c r="AA62039" s="102"/>
      <c r="AB62039" s="102"/>
    </row>
    <row r="62040" spans="26:28" x14ac:dyDescent="0.3">
      <c r="Z62040" s="102"/>
      <c r="AA62040" s="102"/>
      <c r="AB62040" s="102"/>
    </row>
    <row r="62041" spans="26:28" x14ac:dyDescent="0.3">
      <c r="Z62041" s="102"/>
      <c r="AA62041" s="102"/>
      <c r="AB62041" s="102"/>
    </row>
    <row r="62042" spans="26:28" x14ac:dyDescent="0.3">
      <c r="Z62042" s="102"/>
      <c r="AA62042" s="102"/>
      <c r="AB62042" s="102"/>
    </row>
    <row r="62043" spans="26:28" x14ac:dyDescent="0.3">
      <c r="Z62043" s="102"/>
      <c r="AA62043" s="102"/>
      <c r="AB62043" s="102"/>
    </row>
    <row r="62044" spans="26:28" x14ac:dyDescent="0.3">
      <c r="Z62044" s="102"/>
      <c r="AA62044" s="102"/>
      <c r="AB62044" s="102"/>
    </row>
    <row r="62045" spans="26:28" x14ac:dyDescent="0.3">
      <c r="Z62045" s="102"/>
      <c r="AA62045" s="102"/>
      <c r="AB62045" s="102"/>
    </row>
    <row r="62046" spans="26:28" x14ac:dyDescent="0.3">
      <c r="Z62046" s="102"/>
      <c r="AA62046" s="102"/>
      <c r="AB62046" s="102"/>
    </row>
    <row r="62047" spans="26:28" x14ac:dyDescent="0.3">
      <c r="Z62047" s="102"/>
      <c r="AA62047" s="102"/>
      <c r="AB62047" s="102"/>
    </row>
    <row r="62048" spans="26:28" x14ac:dyDescent="0.3">
      <c r="Z62048" s="102"/>
      <c r="AA62048" s="102"/>
      <c r="AB62048" s="102"/>
    </row>
    <row r="62049" spans="26:28" x14ac:dyDescent="0.3">
      <c r="Z62049" s="102"/>
      <c r="AA62049" s="102"/>
      <c r="AB62049" s="102"/>
    </row>
    <row r="62050" spans="26:28" x14ac:dyDescent="0.3">
      <c r="Z62050" s="102"/>
      <c r="AA62050" s="102"/>
      <c r="AB62050" s="102"/>
    </row>
    <row r="62051" spans="26:28" x14ac:dyDescent="0.3">
      <c r="Z62051" s="102"/>
      <c r="AA62051" s="102"/>
      <c r="AB62051" s="102"/>
    </row>
    <row r="62052" spans="26:28" x14ac:dyDescent="0.3">
      <c r="Z62052" s="102"/>
      <c r="AA62052" s="102"/>
      <c r="AB62052" s="102"/>
    </row>
    <row r="62053" spans="26:28" x14ac:dyDescent="0.3">
      <c r="Z62053" s="102"/>
      <c r="AA62053" s="102"/>
      <c r="AB62053" s="102"/>
    </row>
    <row r="62054" spans="26:28" x14ac:dyDescent="0.3">
      <c r="Z62054" s="102"/>
      <c r="AA62054" s="102"/>
      <c r="AB62054" s="102"/>
    </row>
    <row r="62055" spans="26:28" x14ac:dyDescent="0.3">
      <c r="Z62055" s="102"/>
      <c r="AA62055" s="102"/>
      <c r="AB62055" s="102"/>
    </row>
    <row r="62056" spans="26:28" x14ac:dyDescent="0.3">
      <c r="Z62056" s="102"/>
      <c r="AA62056" s="102"/>
      <c r="AB62056" s="102"/>
    </row>
    <row r="62057" spans="26:28" x14ac:dyDescent="0.3">
      <c r="Z62057" s="102"/>
      <c r="AA62057" s="102"/>
      <c r="AB62057" s="102"/>
    </row>
    <row r="62058" spans="26:28" x14ac:dyDescent="0.3">
      <c r="Z62058" s="102"/>
      <c r="AA62058" s="102"/>
      <c r="AB62058" s="102"/>
    </row>
    <row r="62059" spans="26:28" x14ac:dyDescent="0.3">
      <c r="Z62059" s="102"/>
      <c r="AA62059" s="102"/>
      <c r="AB62059" s="102"/>
    </row>
    <row r="62060" spans="26:28" x14ac:dyDescent="0.3">
      <c r="Z62060" s="102"/>
      <c r="AA62060" s="102"/>
      <c r="AB62060" s="102"/>
    </row>
    <row r="62061" spans="26:28" x14ac:dyDescent="0.3">
      <c r="Z62061" s="102"/>
      <c r="AA62061" s="102"/>
      <c r="AB62061" s="102"/>
    </row>
    <row r="62062" spans="26:28" x14ac:dyDescent="0.3">
      <c r="Z62062" s="102"/>
      <c r="AA62062" s="102"/>
      <c r="AB62062" s="102"/>
    </row>
    <row r="62063" spans="26:28" x14ac:dyDescent="0.3">
      <c r="Z62063" s="102"/>
      <c r="AA62063" s="102"/>
      <c r="AB62063" s="102"/>
    </row>
    <row r="62064" spans="26:28" x14ac:dyDescent="0.3">
      <c r="Z62064" s="102"/>
      <c r="AA62064" s="102"/>
      <c r="AB62064" s="102"/>
    </row>
    <row r="62065" spans="26:28" x14ac:dyDescent="0.3">
      <c r="Z62065" s="102"/>
      <c r="AA62065" s="102"/>
      <c r="AB62065" s="102"/>
    </row>
    <row r="62066" spans="26:28" x14ac:dyDescent="0.3">
      <c r="Z62066" s="102"/>
      <c r="AA62066" s="102"/>
      <c r="AB62066" s="102"/>
    </row>
    <row r="62067" spans="26:28" x14ac:dyDescent="0.3">
      <c r="Z62067" s="102"/>
      <c r="AA62067" s="102"/>
      <c r="AB62067" s="102"/>
    </row>
    <row r="62068" spans="26:28" x14ac:dyDescent="0.3">
      <c r="Z62068" s="102"/>
      <c r="AA62068" s="102"/>
      <c r="AB62068" s="102"/>
    </row>
    <row r="62069" spans="26:28" x14ac:dyDescent="0.3">
      <c r="Z62069" s="102"/>
      <c r="AA62069" s="102"/>
      <c r="AB62069" s="102"/>
    </row>
    <row r="62070" spans="26:28" x14ac:dyDescent="0.3">
      <c r="Z62070" s="102"/>
      <c r="AA62070" s="102"/>
      <c r="AB62070" s="102"/>
    </row>
    <row r="62071" spans="26:28" x14ac:dyDescent="0.3">
      <c r="Z62071" s="102"/>
      <c r="AA62071" s="102"/>
      <c r="AB62071" s="102"/>
    </row>
    <row r="62072" spans="26:28" x14ac:dyDescent="0.3">
      <c r="Z62072" s="102"/>
      <c r="AA62072" s="102"/>
      <c r="AB62072" s="102"/>
    </row>
    <row r="62073" spans="26:28" x14ac:dyDescent="0.3">
      <c r="Z62073" s="102"/>
      <c r="AA62073" s="102"/>
      <c r="AB62073" s="102"/>
    </row>
    <row r="62074" spans="26:28" x14ac:dyDescent="0.3">
      <c r="Z62074" s="102"/>
      <c r="AA62074" s="102"/>
      <c r="AB62074" s="102"/>
    </row>
    <row r="62075" spans="26:28" x14ac:dyDescent="0.3">
      <c r="Z62075" s="102"/>
      <c r="AA62075" s="102"/>
      <c r="AB62075" s="102"/>
    </row>
    <row r="62076" spans="26:28" x14ac:dyDescent="0.3">
      <c r="Z62076" s="102"/>
      <c r="AA62076" s="102"/>
      <c r="AB62076" s="102"/>
    </row>
    <row r="62077" spans="26:28" x14ac:dyDescent="0.3">
      <c r="Z62077" s="102"/>
      <c r="AA62077" s="102"/>
      <c r="AB62077" s="102"/>
    </row>
    <row r="62078" spans="26:28" x14ac:dyDescent="0.3">
      <c r="Z62078" s="102"/>
      <c r="AA62078" s="102"/>
      <c r="AB62078" s="102"/>
    </row>
    <row r="62079" spans="26:28" x14ac:dyDescent="0.3">
      <c r="Z62079" s="102"/>
      <c r="AA62079" s="102"/>
      <c r="AB62079" s="102"/>
    </row>
    <row r="62080" spans="26:28" x14ac:dyDescent="0.3">
      <c r="Z62080" s="102"/>
      <c r="AA62080" s="102"/>
      <c r="AB62080" s="102"/>
    </row>
    <row r="62081" spans="26:28" x14ac:dyDescent="0.3">
      <c r="Z62081" s="102"/>
      <c r="AA62081" s="102"/>
      <c r="AB62081" s="102"/>
    </row>
    <row r="62082" spans="26:28" x14ac:dyDescent="0.3">
      <c r="Z62082" s="102"/>
      <c r="AA62082" s="102"/>
      <c r="AB62082" s="102"/>
    </row>
    <row r="62083" spans="26:28" x14ac:dyDescent="0.3">
      <c r="Z62083" s="102"/>
      <c r="AA62083" s="102"/>
      <c r="AB62083" s="102"/>
    </row>
    <row r="62084" spans="26:28" x14ac:dyDescent="0.3">
      <c r="Z62084" s="102"/>
      <c r="AA62084" s="102"/>
      <c r="AB62084" s="102"/>
    </row>
    <row r="62085" spans="26:28" x14ac:dyDescent="0.3">
      <c r="Z62085" s="102"/>
      <c r="AA62085" s="102"/>
      <c r="AB62085" s="102"/>
    </row>
    <row r="62086" spans="26:28" x14ac:dyDescent="0.3">
      <c r="Z62086" s="102"/>
      <c r="AA62086" s="102"/>
      <c r="AB62086" s="102"/>
    </row>
    <row r="62087" spans="26:28" x14ac:dyDescent="0.3">
      <c r="Z62087" s="102"/>
      <c r="AA62087" s="102"/>
      <c r="AB62087" s="102"/>
    </row>
    <row r="62088" spans="26:28" x14ac:dyDescent="0.3">
      <c r="Z62088" s="102"/>
      <c r="AA62088" s="102"/>
      <c r="AB62088" s="102"/>
    </row>
    <row r="62089" spans="26:28" x14ac:dyDescent="0.3">
      <c r="Z62089" s="102"/>
      <c r="AA62089" s="102"/>
      <c r="AB62089" s="102"/>
    </row>
    <row r="62090" spans="26:28" x14ac:dyDescent="0.3">
      <c r="Z62090" s="102"/>
      <c r="AA62090" s="102"/>
      <c r="AB62090" s="102"/>
    </row>
    <row r="62091" spans="26:28" x14ac:dyDescent="0.3">
      <c r="Z62091" s="102"/>
      <c r="AA62091" s="102"/>
      <c r="AB62091" s="102"/>
    </row>
    <row r="62092" spans="26:28" x14ac:dyDescent="0.3">
      <c r="Z62092" s="102"/>
      <c r="AA62092" s="102"/>
      <c r="AB62092" s="102"/>
    </row>
    <row r="62093" spans="26:28" x14ac:dyDescent="0.3">
      <c r="Z62093" s="102"/>
      <c r="AA62093" s="102"/>
      <c r="AB62093" s="102"/>
    </row>
    <row r="62094" spans="26:28" x14ac:dyDescent="0.3">
      <c r="Z62094" s="102"/>
      <c r="AA62094" s="102"/>
      <c r="AB62094" s="102"/>
    </row>
    <row r="62095" spans="26:28" x14ac:dyDescent="0.3">
      <c r="Z62095" s="102"/>
      <c r="AA62095" s="102"/>
      <c r="AB62095" s="102"/>
    </row>
    <row r="62096" spans="26:28" x14ac:dyDescent="0.3">
      <c r="Z62096" s="102"/>
      <c r="AA62096" s="102"/>
      <c r="AB62096" s="102"/>
    </row>
    <row r="62097" spans="26:28" x14ac:dyDescent="0.3">
      <c r="Z62097" s="102"/>
      <c r="AA62097" s="102"/>
      <c r="AB62097" s="102"/>
    </row>
    <row r="62098" spans="26:28" x14ac:dyDescent="0.3">
      <c r="Z62098" s="102"/>
      <c r="AA62098" s="102"/>
      <c r="AB62098" s="102"/>
    </row>
    <row r="62099" spans="26:28" x14ac:dyDescent="0.3">
      <c r="Z62099" s="102"/>
      <c r="AA62099" s="102"/>
      <c r="AB62099" s="102"/>
    </row>
    <row r="62100" spans="26:28" x14ac:dyDescent="0.3">
      <c r="Z62100" s="102"/>
      <c r="AA62100" s="102"/>
      <c r="AB62100" s="102"/>
    </row>
    <row r="62101" spans="26:28" x14ac:dyDescent="0.3">
      <c r="Z62101" s="102"/>
      <c r="AA62101" s="102"/>
      <c r="AB62101" s="102"/>
    </row>
    <row r="62102" spans="26:28" x14ac:dyDescent="0.3">
      <c r="Z62102" s="102"/>
      <c r="AA62102" s="102"/>
      <c r="AB62102" s="102"/>
    </row>
    <row r="62103" spans="26:28" x14ac:dyDescent="0.3">
      <c r="Z62103" s="102"/>
      <c r="AA62103" s="102"/>
      <c r="AB62103" s="102"/>
    </row>
    <row r="62104" spans="26:28" x14ac:dyDescent="0.3">
      <c r="Z62104" s="102"/>
      <c r="AA62104" s="102"/>
      <c r="AB62104" s="102"/>
    </row>
    <row r="62105" spans="26:28" x14ac:dyDescent="0.3">
      <c r="Z62105" s="102"/>
      <c r="AA62105" s="102"/>
      <c r="AB62105" s="102"/>
    </row>
    <row r="62106" spans="26:28" x14ac:dyDescent="0.3">
      <c r="Z62106" s="102"/>
      <c r="AA62106" s="102"/>
      <c r="AB62106" s="102"/>
    </row>
    <row r="62107" spans="26:28" x14ac:dyDescent="0.3">
      <c r="Z62107" s="102"/>
      <c r="AA62107" s="102"/>
      <c r="AB62107" s="102"/>
    </row>
    <row r="62108" spans="26:28" x14ac:dyDescent="0.3">
      <c r="Z62108" s="102"/>
      <c r="AA62108" s="102"/>
      <c r="AB62108" s="102"/>
    </row>
    <row r="62109" spans="26:28" x14ac:dyDescent="0.3">
      <c r="Z62109" s="102"/>
      <c r="AA62109" s="102"/>
      <c r="AB62109" s="102"/>
    </row>
    <row r="62110" spans="26:28" x14ac:dyDescent="0.3">
      <c r="Z62110" s="102"/>
      <c r="AA62110" s="102"/>
      <c r="AB62110" s="102"/>
    </row>
    <row r="62111" spans="26:28" x14ac:dyDescent="0.3">
      <c r="Z62111" s="102"/>
      <c r="AA62111" s="102"/>
      <c r="AB62111" s="102"/>
    </row>
    <row r="62112" spans="26:28" x14ac:dyDescent="0.3">
      <c r="Z62112" s="102"/>
      <c r="AA62112" s="102"/>
      <c r="AB62112" s="102"/>
    </row>
    <row r="62113" spans="26:28" x14ac:dyDescent="0.3">
      <c r="Z62113" s="102"/>
      <c r="AA62113" s="102"/>
      <c r="AB62113" s="102"/>
    </row>
    <row r="62114" spans="26:28" x14ac:dyDescent="0.3">
      <c r="Z62114" s="102"/>
      <c r="AA62114" s="102"/>
      <c r="AB62114" s="102"/>
    </row>
    <row r="62115" spans="26:28" x14ac:dyDescent="0.3">
      <c r="Z62115" s="102"/>
      <c r="AA62115" s="102"/>
      <c r="AB62115" s="102"/>
    </row>
    <row r="62116" spans="26:28" x14ac:dyDescent="0.3">
      <c r="Z62116" s="102"/>
      <c r="AA62116" s="102"/>
      <c r="AB62116" s="102"/>
    </row>
    <row r="62117" spans="26:28" x14ac:dyDescent="0.3">
      <c r="Z62117" s="102"/>
      <c r="AA62117" s="102"/>
      <c r="AB62117" s="102"/>
    </row>
    <row r="62118" spans="26:28" x14ac:dyDescent="0.3">
      <c r="Z62118" s="102"/>
      <c r="AA62118" s="102"/>
      <c r="AB62118" s="102"/>
    </row>
    <row r="62119" spans="26:28" x14ac:dyDescent="0.3">
      <c r="Z62119" s="102"/>
      <c r="AA62119" s="102"/>
      <c r="AB62119" s="102"/>
    </row>
    <row r="62120" spans="26:28" x14ac:dyDescent="0.3">
      <c r="Z62120" s="102"/>
      <c r="AA62120" s="102"/>
      <c r="AB62120" s="102"/>
    </row>
    <row r="62121" spans="26:28" x14ac:dyDescent="0.3">
      <c r="Z62121" s="102"/>
      <c r="AA62121" s="102"/>
      <c r="AB62121" s="102"/>
    </row>
    <row r="62122" spans="26:28" x14ac:dyDescent="0.3">
      <c r="Z62122" s="102"/>
      <c r="AA62122" s="102"/>
      <c r="AB62122" s="102"/>
    </row>
    <row r="62123" spans="26:28" x14ac:dyDescent="0.3">
      <c r="Z62123" s="102"/>
      <c r="AA62123" s="102"/>
      <c r="AB62123" s="102"/>
    </row>
    <row r="62124" spans="26:28" x14ac:dyDescent="0.3">
      <c r="Z62124" s="102"/>
      <c r="AA62124" s="102"/>
      <c r="AB62124" s="102"/>
    </row>
    <row r="62125" spans="26:28" x14ac:dyDescent="0.3">
      <c r="Z62125" s="102"/>
      <c r="AA62125" s="102"/>
      <c r="AB62125" s="102"/>
    </row>
    <row r="62126" spans="26:28" x14ac:dyDescent="0.3">
      <c r="Z62126" s="102"/>
      <c r="AA62126" s="102"/>
      <c r="AB62126" s="102"/>
    </row>
    <row r="62127" spans="26:28" x14ac:dyDescent="0.3">
      <c r="Z62127" s="102"/>
      <c r="AA62127" s="102"/>
      <c r="AB62127" s="102"/>
    </row>
    <row r="62128" spans="26:28" x14ac:dyDescent="0.3">
      <c r="Z62128" s="102"/>
      <c r="AA62128" s="102"/>
      <c r="AB62128" s="102"/>
    </row>
    <row r="62129" spans="26:28" x14ac:dyDescent="0.3">
      <c r="Z62129" s="102"/>
      <c r="AA62129" s="102"/>
      <c r="AB62129" s="102"/>
    </row>
    <row r="62130" spans="26:28" x14ac:dyDescent="0.3">
      <c r="Z62130" s="102"/>
      <c r="AA62130" s="102"/>
      <c r="AB62130" s="102"/>
    </row>
    <row r="62131" spans="26:28" x14ac:dyDescent="0.3">
      <c r="Z62131" s="102"/>
      <c r="AA62131" s="102"/>
      <c r="AB62131" s="102"/>
    </row>
    <row r="62132" spans="26:28" x14ac:dyDescent="0.3">
      <c r="Z62132" s="102"/>
      <c r="AA62132" s="102"/>
      <c r="AB62132" s="102"/>
    </row>
    <row r="62133" spans="26:28" x14ac:dyDescent="0.3">
      <c r="Z62133" s="102"/>
      <c r="AA62133" s="102"/>
      <c r="AB62133" s="102"/>
    </row>
    <row r="62134" spans="26:28" x14ac:dyDescent="0.3">
      <c r="Z62134" s="102"/>
      <c r="AA62134" s="102"/>
      <c r="AB62134" s="102"/>
    </row>
    <row r="62135" spans="26:28" x14ac:dyDescent="0.3">
      <c r="Z62135" s="102"/>
      <c r="AA62135" s="102"/>
      <c r="AB62135" s="102"/>
    </row>
    <row r="62136" spans="26:28" x14ac:dyDescent="0.3">
      <c r="Z62136" s="102"/>
      <c r="AA62136" s="102"/>
      <c r="AB62136" s="102"/>
    </row>
    <row r="62137" spans="26:28" x14ac:dyDescent="0.3">
      <c r="Z62137" s="102"/>
      <c r="AA62137" s="102"/>
      <c r="AB62137" s="102"/>
    </row>
    <row r="62138" spans="26:28" x14ac:dyDescent="0.3">
      <c r="Z62138" s="102"/>
      <c r="AA62138" s="102"/>
      <c r="AB62138" s="102"/>
    </row>
    <row r="62139" spans="26:28" x14ac:dyDescent="0.3">
      <c r="Z62139" s="102"/>
      <c r="AA62139" s="102"/>
      <c r="AB62139" s="102"/>
    </row>
    <row r="62140" spans="26:28" x14ac:dyDescent="0.3">
      <c r="Z62140" s="102"/>
      <c r="AA62140" s="102"/>
      <c r="AB62140" s="102"/>
    </row>
    <row r="62141" spans="26:28" x14ac:dyDescent="0.3">
      <c r="Z62141" s="102"/>
      <c r="AA62141" s="102"/>
      <c r="AB62141" s="102"/>
    </row>
    <row r="62142" spans="26:28" x14ac:dyDescent="0.3">
      <c r="Z62142" s="102"/>
      <c r="AA62142" s="102"/>
      <c r="AB62142" s="102"/>
    </row>
    <row r="62143" spans="26:28" x14ac:dyDescent="0.3">
      <c r="Z62143" s="102"/>
      <c r="AA62143" s="102"/>
      <c r="AB62143" s="102"/>
    </row>
    <row r="62144" spans="26:28" x14ac:dyDescent="0.3">
      <c r="Z62144" s="102"/>
      <c r="AA62144" s="102"/>
      <c r="AB62144" s="102"/>
    </row>
    <row r="62145" spans="26:28" x14ac:dyDescent="0.3">
      <c r="Z62145" s="102"/>
      <c r="AA62145" s="102"/>
      <c r="AB62145" s="102"/>
    </row>
    <row r="62146" spans="26:28" x14ac:dyDescent="0.3">
      <c r="Z62146" s="102"/>
      <c r="AA62146" s="102"/>
      <c r="AB62146" s="102"/>
    </row>
    <row r="62147" spans="26:28" x14ac:dyDescent="0.3">
      <c r="Z62147" s="102"/>
      <c r="AA62147" s="102"/>
      <c r="AB62147" s="102"/>
    </row>
    <row r="62148" spans="26:28" x14ac:dyDescent="0.3">
      <c r="Z62148" s="102"/>
      <c r="AA62148" s="102"/>
      <c r="AB62148" s="102"/>
    </row>
    <row r="62149" spans="26:28" x14ac:dyDescent="0.3">
      <c r="Z62149" s="102"/>
      <c r="AA62149" s="102"/>
      <c r="AB62149" s="102"/>
    </row>
    <row r="62150" spans="26:28" x14ac:dyDescent="0.3">
      <c r="Z62150" s="102"/>
      <c r="AA62150" s="102"/>
      <c r="AB62150" s="102"/>
    </row>
    <row r="62151" spans="26:28" x14ac:dyDescent="0.3">
      <c r="Z62151" s="102"/>
      <c r="AA62151" s="102"/>
      <c r="AB62151" s="102"/>
    </row>
    <row r="62152" spans="26:28" x14ac:dyDescent="0.3">
      <c r="Z62152" s="102"/>
      <c r="AA62152" s="102"/>
      <c r="AB62152" s="102"/>
    </row>
    <row r="62153" spans="26:28" x14ac:dyDescent="0.3">
      <c r="Z62153" s="102"/>
      <c r="AA62153" s="102"/>
      <c r="AB62153" s="102"/>
    </row>
    <row r="62154" spans="26:28" x14ac:dyDescent="0.3">
      <c r="Z62154" s="102"/>
      <c r="AA62154" s="102"/>
      <c r="AB62154" s="102"/>
    </row>
    <row r="62155" spans="26:28" x14ac:dyDescent="0.3">
      <c r="Z62155" s="102"/>
      <c r="AA62155" s="102"/>
      <c r="AB62155" s="102"/>
    </row>
    <row r="62156" spans="26:28" x14ac:dyDescent="0.3">
      <c r="Z62156" s="102"/>
      <c r="AA62156" s="102"/>
      <c r="AB62156" s="102"/>
    </row>
    <row r="62157" spans="26:28" x14ac:dyDescent="0.3">
      <c r="Z62157" s="102"/>
      <c r="AA62157" s="102"/>
      <c r="AB62157" s="102"/>
    </row>
    <row r="62158" spans="26:28" x14ac:dyDescent="0.3">
      <c r="Z62158" s="102"/>
      <c r="AA62158" s="102"/>
      <c r="AB62158" s="102"/>
    </row>
    <row r="62159" spans="26:28" x14ac:dyDescent="0.3">
      <c r="Z62159" s="102"/>
      <c r="AA62159" s="102"/>
      <c r="AB62159" s="102"/>
    </row>
    <row r="62160" spans="26:28" x14ac:dyDescent="0.3">
      <c r="Z62160" s="102"/>
      <c r="AA62160" s="102"/>
      <c r="AB62160" s="102"/>
    </row>
    <row r="62161" spans="26:28" x14ac:dyDescent="0.3">
      <c r="Z62161" s="102"/>
      <c r="AA62161" s="102"/>
      <c r="AB62161" s="102"/>
    </row>
    <row r="62162" spans="26:28" x14ac:dyDescent="0.3">
      <c r="Z62162" s="102"/>
      <c r="AA62162" s="102"/>
      <c r="AB62162" s="102"/>
    </row>
    <row r="62163" spans="26:28" x14ac:dyDescent="0.3">
      <c r="Z62163" s="102"/>
      <c r="AA62163" s="102"/>
      <c r="AB62163" s="102"/>
    </row>
    <row r="62164" spans="26:28" x14ac:dyDescent="0.3">
      <c r="Z62164" s="102"/>
      <c r="AA62164" s="102"/>
      <c r="AB62164" s="102"/>
    </row>
    <row r="62165" spans="26:28" x14ac:dyDescent="0.3">
      <c r="Z62165" s="102"/>
      <c r="AA62165" s="102"/>
      <c r="AB62165" s="102"/>
    </row>
    <row r="62166" spans="26:28" x14ac:dyDescent="0.3">
      <c r="Z62166" s="102"/>
      <c r="AA62166" s="102"/>
      <c r="AB62166" s="102"/>
    </row>
    <row r="62167" spans="26:28" x14ac:dyDescent="0.3">
      <c r="Z62167" s="102"/>
      <c r="AA62167" s="102"/>
      <c r="AB62167" s="102"/>
    </row>
    <row r="62168" spans="26:28" x14ac:dyDescent="0.3">
      <c r="Z62168" s="102"/>
      <c r="AA62168" s="102"/>
      <c r="AB62168" s="102"/>
    </row>
    <row r="62169" spans="26:28" x14ac:dyDescent="0.3">
      <c r="Z62169" s="102"/>
      <c r="AA62169" s="102"/>
      <c r="AB62169" s="102"/>
    </row>
    <row r="62170" spans="26:28" x14ac:dyDescent="0.3">
      <c r="Z62170" s="102"/>
      <c r="AA62170" s="102"/>
      <c r="AB62170" s="102"/>
    </row>
    <row r="62171" spans="26:28" x14ac:dyDescent="0.3">
      <c r="Z62171" s="102"/>
      <c r="AA62171" s="102"/>
      <c r="AB62171" s="102"/>
    </row>
    <row r="62172" spans="26:28" x14ac:dyDescent="0.3">
      <c r="Z62172" s="102"/>
      <c r="AA62172" s="102"/>
      <c r="AB62172" s="102"/>
    </row>
    <row r="62173" spans="26:28" x14ac:dyDescent="0.3">
      <c r="Z62173" s="102"/>
      <c r="AA62173" s="102"/>
      <c r="AB62173" s="102"/>
    </row>
    <row r="62174" spans="26:28" x14ac:dyDescent="0.3">
      <c r="Z62174" s="102"/>
      <c r="AA62174" s="102"/>
      <c r="AB62174" s="102"/>
    </row>
    <row r="62175" spans="26:28" x14ac:dyDescent="0.3">
      <c r="Z62175" s="102"/>
      <c r="AA62175" s="102"/>
      <c r="AB62175" s="102"/>
    </row>
    <row r="62176" spans="26:28" x14ac:dyDescent="0.3">
      <c r="Z62176" s="102"/>
      <c r="AA62176" s="102"/>
      <c r="AB62176" s="102"/>
    </row>
    <row r="62177" spans="26:28" x14ac:dyDescent="0.3">
      <c r="Z62177" s="102"/>
      <c r="AA62177" s="102"/>
      <c r="AB62177" s="102"/>
    </row>
    <row r="62178" spans="26:28" x14ac:dyDescent="0.3">
      <c r="Z62178" s="102"/>
      <c r="AA62178" s="102"/>
      <c r="AB62178" s="102"/>
    </row>
    <row r="62179" spans="26:28" x14ac:dyDescent="0.3">
      <c r="Z62179" s="102"/>
      <c r="AA62179" s="102"/>
      <c r="AB62179" s="102"/>
    </row>
    <row r="62180" spans="26:28" x14ac:dyDescent="0.3">
      <c r="Z62180" s="102"/>
      <c r="AA62180" s="102"/>
      <c r="AB62180" s="102"/>
    </row>
    <row r="62181" spans="26:28" x14ac:dyDescent="0.3">
      <c r="Z62181" s="102"/>
      <c r="AA62181" s="102"/>
      <c r="AB62181" s="102"/>
    </row>
    <row r="62182" spans="26:28" x14ac:dyDescent="0.3">
      <c r="Z62182" s="102"/>
      <c r="AA62182" s="102"/>
      <c r="AB62182" s="102"/>
    </row>
    <row r="62183" spans="26:28" x14ac:dyDescent="0.3">
      <c r="Z62183" s="102"/>
      <c r="AA62183" s="102"/>
      <c r="AB62183" s="102"/>
    </row>
    <row r="62184" spans="26:28" x14ac:dyDescent="0.3">
      <c r="Z62184" s="102"/>
      <c r="AA62184" s="102"/>
      <c r="AB62184" s="102"/>
    </row>
    <row r="62185" spans="26:28" x14ac:dyDescent="0.3">
      <c r="Z62185" s="102"/>
      <c r="AA62185" s="102"/>
      <c r="AB62185" s="102"/>
    </row>
    <row r="62186" spans="26:28" x14ac:dyDescent="0.3">
      <c r="Z62186" s="102"/>
      <c r="AA62186" s="102"/>
      <c r="AB62186" s="102"/>
    </row>
    <row r="62187" spans="26:28" x14ac:dyDescent="0.3">
      <c r="Z62187" s="102"/>
      <c r="AA62187" s="102"/>
      <c r="AB62187" s="102"/>
    </row>
    <row r="62188" spans="26:28" x14ac:dyDescent="0.3">
      <c r="Z62188" s="102"/>
      <c r="AA62188" s="102"/>
      <c r="AB62188" s="102"/>
    </row>
    <row r="62189" spans="26:28" x14ac:dyDescent="0.3">
      <c r="Z62189" s="102"/>
      <c r="AA62189" s="102"/>
      <c r="AB62189" s="102"/>
    </row>
    <row r="62190" spans="26:28" x14ac:dyDescent="0.3">
      <c r="Z62190" s="102"/>
      <c r="AA62190" s="102"/>
      <c r="AB62190" s="102"/>
    </row>
    <row r="62191" spans="26:28" x14ac:dyDescent="0.3">
      <c r="Z62191" s="102"/>
      <c r="AA62191" s="102"/>
      <c r="AB62191" s="102"/>
    </row>
    <row r="62192" spans="26:28" x14ac:dyDescent="0.3">
      <c r="Z62192" s="102"/>
      <c r="AA62192" s="102"/>
      <c r="AB62192" s="102"/>
    </row>
    <row r="62193" spans="26:28" x14ac:dyDescent="0.3">
      <c r="Z62193" s="102"/>
      <c r="AA62193" s="102"/>
      <c r="AB62193" s="102"/>
    </row>
    <row r="62194" spans="26:28" x14ac:dyDescent="0.3">
      <c r="Z62194" s="102"/>
      <c r="AA62194" s="102"/>
      <c r="AB62194" s="102"/>
    </row>
    <row r="62195" spans="26:28" x14ac:dyDescent="0.3">
      <c r="Z62195" s="102"/>
      <c r="AA62195" s="102"/>
      <c r="AB62195" s="102"/>
    </row>
    <row r="62196" spans="26:28" x14ac:dyDescent="0.3">
      <c r="Z62196" s="102"/>
      <c r="AA62196" s="102"/>
      <c r="AB62196" s="102"/>
    </row>
    <row r="62197" spans="26:28" x14ac:dyDescent="0.3">
      <c r="Z62197" s="102"/>
      <c r="AA62197" s="102"/>
      <c r="AB62197" s="102"/>
    </row>
    <row r="62198" spans="26:28" x14ac:dyDescent="0.3">
      <c r="Z62198" s="102"/>
      <c r="AA62198" s="102"/>
      <c r="AB62198" s="102"/>
    </row>
    <row r="62199" spans="26:28" x14ac:dyDescent="0.3">
      <c r="Z62199" s="102"/>
      <c r="AA62199" s="102"/>
      <c r="AB62199" s="102"/>
    </row>
    <row r="62200" spans="26:28" x14ac:dyDescent="0.3">
      <c r="Z62200" s="102"/>
      <c r="AA62200" s="102"/>
      <c r="AB62200" s="102"/>
    </row>
    <row r="62201" spans="26:28" x14ac:dyDescent="0.3">
      <c r="Z62201" s="102"/>
      <c r="AA62201" s="102"/>
      <c r="AB62201" s="102"/>
    </row>
    <row r="62202" spans="26:28" x14ac:dyDescent="0.3">
      <c r="Z62202" s="102"/>
      <c r="AA62202" s="102"/>
      <c r="AB62202" s="102"/>
    </row>
    <row r="62203" spans="26:28" x14ac:dyDescent="0.3">
      <c r="Z62203" s="102"/>
      <c r="AA62203" s="102"/>
      <c r="AB62203" s="102"/>
    </row>
    <row r="62204" spans="26:28" x14ac:dyDescent="0.3">
      <c r="Z62204" s="102"/>
      <c r="AA62204" s="102"/>
      <c r="AB62204" s="102"/>
    </row>
    <row r="62205" spans="26:28" x14ac:dyDescent="0.3">
      <c r="Z62205" s="102"/>
      <c r="AA62205" s="102"/>
      <c r="AB62205" s="102"/>
    </row>
    <row r="62206" spans="26:28" x14ac:dyDescent="0.3">
      <c r="Z62206" s="102"/>
      <c r="AA62206" s="102"/>
      <c r="AB62206" s="102"/>
    </row>
    <row r="62207" spans="26:28" x14ac:dyDescent="0.3">
      <c r="Z62207" s="102"/>
      <c r="AA62207" s="102"/>
      <c r="AB62207" s="102"/>
    </row>
    <row r="62208" spans="26:28" x14ac:dyDescent="0.3">
      <c r="Z62208" s="102"/>
      <c r="AA62208" s="102"/>
      <c r="AB62208" s="102"/>
    </row>
    <row r="62209" spans="26:28" x14ac:dyDescent="0.3">
      <c r="Z62209" s="102"/>
      <c r="AA62209" s="102"/>
      <c r="AB62209" s="102"/>
    </row>
    <row r="62210" spans="26:28" x14ac:dyDescent="0.3">
      <c r="Z62210" s="102"/>
      <c r="AA62210" s="102"/>
      <c r="AB62210" s="102"/>
    </row>
    <row r="62211" spans="26:28" x14ac:dyDescent="0.3">
      <c r="Z62211" s="102"/>
      <c r="AA62211" s="102"/>
      <c r="AB62211" s="102"/>
    </row>
    <row r="62212" spans="26:28" x14ac:dyDescent="0.3">
      <c r="Z62212" s="102"/>
      <c r="AA62212" s="102"/>
      <c r="AB62212" s="102"/>
    </row>
    <row r="62213" spans="26:28" x14ac:dyDescent="0.3">
      <c r="Z62213" s="102"/>
      <c r="AA62213" s="102"/>
      <c r="AB62213" s="102"/>
    </row>
    <row r="62214" spans="26:28" x14ac:dyDescent="0.3">
      <c r="Z62214" s="102"/>
      <c r="AA62214" s="102"/>
      <c r="AB62214" s="102"/>
    </row>
    <row r="62215" spans="26:28" x14ac:dyDescent="0.3">
      <c r="Z62215" s="102"/>
      <c r="AA62215" s="102"/>
      <c r="AB62215" s="102"/>
    </row>
    <row r="62216" spans="26:28" x14ac:dyDescent="0.3">
      <c r="Z62216" s="102"/>
      <c r="AA62216" s="102"/>
      <c r="AB62216" s="102"/>
    </row>
    <row r="62217" spans="26:28" x14ac:dyDescent="0.3">
      <c r="Z62217" s="102"/>
      <c r="AA62217" s="102"/>
      <c r="AB62217" s="102"/>
    </row>
    <row r="62218" spans="26:28" x14ac:dyDescent="0.3">
      <c r="Z62218" s="102"/>
      <c r="AA62218" s="102"/>
      <c r="AB62218" s="102"/>
    </row>
    <row r="62219" spans="26:28" x14ac:dyDescent="0.3">
      <c r="Z62219" s="102"/>
      <c r="AA62219" s="102"/>
      <c r="AB62219" s="102"/>
    </row>
    <row r="62220" spans="26:28" x14ac:dyDescent="0.3">
      <c r="Z62220" s="102"/>
      <c r="AA62220" s="102"/>
      <c r="AB62220" s="102"/>
    </row>
    <row r="62221" spans="26:28" x14ac:dyDescent="0.3">
      <c r="Z62221" s="102"/>
      <c r="AA62221" s="102"/>
      <c r="AB62221" s="102"/>
    </row>
    <row r="62222" spans="26:28" x14ac:dyDescent="0.3">
      <c r="Z62222" s="102"/>
      <c r="AA62222" s="102"/>
      <c r="AB62222" s="102"/>
    </row>
    <row r="62223" spans="26:28" x14ac:dyDescent="0.3">
      <c r="Z62223" s="102"/>
      <c r="AA62223" s="102"/>
      <c r="AB62223" s="102"/>
    </row>
    <row r="62224" spans="26:28" x14ac:dyDescent="0.3">
      <c r="Z62224" s="102"/>
      <c r="AA62224" s="102"/>
      <c r="AB62224" s="102"/>
    </row>
    <row r="62225" spans="26:28" x14ac:dyDescent="0.3">
      <c r="Z62225" s="102"/>
      <c r="AA62225" s="102"/>
      <c r="AB62225" s="102"/>
    </row>
    <row r="62226" spans="26:28" x14ac:dyDescent="0.3">
      <c r="Z62226" s="102"/>
      <c r="AA62226" s="102"/>
      <c r="AB62226" s="102"/>
    </row>
    <row r="62227" spans="26:28" x14ac:dyDescent="0.3">
      <c r="Z62227" s="102"/>
      <c r="AA62227" s="102"/>
      <c r="AB62227" s="102"/>
    </row>
    <row r="62228" spans="26:28" x14ac:dyDescent="0.3">
      <c r="Z62228" s="102"/>
      <c r="AA62228" s="102"/>
      <c r="AB62228" s="102"/>
    </row>
    <row r="62229" spans="26:28" x14ac:dyDescent="0.3">
      <c r="Z62229" s="102"/>
      <c r="AA62229" s="102"/>
      <c r="AB62229" s="102"/>
    </row>
    <row r="62230" spans="26:28" x14ac:dyDescent="0.3">
      <c r="Z62230" s="102"/>
      <c r="AA62230" s="102"/>
      <c r="AB62230" s="102"/>
    </row>
    <row r="62231" spans="26:28" x14ac:dyDescent="0.3">
      <c r="Z62231" s="102"/>
      <c r="AA62231" s="102"/>
      <c r="AB62231" s="102"/>
    </row>
    <row r="62232" spans="26:28" x14ac:dyDescent="0.3">
      <c r="Z62232" s="102"/>
      <c r="AA62232" s="102"/>
      <c r="AB62232" s="102"/>
    </row>
    <row r="62233" spans="26:28" x14ac:dyDescent="0.3">
      <c r="Z62233" s="102"/>
      <c r="AA62233" s="102"/>
      <c r="AB62233" s="102"/>
    </row>
    <row r="62234" spans="26:28" x14ac:dyDescent="0.3">
      <c r="Z62234" s="102"/>
      <c r="AA62234" s="102"/>
      <c r="AB62234" s="102"/>
    </row>
    <row r="62235" spans="26:28" x14ac:dyDescent="0.3">
      <c r="Z62235" s="102"/>
      <c r="AA62235" s="102"/>
      <c r="AB62235" s="102"/>
    </row>
    <row r="62236" spans="26:28" x14ac:dyDescent="0.3">
      <c r="Z62236" s="102"/>
      <c r="AA62236" s="102"/>
      <c r="AB62236" s="102"/>
    </row>
    <row r="62237" spans="26:28" x14ac:dyDescent="0.3">
      <c r="Z62237" s="102"/>
      <c r="AA62237" s="102"/>
      <c r="AB62237" s="102"/>
    </row>
    <row r="62238" spans="26:28" x14ac:dyDescent="0.3">
      <c r="Z62238" s="102"/>
      <c r="AA62238" s="102"/>
      <c r="AB62238" s="102"/>
    </row>
    <row r="62239" spans="26:28" x14ac:dyDescent="0.3">
      <c r="Z62239" s="102"/>
      <c r="AA62239" s="102"/>
      <c r="AB62239" s="102"/>
    </row>
    <row r="62240" spans="26:28" x14ac:dyDescent="0.3">
      <c r="Z62240" s="102"/>
      <c r="AA62240" s="102"/>
      <c r="AB62240" s="102"/>
    </row>
    <row r="62241" spans="26:28" x14ac:dyDescent="0.3">
      <c r="Z62241" s="102"/>
      <c r="AA62241" s="102"/>
      <c r="AB62241" s="102"/>
    </row>
    <row r="62242" spans="26:28" x14ac:dyDescent="0.3">
      <c r="Z62242" s="102"/>
      <c r="AA62242" s="102"/>
      <c r="AB62242" s="102"/>
    </row>
    <row r="62243" spans="26:28" x14ac:dyDescent="0.3">
      <c r="Z62243" s="102"/>
      <c r="AA62243" s="102"/>
      <c r="AB62243" s="102"/>
    </row>
    <row r="62244" spans="26:28" x14ac:dyDescent="0.3">
      <c r="Z62244" s="102"/>
      <c r="AA62244" s="102"/>
      <c r="AB62244" s="102"/>
    </row>
    <row r="62245" spans="26:28" x14ac:dyDescent="0.3">
      <c r="Z62245" s="102"/>
      <c r="AA62245" s="102"/>
      <c r="AB62245" s="102"/>
    </row>
    <row r="62246" spans="26:28" x14ac:dyDescent="0.3">
      <c r="Z62246" s="102"/>
      <c r="AA62246" s="102"/>
      <c r="AB62246" s="102"/>
    </row>
    <row r="62247" spans="26:28" x14ac:dyDescent="0.3">
      <c r="Z62247" s="102"/>
      <c r="AA62247" s="102"/>
      <c r="AB62247" s="102"/>
    </row>
    <row r="62248" spans="26:28" x14ac:dyDescent="0.3">
      <c r="Z62248" s="102"/>
      <c r="AA62248" s="102"/>
      <c r="AB62248" s="102"/>
    </row>
    <row r="62249" spans="26:28" x14ac:dyDescent="0.3">
      <c r="Z62249" s="102"/>
      <c r="AA62249" s="102"/>
      <c r="AB62249" s="102"/>
    </row>
    <row r="62250" spans="26:28" x14ac:dyDescent="0.3">
      <c r="Z62250" s="102"/>
      <c r="AA62250" s="102"/>
      <c r="AB62250" s="102"/>
    </row>
    <row r="62251" spans="26:28" x14ac:dyDescent="0.3">
      <c r="Z62251" s="102"/>
      <c r="AA62251" s="102"/>
      <c r="AB62251" s="102"/>
    </row>
    <row r="62252" spans="26:28" x14ac:dyDescent="0.3">
      <c r="Z62252" s="102"/>
      <c r="AA62252" s="102"/>
      <c r="AB62252" s="102"/>
    </row>
    <row r="62253" spans="26:28" x14ac:dyDescent="0.3">
      <c r="Z62253" s="102"/>
      <c r="AA62253" s="102"/>
      <c r="AB62253" s="102"/>
    </row>
    <row r="62254" spans="26:28" x14ac:dyDescent="0.3">
      <c r="Z62254" s="102"/>
      <c r="AA62254" s="102"/>
      <c r="AB62254" s="102"/>
    </row>
    <row r="62255" spans="26:28" x14ac:dyDescent="0.3">
      <c r="Z62255" s="102"/>
      <c r="AA62255" s="102"/>
      <c r="AB62255" s="102"/>
    </row>
    <row r="62256" spans="26:28" x14ac:dyDescent="0.3">
      <c r="Z62256" s="102"/>
      <c r="AA62256" s="102"/>
      <c r="AB62256" s="102"/>
    </row>
    <row r="62257" spans="26:28" x14ac:dyDescent="0.3">
      <c r="Z62257" s="102"/>
      <c r="AA62257" s="102"/>
      <c r="AB62257" s="102"/>
    </row>
    <row r="62258" spans="26:28" x14ac:dyDescent="0.3">
      <c r="Z62258" s="102"/>
      <c r="AA62258" s="102"/>
      <c r="AB62258" s="102"/>
    </row>
    <row r="62259" spans="26:28" x14ac:dyDescent="0.3">
      <c r="Z62259" s="102"/>
      <c r="AA62259" s="102"/>
      <c r="AB62259" s="102"/>
    </row>
    <row r="62260" spans="26:28" x14ac:dyDescent="0.3">
      <c r="Z62260" s="102"/>
      <c r="AA62260" s="102"/>
      <c r="AB62260" s="102"/>
    </row>
    <row r="62261" spans="26:28" x14ac:dyDescent="0.3">
      <c r="Z62261" s="102"/>
      <c r="AA62261" s="102"/>
      <c r="AB62261" s="102"/>
    </row>
    <row r="62262" spans="26:28" x14ac:dyDescent="0.3">
      <c r="Z62262" s="102"/>
      <c r="AA62262" s="102"/>
      <c r="AB62262" s="102"/>
    </row>
    <row r="62263" spans="26:28" x14ac:dyDescent="0.3">
      <c r="Z62263" s="102"/>
      <c r="AA62263" s="102"/>
      <c r="AB62263" s="102"/>
    </row>
    <row r="62264" spans="26:28" x14ac:dyDescent="0.3">
      <c r="Z62264" s="102"/>
      <c r="AA62264" s="102"/>
      <c r="AB62264" s="102"/>
    </row>
    <row r="62265" spans="26:28" x14ac:dyDescent="0.3">
      <c r="Z62265" s="102"/>
      <c r="AA62265" s="102"/>
      <c r="AB62265" s="102"/>
    </row>
    <row r="62266" spans="26:28" x14ac:dyDescent="0.3">
      <c r="Z62266" s="102"/>
      <c r="AA62266" s="102"/>
      <c r="AB62266" s="102"/>
    </row>
    <row r="62267" spans="26:28" x14ac:dyDescent="0.3">
      <c r="Z62267" s="102"/>
      <c r="AA62267" s="102"/>
      <c r="AB62267" s="102"/>
    </row>
    <row r="62268" spans="26:28" x14ac:dyDescent="0.3">
      <c r="Z62268" s="102"/>
      <c r="AA62268" s="102"/>
      <c r="AB62268" s="102"/>
    </row>
    <row r="62269" spans="26:28" x14ac:dyDescent="0.3">
      <c r="Z62269" s="102"/>
      <c r="AA62269" s="102"/>
      <c r="AB62269" s="102"/>
    </row>
    <row r="62270" spans="26:28" x14ac:dyDescent="0.3">
      <c r="Z62270" s="102"/>
      <c r="AA62270" s="102"/>
      <c r="AB62270" s="102"/>
    </row>
    <row r="62271" spans="26:28" x14ac:dyDescent="0.3">
      <c r="Z62271" s="102"/>
      <c r="AA62271" s="102"/>
      <c r="AB62271" s="102"/>
    </row>
    <row r="62272" spans="26:28" x14ac:dyDescent="0.3">
      <c r="Z62272" s="102"/>
      <c r="AA62272" s="102"/>
      <c r="AB62272" s="102"/>
    </row>
    <row r="62273" spans="26:28" x14ac:dyDescent="0.3">
      <c r="Z62273" s="102"/>
      <c r="AA62273" s="102"/>
      <c r="AB62273" s="102"/>
    </row>
    <row r="62274" spans="26:28" x14ac:dyDescent="0.3">
      <c r="Z62274" s="102"/>
      <c r="AA62274" s="102"/>
      <c r="AB62274" s="102"/>
    </row>
    <row r="62275" spans="26:28" x14ac:dyDescent="0.3">
      <c r="Z62275" s="102"/>
      <c r="AA62275" s="102"/>
      <c r="AB62275" s="102"/>
    </row>
    <row r="62276" spans="26:28" x14ac:dyDescent="0.3">
      <c r="Z62276" s="102"/>
      <c r="AA62276" s="102"/>
      <c r="AB62276" s="102"/>
    </row>
    <row r="62277" spans="26:28" x14ac:dyDescent="0.3">
      <c r="Z62277" s="102"/>
      <c r="AA62277" s="102"/>
      <c r="AB62277" s="102"/>
    </row>
    <row r="62278" spans="26:28" x14ac:dyDescent="0.3">
      <c r="Z62278" s="102"/>
      <c r="AA62278" s="102"/>
      <c r="AB62278" s="102"/>
    </row>
    <row r="62279" spans="26:28" x14ac:dyDescent="0.3">
      <c r="Z62279" s="102"/>
      <c r="AA62279" s="102"/>
      <c r="AB62279" s="102"/>
    </row>
    <row r="62280" spans="26:28" x14ac:dyDescent="0.3">
      <c r="Z62280" s="102"/>
      <c r="AA62280" s="102"/>
      <c r="AB62280" s="102"/>
    </row>
    <row r="62281" spans="26:28" x14ac:dyDescent="0.3">
      <c r="Z62281" s="102"/>
      <c r="AA62281" s="102"/>
      <c r="AB62281" s="102"/>
    </row>
    <row r="62282" spans="26:28" x14ac:dyDescent="0.3">
      <c r="Z62282" s="102"/>
      <c r="AA62282" s="102"/>
      <c r="AB62282" s="102"/>
    </row>
    <row r="62283" spans="26:28" x14ac:dyDescent="0.3">
      <c r="Z62283" s="102"/>
      <c r="AA62283" s="102"/>
      <c r="AB62283" s="102"/>
    </row>
    <row r="62284" spans="26:28" x14ac:dyDescent="0.3">
      <c r="Z62284" s="102"/>
      <c r="AA62284" s="102"/>
      <c r="AB62284" s="102"/>
    </row>
    <row r="62285" spans="26:28" x14ac:dyDescent="0.3">
      <c r="Z62285" s="102"/>
      <c r="AA62285" s="102"/>
      <c r="AB62285" s="102"/>
    </row>
    <row r="62286" spans="26:28" x14ac:dyDescent="0.3">
      <c r="Z62286" s="102"/>
      <c r="AA62286" s="102"/>
      <c r="AB62286" s="102"/>
    </row>
    <row r="62287" spans="26:28" x14ac:dyDescent="0.3">
      <c r="Z62287" s="102"/>
      <c r="AA62287" s="102"/>
      <c r="AB62287" s="102"/>
    </row>
    <row r="62288" spans="26:28" x14ac:dyDescent="0.3">
      <c r="Z62288" s="102"/>
      <c r="AA62288" s="102"/>
      <c r="AB62288" s="102"/>
    </row>
    <row r="62289" spans="26:28" x14ac:dyDescent="0.3">
      <c r="Z62289" s="102"/>
      <c r="AA62289" s="102"/>
      <c r="AB62289" s="102"/>
    </row>
    <row r="62290" spans="26:28" x14ac:dyDescent="0.3">
      <c r="Z62290" s="102"/>
      <c r="AA62290" s="102"/>
      <c r="AB62290" s="102"/>
    </row>
    <row r="62291" spans="26:28" x14ac:dyDescent="0.3">
      <c r="Z62291" s="102"/>
      <c r="AA62291" s="102"/>
      <c r="AB62291" s="102"/>
    </row>
    <row r="62292" spans="26:28" x14ac:dyDescent="0.3">
      <c r="Z62292" s="102"/>
      <c r="AA62292" s="102"/>
      <c r="AB62292" s="102"/>
    </row>
    <row r="62293" spans="26:28" x14ac:dyDescent="0.3">
      <c r="Z62293" s="102"/>
      <c r="AA62293" s="102"/>
      <c r="AB62293" s="102"/>
    </row>
    <row r="62294" spans="26:28" x14ac:dyDescent="0.3">
      <c r="Z62294" s="102"/>
      <c r="AA62294" s="102"/>
      <c r="AB62294" s="102"/>
    </row>
    <row r="62295" spans="26:28" x14ac:dyDescent="0.3">
      <c r="Z62295" s="102"/>
      <c r="AA62295" s="102"/>
      <c r="AB62295" s="102"/>
    </row>
    <row r="62296" spans="26:28" x14ac:dyDescent="0.3">
      <c r="Z62296" s="102"/>
      <c r="AA62296" s="102"/>
      <c r="AB62296" s="102"/>
    </row>
    <row r="62297" spans="26:28" x14ac:dyDescent="0.3">
      <c r="Z62297" s="102"/>
      <c r="AA62297" s="102"/>
      <c r="AB62297" s="102"/>
    </row>
    <row r="62298" spans="26:28" x14ac:dyDescent="0.3">
      <c r="Z62298" s="102"/>
      <c r="AA62298" s="102"/>
      <c r="AB62298" s="102"/>
    </row>
    <row r="62299" spans="26:28" x14ac:dyDescent="0.3">
      <c r="Z62299" s="102"/>
      <c r="AA62299" s="102"/>
      <c r="AB62299" s="102"/>
    </row>
    <row r="62300" spans="26:28" x14ac:dyDescent="0.3">
      <c r="Z62300" s="102"/>
      <c r="AA62300" s="102"/>
      <c r="AB62300" s="102"/>
    </row>
    <row r="62301" spans="26:28" x14ac:dyDescent="0.3">
      <c r="Z62301" s="102"/>
      <c r="AA62301" s="102"/>
      <c r="AB62301" s="102"/>
    </row>
    <row r="62302" spans="26:28" x14ac:dyDescent="0.3">
      <c r="Z62302" s="102"/>
      <c r="AA62302" s="102"/>
      <c r="AB62302" s="102"/>
    </row>
    <row r="62303" spans="26:28" x14ac:dyDescent="0.3">
      <c r="Z62303" s="102"/>
      <c r="AA62303" s="102"/>
      <c r="AB62303" s="102"/>
    </row>
    <row r="62304" spans="26:28" x14ac:dyDescent="0.3">
      <c r="Z62304" s="102"/>
      <c r="AA62304" s="102"/>
      <c r="AB62304" s="102"/>
    </row>
    <row r="62305" spans="26:28" x14ac:dyDescent="0.3">
      <c r="Z62305" s="102"/>
      <c r="AA62305" s="102"/>
      <c r="AB62305" s="102"/>
    </row>
    <row r="62306" spans="26:28" x14ac:dyDescent="0.3">
      <c r="Z62306" s="102"/>
      <c r="AA62306" s="102"/>
      <c r="AB62306" s="102"/>
    </row>
    <row r="62307" spans="26:28" x14ac:dyDescent="0.3">
      <c r="Z62307" s="102"/>
      <c r="AA62307" s="102"/>
      <c r="AB62307" s="102"/>
    </row>
    <row r="62308" spans="26:28" x14ac:dyDescent="0.3">
      <c r="Z62308" s="102"/>
      <c r="AA62308" s="102"/>
      <c r="AB62308" s="102"/>
    </row>
    <row r="62309" spans="26:28" x14ac:dyDescent="0.3">
      <c r="Z62309" s="102"/>
      <c r="AA62309" s="102"/>
      <c r="AB62309" s="102"/>
    </row>
    <row r="62310" spans="26:28" x14ac:dyDescent="0.3">
      <c r="Z62310" s="102"/>
      <c r="AA62310" s="102"/>
      <c r="AB62310" s="102"/>
    </row>
    <row r="62311" spans="26:28" x14ac:dyDescent="0.3">
      <c r="Z62311" s="102"/>
      <c r="AA62311" s="102"/>
      <c r="AB62311" s="102"/>
    </row>
    <row r="62312" spans="26:28" x14ac:dyDescent="0.3">
      <c r="Z62312" s="102"/>
      <c r="AA62312" s="102"/>
      <c r="AB62312" s="102"/>
    </row>
    <row r="62313" spans="26:28" x14ac:dyDescent="0.3">
      <c r="Z62313" s="102"/>
      <c r="AA62313" s="102"/>
      <c r="AB62313" s="102"/>
    </row>
    <row r="62314" spans="26:28" x14ac:dyDescent="0.3">
      <c r="Z62314" s="102"/>
      <c r="AA62314" s="102"/>
      <c r="AB62314" s="102"/>
    </row>
    <row r="62315" spans="26:28" x14ac:dyDescent="0.3">
      <c r="Z62315" s="102"/>
      <c r="AA62315" s="102"/>
      <c r="AB62315" s="102"/>
    </row>
    <row r="62316" spans="26:28" x14ac:dyDescent="0.3">
      <c r="Z62316" s="102"/>
      <c r="AA62316" s="102"/>
      <c r="AB62316" s="102"/>
    </row>
    <row r="62317" spans="26:28" x14ac:dyDescent="0.3">
      <c r="Z62317" s="102"/>
      <c r="AA62317" s="102"/>
      <c r="AB62317" s="102"/>
    </row>
    <row r="62318" spans="26:28" x14ac:dyDescent="0.3">
      <c r="Z62318" s="102"/>
      <c r="AA62318" s="102"/>
      <c r="AB62318" s="102"/>
    </row>
    <row r="62319" spans="26:28" x14ac:dyDescent="0.3">
      <c r="Z62319" s="102"/>
      <c r="AA62319" s="102"/>
      <c r="AB62319" s="102"/>
    </row>
    <row r="62320" spans="26:28" x14ac:dyDescent="0.3">
      <c r="Z62320" s="102"/>
      <c r="AA62320" s="102"/>
      <c r="AB62320" s="102"/>
    </row>
    <row r="62321" spans="26:28" x14ac:dyDescent="0.3">
      <c r="Z62321" s="102"/>
      <c r="AA62321" s="102"/>
      <c r="AB62321" s="102"/>
    </row>
    <row r="62322" spans="26:28" x14ac:dyDescent="0.3">
      <c r="Z62322" s="102"/>
      <c r="AA62322" s="102"/>
      <c r="AB62322" s="102"/>
    </row>
    <row r="62323" spans="26:28" x14ac:dyDescent="0.3">
      <c r="Z62323" s="102"/>
      <c r="AA62323" s="102"/>
      <c r="AB62323" s="102"/>
    </row>
    <row r="62324" spans="26:28" x14ac:dyDescent="0.3">
      <c r="Z62324" s="102"/>
      <c r="AA62324" s="102"/>
      <c r="AB62324" s="102"/>
    </row>
    <row r="62325" spans="26:28" x14ac:dyDescent="0.3">
      <c r="Z62325" s="102"/>
      <c r="AA62325" s="102"/>
      <c r="AB62325" s="102"/>
    </row>
    <row r="62326" spans="26:28" x14ac:dyDescent="0.3">
      <c r="Z62326" s="102"/>
      <c r="AA62326" s="102"/>
      <c r="AB62326" s="102"/>
    </row>
    <row r="62327" spans="26:28" x14ac:dyDescent="0.3">
      <c r="Z62327" s="102"/>
      <c r="AA62327" s="102"/>
      <c r="AB62327" s="102"/>
    </row>
    <row r="62328" spans="26:28" x14ac:dyDescent="0.3">
      <c r="Z62328" s="102"/>
      <c r="AA62328" s="102"/>
      <c r="AB62328" s="102"/>
    </row>
    <row r="62329" spans="26:28" x14ac:dyDescent="0.3">
      <c r="Z62329" s="102"/>
      <c r="AA62329" s="102"/>
      <c r="AB62329" s="102"/>
    </row>
    <row r="62330" spans="26:28" x14ac:dyDescent="0.3">
      <c r="Z62330" s="102"/>
      <c r="AA62330" s="102"/>
      <c r="AB62330" s="102"/>
    </row>
    <row r="62331" spans="26:28" x14ac:dyDescent="0.3">
      <c r="Z62331" s="102"/>
      <c r="AA62331" s="102"/>
      <c r="AB62331" s="102"/>
    </row>
    <row r="62332" spans="26:28" x14ac:dyDescent="0.3">
      <c r="Z62332" s="102"/>
      <c r="AA62332" s="102"/>
      <c r="AB62332" s="102"/>
    </row>
    <row r="62333" spans="26:28" x14ac:dyDescent="0.3">
      <c r="Z62333" s="102"/>
      <c r="AA62333" s="102"/>
      <c r="AB62333" s="102"/>
    </row>
    <row r="62334" spans="26:28" x14ac:dyDescent="0.3">
      <c r="Z62334" s="102"/>
      <c r="AA62334" s="102"/>
      <c r="AB62334" s="102"/>
    </row>
    <row r="62335" spans="26:28" x14ac:dyDescent="0.3">
      <c r="Z62335" s="102"/>
      <c r="AA62335" s="102"/>
      <c r="AB62335" s="102"/>
    </row>
    <row r="62336" spans="26:28" x14ac:dyDescent="0.3">
      <c r="Z62336" s="102"/>
      <c r="AA62336" s="102"/>
      <c r="AB62336" s="102"/>
    </row>
    <row r="62337" spans="26:28" x14ac:dyDescent="0.3">
      <c r="Z62337" s="102"/>
      <c r="AA62337" s="102"/>
      <c r="AB62337" s="102"/>
    </row>
    <row r="62338" spans="26:28" x14ac:dyDescent="0.3">
      <c r="Z62338" s="102"/>
      <c r="AA62338" s="102"/>
      <c r="AB62338" s="102"/>
    </row>
    <row r="62339" spans="26:28" x14ac:dyDescent="0.3">
      <c r="Z62339" s="102"/>
      <c r="AA62339" s="102"/>
      <c r="AB62339" s="102"/>
    </row>
    <row r="62340" spans="26:28" x14ac:dyDescent="0.3">
      <c r="Z62340" s="102"/>
      <c r="AA62340" s="102"/>
      <c r="AB62340" s="102"/>
    </row>
    <row r="62341" spans="26:28" x14ac:dyDescent="0.3">
      <c r="Z62341" s="102"/>
      <c r="AA62341" s="102"/>
      <c r="AB62341" s="102"/>
    </row>
    <row r="62342" spans="26:28" x14ac:dyDescent="0.3">
      <c r="Z62342" s="102"/>
      <c r="AA62342" s="102"/>
      <c r="AB62342" s="102"/>
    </row>
    <row r="62343" spans="26:28" x14ac:dyDescent="0.3">
      <c r="Z62343" s="102"/>
      <c r="AA62343" s="102"/>
      <c r="AB62343" s="102"/>
    </row>
    <row r="62344" spans="26:28" x14ac:dyDescent="0.3">
      <c r="Z62344" s="102"/>
      <c r="AA62344" s="102"/>
      <c r="AB62344" s="102"/>
    </row>
    <row r="62345" spans="26:28" x14ac:dyDescent="0.3">
      <c r="Z62345" s="102"/>
      <c r="AA62345" s="102"/>
      <c r="AB62345" s="102"/>
    </row>
    <row r="62346" spans="26:28" x14ac:dyDescent="0.3">
      <c r="Z62346" s="102"/>
      <c r="AA62346" s="102"/>
      <c r="AB62346" s="102"/>
    </row>
    <row r="62347" spans="26:28" x14ac:dyDescent="0.3">
      <c r="Z62347" s="102"/>
      <c r="AA62347" s="102"/>
      <c r="AB62347" s="102"/>
    </row>
    <row r="62348" spans="26:28" x14ac:dyDescent="0.3">
      <c r="Z62348" s="102"/>
      <c r="AA62348" s="102"/>
      <c r="AB62348" s="102"/>
    </row>
    <row r="62349" spans="26:28" x14ac:dyDescent="0.3">
      <c r="Z62349" s="102"/>
      <c r="AA62349" s="102"/>
      <c r="AB62349" s="102"/>
    </row>
    <row r="62350" spans="26:28" x14ac:dyDescent="0.3">
      <c r="Z62350" s="102"/>
      <c r="AA62350" s="102"/>
      <c r="AB62350" s="102"/>
    </row>
    <row r="62351" spans="26:28" x14ac:dyDescent="0.3">
      <c r="Z62351" s="102"/>
      <c r="AA62351" s="102"/>
      <c r="AB62351" s="102"/>
    </row>
    <row r="62352" spans="26:28" x14ac:dyDescent="0.3">
      <c r="Z62352" s="102"/>
      <c r="AA62352" s="102"/>
      <c r="AB62352" s="102"/>
    </row>
    <row r="62353" spans="26:28" x14ac:dyDescent="0.3">
      <c r="Z62353" s="102"/>
      <c r="AA62353" s="102"/>
      <c r="AB62353" s="102"/>
    </row>
    <row r="62354" spans="26:28" x14ac:dyDescent="0.3">
      <c r="Z62354" s="102"/>
      <c r="AA62354" s="102"/>
      <c r="AB62354" s="102"/>
    </row>
    <row r="62355" spans="26:28" x14ac:dyDescent="0.3">
      <c r="Z62355" s="102"/>
      <c r="AA62355" s="102"/>
      <c r="AB62355" s="102"/>
    </row>
    <row r="62356" spans="26:28" x14ac:dyDescent="0.3">
      <c r="Z62356" s="102"/>
      <c r="AA62356" s="102"/>
      <c r="AB62356" s="102"/>
    </row>
    <row r="62357" spans="26:28" x14ac:dyDescent="0.3">
      <c r="Z62357" s="102"/>
      <c r="AA62357" s="102"/>
      <c r="AB62357" s="102"/>
    </row>
    <row r="62358" spans="26:28" x14ac:dyDescent="0.3">
      <c r="Z62358" s="102"/>
      <c r="AA62358" s="102"/>
      <c r="AB62358" s="102"/>
    </row>
    <row r="62359" spans="26:28" x14ac:dyDescent="0.3">
      <c r="Z62359" s="102"/>
      <c r="AA62359" s="102"/>
      <c r="AB62359" s="102"/>
    </row>
    <row r="62360" spans="26:28" x14ac:dyDescent="0.3">
      <c r="Z62360" s="102"/>
      <c r="AA62360" s="102"/>
      <c r="AB62360" s="102"/>
    </row>
    <row r="62361" spans="26:28" x14ac:dyDescent="0.3">
      <c r="Z62361" s="102"/>
      <c r="AA62361" s="102"/>
      <c r="AB62361" s="102"/>
    </row>
    <row r="62362" spans="26:28" x14ac:dyDescent="0.3">
      <c r="Z62362" s="102"/>
      <c r="AA62362" s="102"/>
      <c r="AB62362" s="102"/>
    </row>
    <row r="62363" spans="26:28" x14ac:dyDescent="0.3">
      <c r="Z62363" s="102"/>
      <c r="AA62363" s="102"/>
      <c r="AB62363" s="102"/>
    </row>
    <row r="62364" spans="26:28" x14ac:dyDescent="0.3">
      <c r="Z62364" s="102"/>
      <c r="AA62364" s="102"/>
      <c r="AB62364" s="102"/>
    </row>
    <row r="62365" spans="26:28" x14ac:dyDescent="0.3">
      <c r="Z62365" s="102"/>
      <c r="AA62365" s="102"/>
      <c r="AB62365" s="102"/>
    </row>
    <row r="62366" spans="26:28" x14ac:dyDescent="0.3">
      <c r="Z62366" s="102"/>
      <c r="AA62366" s="102"/>
      <c r="AB62366" s="102"/>
    </row>
    <row r="62367" spans="26:28" x14ac:dyDescent="0.3">
      <c r="Z62367" s="102"/>
      <c r="AA62367" s="102"/>
      <c r="AB62367" s="102"/>
    </row>
    <row r="62368" spans="26:28" x14ac:dyDescent="0.3">
      <c r="Z62368" s="102"/>
      <c r="AA62368" s="102"/>
      <c r="AB62368" s="102"/>
    </row>
    <row r="62369" spans="26:28" x14ac:dyDescent="0.3">
      <c r="Z62369" s="102"/>
      <c r="AA62369" s="102"/>
      <c r="AB62369" s="102"/>
    </row>
    <row r="62370" spans="26:28" x14ac:dyDescent="0.3">
      <c r="Z62370" s="102"/>
      <c r="AA62370" s="102"/>
      <c r="AB62370" s="102"/>
    </row>
    <row r="62371" spans="26:28" x14ac:dyDescent="0.3">
      <c r="Z62371" s="102"/>
      <c r="AA62371" s="102"/>
      <c r="AB62371" s="102"/>
    </row>
    <row r="62372" spans="26:28" x14ac:dyDescent="0.3">
      <c r="Z62372" s="102"/>
      <c r="AA62372" s="102"/>
      <c r="AB62372" s="102"/>
    </row>
    <row r="62373" spans="26:28" x14ac:dyDescent="0.3">
      <c r="Z62373" s="102"/>
      <c r="AA62373" s="102"/>
      <c r="AB62373" s="102"/>
    </row>
    <row r="62374" spans="26:28" x14ac:dyDescent="0.3">
      <c r="Z62374" s="102"/>
      <c r="AA62374" s="102"/>
      <c r="AB62374" s="102"/>
    </row>
    <row r="62375" spans="26:28" x14ac:dyDescent="0.3">
      <c r="Z62375" s="102"/>
      <c r="AA62375" s="102"/>
      <c r="AB62375" s="102"/>
    </row>
    <row r="62376" spans="26:28" x14ac:dyDescent="0.3">
      <c r="Z62376" s="102"/>
      <c r="AA62376" s="102"/>
      <c r="AB62376" s="102"/>
    </row>
    <row r="62377" spans="26:28" x14ac:dyDescent="0.3">
      <c r="Z62377" s="102"/>
      <c r="AA62377" s="102"/>
      <c r="AB62377" s="102"/>
    </row>
    <row r="62378" spans="26:28" x14ac:dyDescent="0.3">
      <c r="Z62378" s="102"/>
      <c r="AA62378" s="102"/>
      <c r="AB62378" s="102"/>
    </row>
    <row r="62379" spans="26:28" x14ac:dyDescent="0.3">
      <c r="Z62379" s="102"/>
      <c r="AA62379" s="102"/>
      <c r="AB62379" s="102"/>
    </row>
    <row r="62380" spans="26:28" x14ac:dyDescent="0.3">
      <c r="Z62380" s="102"/>
      <c r="AA62380" s="102"/>
      <c r="AB62380" s="102"/>
    </row>
    <row r="62381" spans="26:28" x14ac:dyDescent="0.3">
      <c r="Z62381" s="102"/>
      <c r="AA62381" s="102"/>
      <c r="AB62381" s="102"/>
    </row>
    <row r="62382" spans="26:28" x14ac:dyDescent="0.3">
      <c r="Z62382" s="102"/>
      <c r="AA62382" s="102"/>
      <c r="AB62382" s="102"/>
    </row>
    <row r="62383" spans="26:28" x14ac:dyDescent="0.3">
      <c r="Z62383" s="102"/>
      <c r="AA62383" s="102"/>
      <c r="AB62383" s="102"/>
    </row>
    <row r="62384" spans="26:28" x14ac:dyDescent="0.3">
      <c r="Z62384" s="102"/>
      <c r="AA62384" s="102"/>
      <c r="AB62384" s="102"/>
    </row>
    <row r="62385" spans="26:28" x14ac:dyDescent="0.3">
      <c r="Z62385" s="102"/>
      <c r="AA62385" s="102"/>
      <c r="AB62385" s="102"/>
    </row>
    <row r="62386" spans="26:28" x14ac:dyDescent="0.3">
      <c r="Z62386" s="102"/>
      <c r="AA62386" s="102"/>
      <c r="AB62386" s="102"/>
    </row>
    <row r="62387" spans="26:28" x14ac:dyDescent="0.3">
      <c r="Z62387" s="102"/>
      <c r="AA62387" s="102"/>
      <c r="AB62387" s="102"/>
    </row>
    <row r="62388" spans="26:28" x14ac:dyDescent="0.3">
      <c r="Z62388" s="102"/>
      <c r="AA62388" s="102"/>
      <c r="AB62388" s="102"/>
    </row>
    <row r="62389" spans="26:28" x14ac:dyDescent="0.3">
      <c r="Z62389" s="102"/>
      <c r="AA62389" s="102"/>
      <c r="AB62389" s="102"/>
    </row>
    <row r="62390" spans="26:28" x14ac:dyDescent="0.3">
      <c r="Z62390" s="102"/>
      <c r="AA62390" s="102"/>
      <c r="AB62390" s="102"/>
    </row>
    <row r="62391" spans="26:28" x14ac:dyDescent="0.3">
      <c r="Z62391" s="102"/>
      <c r="AA62391" s="102"/>
      <c r="AB62391" s="102"/>
    </row>
    <row r="62392" spans="26:28" x14ac:dyDescent="0.3">
      <c r="Z62392" s="102"/>
      <c r="AA62392" s="102"/>
      <c r="AB62392" s="102"/>
    </row>
    <row r="62393" spans="26:28" x14ac:dyDescent="0.3">
      <c r="Z62393" s="102"/>
      <c r="AA62393" s="102"/>
      <c r="AB62393" s="102"/>
    </row>
    <row r="62394" spans="26:28" x14ac:dyDescent="0.3">
      <c r="Z62394" s="102"/>
      <c r="AA62394" s="102"/>
      <c r="AB62394" s="102"/>
    </row>
    <row r="62395" spans="26:28" x14ac:dyDescent="0.3">
      <c r="Z62395" s="102"/>
      <c r="AA62395" s="102"/>
      <c r="AB62395" s="102"/>
    </row>
    <row r="62396" spans="26:28" x14ac:dyDescent="0.3">
      <c r="Z62396" s="102"/>
      <c r="AA62396" s="102"/>
      <c r="AB62396" s="102"/>
    </row>
    <row r="62397" spans="26:28" x14ac:dyDescent="0.3">
      <c r="Z62397" s="102"/>
      <c r="AA62397" s="102"/>
      <c r="AB62397" s="102"/>
    </row>
    <row r="62398" spans="26:28" x14ac:dyDescent="0.3">
      <c r="Z62398" s="102"/>
      <c r="AA62398" s="102"/>
      <c r="AB62398" s="102"/>
    </row>
    <row r="62399" spans="26:28" x14ac:dyDescent="0.3">
      <c r="Z62399" s="102"/>
      <c r="AA62399" s="102"/>
      <c r="AB62399" s="102"/>
    </row>
    <row r="62400" spans="26:28" x14ac:dyDescent="0.3">
      <c r="Z62400" s="102"/>
      <c r="AA62400" s="102"/>
      <c r="AB62400" s="102"/>
    </row>
    <row r="62401" spans="26:28" x14ac:dyDescent="0.3">
      <c r="Z62401" s="102"/>
      <c r="AA62401" s="102"/>
      <c r="AB62401" s="102"/>
    </row>
    <row r="62402" spans="26:28" x14ac:dyDescent="0.3">
      <c r="Z62402" s="102"/>
      <c r="AA62402" s="102"/>
      <c r="AB62402" s="102"/>
    </row>
    <row r="62403" spans="26:28" x14ac:dyDescent="0.3">
      <c r="Z62403" s="102"/>
      <c r="AA62403" s="102"/>
      <c r="AB62403" s="102"/>
    </row>
    <row r="62404" spans="26:28" x14ac:dyDescent="0.3">
      <c r="Z62404" s="102"/>
      <c r="AA62404" s="102"/>
      <c r="AB62404" s="102"/>
    </row>
    <row r="62405" spans="26:28" x14ac:dyDescent="0.3">
      <c r="Z62405" s="102"/>
      <c r="AA62405" s="102"/>
      <c r="AB62405" s="102"/>
    </row>
    <row r="62406" spans="26:28" x14ac:dyDescent="0.3">
      <c r="Z62406" s="102"/>
      <c r="AA62406" s="102"/>
      <c r="AB62406" s="102"/>
    </row>
    <row r="62407" spans="26:28" x14ac:dyDescent="0.3">
      <c r="Z62407" s="102"/>
      <c r="AA62407" s="102"/>
      <c r="AB62407" s="102"/>
    </row>
    <row r="62408" spans="26:28" x14ac:dyDescent="0.3">
      <c r="Z62408" s="102"/>
      <c r="AA62408" s="102"/>
      <c r="AB62408" s="102"/>
    </row>
    <row r="62409" spans="26:28" x14ac:dyDescent="0.3">
      <c r="Z62409" s="102"/>
      <c r="AA62409" s="102"/>
      <c r="AB62409" s="102"/>
    </row>
    <row r="62410" spans="26:28" x14ac:dyDescent="0.3">
      <c r="Z62410" s="102"/>
      <c r="AA62410" s="102"/>
      <c r="AB62410" s="102"/>
    </row>
    <row r="62411" spans="26:28" x14ac:dyDescent="0.3">
      <c r="Z62411" s="102"/>
      <c r="AA62411" s="102"/>
      <c r="AB62411" s="102"/>
    </row>
    <row r="62412" spans="26:28" x14ac:dyDescent="0.3">
      <c r="Z62412" s="102"/>
      <c r="AA62412" s="102"/>
      <c r="AB62412" s="102"/>
    </row>
    <row r="62413" spans="26:28" x14ac:dyDescent="0.3">
      <c r="Z62413" s="102"/>
      <c r="AA62413" s="102"/>
      <c r="AB62413" s="102"/>
    </row>
    <row r="62414" spans="26:28" x14ac:dyDescent="0.3">
      <c r="Z62414" s="102"/>
      <c r="AA62414" s="102"/>
      <c r="AB62414" s="102"/>
    </row>
    <row r="62415" spans="26:28" x14ac:dyDescent="0.3">
      <c r="Z62415" s="102"/>
      <c r="AA62415" s="102"/>
      <c r="AB62415" s="102"/>
    </row>
    <row r="62416" spans="26:28" x14ac:dyDescent="0.3">
      <c r="Z62416" s="102"/>
      <c r="AA62416" s="102"/>
      <c r="AB62416" s="102"/>
    </row>
    <row r="62417" spans="26:28" x14ac:dyDescent="0.3">
      <c r="Z62417" s="102"/>
      <c r="AA62417" s="102"/>
      <c r="AB62417" s="102"/>
    </row>
    <row r="62418" spans="26:28" x14ac:dyDescent="0.3">
      <c r="Z62418" s="102"/>
      <c r="AA62418" s="102"/>
      <c r="AB62418" s="102"/>
    </row>
    <row r="62419" spans="26:28" x14ac:dyDescent="0.3">
      <c r="Z62419" s="102"/>
      <c r="AA62419" s="102"/>
      <c r="AB62419" s="102"/>
    </row>
    <row r="62420" spans="26:28" x14ac:dyDescent="0.3">
      <c r="Z62420" s="102"/>
      <c r="AA62420" s="102"/>
      <c r="AB62420" s="102"/>
    </row>
    <row r="62421" spans="26:28" x14ac:dyDescent="0.3">
      <c r="Z62421" s="102"/>
      <c r="AA62421" s="102"/>
      <c r="AB62421" s="102"/>
    </row>
    <row r="62422" spans="26:28" x14ac:dyDescent="0.3">
      <c r="Z62422" s="102"/>
      <c r="AA62422" s="102"/>
      <c r="AB62422" s="102"/>
    </row>
    <row r="62423" spans="26:28" x14ac:dyDescent="0.3">
      <c r="Z62423" s="102"/>
      <c r="AA62423" s="102"/>
      <c r="AB62423" s="102"/>
    </row>
    <row r="62424" spans="26:28" x14ac:dyDescent="0.3">
      <c r="Z62424" s="102"/>
      <c r="AA62424" s="102"/>
      <c r="AB62424" s="102"/>
    </row>
    <row r="62425" spans="26:28" x14ac:dyDescent="0.3">
      <c r="Z62425" s="102"/>
      <c r="AA62425" s="102"/>
      <c r="AB62425" s="102"/>
    </row>
    <row r="62426" spans="26:28" x14ac:dyDescent="0.3">
      <c r="Z62426" s="102"/>
      <c r="AA62426" s="102"/>
      <c r="AB62426" s="102"/>
    </row>
    <row r="62427" spans="26:28" x14ac:dyDescent="0.3">
      <c r="Z62427" s="102"/>
      <c r="AA62427" s="102"/>
      <c r="AB62427" s="102"/>
    </row>
    <row r="62428" spans="26:28" x14ac:dyDescent="0.3">
      <c r="Z62428" s="102"/>
      <c r="AA62428" s="102"/>
      <c r="AB62428" s="102"/>
    </row>
    <row r="62429" spans="26:28" x14ac:dyDescent="0.3">
      <c r="Z62429" s="102"/>
      <c r="AA62429" s="102"/>
      <c r="AB62429" s="102"/>
    </row>
    <row r="62430" spans="26:28" x14ac:dyDescent="0.3">
      <c r="Z62430" s="102"/>
      <c r="AA62430" s="102"/>
      <c r="AB62430" s="102"/>
    </row>
    <row r="62431" spans="26:28" x14ac:dyDescent="0.3">
      <c r="Z62431" s="102"/>
      <c r="AA62431" s="102"/>
      <c r="AB62431" s="102"/>
    </row>
    <row r="62432" spans="26:28" x14ac:dyDescent="0.3">
      <c r="Z62432" s="102"/>
      <c r="AA62432" s="102"/>
      <c r="AB62432" s="102"/>
    </row>
    <row r="62433" spans="26:28" x14ac:dyDescent="0.3">
      <c r="Z62433" s="102"/>
      <c r="AA62433" s="102"/>
      <c r="AB62433" s="102"/>
    </row>
    <row r="62434" spans="26:28" x14ac:dyDescent="0.3">
      <c r="Z62434" s="102"/>
      <c r="AA62434" s="102"/>
      <c r="AB62434" s="102"/>
    </row>
    <row r="62435" spans="26:28" x14ac:dyDescent="0.3">
      <c r="Z62435" s="102"/>
      <c r="AA62435" s="102"/>
      <c r="AB62435" s="102"/>
    </row>
    <row r="62436" spans="26:28" x14ac:dyDescent="0.3">
      <c r="Z62436" s="102"/>
      <c r="AA62436" s="102"/>
      <c r="AB62436" s="102"/>
    </row>
    <row r="62437" spans="26:28" x14ac:dyDescent="0.3">
      <c r="Z62437" s="102"/>
      <c r="AA62437" s="102"/>
      <c r="AB62437" s="102"/>
    </row>
    <row r="62438" spans="26:28" x14ac:dyDescent="0.3">
      <c r="Z62438" s="102"/>
      <c r="AA62438" s="102"/>
      <c r="AB62438" s="102"/>
    </row>
    <row r="62439" spans="26:28" x14ac:dyDescent="0.3">
      <c r="Z62439" s="102"/>
      <c r="AA62439" s="102"/>
      <c r="AB62439" s="102"/>
    </row>
    <row r="62440" spans="26:28" x14ac:dyDescent="0.3">
      <c r="Z62440" s="102"/>
      <c r="AA62440" s="102"/>
      <c r="AB62440" s="102"/>
    </row>
    <row r="62441" spans="26:28" x14ac:dyDescent="0.3">
      <c r="Z62441" s="102"/>
      <c r="AA62441" s="102"/>
      <c r="AB62441" s="102"/>
    </row>
    <row r="62442" spans="26:28" x14ac:dyDescent="0.3">
      <c r="Z62442" s="102"/>
      <c r="AA62442" s="102"/>
      <c r="AB62442" s="102"/>
    </row>
    <row r="62443" spans="26:28" x14ac:dyDescent="0.3">
      <c r="Z62443" s="102"/>
      <c r="AA62443" s="102"/>
      <c r="AB62443" s="102"/>
    </row>
    <row r="62444" spans="26:28" x14ac:dyDescent="0.3">
      <c r="Z62444" s="102"/>
      <c r="AA62444" s="102"/>
      <c r="AB62444" s="102"/>
    </row>
    <row r="62445" spans="26:28" x14ac:dyDescent="0.3">
      <c r="Z62445" s="102"/>
      <c r="AA62445" s="102"/>
      <c r="AB62445" s="102"/>
    </row>
    <row r="62446" spans="26:28" x14ac:dyDescent="0.3">
      <c r="Z62446" s="102"/>
      <c r="AA62446" s="102"/>
      <c r="AB62446" s="102"/>
    </row>
    <row r="62447" spans="26:28" x14ac:dyDescent="0.3">
      <c r="Z62447" s="102"/>
      <c r="AA62447" s="102"/>
      <c r="AB62447" s="102"/>
    </row>
    <row r="62448" spans="26:28" x14ac:dyDescent="0.3">
      <c r="Z62448" s="102"/>
      <c r="AA62448" s="102"/>
      <c r="AB62448" s="102"/>
    </row>
    <row r="62449" spans="26:28" x14ac:dyDescent="0.3">
      <c r="Z62449" s="102"/>
      <c r="AA62449" s="102"/>
      <c r="AB62449" s="102"/>
    </row>
    <row r="62450" spans="26:28" x14ac:dyDescent="0.3">
      <c r="Z62450" s="102"/>
      <c r="AA62450" s="102"/>
      <c r="AB62450" s="102"/>
    </row>
    <row r="62451" spans="26:28" x14ac:dyDescent="0.3">
      <c r="Z62451" s="102"/>
      <c r="AA62451" s="102"/>
      <c r="AB62451" s="102"/>
    </row>
    <row r="62452" spans="26:28" x14ac:dyDescent="0.3">
      <c r="Z62452" s="102"/>
      <c r="AA62452" s="102"/>
      <c r="AB62452" s="102"/>
    </row>
    <row r="62453" spans="26:28" x14ac:dyDescent="0.3">
      <c r="Z62453" s="102"/>
      <c r="AA62453" s="102"/>
      <c r="AB62453" s="102"/>
    </row>
    <row r="62454" spans="26:28" x14ac:dyDescent="0.3">
      <c r="Z62454" s="102"/>
      <c r="AA62454" s="102"/>
      <c r="AB62454" s="102"/>
    </row>
    <row r="62455" spans="26:28" x14ac:dyDescent="0.3">
      <c r="Z62455" s="102"/>
      <c r="AA62455" s="102"/>
      <c r="AB62455" s="102"/>
    </row>
    <row r="62456" spans="26:28" x14ac:dyDescent="0.3">
      <c r="Z62456" s="102"/>
      <c r="AA62456" s="102"/>
      <c r="AB62456" s="102"/>
    </row>
    <row r="62457" spans="26:28" x14ac:dyDescent="0.3">
      <c r="Z62457" s="102"/>
      <c r="AA62457" s="102"/>
      <c r="AB62457" s="102"/>
    </row>
    <row r="62458" spans="26:28" x14ac:dyDescent="0.3">
      <c r="Z62458" s="102"/>
      <c r="AA62458" s="102"/>
      <c r="AB62458" s="102"/>
    </row>
    <row r="62459" spans="26:28" x14ac:dyDescent="0.3">
      <c r="Z62459" s="102"/>
      <c r="AA62459" s="102"/>
      <c r="AB62459" s="102"/>
    </row>
    <row r="62460" spans="26:28" x14ac:dyDescent="0.3">
      <c r="Z62460" s="102"/>
      <c r="AA62460" s="102"/>
      <c r="AB62460" s="102"/>
    </row>
    <row r="62461" spans="26:28" x14ac:dyDescent="0.3">
      <c r="Z62461" s="102"/>
      <c r="AA62461" s="102"/>
      <c r="AB62461" s="102"/>
    </row>
    <row r="62462" spans="26:28" x14ac:dyDescent="0.3">
      <c r="Z62462" s="102"/>
      <c r="AA62462" s="102"/>
      <c r="AB62462" s="102"/>
    </row>
    <row r="62463" spans="26:28" x14ac:dyDescent="0.3">
      <c r="Z62463" s="102"/>
      <c r="AA62463" s="102"/>
      <c r="AB62463" s="102"/>
    </row>
    <row r="62464" spans="26:28" x14ac:dyDescent="0.3">
      <c r="Z62464" s="102"/>
      <c r="AA62464" s="102"/>
      <c r="AB62464" s="102"/>
    </row>
    <row r="62465" spans="26:28" x14ac:dyDescent="0.3">
      <c r="Z62465" s="102"/>
      <c r="AA62465" s="102"/>
      <c r="AB62465" s="102"/>
    </row>
    <row r="62466" spans="26:28" x14ac:dyDescent="0.3">
      <c r="Z62466" s="102"/>
      <c r="AA62466" s="102"/>
      <c r="AB62466" s="102"/>
    </row>
    <row r="62467" spans="26:28" x14ac:dyDescent="0.3">
      <c r="Z62467" s="102"/>
      <c r="AA62467" s="102"/>
      <c r="AB62467" s="102"/>
    </row>
    <row r="62468" spans="26:28" x14ac:dyDescent="0.3">
      <c r="Z62468" s="102"/>
      <c r="AA62468" s="102"/>
      <c r="AB62468" s="102"/>
    </row>
    <row r="62469" spans="26:28" x14ac:dyDescent="0.3">
      <c r="Z62469" s="102"/>
      <c r="AA62469" s="102"/>
      <c r="AB62469" s="102"/>
    </row>
    <row r="62470" spans="26:28" x14ac:dyDescent="0.3">
      <c r="Z62470" s="102"/>
      <c r="AA62470" s="102"/>
      <c r="AB62470" s="102"/>
    </row>
    <row r="62471" spans="26:28" x14ac:dyDescent="0.3">
      <c r="Z62471" s="102"/>
      <c r="AA62471" s="102"/>
      <c r="AB62471" s="102"/>
    </row>
    <row r="62472" spans="26:28" x14ac:dyDescent="0.3">
      <c r="Z62472" s="102"/>
      <c r="AA62472" s="102"/>
      <c r="AB62472" s="102"/>
    </row>
    <row r="62473" spans="26:28" x14ac:dyDescent="0.3">
      <c r="Z62473" s="102"/>
      <c r="AA62473" s="102"/>
      <c r="AB62473" s="102"/>
    </row>
    <row r="62474" spans="26:28" x14ac:dyDescent="0.3">
      <c r="Z62474" s="102"/>
      <c r="AA62474" s="102"/>
      <c r="AB62474" s="102"/>
    </row>
    <row r="62475" spans="26:28" x14ac:dyDescent="0.3">
      <c r="Z62475" s="102"/>
      <c r="AA62475" s="102"/>
      <c r="AB62475" s="102"/>
    </row>
    <row r="62476" spans="26:28" x14ac:dyDescent="0.3">
      <c r="Z62476" s="102"/>
      <c r="AA62476" s="102"/>
      <c r="AB62476" s="102"/>
    </row>
    <row r="62477" spans="26:28" x14ac:dyDescent="0.3">
      <c r="Z62477" s="102"/>
      <c r="AA62477" s="102"/>
      <c r="AB62477" s="102"/>
    </row>
    <row r="62478" spans="26:28" x14ac:dyDescent="0.3">
      <c r="Z62478" s="102"/>
      <c r="AA62478" s="102"/>
      <c r="AB62478" s="102"/>
    </row>
    <row r="62479" spans="26:28" x14ac:dyDescent="0.3">
      <c r="Z62479" s="102"/>
      <c r="AA62479" s="102"/>
      <c r="AB62479" s="102"/>
    </row>
    <row r="62480" spans="26:28" x14ac:dyDescent="0.3">
      <c r="Z62480" s="102"/>
      <c r="AA62480" s="102"/>
      <c r="AB62480" s="102"/>
    </row>
    <row r="62481" spans="26:28" x14ac:dyDescent="0.3">
      <c r="Z62481" s="102"/>
      <c r="AA62481" s="102"/>
      <c r="AB62481" s="102"/>
    </row>
    <row r="62482" spans="26:28" x14ac:dyDescent="0.3">
      <c r="Z62482" s="102"/>
      <c r="AA62482" s="102"/>
      <c r="AB62482" s="102"/>
    </row>
    <row r="62483" spans="26:28" x14ac:dyDescent="0.3">
      <c r="Z62483" s="102"/>
      <c r="AA62483" s="102"/>
      <c r="AB62483" s="102"/>
    </row>
    <row r="62484" spans="26:28" x14ac:dyDescent="0.3">
      <c r="Z62484" s="102"/>
      <c r="AA62484" s="102"/>
      <c r="AB62484" s="102"/>
    </row>
    <row r="62485" spans="26:28" x14ac:dyDescent="0.3">
      <c r="Z62485" s="102"/>
      <c r="AA62485" s="102"/>
      <c r="AB62485" s="102"/>
    </row>
    <row r="62486" spans="26:28" x14ac:dyDescent="0.3">
      <c r="Z62486" s="102"/>
      <c r="AA62486" s="102"/>
      <c r="AB62486" s="102"/>
    </row>
    <row r="62487" spans="26:28" x14ac:dyDescent="0.3">
      <c r="Z62487" s="102"/>
      <c r="AA62487" s="102"/>
      <c r="AB62487" s="102"/>
    </row>
    <row r="62488" spans="26:28" x14ac:dyDescent="0.3">
      <c r="Z62488" s="102"/>
      <c r="AA62488" s="102"/>
      <c r="AB62488" s="102"/>
    </row>
    <row r="62489" spans="26:28" x14ac:dyDescent="0.3">
      <c r="Z62489" s="102"/>
      <c r="AA62489" s="102"/>
      <c r="AB62489" s="102"/>
    </row>
    <row r="62490" spans="26:28" x14ac:dyDescent="0.3">
      <c r="Z62490" s="102"/>
      <c r="AA62490" s="102"/>
      <c r="AB62490" s="102"/>
    </row>
    <row r="62491" spans="26:28" x14ac:dyDescent="0.3">
      <c r="Z62491" s="102"/>
      <c r="AA62491" s="102"/>
      <c r="AB62491" s="102"/>
    </row>
    <row r="62492" spans="26:28" x14ac:dyDescent="0.3">
      <c r="Z62492" s="102"/>
      <c r="AA62492" s="102"/>
      <c r="AB62492" s="102"/>
    </row>
    <row r="62493" spans="26:28" x14ac:dyDescent="0.3">
      <c r="Z62493" s="102"/>
      <c r="AA62493" s="102"/>
      <c r="AB62493" s="102"/>
    </row>
    <row r="62494" spans="26:28" x14ac:dyDescent="0.3">
      <c r="Z62494" s="102"/>
      <c r="AA62494" s="102"/>
      <c r="AB62494" s="102"/>
    </row>
    <row r="62495" spans="26:28" x14ac:dyDescent="0.3">
      <c r="Z62495" s="102"/>
      <c r="AA62495" s="102"/>
      <c r="AB62495" s="102"/>
    </row>
    <row r="62496" spans="26:28" x14ac:dyDescent="0.3">
      <c r="Z62496" s="102"/>
      <c r="AA62496" s="102"/>
      <c r="AB62496" s="102"/>
    </row>
    <row r="62497" spans="26:28" x14ac:dyDescent="0.3">
      <c r="Z62497" s="102"/>
      <c r="AA62497" s="102"/>
      <c r="AB62497" s="102"/>
    </row>
    <row r="62498" spans="26:28" x14ac:dyDescent="0.3">
      <c r="Z62498" s="102"/>
      <c r="AA62498" s="102"/>
      <c r="AB62498" s="102"/>
    </row>
    <row r="62499" spans="26:28" x14ac:dyDescent="0.3">
      <c r="Z62499" s="102"/>
      <c r="AA62499" s="102"/>
      <c r="AB62499" s="102"/>
    </row>
    <row r="62500" spans="26:28" x14ac:dyDescent="0.3">
      <c r="Z62500" s="102"/>
      <c r="AA62500" s="102"/>
      <c r="AB62500" s="102"/>
    </row>
    <row r="62501" spans="26:28" x14ac:dyDescent="0.3">
      <c r="Z62501" s="102"/>
      <c r="AA62501" s="102"/>
      <c r="AB62501" s="102"/>
    </row>
    <row r="62502" spans="26:28" x14ac:dyDescent="0.3">
      <c r="Z62502" s="102"/>
      <c r="AA62502" s="102"/>
      <c r="AB62502" s="102"/>
    </row>
    <row r="62503" spans="26:28" x14ac:dyDescent="0.3">
      <c r="Z62503" s="102"/>
      <c r="AA62503" s="102"/>
      <c r="AB62503" s="102"/>
    </row>
    <row r="62504" spans="26:28" x14ac:dyDescent="0.3">
      <c r="Z62504" s="102"/>
      <c r="AA62504" s="102"/>
      <c r="AB62504" s="102"/>
    </row>
    <row r="62505" spans="26:28" x14ac:dyDescent="0.3">
      <c r="Z62505" s="102"/>
      <c r="AA62505" s="102"/>
      <c r="AB62505" s="102"/>
    </row>
    <row r="62506" spans="26:28" x14ac:dyDescent="0.3">
      <c r="Z62506" s="102"/>
      <c r="AA62506" s="102"/>
      <c r="AB62506" s="102"/>
    </row>
    <row r="62507" spans="26:28" x14ac:dyDescent="0.3">
      <c r="Z62507" s="102"/>
      <c r="AA62507" s="102"/>
      <c r="AB62507" s="102"/>
    </row>
    <row r="62508" spans="26:28" x14ac:dyDescent="0.3">
      <c r="Z62508" s="102"/>
      <c r="AA62508" s="102"/>
      <c r="AB62508" s="102"/>
    </row>
    <row r="62509" spans="26:28" x14ac:dyDescent="0.3">
      <c r="Z62509" s="102"/>
      <c r="AA62509" s="102"/>
      <c r="AB62509" s="102"/>
    </row>
    <row r="62510" spans="26:28" x14ac:dyDescent="0.3">
      <c r="Z62510" s="102"/>
      <c r="AA62510" s="102"/>
      <c r="AB62510" s="102"/>
    </row>
    <row r="62511" spans="26:28" x14ac:dyDescent="0.3">
      <c r="Z62511" s="102"/>
      <c r="AA62511" s="102"/>
      <c r="AB62511" s="102"/>
    </row>
    <row r="62512" spans="26:28" x14ac:dyDescent="0.3">
      <c r="Z62512" s="102"/>
      <c r="AA62512" s="102"/>
      <c r="AB62512" s="102"/>
    </row>
    <row r="62513" spans="26:28" x14ac:dyDescent="0.3">
      <c r="Z62513" s="102"/>
      <c r="AA62513" s="102"/>
      <c r="AB62513" s="102"/>
    </row>
    <row r="62514" spans="26:28" x14ac:dyDescent="0.3">
      <c r="Z62514" s="102"/>
      <c r="AA62514" s="102"/>
      <c r="AB62514" s="102"/>
    </row>
    <row r="62515" spans="26:28" x14ac:dyDescent="0.3">
      <c r="Z62515" s="102"/>
      <c r="AA62515" s="102"/>
      <c r="AB62515" s="102"/>
    </row>
    <row r="62516" spans="26:28" x14ac:dyDescent="0.3">
      <c r="Z62516" s="102"/>
      <c r="AA62516" s="102"/>
      <c r="AB62516" s="102"/>
    </row>
    <row r="62517" spans="26:28" x14ac:dyDescent="0.3">
      <c r="Z62517" s="102"/>
      <c r="AA62517" s="102"/>
      <c r="AB62517" s="102"/>
    </row>
    <row r="62518" spans="26:28" x14ac:dyDescent="0.3">
      <c r="Z62518" s="102"/>
      <c r="AA62518" s="102"/>
      <c r="AB62518" s="102"/>
    </row>
    <row r="62519" spans="26:28" x14ac:dyDescent="0.3">
      <c r="Z62519" s="102"/>
      <c r="AA62519" s="102"/>
      <c r="AB62519" s="102"/>
    </row>
    <row r="62520" spans="26:28" x14ac:dyDescent="0.3">
      <c r="Z62520" s="102"/>
      <c r="AA62520" s="102"/>
      <c r="AB62520" s="102"/>
    </row>
    <row r="62521" spans="26:28" x14ac:dyDescent="0.3">
      <c r="Z62521" s="102"/>
      <c r="AA62521" s="102"/>
      <c r="AB62521" s="102"/>
    </row>
    <row r="62522" spans="26:28" x14ac:dyDescent="0.3">
      <c r="Z62522" s="102"/>
      <c r="AA62522" s="102"/>
      <c r="AB62522" s="102"/>
    </row>
    <row r="62523" spans="26:28" x14ac:dyDescent="0.3">
      <c r="Z62523" s="102"/>
      <c r="AA62523" s="102"/>
      <c r="AB62523" s="102"/>
    </row>
    <row r="62524" spans="26:28" x14ac:dyDescent="0.3">
      <c r="Z62524" s="102"/>
      <c r="AA62524" s="102"/>
      <c r="AB62524" s="102"/>
    </row>
    <row r="62525" spans="26:28" x14ac:dyDescent="0.3">
      <c r="Z62525" s="102"/>
      <c r="AA62525" s="102"/>
      <c r="AB62525" s="102"/>
    </row>
    <row r="62526" spans="26:28" x14ac:dyDescent="0.3">
      <c r="Z62526" s="102"/>
      <c r="AA62526" s="102"/>
      <c r="AB62526" s="102"/>
    </row>
    <row r="62527" spans="26:28" x14ac:dyDescent="0.3">
      <c r="Z62527" s="102"/>
      <c r="AA62527" s="102"/>
      <c r="AB62527" s="102"/>
    </row>
    <row r="62528" spans="26:28" x14ac:dyDescent="0.3">
      <c r="Z62528" s="102"/>
      <c r="AA62528" s="102"/>
      <c r="AB62528" s="102"/>
    </row>
    <row r="62529" spans="26:28" x14ac:dyDescent="0.3">
      <c r="Z62529" s="102"/>
      <c r="AA62529" s="102"/>
      <c r="AB62529" s="102"/>
    </row>
    <row r="62530" spans="26:28" x14ac:dyDescent="0.3">
      <c r="Z62530" s="102"/>
      <c r="AA62530" s="102"/>
      <c r="AB62530" s="102"/>
    </row>
    <row r="62531" spans="26:28" x14ac:dyDescent="0.3">
      <c r="Z62531" s="102"/>
      <c r="AA62531" s="102"/>
      <c r="AB62531" s="102"/>
    </row>
    <row r="62532" spans="26:28" x14ac:dyDescent="0.3">
      <c r="Z62532" s="102"/>
      <c r="AA62532" s="102"/>
      <c r="AB62532" s="102"/>
    </row>
    <row r="62533" spans="26:28" x14ac:dyDescent="0.3">
      <c r="Z62533" s="102"/>
      <c r="AA62533" s="102"/>
      <c r="AB62533" s="102"/>
    </row>
    <row r="62534" spans="26:28" x14ac:dyDescent="0.3">
      <c r="Z62534" s="102"/>
      <c r="AA62534" s="102"/>
      <c r="AB62534" s="102"/>
    </row>
    <row r="62535" spans="26:28" x14ac:dyDescent="0.3">
      <c r="Z62535" s="102"/>
      <c r="AA62535" s="102"/>
      <c r="AB62535" s="102"/>
    </row>
    <row r="62536" spans="26:28" x14ac:dyDescent="0.3">
      <c r="Z62536" s="102"/>
      <c r="AA62536" s="102"/>
      <c r="AB62536" s="102"/>
    </row>
    <row r="62537" spans="26:28" x14ac:dyDescent="0.3">
      <c r="Z62537" s="102"/>
      <c r="AA62537" s="102"/>
      <c r="AB62537" s="102"/>
    </row>
    <row r="62538" spans="26:28" x14ac:dyDescent="0.3">
      <c r="Z62538" s="102"/>
      <c r="AA62538" s="102"/>
      <c r="AB62538" s="102"/>
    </row>
    <row r="62539" spans="26:28" x14ac:dyDescent="0.3">
      <c r="Z62539" s="102"/>
      <c r="AA62539" s="102"/>
      <c r="AB62539" s="102"/>
    </row>
    <row r="62540" spans="26:28" x14ac:dyDescent="0.3">
      <c r="Z62540" s="102"/>
      <c r="AA62540" s="102"/>
      <c r="AB62540" s="102"/>
    </row>
    <row r="62541" spans="26:28" x14ac:dyDescent="0.3">
      <c r="Z62541" s="102"/>
      <c r="AA62541" s="102"/>
      <c r="AB62541" s="102"/>
    </row>
    <row r="62542" spans="26:28" x14ac:dyDescent="0.3">
      <c r="Z62542" s="102"/>
      <c r="AA62542" s="102"/>
      <c r="AB62542" s="102"/>
    </row>
    <row r="62543" spans="26:28" x14ac:dyDescent="0.3">
      <c r="Z62543" s="102"/>
      <c r="AA62543" s="102"/>
      <c r="AB62543" s="102"/>
    </row>
    <row r="62544" spans="26:28" x14ac:dyDescent="0.3">
      <c r="Z62544" s="102"/>
      <c r="AA62544" s="102"/>
      <c r="AB62544" s="102"/>
    </row>
    <row r="62545" spans="26:28" x14ac:dyDescent="0.3">
      <c r="Z62545" s="102"/>
      <c r="AA62545" s="102"/>
      <c r="AB62545" s="102"/>
    </row>
    <row r="62546" spans="26:28" x14ac:dyDescent="0.3">
      <c r="Z62546" s="102"/>
      <c r="AA62546" s="102"/>
      <c r="AB62546" s="102"/>
    </row>
    <row r="62547" spans="26:28" x14ac:dyDescent="0.3">
      <c r="Z62547" s="102"/>
      <c r="AA62547" s="102"/>
      <c r="AB62547" s="102"/>
    </row>
    <row r="62548" spans="26:28" x14ac:dyDescent="0.3">
      <c r="Z62548" s="102"/>
      <c r="AA62548" s="102"/>
      <c r="AB62548" s="102"/>
    </row>
    <row r="62549" spans="26:28" x14ac:dyDescent="0.3">
      <c r="Z62549" s="102"/>
      <c r="AA62549" s="102"/>
      <c r="AB62549" s="102"/>
    </row>
    <row r="62550" spans="26:28" x14ac:dyDescent="0.3">
      <c r="Z62550" s="102"/>
      <c r="AA62550" s="102"/>
      <c r="AB62550" s="102"/>
    </row>
    <row r="62551" spans="26:28" x14ac:dyDescent="0.3">
      <c r="Z62551" s="102"/>
      <c r="AA62551" s="102"/>
      <c r="AB62551" s="102"/>
    </row>
    <row r="62552" spans="26:28" x14ac:dyDescent="0.3">
      <c r="Z62552" s="102"/>
      <c r="AA62552" s="102"/>
      <c r="AB62552" s="102"/>
    </row>
    <row r="62553" spans="26:28" x14ac:dyDescent="0.3">
      <c r="Z62553" s="102"/>
      <c r="AA62553" s="102"/>
      <c r="AB62553" s="102"/>
    </row>
    <row r="62554" spans="26:28" x14ac:dyDescent="0.3">
      <c r="Z62554" s="102"/>
      <c r="AA62554" s="102"/>
      <c r="AB62554" s="102"/>
    </row>
    <row r="62555" spans="26:28" x14ac:dyDescent="0.3">
      <c r="Z62555" s="102"/>
      <c r="AA62555" s="102"/>
      <c r="AB62555" s="102"/>
    </row>
    <row r="62556" spans="26:28" x14ac:dyDescent="0.3">
      <c r="Z62556" s="102"/>
      <c r="AA62556" s="102"/>
      <c r="AB62556" s="102"/>
    </row>
    <row r="62557" spans="26:28" x14ac:dyDescent="0.3">
      <c r="Z62557" s="102"/>
      <c r="AA62557" s="102"/>
      <c r="AB62557" s="102"/>
    </row>
    <row r="62558" spans="26:28" x14ac:dyDescent="0.3">
      <c r="Z62558" s="102"/>
      <c r="AA62558" s="102"/>
      <c r="AB62558" s="102"/>
    </row>
    <row r="62559" spans="26:28" x14ac:dyDescent="0.3">
      <c r="Z62559" s="102"/>
      <c r="AA62559" s="102"/>
      <c r="AB62559" s="102"/>
    </row>
    <row r="62560" spans="26:28" x14ac:dyDescent="0.3">
      <c r="Z62560" s="102"/>
      <c r="AA62560" s="102"/>
      <c r="AB62560" s="102"/>
    </row>
    <row r="62561" spans="26:28" x14ac:dyDescent="0.3">
      <c r="Z62561" s="102"/>
      <c r="AA62561" s="102"/>
      <c r="AB62561" s="102"/>
    </row>
    <row r="62562" spans="26:28" x14ac:dyDescent="0.3">
      <c r="Z62562" s="102"/>
      <c r="AA62562" s="102"/>
      <c r="AB62562" s="102"/>
    </row>
    <row r="62563" spans="26:28" x14ac:dyDescent="0.3">
      <c r="Z62563" s="102"/>
      <c r="AA62563" s="102"/>
      <c r="AB62563" s="102"/>
    </row>
    <row r="62564" spans="26:28" x14ac:dyDescent="0.3">
      <c r="Z62564" s="102"/>
      <c r="AA62564" s="102"/>
      <c r="AB62564" s="102"/>
    </row>
    <row r="62565" spans="26:28" x14ac:dyDescent="0.3">
      <c r="Z62565" s="102"/>
      <c r="AA62565" s="102"/>
      <c r="AB62565" s="102"/>
    </row>
    <row r="62566" spans="26:28" x14ac:dyDescent="0.3">
      <c r="Z62566" s="102"/>
      <c r="AA62566" s="102"/>
      <c r="AB62566" s="102"/>
    </row>
    <row r="62567" spans="26:28" x14ac:dyDescent="0.3">
      <c r="Z62567" s="102"/>
      <c r="AA62567" s="102"/>
      <c r="AB62567" s="102"/>
    </row>
    <row r="62568" spans="26:28" x14ac:dyDescent="0.3">
      <c r="Z62568" s="102"/>
      <c r="AA62568" s="102"/>
      <c r="AB62568" s="102"/>
    </row>
    <row r="62569" spans="26:28" x14ac:dyDescent="0.3">
      <c r="Z62569" s="102"/>
      <c r="AA62569" s="102"/>
      <c r="AB62569" s="102"/>
    </row>
    <row r="62570" spans="26:28" x14ac:dyDescent="0.3">
      <c r="Z62570" s="102"/>
      <c r="AA62570" s="102"/>
      <c r="AB62570" s="102"/>
    </row>
    <row r="62571" spans="26:28" x14ac:dyDescent="0.3">
      <c r="Z62571" s="102"/>
      <c r="AA62571" s="102"/>
      <c r="AB62571" s="102"/>
    </row>
    <row r="62572" spans="26:28" x14ac:dyDescent="0.3">
      <c r="Z62572" s="102"/>
      <c r="AA62572" s="102"/>
      <c r="AB62572" s="102"/>
    </row>
    <row r="62573" spans="26:28" x14ac:dyDescent="0.3">
      <c r="Z62573" s="102"/>
      <c r="AA62573" s="102"/>
      <c r="AB62573" s="102"/>
    </row>
    <row r="62574" spans="26:28" x14ac:dyDescent="0.3">
      <c r="Z62574" s="102"/>
      <c r="AA62574" s="102"/>
      <c r="AB62574" s="102"/>
    </row>
    <row r="62575" spans="26:28" x14ac:dyDescent="0.3">
      <c r="Z62575" s="102"/>
      <c r="AA62575" s="102"/>
      <c r="AB62575" s="102"/>
    </row>
    <row r="62576" spans="26:28" x14ac:dyDescent="0.3">
      <c r="Z62576" s="102"/>
      <c r="AA62576" s="102"/>
      <c r="AB62576" s="102"/>
    </row>
    <row r="62577" spans="26:28" x14ac:dyDescent="0.3">
      <c r="Z62577" s="102"/>
      <c r="AA62577" s="102"/>
      <c r="AB62577" s="102"/>
    </row>
    <row r="62578" spans="26:28" x14ac:dyDescent="0.3">
      <c r="Z62578" s="102"/>
      <c r="AA62578" s="102"/>
      <c r="AB62578" s="102"/>
    </row>
    <row r="62579" spans="26:28" x14ac:dyDescent="0.3">
      <c r="Z62579" s="102"/>
      <c r="AA62579" s="102"/>
      <c r="AB62579" s="102"/>
    </row>
    <row r="62580" spans="26:28" x14ac:dyDescent="0.3">
      <c r="Z62580" s="102"/>
      <c r="AA62580" s="102"/>
      <c r="AB62580" s="102"/>
    </row>
    <row r="62581" spans="26:28" x14ac:dyDescent="0.3">
      <c r="Z62581" s="102"/>
      <c r="AA62581" s="102"/>
      <c r="AB62581" s="102"/>
    </row>
    <row r="62582" spans="26:28" x14ac:dyDescent="0.3">
      <c r="Z62582" s="102"/>
      <c r="AA62582" s="102"/>
      <c r="AB62582" s="102"/>
    </row>
    <row r="62583" spans="26:28" x14ac:dyDescent="0.3">
      <c r="Z62583" s="102"/>
      <c r="AA62583" s="102"/>
      <c r="AB62583" s="102"/>
    </row>
    <row r="62584" spans="26:28" x14ac:dyDescent="0.3">
      <c r="Z62584" s="102"/>
      <c r="AA62584" s="102"/>
      <c r="AB62584" s="102"/>
    </row>
    <row r="62585" spans="26:28" x14ac:dyDescent="0.3">
      <c r="Z62585" s="102"/>
      <c r="AA62585" s="102"/>
      <c r="AB62585" s="102"/>
    </row>
    <row r="62586" spans="26:28" x14ac:dyDescent="0.3">
      <c r="Z62586" s="102"/>
      <c r="AA62586" s="102"/>
      <c r="AB62586" s="102"/>
    </row>
    <row r="62587" spans="26:28" x14ac:dyDescent="0.3">
      <c r="Z62587" s="102"/>
      <c r="AA62587" s="102"/>
      <c r="AB62587" s="102"/>
    </row>
    <row r="62588" spans="26:28" x14ac:dyDescent="0.3">
      <c r="Z62588" s="102"/>
      <c r="AA62588" s="102"/>
      <c r="AB62588" s="102"/>
    </row>
    <row r="62589" spans="26:28" x14ac:dyDescent="0.3">
      <c r="Z62589" s="102"/>
      <c r="AA62589" s="102"/>
      <c r="AB62589" s="102"/>
    </row>
    <row r="62590" spans="26:28" x14ac:dyDescent="0.3">
      <c r="Z62590" s="102"/>
      <c r="AA62590" s="102"/>
      <c r="AB62590" s="102"/>
    </row>
    <row r="62591" spans="26:28" x14ac:dyDescent="0.3">
      <c r="Z62591" s="102"/>
      <c r="AA62591" s="102"/>
      <c r="AB62591" s="102"/>
    </row>
    <row r="62592" spans="26:28" x14ac:dyDescent="0.3">
      <c r="Z62592" s="102"/>
      <c r="AA62592" s="102"/>
      <c r="AB62592" s="102"/>
    </row>
    <row r="62593" spans="26:28" x14ac:dyDescent="0.3">
      <c r="Z62593" s="102"/>
      <c r="AA62593" s="102"/>
      <c r="AB62593" s="102"/>
    </row>
    <row r="62594" spans="26:28" x14ac:dyDescent="0.3">
      <c r="Z62594" s="102"/>
      <c r="AA62594" s="102"/>
      <c r="AB62594" s="102"/>
    </row>
    <row r="62595" spans="26:28" x14ac:dyDescent="0.3">
      <c r="Z62595" s="102"/>
      <c r="AA62595" s="102"/>
      <c r="AB62595" s="102"/>
    </row>
    <row r="62596" spans="26:28" x14ac:dyDescent="0.3">
      <c r="Z62596" s="102"/>
      <c r="AA62596" s="102"/>
      <c r="AB62596" s="102"/>
    </row>
    <row r="62597" spans="26:28" x14ac:dyDescent="0.3">
      <c r="Z62597" s="102"/>
      <c r="AA62597" s="102"/>
      <c r="AB62597" s="102"/>
    </row>
    <row r="62598" spans="26:28" x14ac:dyDescent="0.3">
      <c r="Z62598" s="102"/>
      <c r="AA62598" s="102"/>
      <c r="AB62598" s="102"/>
    </row>
    <row r="62599" spans="26:28" x14ac:dyDescent="0.3">
      <c r="Z62599" s="102"/>
      <c r="AA62599" s="102"/>
      <c r="AB62599" s="102"/>
    </row>
    <row r="62600" spans="26:28" x14ac:dyDescent="0.3">
      <c r="Z62600" s="102"/>
      <c r="AA62600" s="102"/>
      <c r="AB62600" s="102"/>
    </row>
    <row r="62601" spans="26:28" x14ac:dyDescent="0.3">
      <c r="Z62601" s="102"/>
      <c r="AA62601" s="102"/>
      <c r="AB62601" s="102"/>
    </row>
    <row r="62602" spans="26:28" x14ac:dyDescent="0.3">
      <c r="Z62602" s="102"/>
      <c r="AA62602" s="102"/>
      <c r="AB62602" s="102"/>
    </row>
    <row r="62603" spans="26:28" x14ac:dyDescent="0.3">
      <c r="Z62603" s="102"/>
      <c r="AA62603" s="102"/>
      <c r="AB62603" s="102"/>
    </row>
    <row r="62604" spans="26:28" x14ac:dyDescent="0.3">
      <c r="Z62604" s="102"/>
      <c r="AA62604" s="102"/>
      <c r="AB62604" s="102"/>
    </row>
    <row r="62605" spans="26:28" x14ac:dyDescent="0.3">
      <c r="Z62605" s="102"/>
      <c r="AA62605" s="102"/>
      <c r="AB62605" s="102"/>
    </row>
    <row r="62606" spans="26:28" x14ac:dyDescent="0.3">
      <c r="Z62606" s="102"/>
      <c r="AA62606" s="102"/>
      <c r="AB62606" s="102"/>
    </row>
    <row r="62607" spans="26:28" x14ac:dyDescent="0.3">
      <c r="Z62607" s="102"/>
      <c r="AA62607" s="102"/>
      <c r="AB62607" s="102"/>
    </row>
    <row r="62608" spans="26:28" x14ac:dyDescent="0.3">
      <c r="Z62608" s="102"/>
      <c r="AA62608" s="102"/>
      <c r="AB62608" s="102"/>
    </row>
    <row r="62609" spans="26:28" x14ac:dyDescent="0.3">
      <c r="Z62609" s="102"/>
      <c r="AA62609" s="102"/>
      <c r="AB62609" s="102"/>
    </row>
    <row r="62610" spans="26:28" x14ac:dyDescent="0.3">
      <c r="Z62610" s="102"/>
      <c r="AA62610" s="102"/>
      <c r="AB62610" s="102"/>
    </row>
    <row r="62611" spans="26:28" x14ac:dyDescent="0.3">
      <c r="Z62611" s="102"/>
      <c r="AA62611" s="102"/>
      <c r="AB62611" s="102"/>
    </row>
    <row r="62612" spans="26:28" x14ac:dyDescent="0.3">
      <c r="Z62612" s="102"/>
      <c r="AA62612" s="102"/>
      <c r="AB62612" s="102"/>
    </row>
    <row r="62613" spans="26:28" x14ac:dyDescent="0.3">
      <c r="Z62613" s="102"/>
      <c r="AA62613" s="102"/>
      <c r="AB62613" s="102"/>
    </row>
    <row r="62614" spans="26:28" x14ac:dyDescent="0.3">
      <c r="Z62614" s="102"/>
      <c r="AA62614" s="102"/>
      <c r="AB62614" s="102"/>
    </row>
    <row r="62615" spans="26:28" x14ac:dyDescent="0.3">
      <c r="Z62615" s="102"/>
      <c r="AA62615" s="102"/>
      <c r="AB62615" s="102"/>
    </row>
    <row r="62616" spans="26:28" x14ac:dyDescent="0.3">
      <c r="Z62616" s="102"/>
      <c r="AA62616" s="102"/>
      <c r="AB62616" s="102"/>
    </row>
    <row r="62617" spans="26:28" x14ac:dyDescent="0.3">
      <c r="Z62617" s="102"/>
      <c r="AA62617" s="102"/>
      <c r="AB62617" s="102"/>
    </row>
    <row r="62618" spans="26:28" x14ac:dyDescent="0.3">
      <c r="Z62618" s="102"/>
      <c r="AA62618" s="102"/>
      <c r="AB62618" s="102"/>
    </row>
    <row r="62619" spans="26:28" x14ac:dyDescent="0.3">
      <c r="Z62619" s="102"/>
      <c r="AA62619" s="102"/>
      <c r="AB62619" s="102"/>
    </row>
    <row r="62620" spans="26:28" x14ac:dyDescent="0.3">
      <c r="Z62620" s="102"/>
      <c r="AA62620" s="102"/>
      <c r="AB62620" s="102"/>
    </row>
    <row r="62621" spans="26:28" x14ac:dyDescent="0.3">
      <c r="Z62621" s="102"/>
      <c r="AA62621" s="102"/>
      <c r="AB62621" s="102"/>
    </row>
    <row r="62622" spans="26:28" x14ac:dyDescent="0.3">
      <c r="Z62622" s="102"/>
      <c r="AA62622" s="102"/>
      <c r="AB62622" s="102"/>
    </row>
    <row r="62623" spans="26:28" x14ac:dyDescent="0.3">
      <c r="Z62623" s="102"/>
      <c r="AA62623" s="102"/>
      <c r="AB62623" s="102"/>
    </row>
    <row r="62624" spans="26:28" x14ac:dyDescent="0.3">
      <c r="Z62624" s="102"/>
      <c r="AA62624" s="102"/>
      <c r="AB62624" s="102"/>
    </row>
    <row r="62625" spans="26:28" x14ac:dyDescent="0.3">
      <c r="Z62625" s="102"/>
      <c r="AA62625" s="102"/>
      <c r="AB62625" s="102"/>
    </row>
    <row r="62626" spans="26:28" x14ac:dyDescent="0.3">
      <c r="Z62626" s="102"/>
      <c r="AA62626" s="102"/>
      <c r="AB62626" s="102"/>
    </row>
    <row r="62627" spans="26:28" x14ac:dyDescent="0.3">
      <c r="Z62627" s="102"/>
      <c r="AA62627" s="102"/>
      <c r="AB62627" s="102"/>
    </row>
    <row r="62628" spans="26:28" x14ac:dyDescent="0.3">
      <c r="Z62628" s="102"/>
      <c r="AA62628" s="102"/>
      <c r="AB62628" s="102"/>
    </row>
    <row r="62629" spans="26:28" x14ac:dyDescent="0.3">
      <c r="Z62629" s="102"/>
      <c r="AA62629" s="102"/>
      <c r="AB62629" s="102"/>
    </row>
    <row r="62630" spans="26:28" x14ac:dyDescent="0.3">
      <c r="Z62630" s="102"/>
      <c r="AA62630" s="102"/>
      <c r="AB62630" s="102"/>
    </row>
    <row r="62631" spans="26:28" x14ac:dyDescent="0.3">
      <c r="Z62631" s="102"/>
      <c r="AA62631" s="102"/>
      <c r="AB62631" s="102"/>
    </row>
    <row r="62632" spans="26:28" x14ac:dyDescent="0.3">
      <c r="Z62632" s="102"/>
      <c r="AA62632" s="102"/>
      <c r="AB62632" s="102"/>
    </row>
    <row r="62633" spans="26:28" x14ac:dyDescent="0.3">
      <c r="Z62633" s="102"/>
      <c r="AA62633" s="102"/>
      <c r="AB62633" s="102"/>
    </row>
    <row r="62634" spans="26:28" x14ac:dyDescent="0.3">
      <c r="Z62634" s="102"/>
      <c r="AA62634" s="102"/>
      <c r="AB62634" s="102"/>
    </row>
    <row r="62635" spans="26:28" x14ac:dyDescent="0.3">
      <c r="Z62635" s="102"/>
      <c r="AA62635" s="102"/>
      <c r="AB62635" s="102"/>
    </row>
    <row r="62636" spans="26:28" x14ac:dyDescent="0.3">
      <c r="Z62636" s="102"/>
      <c r="AA62636" s="102"/>
      <c r="AB62636" s="102"/>
    </row>
    <row r="62637" spans="26:28" x14ac:dyDescent="0.3">
      <c r="Z62637" s="102"/>
      <c r="AA62637" s="102"/>
      <c r="AB62637" s="102"/>
    </row>
    <row r="62638" spans="26:28" x14ac:dyDescent="0.3">
      <c r="Z62638" s="102"/>
      <c r="AA62638" s="102"/>
      <c r="AB62638" s="102"/>
    </row>
    <row r="62639" spans="26:28" x14ac:dyDescent="0.3">
      <c r="Z62639" s="102"/>
      <c r="AA62639" s="102"/>
      <c r="AB62639" s="102"/>
    </row>
    <row r="62640" spans="26:28" x14ac:dyDescent="0.3">
      <c r="Z62640" s="102"/>
      <c r="AA62640" s="102"/>
      <c r="AB62640" s="102"/>
    </row>
    <row r="62641" spans="26:28" x14ac:dyDescent="0.3">
      <c r="Z62641" s="102"/>
      <c r="AA62641" s="102"/>
      <c r="AB62641" s="102"/>
    </row>
    <row r="62642" spans="26:28" x14ac:dyDescent="0.3">
      <c r="Z62642" s="102"/>
      <c r="AA62642" s="102"/>
      <c r="AB62642" s="102"/>
    </row>
    <row r="62643" spans="26:28" x14ac:dyDescent="0.3">
      <c r="Z62643" s="102"/>
      <c r="AA62643" s="102"/>
      <c r="AB62643" s="102"/>
    </row>
    <row r="62644" spans="26:28" x14ac:dyDescent="0.3">
      <c r="Z62644" s="102"/>
      <c r="AA62644" s="102"/>
      <c r="AB62644" s="102"/>
    </row>
    <row r="62645" spans="26:28" x14ac:dyDescent="0.3">
      <c r="Z62645" s="102"/>
      <c r="AA62645" s="102"/>
      <c r="AB62645" s="102"/>
    </row>
    <row r="62646" spans="26:28" x14ac:dyDescent="0.3">
      <c r="Z62646" s="102"/>
      <c r="AA62646" s="102"/>
      <c r="AB62646" s="102"/>
    </row>
    <row r="62647" spans="26:28" x14ac:dyDescent="0.3">
      <c r="Z62647" s="102"/>
      <c r="AA62647" s="102"/>
      <c r="AB62647" s="102"/>
    </row>
    <row r="62648" spans="26:28" x14ac:dyDescent="0.3">
      <c r="Z62648" s="102"/>
      <c r="AA62648" s="102"/>
      <c r="AB62648" s="102"/>
    </row>
    <row r="62649" spans="26:28" x14ac:dyDescent="0.3">
      <c r="Z62649" s="102"/>
      <c r="AA62649" s="102"/>
      <c r="AB62649" s="102"/>
    </row>
    <row r="62650" spans="26:28" x14ac:dyDescent="0.3">
      <c r="Z62650" s="102"/>
      <c r="AA62650" s="102"/>
      <c r="AB62650" s="102"/>
    </row>
    <row r="62651" spans="26:28" x14ac:dyDescent="0.3">
      <c r="Z62651" s="102"/>
      <c r="AA62651" s="102"/>
      <c r="AB62651" s="102"/>
    </row>
    <row r="62652" spans="26:28" x14ac:dyDescent="0.3">
      <c r="Z62652" s="102"/>
      <c r="AA62652" s="102"/>
      <c r="AB62652" s="102"/>
    </row>
    <row r="62653" spans="26:28" x14ac:dyDescent="0.3">
      <c r="Z62653" s="102"/>
      <c r="AA62653" s="102"/>
      <c r="AB62653" s="102"/>
    </row>
    <row r="62654" spans="26:28" x14ac:dyDescent="0.3">
      <c r="Z62654" s="102"/>
      <c r="AA62654" s="102"/>
      <c r="AB62654" s="102"/>
    </row>
    <row r="62655" spans="26:28" x14ac:dyDescent="0.3">
      <c r="Z62655" s="102"/>
      <c r="AA62655" s="102"/>
      <c r="AB62655" s="102"/>
    </row>
    <row r="62656" spans="26:28" x14ac:dyDescent="0.3">
      <c r="Z62656" s="102"/>
      <c r="AA62656" s="102"/>
      <c r="AB62656" s="102"/>
    </row>
    <row r="62657" spans="26:28" x14ac:dyDescent="0.3">
      <c r="Z62657" s="102"/>
      <c r="AA62657" s="102"/>
      <c r="AB62657" s="102"/>
    </row>
    <row r="62658" spans="26:28" x14ac:dyDescent="0.3">
      <c r="Z62658" s="102"/>
      <c r="AA62658" s="102"/>
      <c r="AB62658" s="102"/>
    </row>
    <row r="62659" spans="26:28" x14ac:dyDescent="0.3">
      <c r="Z62659" s="102"/>
      <c r="AA62659" s="102"/>
      <c r="AB62659" s="102"/>
    </row>
    <row r="62660" spans="26:28" x14ac:dyDescent="0.3">
      <c r="Z62660" s="102"/>
      <c r="AA62660" s="102"/>
      <c r="AB62660" s="102"/>
    </row>
    <row r="62661" spans="26:28" x14ac:dyDescent="0.3">
      <c r="Z62661" s="102"/>
      <c r="AA62661" s="102"/>
      <c r="AB62661" s="102"/>
    </row>
    <row r="62662" spans="26:28" x14ac:dyDescent="0.3">
      <c r="Z62662" s="102"/>
      <c r="AA62662" s="102"/>
      <c r="AB62662" s="102"/>
    </row>
    <row r="62663" spans="26:28" x14ac:dyDescent="0.3">
      <c r="Z62663" s="102"/>
      <c r="AA62663" s="102"/>
      <c r="AB62663" s="102"/>
    </row>
    <row r="62664" spans="26:28" x14ac:dyDescent="0.3">
      <c r="Z62664" s="102"/>
      <c r="AA62664" s="102"/>
      <c r="AB62664" s="102"/>
    </row>
    <row r="62665" spans="26:28" x14ac:dyDescent="0.3">
      <c r="Z62665" s="102"/>
      <c r="AA62665" s="102"/>
      <c r="AB62665" s="102"/>
    </row>
    <row r="62666" spans="26:28" x14ac:dyDescent="0.3">
      <c r="Z62666" s="102"/>
      <c r="AA62666" s="102"/>
      <c r="AB62666" s="102"/>
    </row>
    <row r="62667" spans="26:28" x14ac:dyDescent="0.3">
      <c r="Z62667" s="102"/>
      <c r="AA62667" s="102"/>
      <c r="AB62667" s="102"/>
    </row>
    <row r="62668" spans="26:28" x14ac:dyDescent="0.3">
      <c r="Z62668" s="102"/>
      <c r="AA62668" s="102"/>
      <c r="AB62668" s="102"/>
    </row>
    <row r="62669" spans="26:28" x14ac:dyDescent="0.3">
      <c r="Z62669" s="102"/>
      <c r="AA62669" s="102"/>
      <c r="AB62669" s="102"/>
    </row>
    <row r="62670" spans="26:28" x14ac:dyDescent="0.3">
      <c r="Z62670" s="102"/>
      <c r="AA62670" s="102"/>
      <c r="AB62670" s="102"/>
    </row>
    <row r="62671" spans="26:28" x14ac:dyDescent="0.3">
      <c r="Z62671" s="102"/>
      <c r="AA62671" s="102"/>
      <c r="AB62671" s="102"/>
    </row>
    <row r="62672" spans="26:28" x14ac:dyDescent="0.3">
      <c r="Z62672" s="102"/>
      <c r="AA62672" s="102"/>
      <c r="AB62672" s="102"/>
    </row>
    <row r="62673" spans="26:28" x14ac:dyDescent="0.3">
      <c r="Z62673" s="102"/>
      <c r="AA62673" s="102"/>
      <c r="AB62673" s="102"/>
    </row>
    <row r="62674" spans="26:28" x14ac:dyDescent="0.3">
      <c r="Z62674" s="102"/>
      <c r="AA62674" s="102"/>
      <c r="AB62674" s="102"/>
    </row>
    <row r="62675" spans="26:28" x14ac:dyDescent="0.3">
      <c r="Z62675" s="102"/>
      <c r="AA62675" s="102"/>
      <c r="AB62675" s="102"/>
    </row>
    <row r="62676" spans="26:28" x14ac:dyDescent="0.3">
      <c r="Z62676" s="102"/>
      <c r="AA62676" s="102"/>
      <c r="AB62676" s="102"/>
    </row>
    <row r="62677" spans="26:28" x14ac:dyDescent="0.3">
      <c r="Z62677" s="102"/>
      <c r="AA62677" s="102"/>
      <c r="AB62677" s="102"/>
    </row>
    <row r="62678" spans="26:28" x14ac:dyDescent="0.3">
      <c r="Z62678" s="102"/>
      <c r="AA62678" s="102"/>
      <c r="AB62678" s="102"/>
    </row>
    <row r="62679" spans="26:28" x14ac:dyDescent="0.3">
      <c r="Z62679" s="102"/>
      <c r="AA62679" s="102"/>
      <c r="AB62679" s="102"/>
    </row>
    <row r="62680" spans="26:28" x14ac:dyDescent="0.3">
      <c r="Z62680" s="102"/>
      <c r="AA62680" s="102"/>
      <c r="AB62680" s="102"/>
    </row>
    <row r="62681" spans="26:28" x14ac:dyDescent="0.3">
      <c r="Z62681" s="102"/>
      <c r="AA62681" s="102"/>
      <c r="AB62681" s="102"/>
    </row>
    <row r="62682" spans="26:28" x14ac:dyDescent="0.3">
      <c r="Z62682" s="102"/>
      <c r="AA62682" s="102"/>
      <c r="AB62682" s="102"/>
    </row>
    <row r="62683" spans="26:28" x14ac:dyDescent="0.3">
      <c r="Z62683" s="102"/>
      <c r="AA62683" s="102"/>
      <c r="AB62683" s="102"/>
    </row>
    <row r="62684" spans="26:28" x14ac:dyDescent="0.3">
      <c r="Z62684" s="102"/>
      <c r="AA62684" s="102"/>
      <c r="AB62684" s="102"/>
    </row>
    <row r="62685" spans="26:28" x14ac:dyDescent="0.3">
      <c r="Z62685" s="102"/>
      <c r="AA62685" s="102"/>
      <c r="AB62685" s="102"/>
    </row>
    <row r="62686" spans="26:28" x14ac:dyDescent="0.3">
      <c r="Z62686" s="102"/>
      <c r="AA62686" s="102"/>
      <c r="AB62686" s="102"/>
    </row>
    <row r="62687" spans="26:28" x14ac:dyDescent="0.3">
      <c r="Z62687" s="102"/>
      <c r="AA62687" s="102"/>
      <c r="AB62687" s="102"/>
    </row>
    <row r="62688" spans="26:28" x14ac:dyDescent="0.3">
      <c r="Z62688" s="102"/>
      <c r="AA62688" s="102"/>
      <c r="AB62688" s="102"/>
    </row>
    <row r="62689" spans="26:28" x14ac:dyDescent="0.3">
      <c r="Z62689" s="102"/>
      <c r="AA62689" s="102"/>
      <c r="AB62689" s="102"/>
    </row>
    <row r="62690" spans="26:28" x14ac:dyDescent="0.3">
      <c r="Z62690" s="102"/>
      <c r="AA62690" s="102"/>
      <c r="AB62690" s="102"/>
    </row>
    <row r="62691" spans="26:28" x14ac:dyDescent="0.3">
      <c r="Z62691" s="102"/>
      <c r="AA62691" s="102"/>
      <c r="AB62691" s="102"/>
    </row>
    <row r="62692" spans="26:28" x14ac:dyDescent="0.3">
      <c r="Z62692" s="102"/>
      <c r="AA62692" s="102"/>
      <c r="AB62692" s="102"/>
    </row>
    <row r="62693" spans="26:28" x14ac:dyDescent="0.3">
      <c r="Z62693" s="102"/>
      <c r="AA62693" s="102"/>
      <c r="AB62693" s="102"/>
    </row>
    <row r="62694" spans="26:28" x14ac:dyDescent="0.3">
      <c r="Z62694" s="102"/>
      <c r="AA62694" s="102"/>
      <c r="AB62694" s="102"/>
    </row>
    <row r="62695" spans="26:28" x14ac:dyDescent="0.3">
      <c r="Z62695" s="102"/>
      <c r="AA62695" s="102"/>
      <c r="AB62695" s="102"/>
    </row>
    <row r="62696" spans="26:28" x14ac:dyDescent="0.3">
      <c r="Z62696" s="102"/>
      <c r="AA62696" s="102"/>
      <c r="AB62696" s="102"/>
    </row>
    <row r="62697" spans="26:28" x14ac:dyDescent="0.3">
      <c r="Z62697" s="102"/>
      <c r="AA62697" s="102"/>
      <c r="AB62697" s="102"/>
    </row>
    <row r="62698" spans="26:28" x14ac:dyDescent="0.3">
      <c r="Z62698" s="102"/>
      <c r="AA62698" s="102"/>
      <c r="AB62698" s="102"/>
    </row>
    <row r="62699" spans="26:28" x14ac:dyDescent="0.3">
      <c r="Z62699" s="102"/>
      <c r="AA62699" s="102"/>
      <c r="AB62699" s="102"/>
    </row>
    <row r="62700" spans="26:28" x14ac:dyDescent="0.3">
      <c r="Z62700" s="102"/>
      <c r="AA62700" s="102"/>
      <c r="AB62700" s="102"/>
    </row>
    <row r="62701" spans="26:28" x14ac:dyDescent="0.3">
      <c r="Z62701" s="102"/>
      <c r="AA62701" s="102"/>
      <c r="AB62701" s="102"/>
    </row>
    <row r="62702" spans="26:28" x14ac:dyDescent="0.3">
      <c r="Z62702" s="102"/>
      <c r="AA62702" s="102"/>
      <c r="AB62702" s="102"/>
    </row>
    <row r="62703" spans="26:28" x14ac:dyDescent="0.3">
      <c r="Z62703" s="102"/>
      <c r="AA62703" s="102"/>
      <c r="AB62703" s="102"/>
    </row>
    <row r="62704" spans="26:28" x14ac:dyDescent="0.3">
      <c r="Z62704" s="102"/>
      <c r="AA62704" s="102"/>
      <c r="AB62704" s="102"/>
    </row>
    <row r="62705" spans="26:28" x14ac:dyDescent="0.3">
      <c r="Z62705" s="102"/>
      <c r="AA62705" s="102"/>
      <c r="AB62705" s="102"/>
    </row>
    <row r="62706" spans="26:28" x14ac:dyDescent="0.3">
      <c r="Z62706" s="102"/>
      <c r="AA62706" s="102"/>
      <c r="AB62706" s="102"/>
    </row>
    <row r="62707" spans="26:28" x14ac:dyDescent="0.3">
      <c r="Z62707" s="102"/>
      <c r="AA62707" s="102"/>
      <c r="AB62707" s="102"/>
    </row>
    <row r="62708" spans="26:28" x14ac:dyDescent="0.3">
      <c r="Z62708" s="102"/>
      <c r="AA62708" s="102"/>
      <c r="AB62708" s="102"/>
    </row>
    <row r="62709" spans="26:28" x14ac:dyDescent="0.3">
      <c r="Z62709" s="102"/>
      <c r="AA62709" s="102"/>
      <c r="AB62709" s="102"/>
    </row>
    <row r="62710" spans="26:28" x14ac:dyDescent="0.3">
      <c r="Z62710" s="102"/>
      <c r="AA62710" s="102"/>
      <c r="AB62710" s="102"/>
    </row>
    <row r="62711" spans="26:28" x14ac:dyDescent="0.3">
      <c r="Z62711" s="102"/>
      <c r="AA62711" s="102"/>
      <c r="AB62711" s="102"/>
    </row>
    <row r="62712" spans="26:28" x14ac:dyDescent="0.3">
      <c r="Z62712" s="102"/>
      <c r="AA62712" s="102"/>
      <c r="AB62712" s="102"/>
    </row>
    <row r="62713" spans="26:28" x14ac:dyDescent="0.3">
      <c r="Z62713" s="102"/>
      <c r="AA62713" s="102"/>
      <c r="AB62713" s="102"/>
    </row>
    <row r="62714" spans="26:28" x14ac:dyDescent="0.3">
      <c r="Z62714" s="102"/>
      <c r="AA62714" s="102"/>
      <c r="AB62714" s="102"/>
    </row>
    <row r="62715" spans="26:28" x14ac:dyDescent="0.3">
      <c r="Z62715" s="102"/>
      <c r="AA62715" s="102"/>
      <c r="AB62715" s="102"/>
    </row>
    <row r="62716" spans="26:28" x14ac:dyDescent="0.3">
      <c r="Z62716" s="102"/>
      <c r="AA62716" s="102"/>
      <c r="AB62716" s="102"/>
    </row>
    <row r="62717" spans="26:28" x14ac:dyDescent="0.3">
      <c r="Z62717" s="102"/>
      <c r="AA62717" s="102"/>
      <c r="AB62717" s="102"/>
    </row>
    <row r="62718" spans="26:28" x14ac:dyDescent="0.3">
      <c r="Z62718" s="102"/>
      <c r="AA62718" s="102"/>
      <c r="AB62718" s="102"/>
    </row>
    <row r="62719" spans="26:28" x14ac:dyDescent="0.3">
      <c r="Z62719" s="102"/>
      <c r="AA62719" s="102"/>
      <c r="AB62719" s="102"/>
    </row>
    <row r="62720" spans="26:28" x14ac:dyDescent="0.3">
      <c r="Z62720" s="102"/>
      <c r="AA62720" s="102"/>
      <c r="AB62720" s="102"/>
    </row>
    <row r="62721" spans="26:28" x14ac:dyDescent="0.3">
      <c r="Z62721" s="102"/>
      <c r="AA62721" s="102"/>
      <c r="AB62721" s="102"/>
    </row>
    <row r="62722" spans="26:28" x14ac:dyDescent="0.3">
      <c r="Z62722" s="102"/>
      <c r="AA62722" s="102"/>
      <c r="AB62722" s="102"/>
    </row>
    <row r="62723" spans="26:28" x14ac:dyDescent="0.3">
      <c r="Z62723" s="102"/>
      <c r="AA62723" s="102"/>
      <c r="AB62723" s="102"/>
    </row>
    <row r="62724" spans="26:28" x14ac:dyDescent="0.3">
      <c r="Z62724" s="102"/>
      <c r="AA62724" s="102"/>
      <c r="AB62724" s="102"/>
    </row>
    <row r="62725" spans="26:28" x14ac:dyDescent="0.3">
      <c r="Z62725" s="102"/>
      <c r="AA62725" s="102"/>
      <c r="AB62725" s="102"/>
    </row>
    <row r="62726" spans="26:28" x14ac:dyDescent="0.3">
      <c r="Z62726" s="102"/>
      <c r="AA62726" s="102"/>
      <c r="AB62726" s="102"/>
    </row>
    <row r="62727" spans="26:28" x14ac:dyDescent="0.3">
      <c r="Z62727" s="102"/>
      <c r="AA62727" s="102"/>
      <c r="AB62727" s="102"/>
    </row>
    <row r="62728" spans="26:28" x14ac:dyDescent="0.3">
      <c r="Z62728" s="102"/>
      <c r="AA62728" s="102"/>
      <c r="AB62728" s="102"/>
    </row>
    <row r="62729" spans="26:28" x14ac:dyDescent="0.3">
      <c r="Z62729" s="102"/>
      <c r="AA62729" s="102"/>
      <c r="AB62729" s="102"/>
    </row>
    <row r="62730" spans="26:28" x14ac:dyDescent="0.3">
      <c r="Z62730" s="102"/>
      <c r="AA62730" s="102"/>
      <c r="AB62730" s="102"/>
    </row>
    <row r="62731" spans="26:28" x14ac:dyDescent="0.3">
      <c r="Z62731" s="102"/>
      <c r="AA62731" s="102"/>
      <c r="AB62731" s="102"/>
    </row>
    <row r="62732" spans="26:28" x14ac:dyDescent="0.3">
      <c r="Z62732" s="102"/>
      <c r="AA62732" s="102"/>
      <c r="AB62732" s="102"/>
    </row>
    <row r="62733" spans="26:28" x14ac:dyDescent="0.3">
      <c r="Z62733" s="102"/>
      <c r="AA62733" s="102"/>
      <c r="AB62733" s="102"/>
    </row>
    <row r="62734" spans="26:28" x14ac:dyDescent="0.3">
      <c r="Z62734" s="102"/>
      <c r="AA62734" s="102"/>
      <c r="AB62734" s="102"/>
    </row>
    <row r="62735" spans="26:28" x14ac:dyDescent="0.3">
      <c r="Z62735" s="102"/>
      <c r="AA62735" s="102"/>
      <c r="AB62735" s="102"/>
    </row>
    <row r="62736" spans="26:28" x14ac:dyDescent="0.3">
      <c r="Z62736" s="102"/>
      <c r="AA62736" s="102"/>
      <c r="AB62736" s="102"/>
    </row>
    <row r="62737" spans="26:28" x14ac:dyDescent="0.3">
      <c r="Z62737" s="102"/>
      <c r="AA62737" s="102"/>
      <c r="AB62737" s="102"/>
    </row>
    <row r="62738" spans="26:28" x14ac:dyDescent="0.3">
      <c r="Z62738" s="102"/>
      <c r="AA62738" s="102"/>
      <c r="AB62738" s="102"/>
    </row>
    <row r="62739" spans="26:28" x14ac:dyDescent="0.3">
      <c r="Z62739" s="102"/>
      <c r="AA62739" s="102"/>
      <c r="AB62739" s="102"/>
    </row>
    <row r="62740" spans="26:28" x14ac:dyDescent="0.3">
      <c r="Z62740" s="102"/>
      <c r="AA62740" s="102"/>
      <c r="AB62740" s="102"/>
    </row>
    <row r="62741" spans="26:28" x14ac:dyDescent="0.3">
      <c r="Z62741" s="102"/>
      <c r="AA62741" s="102"/>
      <c r="AB62741" s="102"/>
    </row>
    <row r="62742" spans="26:28" x14ac:dyDescent="0.3">
      <c r="Z62742" s="102"/>
      <c r="AA62742" s="102"/>
      <c r="AB62742" s="102"/>
    </row>
    <row r="62743" spans="26:28" x14ac:dyDescent="0.3">
      <c r="Z62743" s="102"/>
      <c r="AA62743" s="102"/>
      <c r="AB62743" s="102"/>
    </row>
    <row r="62744" spans="26:28" x14ac:dyDescent="0.3">
      <c r="Z62744" s="102"/>
      <c r="AA62744" s="102"/>
      <c r="AB62744" s="102"/>
    </row>
    <row r="62745" spans="26:28" x14ac:dyDescent="0.3">
      <c r="Z62745" s="102"/>
      <c r="AA62745" s="102"/>
      <c r="AB62745" s="102"/>
    </row>
    <row r="62746" spans="26:28" x14ac:dyDescent="0.3">
      <c r="Z62746" s="102"/>
      <c r="AA62746" s="102"/>
      <c r="AB62746" s="102"/>
    </row>
    <row r="62747" spans="26:28" x14ac:dyDescent="0.3">
      <c r="Z62747" s="102"/>
      <c r="AA62747" s="102"/>
      <c r="AB62747" s="102"/>
    </row>
    <row r="62748" spans="26:28" x14ac:dyDescent="0.3">
      <c r="Z62748" s="102"/>
      <c r="AA62748" s="102"/>
      <c r="AB62748" s="102"/>
    </row>
    <row r="62749" spans="26:28" x14ac:dyDescent="0.3">
      <c r="Z62749" s="102"/>
      <c r="AA62749" s="102"/>
      <c r="AB62749" s="102"/>
    </row>
    <row r="62750" spans="26:28" x14ac:dyDescent="0.3">
      <c r="Z62750" s="102"/>
      <c r="AA62750" s="102"/>
      <c r="AB62750" s="102"/>
    </row>
    <row r="62751" spans="26:28" x14ac:dyDescent="0.3">
      <c r="Z62751" s="102"/>
      <c r="AA62751" s="102"/>
      <c r="AB62751" s="102"/>
    </row>
    <row r="62752" spans="26:28" x14ac:dyDescent="0.3">
      <c r="Z62752" s="102"/>
      <c r="AA62752" s="102"/>
      <c r="AB62752" s="102"/>
    </row>
    <row r="62753" spans="26:28" x14ac:dyDescent="0.3">
      <c r="Z62753" s="102"/>
      <c r="AA62753" s="102"/>
      <c r="AB62753" s="102"/>
    </row>
    <row r="62754" spans="26:28" x14ac:dyDescent="0.3">
      <c r="Z62754" s="102"/>
      <c r="AA62754" s="102"/>
      <c r="AB62754" s="102"/>
    </row>
    <row r="62755" spans="26:28" x14ac:dyDescent="0.3">
      <c r="Z62755" s="102"/>
      <c r="AA62755" s="102"/>
      <c r="AB62755" s="102"/>
    </row>
    <row r="62756" spans="26:28" x14ac:dyDescent="0.3">
      <c r="Z62756" s="102"/>
      <c r="AA62756" s="102"/>
      <c r="AB62756" s="102"/>
    </row>
    <row r="62757" spans="26:28" x14ac:dyDescent="0.3">
      <c r="Z62757" s="102"/>
      <c r="AA62757" s="102"/>
      <c r="AB62757" s="102"/>
    </row>
    <row r="62758" spans="26:28" x14ac:dyDescent="0.3">
      <c r="Z62758" s="102"/>
      <c r="AA62758" s="102"/>
      <c r="AB62758" s="102"/>
    </row>
    <row r="62759" spans="26:28" x14ac:dyDescent="0.3">
      <c r="Z62759" s="102"/>
      <c r="AA62759" s="102"/>
      <c r="AB62759" s="102"/>
    </row>
    <row r="62760" spans="26:28" x14ac:dyDescent="0.3">
      <c r="Z62760" s="102"/>
      <c r="AA62760" s="102"/>
      <c r="AB62760" s="102"/>
    </row>
    <row r="62761" spans="26:28" x14ac:dyDescent="0.3">
      <c r="Z62761" s="102"/>
      <c r="AA62761" s="102"/>
      <c r="AB62761" s="102"/>
    </row>
    <row r="62762" spans="26:28" x14ac:dyDescent="0.3">
      <c r="Z62762" s="102"/>
      <c r="AA62762" s="102"/>
      <c r="AB62762" s="102"/>
    </row>
    <row r="62763" spans="26:28" x14ac:dyDescent="0.3">
      <c r="Z62763" s="102"/>
      <c r="AA62763" s="102"/>
      <c r="AB62763" s="102"/>
    </row>
    <row r="62764" spans="26:28" x14ac:dyDescent="0.3">
      <c r="Z62764" s="102"/>
      <c r="AA62764" s="102"/>
      <c r="AB62764" s="102"/>
    </row>
    <row r="62765" spans="26:28" x14ac:dyDescent="0.3">
      <c r="Z62765" s="102"/>
      <c r="AA62765" s="102"/>
      <c r="AB62765" s="102"/>
    </row>
    <row r="62766" spans="26:28" x14ac:dyDescent="0.3">
      <c r="Z62766" s="102"/>
      <c r="AA62766" s="102"/>
      <c r="AB62766" s="102"/>
    </row>
    <row r="62767" spans="26:28" x14ac:dyDescent="0.3">
      <c r="Z62767" s="102"/>
      <c r="AA62767" s="102"/>
      <c r="AB62767" s="102"/>
    </row>
    <row r="62768" spans="26:28" x14ac:dyDescent="0.3">
      <c r="Z62768" s="102"/>
      <c r="AA62768" s="102"/>
      <c r="AB62768" s="102"/>
    </row>
    <row r="62769" spans="26:28" x14ac:dyDescent="0.3">
      <c r="Z62769" s="102"/>
      <c r="AA62769" s="102"/>
      <c r="AB62769" s="102"/>
    </row>
    <row r="62770" spans="26:28" x14ac:dyDescent="0.3">
      <c r="Z62770" s="102"/>
      <c r="AA62770" s="102"/>
      <c r="AB62770" s="102"/>
    </row>
    <row r="62771" spans="26:28" x14ac:dyDescent="0.3">
      <c r="Z62771" s="102"/>
      <c r="AA62771" s="102"/>
      <c r="AB62771" s="102"/>
    </row>
    <row r="62772" spans="26:28" x14ac:dyDescent="0.3">
      <c r="Z62772" s="102"/>
      <c r="AA62772" s="102"/>
      <c r="AB62772" s="102"/>
    </row>
    <row r="62773" spans="26:28" x14ac:dyDescent="0.3">
      <c r="Z62773" s="102"/>
      <c r="AA62773" s="102"/>
      <c r="AB62773" s="102"/>
    </row>
    <row r="62774" spans="26:28" x14ac:dyDescent="0.3">
      <c r="Z62774" s="102"/>
      <c r="AA62774" s="102"/>
      <c r="AB62774" s="102"/>
    </row>
    <row r="62775" spans="26:28" x14ac:dyDescent="0.3">
      <c r="Z62775" s="102"/>
      <c r="AA62775" s="102"/>
      <c r="AB62775" s="102"/>
    </row>
    <row r="62776" spans="26:28" x14ac:dyDescent="0.3">
      <c r="Z62776" s="102"/>
      <c r="AA62776" s="102"/>
      <c r="AB62776" s="102"/>
    </row>
    <row r="62777" spans="26:28" x14ac:dyDescent="0.3">
      <c r="Z62777" s="102"/>
      <c r="AA62777" s="102"/>
      <c r="AB62777" s="102"/>
    </row>
    <row r="62778" spans="26:28" x14ac:dyDescent="0.3">
      <c r="Z62778" s="102"/>
      <c r="AA62778" s="102"/>
      <c r="AB62778" s="102"/>
    </row>
    <row r="62779" spans="26:28" x14ac:dyDescent="0.3">
      <c r="Z62779" s="102"/>
      <c r="AA62779" s="102"/>
      <c r="AB62779" s="102"/>
    </row>
    <row r="62780" spans="26:28" x14ac:dyDescent="0.3">
      <c r="Z62780" s="102"/>
      <c r="AA62780" s="102"/>
      <c r="AB62780" s="102"/>
    </row>
    <row r="62781" spans="26:28" x14ac:dyDescent="0.3">
      <c r="Z62781" s="102"/>
      <c r="AA62781" s="102"/>
      <c r="AB62781" s="102"/>
    </row>
    <row r="62782" spans="26:28" x14ac:dyDescent="0.3">
      <c r="Z62782" s="102"/>
      <c r="AA62782" s="102"/>
      <c r="AB62782" s="102"/>
    </row>
    <row r="62783" spans="26:28" x14ac:dyDescent="0.3">
      <c r="Z62783" s="102"/>
      <c r="AA62783" s="102"/>
      <c r="AB62783" s="102"/>
    </row>
    <row r="62784" spans="26:28" x14ac:dyDescent="0.3">
      <c r="Z62784" s="102"/>
      <c r="AA62784" s="102"/>
      <c r="AB62784" s="102"/>
    </row>
    <row r="62785" spans="26:28" x14ac:dyDescent="0.3">
      <c r="Z62785" s="102"/>
      <c r="AA62785" s="102"/>
      <c r="AB62785" s="102"/>
    </row>
    <row r="62786" spans="26:28" x14ac:dyDescent="0.3">
      <c r="Z62786" s="102"/>
      <c r="AA62786" s="102"/>
      <c r="AB62786" s="102"/>
    </row>
    <row r="62787" spans="26:28" x14ac:dyDescent="0.3">
      <c r="Z62787" s="102"/>
      <c r="AA62787" s="102"/>
      <c r="AB62787" s="102"/>
    </row>
    <row r="62788" spans="26:28" x14ac:dyDescent="0.3">
      <c r="Z62788" s="102"/>
      <c r="AA62788" s="102"/>
      <c r="AB62788" s="102"/>
    </row>
    <row r="62789" spans="26:28" x14ac:dyDescent="0.3">
      <c r="Z62789" s="102"/>
      <c r="AA62789" s="102"/>
      <c r="AB62789" s="102"/>
    </row>
    <row r="62790" spans="26:28" x14ac:dyDescent="0.3">
      <c r="Z62790" s="102"/>
      <c r="AA62790" s="102"/>
      <c r="AB62790" s="102"/>
    </row>
    <row r="62791" spans="26:28" x14ac:dyDescent="0.3">
      <c r="Z62791" s="102"/>
      <c r="AA62791" s="102"/>
      <c r="AB62791" s="102"/>
    </row>
    <row r="62792" spans="26:28" x14ac:dyDescent="0.3">
      <c r="Z62792" s="102"/>
      <c r="AA62792" s="102"/>
      <c r="AB62792" s="102"/>
    </row>
    <row r="62793" spans="26:28" x14ac:dyDescent="0.3">
      <c r="Z62793" s="102"/>
      <c r="AA62793" s="102"/>
      <c r="AB62793" s="102"/>
    </row>
    <row r="62794" spans="26:28" x14ac:dyDescent="0.3">
      <c r="Z62794" s="102"/>
      <c r="AA62794" s="102"/>
      <c r="AB62794" s="102"/>
    </row>
    <row r="62795" spans="26:28" x14ac:dyDescent="0.3">
      <c r="Z62795" s="102"/>
      <c r="AA62795" s="102"/>
      <c r="AB62795" s="102"/>
    </row>
    <row r="62796" spans="26:28" x14ac:dyDescent="0.3">
      <c r="Z62796" s="102"/>
      <c r="AA62796" s="102"/>
      <c r="AB62796" s="102"/>
    </row>
    <row r="62797" spans="26:28" x14ac:dyDescent="0.3">
      <c r="Z62797" s="102"/>
      <c r="AA62797" s="102"/>
      <c r="AB62797" s="102"/>
    </row>
    <row r="62798" spans="26:28" x14ac:dyDescent="0.3">
      <c r="Z62798" s="102"/>
      <c r="AA62798" s="102"/>
      <c r="AB62798" s="102"/>
    </row>
    <row r="62799" spans="26:28" x14ac:dyDescent="0.3">
      <c r="Z62799" s="102"/>
      <c r="AA62799" s="102"/>
      <c r="AB62799" s="102"/>
    </row>
    <row r="62800" spans="26:28" x14ac:dyDescent="0.3">
      <c r="Z62800" s="102"/>
      <c r="AA62800" s="102"/>
      <c r="AB62800" s="102"/>
    </row>
    <row r="62801" spans="26:28" x14ac:dyDescent="0.3">
      <c r="Z62801" s="102"/>
      <c r="AA62801" s="102"/>
      <c r="AB62801" s="102"/>
    </row>
    <row r="62802" spans="26:28" x14ac:dyDescent="0.3">
      <c r="Z62802" s="102"/>
      <c r="AA62802" s="102"/>
      <c r="AB62802" s="102"/>
    </row>
    <row r="62803" spans="26:28" x14ac:dyDescent="0.3">
      <c r="Z62803" s="102"/>
      <c r="AA62803" s="102"/>
      <c r="AB62803" s="102"/>
    </row>
    <row r="62804" spans="26:28" x14ac:dyDescent="0.3">
      <c r="Z62804" s="102"/>
      <c r="AA62804" s="102"/>
      <c r="AB62804" s="102"/>
    </row>
    <row r="62805" spans="26:28" x14ac:dyDescent="0.3">
      <c r="Z62805" s="102"/>
      <c r="AA62805" s="102"/>
      <c r="AB62805" s="102"/>
    </row>
    <row r="62806" spans="26:28" x14ac:dyDescent="0.3">
      <c r="Z62806" s="102"/>
      <c r="AA62806" s="102"/>
      <c r="AB62806" s="102"/>
    </row>
    <row r="62807" spans="26:28" x14ac:dyDescent="0.3">
      <c r="Z62807" s="102"/>
      <c r="AA62807" s="102"/>
      <c r="AB62807" s="102"/>
    </row>
    <row r="62808" spans="26:28" x14ac:dyDescent="0.3">
      <c r="Z62808" s="102"/>
      <c r="AA62808" s="102"/>
      <c r="AB62808" s="102"/>
    </row>
    <row r="62809" spans="26:28" x14ac:dyDescent="0.3">
      <c r="Z62809" s="102"/>
      <c r="AA62809" s="102"/>
      <c r="AB62809" s="102"/>
    </row>
    <row r="62810" spans="26:28" x14ac:dyDescent="0.3">
      <c r="Z62810" s="102"/>
      <c r="AA62810" s="102"/>
      <c r="AB62810" s="102"/>
    </row>
    <row r="62811" spans="26:28" x14ac:dyDescent="0.3">
      <c r="Z62811" s="102"/>
      <c r="AA62811" s="102"/>
      <c r="AB62811" s="102"/>
    </row>
    <row r="62812" spans="26:28" x14ac:dyDescent="0.3">
      <c r="Z62812" s="102"/>
      <c r="AA62812" s="102"/>
      <c r="AB62812" s="102"/>
    </row>
    <row r="62813" spans="26:28" x14ac:dyDescent="0.3">
      <c r="Z62813" s="102"/>
      <c r="AA62813" s="102"/>
      <c r="AB62813" s="102"/>
    </row>
    <row r="62814" spans="26:28" x14ac:dyDescent="0.3">
      <c r="Z62814" s="102"/>
      <c r="AA62814" s="102"/>
      <c r="AB62814" s="102"/>
    </row>
    <row r="62815" spans="26:28" x14ac:dyDescent="0.3">
      <c r="Z62815" s="102"/>
      <c r="AA62815" s="102"/>
      <c r="AB62815" s="102"/>
    </row>
    <row r="62816" spans="26:28" x14ac:dyDescent="0.3">
      <c r="Z62816" s="102"/>
      <c r="AA62816" s="102"/>
      <c r="AB62816" s="102"/>
    </row>
    <row r="62817" spans="26:28" x14ac:dyDescent="0.3">
      <c r="Z62817" s="102"/>
      <c r="AA62817" s="102"/>
      <c r="AB62817" s="102"/>
    </row>
    <row r="62818" spans="26:28" x14ac:dyDescent="0.3">
      <c r="Z62818" s="102"/>
      <c r="AA62818" s="102"/>
      <c r="AB62818" s="102"/>
    </row>
    <row r="62819" spans="26:28" x14ac:dyDescent="0.3">
      <c r="Z62819" s="102"/>
      <c r="AA62819" s="102"/>
      <c r="AB62819" s="102"/>
    </row>
    <row r="62820" spans="26:28" x14ac:dyDescent="0.3">
      <c r="Z62820" s="102"/>
      <c r="AA62820" s="102"/>
      <c r="AB62820" s="102"/>
    </row>
    <row r="62821" spans="26:28" x14ac:dyDescent="0.3">
      <c r="Z62821" s="102"/>
      <c r="AA62821" s="102"/>
      <c r="AB62821" s="102"/>
    </row>
    <row r="62822" spans="26:28" x14ac:dyDescent="0.3">
      <c r="Z62822" s="102"/>
      <c r="AA62822" s="102"/>
      <c r="AB62822" s="102"/>
    </row>
    <row r="62823" spans="26:28" x14ac:dyDescent="0.3">
      <c r="Z62823" s="102"/>
      <c r="AA62823" s="102"/>
      <c r="AB62823" s="102"/>
    </row>
    <row r="62824" spans="26:28" x14ac:dyDescent="0.3">
      <c r="Z62824" s="102"/>
      <c r="AA62824" s="102"/>
      <c r="AB62824" s="102"/>
    </row>
    <row r="62825" spans="26:28" x14ac:dyDescent="0.3">
      <c r="Z62825" s="102"/>
      <c r="AA62825" s="102"/>
      <c r="AB62825" s="102"/>
    </row>
    <row r="62826" spans="26:28" x14ac:dyDescent="0.3">
      <c r="Z62826" s="102"/>
      <c r="AA62826" s="102"/>
      <c r="AB62826" s="102"/>
    </row>
    <row r="62827" spans="26:28" x14ac:dyDescent="0.3">
      <c r="Z62827" s="102"/>
      <c r="AA62827" s="102"/>
      <c r="AB62827" s="102"/>
    </row>
    <row r="62828" spans="26:28" x14ac:dyDescent="0.3">
      <c r="Z62828" s="102"/>
      <c r="AA62828" s="102"/>
      <c r="AB62828" s="102"/>
    </row>
    <row r="62829" spans="26:28" x14ac:dyDescent="0.3">
      <c r="Z62829" s="102"/>
      <c r="AA62829" s="102"/>
      <c r="AB62829" s="102"/>
    </row>
    <row r="62830" spans="26:28" x14ac:dyDescent="0.3">
      <c r="Z62830" s="102"/>
      <c r="AA62830" s="102"/>
      <c r="AB62830" s="102"/>
    </row>
    <row r="62831" spans="26:28" x14ac:dyDescent="0.3">
      <c r="Z62831" s="102"/>
      <c r="AA62831" s="102"/>
      <c r="AB62831" s="102"/>
    </row>
    <row r="62832" spans="26:28" x14ac:dyDescent="0.3">
      <c r="Z62832" s="102"/>
      <c r="AA62832" s="102"/>
      <c r="AB62832" s="102"/>
    </row>
    <row r="62833" spans="26:28" x14ac:dyDescent="0.3">
      <c r="Z62833" s="102"/>
      <c r="AA62833" s="102"/>
      <c r="AB62833" s="102"/>
    </row>
    <row r="62834" spans="26:28" x14ac:dyDescent="0.3">
      <c r="Z62834" s="102"/>
      <c r="AA62834" s="102"/>
      <c r="AB62834" s="102"/>
    </row>
    <row r="62835" spans="26:28" x14ac:dyDescent="0.3">
      <c r="Z62835" s="102"/>
      <c r="AA62835" s="102"/>
      <c r="AB62835" s="102"/>
    </row>
    <row r="62836" spans="26:28" x14ac:dyDescent="0.3">
      <c r="Z62836" s="102"/>
      <c r="AA62836" s="102"/>
      <c r="AB62836" s="102"/>
    </row>
    <row r="62837" spans="26:28" x14ac:dyDescent="0.3">
      <c r="Z62837" s="102"/>
      <c r="AA62837" s="102"/>
      <c r="AB62837" s="102"/>
    </row>
    <row r="62838" spans="26:28" x14ac:dyDescent="0.3">
      <c r="Z62838" s="102"/>
      <c r="AA62838" s="102"/>
      <c r="AB62838" s="102"/>
    </row>
    <row r="62839" spans="26:28" x14ac:dyDescent="0.3">
      <c r="Z62839" s="102"/>
      <c r="AA62839" s="102"/>
      <c r="AB62839" s="102"/>
    </row>
    <row r="62840" spans="26:28" x14ac:dyDescent="0.3">
      <c r="Z62840" s="102"/>
      <c r="AA62840" s="102"/>
      <c r="AB62840" s="102"/>
    </row>
    <row r="62841" spans="26:28" x14ac:dyDescent="0.3">
      <c r="Z62841" s="102"/>
      <c r="AA62841" s="102"/>
      <c r="AB62841" s="102"/>
    </row>
    <row r="62842" spans="26:28" x14ac:dyDescent="0.3">
      <c r="Z62842" s="102"/>
      <c r="AA62842" s="102"/>
      <c r="AB62842" s="102"/>
    </row>
    <row r="62843" spans="26:28" x14ac:dyDescent="0.3">
      <c r="Z62843" s="102"/>
      <c r="AA62843" s="102"/>
      <c r="AB62843" s="102"/>
    </row>
    <row r="62844" spans="26:28" x14ac:dyDescent="0.3">
      <c r="Z62844" s="102"/>
      <c r="AA62844" s="102"/>
      <c r="AB62844" s="102"/>
    </row>
    <row r="62845" spans="26:28" x14ac:dyDescent="0.3">
      <c r="Z62845" s="102"/>
      <c r="AA62845" s="102"/>
      <c r="AB62845" s="102"/>
    </row>
    <row r="62846" spans="26:28" x14ac:dyDescent="0.3">
      <c r="Z62846" s="102"/>
      <c r="AA62846" s="102"/>
      <c r="AB62846" s="102"/>
    </row>
    <row r="62847" spans="26:28" x14ac:dyDescent="0.3">
      <c r="Z62847" s="102"/>
      <c r="AA62847" s="102"/>
      <c r="AB62847" s="102"/>
    </row>
    <row r="62848" spans="26:28" x14ac:dyDescent="0.3">
      <c r="Z62848" s="102"/>
      <c r="AA62848" s="102"/>
      <c r="AB62848" s="102"/>
    </row>
    <row r="62849" spans="26:28" x14ac:dyDescent="0.3">
      <c r="Z62849" s="102"/>
      <c r="AA62849" s="102"/>
      <c r="AB62849" s="102"/>
    </row>
    <row r="62850" spans="26:28" x14ac:dyDescent="0.3">
      <c r="Z62850" s="102"/>
      <c r="AA62850" s="102"/>
      <c r="AB62850" s="102"/>
    </row>
    <row r="62851" spans="26:28" x14ac:dyDescent="0.3">
      <c r="Z62851" s="102"/>
      <c r="AA62851" s="102"/>
      <c r="AB62851" s="102"/>
    </row>
    <row r="62852" spans="26:28" x14ac:dyDescent="0.3">
      <c r="Z62852" s="102"/>
      <c r="AA62852" s="102"/>
      <c r="AB62852" s="102"/>
    </row>
    <row r="62853" spans="26:28" x14ac:dyDescent="0.3">
      <c r="Z62853" s="102"/>
      <c r="AA62853" s="102"/>
      <c r="AB62853" s="102"/>
    </row>
    <row r="62854" spans="26:28" x14ac:dyDescent="0.3">
      <c r="Z62854" s="102"/>
      <c r="AA62854" s="102"/>
      <c r="AB62854" s="102"/>
    </row>
    <row r="62855" spans="26:28" x14ac:dyDescent="0.3">
      <c r="Z62855" s="102"/>
      <c r="AA62855" s="102"/>
      <c r="AB62855" s="102"/>
    </row>
    <row r="62856" spans="26:28" x14ac:dyDescent="0.3">
      <c r="Z62856" s="102"/>
      <c r="AA62856" s="102"/>
      <c r="AB62856" s="102"/>
    </row>
    <row r="62857" spans="26:28" x14ac:dyDescent="0.3">
      <c r="Z62857" s="102"/>
      <c r="AA62857" s="102"/>
      <c r="AB62857" s="102"/>
    </row>
    <row r="62858" spans="26:28" x14ac:dyDescent="0.3">
      <c r="Z62858" s="102"/>
      <c r="AA62858" s="102"/>
      <c r="AB62858" s="102"/>
    </row>
    <row r="62859" spans="26:28" x14ac:dyDescent="0.3">
      <c r="Z62859" s="102"/>
      <c r="AA62859" s="102"/>
      <c r="AB62859" s="102"/>
    </row>
    <row r="62860" spans="26:28" x14ac:dyDescent="0.3">
      <c r="Z62860" s="102"/>
      <c r="AA62860" s="102"/>
      <c r="AB62860" s="102"/>
    </row>
    <row r="62861" spans="26:28" x14ac:dyDescent="0.3">
      <c r="Z62861" s="102"/>
      <c r="AA62861" s="102"/>
      <c r="AB62861" s="102"/>
    </row>
    <row r="62862" spans="26:28" x14ac:dyDescent="0.3">
      <c r="Z62862" s="102"/>
      <c r="AA62862" s="102"/>
      <c r="AB62862" s="102"/>
    </row>
    <row r="62863" spans="26:28" x14ac:dyDescent="0.3">
      <c r="Z62863" s="102"/>
      <c r="AA62863" s="102"/>
      <c r="AB62863" s="102"/>
    </row>
    <row r="62864" spans="26:28" x14ac:dyDescent="0.3">
      <c r="Z62864" s="102"/>
      <c r="AA62864" s="102"/>
      <c r="AB62864" s="102"/>
    </row>
    <row r="62865" spans="26:28" x14ac:dyDescent="0.3">
      <c r="Z62865" s="102"/>
      <c r="AA62865" s="102"/>
      <c r="AB62865" s="102"/>
    </row>
    <row r="62866" spans="26:28" x14ac:dyDescent="0.3">
      <c r="Z62866" s="102"/>
      <c r="AA62866" s="102"/>
      <c r="AB62866" s="102"/>
    </row>
    <row r="62867" spans="26:28" x14ac:dyDescent="0.3">
      <c r="Z62867" s="102"/>
      <c r="AA62867" s="102"/>
      <c r="AB62867" s="102"/>
    </row>
    <row r="62868" spans="26:28" x14ac:dyDescent="0.3">
      <c r="Z62868" s="102"/>
      <c r="AA62868" s="102"/>
      <c r="AB62868" s="102"/>
    </row>
    <row r="62869" spans="26:28" x14ac:dyDescent="0.3">
      <c r="Z62869" s="102"/>
      <c r="AA62869" s="102"/>
      <c r="AB62869" s="102"/>
    </row>
    <row r="62870" spans="26:28" x14ac:dyDescent="0.3">
      <c r="Z62870" s="102"/>
      <c r="AA62870" s="102"/>
      <c r="AB62870" s="102"/>
    </row>
    <row r="62871" spans="26:28" x14ac:dyDescent="0.3">
      <c r="Z62871" s="102"/>
      <c r="AA62871" s="102"/>
      <c r="AB62871" s="102"/>
    </row>
    <row r="62872" spans="26:28" x14ac:dyDescent="0.3">
      <c r="Z62872" s="102"/>
      <c r="AA62872" s="102"/>
      <c r="AB62872" s="102"/>
    </row>
    <row r="62873" spans="26:28" x14ac:dyDescent="0.3">
      <c r="Z62873" s="102"/>
      <c r="AA62873" s="102"/>
      <c r="AB62873" s="102"/>
    </row>
    <row r="62874" spans="26:28" x14ac:dyDescent="0.3">
      <c r="Z62874" s="102"/>
      <c r="AA62874" s="102"/>
      <c r="AB62874" s="102"/>
    </row>
    <row r="62875" spans="26:28" x14ac:dyDescent="0.3">
      <c r="Z62875" s="102"/>
      <c r="AA62875" s="102"/>
      <c r="AB62875" s="102"/>
    </row>
    <row r="62876" spans="26:28" x14ac:dyDescent="0.3">
      <c r="Z62876" s="102"/>
      <c r="AA62876" s="102"/>
      <c r="AB62876" s="102"/>
    </row>
    <row r="62877" spans="26:28" x14ac:dyDescent="0.3">
      <c r="Z62877" s="102"/>
      <c r="AA62877" s="102"/>
      <c r="AB62877" s="102"/>
    </row>
    <row r="62878" spans="26:28" x14ac:dyDescent="0.3">
      <c r="Z62878" s="102"/>
      <c r="AA62878" s="102"/>
      <c r="AB62878" s="102"/>
    </row>
    <row r="62879" spans="26:28" x14ac:dyDescent="0.3">
      <c r="Z62879" s="102"/>
      <c r="AA62879" s="102"/>
      <c r="AB62879" s="102"/>
    </row>
    <row r="62880" spans="26:28" x14ac:dyDescent="0.3">
      <c r="Z62880" s="102"/>
      <c r="AA62880" s="102"/>
      <c r="AB62880" s="102"/>
    </row>
    <row r="62881" spans="26:28" x14ac:dyDescent="0.3">
      <c r="Z62881" s="102"/>
      <c r="AA62881" s="102"/>
      <c r="AB62881" s="102"/>
    </row>
    <row r="62882" spans="26:28" x14ac:dyDescent="0.3">
      <c r="Z62882" s="102"/>
      <c r="AA62882" s="102"/>
      <c r="AB62882" s="102"/>
    </row>
    <row r="62883" spans="26:28" x14ac:dyDescent="0.3">
      <c r="Z62883" s="102"/>
      <c r="AA62883" s="102"/>
      <c r="AB62883" s="102"/>
    </row>
    <row r="62884" spans="26:28" x14ac:dyDescent="0.3">
      <c r="Z62884" s="102"/>
      <c r="AA62884" s="102"/>
      <c r="AB62884" s="102"/>
    </row>
    <row r="62885" spans="26:28" x14ac:dyDescent="0.3">
      <c r="Z62885" s="102"/>
      <c r="AA62885" s="102"/>
      <c r="AB62885" s="102"/>
    </row>
    <row r="62886" spans="26:28" x14ac:dyDescent="0.3">
      <c r="Z62886" s="102"/>
      <c r="AA62886" s="102"/>
      <c r="AB62886" s="102"/>
    </row>
    <row r="62887" spans="26:28" x14ac:dyDescent="0.3">
      <c r="Z62887" s="102"/>
      <c r="AA62887" s="102"/>
      <c r="AB62887" s="102"/>
    </row>
    <row r="62888" spans="26:28" x14ac:dyDescent="0.3">
      <c r="Z62888" s="102"/>
      <c r="AA62888" s="102"/>
      <c r="AB62888" s="102"/>
    </row>
    <row r="62889" spans="26:28" x14ac:dyDescent="0.3">
      <c r="Z62889" s="102"/>
      <c r="AA62889" s="102"/>
      <c r="AB62889" s="102"/>
    </row>
    <row r="62890" spans="26:28" x14ac:dyDescent="0.3">
      <c r="Z62890" s="102"/>
      <c r="AA62890" s="102"/>
      <c r="AB62890" s="102"/>
    </row>
    <row r="62891" spans="26:28" x14ac:dyDescent="0.3">
      <c r="Z62891" s="102"/>
      <c r="AA62891" s="102"/>
      <c r="AB62891" s="102"/>
    </row>
    <row r="62892" spans="26:28" x14ac:dyDescent="0.3">
      <c r="Z62892" s="102"/>
      <c r="AA62892" s="102"/>
      <c r="AB62892" s="102"/>
    </row>
    <row r="62893" spans="26:28" x14ac:dyDescent="0.3">
      <c r="Z62893" s="102"/>
      <c r="AA62893" s="102"/>
      <c r="AB62893" s="102"/>
    </row>
    <row r="62894" spans="26:28" x14ac:dyDescent="0.3">
      <c r="Z62894" s="102"/>
      <c r="AA62894" s="102"/>
      <c r="AB62894" s="102"/>
    </row>
    <row r="62895" spans="26:28" x14ac:dyDescent="0.3">
      <c r="Z62895" s="102"/>
      <c r="AA62895" s="102"/>
      <c r="AB62895" s="102"/>
    </row>
    <row r="62896" spans="26:28" x14ac:dyDescent="0.3">
      <c r="Z62896" s="102"/>
      <c r="AA62896" s="102"/>
      <c r="AB62896" s="102"/>
    </row>
    <row r="62897" spans="26:28" x14ac:dyDescent="0.3">
      <c r="Z62897" s="102"/>
      <c r="AA62897" s="102"/>
      <c r="AB62897" s="102"/>
    </row>
    <row r="62898" spans="26:28" x14ac:dyDescent="0.3">
      <c r="Z62898" s="102"/>
      <c r="AA62898" s="102"/>
      <c r="AB62898" s="102"/>
    </row>
    <row r="62899" spans="26:28" x14ac:dyDescent="0.3">
      <c r="Z62899" s="102"/>
      <c r="AA62899" s="102"/>
      <c r="AB62899" s="102"/>
    </row>
    <row r="62900" spans="26:28" x14ac:dyDescent="0.3">
      <c r="Z62900" s="102"/>
      <c r="AA62900" s="102"/>
      <c r="AB62900" s="102"/>
    </row>
    <row r="62901" spans="26:28" x14ac:dyDescent="0.3">
      <c r="Z62901" s="102"/>
      <c r="AA62901" s="102"/>
      <c r="AB62901" s="102"/>
    </row>
    <row r="62902" spans="26:28" x14ac:dyDescent="0.3">
      <c r="Z62902" s="102"/>
      <c r="AA62902" s="102"/>
      <c r="AB62902" s="102"/>
    </row>
    <row r="62903" spans="26:28" x14ac:dyDescent="0.3">
      <c r="Z62903" s="102"/>
      <c r="AA62903" s="102"/>
      <c r="AB62903" s="102"/>
    </row>
    <row r="62904" spans="26:28" x14ac:dyDescent="0.3">
      <c r="Z62904" s="102"/>
      <c r="AA62904" s="102"/>
      <c r="AB62904" s="102"/>
    </row>
    <row r="62905" spans="26:28" x14ac:dyDescent="0.3">
      <c r="Z62905" s="102"/>
      <c r="AA62905" s="102"/>
      <c r="AB62905" s="102"/>
    </row>
    <row r="62906" spans="26:28" x14ac:dyDescent="0.3">
      <c r="Z62906" s="102"/>
      <c r="AA62906" s="102"/>
      <c r="AB62906" s="102"/>
    </row>
    <row r="62907" spans="26:28" x14ac:dyDescent="0.3">
      <c r="Z62907" s="102"/>
      <c r="AA62907" s="102"/>
      <c r="AB62907" s="102"/>
    </row>
    <row r="62908" spans="26:28" x14ac:dyDescent="0.3">
      <c r="Z62908" s="102"/>
      <c r="AA62908" s="102"/>
      <c r="AB62908" s="102"/>
    </row>
    <row r="62909" spans="26:28" x14ac:dyDescent="0.3">
      <c r="Z62909" s="102"/>
      <c r="AA62909" s="102"/>
      <c r="AB62909" s="102"/>
    </row>
    <row r="62910" spans="26:28" x14ac:dyDescent="0.3">
      <c r="Z62910" s="102"/>
      <c r="AA62910" s="102"/>
      <c r="AB62910" s="102"/>
    </row>
    <row r="62911" spans="26:28" x14ac:dyDescent="0.3">
      <c r="Z62911" s="102"/>
      <c r="AA62911" s="102"/>
      <c r="AB62911" s="102"/>
    </row>
    <row r="62912" spans="26:28" x14ac:dyDescent="0.3">
      <c r="Z62912" s="102"/>
      <c r="AA62912" s="102"/>
      <c r="AB62912" s="102"/>
    </row>
    <row r="62913" spans="26:28" x14ac:dyDescent="0.3">
      <c r="Z62913" s="102"/>
      <c r="AA62913" s="102"/>
      <c r="AB62913" s="102"/>
    </row>
    <row r="62914" spans="26:28" x14ac:dyDescent="0.3">
      <c r="Z62914" s="102"/>
      <c r="AA62914" s="102"/>
      <c r="AB62914" s="102"/>
    </row>
    <row r="62915" spans="26:28" x14ac:dyDescent="0.3">
      <c r="Z62915" s="102"/>
      <c r="AA62915" s="102"/>
      <c r="AB62915" s="102"/>
    </row>
    <row r="62916" spans="26:28" x14ac:dyDescent="0.3">
      <c r="Z62916" s="102"/>
      <c r="AA62916" s="102"/>
      <c r="AB62916" s="102"/>
    </row>
    <row r="62917" spans="26:28" x14ac:dyDescent="0.3">
      <c r="Z62917" s="102"/>
      <c r="AA62917" s="102"/>
      <c r="AB62917" s="102"/>
    </row>
    <row r="62918" spans="26:28" x14ac:dyDescent="0.3">
      <c r="Z62918" s="102"/>
      <c r="AA62918" s="102"/>
      <c r="AB62918" s="102"/>
    </row>
    <row r="62919" spans="26:28" x14ac:dyDescent="0.3">
      <c r="Z62919" s="102"/>
      <c r="AA62919" s="102"/>
      <c r="AB62919" s="102"/>
    </row>
    <row r="62920" spans="26:28" x14ac:dyDescent="0.3">
      <c r="Z62920" s="102"/>
      <c r="AA62920" s="102"/>
      <c r="AB62920" s="102"/>
    </row>
    <row r="62921" spans="26:28" x14ac:dyDescent="0.3">
      <c r="Z62921" s="102"/>
      <c r="AA62921" s="102"/>
      <c r="AB62921" s="102"/>
    </row>
    <row r="62922" spans="26:28" x14ac:dyDescent="0.3">
      <c r="Z62922" s="102"/>
      <c r="AA62922" s="102"/>
      <c r="AB62922" s="102"/>
    </row>
    <row r="62923" spans="26:28" x14ac:dyDescent="0.3">
      <c r="Z62923" s="102"/>
      <c r="AA62923" s="102"/>
      <c r="AB62923" s="102"/>
    </row>
    <row r="62924" spans="26:28" x14ac:dyDescent="0.3">
      <c r="Z62924" s="102"/>
      <c r="AA62924" s="102"/>
      <c r="AB62924" s="102"/>
    </row>
    <row r="62925" spans="26:28" x14ac:dyDescent="0.3">
      <c r="Z62925" s="102"/>
      <c r="AA62925" s="102"/>
      <c r="AB62925" s="102"/>
    </row>
    <row r="62926" spans="26:28" x14ac:dyDescent="0.3">
      <c r="Z62926" s="102"/>
      <c r="AA62926" s="102"/>
      <c r="AB62926" s="102"/>
    </row>
    <row r="62927" spans="26:28" x14ac:dyDescent="0.3">
      <c r="Z62927" s="102"/>
      <c r="AA62927" s="102"/>
      <c r="AB62927" s="102"/>
    </row>
    <row r="62928" spans="26:28" x14ac:dyDescent="0.3">
      <c r="Z62928" s="102"/>
      <c r="AA62928" s="102"/>
      <c r="AB62928" s="102"/>
    </row>
    <row r="62929" spans="26:28" x14ac:dyDescent="0.3">
      <c r="Z62929" s="102"/>
      <c r="AA62929" s="102"/>
      <c r="AB62929" s="102"/>
    </row>
    <row r="62930" spans="26:28" x14ac:dyDescent="0.3">
      <c r="Z62930" s="102"/>
      <c r="AA62930" s="102"/>
      <c r="AB62930" s="102"/>
    </row>
    <row r="62931" spans="26:28" x14ac:dyDescent="0.3">
      <c r="Z62931" s="102"/>
      <c r="AA62931" s="102"/>
      <c r="AB62931" s="102"/>
    </row>
    <row r="62932" spans="26:28" x14ac:dyDescent="0.3">
      <c r="Z62932" s="102"/>
      <c r="AA62932" s="102"/>
      <c r="AB62932" s="102"/>
    </row>
    <row r="62933" spans="26:28" x14ac:dyDescent="0.3">
      <c r="Z62933" s="102"/>
      <c r="AA62933" s="102"/>
      <c r="AB62933" s="102"/>
    </row>
    <row r="62934" spans="26:28" x14ac:dyDescent="0.3">
      <c r="Z62934" s="102"/>
      <c r="AA62934" s="102"/>
      <c r="AB62934" s="102"/>
    </row>
    <row r="62935" spans="26:28" x14ac:dyDescent="0.3">
      <c r="Z62935" s="102"/>
      <c r="AA62935" s="102"/>
      <c r="AB62935" s="102"/>
    </row>
    <row r="62936" spans="26:28" x14ac:dyDescent="0.3">
      <c r="Z62936" s="102"/>
      <c r="AA62936" s="102"/>
      <c r="AB62936" s="102"/>
    </row>
    <row r="62937" spans="26:28" x14ac:dyDescent="0.3">
      <c r="Z62937" s="102"/>
      <c r="AA62937" s="102"/>
      <c r="AB62937" s="102"/>
    </row>
    <row r="62938" spans="26:28" x14ac:dyDescent="0.3">
      <c r="Z62938" s="102"/>
      <c r="AA62938" s="102"/>
      <c r="AB62938" s="102"/>
    </row>
    <row r="62939" spans="26:28" x14ac:dyDescent="0.3">
      <c r="Z62939" s="102"/>
      <c r="AA62939" s="102"/>
      <c r="AB62939" s="102"/>
    </row>
    <row r="62940" spans="26:28" x14ac:dyDescent="0.3">
      <c r="Z62940" s="102"/>
      <c r="AA62940" s="102"/>
      <c r="AB62940" s="102"/>
    </row>
    <row r="62941" spans="26:28" x14ac:dyDescent="0.3">
      <c r="Z62941" s="102"/>
      <c r="AA62941" s="102"/>
      <c r="AB62941" s="102"/>
    </row>
    <row r="62942" spans="26:28" x14ac:dyDescent="0.3">
      <c r="Z62942" s="102"/>
      <c r="AA62942" s="102"/>
      <c r="AB62942" s="102"/>
    </row>
    <row r="62943" spans="26:28" x14ac:dyDescent="0.3">
      <c r="Z62943" s="102"/>
      <c r="AA62943" s="102"/>
      <c r="AB62943" s="102"/>
    </row>
    <row r="62944" spans="26:28" x14ac:dyDescent="0.3">
      <c r="Z62944" s="102"/>
      <c r="AA62944" s="102"/>
      <c r="AB62944" s="102"/>
    </row>
    <row r="62945" spans="26:28" x14ac:dyDescent="0.3">
      <c r="Z62945" s="102"/>
      <c r="AA62945" s="102"/>
      <c r="AB62945" s="102"/>
    </row>
    <row r="62946" spans="26:28" x14ac:dyDescent="0.3">
      <c r="Z62946" s="102"/>
      <c r="AA62946" s="102"/>
      <c r="AB62946" s="102"/>
    </row>
    <row r="62947" spans="26:28" x14ac:dyDescent="0.3">
      <c r="Z62947" s="102"/>
      <c r="AA62947" s="102"/>
      <c r="AB62947" s="102"/>
    </row>
    <row r="62948" spans="26:28" x14ac:dyDescent="0.3">
      <c r="Z62948" s="102"/>
      <c r="AA62948" s="102"/>
      <c r="AB62948" s="102"/>
    </row>
    <row r="62949" spans="26:28" x14ac:dyDescent="0.3">
      <c r="Z62949" s="102"/>
      <c r="AA62949" s="102"/>
      <c r="AB62949" s="102"/>
    </row>
    <row r="62950" spans="26:28" x14ac:dyDescent="0.3">
      <c r="Z62950" s="102"/>
      <c r="AA62950" s="102"/>
      <c r="AB62950" s="102"/>
    </row>
    <row r="62951" spans="26:28" x14ac:dyDescent="0.3">
      <c r="Z62951" s="102"/>
      <c r="AA62951" s="102"/>
      <c r="AB62951" s="102"/>
    </row>
    <row r="62952" spans="26:28" x14ac:dyDescent="0.3">
      <c r="Z62952" s="102"/>
      <c r="AA62952" s="102"/>
      <c r="AB62952" s="102"/>
    </row>
    <row r="62953" spans="26:28" x14ac:dyDescent="0.3">
      <c r="Z62953" s="102"/>
      <c r="AA62953" s="102"/>
      <c r="AB62953" s="102"/>
    </row>
    <row r="62954" spans="26:28" x14ac:dyDescent="0.3">
      <c r="Z62954" s="102"/>
      <c r="AA62954" s="102"/>
      <c r="AB62954" s="102"/>
    </row>
    <row r="62955" spans="26:28" x14ac:dyDescent="0.3">
      <c r="Z62955" s="102"/>
      <c r="AA62955" s="102"/>
      <c r="AB62955" s="102"/>
    </row>
    <row r="62956" spans="26:28" x14ac:dyDescent="0.3">
      <c r="Z62956" s="102"/>
      <c r="AA62956" s="102"/>
      <c r="AB62956" s="102"/>
    </row>
    <row r="62957" spans="26:28" x14ac:dyDescent="0.3">
      <c r="Z62957" s="102"/>
      <c r="AA62957" s="102"/>
      <c r="AB62957" s="102"/>
    </row>
    <row r="62958" spans="26:28" x14ac:dyDescent="0.3">
      <c r="Z62958" s="102"/>
      <c r="AA62958" s="102"/>
      <c r="AB62958" s="102"/>
    </row>
    <row r="62959" spans="26:28" x14ac:dyDescent="0.3">
      <c r="Z62959" s="102"/>
      <c r="AA62959" s="102"/>
      <c r="AB62959" s="102"/>
    </row>
    <row r="62960" spans="26:28" x14ac:dyDescent="0.3">
      <c r="Z62960" s="102"/>
      <c r="AA62960" s="102"/>
      <c r="AB62960" s="102"/>
    </row>
    <row r="62961" spans="26:28" x14ac:dyDescent="0.3">
      <c r="Z62961" s="102"/>
      <c r="AA62961" s="102"/>
      <c r="AB62961" s="102"/>
    </row>
    <row r="62962" spans="26:28" x14ac:dyDescent="0.3">
      <c r="Z62962" s="102"/>
      <c r="AA62962" s="102"/>
      <c r="AB62962" s="102"/>
    </row>
    <row r="62963" spans="26:28" x14ac:dyDescent="0.3">
      <c r="Z62963" s="102"/>
      <c r="AA62963" s="102"/>
      <c r="AB62963" s="102"/>
    </row>
    <row r="62964" spans="26:28" x14ac:dyDescent="0.3">
      <c r="Z62964" s="102"/>
      <c r="AA62964" s="102"/>
      <c r="AB62964" s="102"/>
    </row>
    <row r="62965" spans="26:28" x14ac:dyDescent="0.3">
      <c r="Z62965" s="102"/>
      <c r="AA62965" s="102"/>
      <c r="AB62965" s="102"/>
    </row>
    <row r="62966" spans="26:28" x14ac:dyDescent="0.3">
      <c r="Z62966" s="102"/>
      <c r="AA62966" s="102"/>
      <c r="AB62966" s="102"/>
    </row>
    <row r="62967" spans="26:28" x14ac:dyDescent="0.3">
      <c r="Z62967" s="102"/>
      <c r="AA62967" s="102"/>
      <c r="AB62967" s="102"/>
    </row>
    <row r="62968" spans="26:28" x14ac:dyDescent="0.3">
      <c r="Z62968" s="102"/>
      <c r="AA62968" s="102"/>
      <c r="AB62968" s="102"/>
    </row>
    <row r="62969" spans="26:28" x14ac:dyDescent="0.3">
      <c r="Z62969" s="102"/>
      <c r="AA62969" s="102"/>
      <c r="AB62969" s="102"/>
    </row>
    <row r="62970" spans="26:28" x14ac:dyDescent="0.3">
      <c r="Z62970" s="102"/>
      <c r="AA62970" s="102"/>
      <c r="AB62970" s="102"/>
    </row>
    <row r="62971" spans="26:28" x14ac:dyDescent="0.3">
      <c r="Z62971" s="102"/>
      <c r="AA62971" s="102"/>
      <c r="AB62971" s="102"/>
    </row>
    <row r="62972" spans="26:28" x14ac:dyDescent="0.3">
      <c r="Z62972" s="102"/>
      <c r="AA62972" s="102"/>
      <c r="AB62972" s="102"/>
    </row>
    <row r="62973" spans="26:28" x14ac:dyDescent="0.3">
      <c r="Z62973" s="102"/>
      <c r="AA62973" s="102"/>
      <c r="AB62973" s="102"/>
    </row>
    <row r="62974" spans="26:28" x14ac:dyDescent="0.3">
      <c r="Z62974" s="102"/>
      <c r="AA62974" s="102"/>
      <c r="AB62974" s="102"/>
    </row>
    <row r="62975" spans="26:28" x14ac:dyDescent="0.3">
      <c r="Z62975" s="102"/>
      <c r="AA62975" s="102"/>
      <c r="AB62975" s="102"/>
    </row>
    <row r="62976" spans="26:28" x14ac:dyDescent="0.3">
      <c r="Z62976" s="102"/>
      <c r="AA62976" s="102"/>
      <c r="AB62976" s="102"/>
    </row>
    <row r="62977" spans="26:28" x14ac:dyDescent="0.3">
      <c r="Z62977" s="102"/>
      <c r="AA62977" s="102"/>
      <c r="AB62977" s="102"/>
    </row>
    <row r="62978" spans="26:28" x14ac:dyDescent="0.3">
      <c r="Z62978" s="102"/>
      <c r="AA62978" s="102"/>
      <c r="AB62978" s="102"/>
    </row>
    <row r="62979" spans="26:28" x14ac:dyDescent="0.3">
      <c r="Z62979" s="102"/>
      <c r="AA62979" s="102"/>
      <c r="AB62979" s="102"/>
    </row>
    <row r="62980" spans="26:28" x14ac:dyDescent="0.3">
      <c r="Z62980" s="102"/>
      <c r="AA62980" s="102"/>
      <c r="AB62980" s="102"/>
    </row>
    <row r="62981" spans="26:28" x14ac:dyDescent="0.3">
      <c r="Z62981" s="102"/>
      <c r="AA62981" s="102"/>
      <c r="AB62981" s="102"/>
    </row>
    <row r="62982" spans="26:28" x14ac:dyDescent="0.3">
      <c r="Z62982" s="102"/>
      <c r="AA62982" s="102"/>
      <c r="AB62982" s="102"/>
    </row>
    <row r="62983" spans="26:28" x14ac:dyDescent="0.3">
      <c r="Z62983" s="102"/>
      <c r="AA62983" s="102"/>
      <c r="AB62983" s="102"/>
    </row>
    <row r="62984" spans="26:28" x14ac:dyDescent="0.3">
      <c r="Z62984" s="102"/>
      <c r="AA62984" s="102"/>
      <c r="AB62984" s="102"/>
    </row>
    <row r="62985" spans="26:28" x14ac:dyDescent="0.3">
      <c r="Z62985" s="102"/>
      <c r="AA62985" s="102"/>
      <c r="AB62985" s="102"/>
    </row>
    <row r="62986" spans="26:28" x14ac:dyDescent="0.3">
      <c r="Z62986" s="102"/>
      <c r="AA62986" s="102"/>
      <c r="AB62986" s="102"/>
    </row>
    <row r="62987" spans="26:28" x14ac:dyDescent="0.3">
      <c r="Z62987" s="102"/>
      <c r="AA62987" s="102"/>
      <c r="AB62987" s="102"/>
    </row>
    <row r="62988" spans="26:28" x14ac:dyDescent="0.3">
      <c r="Z62988" s="102"/>
      <c r="AA62988" s="102"/>
      <c r="AB62988" s="102"/>
    </row>
    <row r="62989" spans="26:28" x14ac:dyDescent="0.3">
      <c r="Z62989" s="102"/>
      <c r="AA62989" s="102"/>
      <c r="AB62989" s="102"/>
    </row>
    <row r="62990" spans="26:28" x14ac:dyDescent="0.3">
      <c r="Z62990" s="102"/>
      <c r="AA62990" s="102"/>
      <c r="AB62990" s="102"/>
    </row>
    <row r="62991" spans="26:28" x14ac:dyDescent="0.3">
      <c r="Z62991" s="102"/>
      <c r="AA62991" s="102"/>
      <c r="AB62991" s="102"/>
    </row>
    <row r="62992" spans="26:28" x14ac:dyDescent="0.3">
      <c r="Z62992" s="102"/>
      <c r="AA62992" s="102"/>
      <c r="AB62992" s="102"/>
    </row>
    <row r="62993" spans="26:28" x14ac:dyDescent="0.3">
      <c r="Z62993" s="102"/>
      <c r="AA62993" s="102"/>
      <c r="AB62993" s="102"/>
    </row>
    <row r="62994" spans="26:28" x14ac:dyDescent="0.3">
      <c r="Z62994" s="102"/>
      <c r="AA62994" s="102"/>
      <c r="AB62994" s="102"/>
    </row>
    <row r="62995" spans="26:28" x14ac:dyDescent="0.3">
      <c r="Z62995" s="102"/>
      <c r="AA62995" s="102"/>
      <c r="AB62995" s="102"/>
    </row>
    <row r="62996" spans="26:28" x14ac:dyDescent="0.3">
      <c r="Z62996" s="102"/>
      <c r="AA62996" s="102"/>
      <c r="AB62996" s="102"/>
    </row>
    <row r="62997" spans="26:28" x14ac:dyDescent="0.3">
      <c r="Z62997" s="102"/>
      <c r="AA62997" s="102"/>
      <c r="AB62997" s="102"/>
    </row>
    <row r="62998" spans="26:28" x14ac:dyDescent="0.3">
      <c r="Z62998" s="102"/>
      <c r="AA62998" s="102"/>
      <c r="AB62998" s="102"/>
    </row>
    <row r="62999" spans="26:28" x14ac:dyDescent="0.3">
      <c r="Z62999" s="102"/>
      <c r="AA62999" s="102"/>
      <c r="AB62999" s="102"/>
    </row>
    <row r="63000" spans="26:28" x14ac:dyDescent="0.3">
      <c r="Z63000" s="102"/>
      <c r="AA63000" s="102"/>
      <c r="AB63000" s="102"/>
    </row>
    <row r="63001" spans="26:28" x14ac:dyDescent="0.3">
      <c r="Z63001" s="102"/>
      <c r="AA63001" s="102"/>
      <c r="AB63001" s="102"/>
    </row>
    <row r="63002" spans="26:28" x14ac:dyDescent="0.3">
      <c r="Z63002" s="102"/>
      <c r="AA63002" s="102"/>
      <c r="AB63002" s="102"/>
    </row>
    <row r="63003" spans="26:28" x14ac:dyDescent="0.3">
      <c r="Z63003" s="102"/>
      <c r="AA63003" s="102"/>
      <c r="AB63003" s="102"/>
    </row>
    <row r="63004" spans="26:28" x14ac:dyDescent="0.3">
      <c r="Z63004" s="102"/>
      <c r="AA63004" s="102"/>
      <c r="AB63004" s="102"/>
    </row>
    <row r="63005" spans="26:28" x14ac:dyDescent="0.3">
      <c r="Z63005" s="102"/>
      <c r="AA63005" s="102"/>
      <c r="AB63005" s="102"/>
    </row>
    <row r="63006" spans="26:28" x14ac:dyDescent="0.3">
      <c r="Z63006" s="102"/>
      <c r="AA63006" s="102"/>
      <c r="AB63006" s="102"/>
    </row>
    <row r="63007" spans="26:28" x14ac:dyDescent="0.3">
      <c r="Z63007" s="102"/>
      <c r="AA63007" s="102"/>
      <c r="AB63007" s="102"/>
    </row>
    <row r="63008" spans="26:28" x14ac:dyDescent="0.3">
      <c r="Z63008" s="102"/>
      <c r="AA63008" s="102"/>
      <c r="AB63008" s="102"/>
    </row>
    <row r="63009" spans="26:28" x14ac:dyDescent="0.3">
      <c r="Z63009" s="102"/>
      <c r="AA63009" s="102"/>
      <c r="AB63009" s="102"/>
    </row>
    <row r="63010" spans="26:28" x14ac:dyDescent="0.3">
      <c r="Z63010" s="102"/>
      <c r="AA63010" s="102"/>
      <c r="AB63010" s="102"/>
    </row>
    <row r="63011" spans="26:28" x14ac:dyDescent="0.3">
      <c r="Z63011" s="102"/>
      <c r="AA63011" s="102"/>
      <c r="AB63011" s="102"/>
    </row>
    <row r="63012" spans="26:28" x14ac:dyDescent="0.3">
      <c r="Z63012" s="102"/>
      <c r="AA63012" s="102"/>
      <c r="AB63012" s="102"/>
    </row>
    <row r="63013" spans="26:28" x14ac:dyDescent="0.3">
      <c r="Z63013" s="102"/>
      <c r="AA63013" s="102"/>
      <c r="AB63013" s="102"/>
    </row>
    <row r="63014" spans="26:28" x14ac:dyDescent="0.3">
      <c r="Z63014" s="102"/>
      <c r="AA63014" s="102"/>
      <c r="AB63014" s="102"/>
    </row>
    <row r="63015" spans="26:28" x14ac:dyDescent="0.3">
      <c r="Z63015" s="102"/>
      <c r="AA63015" s="102"/>
      <c r="AB63015" s="102"/>
    </row>
    <row r="63016" spans="26:28" x14ac:dyDescent="0.3">
      <c r="Z63016" s="102"/>
      <c r="AA63016" s="102"/>
      <c r="AB63016" s="102"/>
    </row>
    <row r="63017" spans="26:28" x14ac:dyDescent="0.3">
      <c r="Z63017" s="102"/>
      <c r="AA63017" s="102"/>
      <c r="AB63017" s="102"/>
    </row>
    <row r="63018" spans="26:28" x14ac:dyDescent="0.3">
      <c r="Z63018" s="102"/>
      <c r="AA63018" s="102"/>
      <c r="AB63018" s="102"/>
    </row>
    <row r="63019" spans="26:28" x14ac:dyDescent="0.3">
      <c r="Z63019" s="102"/>
      <c r="AA63019" s="102"/>
      <c r="AB63019" s="102"/>
    </row>
    <row r="63020" spans="26:28" x14ac:dyDescent="0.3">
      <c r="Z63020" s="102"/>
      <c r="AA63020" s="102"/>
      <c r="AB63020" s="102"/>
    </row>
    <row r="63021" spans="26:28" x14ac:dyDescent="0.3">
      <c r="Z63021" s="102"/>
      <c r="AA63021" s="102"/>
      <c r="AB63021" s="102"/>
    </row>
    <row r="63022" spans="26:28" x14ac:dyDescent="0.3">
      <c r="Z63022" s="102"/>
      <c r="AA63022" s="102"/>
      <c r="AB63022" s="102"/>
    </row>
    <row r="63023" spans="26:28" x14ac:dyDescent="0.3">
      <c r="Z63023" s="102"/>
      <c r="AA63023" s="102"/>
      <c r="AB63023" s="102"/>
    </row>
    <row r="63024" spans="26:28" x14ac:dyDescent="0.3">
      <c r="Z63024" s="102"/>
      <c r="AA63024" s="102"/>
      <c r="AB63024" s="102"/>
    </row>
    <row r="63025" spans="26:28" x14ac:dyDescent="0.3">
      <c r="Z63025" s="102"/>
      <c r="AA63025" s="102"/>
      <c r="AB63025" s="102"/>
    </row>
    <row r="63026" spans="26:28" x14ac:dyDescent="0.3">
      <c r="Z63026" s="102"/>
      <c r="AA63026" s="102"/>
      <c r="AB63026" s="102"/>
    </row>
    <row r="63027" spans="26:28" x14ac:dyDescent="0.3">
      <c r="Z63027" s="102"/>
      <c r="AA63027" s="102"/>
      <c r="AB63027" s="102"/>
    </row>
    <row r="63028" spans="26:28" x14ac:dyDescent="0.3">
      <c r="Z63028" s="102"/>
      <c r="AA63028" s="102"/>
      <c r="AB63028" s="102"/>
    </row>
    <row r="63029" spans="26:28" x14ac:dyDescent="0.3">
      <c r="Z63029" s="102"/>
      <c r="AA63029" s="102"/>
      <c r="AB63029" s="102"/>
    </row>
    <row r="63030" spans="26:28" x14ac:dyDescent="0.3">
      <c r="Z63030" s="102"/>
      <c r="AA63030" s="102"/>
      <c r="AB63030" s="102"/>
    </row>
    <row r="63031" spans="26:28" x14ac:dyDescent="0.3">
      <c r="Z63031" s="102"/>
      <c r="AA63031" s="102"/>
      <c r="AB63031" s="102"/>
    </row>
    <row r="63032" spans="26:28" x14ac:dyDescent="0.3">
      <c r="Z63032" s="102"/>
      <c r="AA63032" s="102"/>
      <c r="AB63032" s="102"/>
    </row>
    <row r="63033" spans="26:28" x14ac:dyDescent="0.3">
      <c r="Z63033" s="102"/>
      <c r="AA63033" s="102"/>
      <c r="AB63033" s="102"/>
    </row>
    <row r="63034" spans="26:28" x14ac:dyDescent="0.3">
      <c r="Z63034" s="102"/>
      <c r="AA63034" s="102"/>
      <c r="AB63034" s="102"/>
    </row>
    <row r="63035" spans="26:28" x14ac:dyDescent="0.3">
      <c r="Z63035" s="102"/>
      <c r="AA63035" s="102"/>
      <c r="AB63035" s="102"/>
    </row>
    <row r="63036" spans="26:28" x14ac:dyDescent="0.3">
      <c r="Z63036" s="102"/>
      <c r="AA63036" s="102"/>
      <c r="AB63036" s="102"/>
    </row>
    <row r="63037" spans="26:28" x14ac:dyDescent="0.3">
      <c r="Z63037" s="102"/>
      <c r="AA63037" s="102"/>
      <c r="AB63037" s="102"/>
    </row>
    <row r="63038" spans="26:28" x14ac:dyDescent="0.3">
      <c r="Z63038" s="102"/>
      <c r="AA63038" s="102"/>
      <c r="AB63038" s="102"/>
    </row>
    <row r="63039" spans="26:28" x14ac:dyDescent="0.3">
      <c r="Z63039" s="102"/>
      <c r="AA63039" s="102"/>
      <c r="AB63039" s="102"/>
    </row>
    <row r="63040" spans="26:28" x14ac:dyDescent="0.3">
      <c r="Z63040" s="102"/>
      <c r="AA63040" s="102"/>
      <c r="AB63040" s="102"/>
    </row>
    <row r="63041" spans="26:28" x14ac:dyDescent="0.3">
      <c r="Z63041" s="102"/>
      <c r="AA63041" s="102"/>
      <c r="AB63041" s="102"/>
    </row>
    <row r="63042" spans="26:28" x14ac:dyDescent="0.3">
      <c r="Z63042" s="102"/>
      <c r="AA63042" s="102"/>
      <c r="AB63042" s="102"/>
    </row>
    <row r="63043" spans="26:28" x14ac:dyDescent="0.3">
      <c r="Z63043" s="102"/>
      <c r="AA63043" s="102"/>
      <c r="AB63043" s="102"/>
    </row>
    <row r="63044" spans="26:28" x14ac:dyDescent="0.3">
      <c r="Z63044" s="102"/>
      <c r="AA63044" s="102"/>
      <c r="AB63044" s="102"/>
    </row>
    <row r="63045" spans="26:28" x14ac:dyDescent="0.3">
      <c r="Z63045" s="102"/>
      <c r="AA63045" s="102"/>
      <c r="AB63045" s="102"/>
    </row>
    <row r="63046" spans="26:28" x14ac:dyDescent="0.3">
      <c r="Z63046" s="102"/>
      <c r="AA63046" s="102"/>
      <c r="AB63046" s="102"/>
    </row>
    <row r="63047" spans="26:28" x14ac:dyDescent="0.3">
      <c r="Z63047" s="102"/>
      <c r="AA63047" s="102"/>
      <c r="AB63047" s="102"/>
    </row>
    <row r="63048" spans="26:28" x14ac:dyDescent="0.3">
      <c r="Z63048" s="102"/>
      <c r="AA63048" s="102"/>
      <c r="AB63048" s="102"/>
    </row>
    <row r="63049" spans="26:28" x14ac:dyDescent="0.3">
      <c r="Z63049" s="102"/>
      <c r="AA63049" s="102"/>
      <c r="AB63049" s="102"/>
    </row>
    <row r="63050" spans="26:28" x14ac:dyDescent="0.3">
      <c r="Z63050" s="102"/>
      <c r="AA63050" s="102"/>
      <c r="AB63050" s="102"/>
    </row>
    <row r="63051" spans="26:28" x14ac:dyDescent="0.3">
      <c r="Z63051" s="102"/>
      <c r="AA63051" s="102"/>
      <c r="AB63051" s="102"/>
    </row>
    <row r="63052" spans="26:28" x14ac:dyDescent="0.3">
      <c r="Z63052" s="102"/>
      <c r="AA63052" s="102"/>
      <c r="AB63052" s="102"/>
    </row>
    <row r="63053" spans="26:28" x14ac:dyDescent="0.3">
      <c r="Z63053" s="102"/>
      <c r="AA63053" s="102"/>
      <c r="AB63053" s="102"/>
    </row>
    <row r="63054" spans="26:28" x14ac:dyDescent="0.3">
      <c r="Z63054" s="102"/>
      <c r="AA63054" s="102"/>
      <c r="AB63054" s="102"/>
    </row>
    <row r="63055" spans="26:28" x14ac:dyDescent="0.3">
      <c r="Z63055" s="102"/>
      <c r="AA63055" s="102"/>
      <c r="AB63055" s="102"/>
    </row>
    <row r="63056" spans="26:28" x14ac:dyDescent="0.3">
      <c r="Z63056" s="102"/>
      <c r="AA63056" s="102"/>
      <c r="AB63056" s="102"/>
    </row>
    <row r="63057" spans="26:28" x14ac:dyDescent="0.3">
      <c r="Z63057" s="102"/>
      <c r="AA63057" s="102"/>
      <c r="AB63057" s="102"/>
    </row>
    <row r="63058" spans="26:28" x14ac:dyDescent="0.3">
      <c r="Z63058" s="102"/>
      <c r="AA63058" s="102"/>
      <c r="AB63058" s="102"/>
    </row>
    <row r="63059" spans="26:28" x14ac:dyDescent="0.3">
      <c r="Z63059" s="102"/>
      <c r="AA63059" s="102"/>
      <c r="AB63059" s="102"/>
    </row>
    <row r="63060" spans="26:28" x14ac:dyDescent="0.3">
      <c r="Z63060" s="102"/>
      <c r="AA63060" s="102"/>
      <c r="AB63060" s="102"/>
    </row>
    <row r="63061" spans="26:28" x14ac:dyDescent="0.3">
      <c r="Z63061" s="102"/>
      <c r="AA63061" s="102"/>
      <c r="AB63061" s="102"/>
    </row>
    <row r="63062" spans="26:28" x14ac:dyDescent="0.3">
      <c r="Z63062" s="102"/>
      <c r="AA63062" s="102"/>
      <c r="AB63062" s="102"/>
    </row>
    <row r="63063" spans="26:28" x14ac:dyDescent="0.3">
      <c r="Z63063" s="102"/>
      <c r="AA63063" s="102"/>
      <c r="AB63063" s="102"/>
    </row>
    <row r="63064" spans="26:28" x14ac:dyDescent="0.3">
      <c r="Z63064" s="102"/>
      <c r="AA63064" s="102"/>
      <c r="AB63064" s="102"/>
    </row>
    <row r="63065" spans="26:28" x14ac:dyDescent="0.3">
      <c r="Z63065" s="102"/>
      <c r="AA63065" s="102"/>
      <c r="AB63065" s="102"/>
    </row>
    <row r="63066" spans="26:28" x14ac:dyDescent="0.3">
      <c r="Z63066" s="102"/>
      <c r="AA63066" s="102"/>
      <c r="AB63066" s="102"/>
    </row>
    <row r="63067" spans="26:28" x14ac:dyDescent="0.3">
      <c r="Z63067" s="102"/>
      <c r="AA63067" s="102"/>
      <c r="AB63067" s="102"/>
    </row>
    <row r="63068" spans="26:28" x14ac:dyDescent="0.3">
      <c r="Z63068" s="102"/>
      <c r="AA63068" s="102"/>
      <c r="AB63068" s="102"/>
    </row>
    <row r="63069" spans="26:28" x14ac:dyDescent="0.3">
      <c r="Z63069" s="102"/>
      <c r="AA63069" s="102"/>
      <c r="AB63069" s="102"/>
    </row>
    <row r="63070" spans="26:28" x14ac:dyDescent="0.3">
      <c r="Z63070" s="102"/>
      <c r="AA63070" s="102"/>
      <c r="AB63070" s="102"/>
    </row>
    <row r="63071" spans="26:28" x14ac:dyDescent="0.3">
      <c r="Z63071" s="102"/>
      <c r="AA63071" s="102"/>
      <c r="AB63071" s="102"/>
    </row>
    <row r="63072" spans="26:28" x14ac:dyDescent="0.3">
      <c r="Z63072" s="102"/>
      <c r="AA63072" s="102"/>
      <c r="AB63072" s="102"/>
    </row>
    <row r="63073" spans="26:28" x14ac:dyDescent="0.3">
      <c r="Z63073" s="102"/>
      <c r="AA63073" s="102"/>
      <c r="AB63073" s="102"/>
    </row>
    <row r="63074" spans="26:28" x14ac:dyDescent="0.3">
      <c r="Z63074" s="102"/>
      <c r="AA63074" s="102"/>
      <c r="AB63074" s="102"/>
    </row>
    <row r="63075" spans="26:28" x14ac:dyDescent="0.3">
      <c r="Z63075" s="102"/>
      <c r="AA63075" s="102"/>
      <c r="AB63075" s="102"/>
    </row>
    <row r="63076" spans="26:28" x14ac:dyDescent="0.3">
      <c r="Z63076" s="102"/>
      <c r="AA63076" s="102"/>
      <c r="AB63076" s="102"/>
    </row>
    <row r="63077" spans="26:28" x14ac:dyDescent="0.3">
      <c r="Z63077" s="102"/>
      <c r="AA63077" s="102"/>
      <c r="AB63077" s="102"/>
    </row>
    <row r="63078" spans="26:28" x14ac:dyDescent="0.3">
      <c r="Z63078" s="102"/>
      <c r="AA63078" s="102"/>
      <c r="AB63078" s="102"/>
    </row>
    <row r="63079" spans="26:28" x14ac:dyDescent="0.3">
      <c r="Z63079" s="102"/>
      <c r="AA63079" s="102"/>
      <c r="AB63079" s="102"/>
    </row>
    <row r="63080" spans="26:28" x14ac:dyDescent="0.3">
      <c r="Z63080" s="102"/>
      <c r="AA63080" s="102"/>
      <c r="AB63080" s="102"/>
    </row>
    <row r="63081" spans="26:28" x14ac:dyDescent="0.3">
      <c r="Z63081" s="102"/>
      <c r="AA63081" s="102"/>
      <c r="AB63081" s="102"/>
    </row>
    <row r="63082" spans="26:28" x14ac:dyDescent="0.3">
      <c r="Z63082" s="102"/>
      <c r="AA63082" s="102"/>
      <c r="AB63082" s="102"/>
    </row>
    <row r="63083" spans="26:28" x14ac:dyDescent="0.3">
      <c r="Z63083" s="102"/>
      <c r="AA63083" s="102"/>
      <c r="AB63083" s="102"/>
    </row>
    <row r="63084" spans="26:28" x14ac:dyDescent="0.3">
      <c r="Z63084" s="102"/>
      <c r="AA63084" s="102"/>
      <c r="AB63084" s="102"/>
    </row>
    <row r="63085" spans="26:28" x14ac:dyDescent="0.3">
      <c r="Z63085" s="102"/>
      <c r="AA63085" s="102"/>
      <c r="AB63085" s="102"/>
    </row>
    <row r="63086" spans="26:28" x14ac:dyDescent="0.3">
      <c r="Z63086" s="102"/>
      <c r="AA63086" s="102"/>
      <c r="AB63086" s="102"/>
    </row>
    <row r="63087" spans="26:28" x14ac:dyDescent="0.3">
      <c r="Z63087" s="102"/>
      <c r="AA63087" s="102"/>
      <c r="AB63087" s="102"/>
    </row>
    <row r="63088" spans="26:28" x14ac:dyDescent="0.3">
      <c r="Z63088" s="102"/>
      <c r="AA63088" s="102"/>
      <c r="AB63088" s="102"/>
    </row>
    <row r="63089" spans="26:28" x14ac:dyDescent="0.3">
      <c r="Z63089" s="102"/>
      <c r="AA63089" s="102"/>
      <c r="AB63089" s="102"/>
    </row>
    <row r="63090" spans="26:28" x14ac:dyDescent="0.3">
      <c r="Z63090" s="102"/>
      <c r="AA63090" s="102"/>
      <c r="AB63090" s="102"/>
    </row>
    <row r="63091" spans="26:28" x14ac:dyDescent="0.3">
      <c r="Z63091" s="102"/>
      <c r="AA63091" s="102"/>
      <c r="AB63091" s="102"/>
    </row>
    <row r="63092" spans="26:28" x14ac:dyDescent="0.3">
      <c r="Z63092" s="102"/>
      <c r="AA63092" s="102"/>
      <c r="AB63092" s="102"/>
    </row>
    <row r="63093" spans="26:28" x14ac:dyDescent="0.3">
      <c r="Z63093" s="102"/>
      <c r="AA63093" s="102"/>
      <c r="AB63093" s="102"/>
    </row>
    <row r="63094" spans="26:28" x14ac:dyDescent="0.3">
      <c r="Z63094" s="102"/>
      <c r="AA63094" s="102"/>
      <c r="AB63094" s="102"/>
    </row>
    <row r="63095" spans="26:28" x14ac:dyDescent="0.3">
      <c r="Z63095" s="102"/>
      <c r="AA63095" s="102"/>
      <c r="AB63095" s="102"/>
    </row>
    <row r="63096" spans="26:28" x14ac:dyDescent="0.3">
      <c r="Z63096" s="102"/>
      <c r="AA63096" s="102"/>
      <c r="AB63096" s="102"/>
    </row>
    <row r="63097" spans="26:28" x14ac:dyDescent="0.3">
      <c r="Z63097" s="102"/>
      <c r="AA63097" s="102"/>
      <c r="AB63097" s="102"/>
    </row>
    <row r="63098" spans="26:28" x14ac:dyDescent="0.3">
      <c r="Z63098" s="102"/>
      <c r="AA63098" s="102"/>
      <c r="AB63098" s="102"/>
    </row>
    <row r="63099" spans="26:28" x14ac:dyDescent="0.3">
      <c r="Z63099" s="102"/>
      <c r="AA63099" s="102"/>
      <c r="AB63099" s="102"/>
    </row>
    <row r="63100" spans="26:28" x14ac:dyDescent="0.3">
      <c r="Z63100" s="102"/>
      <c r="AA63100" s="102"/>
      <c r="AB63100" s="102"/>
    </row>
    <row r="63101" spans="26:28" x14ac:dyDescent="0.3">
      <c r="Z63101" s="102"/>
      <c r="AA63101" s="102"/>
      <c r="AB63101" s="102"/>
    </row>
    <row r="63102" spans="26:28" x14ac:dyDescent="0.3">
      <c r="Z63102" s="102"/>
      <c r="AA63102" s="102"/>
      <c r="AB63102" s="102"/>
    </row>
    <row r="63103" spans="26:28" x14ac:dyDescent="0.3">
      <c r="Z63103" s="102"/>
      <c r="AA63103" s="102"/>
      <c r="AB63103" s="102"/>
    </row>
    <row r="63104" spans="26:28" x14ac:dyDescent="0.3">
      <c r="Z63104" s="102"/>
      <c r="AA63104" s="102"/>
      <c r="AB63104" s="102"/>
    </row>
    <row r="63105" spans="26:28" x14ac:dyDescent="0.3">
      <c r="Z63105" s="102"/>
      <c r="AA63105" s="102"/>
      <c r="AB63105" s="102"/>
    </row>
    <row r="63106" spans="26:28" x14ac:dyDescent="0.3">
      <c r="Z63106" s="102"/>
      <c r="AA63106" s="102"/>
      <c r="AB63106" s="102"/>
    </row>
    <row r="63107" spans="26:28" x14ac:dyDescent="0.3">
      <c r="Z63107" s="102"/>
      <c r="AA63107" s="102"/>
      <c r="AB63107" s="102"/>
    </row>
    <row r="63108" spans="26:28" x14ac:dyDescent="0.3">
      <c r="Z63108" s="102"/>
      <c r="AA63108" s="102"/>
      <c r="AB63108" s="102"/>
    </row>
    <row r="63109" spans="26:28" x14ac:dyDescent="0.3">
      <c r="Z63109" s="102"/>
      <c r="AA63109" s="102"/>
      <c r="AB63109" s="102"/>
    </row>
    <row r="63110" spans="26:28" x14ac:dyDescent="0.3">
      <c r="Z63110" s="102"/>
      <c r="AA63110" s="102"/>
      <c r="AB63110" s="102"/>
    </row>
    <row r="63111" spans="26:28" x14ac:dyDescent="0.3">
      <c r="Z63111" s="102"/>
      <c r="AA63111" s="102"/>
      <c r="AB63111" s="102"/>
    </row>
    <row r="63112" spans="26:28" x14ac:dyDescent="0.3">
      <c r="Z63112" s="102"/>
      <c r="AA63112" s="102"/>
      <c r="AB63112" s="102"/>
    </row>
    <row r="63113" spans="26:28" x14ac:dyDescent="0.3">
      <c r="Z63113" s="102"/>
      <c r="AA63113" s="102"/>
      <c r="AB63113" s="102"/>
    </row>
    <row r="63114" spans="26:28" x14ac:dyDescent="0.3">
      <c r="Z63114" s="102"/>
      <c r="AA63114" s="102"/>
      <c r="AB63114" s="102"/>
    </row>
    <row r="63115" spans="26:28" x14ac:dyDescent="0.3">
      <c r="Z63115" s="102"/>
      <c r="AA63115" s="102"/>
      <c r="AB63115" s="102"/>
    </row>
    <row r="63116" spans="26:28" x14ac:dyDescent="0.3">
      <c r="Z63116" s="102"/>
      <c r="AA63116" s="102"/>
      <c r="AB63116" s="102"/>
    </row>
    <row r="63117" spans="26:28" x14ac:dyDescent="0.3">
      <c r="Z63117" s="102"/>
      <c r="AA63117" s="102"/>
      <c r="AB63117" s="102"/>
    </row>
    <row r="63118" spans="26:28" x14ac:dyDescent="0.3">
      <c r="Z63118" s="102"/>
      <c r="AA63118" s="102"/>
      <c r="AB63118" s="102"/>
    </row>
    <row r="63119" spans="26:28" x14ac:dyDescent="0.3">
      <c r="Z63119" s="102"/>
      <c r="AA63119" s="102"/>
      <c r="AB63119" s="102"/>
    </row>
    <row r="63120" spans="26:28" x14ac:dyDescent="0.3">
      <c r="Z63120" s="102"/>
      <c r="AA63120" s="102"/>
      <c r="AB63120" s="102"/>
    </row>
    <row r="63121" spans="26:28" x14ac:dyDescent="0.3">
      <c r="Z63121" s="102"/>
      <c r="AA63121" s="102"/>
      <c r="AB63121" s="102"/>
    </row>
    <row r="63122" spans="26:28" x14ac:dyDescent="0.3">
      <c r="Z63122" s="102"/>
      <c r="AA63122" s="102"/>
      <c r="AB63122" s="102"/>
    </row>
    <row r="63123" spans="26:28" x14ac:dyDescent="0.3">
      <c r="Z63123" s="102"/>
      <c r="AA63123" s="102"/>
      <c r="AB63123" s="102"/>
    </row>
    <row r="63124" spans="26:28" x14ac:dyDescent="0.3">
      <c r="Z63124" s="102"/>
      <c r="AA63124" s="102"/>
      <c r="AB63124" s="102"/>
    </row>
    <row r="63125" spans="26:28" x14ac:dyDescent="0.3">
      <c r="Z63125" s="102"/>
      <c r="AA63125" s="102"/>
      <c r="AB63125" s="102"/>
    </row>
    <row r="63126" spans="26:28" x14ac:dyDescent="0.3">
      <c r="Z63126" s="102"/>
      <c r="AA63126" s="102"/>
      <c r="AB63126" s="102"/>
    </row>
    <row r="63127" spans="26:28" x14ac:dyDescent="0.3">
      <c r="Z63127" s="102"/>
      <c r="AA63127" s="102"/>
      <c r="AB63127" s="102"/>
    </row>
    <row r="63128" spans="26:28" x14ac:dyDescent="0.3">
      <c r="Z63128" s="102"/>
      <c r="AA63128" s="102"/>
      <c r="AB63128" s="102"/>
    </row>
    <row r="63129" spans="26:28" x14ac:dyDescent="0.3">
      <c r="Z63129" s="102"/>
      <c r="AA63129" s="102"/>
      <c r="AB63129" s="102"/>
    </row>
    <row r="63130" spans="26:28" x14ac:dyDescent="0.3">
      <c r="Z63130" s="102"/>
      <c r="AA63130" s="102"/>
      <c r="AB63130" s="102"/>
    </row>
    <row r="63131" spans="26:28" x14ac:dyDescent="0.3">
      <c r="Z63131" s="102"/>
      <c r="AA63131" s="102"/>
      <c r="AB63131" s="102"/>
    </row>
    <row r="63132" spans="26:28" x14ac:dyDescent="0.3">
      <c r="Z63132" s="102"/>
      <c r="AA63132" s="102"/>
      <c r="AB63132" s="102"/>
    </row>
    <row r="63133" spans="26:28" x14ac:dyDescent="0.3">
      <c r="Z63133" s="102"/>
      <c r="AA63133" s="102"/>
      <c r="AB63133" s="102"/>
    </row>
    <row r="63134" spans="26:28" x14ac:dyDescent="0.3">
      <c r="Z63134" s="102"/>
      <c r="AA63134" s="102"/>
      <c r="AB63134" s="102"/>
    </row>
    <row r="63135" spans="26:28" x14ac:dyDescent="0.3">
      <c r="Z63135" s="102"/>
      <c r="AA63135" s="102"/>
      <c r="AB63135" s="102"/>
    </row>
    <row r="63136" spans="26:28" x14ac:dyDescent="0.3">
      <c r="Z63136" s="102"/>
      <c r="AA63136" s="102"/>
      <c r="AB63136" s="102"/>
    </row>
    <row r="63137" spans="26:28" x14ac:dyDescent="0.3">
      <c r="Z63137" s="102"/>
      <c r="AA63137" s="102"/>
      <c r="AB63137" s="102"/>
    </row>
    <row r="63138" spans="26:28" x14ac:dyDescent="0.3">
      <c r="Z63138" s="102"/>
      <c r="AA63138" s="102"/>
      <c r="AB63138" s="102"/>
    </row>
    <row r="63139" spans="26:28" x14ac:dyDescent="0.3">
      <c r="Z63139" s="102"/>
      <c r="AA63139" s="102"/>
      <c r="AB63139" s="102"/>
    </row>
    <row r="63140" spans="26:28" x14ac:dyDescent="0.3">
      <c r="Z63140" s="102"/>
      <c r="AA63140" s="102"/>
      <c r="AB63140" s="102"/>
    </row>
    <row r="63141" spans="26:28" x14ac:dyDescent="0.3">
      <c r="Z63141" s="102"/>
      <c r="AA63141" s="102"/>
      <c r="AB63141" s="102"/>
    </row>
    <row r="63142" spans="26:28" x14ac:dyDescent="0.3">
      <c r="Z63142" s="102"/>
      <c r="AA63142" s="102"/>
      <c r="AB63142" s="102"/>
    </row>
    <row r="63143" spans="26:28" x14ac:dyDescent="0.3">
      <c r="Z63143" s="102"/>
      <c r="AA63143" s="102"/>
      <c r="AB63143" s="102"/>
    </row>
    <row r="63144" spans="26:28" x14ac:dyDescent="0.3">
      <c r="Z63144" s="102"/>
      <c r="AA63144" s="102"/>
      <c r="AB63144" s="102"/>
    </row>
    <row r="63145" spans="26:28" x14ac:dyDescent="0.3">
      <c r="Z63145" s="102"/>
      <c r="AA63145" s="102"/>
      <c r="AB63145" s="102"/>
    </row>
    <row r="63146" spans="26:28" x14ac:dyDescent="0.3">
      <c r="Z63146" s="102"/>
      <c r="AA63146" s="102"/>
      <c r="AB63146" s="102"/>
    </row>
    <row r="63147" spans="26:28" x14ac:dyDescent="0.3">
      <c r="Z63147" s="102"/>
      <c r="AA63147" s="102"/>
      <c r="AB63147" s="102"/>
    </row>
    <row r="63148" spans="26:28" x14ac:dyDescent="0.3">
      <c r="Z63148" s="102"/>
      <c r="AA63148" s="102"/>
      <c r="AB63148" s="102"/>
    </row>
    <row r="63149" spans="26:28" x14ac:dyDescent="0.3">
      <c r="Z63149" s="102"/>
      <c r="AA63149" s="102"/>
      <c r="AB63149" s="102"/>
    </row>
    <row r="63150" spans="26:28" x14ac:dyDescent="0.3">
      <c r="Z63150" s="102"/>
      <c r="AA63150" s="102"/>
      <c r="AB63150" s="102"/>
    </row>
    <row r="63151" spans="26:28" x14ac:dyDescent="0.3">
      <c r="Z63151" s="102"/>
      <c r="AA63151" s="102"/>
      <c r="AB63151" s="102"/>
    </row>
    <row r="63152" spans="26:28" x14ac:dyDescent="0.3">
      <c r="Z63152" s="102"/>
      <c r="AA63152" s="102"/>
      <c r="AB63152" s="102"/>
    </row>
    <row r="63153" spans="26:28" x14ac:dyDescent="0.3">
      <c r="Z63153" s="102"/>
      <c r="AA63153" s="102"/>
      <c r="AB63153" s="102"/>
    </row>
    <row r="63154" spans="26:28" x14ac:dyDescent="0.3">
      <c r="Z63154" s="102"/>
      <c r="AA63154" s="102"/>
      <c r="AB63154" s="102"/>
    </row>
    <row r="63155" spans="26:28" x14ac:dyDescent="0.3">
      <c r="Z63155" s="102"/>
      <c r="AA63155" s="102"/>
      <c r="AB63155" s="102"/>
    </row>
    <row r="63156" spans="26:28" x14ac:dyDescent="0.3">
      <c r="Z63156" s="102"/>
      <c r="AA63156" s="102"/>
      <c r="AB63156" s="102"/>
    </row>
    <row r="63157" spans="26:28" x14ac:dyDescent="0.3">
      <c r="Z63157" s="102"/>
      <c r="AA63157" s="102"/>
      <c r="AB63157" s="102"/>
    </row>
    <row r="63158" spans="26:28" x14ac:dyDescent="0.3">
      <c r="Z63158" s="102"/>
      <c r="AA63158" s="102"/>
      <c r="AB63158" s="102"/>
    </row>
    <row r="63159" spans="26:28" x14ac:dyDescent="0.3">
      <c r="Z63159" s="102"/>
      <c r="AA63159" s="102"/>
      <c r="AB63159" s="102"/>
    </row>
    <row r="63160" spans="26:28" x14ac:dyDescent="0.3">
      <c r="Z63160" s="102"/>
      <c r="AA63160" s="102"/>
      <c r="AB63160" s="102"/>
    </row>
    <row r="63161" spans="26:28" x14ac:dyDescent="0.3">
      <c r="Z63161" s="102"/>
      <c r="AA63161" s="102"/>
      <c r="AB63161" s="102"/>
    </row>
    <row r="63162" spans="26:28" x14ac:dyDescent="0.3">
      <c r="Z63162" s="102"/>
      <c r="AA63162" s="102"/>
      <c r="AB63162" s="102"/>
    </row>
    <row r="63163" spans="26:28" x14ac:dyDescent="0.3">
      <c r="Z63163" s="102"/>
      <c r="AA63163" s="102"/>
      <c r="AB63163" s="102"/>
    </row>
    <row r="63164" spans="26:28" x14ac:dyDescent="0.3">
      <c r="Z63164" s="102"/>
      <c r="AA63164" s="102"/>
      <c r="AB63164" s="102"/>
    </row>
    <row r="63165" spans="26:28" x14ac:dyDescent="0.3">
      <c r="Z63165" s="102"/>
      <c r="AA63165" s="102"/>
      <c r="AB63165" s="102"/>
    </row>
    <row r="63166" spans="26:28" x14ac:dyDescent="0.3">
      <c r="Z63166" s="102"/>
      <c r="AA63166" s="102"/>
      <c r="AB63166" s="102"/>
    </row>
    <row r="63167" spans="26:28" x14ac:dyDescent="0.3">
      <c r="Z63167" s="102"/>
      <c r="AA63167" s="102"/>
      <c r="AB63167" s="102"/>
    </row>
    <row r="63168" spans="26:28" x14ac:dyDescent="0.3">
      <c r="Z63168" s="102"/>
      <c r="AA63168" s="102"/>
      <c r="AB63168" s="102"/>
    </row>
    <row r="63169" spans="26:28" x14ac:dyDescent="0.3">
      <c r="Z63169" s="102"/>
      <c r="AA63169" s="102"/>
      <c r="AB63169" s="102"/>
    </row>
    <row r="63170" spans="26:28" x14ac:dyDescent="0.3">
      <c r="Z63170" s="102"/>
      <c r="AA63170" s="102"/>
      <c r="AB63170" s="102"/>
    </row>
    <row r="63171" spans="26:28" x14ac:dyDescent="0.3">
      <c r="Z63171" s="102"/>
      <c r="AA63171" s="102"/>
      <c r="AB63171" s="102"/>
    </row>
    <row r="63172" spans="26:28" x14ac:dyDescent="0.3">
      <c r="Z63172" s="102"/>
      <c r="AA63172" s="102"/>
      <c r="AB63172" s="102"/>
    </row>
    <row r="63173" spans="26:28" x14ac:dyDescent="0.3">
      <c r="Z63173" s="102"/>
      <c r="AA63173" s="102"/>
      <c r="AB63173" s="102"/>
    </row>
    <row r="63174" spans="26:28" x14ac:dyDescent="0.3">
      <c r="Z63174" s="102"/>
      <c r="AA63174" s="102"/>
      <c r="AB63174" s="102"/>
    </row>
    <row r="63175" spans="26:28" x14ac:dyDescent="0.3">
      <c r="Z63175" s="102"/>
      <c r="AA63175" s="102"/>
      <c r="AB63175" s="102"/>
    </row>
    <row r="63176" spans="26:28" x14ac:dyDescent="0.3">
      <c r="Z63176" s="102"/>
      <c r="AA63176" s="102"/>
      <c r="AB63176" s="102"/>
    </row>
    <row r="63177" spans="26:28" x14ac:dyDescent="0.3">
      <c r="Z63177" s="102"/>
      <c r="AA63177" s="102"/>
      <c r="AB63177" s="102"/>
    </row>
    <row r="63178" spans="26:28" x14ac:dyDescent="0.3">
      <c r="Z63178" s="102"/>
      <c r="AA63178" s="102"/>
      <c r="AB63178" s="102"/>
    </row>
    <row r="63179" spans="26:28" x14ac:dyDescent="0.3">
      <c r="Z63179" s="102"/>
      <c r="AA63179" s="102"/>
      <c r="AB63179" s="102"/>
    </row>
    <row r="63180" spans="26:28" x14ac:dyDescent="0.3">
      <c r="Z63180" s="102"/>
      <c r="AA63180" s="102"/>
      <c r="AB63180" s="102"/>
    </row>
    <row r="63181" spans="26:28" x14ac:dyDescent="0.3">
      <c r="Z63181" s="102"/>
      <c r="AA63181" s="102"/>
      <c r="AB63181" s="102"/>
    </row>
    <row r="63182" spans="26:28" x14ac:dyDescent="0.3">
      <c r="Z63182" s="102"/>
      <c r="AA63182" s="102"/>
      <c r="AB63182" s="102"/>
    </row>
    <row r="63183" spans="26:28" x14ac:dyDescent="0.3">
      <c r="Z63183" s="102"/>
      <c r="AA63183" s="102"/>
      <c r="AB63183" s="102"/>
    </row>
    <row r="63184" spans="26:28" x14ac:dyDescent="0.3">
      <c r="Z63184" s="102"/>
      <c r="AA63184" s="102"/>
      <c r="AB63184" s="102"/>
    </row>
    <row r="63185" spans="26:28" x14ac:dyDescent="0.3">
      <c r="Z63185" s="102"/>
      <c r="AA63185" s="102"/>
      <c r="AB63185" s="102"/>
    </row>
    <row r="63186" spans="26:28" x14ac:dyDescent="0.3">
      <c r="Z63186" s="102"/>
      <c r="AA63186" s="102"/>
      <c r="AB63186" s="102"/>
    </row>
    <row r="63187" spans="26:28" x14ac:dyDescent="0.3">
      <c r="Z63187" s="102"/>
      <c r="AA63187" s="102"/>
      <c r="AB63187" s="102"/>
    </row>
    <row r="63188" spans="26:28" x14ac:dyDescent="0.3">
      <c r="Z63188" s="102"/>
      <c r="AA63188" s="102"/>
      <c r="AB63188" s="102"/>
    </row>
    <row r="63189" spans="26:28" x14ac:dyDescent="0.3">
      <c r="Z63189" s="102"/>
      <c r="AA63189" s="102"/>
      <c r="AB63189" s="102"/>
    </row>
    <row r="63190" spans="26:28" x14ac:dyDescent="0.3">
      <c r="Z63190" s="102"/>
      <c r="AA63190" s="102"/>
      <c r="AB63190" s="102"/>
    </row>
    <row r="63191" spans="26:28" x14ac:dyDescent="0.3">
      <c r="Z63191" s="102"/>
      <c r="AA63191" s="102"/>
      <c r="AB63191" s="102"/>
    </row>
    <row r="63192" spans="26:28" x14ac:dyDescent="0.3">
      <c r="Z63192" s="102"/>
      <c r="AA63192" s="102"/>
      <c r="AB63192" s="102"/>
    </row>
    <row r="63193" spans="26:28" x14ac:dyDescent="0.3">
      <c r="Z63193" s="102"/>
      <c r="AA63193" s="102"/>
      <c r="AB63193" s="102"/>
    </row>
    <row r="63194" spans="26:28" x14ac:dyDescent="0.3">
      <c r="Z63194" s="102"/>
      <c r="AA63194" s="102"/>
      <c r="AB63194" s="102"/>
    </row>
    <row r="63195" spans="26:28" x14ac:dyDescent="0.3">
      <c r="Z63195" s="102"/>
      <c r="AA63195" s="102"/>
      <c r="AB63195" s="102"/>
    </row>
    <row r="63196" spans="26:28" x14ac:dyDescent="0.3">
      <c r="Z63196" s="102"/>
      <c r="AA63196" s="102"/>
      <c r="AB63196" s="102"/>
    </row>
    <row r="63197" spans="26:28" x14ac:dyDescent="0.3">
      <c r="Z63197" s="102"/>
      <c r="AA63197" s="102"/>
      <c r="AB63197" s="102"/>
    </row>
    <row r="63198" spans="26:28" x14ac:dyDescent="0.3">
      <c r="Z63198" s="102"/>
      <c r="AA63198" s="102"/>
      <c r="AB63198" s="102"/>
    </row>
    <row r="63199" spans="26:28" x14ac:dyDescent="0.3">
      <c r="Z63199" s="102"/>
      <c r="AA63199" s="102"/>
      <c r="AB63199" s="102"/>
    </row>
    <row r="63200" spans="26:28" x14ac:dyDescent="0.3">
      <c r="Z63200" s="102"/>
      <c r="AA63200" s="102"/>
      <c r="AB63200" s="102"/>
    </row>
    <row r="63201" spans="26:28" x14ac:dyDescent="0.3">
      <c r="Z63201" s="102"/>
      <c r="AA63201" s="102"/>
      <c r="AB63201" s="102"/>
    </row>
    <row r="63202" spans="26:28" x14ac:dyDescent="0.3">
      <c r="Z63202" s="102"/>
      <c r="AA63202" s="102"/>
      <c r="AB63202" s="102"/>
    </row>
    <row r="63203" spans="26:28" x14ac:dyDescent="0.3">
      <c r="Z63203" s="102"/>
      <c r="AA63203" s="102"/>
      <c r="AB63203" s="102"/>
    </row>
    <row r="63204" spans="26:28" x14ac:dyDescent="0.3">
      <c r="Z63204" s="102"/>
      <c r="AA63204" s="102"/>
      <c r="AB63204" s="102"/>
    </row>
    <row r="63205" spans="26:28" x14ac:dyDescent="0.3">
      <c r="Z63205" s="102"/>
      <c r="AA63205" s="102"/>
      <c r="AB63205" s="102"/>
    </row>
    <row r="63206" spans="26:28" x14ac:dyDescent="0.3">
      <c r="Z63206" s="102"/>
      <c r="AA63206" s="102"/>
      <c r="AB63206" s="102"/>
    </row>
    <row r="63207" spans="26:28" x14ac:dyDescent="0.3">
      <c r="Z63207" s="102"/>
      <c r="AA63207" s="102"/>
      <c r="AB63207" s="102"/>
    </row>
    <row r="63208" spans="26:28" x14ac:dyDescent="0.3">
      <c r="Z63208" s="102"/>
      <c r="AA63208" s="102"/>
      <c r="AB63208" s="102"/>
    </row>
    <row r="63209" spans="26:28" x14ac:dyDescent="0.3">
      <c r="Z63209" s="102"/>
      <c r="AA63209" s="102"/>
      <c r="AB63209" s="102"/>
    </row>
    <row r="63210" spans="26:28" x14ac:dyDescent="0.3">
      <c r="Z63210" s="102"/>
      <c r="AA63210" s="102"/>
      <c r="AB63210" s="102"/>
    </row>
    <row r="63211" spans="26:28" x14ac:dyDescent="0.3">
      <c r="Z63211" s="102"/>
      <c r="AA63211" s="102"/>
      <c r="AB63211" s="102"/>
    </row>
    <row r="63212" spans="26:28" x14ac:dyDescent="0.3">
      <c r="Z63212" s="102"/>
      <c r="AA63212" s="102"/>
      <c r="AB63212" s="102"/>
    </row>
    <row r="63213" spans="26:28" x14ac:dyDescent="0.3">
      <c r="Z63213" s="102"/>
      <c r="AA63213" s="102"/>
      <c r="AB63213" s="102"/>
    </row>
    <row r="63214" spans="26:28" x14ac:dyDescent="0.3">
      <c r="Z63214" s="102"/>
      <c r="AA63214" s="102"/>
      <c r="AB63214" s="102"/>
    </row>
    <row r="63215" spans="26:28" x14ac:dyDescent="0.3">
      <c r="Z63215" s="102"/>
      <c r="AA63215" s="102"/>
      <c r="AB63215" s="102"/>
    </row>
    <row r="63216" spans="26:28" x14ac:dyDescent="0.3">
      <c r="Z63216" s="102"/>
      <c r="AA63216" s="102"/>
      <c r="AB63216" s="102"/>
    </row>
    <row r="63217" spans="26:28" x14ac:dyDescent="0.3">
      <c r="Z63217" s="102"/>
      <c r="AA63217" s="102"/>
      <c r="AB63217" s="102"/>
    </row>
    <row r="63218" spans="26:28" x14ac:dyDescent="0.3">
      <c r="Z63218" s="102"/>
      <c r="AA63218" s="102"/>
      <c r="AB63218" s="102"/>
    </row>
    <row r="63219" spans="26:28" x14ac:dyDescent="0.3">
      <c r="Z63219" s="102"/>
      <c r="AA63219" s="102"/>
      <c r="AB63219" s="102"/>
    </row>
    <row r="63220" spans="26:28" x14ac:dyDescent="0.3">
      <c r="Z63220" s="102"/>
      <c r="AA63220" s="102"/>
      <c r="AB63220" s="102"/>
    </row>
    <row r="63221" spans="26:28" x14ac:dyDescent="0.3">
      <c r="Z63221" s="102"/>
      <c r="AA63221" s="102"/>
      <c r="AB63221" s="102"/>
    </row>
    <row r="63222" spans="26:28" x14ac:dyDescent="0.3">
      <c r="Z63222" s="102"/>
      <c r="AA63222" s="102"/>
      <c r="AB63222" s="102"/>
    </row>
    <row r="63223" spans="26:28" x14ac:dyDescent="0.3">
      <c r="Z63223" s="102"/>
      <c r="AA63223" s="102"/>
      <c r="AB63223" s="102"/>
    </row>
    <row r="63224" spans="26:28" x14ac:dyDescent="0.3">
      <c r="Z63224" s="102"/>
      <c r="AA63224" s="102"/>
      <c r="AB63224" s="102"/>
    </row>
    <row r="63225" spans="26:28" x14ac:dyDescent="0.3">
      <c r="Z63225" s="102"/>
      <c r="AA63225" s="102"/>
      <c r="AB63225" s="102"/>
    </row>
    <row r="63226" spans="26:28" x14ac:dyDescent="0.3">
      <c r="Z63226" s="102"/>
      <c r="AA63226" s="102"/>
      <c r="AB63226" s="102"/>
    </row>
    <row r="63227" spans="26:28" x14ac:dyDescent="0.3">
      <c r="Z63227" s="102"/>
      <c r="AA63227" s="102"/>
      <c r="AB63227" s="102"/>
    </row>
    <row r="63228" spans="26:28" x14ac:dyDescent="0.3">
      <c r="Z63228" s="102"/>
      <c r="AA63228" s="102"/>
      <c r="AB63228" s="102"/>
    </row>
    <row r="63229" spans="26:28" x14ac:dyDescent="0.3">
      <c r="Z63229" s="102"/>
      <c r="AA63229" s="102"/>
      <c r="AB63229" s="102"/>
    </row>
    <row r="63230" spans="26:28" x14ac:dyDescent="0.3">
      <c r="Z63230" s="102"/>
      <c r="AA63230" s="102"/>
      <c r="AB63230" s="102"/>
    </row>
    <row r="63231" spans="26:28" x14ac:dyDescent="0.3">
      <c r="Z63231" s="102"/>
      <c r="AA63231" s="102"/>
      <c r="AB63231" s="102"/>
    </row>
    <row r="63232" spans="26:28" x14ac:dyDescent="0.3">
      <c r="Z63232" s="102"/>
      <c r="AA63232" s="102"/>
      <c r="AB63232" s="102"/>
    </row>
    <row r="63233" spans="26:28" x14ac:dyDescent="0.3">
      <c r="Z63233" s="102"/>
      <c r="AA63233" s="102"/>
      <c r="AB63233" s="102"/>
    </row>
    <row r="63234" spans="26:28" x14ac:dyDescent="0.3">
      <c r="Z63234" s="102"/>
      <c r="AA63234" s="102"/>
      <c r="AB63234" s="102"/>
    </row>
    <row r="63235" spans="26:28" x14ac:dyDescent="0.3">
      <c r="Z63235" s="102"/>
      <c r="AA63235" s="102"/>
      <c r="AB63235" s="102"/>
    </row>
    <row r="63236" spans="26:28" x14ac:dyDescent="0.3">
      <c r="Z63236" s="102"/>
      <c r="AA63236" s="102"/>
      <c r="AB63236" s="102"/>
    </row>
    <row r="63237" spans="26:28" x14ac:dyDescent="0.3">
      <c r="Z63237" s="102"/>
      <c r="AA63237" s="102"/>
      <c r="AB63237" s="102"/>
    </row>
    <row r="63238" spans="26:28" x14ac:dyDescent="0.3">
      <c r="Z63238" s="102"/>
      <c r="AA63238" s="102"/>
      <c r="AB63238" s="102"/>
    </row>
    <row r="63239" spans="26:28" x14ac:dyDescent="0.3">
      <c r="Z63239" s="102"/>
      <c r="AA63239" s="102"/>
      <c r="AB63239" s="102"/>
    </row>
    <row r="63240" spans="26:28" x14ac:dyDescent="0.3">
      <c r="Z63240" s="102"/>
      <c r="AA63240" s="102"/>
      <c r="AB63240" s="102"/>
    </row>
    <row r="63241" spans="26:28" x14ac:dyDescent="0.3">
      <c r="Z63241" s="102"/>
      <c r="AA63241" s="102"/>
      <c r="AB63241" s="102"/>
    </row>
    <row r="63242" spans="26:28" x14ac:dyDescent="0.3">
      <c r="Z63242" s="102"/>
      <c r="AA63242" s="102"/>
      <c r="AB63242" s="102"/>
    </row>
    <row r="63243" spans="26:28" x14ac:dyDescent="0.3">
      <c r="Z63243" s="102"/>
      <c r="AA63243" s="102"/>
      <c r="AB63243" s="102"/>
    </row>
    <row r="63244" spans="26:28" x14ac:dyDescent="0.3">
      <c r="Z63244" s="102"/>
      <c r="AA63244" s="102"/>
      <c r="AB63244" s="102"/>
    </row>
    <row r="63245" spans="26:28" x14ac:dyDescent="0.3">
      <c r="Z63245" s="102"/>
      <c r="AA63245" s="102"/>
      <c r="AB63245" s="102"/>
    </row>
    <row r="63246" spans="26:28" x14ac:dyDescent="0.3">
      <c r="Z63246" s="102"/>
      <c r="AA63246" s="102"/>
      <c r="AB63246" s="102"/>
    </row>
    <row r="63247" spans="26:28" x14ac:dyDescent="0.3">
      <c r="Z63247" s="102"/>
      <c r="AA63247" s="102"/>
      <c r="AB63247" s="102"/>
    </row>
    <row r="63248" spans="26:28" x14ac:dyDescent="0.3">
      <c r="Z63248" s="102"/>
      <c r="AA63248" s="102"/>
      <c r="AB63248" s="102"/>
    </row>
    <row r="63249" spans="26:28" x14ac:dyDescent="0.3">
      <c r="Z63249" s="102"/>
      <c r="AA63249" s="102"/>
      <c r="AB63249" s="102"/>
    </row>
    <row r="63250" spans="26:28" x14ac:dyDescent="0.3">
      <c r="Z63250" s="102"/>
      <c r="AA63250" s="102"/>
      <c r="AB63250" s="102"/>
    </row>
    <row r="63251" spans="26:28" x14ac:dyDescent="0.3">
      <c r="Z63251" s="102"/>
      <c r="AA63251" s="102"/>
      <c r="AB63251" s="102"/>
    </row>
    <row r="63252" spans="26:28" x14ac:dyDescent="0.3">
      <c r="Z63252" s="102"/>
      <c r="AA63252" s="102"/>
      <c r="AB63252" s="102"/>
    </row>
    <row r="63253" spans="26:28" x14ac:dyDescent="0.3">
      <c r="Z63253" s="102"/>
      <c r="AA63253" s="102"/>
      <c r="AB63253" s="102"/>
    </row>
    <row r="63254" spans="26:28" x14ac:dyDescent="0.3">
      <c r="Z63254" s="102"/>
      <c r="AA63254" s="102"/>
      <c r="AB63254" s="102"/>
    </row>
    <row r="63255" spans="26:28" x14ac:dyDescent="0.3">
      <c r="Z63255" s="102"/>
      <c r="AA63255" s="102"/>
      <c r="AB63255" s="102"/>
    </row>
    <row r="63256" spans="26:28" x14ac:dyDescent="0.3">
      <c r="Z63256" s="102"/>
      <c r="AA63256" s="102"/>
      <c r="AB63256" s="102"/>
    </row>
    <row r="63257" spans="26:28" x14ac:dyDescent="0.3">
      <c r="Z63257" s="102"/>
      <c r="AA63257" s="102"/>
      <c r="AB63257" s="102"/>
    </row>
    <row r="63258" spans="26:28" x14ac:dyDescent="0.3">
      <c r="Z63258" s="102"/>
      <c r="AA63258" s="102"/>
      <c r="AB63258" s="102"/>
    </row>
    <row r="63259" spans="26:28" x14ac:dyDescent="0.3">
      <c r="Z63259" s="102"/>
      <c r="AA63259" s="102"/>
      <c r="AB63259" s="102"/>
    </row>
    <row r="63260" spans="26:28" x14ac:dyDescent="0.3">
      <c r="Z63260" s="102"/>
      <c r="AA63260" s="102"/>
      <c r="AB63260" s="102"/>
    </row>
    <row r="63261" spans="26:28" x14ac:dyDescent="0.3">
      <c r="Z63261" s="102"/>
      <c r="AA63261" s="102"/>
      <c r="AB63261" s="102"/>
    </row>
    <row r="63262" spans="26:28" x14ac:dyDescent="0.3">
      <c r="Z63262" s="102"/>
      <c r="AA63262" s="102"/>
      <c r="AB63262" s="102"/>
    </row>
    <row r="63263" spans="26:28" x14ac:dyDescent="0.3">
      <c r="Z63263" s="102"/>
      <c r="AA63263" s="102"/>
      <c r="AB63263" s="102"/>
    </row>
    <row r="63264" spans="26:28" x14ac:dyDescent="0.3">
      <c r="Z63264" s="102"/>
      <c r="AA63264" s="102"/>
      <c r="AB63264" s="102"/>
    </row>
    <row r="63265" spans="26:28" x14ac:dyDescent="0.3">
      <c r="Z63265" s="102"/>
      <c r="AA63265" s="102"/>
      <c r="AB63265" s="102"/>
    </row>
    <row r="63266" spans="26:28" x14ac:dyDescent="0.3">
      <c r="Z63266" s="102"/>
      <c r="AA63266" s="102"/>
      <c r="AB63266" s="102"/>
    </row>
    <row r="63267" spans="26:28" x14ac:dyDescent="0.3">
      <c r="Z63267" s="102"/>
      <c r="AA63267" s="102"/>
      <c r="AB63267" s="102"/>
    </row>
    <row r="63268" spans="26:28" x14ac:dyDescent="0.3">
      <c r="Z63268" s="102"/>
      <c r="AA63268" s="102"/>
      <c r="AB63268" s="102"/>
    </row>
    <row r="63269" spans="26:28" x14ac:dyDescent="0.3">
      <c r="Z63269" s="102"/>
      <c r="AA63269" s="102"/>
      <c r="AB63269" s="102"/>
    </row>
    <row r="63270" spans="26:28" x14ac:dyDescent="0.3">
      <c r="Z63270" s="102"/>
      <c r="AA63270" s="102"/>
      <c r="AB63270" s="102"/>
    </row>
    <row r="63271" spans="26:28" x14ac:dyDescent="0.3">
      <c r="Z63271" s="102"/>
      <c r="AA63271" s="102"/>
      <c r="AB63271" s="102"/>
    </row>
    <row r="63272" spans="26:28" x14ac:dyDescent="0.3">
      <c r="Z63272" s="102"/>
      <c r="AA63272" s="102"/>
      <c r="AB63272" s="102"/>
    </row>
    <row r="63273" spans="26:28" x14ac:dyDescent="0.3">
      <c r="Z63273" s="102"/>
      <c r="AA63273" s="102"/>
      <c r="AB63273" s="102"/>
    </row>
    <row r="63274" spans="26:28" x14ac:dyDescent="0.3">
      <c r="Z63274" s="102"/>
      <c r="AA63274" s="102"/>
      <c r="AB63274" s="102"/>
    </row>
    <row r="63275" spans="26:28" x14ac:dyDescent="0.3">
      <c r="Z63275" s="102"/>
      <c r="AA63275" s="102"/>
      <c r="AB63275" s="102"/>
    </row>
    <row r="63276" spans="26:28" x14ac:dyDescent="0.3">
      <c r="Z63276" s="102"/>
      <c r="AA63276" s="102"/>
      <c r="AB63276" s="102"/>
    </row>
    <row r="63277" spans="26:28" x14ac:dyDescent="0.3">
      <c r="Z63277" s="102"/>
      <c r="AA63277" s="102"/>
      <c r="AB63277" s="102"/>
    </row>
    <row r="63278" spans="26:28" x14ac:dyDescent="0.3">
      <c r="Z63278" s="102"/>
      <c r="AA63278" s="102"/>
      <c r="AB63278" s="102"/>
    </row>
    <row r="63279" spans="26:28" x14ac:dyDescent="0.3">
      <c r="Z63279" s="102"/>
      <c r="AA63279" s="102"/>
      <c r="AB63279" s="102"/>
    </row>
    <row r="63280" spans="26:28" x14ac:dyDescent="0.3">
      <c r="Z63280" s="102"/>
      <c r="AA63280" s="102"/>
      <c r="AB63280" s="102"/>
    </row>
    <row r="63281" spans="26:28" x14ac:dyDescent="0.3">
      <c r="Z63281" s="102"/>
      <c r="AA63281" s="102"/>
      <c r="AB63281" s="102"/>
    </row>
    <row r="63282" spans="26:28" x14ac:dyDescent="0.3">
      <c r="Z63282" s="102"/>
      <c r="AA63282" s="102"/>
      <c r="AB63282" s="102"/>
    </row>
    <row r="63283" spans="26:28" x14ac:dyDescent="0.3">
      <c r="Z63283" s="102"/>
      <c r="AA63283" s="102"/>
      <c r="AB63283" s="102"/>
    </row>
    <row r="63284" spans="26:28" x14ac:dyDescent="0.3">
      <c r="Z63284" s="102"/>
      <c r="AA63284" s="102"/>
      <c r="AB63284" s="102"/>
    </row>
    <row r="63285" spans="26:28" x14ac:dyDescent="0.3">
      <c r="Z63285" s="102"/>
      <c r="AA63285" s="102"/>
      <c r="AB63285" s="102"/>
    </row>
    <row r="63286" spans="26:28" x14ac:dyDescent="0.3">
      <c r="Z63286" s="102"/>
      <c r="AA63286" s="102"/>
      <c r="AB63286" s="102"/>
    </row>
    <row r="63287" spans="26:28" x14ac:dyDescent="0.3">
      <c r="Z63287" s="102"/>
      <c r="AA63287" s="102"/>
      <c r="AB63287" s="102"/>
    </row>
    <row r="63288" spans="26:28" x14ac:dyDescent="0.3">
      <c r="Z63288" s="102"/>
      <c r="AA63288" s="102"/>
      <c r="AB63288" s="102"/>
    </row>
    <row r="63289" spans="26:28" x14ac:dyDescent="0.3">
      <c r="Z63289" s="102"/>
      <c r="AA63289" s="102"/>
      <c r="AB63289" s="102"/>
    </row>
    <row r="63290" spans="26:28" x14ac:dyDescent="0.3">
      <c r="Z63290" s="102"/>
      <c r="AA63290" s="102"/>
      <c r="AB63290" s="102"/>
    </row>
    <row r="63291" spans="26:28" x14ac:dyDescent="0.3">
      <c r="Z63291" s="102"/>
      <c r="AA63291" s="102"/>
      <c r="AB63291" s="102"/>
    </row>
    <row r="63292" spans="26:28" x14ac:dyDescent="0.3">
      <c r="Z63292" s="102"/>
      <c r="AA63292" s="102"/>
      <c r="AB63292" s="102"/>
    </row>
    <row r="63293" spans="26:28" x14ac:dyDescent="0.3">
      <c r="Z63293" s="102"/>
      <c r="AA63293" s="102"/>
      <c r="AB63293" s="102"/>
    </row>
    <row r="63294" spans="26:28" x14ac:dyDescent="0.3">
      <c r="Z63294" s="102"/>
      <c r="AA63294" s="102"/>
      <c r="AB63294" s="102"/>
    </row>
    <row r="63295" spans="26:28" x14ac:dyDescent="0.3">
      <c r="Z63295" s="102"/>
      <c r="AA63295" s="102"/>
      <c r="AB63295" s="102"/>
    </row>
    <row r="63296" spans="26:28" x14ac:dyDescent="0.3">
      <c r="Z63296" s="102"/>
      <c r="AA63296" s="102"/>
      <c r="AB63296" s="102"/>
    </row>
    <row r="63297" spans="26:28" x14ac:dyDescent="0.3">
      <c r="Z63297" s="102"/>
      <c r="AA63297" s="102"/>
      <c r="AB63297" s="102"/>
    </row>
    <row r="63298" spans="26:28" x14ac:dyDescent="0.3">
      <c r="Z63298" s="102"/>
      <c r="AA63298" s="102"/>
      <c r="AB63298" s="102"/>
    </row>
    <row r="63299" spans="26:28" x14ac:dyDescent="0.3">
      <c r="Z63299" s="102"/>
      <c r="AA63299" s="102"/>
      <c r="AB63299" s="102"/>
    </row>
    <row r="63300" spans="26:28" x14ac:dyDescent="0.3">
      <c r="Z63300" s="102"/>
      <c r="AA63300" s="102"/>
      <c r="AB63300" s="102"/>
    </row>
    <row r="63301" spans="26:28" x14ac:dyDescent="0.3">
      <c r="Z63301" s="102"/>
      <c r="AA63301" s="102"/>
      <c r="AB63301" s="102"/>
    </row>
    <row r="63302" spans="26:28" x14ac:dyDescent="0.3">
      <c r="Z63302" s="102"/>
      <c r="AA63302" s="102"/>
      <c r="AB63302" s="102"/>
    </row>
    <row r="63303" spans="26:28" x14ac:dyDescent="0.3">
      <c r="Z63303" s="102"/>
      <c r="AA63303" s="102"/>
      <c r="AB63303" s="102"/>
    </row>
    <row r="63304" spans="26:28" x14ac:dyDescent="0.3">
      <c r="Z63304" s="102"/>
      <c r="AA63304" s="102"/>
      <c r="AB63304" s="102"/>
    </row>
    <row r="63305" spans="26:28" x14ac:dyDescent="0.3">
      <c r="Z63305" s="102"/>
      <c r="AA63305" s="102"/>
      <c r="AB63305" s="102"/>
    </row>
    <row r="63306" spans="26:28" x14ac:dyDescent="0.3">
      <c r="Z63306" s="102"/>
      <c r="AA63306" s="102"/>
      <c r="AB63306" s="102"/>
    </row>
    <row r="63307" spans="26:28" x14ac:dyDescent="0.3">
      <c r="Z63307" s="102"/>
      <c r="AA63307" s="102"/>
      <c r="AB63307" s="102"/>
    </row>
    <row r="63308" spans="26:28" x14ac:dyDescent="0.3">
      <c r="Z63308" s="102"/>
      <c r="AA63308" s="102"/>
      <c r="AB63308" s="102"/>
    </row>
    <row r="63309" spans="26:28" x14ac:dyDescent="0.3">
      <c r="Z63309" s="102"/>
      <c r="AA63309" s="102"/>
      <c r="AB63309" s="102"/>
    </row>
    <row r="63310" spans="26:28" x14ac:dyDescent="0.3">
      <c r="Z63310" s="102"/>
      <c r="AA63310" s="102"/>
      <c r="AB63310" s="102"/>
    </row>
    <row r="63311" spans="26:28" x14ac:dyDescent="0.3">
      <c r="Z63311" s="102"/>
      <c r="AA63311" s="102"/>
      <c r="AB63311" s="102"/>
    </row>
    <row r="63312" spans="26:28" x14ac:dyDescent="0.3">
      <c r="Z63312" s="102"/>
      <c r="AA63312" s="102"/>
      <c r="AB63312" s="102"/>
    </row>
    <row r="63313" spans="26:28" x14ac:dyDescent="0.3">
      <c r="Z63313" s="102"/>
      <c r="AA63313" s="102"/>
      <c r="AB63313" s="102"/>
    </row>
    <row r="63314" spans="26:28" x14ac:dyDescent="0.3">
      <c r="Z63314" s="102"/>
      <c r="AA63314" s="102"/>
      <c r="AB63314" s="102"/>
    </row>
    <row r="63315" spans="26:28" x14ac:dyDescent="0.3">
      <c r="Z63315" s="102"/>
      <c r="AA63315" s="102"/>
      <c r="AB63315" s="102"/>
    </row>
    <row r="63316" spans="26:28" x14ac:dyDescent="0.3">
      <c r="Z63316" s="102"/>
      <c r="AA63316" s="102"/>
      <c r="AB63316" s="102"/>
    </row>
    <row r="63317" spans="26:28" x14ac:dyDescent="0.3">
      <c r="Z63317" s="102"/>
      <c r="AA63317" s="102"/>
      <c r="AB63317" s="102"/>
    </row>
    <row r="63318" spans="26:28" x14ac:dyDescent="0.3">
      <c r="Z63318" s="102"/>
      <c r="AA63318" s="102"/>
      <c r="AB63318" s="102"/>
    </row>
    <row r="63319" spans="26:28" x14ac:dyDescent="0.3">
      <c r="Z63319" s="102"/>
      <c r="AA63319" s="102"/>
      <c r="AB63319" s="102"/>
    </row>
    <row r="63320" spans="26:28" x14ac:dyDescent="0.3">
      <c r="Z63320" s="102"/>
      <c r="AA63320" s="102"/>
      <c r="AB63320" s="102"/>
    </row>
    <row r="63321" spans="26:28" x14ac:dyDescent="0.3">
      <c r="Z63321" s="102"/>
      <c r="AA63321" s="102"/>
      <c r="AB63321" s="102"/>
    </row>
    <row r="63322" spans="26:28" x14ac:dyDescent="0.3">
      <c r="Z63322" s="102"/>
      <c r="AA63322" s="102"/>
      <c r="AB63322" s="102"/>
    </row>
    <row r="63323" spans="26:28" x14ac:dyDescent="0.3">
      <c r="Z63323" s="102"/>
      <c r="AA63323" s="102"/>
      <c r="AB63323" s="102"/>
    </row>
    <row r="63324" spans="26:28" x14ac:dyDescent="0.3">
      <c r="Z63324" s="102"/>
      <c r="AA63324" s="102"/>
      <c r="AB63324" s="102"/>
    </row>
    <row r="63325" spans="26:28" x14ac:dyDescent="0.3">
      <c r="Z63325" s="102"/>
      <c r="AA63325" s="102"/>
      <c r="AB63325" s="102"/>
    </row>
    <row r="63326" spans="26:28" x14ac:dyDescent="0.3">
      <c r="Z63326" s="102"/>
      <c r="AA63326" s="102"/>
      <c r="AB63326" s="102"/>
    </row>
    <row r="63327" spans="26:28" x14ac:dyDescent="0.3">
      <c r="Z63327" s="102"/>
      <c r="AA63327" s="102"/>
      <c r="AB63327" s="102"/>
    </row>
    <row r="63328" spans="26:28" x14ac:dyDescent="0.3">
      <c r="Z63328" s="102"/>
      <c r="AA63328" s="102"/>
      <c r="AB63328" s="102"/>
    </row>
    <row r="63329" spans="26:28" x14ac:dyDescent="0.3">
      <c r="Z63329" s="102"/>
      <c r="AA63329" s="102"/>
      <c r="AB63329" s="102"/>
    </row>
    <row r="63330" spans="26:28" x14ac:dyDescent="0.3">
      <c r="Z63330" s="102"/>
      <c r="AA63330" s="102"/>
      <c r="AB63330" s="102"/>
    </row>
    <row r="63331" spans="26:28" x14ac:dyDescent="0.3">
      <c r="Z63331" s="102"/>
      <c r="AA63331" s="102"/>
      <c r="AB63331" s="102"/>
    </row>
    <row r="63332" spans="26:28" x14ac:dyDescent="0.3">
      <c r="Z63332" s="102"/>
      <c r="AA63332" s="102"/>
      <c r="AB63332" s="102"/>
    </row>
    <row r="63333" spans="26:28" x14ac:dyDescent="0.3">
      <c r="Z63333" s="102"/>
      <c r="AA63333" s="102"/>
      <c r="AB63333" s="102"/>
    </row>
    <row r="63334" spans="26:28" x14ac:dyDescent="0.3">
      <c r="Z63334" s="102"/>
      <c r="AA63334" s="102"/>
      <c r="AB63334" s="102"/>
    </row>
    <row r="63335" spans="26:28" x14ac:dyDescent="0.3">
      <c r="Z63335" s="102"/>
      <c r="AA63335" s="102"/>
      <c r="AB63335" s="102"/>
    </row>
    <row r="63336" spans="26:28" x14ac:dyDescent="0.3">
      <c r="Z63336" s="102"/>
      <c r="AA63336" s="102"/>
      <c r="AB63336" s="102"/>
    </row>
    <row r="63337" spans="26:28" x14ac:dyDescent="0.3">
      <c r="Z63337" s="102"/>
      <c r="AA63337" s="102"/>
      <c r="AB63337" s="102"/>
    </row>
    <row r="63338" spans="26:28" x14ac:dyDescent="0.3">
      <c r="Z63338" s="102"/>
      <c r="AA63338" s="102"/>
      <c r="AB63338" s="102"/>
    </row>
    <row r="63339" spans="26:28" x14ac:dyDescent="0.3">
      <c r="Z63339" s="102"/>
      <c r="AA63339" s="102"/>
      <c r="AB63339" s="102"/>
    </row>
    <row r="63340" spans="26:28" x14ac:dyDescent="0.3">
      <c r="Z63340" s="102"/>
      <c r="AA63340" s="102"/>
      <c r="AB63340" s="102"/>
    </row>
    <row r="63341" spans="26:28" x14ac:dyDescent="0.3">
      <c r="Z63341" s="102"/>
      <c r="AA63341" s="102"/>
      <c r="AB63341" s="102"/>
    </row>
    <row r="63342" spans="26:28" x14ac:dyDescent="0.3">
      <c r="Z63342" s="102"/>
      <c r="AA63342" s="102"/>
      <c r="AB63342" s="102"/>
    </row>
    <row r="63343" spans="26:28" x14ac:dyDescent="0.3">
      <c r="Z63343" s="102"/>
      <c r="AA63343" s="102"/>
      <c r="AB63343" s="102"/>
    </row>
    <row r="63344" spans="26:28" x14ac:dyDescent="0.3">
      <c r="Z63344" s="102"/>
      <c r="AA63344" s="102"/>
      <c r="AB63344" s="102"/>
    </row>
    <row r="63345" spans="26:28" x14ac:dyDescent="0.3">
      <c r="Z63345" s="102"/>
      <c r="AA63345" s="102"/>
      <c r="AB63345" s="102"/>
    </row>
    <row r="63346" spans="26:28" x14ac:dyDescent="0.3">
      <c r="Z63346" s="102"/>
      <c r="AA63346" s="102"/>
      <c r="AB63346" s="102"/>
    </row>
    <row r="63347" spans="26:28" x14ac:dyDescent="0.3">
      <c r="Z63347" s="102"/>
      <c r="AA63347" s="102"/>
      <c r="AB63347" s="102"/>
    </row>
    <row r="63348" spans="26:28" x14ac:dyDescent="0.3">
      <c r="Z63348" s="102"/>
      <c r="AA63348" s="102"/>
      <c r="AB63348" s="102"/>
    </row>
    <row r="63349" spans="26:28" x14ac:dyDescent="0.3">
      <c r="Z63349" s="102"/>
      <c r="AA63349" s="102"/>
      <c r="AB63349" s="102"/>
    </row>
    <row r="63350" spans="26:28" x14ac:dyDescent="0.3">
      <c r="Z63350" s="102"/>
      <c r="AA63350" s="102"/>
      <c r="AB63350" s="102"/>
    </row>
    <row r="63351" spans="26:28" x14ac:dyDescent="0.3">
      <c r="Z63351" s="102"/>
      <c r="AA63351" s="102"/>
      <c r="AB63351" s="102"/>
    </row>
    <row r="63352" spans="26:28" x14ac:dyDescent="0.3">
      <c r="Z63352" s="102"/>
      <c r="AA63352" s="102"/>
      <c r="AB63352" s="102"/>
    </row>
    <row r="63353" spans="26:28" x14ac:dyDescent="0.3">
      <c r="Z63353" s="102"/>
      <c r="AA63353" s="102"/>
      <c r="AB63353" s="102"/>
    </row>
    <row r="63354" spans="26:28" x14ac:dyDescent="0.3">
      <c r="Z63354" s="102"/>
      <c r="AA63354" s="102"/>
      <c r="AB63354" s="102"/>
    </row>
    <row r="63355" spans="26:28" x14ac:dyDescent="0.3">
      <c r="Z63355" s="102"/>
      <c r="AA63355" s="102"/>
      <c r="AB63355" s="102"/>
    </row>
    <row r="63356" spans="26:28" x14ac:dyDescent="0.3">
      <c r="Z63356" s="102"/>
      <c r="AA63356" s="102"/>
      <c r="AB63356" s="102"/>
    </row>
    <row r="63357" spans="26:28" x14ac:dyDescent="0.3">
      <c r="Z63357" s="102"/>
      <c r="AA63357" s="102"/>
      <c r="AB63357" s="102"/>
    </row>
    <row r="63358" spans="26:28" x14ac:dyDescent="0.3">
      <c r="Z63358" s="102"/>
      <c r="AA63358" s="102"/>
      <c r="AB63358" s="102"/>
    </row>
    <row r="63359" spans="26:28" x14ac:dyDescent="0.3">
      <c r="Z63359" s="102"/>
      <c r="AA63359" s="102"/>
      <c r="AB63359" s="102"/>
    </row>
    <row r="63360" spans="26:28" x14ac:dyDescent="0.3">
      <c r="Z63360" s="102"/>
      <c r="AA63360" s="102"/>
      <c r="AB63360" s="102"/>
    </row>
    <row r="63361" spans="26:28" x14ac:dyDescent="0.3">
      <c r="Z63361" s="102"/>
      <c r="AA63361" s="102"/>
      <c r="AB63361" s="102"/>
    </row>
    <row r="63362" spans="26:28" x14ac:dyDescent="0.3">
      <c r="Z63362" s="102"/>
      <c r="AA63362" s="102"/>
      <c r="AB63362" s="102"/>
    </row>
    <row r="63363" spans="26:28" x14ac:dyDescent="0.3">
      <c r="Z63363" s="102"/>
      <c r="AA63363" s="102"/>
      <c r="AB63363" s="102"/>
    </row>
    <row r="63364" spans="26:28" x14ac:dyDescent="0.3">
      <c r="Z63364" s="102"/>
      <c r="AA63364" s="102"/>
      <c r="AB63364" s="102"/>
    </row>
    <row r="63365" spans="26:28" x14ac:dyDescent="0.3">
      <c r="Z63365" s="102"/>
      <c r="AA63365" s="102"/>
      <c r="AB63365" s="102"/>
    </row>
    <row r="63366" spans="26:28" x14ac:dyDescent="0.3">
      <c r="Z63366" s="102"/>
      <c r="AA63366" s="102"/>
      <c r="AB63366" s="102"/>
    </row>
    <row r="63367" spans="26:28" x14ac:dyDescent="0.3">
      <c r="Z63367" s="102"/>
      <c r="AA63367" s="102"/>
      <c r="AB63367" s="102"/>
    </row>
    <row r="63368" spans="26:28" x14ac:dyDescent="0.3">
      <c r="Z63368" s="102"/>
      <c r="AA63368" s="102"/>
      <c r="AB63368" s="102"/>
    </row>
    <row r="63369" spans="26:28" x14ac:dyDescent="0.3">
      <c r="Z63369" s="102"/>
      <c r="AA63369" s="102"/>
      <c r="AB63369" s="102"/>
    </row>
    <row r="63370" spans="26:28" x14ac:dyDescent="0.3">
      <c r="Z63370" s="102"/>
      <c r="AA63370" s="102"/>
      <c r="AB63370" s="102"/>
    </row>
    <row r="63371" spans="26:28" x14ac:dyDescent="0.3">
      <c r="Z63371" s="102"/>
      <c r="AA63371" s="102"/>
      <c r="AB63371" s="102"/>
    </row>
    <row r="63372" spans="26:28" x14ac:dyDescent="0.3">
      <c r="Z63372" s="102"/>
      <c r="AA63372" s="102"/>
      <c r="AB63372" s="102"/>
    </row>
    <row r="63373" spans="26:28" x14ac:dyDescent="0.3">
      <c r="Z63373" s="102"/>
      <c r="AA63373" s="102"/>
      <c r="AB63373" s="102"/>
    </row>
    <row r="63374" spans="26:28" x14ac:dyDescent="0.3">
      <c r="Z63374" s="102"/>
      <c r="AA63374" s="102"/>
      <c r="AB63374" s="102"/>
    </row>
    <row r="63375" spans="26:28" x14ac:dyDescent="0.3">
      <c r="Z63375" s="102"/>
      <c r="AA63375" s="102"/>
      <c r="AB63375" s="102"/>
    </row>
    <row r="63376" spans="26:28" x14ac:dyDescent="0.3">
      <c r="Z63376" s="102"/>
      <c r="AA63376" s="102"/>
      <c r="AB63376" s="102"/>
    </row>
    <row r="63377" spans="26:28" x14ac:dyDescent="0.3">
      <c r="Z63377" s="102"/>
      <c r="AA63377" s="102"/>
      <c r="AB63377" s="102"/>
    </row>
    <row r="63378" spans="26:28" x14ac:dyDescent="0.3">
      <c r="Z63378" s="102"/>
      <c r="AA63378" s="102"/>
      <c r="AB63378" s="102"/>
    </row>
    <row r="63379" spans="26:28" x14ac:dyDescent="0.3">
      <c r="Z63379" s="102"/>
      <c r="AA63379" s="102"/>
      <c r="AB63379" s="102"/>
    </row>
    <row r="63380" spans="26:28" x14ac:dyDescent="0.3">
      <c r="Z63380" s="102"/>
      <c r="AA63380" s="102"/>
      <c r="AB63380" s="102"/>
    </row>
    <row r="63381" spans="26:28" x14ac:dyDescent="0.3">
      <c r="Z63381" s="102"/>
      <c r="AA63381" s="102"/>
      <c r="AB63381" s="102"/>
    </row>
    <row r="63382" spans="26:28" x14ac:dyDescent="0.3">
      <c r="Z63382" s="102"/>
      <c r="AA63382" s="102"/>
      <c r="AB63382" s="102"/>
    </row>
    <row r="63383" spans="26:28" x14ac:dyDescent="0.3">
      <c r="Z63383" s="102"/>
      <c r="AA63383" s="102"/>
      <c r="AB63383" s="102"/>
    </row>
    <row r="63384" spans="26:28" x14ac:dyDescent="0.3">
      <c r="Z63384" s="102"/>
      <c r="AA63384" s="102"/>
      <c r="AB63384" s="102"/>
    </row>
    <row r="63385" spans="26:28" x14ac:dyDescent="0.3">
      <c r="Z63385" s="102"/>
      <c r="AA63385" s="102"/>
      <c r="AB63385" s="102"/>
    </row>
    <row r="63386" spans="26:28" x14ac:dyDescent="0.3">
      <c r="Z63386" s="102"/>
      <c r="AA63386" s="102"/>
      <c r="AB63386" s="102"/>
    </row>
    <row r="63387" spans="26:28" x14ac:dyDescent="0.3">
      <c r="Z63387" s="102"/>
      <c r="AA63387" s="102"/>
      <c r="AB63387" s="102"/>
    </row>
    <row r="63388" spans="26:28" x14ac:dyDescent="0.3">
      <c r="Z63388" s="102"/>
      <c r="AA63388" s="102"/>
      <c r="AB63388" s="102"/>
    </row>
    <row r="63389" spans="26:28" x14ac:dyDescent="0.3">
      <c r="Z63389" s="102"/>
      <c r="AA63389" s="102"/>
      <c r="AB63389" s="102"/>
    </row>
    <row r="63390" spans="26:28" x14ac:dyDescent="0.3">
      <c r="Z63390" s="102"/>
      <c r="AA63390" s="102"/>
      <c r="AB63390" s="102"/>
    </row>
    <row r="63391" spans="26:28" x14ac:dyDescent="0.3">
      <c r="Z63391" s="102"/>
      <c r="AA63391" s="102"/>
      <c r="AB63391" s="102"/>
    </row>
    <row r="63392" spans="26:28" x14ac:dyDescent="0.3">
      <c r="Z63392" s="102"/>
      <c r="AA63392" s="102"/>
      <c r="AB63392" s="102"/>
    </row>
    <row r="63393" spans="26:28" x14ac:dyDescent="0.3">
      <c r="Z63393" s="102"/>
      <c r="AA63393" s="102"/>
      <c r="AB63393" s="102"/>
    </row>
    <row r="63394" spans="26:28" x14ac:dyDescent="0.3">
      <c r="Z63394" s="102"/>
      <c r="AA63394" s="102"/>
      <c r="AB63394" s="102"/>
    </row>
    <row r="63395" spans="26:28" x14ac:dyDescent="0.3">
      <c r="Z63395" s="102"/>
      <c r="AA63395" s="102"/>
      <c r="AB63395" s="102"/>
    </row>
    <row r="63396" spans="26:28" x14ac:dyDescent="0.3">
      <c r="Z63396" s="102"/>
      <c r="AA63396" s="102"/>
      <c r="AB63396" s="102"/>
    </row>
    <row r="63397" spans="26:28" x14ac:dyDescent="0.3">
      <c r="Z63397" s="102"/>
      <c r="AA63397" s="102"/>
      <c r="AB63397" s="102"/>
    </row>
    <row r="63398" spans="26:28" x14ac:dyDescent="0.3">
      <c r="Z63398" s="102"/>
      <c r="AA63398" s="102"/>
      <c r="AB63398" s="102"/>
    </row>
    <row r="63399" spans="26:28" x14ac:dyDescent="0.3">
      <c r="Z63399" s="102"/>
      <c r="AA63399" s="102"/>
      <c r="AB63399" s="102"/>
    </row>
    <row r="63400" spans="26:28" x14ac:dyDescent="0.3">
      <c r="Z63400" s="102"/>
      <c r="AA63400" s="102"/>
      <c r="AB63400" s="102"/>
    </row>
    <row r="63401" spans="26:28" x14ac:dyDescent="0.3">
      <c r="Z63401" s="102"/>
      <c r="AA63401" s="102"/>
      <c r="AB63401" s="102"/>
    </row>
    <row r="63402" spans="26:28" x14ac:dyDescent="0.3">
      <c r="Z63402" s="102"/>
      <c r="AA63402" s="102"/>
      <c r="AB63402" s="102"/>
    </row>
    <row r="63403" spans="26:28" x14ac:dyDescent="0.3">
      <c r="Z63403" s="102"/>
      <c r="AA63403" s="102"/>
      <c r="AB63403" s="102"/>
    </row>
    <row r="63404" spans="26:28" x14ac:dyDescent="0.3">
      <c r="Z63404" s="102"/>
      <c r="AA63404" s="102"/>
      <c r="AB63404" s="102"/>
    </row>
    <row r="63405" spans="26:28" x14ac:dyDescent="0.3">
      <c r="Z63405" s="102"/>
      <c r="AA63405" s="102"/>
      <c r="AB63405" s="102"/>
    </row>
    <row r="63406" spans="26:28" x14ac:dyDescent="0.3">
      <c r="Z63406" s="102"/>
      <c r="AA63406" s="102"/>
      <c r="AB63406" s="102"/>
    </row>
    <row r="63407" spans="26:28" x14ac:dyDescent="0.3">
      <c r="Z63407" s="102"/>
      <c r="AA63407" s="102"/>
      <c r="AB63407" s="102"/>
    </row>
    <row r="63408" spans="26:28" x14ac:dyDescent="0.3">
      <c r="Z63408" s="102"/>
      <c r="AA63408" s="102"/>
      <c r="AB63408" s="102"/>
    </row>
    <row r="63409" spans="26:28" x14ac:dyDescent="0.3">
      <c r="Z63409" s="102"/>
      <c r="AA63409" s="102"/>
      <c r="AB63409" s="102"/>
    </row>
    <row r="63410" spans="26:28" x14ac:dyDescent="0.3">
      <c r="Z63410" s="102"/>
      <c r="AA63410" s="102"/>
      <c r="AB63410" s="102"/>
    </row>
    <row r="63411" spans="26:28" x14ac:dyDescent="0.3">
      <c r="Z63411" s="102"/>
      <c r="AA63411" s="102"/>
      <c r="AB63411" s="102"/>
    </row>
    <row r="63412" spans="26:28" x14ac:dyDescent="0.3">
      <c r="Z63412" s="102"/>
      <c r="AA63412" s="102"/>
      <c r="AB63412" s="102"/>
    </row>
    <row r="63413" spans="26:28" x14ac:dyDescent="0.3">
      <c r="Z63413" s="102"/>
      <c r="AA63413" s="102"/>
      <c r="AB63413" s="102"/>
    </row>
    <row r="63414" spans="26:28" x14ac:dyDescent="0.3">
      <c r="Z63414" s="102"/>
      <c r="AA63414" s="102"/>
      <c r="AB63414" s="102"/>
    </row>
    <row r="63415" spans="26:28" x14ac:dyDescent="0.3">
      <c r="Z63415" s="102"/>
      <c r="AA63415" s="102"/>
      <c r="AB63415" s="102"/>
    </row>
    <row r="63416" spans="26:28" x14ac:dyDescent="0.3">
      <c r="Z63416" s="102"/>
      <c r="AA63416" s="102"/>
      <c r="AB63416" s="102"/>
    </row>
    <row r="63417" spans="26:28" x14ac:dyDescent="0.3">
      <c r="Z63417" s="102"/>
      <c r="AA63417" s="102"/>
      <c r="AB63417" s="102"/>
    </row>
    <row r="63418" spans="26:28" x14ac:dyDescent="0.3">
      <c r="Z63418" s="102"/>
      <c r="AA63418" s="102"/>
      <c r="AB63418" s="102"/>
    </row>
    <row r="63419" spans="26:28" x14ac:dyDescent="0.3">
      <c r="Z63419" s="102"/>
      <c r="AA63419" s="102"/>
      <c r="AB63419" s="102"/>
    </row>
    <row r="63420" spans="26:28" x14ac:dyDescent="0.3">
      <c r="Z63420" s="102"/>
      <c r="AA63420" s="102"/>
      <c r="AB63420" s="102"/>
    </row>
    <row r="63421" spans="26:28" x14ac:dyDescent="0.3">
      <c r="Z63421" s="102"/>
      <c r="AA63421" s="102"/>
      <c r="AB63421" s="102"/>
    </row>
    <row r="63422" spans="26:28" x14ac:dyDescent="0.3">
      <c r="Z63422" s="102"/>
      <c r="AA63422" s="102"/>
      <c r="AB63422" s="102"/>
    </row>
    <row r="63423" spans="26:28" x14ac:dyDescent="0.3">
      <c r="Z63423" s="102"/>
      <c r="AA63423" s="102"/>
      <c r="AB63423" s="102"/>
    </row>
    <row r="63424" spans="26:28" x14ac:dyDescent="0.3">
      <c r="Z63424" s="102"/>
      <c r="AA63424" s="102"/>
      <c r="AB63424" s="102"/>
    </row>
    <row r="63425" spans="26:28" x14ac:dyDescent="0.3">
      <c r="Z63425" s="102"/>
      <c r="AA63425" s="102"/>
      <c r="AB63425" s="102"/>
    </row>
    <row r="63426" spans="26:28" x14ac:dyDescent="0.3">
      <c r="Z63426" s="102"/>
      <c r="AA63426" s="102"/>
      <c r="AB63426" s="102"/>
    </row>
    <row r="63427" spans="26:28" x14ac:dyDescent="0.3">
      <c r="Z63427" s="102"/>
      <c r="AA63427" s="102"/>
      <c r="AB63427" s="102"/>
    </row>
    <row r="63428" spans="26:28" x14ac:dyDescent="0.3">
      <c r="Z63428" s="102"/>
      <c r="AA63428" s="102"/>
      <c r="AB63428" s="102"/>
    </row>
    <row r="63429" spans="26:28" x14ac:dyDescent="0.3">
      <c r="Z63429" s="102"/>
      <c r="AA63429" s="102"/>
      <c r="AB63429" s="102"/>
    </row>
    <row r="63430" spans="26:28" x14ac:dyDescent="0.3">
      <c r="Z63430" s="102"/>
      <c r="AA63430" s="102"/>
      <c r="AB63430" s="102"/>
    </row>
    <row r="63431" spans="26:28" x14ac:dyDescent="0.3">
      <c r="Z63431" s="102"/>
      <c r="AA63431" s="102"/>
      <c r="AB63431" s="102"/>
    </row>
    <row r="63432" spans="26:28" x14ac:dyDescent="0.3">
      <c r="Z63432" s="102"/>
      <c r="AA63432" s="102"/>
      <c r="AB63432" s="102"/>
    </row>
    <row r="63433" spans="26:28" x14ac:dyDescent="0.3">
      <c r="Z63433" s="102"/>
      <c r="AA63433" s="102"/>
      <c r="AB63433" s="102"/>
    </row>
    <row r="63434" spans="26:28" x14ac:dyDescent="0.3">
      <c r="Z63434" s="102"/>
      <c r="AA63434" s="102"/>
      <c r="AB63434" s="102"/>
    </row>
    <row r="63435" spans="26:28" x14ac:dyDescent="0.3">
      <c r="Z63435" s="102"/>
      <c r="AA63435" s="102"/>
      <c r="AB63435" s="102"/>
    </row>
    <row r="63436" spans="26:28" x14ac:dyDescent="0.3">
      <c r="Z63436" s="102"/>
      <c r="AA63436" s="102"/>
      <c r="AB63436" s="102"/>
    </row>
    <row r="63437" spans="26:28" x14ac:dyDescent="0.3">
      <c r="Z63437" s="102"/>
      <c r="AA63437" s="102"/>
      <c r="AB63437" s="102"/>
    </row>
    <row r="63438" spans="26:28" x14ac:dyDescent="0.3">
      <c r="Z63438" s="102"/>
      <c r="AA63438" s="102"/>
      <c r="AB63438" s="102"/>
    </row>
    <row r="63439" spans="26:28" x14ac:dyDescent="0.3">
      <c r="Z63439" s="102"/>
      <c r="AA63439" s="102"/>
      <c r="AB63439" s="102"/>
    </row>
    <row r="63440" spans="26:28" x14ac:dyDescent="0.3">
      <c r="Z63440" s="102"/>
      <c r="AA63440" s="102"/>
      <c r="AB63440" s="102"/>
    </row>
    <row r="63441" spans="26:28" x14ac:dyDescent="0.3">
      <c r="Z63441" s="102"/>
      <c r="AA63441" s="102"/>
      <c r="AB63441" s="102"/>
    </row>
    <row r="63442" spans="26:28" x14ac:dyDescent="0.3">
      <c r="Z63442" s="102"/>
      <c r="AA63442" s="102"/>
      <c r="AB63442" s="102"/>
    </row>
    <row r="63443" spans="26:28" x14ac:dyDescent="0.3">
      <c r="Z63443" s="102"/>
      <c r="AA63443" s="102"/>
      <c r="AB63443" s="102"/>
    </row>
    <row r="63444" spans="26:28" x14ac:dyDescent="0.3">
      <c r="Z63444" s="102"/>
      <c r="AA63444" s="102"/>
      <c r="AB63444" s="102"/>
    </row>
    <row r="63445" spans="26:28" x14ac:dyDescent="0.3">
      <c r="Z63445" s="102"/>
      <c r="AA63445" s="102"/>
      <c r="AB63445" s="102"/>
    </row>
    <row r="63446" spans="26:28" x14ac:dyDescent="0.3">
      <c r="Z63446" s="102"/>
      <c r="AA63446" s="102"/>
      <c r="AB63446" s="102"/>
    </row>
    <row r="63447" spans="26:28" x14ac:dyDescent="0.3">
      <c r="Z63447" s="102"/>
      <c r="AA63447" s="102"/>
      <c r="AB63447" s="102"/>
    </row>
    <row r="63448" spans="26:28" x14ac:dyDescent="0.3">
      <c r="Z63448" s="102"/>
      <c r="AA63448" s="102"/>
      <c r="AB63448" s="102"/>
    </row>
    <row r="63449" spans="26:28" x14ac:dyDescent="0.3">
      <c r="Z63449" s="102"/>
      <c r="AA63449" s="102"/>
      <c r="AB63449" s="102"/>
    </row>
    <row r="63450" spans="26:28" x14ac:dyDescent="0.3">
      <c r="Z63450" s="102"/>
      <c r="AA63450" s="102"/>
      <c r="AB63450" s="102"/>
    </row>
    <row r="63451" spans="26:28" x14ac:dyDescent="0.3">
      <c r="Z63451" s="102"/>
      <c r="AA63451" s="102"/>
      <c r="AB63451" s="102"/>
    </row>
    <row r="63452" spans="26:28" x14ac:dyDescent="0.3">
      <c r="Z63452" s="102"/>
      <c r="AA63452" s="102"/>
      <c r="AB63452" s="102"/>
    </row>
    <row r="63453" spans="26:28" x14ac:dyDescent="0.3">
      <c r="Z63453" s="102"/>
      <c r="AA63453" s="102"/>
      <c r="AB63453" s="102"/>
    </row>
    <row r="63454" spans="26:28" x14ac:dyDescent="0.3">
      <c r="Z63454" s="102"/>
      <c r="AA63454" s="102"/>
      <c r="AB63454" s="102"/>
    </row>
    <row r="63455" spans="26:28" x14ac:dyDescent="0.3">
      <c r="Z63455" s="102"/>
      <c r="AA63455" s="102"/>
      <c r="AB63455" s="102"/>
    </row>
    <row r="63456" spans="26:28" x14ac:dyDescent="0.3">
      <c r="Z63456" s="102"/>
      <c r="AA63456" s="102"/>
      <c r="AB63456" s="102"/>
    </row>
    <row r="63457" spans="26:28" x14ac:dyDescent="0.3">
      <c r="Z63457" s="102"/>
      <c r="AA63457" s="102"/>
      <c r="AB63457" s="102"/>
    </row>
    <row r="63458" spans="26:28" x14ac:dyDescent="0.3">
      <c r="Z63458" s="102"/>
      <c r="AA63458" s="102"/>
      <c r="AB63458" s="102"/>
    </row>
    <row r="63459" spans="26:28" x14ac:dyDescent="0.3">
      <c r="Z63459" s="102"/>
      <c r="AA63459" s="102"/>
      <c r="AB63459" s="102"/>
    </row>
    <row r="63460" spans="26:28" x14ac:dyDescent="0.3">
      <c r="Z63460" s="102"/>
      <c r="AA63460" s="102"/>
      <c r="AB63460" s="102"/>
    </row>
    <row r="63461" spans="26:28" x14ac:dyDescent="0.3">
      <c r="Z63461" s="102"/>
      <c r="AA63461" s="102"/>
      <c r="AB63461" s="102"/>
    </row>
    <row r="63462" spans="26:28" x14ac:dyDescent="0.3">
      <c r="Z63462" s="102"/>
      <c r="AA63462" s="102"/>
      <c r="AB63462" s="102"/>
    </row>
    <row r="63463" spans="26:28" x14ac:dyDescent="0.3">
      <c r="Z63463" s="102"/>
      <c r="AA63463" s="102"/>
      <c r="AB63463" s="102"/>
    </row>
    <row r="63464" spans="26:28" x14ac:dyDescent="0.3">
      <c r="Z63464" s="102"/>
      <c r="AA63464" s="102"/>
      <c r="AB63464" s="102"/>
    </row>
    <row r="63465" spans="26:28" x14ac:dyDescent="0.3">
      <c r="Z63465" s="102"/>
      <c r="AA63465" s="102"/>
      <c r="AB63465" s="102"/>
    </row>
    <row r="63466" spans="26:28" x14ac:dyDescent="0.3">
      <c r="Z63466" s="102"/>
      <c r="AA63466" s="102"/>
      <c r="AB63466" s="102"/>
    </row>
    <row r="63467" spans="26:28" x14ac:dyDescent="0.3">
      <c r="Z63467" s="102"/>
      <c r="AA63467" s="102"/>
      <c r="AB63467" s="102"/>
    </row>
    <row r="63468" spans="26:28" x14ac:dyDescent="0.3">
      <c r="Z63468" s="102"/>
      <c r="AA63468" s="102"/>
      <c r="AB63468" s="102"/>
    </row>
    <row r="63469" spans="26:28" x14ac:dyDescent="0.3">
      <c r="Z63469" s="102"/>
      <c r="AA63469" s="102"/>
      <c r="AB63469" s="102"/>
    </row>
    <row r="63470" spans="26:28" x14ac:dyDescent="0.3">
      <c r="Z63470" s="102"/>
      <c r="AA63470" s="102"/>
      <c r="AB63470" s="102"/>
    </row>
    <row r="63471" spans="26:28" x14ac:dyDescent="0.3">
      <c r="Z63471" s="102"/>
      <c r="AA63471" s="102"/>
      <c r="AB63471" s="102"/>
    </row>
    <row r="63472" spans="26:28" x14ac:dyDescent="0.3">
      <c r="Z63472" s="102"/>
      <c r="AA63472" s="102"/>
      <c r="AB63472" s="102"/>
    </row>
    <row r="63473" spans="26:28" x14ac:dyDescent="0.3">
      <c r="Z63473" s="102"/>
      <c r="AA63473" s="102"/>
      <c r="AB63473" s="102"/>
    </row>
    <row r="63474" spans="26:28" x14ac:dyDescent="0.3">
      <c r="Z63474" s="102"/>
      <c r="AA63474" s="102"/>
      <c r="AB63474" s="102"/>
    </row>
    <row r="63475" spans="26:28" x14ac:dyDescent="0.3">
      <c r="Z63475" s="102"/>
      <c r="AA63475" s="102"/>
      <c r="AB63475" s="102"/>
    </row>
    <row r="63476" spans="26:28" x14ac:dyDescent="0.3">
      <c r="Z63476" s="102"/>
      <c r="AA63476" s="102"/>
      <c r="AB63476" s="102"/>
    </row>
    <row r="63477" spans="26:28" x14ac:dyDescent="0.3">
      <c r="Z63477" s="102"/>
      <c r="AA63477" s="102"/>
      <c r="AB63477" s="102"/>
    </row>
    <row r="63478" spans="26:28" x14ac:dyDescent="0.3">
      <c r="Z63478" s="102"/>
      <c r="AA63478" s="102"/>
      <c r="AB63478" s="102"/>
    </row>
    <row r="63479" spans="26:28" x14ac:dyDescent="0.3">
      <c r="Z63479" s="102"/>
      <c r="AA63479" s="102"/>
      <c r="AB63479" s="102"/>
    </row>
    <row r="63480" spans="26:28" x14ac:dyDescent="0.3">
      <c r="Z63480" s="102"/>
      <c r="AA63480" s="102"/>
      <c r="AB63480" s="102"/>
    </row>
    <row r="63481" spans="26:28" x14ac:dyDescent="0.3">
      <c r="Z63481" s="102"/>
      <c r="AA63481" s="102"/>
      <c r="AB63481" s="102"/>
    </row>
    <row r="63482" spans="26:28" x14ac:dyDescent="0.3">
      <c r="Z63482" s="102"/>
      <c r="AA63482" s="102"/>
      <c r="AB63482" s="102"/>
    </row>
    <row r="63483" spans="26:28" x14ac:dyDescent="0.3">
      <c r="Z63483" s="102"/>
      <c r="AA63483" s="102"/>
      <c r="AB63483" s="102"/>
    </row>
    <row r="63484" spans="26:28" x14ac:dyDescent="0.3">
      <c r="Z63484" s="102"/>
      <c r="AA63484" s="102"/>
      <c r="AB63484" s="102"/>
    </row>
    <row r="63485" spans="26:28" x14ac:dyDescent="0.3">
      <c r="Z63485" s="102"/>
      <c r="AA63485" s="102"/>
      <c r="AB63485" s="102"/>
    </row>
    <row r="63486" spans="26:28" x14ac:dyDescent="0.3">
      <c r="Z63486" s="102"/>
      <c r="AA63486" s="102"/>
      <c r="AB63486" s="102"/>
    </row>
    <row r="63487" spans="26:28" x14ac:dyDescent="0.3">
      <c r="Z63487" s="102"/>
      <c r="AA63487" s="102"/>
      <c r="AB63487" s="102"/>
    </row>
    <row r="63488" spans="26:28" x14ac:dyDescent="0.3">
      <c r="Z63488" s="102"/>
      <c r="AA63488" s="102"/>
      <c r="AB63488" s="102"/>
    </row>
    <row r="63489" spans="26:28" x14ac:dyDescent="0.3">
      <c r="Z63489" s="102"/>
      <c r="AA63489" s="102"/>
      <c r="AB63489" s="102"/>
    </row>
    <row r="63490" spans="26:28" x14ac:dyDescent="0.3">
      <c r="Z63490" s="102"/>
      <c r="AA63490" s="102"/>
      <c r="AB63490" s="102"/>
    </row>
    <row r="63491" spans="26:28" x14ac:dyDescent="0.3">
      <c r="Z63491" s="102"/>
      <c r="AA63491" s="102"/>
      <c r="AB63491" s="102"/>
    </row>
    <row r="63492" spans="26:28" x14ac:dyDescent="0.3">
      <c r="Z63492" s="102"/>
      <c r="AA63492" s="102"/>
      <c r="AB63492" s="102"/>
    </row>
    <row r="63493" spans="26:28" x14ac:dyDescent="0.3">
      <c r="Z63493" s="102"/>
      <c r="AA63493" s="102"/>
      <c r="AB63493" s="102"/>
    </row>
    <row r="63494" spans="26:28" x14ac:dyDescent="0.3">
      <c r="Z63494" s="102"/>
      <c r="AA63494" s="102"/>
      <c r="AB63494" s="102"/>
    </row>
    <row r="63495" spans="26:28" x14ac:dyDescent="0.3">
      <c r="Z63495" s="102"/>
      <c r="AA63495" s="102"/>
      <c r="AB63495" s="102"/>
    </row>
    <row r="63496" spans="26:28" x14ac:dyDescent="0.3">
      <c r="Z63496" s="102"/>
      <c r="AA63496" s="102"/>
      <c r="AB63496" s="102"/>
    </row>
    <row r="63497" spans="26:28" x14ac:dyDescent="0.3">
      <c r="Z63497" s="102"/>
      <c r="AA63497" s="102"/>
      <c r="AB63497" s="102"/>
    </row>
    <row r="63498" spans="26:28" x14ac:dyDescent="0.3">
      <c r="Z63498" s="102"/>
      <c r="AA63498" s="102"/>
      <c r="AB63498" s="102"/>
    </row>
    <row r="63499" spans="26:28" x14ac:dyDescent="0.3">
      <c r="Z63499" s="102"/>
      <c r="AA63499" s="102"/>
      <c r="AB63499" s="102"/>
    </row>
    <row r="63500" spans="26:28" x14ac:dyDescent="0.3">
      <c r="Z63500" s="102"/>
      <c r="AA63500" s="102"/>
      <c r="AB63500" s="102"/>
    </row>
    <row r="63501" spans="26:28" x14ac:dyDescent="0.3">
      <c r="Z63501" s="102"/>
      <c r="AA63501" s="102"/>
      <c r="AB63501" s="102"/>
    </row>
    <row r="63502" spans="26:28" x14ac:dyDescent="0.3">
      <c r="Z63502" s="102"/>
      <c r="AA63502" s="102"/>
      <c r="AB63502" s="102"/>
    </row>
    <row r="63503" spans="26:28" x14ac:dyDescent="0.3">
      <c r="Z63503" s="102"/>
      <c r="AA63503" s="102"/>
      <c r="AB63503" s="102"/>
    </row>
    <row r="63504" spans="26:28" x14ac:dyDescent="0.3">
      <c r="Z63504" s="102"/>
      <c r="AA63504" s="102"/>
      <c r="AB63504" s="102"/>
    </row>
    <row r="63505" spans="26:28" x14ac:dyDescent="0.3">
      <c r="Z63505" s="102"/>
      <c r="AA63505" s="102"/>
      <c r="AB63505" s="102"/>
    </row>
    <row r="63506" spans="26:28" x14ac:dyDescent="0.3">
      <c r="Z63506" s="102"/>
      <c r="AA63506" s="102"/>
      <c r="AB63506" s="102"/>
    </row>
    <row r="63507" spans="26:28" x14ac:dyDescent="0.3">
      <c r="Z63507" s="102"/>
      <c r="AA63507" s="102"/>
      <c r="AB63507" s="102"/>
    </row>
    <row r="63508" spans="26:28" x14ac:dyDescent="0.3">
      <c r="Z63508" s="102"/>
      <c r="AA63508" s="102"/>
      <c r="AB63508" s="102"/>
    </row>
    <row r="63509" spans="26:28" x14ac:dyDescent="0.3">
      <c r="Z63509" s="102"/>
      <c r="AA63509" s="102"/>
      <c r="AB63509" s="102"/>
    </row>
    <row r="63510" spans="26:28" x14ac:dyDescent="0.3">
      <c r="Z63510" s="102"/>
      <c r="AA63510" s="102"/>
      <c r="AB63510" s="102"/>
    </row>
    <row r="63511" spans="26:28" x14ac:dyDescent="0.3">
      <c r="Z63511" s="102"/>
      <c r="AA63511" s="102"/>
      <c r="AB63511" s="102"/>
    </row>
    <row r="63512" spans="26:28" x14ac:dyDescent="0.3">
      <c r="Z63512" s="102"/>
      <c r="AA63512" s="102"/>
      <c r="AB63512" s="102"/>
    </row>
    <row r="63513" spans="26:28" x14ac:dyDescent="0.3">
      <c r="Z63513" s="102"/>
      <c r="AA63513" s="102"/>
      <c r="AB63513" s="102"/>
    </row>
    <row r="63514" spans="26:28" x14ac:dyDescent="0.3">
      <c r="Z63514" s="102"/>
      <c r="AA63514" s="102"/>
      <c r="AB63514" s="102"/>
    </row>
    <row r="63515" spans="26:28" x14ac:dyDescent="0.3">
      <c r="Z63515" s="102"/>
      <c r="AA63515" s="102"/>
      <c r="AB63515" s="102"/>
    </row>
    <row r="63516" spans="26:28" x14ac:dyDescent="0.3">
      <c r="Z63516" s="102"/>
      <c r="AA63516" s="102"/>
      <c r="AB63516" s="102"/>
    </row>
    <row r="63517" spans="26:28" x14ac:dyDescent="0.3">
      <c r="Z63517" s="102"/>
      <c r="AA63517" s="102"/>
      <c r="AB63517" s="102"/>
    </row>
    <row r="63518" spans="26:28" x14ac:dyDescent="0.3">
      <c r="Z63518" s="102"/>
      <c r="AA63518" s="102"/>
      <c r="AB63518" s="102"/>
    </row>
    <row r="63519" spans="26:28" x14ac:dyDescent="0.3">
      <c r="Z63519" s="102"/>
      <c r="AA63519" s="102"/>
      <c r="AB63519" s="102"/>
    </row>
    <row r="63520" spans="26:28" x14ac:dyDescent="0.3">
      <c r="Z63520" s="102"/>
      <c r="AA63520" s="102"/>
      <c r="AB63520" s="102"/>
    </row>
    <row r="63521" spans="26:28" x14ac:dyDescent="0.3">
      <c r="Z63521" s="102"/>
      <c r="AA63521" s="102"/>
      <c r="AB63521" s="102"/>
    </row>
    <row r="63522" spans="26:28" x14ac:dyDescent="0.3">
      <c r="Z63522" s="102"/>
      <c r="AA63522" s="102"/>
      <c r="AB63522" s="102"/>
    </row>
    <row r="63523" spans="26:28" x14ac:dyDescent="0.3">
      <c r="Z63523" s="102"/>
      <c r="AA63523" s="102"/>
      <c r="AB63523" s="102"/>
    </row>
    <row r="63524" spans="26:28" x14ac:dyDescent="0.3">
      <c r="Z63524" s="102"/>
      <c r="AA63524" s="102"/>
      <c r="AB63524" s="102"/>
    </row>
    <row r="63525" spans="26:28" x14ac:dyDescent="0.3">
      <c r="Z63525" s="102"/>
      <c r="AA63525" s="102"/>
      <c r="AB63525" s="102"/>
    </row>
    <row r="63526" spans="26:28" x14ac:dyDescent="0.3">
      <c r="Z63526" s="102"/>
      <c r="AA63526" s="102"/>
      <c r="AB63526" s="102"/>
    </row>
    <row r="63527" spans="26:28" x14ac:dyDescent="0.3">
      <c r="Z63527" s="102"/>
      <c r="AA63527" s="102"/>
      <c r="AB63527" s="102"/>
    </row>
    <row r="63528" spans="26:28" x14ac:dyDescent="0.3">
      <c r="Z63528" s="102"/>
      <c r="AA63528" s="102"/>
      <c r="AB63528" s="102"/>
    </row>
    <row r="63529" spans="26:28" x14ac:dyDescent="0.3">
      <c r="Z63529" s="102"/>
      <c r="AA63529" s="102"/>
      <c r="AB63529" s="102"/>
    </row>
    <row r="63530" spans="26:28" x14ac:dyDescent="0.3">
      <c r="Z63530" s="102"/>
      <c r="AA63530" s="102"/>
      <c r="AB63530" s="102"/>
    </row>
    <row r="63531" spans="26:28" x14ac:dyDescent="0.3">
      <c r="Z63531" s="102"/>
      <c r="AA63531" s="102"/>
      <c r="AB63531" s="102"/>
    </row>
    <row r="63532" spans="26:28" x14ac:dyDescent="0.3">
      <c r="Z63532" s="102"/>
      <c r="AA63532" s="102"/>
      <c r="AB63532" s="102"/>
    </row>
    <row r="63533" spans="26:28" x14ac:dyDescent="0.3">
      <c r="Z63533" s="102"/>
      <c r="AA63533" s="102"/>
      <c r="AB63533" s="102"/>
    </row>
    <row r="63534" spans="26:28" x14ac:dyDescent="0.3">
      <c r="Z63534" s="102"/>
      <c r="AA63534" s="102"/>
      <c r="AB63534" s="102"/>
    </row>
    <row r="63535" spans="26:28" x14ac:dyDescent="0.3">
      <c r="Z63535" s="102"/>
      <c r="AA63535" s="102"/>
      <c r="AB63535" s="102"/>
    </row>
    <row r="63536" spans="26:28" x14ac:dyDescent="0.3">
      <c r="Z63536" s="102"/>
      <c r="AA63536" s="102"/>
      <c r="AB63536" s="102"/>
    </row>
    <row r="63537" spans="26:28" x14ac:dyDescent="0.3">
      <c r="Z63537" s="102"/>
      <c r="AA63537" s="102"/>
      <c r="AB63537" s="102"/>
    </row>
    <row r="63538" spans="26:28" x14ac:dyDescent="0.3">
      <c r="Z63538" s="102"/>
      <c r="AA63538" s="102"/>
      <c r="AB63538" s="102"/>
    </row>
    <row r="63539" spans="26:28" x14ac:dyDescent="0.3">
      <c r="Z63539" s="102"/>
      <c r="AA63539" s="102"/>
      <c r="AB63539" s="102"/>
    </row>
    <row r="63540" spans="26:28" x14ac:dyDescent="0.3">
      <c r="Z63540" s="102"/>
      <c r="AA63540" s="102"/>
      <c r="AB63540" s="102"/>
    </row>
    <row r="63541" spans="26:28" x14ac:dyDescent="0.3">
      <c r="Z63541" s="102"/>
      <c r="AA63541" s="102"/>
      <c r="AB63541" s="102"/>
    </row>
    <row r="63542" spans="26:28" x14ac:dyDescent="0.3">
      <c r="Z63542" s="102"/>
      <c r="AA63542" s="102"/>
      <c r="AB63542" s="102"/>
    </row>
    <row r="63543" spans="26:28" x14ac:dyDescent="0.3">
      <c r="Z63543" s="102"/>
      <c r="AA63543" s="102"/>
      <c r="AB63543" s="102"/>
    </row>
    <row r="63544" spans="26:28" x14ac:dyDescent="0.3">
      <c r="Z63544" s="102"/>
      <c r="AA63544" s="102"/>
      <c r="AB63544" s="102"/>
    </row>
    <row r="63545" spans="26:28" x14ac:dyDescent="0.3">
      <c r="Z63545" s="102"/>
      <c r="AA63545" s="102"/>
      <c r="AB63545" s="102"/>
    </row>
    <row r="63546" spans="26:28" x14ac:dyDescent="0.3">
      <c r="Z63546" s="102"/>
      <c r="AA63546" s="102"/>
      <c r="AB63546" s="102"/>
    </row>
    <row r="63547" spans="26:28" x14ac:dyDescent="0.3">
      <c r="Z63547" s="102"/>
      <c r="AA63547" s="102"/>
      <c r="AB63547" s="102"/>
    </row>
    <row r="63548" spans="26:28" x14ac:dyDescent="0.3">
      <c r="Z63548" s="102"/>
      <c r="AA63548" s="102"/>
      <c r="AB63548" s="102"/>
    </row>
    <row r="63549" spans="26:28" x14ac:dyDescent="0.3">
      <c r="Z63549" s="102"/>
      <c r="AA63549" s="102"/>
      <c r="AB63549" s="102"/>
    </row>
    <row r="63550" spans="26:28" x14ac:dyDescent="0.3">
      <c r="Z63550" s="102"/>
      <c r="AA63550" s="102"/>
      <c r="AB63550" s="102"/>
    </row>
    <row r="63551" spans="26:28" x14ac:dyDescent="0.3">
      <c r="Z63551" s="102"/>
      <c r="AA63551" s="102"/>
      <c r="AB63551" s="102"/>
    </row>
    <row r="63552" spans="26:28" x14ac:dyDescent="0.3">
      <c r="Z63552" s="102"/>
      <c r="AA63552" s="102"/>
      <c r="AB63552" s="102"/>
    </row>
    <row r="63553" spans="26:28" x14ac:dyDescent="0.3">
      <c r="Z63553" s="102"/>
      <c r="AA63553" s="102"/>
      <c r="AB63553" s="102"/>
    </row>
    <row r="63554" spans="26:28" x14ac:dyDescent="0.3">
      <c r="Z63554" s="102"/>
      <c r="AA63554" s="102"/>
      <c r="AB63554" s="102"/>
    </row>
    <row r="63555" spans="26:28" x14ac:dyDescent="0.3">
      <c r="Z63555" s="102"/>
      <c r="AA63555" s="102"/>
      <c r="AB63555" s="102"/>
    </row>
    <row r="63556" spans="26:28" x14ac:dyDescent="0.3">
      <c r="Z63556" s="102"/>
      <c r="AA63556" s="102"/>
      <c r="AB63556" s="102"/>
    </row>
    <row r="63557" spans="26:28" x14ac:dyDescent="0.3">
      <c r="Z63557" s="102"/>
      <c r="AA63557" s="102"/>
      <c r="AB63557" s="102"/>
    </row>
    <row r="63558" spans="26:28" x14ac:dyDescent="0.3">
      <c r="Z63558" s="102"/>
      <c r="AA63558" s="102"/>
      <c r="AB63558" s="102"/>
    </row>
    <row r="63559" spans="26:28" x14ac:dyDescent="0.3">
      <c r="Z63559" s="102"/>
      <c r="AA63559" s="102"/>
      <c r="AB63559" s="102"/>
    </row>
    <row r="63560" spans="26:28" x14ac:dyDescent="0.3">
      <c r="Z63560" s="102"/>
      <c r="AA63560" s="102"/>
      <c r="AB63560" s="102"/>
    </row>
    <row r="63561" spans="26:28" x14ac:dyDescent="0.3">
      <c r="Z63561" s="102"/>
      <c r="AA63561" s="102"/>
      <c r="AB63561" s="102"/>
    </row>
    <row r="63562" spans="26:28" x14ac:dyDescent="0.3">
      <c r="Z63562" s="102"/>
      <c r="AA63562" s="102"/>
      <c r="AB63562" s="102"/>
    </row>
    <row r="63563" spans="26:28" x14ac:dyDescent="0.3">
      <c r="Z63563" s="102"/>
      <c r="AA63563" s="102"/>
      <c r="AB63563" s="102"/>
    </row>
    <row r="63564" spans="26:28" x14ac:dyDescent="0.3">
      <c r="Z63564" s="102"/>
      <c r="AA63564" s="102"/>
      <c r="AB63564" s="102"/>
    </row>
    <row r="63565" spans="26:28" x14ac:dyDescent="0.3">
      <c r="Z63565" s="102"/>
      <c r="AA63565" s="102"/>
      <c r="AB63565" s="102"/>
    </row>
    <row r="63566" spans="26:28" x14ac:dyDescent="0.3">
      <c r="Z63566" s="102"/>
      <c r="AA63566" s="102"/>
      <c r="AB63566" s="102"/>
    </row>
    <row r="63567" spans="26:28" x14ac:dyDescent="0.3">
      <c r="Z63567" s="102"/>
      <c r="AA63567" s="102"/>
      <c r="AB63567" s="102"/>
    </row>
    <row r="63568" spans="26:28" x14ac:dyDescent="0.3">
      <c r="Z63568" s="102"/>
      <c r="AA63568" s="102"/>
      <c r="AB63568" s="102"/>
    </row>
    <row r="63569" spans="26:28" x14ac:dyDescent="0.3">
      <c r="Z63569" s="102"/>
      <c r="AA63569" s="102"/>
      <c r="AB63569" s="102"/>
    </row>
    <row r="63570" spans="26:28" x14ac:dyDescent="0.3">
      <c r="Z63570" s="102"/>
      <c r="AA63570" s="102"/>
      <c r="AB63570" s="102"/>
    </row>
    <row r="63571" spans="26:28" x14ac:dyDescent="0.3">
      <c r="Z63571" s="102"/>
      <c r="AA63571" s="102"/>
      <c r="AB63571" s="102"/>
    </row>
    <row r="63572" spans="26:28" x14ac:dyDescent="0.3">
      <c r="Z63572" s="102"/>
      <c r="AA63572" s="102"/>
      <c r="AB63572" s="102"/>
    </row>
    <row r="63573" spans="26:28" x14ac:dyDescent="0.3">
      <c r="Z63573" s="102"/>
      <c r="AA63573" s="102"/>
      <c r="AB63573" s="102"/>
    </row>
    <row r="63574" spans="26:28" x14ac:dyDescent="0.3">
      <c r="Z63574" s="102"/>
      <c r="AA63574" s="102"/>
      <c r="AB63574" s="102"/>
    </row>
    <row r="63575" spans="26:28" x14ac:dyDescent="0.3">
      <c r="Z63575" s="102"/>
      <c r="AA63575" s="102"/>
      <c r="AB63575" s="102"/>
    </row>
    <row r="63576" spans="26:28" x14ac:dyDescent="0.3">
      <c r="Z63576" s="102"/>
      <c r="AA63576" s="102"/>
      <c r="AB63576" s="102"/>
    </row>
    <row r="63577" spans="26:28" x14ac:dyDescent="0.3">
      <c r="Z63577" s="102"/>
      <c r="AA63577" s="102"/>
      <c r="AB63577" s="102"/>
    </row>
    <row r="63578" spans="26:28" x14ac:dyDescent="0.3">
      <c r="Z63578" s="102"/>
      <c r="AA63578" s="102"/>
      <c r="AB63578" s="102"/>
    </row>
    <row r="63579" spans="26:28" x14ac:dyDescent="0.3">
      <c r="Z63579" s="102"/>
      <c r="AA63579" s="102"/>
      <c r="AB63579" s="102"/>
    </row>
    <row r="63580" spans="26:28" x14ac:dyDescent="0.3">
      <c r="Z63580" s="102"/>
      <c r="AA63580" s="102"/>
      <c r="AB63580" s="102"/>
    </row>
    <row r="63581" spans="26:28" x14ac:dyDescent="0.3">
      <c r="Z63581" s="102"/>
      <c r="AA63581" s="102"/>
      <c r="AB63581" s="102"/>
    </row>
    <row r="63582" spans="26:28" x14ac:dyDescent="0.3">
      <c r="Z63582" s="102"/>
      <c r="AA63582" s="102"/>
      <c r="AB63582" s="102"/>
    </row>
    <row r="63583" spans="26:28" x14ac:dyDescent="0.3">
      <c r="Z63583" s="102"/>
      <c r="AA63583" s="102"/>
      <c r="AB63583" s="102"/>
    </row>
    <row r="63584" spans="26:28" x14ac:dyDescent="0.3">
      <c r="Z63584" s="102"/>
      <c r="AA63584" s="102"/>
      <c r="AB63584" s="102"/>
    </row>
    <row r="63585" spans="26:28" x14ac:dyDescent="0.3">
      <c r="Z63585" s="102"/>
      <c r="AA63585" s="102"/>
      <c r="AB63585" s="102"/>
    </row>
    <row r="63586" spans="26:28" x14ac:dyDescent="0.3">
      <c r="Z63586" s="102"/>
      <c r="AA63586" s="102"/>
      <c r="AB63586" s="102"/>
    </row>
    <row r="63587" spans="26:28" x14ac:dyDescent="0.3">
      <c r="Z63587" s="102"/>
      <c r="AA63587" s="102"/>
      <c r="AB63587" s="102"/>
    </row>
    <row r="63588" spans="26:28" x14ac:dyDescent="0.3">
      <c r="Z63588" s="102"/>
      <c r="AA63588" s="102"/>
      <c r="AB63588" s="102"/>
    </row>
    <row r="63589" spans="26:28" x14ac:dyDescent="0.3">
      <c r="Z63589" s="102"/>
      <c r="AA63589" s="102"/>
      <c r="AB63589" s="102"/>
    </row>
    <row r="63590" spans="26:28" x14ac:dyDescent="0.3">
      <c r="Z63590" s="102"/>
      <c r="AA63590" s="102"/>
      <c r="AB63590" s="102"/>
    </row>
    <row r="63591" spans="26:28" x14ac:dyDescent="0.3">
      <c r="Z63591" s="102"/>
      <c r="AA63591" s="102"/>
      <c r="AB63591" s="102"/>
    </row>
    <row r="63592" spans="26:28" x14ac:dyDescent="0.3">
      <c r="Z63592" s="102"/>
      <c r="AA63592" s="102"/>
      <c r="AB63592" s="102"/>
    </row>
    <row r="63593" spans="26:28" x14ac:dyDescent="0.3">
      <c r="Z63593" s="102"/>
      <c r="AA63593" s="102"/>
      <c r="AB63593" s="102"/>
    </row>
    <row r="63594" spans="26:28" x14ac:dyDescent="0.3">
      <c r="Z63594" s="102"/>
      <c r="AA63594" s="102"/>
      <c r="AB63594" s="102"/>
    </row>
    <row r="63595" spans="26:28" x14ac:dyDescent="0.3">
      <c r="Z63595" s="102"/>
      <c r="AA63595" s="102"/>
      <c r="AB63595" s="102"/>
    </row>
    <row r="63596" spans="26:28" x14ac:dyDescent="0.3">
      <c r="Z63596" s="102"/>
      <c r="AA63596" s="102"/>
      <c r="AB63596" s="102"/>
    </row>
    <row r="63597" spans="26:28" x14ac:dyDescent="0.3">
      <c r="Z63597" s="102"/>
      <c r="AA63597" s="102"/>
      <c r="AB63597" s="102"/>
    </row>
    <row r="63598" spans="26:28" x14ac:dyDescent="0.3">
      <c r="Z63598" s="102"/>
      <c r="AA63598" s="102"/>
      <c r="AB63598" s="102"/>
    </row>
    <row r="63599" spans="26:28" x14ac:dyDescent="0.3">
      <c r="Z63599" s="102"/>
      <c r="AA63599" s="102"/>
      <c r="AB63599" s="102"/>
    </row>
    <row r="63600" spans="26:28" x14ac:dyDescent="0.3">
      <c r="Z63600" s="102"/>
      <c r="AA63600" s="102"/>
      <c r="AB63600" s="102"/>
    </row>
    <row r="63601" spans="26:28" x14ac:dyDescent="0.3">
      <c r="Z63601" s="102"/>
      <c r="AA63601" s="102"/>
      <c r="AB63601" s="102"/>
    </row>
    <row r="63602" spans="26:28" x14ac:dyDescent="0.3">
      <c r="Z63602" s="102"/>
      <c r="AA63602" s="102"/>
      <c r="AB63602" s="102"/>
    </row>
    <row r="63603" spans="26:28" x14ac:dyDescent="0.3">
      <c r="Z63603" s="102"/>
      <c r="AA63603" s="102"/>
      <c r="AB63603" s="102"/>
    </row>
    <row r="63604" spans="26:28" x14ac:dyDescent="0.3">
      <c r="Z63604" s="102"/>
      <c r="AA63604" s="102"/>
      <c r="AB63604" s="102"/>
    </row>
    <row r="63605" spans="26:28" x14ac:dyDescent="0.3">
      <c r="Z63605" s="102"/>
      <c r="AA63605" s="102"/>
      <c r="AB63605" s="102"/>
    </row>
    <row r="63606" spans="26:28" x14ac:dyDescent="0.3">
      <c r="Z63606" s="102"/>
      <c r="AA63606" s="102"/>
      <c r="AB63606" s="102"/>
    </row>
    <row r="63607" spans="26:28" x14ac:dyDescent="0.3">
      <c r="Z63607" s="102"/>
      <c r="AA63607" s="102"/>
      <c r="AB63607" s="102"/>
    </row>
    <row r="63608" spans="26:28" x14ac:dyDescent="0.3">
      <c r="Z63608" s="102"/>
      <c r="AA63608" s="102"/>
      <c r="AB63608" s="102"/>
    </row>
    <row r="63609" spans="26:28" x14ac:dyDescent="0.3">
      <c r="Z63609" s="102"/>
      <c r="AA63609" s="102"/>
      <c r="AB63609" s="102"/>
    </row>
    <row r="63610" spans="26:28" x14ac:dyDescent="0.3">
      <c r="Z63610" s="102"/>
      <c r="AA63610" s="102"/>
      <c r="AB63610" s="102"/>
    </row>
    <row r="63611" spans="26:28" x14ac:dyDescent="0.3">
      <c r="Z63611" s="102"/>
      <c r="AA63611" s="102"/>
      <c r="AB63611" s="102"/>
    </row>
    <row r="63612" spans="26:28" x14ac:dyDescent="0.3">
      <c r="Z63612" s="102"/>
      <c r="AA63612" s="102"/>
      <c r="AB63612" s="102"/>
    </row>
    <row r="63613" spans="26:28" x14ac:dyDescent="0.3">
      <c r="Z63613" s="102"/>
      <c r="AA63613" s="102"/>
      <c r="AB63613" s="102"/>
    </row>
    <row r="63614" spans="26:28" x14ac:dyDescent="0.3">
      <c r="Z63614" s="102"/>
      <c r="AA63614" s="102"/>
      <c r="AB63614" s="102"/>
    </row>
    <row r="63615" spans="26:28" x14ac:dyDescent="0.3">
      <c r="Z63615" s="102"/>
      <c r="AA63615" s="102"/>
      <c r="AB63615" s="102"/>
    </row>
    <row r="63616" spans="26:28" x14ac:dyDescent="0.3">
      <c r="Z63616" s="102"/>
      <c r="AA63616" s="102"/>
      <c r="AB63616" s="102"/>
    </row>
    <row r="63617" spans="26:28" x14ac:dyDescent="0.3">
      <c r="Z63617" s="102"/>
      <c r="AA63617" s="102"/>
      <c r="AB63617" s="102"/>
    </row>
    <row r="63618" spans="26:28" x14ac:dyDescent="0.3">
      <c r="Z63618" s="102"/>
      <c r="AA63618" s="102"/>
      <c r="AB63618" s="102"/>
    </row>
    <row r="63619" spans="26:28" x14ac:dyDescent="0.3">
      <c r="Z63619" s="102"/>
      <c r="AA63619" s="102"/>
      <c r="AB63619" s="102"/>
    </row>
    <row r="63620" spans="26:28" x14ac:dyDescent="0.3">
      <c r="Z63620" s="102"/>
      <c r="AA63620" s="102"/>
      <c r="AB63620" s="102"/>
    </row>
    <row r="63621" spans="26:28" x14ac:dyDescent="0.3">
      <c r="Z63621" s="102"/>
      <c r="AA63621" s="102"/>
      <c r="AB63621" s="102"/>
    </row>
    <row r="63622" spans="26:28" x14ac:dyDescent="0.3">
      <c r="Z63622" s="102"/>
      <c r="AA63622" s="102"/>
      <c r="AB63622" s="102"/>
    </row>
    <row r="63623" spans="26:28" x14ac:dyDescent="0.3">
      <c r="Z63623" s="102"/>
      <c r="AA63623" s="102"/>
      <c r="AB63623" s="102"/>
    </row>
    <row r="63624" spans="26:28" x14ac:dyDescent="0.3">
      <c r="Z63624" s="102"/>
      <c r="AA63624" s="102"/>
      <c r="AB63624" s="102"/>
    </row>
    <row r="63625" spans="26:28" x14ac:dyDescent="0.3">
      <c r="Z63625" s="102"/>
      <c r="AA63625" s="102"/>
      <c r="AB63625" s="102"/>
    </row>
    <row r="63626" spans="26:28" x14ac:dyDescent="0.3">
      <c r="Z63626" s="102"/>
      <c r="AA63626" s="102"/>
      <c r="AB63626" s="102"/>
    </row>
    <row r="63627" spans="26:28" x14ac:dyDescent="0.3">
      <c r="Z63627" s="102"/>
      <c r="AA63627" s="102"/>
      <c r="AB63627" s="102"/>
    </row>
    <row r="63628" spans="26:28" x14ac:dyDescent="0.3">
      <c r="Z63628" s="102"/>
      <c r="AA63628" s="102"/>
      <c r="AB63628" s="102"/>
    </row>
    <row r="63629" spans="26:28" x14ac:dyDescent="0.3">
      <c r="Z63629" s="102"/>
      <c r="AA63629" s="102"/>
      <c r="AB63629" s="102"/>
    </row>
    <row r="63630" spans="26:28" x14ac:dyDescent="0.3">
      <c r="Z63630" s="102"/>
      <c r="AA63630" s="102"/>
      <c r="AB63630" s="102"/>
    </row>
    <row r="63631" spans="26:28" x14ac:dyDescent="0.3">
      <c r="Z63631" s="102"/>
      <c r="AA63631" s="102"/>
      <c r="AB63631" s="102"/>
    </row>
    <row r="63632" spans="26:28" x14ac:dyDescent="0.3">
      <c r="Z63632" s="102"/>
      <c r="AA63632" s="102"/>
      <c r="AB63632" s="102"/>
    </row>
    <row r="63633" spans="26:28" x14ac:dyDescent="0.3">
      <c r="Z63633" s="102"/>
      <c r="AA63633" s="102"/>
      <c r="AB63633" s="102"/>
    </row>
    <row r="63634" spans="26:28" x14ac:dyDescent="0.3">
      <c r="Z63634" s="102"/>
      <c r="AA63634" s="102"/>
      <c r="AB63634" s="102"/>
    </row>
    <row r="63635" spans="26:28" x14ac:dyDescent="0.3">
      <c r="Z63635" s="102"/>
      <c r="AA63635" s="102"/>
      <c r="AB63635" s="102"/>
    </row>
    <row r="63636" spans="26:28" x14ac:dyDescent="0.3">
      <c r="Z63636" s="102"/>
      <c r="AA63636" s="102"/>
      <c r="AB63636" s="102"/>
    </row>
    <row r="63637" spans="26:28" x14ac:dyDescent="0.3">
      <c r="Z63637" s="102"/>
      <c r="AA63637" s="102"/>
      <c r="AB63637" s="102"/>
    </row>
    <row r="63638" spans="26:28" x14ac:dyDescent="0.3">
      <c r="Z63638" s="102"/>
      <c r="AA63638" s="102"/>
      <c r="AB63638" s="102"/>
    </row>
    <row r="63639" spans="26:28" x14ac:dyDescent="0.3">
      <c r="Z63639" s="102"/>
      <c r="AA63639" s="102"/>
      <c r="AB63639" s="102"/>
    </row>
    <row r="63640" spans="26:28" x14ac:dyDescent="0.3">
      <c r="Z63640" s="102"/>
      <c r="AA63640" s="102"/>
      <c r="AB63640" s="102"/>
    </row>
    <row r="63641" spans="26:28" x14ac:dyDescent="0.3">
      <c r="Z63641" s="102"/>
      <c r="AA63641" s="102"/>
      <c r="AB63641" s="102"/>
    </row>
    <row r="63642" spans="26:28" x14ac:dyDescent="0.3">
      <c r="Z63642" s="102"/>
      <c r="AA63642" s="102"/>
      <c r="AB63642" s="102"/>
    </row>
    <row r="63643" spans="26:28" x14ac:dyDescent="0.3">
      <c r="Z63643" s="102"/>
      <c r="AA63643" s="102"/>
      <c r="AB63643" s="102"/>
    </row>
    <row r="63644" spans="26:28" x14ac:dyDescent="0.3">
      <c r="Z63644" s="102"/>
      <c r="AA63644" s="102"/>
      <c r="AB63644" s="102"/>
    </row>
    <row r="63645" spans="26:28" x14ac:dyDescent="0.3">
      <c r="Z63645" s="102"/>
      <c r="AA63645" s="102"/>
      <c r="AB63645" s="102"/>
    </row>
    <row r="63646" spans="26:28" x14ac:dyDescent="0.3">
      <c r="Z63646" s="102"/>
      <c r="AA63646" s="102"/>
      <c r="AB63646" s="102"/>
    </row>
    <row r="63647" spans="26:28" x14ac:dyDescent="0.3">
      <c r="Z63647" s="102"/>
      <c r="AA63647" s="102"/>
      <c r="AB63647" s="102"/>
    </row>
    <row r="63648" spans="26:28" x14ac:dyDescent="0.3">
      <c r="Z63648" s="102"/>
      <c r="AA63648" s="102"/>
      <c r="AB63648" s="102"/>
    </row>
    <row r="63649" spans="26:28" x14ac:dyDescent="0.3">
      <c r="Z63649" s="102"/>
      <c r="AA63649" s="102"/>
      <c r="AB63649" s="102"/>
    </row>
    <row r="63650" spans="26:28" x14ac:dyDescent="0.3">
      <c r="Z63650" s="102"/>
      <c r="AA63650" s="102"/>
      <c r="AB63650" s="102"/>
    </row>
    <row r="63651" spans="26:28" x14ac:dyDescent="0.3">
      <c r="Z63651" s="102"/>
      <c r="AA63651" s="102"/>
      <c r="AB63651" s="102"/>
    </row>
    <row r="63652" spans="26:28" x14ac:dyDescent="0.3">
      <c r="Z63652" s="102"/>
      <c r="AA63652" s="102"/>
      <c r="AB63652" s="102"/>
    </row>
    <row r="63653" spans="26:28" x14ac:dyDescent="0.3">
      <c r="Z63653" s="102"/>
      <c r="AA63653" s="102"/>
      <c r="AB63653" s="102"/>
    </row>
    <row r="63654" spans="26:28" x14ac:dyDescent="0.3">
      <c r="Z63654" s="102"/>
      <c r="AA63654" s="102"/>
      <c r="AB63654" s="102"/>
    </row>
    <row r="63655" spans="26:28" x14ac:dyDescent="0.3">
      <c r="Z63655" s="102"/>
      <c r="AA63655" s="102"/>
      <c r="AB63655" s="102"/>
    </row>
    <row r="63656" spans="26:28" x14ac:dyDescent="0.3">
      <c r="Z63656" s="102"/>
      <c r="AA63656" s="102"/>
      <c r="AB63656" s="102"/>
    </row>
    <row r="63657" spans="26:28" x14ac:dyDescent="0.3">
      <c r="Z63657" s="102"/>
      <c r="AA63657" s="102"/>
      <c r="AB63657" s="102"/>
    </row>
    <row r="63658" spans="26:28" x14ac:dyDescent="0.3">
      <c r="Z63658" s="102"/>
      <c r="AA63658" s="102"/>
      <c r="AB63658" s="102"/>
    </row>
    <row r="63659" spans="26:28" x14ac:dyDescent="0.3">
      <c r="Z63659" s="102"/>
      <c r="AA63659" s="102"/>
      <c r="AB63659" s="102"/>
    </row>
    <row r="63660" spans="26:28" x14ac:dyDescent="0.3">
      <c r="Z63660" s="102"/>
      <c r="AA63660" s="102"/>
      <c r="AB63660" s="102"/>
    </row>
    <row r="63661" spans="26:28" x14ac:dyDescent="0.3">
      <c r="Z63661" s="102"/>
      <c r="AA63661" s="102"/>
      <c r="AB63661" s="102"/>
    </row>
    <row r="63662" spans="26:28" x14ac:dyDescent="0.3">
      <c r="Z63662" s="102"/>
      <c r="AA63662" s="102"/>
      <c r="AB63662" s="102"/>
    </row>
    <row r="63663" spans="26:28" x14ac:dyDescent="0.3">
      <c r="Z63663" s="102"/>
      <c r="AA63663" s="102"/>
      <c r="AB63663" s="102"/>
    </row>
    <row r="63664" spans="26:28" x14ac:dyDescent="0.3">
      <c r="Z63664" s="102"/>
      <c r="AA63664" s="102"/>
      <c r="AB63664" s="102"/>
    </row>
    <row r="63665" spans="26:28" x14ac:dyDescent="0.3">
      <c r="Z63665" s="102"/>
      <c r="AA63665" s="102"/>
      <c r="AB63665" s="102"/>
    </row>
    <row r="63666" spans="26:28" x14ac:dyDescent="0.3">
      <c r="Z63666" s="102"/>
      <c r="AA63666" s="102"/>
      <c r="AB63666" s="102"/>
    </row>
    <row r="63667" spans="26:28" x14ac:dyDescent="0.3">
      <c r="Z63667" s="102"/>
      <c r="AA63667" s="102"/>
      <c r="AB63667" s="102"/>
    </row>
    <row r="63668" spans="26:28" x14ac:dyDescent="0.3">
      <c r="Z63668" s="102"/>
      <c r="AA63668" s="102"/>
      <c r="AB63668" s="102"/>
    </row>
    <row r="63669" spans="26:28" x14ac:dyDescent="0.3">
      <c r="Z63669" s="102"/>
      <c r="AA63669" s="102"/>
      <c r="AB63669" s="102"/>
    </row>
    <row r="63670" spans="26:28" x14ac:dyDescent="0.3">
      <c r="Z63670" s="102"/>
      <c r="AA63670" s="102"/>
      <c r="AB63670" s="102"/>
    </row>
    <row r="63671" spans="26:28" x14ac:dyDescent="0.3">
      <c r="Z63671" s="102"/>
      <c r="AA63671" s="102"/>
      <c r="AB63671" s="102"/>
    </row>
    <row r="63672" spans="26:28" x14ac:dyDescent="0.3">
      <c r="Z63672" s="102"/>
      <c r="AA63672" s="102"/>
      <c r="AB63672" s="102"/>
    </row>
    <row r="63673" spans="26:28" x14ac:dyDescent="0.3">
      <c r="Z63673" s="102"/>
      <c r="AA63673" s="102"/>
      <c r="AB63673" s="102"/>
    </row>
    <row r="63674" spans="26:28" x14ac:dyDescent="0.3">
      <c r="Z63674" s="102"/>
      <c r="AA63674" s="102"/>
      <c r="AB63674" s="102"/>
    </row>
    <row r="63675" spans="26:28" x14ac:dyDescent="0.3">
      <c r="Z63675" s="102"/>
      <c r="AA63675" s="102"/>
      <c r="AB63675" s="102"/>
    </row>
    <row r="63676" spans="26:28" x14ac:dyDescent="0.3">
      <c r="Z63676" s="102"/>
      <c r="AA63676" s="102"/>
      <c r="AB63676" s="102"/>
    </row>
    <row r="63677" spans="26:28" x14ac:dyDescent="0.3">
      <c r="Z63677" s="102"/>
      <c r="AA63677" s="102"/>
      <c r="AB63677" s="102"/>
    </row>
    <row r="63678" spans="26:28" x14ac:dyDescent="0.3">
      <c r="Z63678" s="102"/>
      <c r="AA63678" s="102"/>
      <c r="AB63678" s="102"/>
    </row>
    <row r="63679" spans="26:28" x14ac:dyDescent="0.3">
      <c r="Z63679" s="102"/>
      <c r="AA63679" s="102"/>
      <c r="AB63679" s="102"/>
    </row>
    <row r="63680" spans="26:28" x14ac:dyDescent="0.3">
      <c r="Z63680" s="102"/>
      <c r="AA63680" s="102"/>
      <c r="AB63680" s="102"/>
    </row>
    <row r="63681" spans="26:28" x14ac:dyDescent="0.3">
      <c r="Z63681" s="102"/>
      <c r="AA63681" s="102"/>
      <c r="AB63681" s="102"/>
    </row>
    <row r="63682" spans="26:28" x14ac:dyDescent="0.3">
      <c r="Z63682" s="102"/>
      <c r="AA63682" s="102"/>
      <c r="AB63682" s="102"/>
    </row>
    <row r="63683" spans="26:28" x14ac:dyDescent="0.3">
      <c r="Z63683" s="102"/>
      <c r="AA63683" s="102"/>
      <c r="AB63683" s="102"/>
    </row>
    <row r="63684" spans="26:28" x14ac:dyDescent="0.3">
      <c r="Z63684" s="102"/>
      <c r="AA63684" s="102"/>
      <c r="AB63684" s="102"/>
    </row>
    <row r="63685" spans="26:28" x14ac:dyDescent="0.3">
      <c r="Z63685" s="102"/>
      <c r="AA63685" s="102"/>
      <c r="AB63685" s="102"/>
    </row>
    <row r="63686" spans="26:28" x14ac:dyDescent="0.3">
      <c r="Z63686" s="102"/>
      <c r="AA63686" s="102"/>
      <c r="AB63686" s="102"/>
    </row>
    <row r="63687" spans="26:28" x14ac:dyDescent="0.3">
      <c r="Z63687" s="102"/>
      <c r="AA63687" s="102"/>
      <c r="AB63687" s="102"/>
    </row>
    <row r="63688" spans="26:28" x14ac:dyDescent="0.3">
      <c r="Z63688" s="102"/>
      <c r="AA63688" s="102"/>
      <c r="AB63688" s="102"/>
    </row>
    <row r="63689" spans="26:28" x14ac:dyDescent="0.3">
      <c r="Z63689" s="102"/>
      <c r="AA63689" s="102"/>
      <c r="AB63689" s="102"/>
    </row>
    <row r="63690" spans="26:28" x14ac:dyDescent="0.3">
      <c r="Z63690" s="102"/>
      <c r="AA63690" s="102"/>
      <c r="AB63690" s="102"/>
    </row>
    <row r="63691" spans="26:28" x14ac:dyDescent="0.3">
      <c r="Z63691" s="102"/>
      <c r="AA63691" s="102"/>
      <c r="AB63691" s="102"/>
    </row>
    <row r="63692" spans="26:28" x14ac:dyDescent="0.3">
      <c r="Z63692" s="102"/>
      <c r="AA63692" s="102"/>
      <c r="AB63692" s="102"/>
    </row>
    <row r="63693" spans="26:28" x14ac:dyDescent="0.3">
      <c r="Z63693" s="102"/>
      <c r="AA63693" s="102"/>
      <c r="AB63693" s="102"/>
    </row>
    <row r="63694" spans="26:28" x14ac:dyDescent="0.3">
      <c r="Z63694" s="102"/>
      <c r="AA63694" s="102"/>
      <c r="AB63694" s="102"/>
    </row>
    <row r="63695" spans="26:28" x14ac:dyDescent="0.3">
      <c r="Z63695" s="102"/>
      <c r="AA63695" s="102"/>
      <c r="AB63695" s="102"/>
    </row>
    <row r="63696" spans="26:28" x14ac:dyDescent="0.3">
      <c r="Z63696" s="102"/>
      <c r="AA63696" s="102"/>
      <c r="AB63696" s="102"/>
    </row>
    <row r="63697" spans="26:28" x14ac:dyDescent="0.3">
      <c r="Z63697" s="102"/>
      <c r="AA63697" s="102"/>
      <c r="AB63697" s="102"/>
    </row>
    <row r="63698" spans="26:28" x14ac:dyDescent="0.3">
      <c r="Z63698" s="102"/>
      <c r="AA63698" s="102"/>
      <c r="AB63698" s="102"/>
    </row>
    <row r="63699" spans="26:28" x14ac:dyDescent="0.3">
      <c r="Z63699" s="102"/>
      <c r="AA63699" s="102"/>
      <c r="AB63699" s="102"/>
    </row>
    <row r="63700" spans="26:28" x14ac:dyDescent="0.3">
      <c r="Z63700" s="102"/>
      <c r="AA63700" s="102"/>
      <c r="AB63700" s="102"/>
    </row>
    <row r="63701" spans="26:28" x14ac:dyDescent="0.3">
      <c r="Z63701" s="102"/>
      <c r="AA63701" s="102"/>
      <c r="AB63701" s="102"/>
    </row>
    <row r="63702" spans="26:28" x14ac:dyDescent="0.3">
      <c r="Z63702" s="102"/>
      <c r="AA63702" s="102"/>
      <c r="AB63702" s="102"/>
    </row>
    <row r="63703" spans="26:28" x14ac:dyDescent="0.3">
      <c r="Z63703" s="102"/>
      <c r="AA63703" s="102"/>
      <c r="AB63703" s="102"/>
    </row>
    <row r="63704" spans="26:28" x14ac:dyDescent="0.3">
      <c r="Z63704" s="102"/>
      <c r="AA63704" s="102"/>
      <c r="AB63704" s="102"/>
    </row>
    <row r="63705" spans="26:28" x14ac:dyDescent="0.3">
      <c r="Z63705" s="102"/>
      <c r="AA63705" s="102"/>
      <c r="AB63705" s="102"/>
    </row>
    <row r="63706" spans="26:28" x14ac:dyDescent="0.3">
      <c r="Z63706" s="102"/>
      <c r="AA63706" s="102"/>
      <c r="AB63706" s="102"/>
    </row>
    <row r="63707" spans="26:28" x14ac:dyDescent="0.3">
      <c r="Z63707" s="102"/>
      <c r="AA63707" s="102"/>
      <c r="AB63707" s="102"/>
    </row>
    <row r="63708" spans="26:28" x14ac:dyDescent="0.3">
      <c r="Z63708" s="102"/>
      <c r="AA63708" s="102"/>
      <c r="AB63708" s="102"/>
    </row>
    <row r="63709" spans="26:28" x14ac:dyDescent="0.3">
      <c r="Z63709" s="102"/>
      <c r="AA63709" s="102"/>
      <c r="AB63709" s="102"/>
    </row>
    <row r="63710" spans="26:28" x14ac:dyDescent="0.3">
      <c r="Z63710" s="102"/>
      <c r="AA63710" s="102"/>
      <c r="AB63710" s="102"/>
    </row>
    <row r="63711" spans="26:28" x14ac:dyDescent="0.3">
      <c r="Z63711" s="102"/>
      <c r="AA63711" s="102"/>
      <c r="AB63711" s="102"/>
    </row>
    <row r="63712" spans="26:28" x14ac:dyDescent="0.3">
      <c r="Z63712" s="102"/>
      <c r="AA63712" s="102"/>
      <c r="AB63712" s="102"/>
    </row>
    <row r="63713" spans="26:28" x14ac:dyDescent="0.3">
      <c r="Z63713" s="102"/>
      <c r="AA63713" s="102"/>
      <c r="AB63713" s="102"/>
    </row>
    <row r="63714" spans="26:28" x14ac:dyDescent="0.3">
      <c r="Z63714" s="102"/>
      <c r="AA63714" s="102"/>
      <c r="AB63714" s="102"/>
    </row>
    <row r="63715" spans="26:28" x14ac:dyDescent="0.3">
      <c r="Z63715" s="102"/>
      <c r="AA63715" s="102"/>
      <c r="AB63715" s="102"/>
    </row>
    <row r="63716" spans="26:28" x14ac:dyDescent="0.3">
      <c r="Z63716" s="102"/>
      <c r="AA63716" s="102"/>
      <c r="AB63716" s="102"/>
    </row>
    <row r="63717" spans="26:28" x14ac:dyDescent="0.3">
      <c r="Z63717" s="102"/>
      <c r="AA63717" s="102"/>
      <c r="AB63717" s="102"/>
    </row>
    <row r="63718" spans="26:28" x14ac:dyDescent="0.3">
      <c r="Z63718" s="102"/>
      <c r="AA63718" s="102"/>
      <c r="AB63718" s="102"/>
    </row>
    <row r="63719" spans="26:28" x14ac:dyDescent="0.3">
      <c r="Z63719" s="102"/>
      <c r="AA63719" s="102"/>
      <c r="AB63719" s="102"/>
    </row>
    <row r="63720" spans="26:28" x14ac:dyDescent="0.3">
      <c r="Z63720" s="102"/>
      <c r="AA63720" s="102"/>
      <c r="AB63720" s="102"/>
    </row>
    <row r="63721" spans="26:28" x14ac:dyDescent="0.3">
      <c r="Z63721" s="102"/>
      <c r="AA63721" s="102"/>
      <c r="AB63721" s="102"/>
    </row>
    <row r="63722" spans="26:28" x14ac:dyDescent="0.3">
      <c r="Z63722" s="102"/>
      <c r="AA63722" s="102"/>
      <c r="AB63722" s="102"/>
    </row>
    <row r="63723" spans="26:28" x14ac:dyDescent="0.3">
      <c r="Z63723" s="102"/>
      <c r="AA63723" s="102"/>
      <c r="AB63723" s="102"/>
    </row>
    <row r="63724" spans="26:28" x14ac:dyDescent="0.3">
      <c r="Z63724" s="102"/>
      <c r="AA63724" s="102"/>
      <c r="AB63724" s="102"/>
    </row>
    <row r="63725" spans="26:28" x14ac:dyDescent="0.3">
      <c r="Z63725" s="102"/>
      <c r="AA63725" s="102"/>
      <c r="AB63725" s="102"/>
    </row>
    <row r="63726" spans="26:28" x14ac:dyDescent="0.3">
      <c r="Z63726" s="102"/>
      <c r="AA63726" s="102"/>
      <c r="AB63726" s="102"/>
    </row>
    <row r="63727" spans="26:28" x14ac:dyDescent="0.3">
      <c r="Z63727" s="102"/>
      <c r="AA63727" s="102"/>
      <c r="AB63727" s="102"/>
    </row>
    <row r="63728" spans="26:28" x14ac:dyDescent="0.3">
      <c r="Z63728" s="102"/>
      <c r="AA63728" s="102"/>
      <c r="AB63728" s="102"/>
    </row>
    <row r="63729" spans="26:28" x14ac:dyDescent="0.3">
      <c r="Z63729" s="102"/>
      <c r="AA63729" s="102"/>
      <c r="AB63729" s="102"/>
    </row>
    <row r="63730" spans="26:28" x14ac:dyDescent="0.3">
      <c r="Z63730" s="102"/>
      <c r="AA63730" s="102"/>
      <c r="AB63730" s="102"/>
    </row>
    <row r="63731" spans="26:28" x14ac:dyDescent="0.3">
      <c r="Z63731" s="102"/>
      <c r="AA63731" s="102"/>
      <c r="AB63731" s="102"/>
    </row>
    <row r="63732" spans="26:28" x14ac:dyDescent="0.3">
      <c r="Z63732" s="102"/>
      <c r="AA63732" s="102"/>
      <c r="AB63732" s="102"/>
    </row>
    <row r="63733" spans="26:28" x14ac:dyDescent="0.3">
      <c r="Z63733" s="102"/>
      <c r="AA63733" s="102"/>
      <c r="AB63733" s="102"/>
    </row>
    <row r="63734" spans="26:28" x14ac:dyDescent="0.3">
      <c r="Z63734" s="102"/>
      <c r="AA63734" s="102"/>
      <c r="AB63734" s="102"/>
    </row>
    <row r="63735" spans="26:28" x14ac:dyDescent="0.3">
      <c r="Z63735" s="102"/>
      <c r="AA63735" s="102"/>
      <c r="AB63735" s="102"/>
    </row>
    <row r="63736" spans="26:28" x14ac:dyDescent="0.3">
      <c r="Z63736" s="102"/>
      <c r="AA63736" s="102"/>
      <c r="AB63736" s="102"/>
    </row>
    <row r="63737" spans="26:28" x14ac:dyDescent="0.3">
      <c r="Z63737" s="102"/>
      <c r="AA63737" s="102"/>
      <c r="AB63737" s="102"/>
    </row>
    <row r="63738" spans="26:28" x14ac:dyDescent="0.3">
      <c r="Z63738" s="102"/>
      <c r="AA63738" s="102"/>
      <c r="AB63738" s="102"/>
    </row>
    <row r="63739" spans="26:28" x14ac:dyDescent="0.3">
      <c r="Z63739" s="102"/>
      <c r="AA63739" s="102"/>
      <c r="AB63739" s="102"/>
    </row>
    <row r="63740" spans="26:28" x14ac:dyDescent="0.3">
      <c r="Z63740" s="102"/>
      <c r="AA63740" s="102"/>
      <c r="AB63740" s="102"/>
    </row>
    <row r="63741" spans="26:28" x14ac:dyDescent="0.3">
      <c r="Z63741" s="102"/>
      <c r="AA63741" s="102"/>
      <c r="AB63741" s="102"/>
    </row>
    <row r="63742" spans="26:28" x14ac:dyDescent="0.3">
      <c r="Z63742" s="102"/>
      <c r="AA63742" s="102"/>
      <c r="AB63742" s="102"/>
    </row>
    <row r="63743" spans="26:28" x14ac:dyDescent="0.3">
      <c r="Z63743" s="102"/>
      <c r="AA63743" s="102"/>
      <c r="AB63743" s="102"/>
    </row>
    <row r="63744" spans="26:28" x14ac:dyDescent="0.3">
      <c r="Z63744" s="102"/>
      <c r="AA63744" s="102"/>
      <c r="AB63744" s="102"/>
    </row>
    <row r="63745" spans="26:28" x14ac:dyDescent="0.3">
      <c r="Z63745" s="102"/>
      <c r="AA63745" s="102"/>
      <c r="AB63745" s="102"/>
    </row>
    <row r="63746" spans="26:28" x14ac:dyDescent="0.3">
      <c r="Z63746" s="102"/>
      <c r="AA63746" s="102"/>
      <c r="AB63746" s="102"/>
    </row>
    <row r="63747" spans="26:28" x14ac:dyDescent="0.3">
      <c r="Z63747" s="102"/>
      <c r="AA63747" s="102"/>
      <c r="AB63747" s="102"/>
    </row>
    <row r="63748" spans="26:28" x14ac:dyDescent="0.3">
      <c r="Z63748" s="102"/>
      <c r="AA63748" s="102"/>
      <c r="AB63748" s="102"/>
    </row>
    <row r="63749" spans="26:28" x14ac:dyDescent="0.3">
      <c r="Z63749" s="102"/>
      <c r="AA63749" s="102"/>
      <c r="AB63749" s="102"/>
    </row>
    <row r="63750" spans="26:28" x14ac:dyDescent="0.3">
      <c r="Z63750" s="102"/>
      <c r="AA63750" s="102"/>
      <c r="AB63750" s="102"/>
    </row>
    <row r="63751" spans="26:28" x14ac:dyDescent="0.3">
      <c r="Z63751" s="102"/>
      <c r="AA63751" s="102"/>
      <c r="AB63751" s="102"/>
    </row>
    <row r="63752" spans="26:28" x14ac:dyDescent="0.3">
      <c r="Z63752" s="102"/>
      <c r="AA63752" s="102"/>
      <c r="AB63752" s="102"/>
    </row>
    <row r="63753" spans="26:28" x14ac:dyDescent="0.3">
      <c r="Z63753" s="102"/>
      <c r="AA63753" s="102"/>
      <c r="AB63753" s="102"/>
    </row>
    <row r="63754" spans="26:28" x14ac:dyDescent="0.3">
      <c r="Z63754" s="102"/>
      <c r="AA63754" s="102"/>
      <c r="AB63754" s="102"/>
    </row>
    <row r="63755" spans="26:28" x14ac:dyDescent="0.3">
      <c r="Z63755" s="102"/>
      <c r="AA63755" s="102"/>
      <c r="AB63755" s="102"/>
    </row>
    <row r="63756" spans="26:28" x14ac:dyDescent="0.3">
      <c r="Z63756" s="102"/>
      <c r="AA63756" s="102"/>
      <c r="AB63756" s="102"/>
    </row>
    <row r="63757" spans="26:28" x14ac:dyDescent="0.3">
      <c r="Z63757" s="102"/>
      <c r="AA63757" s="102"/>
      <c r="AB63757" s="102"/>
    </row>
    <row r="63758" spans="26:28" x14ac:dyDescent="0.3">
      <c r="Z63758" s="102"/>
      <c r="AA63758" s="102"/>
      <c r="AB63758" s="102"/>
    </row>
    <row r="63759" spans="26:28" x14ac:dyDescent="0.3">
      <c r="Z63759" s="102"/>
      <c r="AA63759" s="102"/>
      <c r="AB63759" s="102"/>
    </row>
    <row r="63760" spans="26:28" x14ac:dyDescent="0.3">
      <c r="Z63760" s="102"/>
      <c r="AA63760" s="102"/>
      <c r="AB63760" s="102"/>
    </row>
    <row r="63761" spans="26:28" x14ac:dyDescent="0.3">
      <c r="Z63761" s="102"/>
      <c r="AA63761" s="102"/>
      <c r="AB63761" s="102"/>
    </row>
    <row r="63762" spans="26:28" x14ac:dyDescent="0.3">
      <c r="Z63762" s="102"/>
      <c r="AA63762" s="102"/>
      <c r="AB63762" s="102"/>
    </row>
    <row r="63763" spans="26:28" x14ac:dyDescent="0.3">
      <c r="Z63763" s="102"/>
      <c r="AA63763" s="102"/>
      <c r="AB63763" s="102"/>
    </row>
    <row r="63764" spans="26:28" x14ac:dyDescent="0.3">
      <c r="Z63764" s="102"/>
      <c r="AA63764" s="102"/>
      <c r="AB63764" s="102"/>
    </row>
    <row r="63765" spans="26:28" x14ac:dyDescent="0.3">
      <c r="Z63765" s="102"/>
      <c r="AA63765" s="102"/>
      <c r="AB63765" s="102"/>
    </row>
    <row r="63766" spans="26:28" x14ac:dyDescent="0.3">
      <c r="Z63766" s="102"/>
      <c r="AA63766" s="102"/>
      <c r="AB63766" s="102"/>
    </row>
    <row r="63767" spans="26:28" x14ac:dyDescent="0.3">
      <c r="Z63767" s="102"/>
      <c r="AA63767" s="102"/>
      <c r="AB63767" s="102"/>
    </row>
    <row r="63768" spans="26:28" x14ac:dyDescent="0.3">
      <c r="Z63768" s="102"/>
      <c r="AA63768" s="102"/>
      <c r="AB63768" s="102"/>
    </row>
    <row r="63769" spans="26:28" x14ac:dyDescent="0.3">
      <c r="Z63769" s="102"/>
      <c r="AA63769" s="102"/>
      <c r="AB63769" s="102"/>
    </row>
    <row r="63770" spans="26:28" x14ac:dyDescent="0.3">
      <c r="Z63770" s="102"/>
      <c r="AA63770" s="102"/>
      <c r="AB63770" s="102"/>
    </row>
    <row r="63771" spans="26:28" x14ac:dyDescent="0.3">
      <c r="Z63771" s="102"/>
      <c r="AA63771" s="102"/>
      <c r="AB63771" s="102"/>
    </row>
    <row r="63772" spans="26:28" x14ac:dyDescent="0.3">
      <c r="Z63772" s="102"/>
      <c r="AA63772" s="102"/>
      <c r="AB63772" s="102"/>
    </row>
    <row r="63773" spans="26:28" x14ac:dyDescent="0.3">
      <c r="Z63773" s="102"/>
      <c r="AA63773" s="102"/>
      <c r="AB63773" s="102"/>
    </row>
    <row r="63774" spans="26:28" x14ac:dyDescent="0.3">
      <c r="Z63774" s="102"/>
      <c r="AA63774" s="102"/>
      <c r="AB63774" s="102"/>
    </row>
    <row r="63775" spans="26:28" x14ac:dyDescent="0.3">
      <c r="Z63775" s="102"/>
      <c r="AA63775" s="102"/>
      <c r="AB63775" s="102"/>
    </row>
    <row r="63776" spans="26:28" x14ac:dyDescent="0.3">
      <c r="Z63776" s="102"/>
      <c r="AA63776" s="102"/>
      <c r="AB63776" s="102"/>
    </row>
    <row r="63777" spans="26:28" x14ac:dyDescent="0.3">
      <c r="Z63777" s="102"/>
      <c r="AA63777" s="102"/>
      <c r="AB63777" s="102"/>
    </row>
    <row r="63778" spans="26:28" x14ac:dyDescent="0.3">
      <c r="Z63778" s="102"/>
      <c r="AA63778" s="102"/>
      <c r="AB63778" s="102"/>
    </row>
    <row r="63779" spans="26:28" x14ac:dyDescent="0.3">
      <c r="Z63779" s="102"/>
      <c r="AA63779" s="102"/>
      <c r="AB63779" s="102"/>
    </row>
    <row r="63780" spans="26:28" x14ac:dyDescent="0.3">
      <c r="Z63780" s="102"/>
      <c r="AA63780" s="102"/>
      <c r="AB63780" s="102"/>
    </row>
    <row r="63781" spans="26:28" x14ac:dyDescent="0.3">
      <c r="Z63781" s="102"/>
      <c r="AA63781" s="102"/>
      <c r="AB63781" s="102"/>
    </row>
    <row r="63782" spans="26:28" x14ac:dyDescent="0.3">
      <c r="Z63782" s="102"/>
      <c r="AA63782" s="102"/>
      <c r="AB63782" s="102"/>
    </row>
    <row r="63783" spans="26:28" x14ac:dyDescent="0.3">
      <c r="Z63783" s="102"/>
      <c r="AA63783" s="102"/>
      <c r="AB63783" s="102"/>
    </row>
    <row r="63784" spans="26:28" x14ac:dyDescent="0.3">
      <c r="Z63784" s="102"/>
      <c r="AA63784" s="102"/>
      <c r="AB63784" s="102"/>
    </row>
    <row r="63785" spans="26:28" x14ac:dyDescent="0.3">
      <c r="Z63785" s="102"/>
      <c r="AA63785" s="102"/>
      <c r="AB63785" s="102"/>
    </row>
    <row r="63786" spans="26:28" x14ac:dyDescent="0.3">
      <c r="Z63786" s="102"/>
      <c r="AA63786" s="102"/>
      <c r="AB63786" s="102"/>
    </row>
    <row r="63787" spans="26:28" x14ac:dyDescent="0.3">
      <c r="Z63787" s="102"/>
      <c r="AA63787" s="102"/>
      <c r="AB63787" s="102"/>
    </row>
    <row r="63788" spans="26:28" x14ac:dyDescent="0.3">
      <c r="Z63788" s="102"/>
      <c r="AA63788" s="102"/>
      <c r="AB63788" s="102"/>
    </row>
    <row r="63789" spans="26:28" x14ac:dyDescent="0.3">
      <c r="Z63789" s="102"/>
      <c r="AA63789" s="102"/>
      <c r="AB63789" s="102"/>
    </row>
    <row r="63790" spans="26:28" x14ac:dyDescent="0.3">
      <c r="Z63790" s="102"/>
      <c r="AA63790" s="102"/>
      <c r="AB63790" s="102"/>
    </row>
    <row r="63791" spans="26:28" x14ac:dyDescent="0.3">
      <c r="Z63791" s="102"/>
      <c r="AA63791" s="102"/>
      <c r="AB63791" s="102"/>
    </row>
    <row r="63792" spans="26:28" x14ac:dyDescent="0.3">
      <c r="Z63792" s="102"/>
      <c r="AA63792" s="102"/>
      <c r="AB63792" s="102"/>
    </row>
    <row r="63793" spans="26:28" x14ac:dyDescent="0.3">
      <c r="Z63793" s="102"/>
      <c r="AA63793" s="102"/>
      <c r="AB63793" s="102"/>
    </row>
    <row r="63794" spans="26:28" x14ac:dyDescent="0.3">
      <c r="Z63794" s="102"/>
      <c r="AA63794" s="102"/>
      <c r="AB63794" s="102"/>
    </row>
    <row r="63795" spans="26:28" x14ac:dyDescent="0.3">
      <c r="Z63795" s="102"/>
      <c r="AA63795" s="102"/>
      <c r="AB63795" s="102"/>
    </row>
    <row r="63796" spans="26:28" x14ac:dyDescent="0.3">
      <c r="Z63796" s="102"/>
      <c r="AA63796" s="102"/>
      <c r="AB63796" s="102"/>
    </row>
    <row r="63797" spans="26:28" x14ac:dyDescent="0.3">
      <c r="Z63797" s="102"/>
      <c r="AA63797" s="102"/>
      <c r="AB63797" s="102"/>
    </row>
    <row r="63798" spans="26:28" x14ac:dyDescent="0.3">
      <c r="Z63798" s="102"/>
      <c r="AA63798" s="102"/>
      <c r="AB63798" s="102"/>
    </row>
    <row r="63799" spans="26:28" x14ac:dyDescent="0.3">
      <c r="Z63799" s="102"/>
      <c r="AA63799" s="102"/>
      <c r="AB63799" s="102"/>
    </row>
    <row r="63800" spans="26:28" x14ac:dyDescent="0.3">
      <c r="Z63800" s="102"/>
      <c r="AA63800" s="102"/>
      <c r="AB63800" s="102"/>
    </row>
    <row r="63801" spans="26:28" x14ac:dyDescent="0.3">
      <c r="Z63801" s="102"/>
      <c r="AA63801" s="102"/>
      <c r="AB63801" s="102"/>
    </row>
    <row r="63802" spans="26:28" x14ac:dyDescent="0.3">
      <c r="Z63802" s="102"/>
      <c r="AA63802" s="102"/>
      <c r="AB63802" s="102"/>
    </row>
    <row r="63803" spans="26:28" x14ac:dyDescent="0.3">
      <c r="Z63803" s="102"/>
      <c r="AA63803" s="102"/>
      <c r="AB63803" s="102"/>
    </row>
    <row r="63804" spans="26:28" x14ac:dyDescent="0.3">
      <c r="Z63804" s="102"/>
      <c r="AA63804" s="102"/>
      <c r="AB63804" s="102"/>
    </row>
    <row r="63805" spans="26:28" x14ac:dyDescent="0.3">
      <c r="Z63805" s="102"/>
      <c r="AA63805" s="102"/>
      <c r="AB63805" s="102"/>
    </row>
    <row r="63806" spans="26:28" x14ac:dyDescent="0.3">
      <c r="Z63806" s="102"/>
      <c r="AA63806" s="102"/>
      <c r="AB63806" s="102"/>
    </row>
    <row r="63807" spans="26:28" x14ac:dyDescent="0.3">
      <c r="Z63807" s="102"/>
      <c r="AA63807" s="102"/>
      <c r="AB63807" s="102"/>
    </row>
    <row r="63808" spans="26:28" x14ac:dyDescent="0.3">
      <c r="Z63808" s="102"/>
      <c r="AA63808" s="102"/>
      <c r="AB63808" s="102"/>
    </row>
    <row r="63809" spans="26:28" x14ac:dyDescent="0.3">
      <c r="Z63809" s="102"/>
      <c r="AA63809" s="102"/>
      <c r="AB63809" s="102"/>
    </row>
    <row r="63810" spans="26:28" x14ac:dyDescent="0.3">
      <c r="Z63810" s="102"/>
      <c r="AA63810" s="102"/>
      <c r="AB63810" s="102"/>
    </row>
    <row r="63811" spans="26:28" x14ac:dyDescent="0.3">
      <c r="Z63811" s="102"/>
      <c r="AA63811" s="102"/>
      <c r="AB63811" s="102"/>
    </row>
    <row r="63812" spans="26:28" x14ac:dyDescent="0.3">
      <c r="Z63812" s="102"/>
      <c r="AA63812" s="102"/>
      <c r="AB63812" s="102"/>
    </row>
    <row r="63813" spans="26:28" x14ac:dyDescent="0.3">
      <c r="Z63813" s="102"/>
      <c r="AA63813" s="102"/>
      <c r="AB63813" s="102"/>
    </row>
    <row r="63814" spans="26:28" x14ac:dyDescent="0.3">
      <c r="Z63814" s="102"/>
      <c r="AA63814" s="102"/>
      <c r="AB63814" s="102"/>
    </row>
    <row r="63815" spans="26:28" x14ac:dyDescent="0.3">
      <c r="Z63815" s="102"/>
      <c r="AA63815" s="102"/>
      <c r="AB63815" s="102"/>
    </row>
    <row r="63816" spans="26:28" x14ac:dyDescent="0.3">
      <c r="Z63816" s="102"/>
      <c r="AA63816" s="102"/>
      <c r="AB63816" s="102"/>
    </row>
    <row r="63817" spans="26:28" x14ac:dyDescent="0.3">
      <c r="Z63817" s="102"/>
      <c r="AA63817" s="102"/>
      <c r="AB63817" s="102"/>
    </row>
    <row r="63818" spans="26:28" x14ac:dyDescent="0.3">
      <c r="Z63818" s="102"/>
      <c r="AA63818" s="102"/>
      <c r="AB63818" s="102"/>
    </row>
    <row r="63819" spans="26:28" x14ac:dyDescent="0.3">
      <c r="Z63819" s="102"/>
      <c r="AA63819" s="102"/>
      <c r="AB63819" s="102"/>
    </row>
    <row r="63820" spans="26:28" x14ac:dyDescent="0.3">
      <c r="Z63820" s="102"/>
      <c r="AA63820" s="102"/>
      <c r="AB63820" s="102"/>
    </row>
    <row r="63821" spans="26:28" x14ac:dyDescent="0.3">
      <c r="Z63821" s="102"/>
      <c r="AA63821" s="102"/>
      <c r="AB63821" s="102"/>
    </row>
    <row r="63822" spans="26:28" x14ac:dyDescent="0.3">
      <c r="Z63822" s="102"/>
      <c r="AA63822" s="102"/>
      <c r="AB63822" s="102"/>
    </row>
    <row r="63823" spans="26:28" x14ac:dyDescent="0.3">
      <c r="Z63823" s="102"/>
      <c r="AA63823" s="102"/>
      <c r="AB63823" s="102"/>
    </row>
    <row r="63824" spans="26:28" x14ac:dyDescent="0.3">
      <c r="Z63824" s="102"/>
      <c r="AA63824" s="102"/>
      <c r="AB63824" s="102"/>
    </row>
    <row r="63825" spans="26:28" x14ac:dyDescent="0.3">
      <c r="Z63825" s="102"/>
      <c r="AA63825" s="102"/>
      <c r="AB63825" s="102"/>
    </row>
    <row r="63826" spans="26:28" x14ac:dyDescent="0.3">
      <c r="Z63826" s="102"/>
      <c r="AA63826" s="102"/>
      <c r="AB63826" s="102"/>
    </row>
    <row r="63827" spans="26:28" x14ac:dyDescent="0.3">
      <c r="Z63827" s="102"/>
      <c r="AA63827" s="102"/>
      <c r="AB63827" s="102"/>
    </row>
    <row r="63828" spans="26:28" x14ac:dyDescent="0.3">
      <c r="Z63828" s="102"/>
      <c r="AA63828" s="102"/>
      <c r="AB63828" s="102"/>
    </row>
    <row r="63829" spans="26:28" x14ac:dyDescent="0.3">
      <c r="Z63829" s="102"/>
      <c r="AA63829" s="102"/>
      <c r="AB63829" s="102"/>
    </row>
    <row r="63830" spans="26:28" x14ac:dyDescent="0.3">
      <c r="Z63830" s="102"/>
      <c r="AA63830" s="102"/>
      <c r="AB63830" s="102"/>
    </row>
    <row r="63831" spans="26:28" x14ac:dyDescent="0.3">
      <c r="Z63831" s="102"/>
      <c r="AA63831" s="102"/>
      <c r="AB63831" s="102"/>
    </row>
    <row r="63832" spans="26:28" x14ac:dyDescent="0.3">
      <c r="Z63832" s="102"/>
      <c r="AA63832" s="102"/>
      <c r="AB63832" s="102"/>
    </row>
    <row r="63833" spans="26:28" x14ac:dyDescent="0.3">
      <c r="Z63833" s="102"/>
      <c r="AA63833" s="102"/>
      <c r="AB63833" s="102"/>
    </row>
    <row r="63834" spans="26:28" x14ac:dyDescent="0.3">
      <c r="Z63834" s="102"/>
      <c r="AA63834" s="102"/>
      <c r="AB63834" s="102"/>
    </row>
    <row r="63835" spans="26:28" x14ac:dyDescent="0.3">
      <c r="Z63835" s="102"/>
      <c r="AA63835" s="102"/>
      <c r="AB63835" s="102"/>
    </row>
    <row r="63836" spans="26:28" x14ac:dyDescent="0.3">
      <c r="Z63836" s="102"/>
      <c r="AA63836" s="102"/>
      <c r="AB63836" s="102"/>
    </row>
    <row r="63837" spans="26:28" x14ac:dyDescent="0.3">
      <c r="Z63837" s="102"/>
      <c r="AA63837" s="102"/>
      <c r="AB63837" s="102"/>
    </row>
    <row r="63838" spans="26:28" x14ac:dyDescent="0.3">
      <c r="Z63838" s="102"/>
      <c r="AA63838" s="102"/>
      <c r="AB63838" s="102"/>
    </row>
    <row r="63839" spans="26:28" x14ac:dyDescent="0.3">
      <c r="Z63839" s="102"/>
      <c r="AA63839" s="102"/>
      <c r="AB63839" s="102"/>
    </row>
    <row r="63840" spans="26:28" x14ac:dyDescent="0.3">
      <c r="Z63840" s="102"/>
      <c r="AA63840" s="102"/>
      <c r="AB63840" s="102"/>
    </row>
    <row r="63841" spans="26:28" x14ac:dyDescent="0.3">
      <c r="Z63841" s="102"/>
      <c r="AA63841" s="102"/>
      <c r="AB63841" s="102"/>
    </row>
    <row r="63842" spans="26:28" x14ac:dyDescent="0.3">
      <c r="Z63842" s="102"/>
      <c r="AA63842" s="102"/>
      <c r="AB63842" s="102"/>
    </row>
    <row r="63843" spans="26:28" x14ac:dyDescent="0.3">
      <c r="Z63843" s="102"/>
      <c r="AA63843" s="102"/>
      <c r="AB63843" s="102"/>
    </row>
    <row r="63844" spans="26:28" x14ac:dyDescent="0.3">
      <c r="Z63844" s="102"/>
      <c r="AA63844" s="102"/>
      <c r="AB63844" s="102"/>
    </row>
    <row r="63845" spans="26:28" x14ac:dyDescent="0.3">
      <c r="Z63845" s="102"/>
      <c r="AA63845" s="102"/>
      <c r="AB63845" s="102"/>
    </row>
    <row r="63846" spans="26:28" x14ac:dyDescent="0.3">
      <c r="Z63846" s="102"/>
      <c r="AA63846" s="102"/>
      <c r="AB63846" s="102"/>
    </row>
    <row r="63847" spans="26:28" x14ac:dyDescent="0.3">
      <c r="Z63847" s="102"/>
      <c r="AA63847" s="102"/>
      <c r="AB63847" s="102"/>
    </row>
    <row r="63848" spans="26:28" x14ac:dyDescent="0.3">
      <c r="Z63848" s="102"/>
      <c r="AA63848" s="102"/>
      <c r="AB63848" s="102"/>
    </row>
    <row r="63849" spans="26:28" x14ac:dyDescent="0.3">
      <c r="Z63849" s="102"/>
      <c r="AA63849" s="102"/>
      <c r="AB63849" s="102"/>
    </row>
    <row r="63850" spans="26:28" x14ac:dyDescent="0.3">
      <c r="Z63850" s="102"/>
      <c r="AA63850" s="102"/>
      <c r="AB63850" s="102"/>
    </row>
    <row r="63851" spans="26:28" x14ac:dyDescent="0.3">
      <c r="Z63851" s="102"/>
      <c r="AA63851" s="102"/>
      <c r="AB63851" s="102"/>
    </row>
    <row r="63852" spans="26:28" x14ac:dyDescent="0.3">
      <c r="Z63852" s="102"/>
      <c r="AA63852" s="102"/>
      <c r="AB63852" s="102"/>
    </row>
    <row r="63853" spans="26:28" x14ac:dyDescent="0.3">
      <c r="Z63853" s="102"/>
      <c r="AA63853" s="102"/>
      <c r="AB63853" s="102"/>
    </row>
    <row r="63854" spans="26:28" x14ac:dyDescent="0.3">
      <c r="Z63854" s="102"/>
      <c r="AA63854" s="102"/>
      <c r="AB63854" s="102"/>
    </row>
    <row r="63855" spans="26:28" x14ac:dyDescent="0.3">
      <c r="Z63855" s="102"/>
      <c r="AA63855" s="102"/>
      <c r="AB63855" s="102"/>
    </row>
    <row r="63856" spans="26:28" x14ac:dyDescent="0.3">
      <c r="Z63856" s="102"/>
      <c r="AA63856" s="102"/>
      <c r="AB63856" s="102"/>
    </row>
    <row r="63857" spans="26:28" x14ac:dyDescent="0.3">
      <c r="Z63857" s="102"/>
      <c r="AA63857" s="102"/>
      <c r="AB63857" s="102"/>
    </row>
    <row r="63858" spans="26:28" x14ac:dyDescent="0.3">
      <c r="Z63858" s="102"/>
      <c r="AA63858" s="102"/>
      <c r="AB63858" s="102"/>
    </row>
    <row r="63859" spans="26:28" x14ac:dyDescent="0.3">
      <c r="Z63859" s="102"/>
      <c r="AA63859" s="102"/>
      <c r="AB63859" s="102"/>
    </row>
    <row r="63860" spans="26:28" x14ac:dyDescent="0.3">
      <c r="Z63860" s="102"/>
      <c r="AA63860" s="102"/>
      <c r="AB63860" s="102"/>
    </row>
    <row r="63861" spans="26:28" x14ac:dyDescent="0.3">
      <c r="Z63861" s="102"/>
      <c r="AA63861" s="102"/>
      <c r="AB63861" s="102"/>
    </row>
    <row r="63862" spans="26:28" x14ac:dyDescent="0.3">
      <c r="Z63862" s="102"/>
      <c r="AA63862" s="102"/>
      <c r="AB63862" s="102"/>
    </row>
    <row r="63863" spans="26:28" x14ac:dyDescent="0.3">
      <c r="Z63863" s="102"/>
      <c r="AA63863" s="102"/>
      <c r="AB63863" s="102"/>
    </row>
    <row r="63864" spans="26:28" x14ac:dyDescent="0.3">
      <c r="Z63864" s="102"/>
      <c r="AA63864" s="102"/>
      <c r="AB63864" s="102"/>
    </row>
    <row r="63865" spans="26:28" x14ac:dyDescent="0.3">
      <c r="Z63865" s="102"/>
      <c r="AA63865" s="102"/>
      <c r="AB63865" s="102"/>
    </row>
    <row r="63866" spans="26:28" x14ac:dyDescent="0.3">
      <c r="Z63866" s="102"/>
      <c r="AA63866" s="102"/>
      <c r="AB63866" s="102"/>
    </row>
    <row r="63867" spans="26:28" x14ac:dyDescent="0.3">
      <c r="Z63867" s="102"/>
      <c r="AA63867" s="102"/>
      <c r="AB63867" s="102"/>
    </row>
    <row r="63868" spans="26:28" x14ac:dyDescent="0.3">
      <c r="Z63868" s="102"/>
      <c r="AA63868" s="102"/>
      <c r="AB63868" s="102"/>
    </row>
    <row r="63869" spans="26:28" x14ac:dyDescent="0.3">
      <c r="Z63869" s="102"/>
      <c r="AA63869" s="102"/>
      <c r="AB63869" s="102"/>
    </row>
    <row r="63870" spans="26:28" x14ac:dyDescent="0.3">
      <c r="Z63870" s="102"/>
      <c r="AA63870" s="102"/>
      <c r="AB63870" s="102"/>
    </row>
    <row r="63871" spans="26:28" x14ac:dyDescent="0.3">
      <c r="Z63871" s="102"/>
      <c r="AA63871" s="102"/>
      <c r="AB63871" s="102"/>
    </row>
    <row r="63872" spans="26:28" x14ac:dyDescent="0.3">
      <c r="Z63872" s="102"/>
      <c r="AA63872" s="102"/>
      <c r="AB63872" s="102"/>
    </row>
    <row r="63873" spans="26:28" x14ac:dyDescent="0.3">
      <c r="Z63873" s="102"/>
      <c r="AA63873" s="102"/>
      <c r="AB63873" s="102"/>
    </row>
    <row r="63874" spans="26:28" x14ac:dyDescent="0.3">
      <c r="Z63874" s="102"/>
      <c r="AA63874" s="102"/>
      <c r="AB63874" s="102"/>
    </row>
    <row r="63875" spans="26:28" x14ac:dyDescent="0.3">
      <c r="Z63875" s="102"/>
      <c r="AA63875" s="102"/>
      <c r="AB63875" s="102"/>
    </row>
    <row r="63876" spans="26:28" x14ac:dyDescent="0.3">
      <c r="Z63876" s="102"/>
      <c r="AA63876" s="102"/>
      <c r="AB63876" s="102"/>
    </row>
    <row r="63877" spans="26:28" x14ac:dyDescent="0.3">
      <c r="Z63877" s="102"/>
      <c r="AA63877" s="102"/>
      <c r="AB63877" s="102"/>
    </row>
    <row r="63878" spans="26:28" x14ac:dyDescent="0.3">
      <c r="Z63878" s="102"/>
      <c r="AA63878" s="102"/>
      <c r="AB63878" s="102"/>
    </row>
    <row r="63879" spans="26:28" x14ac:dyDescent="0.3">
      <c r="Z63879" s="102"/>
      <c r="AA63879" s="102"/>
      <c r="AB63879" s="102"/>
    </row>
    <row r="63880" spans="26:28" x14ac:dyDescent="0.3">
      <c r="Z63880" s="102"/>
      <c r="AA63880" s="102"/>
      <c r="AB63880" s="102"/>
    </row>
    <row r="63881" spans="26:28" x14ac:dyDescent="0.3">
      <c r="Z63881" s="102"/>
      <c r="AA63881" s="102"/>
      <c r="AB63881" s="102"/>
    </row>
    <row r="63882" spans="26:28" x14ac:dyDescent="0.3">
      <c r="Z63882" s="102"/>
      <c r="AA63882" s="102"/>
      <c r="AB63882" s="102"/>
    </row>
    <row r="63883" spans="26:28" x14ac:dyDescent="0.3">
      <c r="Z63883" s="102"/>
      <c r="AA63883" s="102"/>
      <c r="AB63883" s="102"/>
    </row>
    <row r="63884" spans="26:28" x14ac:dyDescent="0.3">
      <c r="Z63884" s="102"/>
      <c r="AA63884" s="102"/>
      <c r="AB63884" s="102"/>
    </row>
    <row r="63885" spans="26:28" x14ac:dyDescent="0.3">
      <c r="Z63885" s="102"/>
      <c r="AA63885" s="102"/>
      <c r="AB63885" s="102"/>
    </row>
    <row r="63886" spans="26:28" x14ac:dyDescent="0.3">
      <c r="Z63886" s="102"/>
      <c r="AA63886" s="102"/>
      <c r="AB63886" s="102"/>
    </row>
    <row r="63887" spans="26:28" x14ac:dyDescent="0.3">
      <c r="Z63887" s="102"/>
      <c r="AA63887" s="102"/>
      <c r="AB63887" s="102"/>
    </row>
    <row r="63888" spans="26:28" x14ac:dyDescent="0.3">
      <c r="Z63888" s="102"/>
      <c r="AA63888" s="102"/>
      <c r="AB63888" s="102"/>
    </row>
    <row r="63889" spans="26:28" x14ac:dyDescent="0.3">
      <c r="Z63889" s="102"/>
      <c r="AA63889" s="102"/>
      <c r="AB63889" s="102"/>
    </row>
    <row r="63890" spans="26:28" x14ac:dyDescent="0.3">
      <c r="Z63890" s="102"/>
      <c r="AA63890" s="102"/>
      <c r="AB63890" s="102"/>
    </row>
    <row r="63891" spans="26:28" x14ac:dyDescent="0.3">
      <c r="Z63891" s="102"/>
      <c r="AA63891" s="102"/>
      <c r="AB63891" s="102"/>
    </row>
    <row r="63892" spans="26:28" x14ac:dyDescent="0.3">
      <c r="Z63892" s="102"/>
      <c r="AA63892" s="102"/>
      <c r="AB63892" s="102"/>
    </row>
    <row r="63893" spans="26:28" x14ac:dyDescent="0.3">
      <c r="Z63893" s="102"/>
      <c r="AA63893" s="102"/>
      <c r="AB63893" s="102"/>
    </row>
    <row r="63894" spans="26:28" x14ac:dyDescent="0.3">
      <c r="Z63894" s="102"/>
      <c r="AA63894" s="102"/>
      <c r="AB63894" s="102"/>
    </row>
    <row r="63895" spans="26:28" x14ac:dyDescent="0.3">
      <c r="Z63895" s="102"/>
      <c r="AA63895" s="102"/>
      <c r="AB63895" s="102"/>
    </row>
    <row r="63896" spans="26:28" x14ac:dyDescent="0.3">
      <c r="Z63896" s="102"/>
      <c r="AA63896" s="102"/>
      <c r="AB63896" s="102"/>
    </row>
    <row r="63897" spans="26:28" x14ac:dyDescent="0.3">
      <c r="Z63897" s="102"/>
      <c r="AA63897" s="102"/>
      <c r="AB63897" s="102"/>
    </row>
    <row r="63898" spans="26:28" x14ac:dyDescent="0.3">
      <c r="Z63898" s="102"/>
      <c r="AA63898" s="102"/>
      <c r="AB63898" s="102"/>
    </row>
    <row r="63899" spans="26:28" x14ac:dyDescent="0.3">
      <c r="Z63899" s="102"/>
      <c r="AA63899" s="102"/>
      <c r="AB63899" s="102"/>
    </row>
    <row r="63900" spans="26:28" x14ac:dyDescent="0.3">
      <c r="Z63900" s="102"/>
      <c r="AA63900" s="102"/>
      <c r="AB63900" s="102"/>
    </row>
    <row r="63901" spans="26:28" x14ac:dyDescent="0.3">
      <c r="Z63901" s="102"/>
      <c r="AA63901" s="102"/>
      <c r="AB63901" s="102"/>
    </row>
    <row r="63902" spans="26:28" x14ac:dyDescent="0.3">
      <c r="Z63902" s="102"/>
      <c r="AA63902" s="102"/>
      <c r="AB63902" s="102"/>
    </row>
    <row r="63903" spans="26:28" x14ac:dyDescent="0.3">
      <c r="Z63903" s="102"/>
      <c r="AA63903" s="102"/>
      <c r="AB63903" s="102"/>
    </row>
    <row r="63904" spans="26:28" x14ac:dyDescent="0.3">
      <c r="Z63904" s="102"/>
      <c r="AA63904" s="102"/>
      <c r="AB63904" s="102"/>
    </row>
    <row r="63905" spans="26:28" x14ac:dyDescent="0.3">
      <c r="Z63905" s="102"/>
      <c r="AA63905" s="102"/>
      <c r="AB63905" s="102"/>
    </row>
    <row r="63906" spans="26:28" x14ac:dyDescent="0.3">
      <c r="Z63906" s="102"/>
      <c r="AA63906" s="102"/>
      <c r="AB63906" s="102"/>
    </row>
    <row r="63907" spans="26:28" x14ac:dyDescent="0.3">
      <c r="Z63907" s="102"/>
      <c r="AA63907" s="102"/>
      <c r="AB63907" s="102"/>
    </row>
    <row r="63908" spans="26:28" x14ac:dyDescent="0.3">
      <c r="Z63908" s="102"/>
      <c r="AA63908" s="102"/>
      <c r="AB63908" s="102"/>
    </row>
    <row r="63909" spans="26:28" x14ac:dyDescent="0.3">
      <c r="Z63909" s="102"/>
      <c r="AA63909" s="102"/>
      <c r="AB63909" s="102"/>
    </row>
    <row r="63910" spans="26:28" x14ac:dyDescent="0.3">
      <c r="Z63910" s="102"/>
      <c r="AA63910" s="102"/>
      <c r="AB63910" s="102"/>
    </row>
    <row r="63911" spans="26:28" x14ac:dyDescent="0.3">
      <c r="Z63911" s="102"/>
      <c r="AA63911" s="102"/>
      <c r="AB63911" s="102"/>
    </row>
    <row r="63912" spans="26:28" x14ac:dyDescent="0.3">
      <c r="Z63912" s="102"/>
      <c r="AA63912" s="102"/>
      <c r="AB63912" s="102"/>
    </row>
    <row r="63913" spans="26:28" x14ac:dyDescent="0.3">
      <c r="Z63913" s="102"/>
      <c r="AA63913" s="102"/>
      <c r="AB63913" s="102"/>
    </row>
    <row r="63914" spans="26:28" x14ac:dyDescent="0.3">
      <c r="Z63914" s="102"/>
      <c r="AA63914" s="102"/>
      <c r="AB63914" s="102"/>
    </row>
    <row r="63915" spans="26:28" x14ac:dyDescent="0.3">
      <c r="Z63915" s="102"/>
      <c r="AA63915" s="102"/>
      <c r="AB63915" s="102"/>
    </row>
    <row r="63916" spans="26:28" x14ac:dyDescent="0.3">
      <c r="Z63916" s="102"/>
      <c r="AA63916" s="102"/>
      <c r="AB63916" s="102"/>
    </row>
    <row r="63917" spans="26:28" x14ac:dyDescent="0.3">
      <c r="Z63917" s="102"/>
      <c r="AA63917" s="102"/>
      <c r="AB63917" s="102"/>
    </row>
    <row r="63918" spans="26:28" x14ac:dyDescent="0.3">
      <c r="Z63918" s="102"/>
      <c r="AA63918" s="102"/>
      <c r="AB63918" s="102"/>
    </row>
    <row r="63919" spans="26:28" x14ac:dyDescent="0.3">
      <c r="Z63919" s="102"/>
      <c r="AA63919" s="102"/>
      <c r="AB63919" s="102"/>
    </row>
    <row r="63920" spans="26:28" x14ac:dyDescent="0.3">
      <c r="Z63920" s="102"/>
      <c r="AA63920" s="102"/>
      <c r="AB63920" s="102"/>
    </row>
    <row r="63921" spans="26:28" x14ac:dyDescent="0.3">
      <c r="Z63921" s="102"/>
      <c r="AA63921" s="102"/>
      <c r="AB63921" s="102"/>
    </row>
    <row r="63922" spans="26:28" x14ac:dyDescent="0.3">
      <c r="Z63922" s="102"/>
      <c r="AA63922" s="102"/>
      <c r="AB63922" s="102"/>
    </row>
    <row r="63923" spans="26:28" x14ac:dyDescent="0.3">
      <c r="Z63923" s="102"/>
      <c r="AA63923" s="102"/>
      <c r="AB63923" s="102"/>
    </row>
    <row r="63924" spans="26:28" x14ac:dyDescent="0.3">
      <c r="Z63924" s="102"/>
      <c r="AA63924" s="102"/>
      <c r="AB63924" s="102"/>
    </row>
    <row r="63925" spans="26:28" x14ac:dyDescent="0.3">
      <c r="Z63925" s="102"/>
      <c r="AA63925" s="102"/>
      <c r="AB63925" s="102"/>
    </row>
    <row r="63926" spans="26:28" x14ac:dyDescent="0.3">
      <c r="Z63926" s="102"/>
      <c r="AA63926" s="102"/>
      <c r="AB63926" s="102"/>
    </row>
    <row r="63927" spans="26:28" x14ac:dyDescent="0.3">
      <c r="Z63927" s="102"/>
      <c r="AA63927" s="102"/>
      <c r="AB63927" s="102"/>
    </row>
    <row r="63928" spans="26:28" x14ac:dyDescent="0.3">
      <c r="Z63928" s="102"/>
      <c r="AA63928" s="102"/>
      <c r="AB63928" s="102"/>
    </row>
    <row r="63929" spans="26:28" x14ac:dyDescent="0.3">
      <c r="Z63929" s="102"/>
      <c r="AA63929" s="102"/>
      <c r="AB63929" s="102"/>
    </row>
    <row r="63930" spans="26:28" x14ac:dyDescent="0.3">
      <c r="Z63930" s="102"/>
      <c r="AA63930" s="102"/>
      <c r="AB63930" s="102"/>
    </row>
    <row r="63931" spans="26:28" x14ac:dyDescent="0.3">
      <c r="Z63931" s="102"/>
      <c r="AA63931" s="102"/>
      <c r="AB63931" s="102"/>
    </row>
    <row r="63932" spans="26:28" x14ac:dyDescent="0.3">
      <c r="Z63932" s="102"/>
      <c r="AA63932" s="102"/>
      <c r="AB63932" s="102"/>
    </row>
    <row r="63933" spans="26:28" x14ac:dyDescent="0.3">
      <c r="Z63933" s="102"/>
      <c r="AA63933" s="102"/>
      <c r="AB63933" s="102"/>
    </row>
    <row r="63934" spans="26:28" x14ac:dyDescent="0.3">
      <c r="Z63934" s="102"/>
      <c r="AA63934" s="102"/>
      <c r="AB63934" s="102"/>
    </row>
    <row r="63935" spans="26:28" x14ac:dyDescent="0.3">
      <c r="Z63935" s="102"/>
      <c r="AA63935" s="102"/>
      <c r="AB63935" s="102"/>
    </row>
    <row r="63936" spans="26:28" x14ac:dyDescent="0.3">
      <c r="Z63936" s="102"/>
      <c r="AA63936" s="102"/>
      <c r="AB63936" s="102"/>
    </row>
    <row r="63937" spans="26:28" x14ac:dyDescent="0.3">
      <c r="Z63937" s="102"/>
      <c r="AA63937" s="102"/>
      <c r="AB63937" s="102"/>
    </row>
    <row r="63938" spans="26:28" x14ac:dyDescent="0.3">
      <c r="Z63938" s="102"/>
      <c r="AA63938" s="102"/>
      <c r="AB63938" s="102"/>
    </row>
    <row r="63939" spans="26:28" x14ac:dyDescent="0.3">
      <c r="Z63939" s="102"/>
      <c r="AA63939" s="102"/>
      <c r="AB63939" s="102"/>
    </row>
    <row r="63940" spans="26:28" x14ac:dyDescent="0.3">
      <c r="Z63940" s="102"/>
      <c r="AA63940" s="102"/>
      <c r="AB63940" s="102"/>
    </row>
    <row r="63941" spans="26:28" x14ac:dyDescent="0.3">
      <c r="Z63941" s="102"/>
      <c r="AA63941" s="102"/>
      <c r="AB63941" s="102"/>
    </row>
    <row r="63942" spans="26:28" x14ac:dyDescent="0.3">
      <c r="Z63942" s="102"/>
      <c r="AA63942" s="102"/>
      <c r="AB63942" s="102"/>
    </row>
    <row r="63943" spans="26:28" x14ac:dyDescent="0.3">
      <c r="Z63943" s="102"/>
      <c r="AA63943" s="102"/>
      <c r="AB63943" s="102"/>
    </row>
    <row r="63944" spans="26:28" x14ac:dyDescent="0.3">
      <c r="Z63944" s="102"/>
      <c r="AA63944" s="102"/>
      <c r="AB63944" s="102"/>
    </row>
    <row r="63945" spans="26:28" x14ac:dyDescent="0.3">
      <c r="Z63945" s="102"/>
      <c r="AA63945" s="102"/>
      <c r="AB63945" s="102"/>
    </row>
    <row r="63946" spans="26:28" x14ac:dyDescent="0.3">
      <c r="Z63946" s="102"/>
      <c r="AA63946" s="102"/>
      <c r="AB63946" s="102"/>
    </row>
    <row r="63947" spans="26:28" x14ac:dyDescent="0.3">
      <c r="Z63947" s="102"/>
      <c r="AA63947" s="102"/>
      <c r="AB63947" s="102"/>
    </row>
    <row r="63948" spans="26:28" x14ac:dyDescent="0.3">
      <c r="Z63948" s="102"/>
      <c r="AA63948" s="102"/>
      <c r="AB63948" s="102"/>
    </row>
    <row r="63949" spans="26:28" x14ac:dyDescent="0.3">
      <c r="Z63949" s="102"/>
      <c r="AA63949" s="102"/>
      <c r="AB63949" s="102"/>
    </row>
    <row r="63950" spans="26:28" x14ac:dyDescent="0.3">
      <c r="Z63950" s="102"/>
      <c r="AA63950" s="102"/>
      <c r="AB63950" s="102"/>
    </row>
    <row r="63951" spans="26:28" x14ac:dyDescent="0.3">
      <c r="Z63951" s="102"/>
      <c r="AA63951" s="102"/>
      <c r="AB63951" s="102"/>
    </row>
    <row r="63952" spans="26:28" x14ac:dyDescent="0.3">
      <c r="Z63952" s="102"/>
      <c r="AA63952" s="102"/>
      <c r="AB63952" s="102"/>
    </row>
    <row r="63953" spans="26:28" x14ac:dyDescent="0.3">
      <c r="Z63953" s="102"/>
      <c r="AA63953" s="102"/>
      <c r="AB63953" s="102"/>
    </row>
    <row r="63954" spans="26:28" x14ac:dyDescent="0.3">
      <c r="Z63954" s="102"/>
      <c r="AA63954" s="102"/>
      <c r="AB63954" s="102"/>
    </row>
    <row r="63955" spans="26:28" x14ac:dyDescent="0.3">
      <c r="Z63955" s="102"/>
      <c r="AA63955" s="102"/>
      <c r="AB63955" s="102"/>
    </row>
    <row r="63956" spans="26:28" x14ac:dyDescent="0.3">
      <c r="Z63956" s="102"/>
      <c r="AA63956" s="102"/>
      <c r="AB63956" s="102"/>
    </row>
    <row r="63957" spans="26:28" x14ac:dyDescent="0.3">
      <c r="Z63957" s="102"/>
      <c r="AA63957" s="102"/>
      <c r="AB63957" s="102"/>
    </row>
    <row r="63958" spans="26:28" x14ac:dyDescent="0.3">
      <c r="Z63958" s="102"/>
      <c r="AA63958" s="102"/>
      <c r="AB63958" s="102"/>
    </row>
    <row r="63959" spans="26:28" x14ac:dyDescent="0.3">
      <c r="Z63959" s="102"/>
      <c r="AA63959" s="102"/>
      <c r="AB63959" s="102"/>
    </row>
    <row r="63960" spans="26:28" x14ac:dyDescent="0.3">
      <c r="Z63960" s="102"/>
      <c r="AA63960" s="102"/>
      <c r="AB63960" s="102"/>
    </row>
    <row r="63961" spans="26:28" x14ac:dyDescent="0.3">
      <c r="Z63961" s="102"/>
      <c r="AA63961" s="102"/>
      <c r="AB63961" s="102"/>
    </row>
    <row r="63962" spans="26:28" x14ac:dyDescent="0.3">
      <c r="Z63962" s="102"/>
      <c r="AA63962" s="102"/>
      <c r="AB63962" s="102"/>
    </row>
    <row r="63963" spans="26:28" x14ac:dyDescent="0.3">
      <c r="Z63963" s="102"/>
      <c r="AA63963" s="102"/>
      <c r="AB63963" s="102"/>
    </row>
    <row r="63964" spans="26:28" x14ac:dyDescent="0.3">
      <c r="Z63964" s="102"/>
      <c r="AA63964" s="102"/>
      <c r="AB63964" s="102"/>
    </row>
    <row r="63965" spans="26:28" x14ac:dyDescent="0.3">
      <c r="Z63965" s="102"/>
      <c r="AA63965" s="102"/>
      <c r="AB63965" s="102"/>
    </row>
    <row r="63966" spans="26:28" x14ac:dyDescent="0.3">
      <c r="Z63966" s="102"/>
      <c r="AA63966" s="102"/>
      <c r="AB63966" s="102"/>
    </row>
    <row r="63967" spans="26:28" x14ac:dyDescent="0.3">
      <c r="Z63967" s="102"/>
      <c r="AA63967" s="102"/>
      <c r="AB63967" s="102"/>
    </row>
    <row r="63968" spans="26:28" x14ac:dyDescent="0.3">
      <c r="Z63968" s="102"/>
      <c r="AA63968" s="102"/>
      <c r="AB63968" s="102"/>
    </row>
    <row r="63969" spans="26:28" x14ac:dyDescent="0.3">
      <c r="Z63969" s="102"/>
      <c r="AA63969" s="102"/>
      <c r="AB63969" s="102"/>
    </row>
    <row r="63970" spans="26:28" x14ac:dyDescent="0.3">
      <c r="Z63970" s="102"/>
      <c r="AA63970" s="102"/>
      <c r="AB63970" s="102"/>
    </row>
    <row r="63971" spans="26:28" x14ac:dyDescent="0.3">
      <c r="Z63971" s="102"/>
      <c r="AA63971" s="102"/>
      <c r="AB63971" s="102"/>
    </row>
    <row r="63972" spans="26:28" x14ac:dyDescent="0.3">
      <c r="Z63972" s="102"/>
      <c r="AA63972" s="102"/>
      <c r="AB63972" s="102"/>
    </row>
    <row r="63973" spans="26:28" x14ac:dyDescent="0.3">
      <c r="Z63973" s="102"/>
      <c r="AA63973" s="102"/>
      <c r="AB63973" s="102"/>
    </row>
    <row r="63974" spans="26:28" x14ac:dyDescent="0.3">
      <c r="Z63974" s="102"/>
      <c r="AA63974" s="102"/>
      <c r="AB63974" s="102"/>
    </row>
    <row r="63975" spans="26:28" x14ac:dyDescent="0.3">
      <c r="Z63975" s="102"/>
      <c r="AA63975" s="102"/>
      <c r="AB63975" s="102"/>
    </row>
    <row r="63976" spans="26:28" x14ac:dyDescent="0.3">
      <c r="Z63976" s="102"/>
      <c r="AA63976" s="102"/>
      <c r="AB63976" s="102"/>
    </row>
    <row r="63977" spans="26:28" x14ac:dyDescent="0.3">
      <c r="Z63977" s="102"/>
      <c r="AA63977" s="102"/>
      <c r="AB63977" s="102"/>
    </row>
    <row r="63978" spans="26:28" x14ac:dyDescent="0.3">
      <c r="Z63978" s="102"/>
      <c r="AA63978" s="102"/>
      <c r="AB63978" s="102"/>
    </row>
    <row r="63979" spans="26:28" x14ac:dyDescent="0.3">
      <c r="Z63979" s="102"/>
      <c r="AA63979" s="102"/>
      <c r="AB63979" s="102"/>
    </row>
    <row r="63980" spans="26:28" x14ac:dyDescent="0.3">
      <c r="Z63980" s="102"/>
      <c r="AA63980" s="102"/>
      <c r="AB63980" s="102"/>
    </row>
    <row r="63981" spans="26:28" x14ac:dyDescent="0.3">
      <c r="Z63981" s="102"/>
      <c r="AA63981" s="102"/>
      <c r="AB63981" s="102"/>
    </row>
    <row r="63982" spans="26:28" x14ac:dyDescent="0.3">
      <c r="Z63982" s="102"/>
      <c r="AA63982" s="102"/>
      <c r="AB63982" s="102"/>
    </row>
    <row r="63983" spans="26:28" x14ac:dyDescent="0.3">
      <c r="Z63983" s="102"/>
      <c r="AA63983" s="102"/>
      <c r="AB63983" s="102"/>
    </row>
    <row r="63984" spans="26:28" x14ac:dyDescent="0.3">
      <c r="Z63984" s="102"/>
      <c r="AA63984" s="102"/>
      <c r="AB63984" s="102"/>
    </row>
    <row r="63985" spans="26:28" x14ac:dyDescent="0.3">
      <c r="Z63985" s="102"/>
      <c r="AA63985" s="102"/>
      <c r="AB63985" s="102"/>
    </row>
    <row r="63986" spans="26:28" x14ac:dyDescent="0.3">
      <c r="Z63986" s="102"/>
      <c r="AA63986" s="102"/>
      <c r="AB63986" s="102"/>
    </row>
    <row r="63987" spans="26:28" x14ac:dyDescent="0.3">
      <c r="Z63987" s="102"/>
      <c r="AA63987" s="102"/>
      <c r="AB63987" s="102"/>
    </row>
    <row r="63988" spans="26:28" x14ac:dyDescent="0.3">
      <c r="Z63988" s="102"/>
      <c r="AA63988" s="102"/>
      <c r="AB63988" s="102"/>
    </row>
    <row r="63989" spans="26:28" x14ac:dyDescent="0.3">
      <c r="Z63989" s="102"/>
      <c r="AA63989" s="102"/>
      <c r="AB63989" s="102"/>
    </row>
    <row r="63990" spans="26:28" x14ac:dyDescent="0.3">
      <c r="Z63990" s="102"/>
      <c r="AA63990" s="102"/>
      <c r="AB63990" s="102"/>
    </row>
    <row r="63991" spans="26:28" x14ac:dyDescent="0.3">
      <c r="Z63991" s="102"/>
      <c r="AA63991" s="102"/>
      <c r="AB63991" s="102"/>
    </row>
    <row r="63992" spans="26:28" x14ac:dyDescent="0.3">
      <c r="Z63992" s="102"/>
      <c r="AA63992" s="102"/>
      <c r="AB63992" s="102"/>
    </row>
    <row r="63993" spans="26:28" x14ac:dyDescent="0.3">
      <c r="Z63993" s="102"/>
      <c r="AA63993" s="102"/>
      <c r="AB63993" s="102"/>
    </row>
    <row r="63994" spans="26:28" x14ac:dyDescent="0.3">
      <c r="Z63994" s="102"/>
      <c r="AA63994" s="102"/>
      <c r="AB63994" s="102"/>
    </row>
    <row r="63995" spans="26:28" x14ac:dyDescent="0.3">
      <c r="Z63995" s="102"/>
      <c r="AA63995" s="102"/>
      <c r="AB63995" s="102"/>
    </row>
    <row r="63996" spans="26:28" x14ac:dyDescent="0.3">
      <c r="Z63996" s="102"/>
      <c r="AA63996" s="102"/>
      <c r="AB63996" s="102"/>
    </row>
    <row r="63997" spans="26:28" x14ac:dyDescent="0.3">
      <c r="Z63997" s="102"/>
      <c r="AA63997" s="102"/>
      <c r="AB63997" s="102"/>
    </row>
    <row r="63998" spans="26:28" x14ac:dyDescent="0.3">
      <c r="Z63998" s="102"/>
      <c r="AA63998" s="102"/>
      <c r="AB63998" s="102"/>
    </row>
    <row r="63999" spans="26:28" x14ac:dyDescent="0.3">
      <c r="Z63999" s="102"/>
      <c r="AA63999" s="102"/>
      <c r="AB63999" s="102"/>
    </row>
    <row r="64000" spans="26:28" x14ac:dyDescent="0.3">
      <c r="Z64000" s="102"/>
      <c r="AA64000" s="102"/>
      <c r="AB64000" s="102"/>
    </row>
    <row r="64001" spans="26:28" x14ac:dyDescent="0.3">
      <c r="Z64001" s="102"/>
      <c r="AA64001" s="102"/>
      <c r="AB64001" s="102"/>
    </row>
    <row r="64002" spans="26:28" x14ac:dyDescent="0.3">
      <c r="Z64002" s="102"/>
      <c r="AA64002" s="102"/>
      <c r="AB64002" s="102"/>
    </row>
    <row r="64003" spans="26:28" x14ac:dyDescent="0.3">
      <c r="Z64003" s="102"/>
      <c r="AA64003" s="102"/>
      <c r="AB64003" s="102"/>
    </row>
    <row r="64004" spans="26:28" x14ac:dyDescent="0.3">
      <c r="Z64004" s="102"/>
      <c r="AA64004" s="102"/>
      <c r="AB64004" s="102"/>
    </row>
    <row r="64005" spans="26:28" x14ac:dyDescent="0.3">
      <c r="Z64005" s="102"/>
      <c r="AA64005" s="102"/>
      <c r="AB64005" s="102"/>
    </row>
    <row r="64006" spans="26:28" x14ac:dyDescent="0.3">
      <c r="Z64006" s="102"/>
      <c r="AA64006" s="102"/>
      <c r="AB64006" s="102"/>
    </row>
    <row r="64007" spans="26:28" x14ac:dyDescent="0.3">
      <c r="Z64007" s="102"/>
      <c r="AA64007" s="102"/>
      <c r="AB64007" s="102"/>
    </row>
    <row r="64008" spans="26:28" x14ac:dyDescent="0.3">
      <c r="Z64008" s="102"/>
      <c r="AA64008" s="102"/>
      <c r="AB64008" s="102"/>
    </row>
    <row r="64009" spans="26:28" x14ac:dyDescent="0.3">
      <c r="Z64009" s="102"/>
      <c r="AA64009" s="102"/>
      <c r="AB64009" s="102"/>
    </row>
    <row r="64010" spans="26:28" x14ac:dyDescent="0.3">
      <c r="Z64010" s="102"/>
      <c r="AA64010" s="102"/>
      <c r="AB64010" s="102"/>
    </row>
    <row r="64011" spans="26:28" x14ac:dyDescent="0.3">
      <c r="Z64011" s="102"/>
      <c r="AA64011" s="102"/>
      <c r="AB64011" s="102"/>
    </row>
    <row r="64012" spans="26:28" x14ac:dyDescent="0.3">
      <c r="Z64012" s="102"/>
      <c r="AA64012" s="102"/>
      <c r="AB64012" s="102"/>
    </row>
    <row r="64013" spans="26:28" x14ac:dyDescent="0.3">
      <c r="Z64013" s="102"/>
      <c r="AA64013" s="102"/>
      <c r="AB64013" s="102"/>
    </row>
    <row r="64014" spans="26:28" x14ac:dyDescent="0.3">
      <c r="Z64014" s="102"/>
      <c r="AA64014" s="102"/>
      <c r="AB64014" s="102"/>
    </row>
    <row r="64015" spans="26:28" x14ac:dyDescent="0.3">
      <c r="Z64015" s="102"/>
      <c r="AA64015" s="102"/>
      <c r="AB64015" s="102"/>
    </row>
    <row r="64016" spans="26:28" x14ac:dyDescent="0.3">
      <c r="Z64016" s="102"/>
      <c r="AA64016" s="102"/>
      <c r="AB64016" s="102"/>
    </row>
    <row r="64017" spans="26:28" x14ac:dyDescent="0.3">
      <c r="Z64017" s="102"/>
      <c r="AA64017" s="102"/>
      <c r="AB64017" s="102"/>
    </row>
    <row r="64018" spans="26:28" x14ac:dyDescent="0.3">
      <c r="Z64018" s="102"/>
      <c r="AA64018" s="102"/>
      <c r="AB64018" s="102"/>
    </row>
    <row r="64019" spans="26:28" x14ac:dyDescent="0.3">
      <c r="Z64019" s="102"/>
      <c r="AA64019" s="102"/>
      <c r="AB64019" s="102"/>
    </row>
    <row r="64020" spans="26:28" x14ac:dyDescent="0.3">
      <c r="Z64020" s="102"/>
      <c r="AA64020" s="102"/>
      <c r="AB64020" s="102"/>
    </row>
    <row r="64021" spans="26:28" x14ac:dyDescent="0.3">
      <c r="Z64021" s="102"/>
      <c r="AA64021" s="102"/>
      <c r="AB64021" s="102"/>
    </row>
    <row r="64022" spans="26:28" x14ac:dyDescent="0.3">
      <c r="Z64022" s="102"/>
      <c r="AA64022" s="102"/>
      <c r="AB64022" s="102"/>
    </row>
    <row r="64023" spans="26:28" x14ac:dyDescent="0.3">
      <c r="Z64023" s="102"/>
      <c r="AA64023" s="102"/>
      <c r="AB64023" s="102"/>
    </row>
    <row r="64024" spans="26:28" x14ac:dyDescent="0.3">
      <c r="Z64024" s="102"/>
      <c r="AA64024" s="102"/>
      <c r="AB64024" s="102"/>
    </row>
    <row r="64025" spans="26:28" x14ac:dyDescent="0.3">
      <c r="Z64025" s="102"/>
      <c r="AA64025" s="102"/>
      <c r="AB64025" s="102"/>
    </row>
    <row r="64026" spans="26:28" x14ac:dyDescent="0.3">
      <c r="Z64026" s="102"/>
      <c r="AA64026" s="102"/>
      <c r="AB64026" s="102"/>
    </row>
    <row r="64027" spans="26:28" x14ac:dyDescent="0.3">
      <c r="Z64027" s="102"/>
      <c r="AA64027" s="102"/>
      <c r="AB64027" s="102"/>
    </row>
    <row r="64028" spans="26:28" x14ac:dyDescent="0.3">
      <c r="Z64028" s="102"/>
      <c r="AA64028" s="102"/>
      <c r="AB64028" s="102"/>
    </row>
    <row r="64029" spans="26:28" x14ac:dyDescent="0.3">
      <c r="Z64029" s="102"/>
      <c r="AA64029" s="102"/>
      <c r="AB64029" s="102"/>
    </row>
    <row r="64030" spans="26:28" x14ac:dyDescent="0.3">
      <c r="Z64030" s="102"/>
      <c r="AA64030" s="102"/>
      <c r="AB64030" s="102"/>
    </row>
    <row r="64031" spans="26:28" x14ac:dyDescent="0.3">
      <c r="Z64031" s="102"/>
      <c r="AA64031" s="102"/>
      <c r="AB64031" s="102"/>
    </row>
    <row r="64032" spans="26:28" x14ac:dyDescent="0.3">
      <c r="Z64032" s="102"/>
      <c r="AA64032" s="102"/>
      <c r="AB64032" s="102"/>
    </row>
    <row r="64033" spans="26:28" x14ac:dyDescent="0.3">
      <c r="Z64033" s="102"/>
      <c r="AA64033" s="102"/>
      <c r="AB64033" s="102"/>
    </row>
    <row r="64034" spans="26:28" x14ac:dyDescent="0.3">
      <c r="Z64034" s="102"/>
      <c r="AA64034" s="102"/>
      <c r="AB64034" s="102"/>
    </row>
    <row r="64035" spans="26:28" x14ac:dyDescent="0.3">
      <c r="Z64035" s="102"/>
      <c r="AA64035" s="102"/>
      <c r="AB64035" s="102"/>
    </row>
    <row r="64036" spans="26:28" x14ac:dyDescent="0.3">
      <c r="Z64036" s="102"/>
      <c r="AA64036" s="102"/>
      <c r="AB64036" s="102"/>
    </row>
    <row r="64037" spans="26:28" x14ac:dyDescent="0.3">
      <c r="Z64037" s="102"/>
      <c r="AA64037" s="102"/>
      <c r="AB64037" s="102"/>
    </row>
    <row r="64038" spans="26:28" x14ac:dyDescent="0.3">
      <c r="Z64038" s="102"/>
      <c r="AA64038" s="102"/>
      <c r="AB64038" s="102"/>
    </row>
    <row r="64039" spans="26:28" x14ac:dyDescent="0.3">
      <c r="Z64039" s="102"/>
      <c r="AA64039" s="102"/>
      <c r="AB64039" s="102"/>
    </row>
    <row r="64040" spans="26:28" x14ac:dyDescent="0.3">
      <c r="Z64040" s="102"/>
      <c r="AA64040" s="102"/>
      <c r="AB64040" s="102"/>
    </row>
    <row r="64041" spans="26:28" x14ac:dyDescent="0.3">
      <c r="Z64041" s="102"/>
      <c r="AA64041" s="102"/>
      <c r="AB64041" s="102"/>
    </row>
    <row r="64042" spans="26:28" x14ac:dyDescent="0.3">
      <c r="Z64042" s="102"/>
      <c r="AA64042" s="102"/>
      <c r="AB64042" s="102"/>
    </row>
    <row r="64043" spans="26:28" x14ac:dyDescent="0.3">
      <c r="Z64043" s="102"/>
      <c r="AA64043" s="102"/>
      <c r="AB64043" s="102"/>
    </row>
    <row r="64044" spans="26:28" x14ac:dyDescent="0.3">
      <c r="Z64044" s="102"/>
      <c r="AA64044" s="102"/>
      <c r="AB64044" s="102"/>
    </row>
    <row r="64045" spans="26:28" x14ac:dyDescent="0.3">
      <c r="Z64045" s="102"/>
      <c r="AA64045" s="102"/>
      <c r="AB64045" s="102"/>
    </row>
    <row r="64046" spans="26:28" x14ac:dyDescent="0.3">
      <c r="Z64046" s="102"/>
      <c r="AA64046" s="102"/>
      <c r="AB64046" s="102"/>
    </row>
    <row r="64047" spans="26:28" x14ac:dyDescent="0.3">
      <c r="Z64047" s="102"/>
      <c r="AA64047" s="102"/>
      <c r="AB64047" s="102"/>
    </row>
    <row r="64048" spans="26:28" x14ac:dyDescent="0.3">
      <c r="Z64048" s="102"/>
      <c r="AA64048" s="102"/>
      <c r="AB64048" s="102"/>
    </row>
    <row r="64049" spans="26:28" x14ac:dyDescent="0.3">
      <c r="Z64049" s="102"/>
      <c r="AA64049" s="102"/>
      <c r="AB64049" s="102"/>
    </row>
    <row r="64050" spans="26:28" x14ac:dyDescent="0.3">
      <c r="Z64050" s="102"/>
      <c r="AA64050" s="102"/>
      <c r="AB64050" s="102"/>
    </row>
    <row r="64051" spans="26:28" x14ac:dyDescent="0.3">
      <c r="Z64051" s="102"/>
      <c r="AA64051" s="102"/>
      <c r="AB64051" s="102"/>
    </row>
    <row r="64052" spans="26:28" x14ac:dyDescent="0.3">
      <c r="Z64052" s="102"/>
      <c r="AA64052" s="102"/>
      <c r="AB64052" s="102"/>
    </row>
    <row r="64053" spans="26:28" x14ac:dyDescent="0.3">
      <c r="Z64053" s="102"/>
      <c r="AA64053" s="102"/>
      <c r="AB64053" s="102"/>
    </row>
    <row r="64054" spans="26:28" x14ac:dyDescent="0.3">
      <c r="Z64054" s="102"/>
      <c r="AA64054" s="102"/>
      <c r="AB64054" s="102"/>
    </row>
    <row r="64055" spans="26:28" x14ac:dyDescent="0.3">
      <c r="Z64055" s="102"/>
      <c r="AA64055" s="102"/>
      <c r="AB64055" s="102"/>
    </row>
    <row r="64056" spans="26:28" x14ac:dyDescent="0.3">
      <c r="Z64056" s="102"/>
      <c r="AA64056" s="102"/>
      <c r="AB64056" s="102"/>
    </row>
    <row r="64057" spans="26:28" x14ac:dyDescent="0.3">
      <c r="Z64057" s="102"/>
      <c r="AA64057" s="102"/>
      <c r="AB64057" s="102"/>
    </row>
    <row r="64058" spans="26:28" x14ac:dyDescent="0.3">
      <c r="Z64058" s="102"/>
      <c r="AA64058" s="102"/>
      <c r="AB64058" s="102"/>
    </row>
    <row r="64059" spans="26:28" x14ac:dyDescent="0.3">
      <c r="Z64059" s="102"/>
      <c r="AA64059" s="102"/>
      <c r="AB64059" s="102"/>
    </row>
    <row r="64060" spans="26:28" x14ac:dyDescent="0.3">
      <c r="Z64060" s="102"/>
      <c r="AA64060" s="102"/>
      <c r="AB64060" s="102"/>
    </row>
    <row r="64061" spans="26:28" x14ac:dyDescent="0.3">
      <c r="Z64061" s="102"/>
      <c r="AA64061" s="102"/>
      <c r="AB64061" s="102"/>
    </row>
    <row r="64062" spans="26:28" x14ac:dyDescent="0.3">
      <c r="Z64062" s="102"/>
      <c r="AA64062" s="102"/>
      <c r="AB64062" s="102"/>
    </row>
    <row r="64063" spans="26:28" x14ac:dyDescent="0.3">
      <c r="Z64063" s="102"/>
      <c r="AA64063" s="102"/>
      <c r="AB64063" s="102"/>
    </row>
    <row r="64064" spans="26:28" x14ac:dyDescent="0.3">
      <c r="Z64064" s="102"/>
      <c r="AA64064" s="102"/>
      <c r="AB64064" s="102"/>
    </row>
    <row r="64065" spans="26:28" x14ac:dyDescent="0.3">
      <c r="Z64065" s="102"/>
      <c r="AA64065" s="102"/>
      <c r="AB64065" s="102"/>
    </row>
    <row r="64066" spans="26:28" x14ac:dyDescent="0.3">
      <c r="Z64066" s="102"/>
      <c r="AA64066" s="102"/>
      <c r="AB64066" s="102"/>
    </row>
    <row r="64067" spans="26:28" x14ac:dyDescent="0.3">
      <c r="Z64067" s="102"/>
      <c r="AA64067" s="102"/>
      <c r="AB64067" s="102"/>
    </row>
    <row r="64068" spans="26:28" x14ac:dyDescent="0.3">
      <c r="Z64068" s="102"/>
      <c r="AA64068" s="102"/>
      <c r="AB64068" s="102"/>
    </row>
    <row r="64069" spans="26:28" x14ac:dyDescent="0.3">
      <c r="Z64069" s="102"/>
      <c r="AA64069" s="102"/>
      <c r="AB64069" s="102"/>
    </row>
    <row r="64070" spans="26:28" x14ac:dyDescent="0.3">
      <c r="Z64070" s="102"/>
      <c r="AA64070" s="102"/>
      <c r="AB64070" s="102"/>
    </row>
    <row r="64071" spans="26:28" x14ac:dyDescent="0.3">
      <c r="Z64071" s="102"/>
      <c r="AA64071" s="102"/>
      <c r="AB64071" s="102"/>
    </row>
    <row r="64072" spans="26:28" x14ac:dyDescent="0.3">
      <c r="Z64072" s="102"/>
      <c r="AA64072" s="102"/>
      <c r="AB64072" s="102"/>
    </row>
    <row r="64073" spans="26:28" x14ac:dyDescent="0.3">
      <c r="Z64073" s="102"/>
      <c r="AA64073" s="102"/>
      <c r="AB64073" s="102"/>
    </row>
    <row r="64074" spans="26:28" x14ac:dyDescent="0.3">
      <c r="Z64074" s="102"/>
      <c r="AA64074" s="102"/>
      <c r="AB64074" s="102"/>
    </row>
    <row r="64075" spans="26:28" x14ac:dyDescent="0.3">
      <c r="Z64075" s="102"/>
      <c r="AA64075" s="102"/>
      <c r="AB64075" s="102"/>
    </row>
    <row r="64076" spans="26:28" x14ac:dyDescent="0.3">
      <c r="Z64076" s="102"/>
      <c r="AA64076" s="102"/>
      <c r="AB64076" s="102"/>
    </row>
    <row r="64077" spans="26:28" x14ac:dyDescent="0.3">
      <c r="Z64077" s="102"/>
      <c r="AA64077" s="102"/>
      <c r="AB64077" s="102"/>
    </row>
    <row r="64078" spans="26:28" x14ac:dyDescent="0.3">
      <c r="Z64078" s="102"/>
      <c r="AA64078" s="102"/>
      <c r="AB64078" s="102"/>
    </row>
    <row r="64079" spans="26:28" x14ac:dyDescent="0.3">
      <c r="Z64079" s="102"/>
      <c r="AA64079" s="102"/>
      <c r="AB64079" s="102"/>
    </row>
    <row r="64080" spans="26:28" x14ac:dyDescent="0.3">
      <c r="Z64080" s="102"/>
      <c r="AA64080" s="102"/>
      <c r="AB64080" s="102"/>
    </row>
    <row r="64081" spans="26:28" x14ac:dyDescent="0.3">
      <c r="Z64081" s="102"/>
      <c r="AA64081" s="102"/>
      <c r="AB64081" s="102"/>
    </row>
    <row r="64082" spans="26:28" x14ac:dyDescent="0.3">
      <c r="Z64082" s="102"/>
      <c r="AA64082" s="102"/>
      <c r="AB64082" s="102"/>
    </row>
    <row r="64083" spans="26:28" x14ac:dyDescent="0.3">
      <c r="Z64083" s="102"/>
      <c r="AA64083" s="102"/>
      <c r="AB64083" s="102"/>
    </row>
    <row r="64084" spans="26:28" x14ac:dyDescent="0.3">
      <c r="Z64084" s="102"/>
      <c r="AA64084" s="102"/>
      <c r="AB64084" s="102"/>
    </row>
    <row r="64085" spans="26:28" x14ac:dyDescent="0.3">
      <c r="Z64085" s="102"/>
      <c r="AA64085" s="102"/>
      <c r="AB64085" s="102"/>
    </row>
    <row r="64086" spans="26:28" x14ac:dyDescent="0.3">
      <c r="Z64086" s="102"/>
      <c r="AA64086" s="102"/>
      <c r="AB64086" s="102"/>
    </row>
    <row r="64087" spans="26:28" x14ac:dyDescent="0.3">
      <c r="Z64087" s="102"/>
      <c r="AA64087" s="102"/>
      <c r="AB64087" s="102"/>
    </row>
    <row r="64088" spans="26:28" x14ac:dyDescent="0.3">
      <c r="Z64088" s="102"/>
      <c r="AA64088" s="102"/>
      <c r="AB64088" s="102"/>
    </row>
    <row r="64089" spans="26:28" x14ac:dyDescent="0.3">
      <c r="Z64089" s="102"/>
      <c r="AA64089" s="102"/>
      <c r="AB64089" s="102"/>
    </row>
    <row r="64090" spans="26:28" x14ac:dyDescent="0.3">
      <c r="Z64090" s="102"/>
      <c r="AA64090" s="102"/>
      <c r="AB64090" s="102"/>
    </row>
    <row r="64091" spans="26:28" x14ac:dyDescent="0.3">
      <c r="Z64091" s="102"/>
      <c r="AA64091" s="102"/>
      <c r="AB64091" s="102"/>
    </row>
    <row r="64092" spans="26:28" x14ac:dyDescent="0.3">
      <c r="Z64092" s="102"/>
      <c r="AA64092" s="102"/>
      <c r="AB64092" s="102"/>
    </row>
    <row r="64093" spans="26:28" x14ac:dyDescent="0.3">
      <c r="Z64093" s="102"/>
      <c r="AA64093" s="102"/>
      <c r="AB64093" s="102"/>
    </row>
    <row r="64094" spans="26:28" x14ac:dyDescent="0.3">
      <c r="Z64094" s="102"/>
      <c r="AA64094" s="102"/>
      <c r="AB64094" s="102"/>
    </row>
    <row r="64095" spans="26:28" x14ac:dyDescent="0.3">
      <c r="Z64095" s="102"/>
      <c r="AA64095" s="102"/>
      <c r="AB64095" s="102"/>
    </row>
    <row r="64096" spans="26:28" x14ac:dyDescent="0.3">
      <c r="Z64096" s="102"/>
      <c r="AA64096" s="102"/>
      <c r="AB64096" s="102"/>
    </row>
    <row r="64097" spans="26:28" x14ac:dyDescent="0.3">
      <c r="Z64097" s="102"/>
      <c r="AA64097" s="102"/>
      <c r="AB64097" s="102"/>
    </row>
    <row r="64098" spans="26:28" x14ac:dyDescent="0.3">
      <c r="Z64098" s="102"/>
      <c r="AA64098" s="102"/>
      <c r="AB64098" s="102"/>
    </row>
    <row r="64099" spans="26:28" x14ac:dyDescent="0.3">
      <c r="Z64099" s="102"/>
      <c r="AA64099" s="102"/>
      <c r="AB64099" s="102"/>
    </row>
    <row r="64100" spans="26:28" x14ac:dyDescent="0.3">
      <c r="Z64100" s="102"/>
      <c r="AA64100" s="102"/>
      <c r="AB64100" s="102"/>
    </row>
    <row r="64101" spans="26:28" x14ac:dyDescent="0.3">
      <c r="Z64101" s="102"/>
      <c r="AA64101" s="102"/>
      <c r="AB64101" s="102"/>
    </row>
    <row r="64102" spans="26:28" x14ac:dyDescent="0.3">
      <c r="Z64102" s="102"/>
      <c r="AA64102" s="102"/>
      <c r="AB64102" s="102"/>
    </row>
    <row r="64103" spans="26:28" x14ac:dyDescent="0.3">
      <c r="Z64103" s="102"/>
      <c r="AA64103" s="102"/>
      <c r="AB64103" s="102"/>
    </row>
    <row r="64104" spans="26:28" x14ac:dyDescent="0.3">
      <c r="Z64104" s="102"/>
      <c r="AA64104" s="102"/>
      <c r="AB64104" s="102"/>
    </row>
    <row r="64105" spans="26:28" x14ac:dyDescent="0.3">
      <c r="Z64105" s="102"/>
      <c r="AA64105" s="102"/>
      <c r="AB64105" s="102"/>
    </row>
    <row r="64106" spans="26:28" x14ac:dyDescent="0.3">
      <c r="Z64106" s="102"/>
      <c r="AA64106" s="102"/>
      <c r="AB64106" s="102"/>
    </row>
    <row r="64107" spans="26:28" x14ac:dyDescent="0.3">
      <c r="Z64107" s="102"/>
      <c r="AA64107" s="102"/>
      <c r="AB64107" s="102"/>
    </row>
    <row r="64108" spans="26:28" x14ac:dyDescent="0.3">
      <c r="Z64108" s="102"/>
      <c r="AA64108" s="102"/>
      <c r="AB64108" s="102"/>
    </row>
    <row r="64109" spans="26:28" x14ac:dyDescent="0.3">
      <c r="Z64109" s="102"/>
      <c r="AA64109" s="102"/>
      <c r="AB64109" s="102"/>
    </row>
    <row r="64110" spans="26:28" x14ac:dyDescent="0.3">
      <c r="Z64110" s="102"/>
      <c r="AA64110" s="102"/>
      <c r="AB64110" s="102"/>
    </row>
    <row r="64111" spans="26:28" x14ac:dyDescent="0.3">
      <c r="Z64111" s="102"/>
      <c r="AA64111" s="102"/>
      <c r="AB64111" s="102"/>
    </row>
    <row r="64112" spans="26:28" x14ac:dyDescent="0.3">
      <c r="Z64112" s="102"/>
      <c r="AA64112" s="102"/>
      <c r="AB64112" s="102"/>
    </row>
    <row r="64113" spans="26:28" x14ac:dyDescent="0.3">
      <c r="Z64113" s="102"/>
      <c r="AA64113" s="102"/>
      <c r="AB64113" s="102"/>
    </row>
    <row r="64114" spans="26:28" x14ac:dyDescent="0.3">
      <c r="Z64114" s="102"/>
      <c r="AA64114" s="102"/>
      <c r="AB64114" s="102"/>
    </row>
    <row r="64115" spans="26:28" x14ac:dyDescent="0.3">
      <c r="Z64115" s="102"/>
      <c r="AA64115" s="102"/>
      <c r="AB64115" s="102"/>
    </row>
    <row r="64116" spans="26:28" x14ac:dyDescent="0.3">
      <c r="Z64116" s="102"/>
      <c r="AA64116" s="102"/>
      <c r="AB64116" s="102"/>
    </row>
    <row r="64117" spans="26:28" x14ac:dyDescent="0.3">
      <c r="Z64117" s="102"/>
      <c r="AA64117" s="102"/>
      <c r="AB64117" s="102"/>
    </row>
    <row r="64118" spans="26:28" x14ac:dyDescent="0.3">
      <c r="Z64118" s="102"/>
      <c r="AA64118" s="102"/>
      <c r="AB64118" s="102"/>
    </row>
    <row r="64119" spans="26:28" x14ac:dyDescent="0.3">
      <c r="Z64119" s="102"/>
      <c r="AA64119" s="102"/>
      <c r="AB64119" s="102"/>
    </row>
    <row r="64120" spans="26:28" x14ac:dyDescent="0.3">
      <c r="Z64120" s="102"/>
      <c r="AA64120" s="102"/>
      <c r="AB64120" s="102"/>
    </row>
    <row r="64121" spans="26:28" x14ac:dyDescent="0.3">
      <c r="Z64121" s="102"/>
      <c r="AA64121" s="102"/>
      <c r="AB64121" s="102"/>
    </row>
    <row r="64122" spans="26:28" x14ac:dyDescent="0.3">
      <c r="Z64122" s="102"/>
      <c r="AA64122" s="102"/>
      <c r="AB64122" s="102"/>
    </row>
    <row r="64123" spans="26:28" x14ac:dyDescent="0.3">
      <c r="Z64123" s="102"/>
      <c r="AA64123" s="102"/>
      <c r="AB64123" s="102"/>
    </row>
    <row r="64124" spans="26:28" x14ac:dyDescent="0.3">
      <c r="Z64124" s="102"/>
      <c r="AA64124" s="102"/>
      <c r="AB64124" s="102"/>
    </row>
    <row r="64125" spans="26:28" x14ac:dyDescent="0.3">
      <c r="Z64125" s="102"/>
      <c r="AA64125" s="102"/>
      <c r="AB64125" s="102"/>
    </row>
    <row r="64126" spans="26:28" x14ac:dyDescent="0.3">
      <c r="Z64126" s="102"/>
      <c r="AA64126" s="102"/>
      <c r="AB64126" s="102"/>
    </row>
    <row r="64127" spans="26:28" x14ac:dyDescent="0.3">
      <c r="Z64127" s="102"/>
      <c r="AA64127" s="102"/>
      <c r="AB64127" s="102"/>
    </row>
    <row r="64128" spans="26:28" x14ac:dyDescent="0.3">
      <c r="Z64128" s="102"/>
      <c r="AA64128" s="102"/>
      <c r="AB64128" s="102"/>
    </row>
    <row r="64129" spans="26:28" x14ac:dyDescent="0.3">
      <c r="Z64129" s="102"/>
      <c r="AA64129" s="102"/>
      <c r="AB64129" s="102"/>
    </row>
    <row r="64130" spans="26:28" x14ac:dyDescent="0.3">
      <c r="Z64130" s="102"/>
      <c r="AA64130" s="102"/>
      <c r="AB64130" s="102"/>
    </row>
    <row r="64131" spans="26:28" x14ac:dyDescent="0.3">
      <c r="Z64131" s="102"/>
      <c r="AA64131" s="102"/>
      <c r="AB64131" s="102"/>
    </row>
    <row r="64132" spans="26:28" x14ac:dyDescent="0.3">
      <c r="Z64132" s="102"/>
      <c r="AA64132" s="102"/>
      <c r="AB64132" s="102"/>
    </row>
    <row r="64133" spans="26:28" x14ac:dyDescent="0.3">
      <c r="Z64133" s="102"/>
      <c r="AA64133" s="102"/>
      <c r="AB64133" s="102"/>
    </row>
    <row r="64134" spans="26:28" x14ac:dyDescent="0.3">
      <c r="Z64134" s="102"/>
      <c r="AA64134" s="102"/>
      <c r="AB64134" s="102"/>
    </row>
    <row r="64135" spans="26:28" x14ac:dyDescent="0.3">
      <c r="Z64135" s="102"/>
      <c r="AA64135" s="102"/>
      <c r="AB64135" s="102"/>
    </row>
    <row r="64136" spans="26:28" x14ac:dyDescent="0.3">
      <c r="Z64136" s="102"/>
      <c r="AA64136" s="102"/>
      <c r="AB64136" s="102"/>
    </row>
    <row r="64137" spans="26:28" x14ac:dyDescent="0.3">
      <c r="Z64137" s="102"/>
      <c r="AA64137" s="102"/>
      <c r="AB64137" s="102"/>
    </row>
    <row r="64138" spans="26:28" x14ac:dyDescent="0.3">
      <c r="Z64138" s="102"/>
      <c r="AA64138" s="102"/>
      <c r="AB64138" s="102"/>
    </row>
    <row r="64139" spans="26:28" x14ac:dyDescent="0.3">
      <c r="Z64139" s="102"/>
      <c r="AA64139" s="102"/>
      <c r="AB64139" s="102"/>
    </row>
    <row r="64140" spans="26:28" x14ac:dyDescent="0.3">
      <c r="Z64140" s="102"/>
      <c r="AA64140" s="102"/>
      <c r="AB64140" s="102"/>
    </row>
    <row r="64141" spans="26:28" x14ac:dyDescent="0.3">
      <c r="Z64141" s="102"/>
      <c r="AA64141" s="102"/>
      <c r="AB64141" s="102"/>
    </row>
    <row r="64142" spans="26:28" x14ac:dyDescent="0.3">
      <c r="Z64142" s="102"/>
      <c r="AA64142" s="102"/>
      <c r="AB64142" s="102"/>
    </row>
    <row r="64143" spans="26:28" x14ac:dyDescent="0.3">
      <c r="Z64143" s="102"/>
      <c r="AA64143" s="102"/>
      <c r="AB64143" s="102"/>
    </row>
    <row r="64144" spans="26:28" x14ac:dyDescent="0.3">
      <c r="Z64144" s="102"/>
      <c r="AA64144" s="102"/>
      <c r="AB64144" s="102"/>
    </row>
    <row r="64145" spans="26:28" x14ac:dyDescent="0.3">
      <c r="Z64145" s="102"/>
      <c r="AA64145" s="102"/>
      <c r="AB64145" s="102"/>
    </row>
    <row r="64146" spans="26:28" x14ac:dyDescent="0.3">
      <c r="Z64146" s="102"/>
      <c r="AA64146" s="102"/>
      <c r="AB64146" s="102"/>
    </row>
    <row r="64147" spans="26:28" x14ac:dyDescent="0.3">
      <c r="Z64147" s="102"/>
      <c r="AA64147" s="102"/>
      <c r="AB64147" s="102"/>
    </row>
    <row r="64148" spans="26:28" x14ac:dyDescent="0.3">
      <c r="Z64148" s="102"/>
      <c r="AA64148" s="102"/>
      <c r="AB64148" s="102"/>
    </row>
    <row r="64149" spans="26:28" x14ac:dyDescent="0.3">
      <c r="Z64149" s="102"/>
      <c r="AA64149" s="102"/>
      <c r="AB64149" s="102"/>
    </row>
    <row r="64150" spans="26:28" x14ac:dyDescent="0.3">
      <c r="Z64150" s="102"/>
      <c r="AA64150" s="102"/>
      <c r="AB64150" s="102"/>
    </row>
    <row r="64151" spans="26:28" x14ac:dyDescent="0.3">
      <c r="Z64151" s="102"/>
      <c r="AA64151" s="102"/>
      <c r="AB64151" s="102"/>
    </row>
    <row r="64152" spans="26:28" x14ac:dyDescent="0.3">
      <c r="Z64152" s="102"/>
      <c r="AA64152" s="102"/>
      <c r="AB64152" s="102"/>
    </row>
    <row r="64153" spans="26:28" x14ac:dyDescent="0.3">
      <c r="Z64153" s="102"/>
      <c r="AA64153" s="102"/>
      <c r="AB64153" s="102"/>
    </row>
    <row r="64154" spans="26:28" x14ac:dyDescent="0.3">
      <c r="Z64154" s="102"/>
      <c r="AA64154" s="102"/>
      <c r="AB64154" s="102"/>
    </row>
    <row r="64155" spans="26:28" x14ac:dyDescent="0.3">
      <c r="Z64155" s="102"/>
      <c r="AA64155" s="102"/>
      <c r="AB64155" s="102"/>
    </row>
    <row r="64156" spans="26:28" x14ac:dyDescent="0.3">
      <c r="Z64156" s="102"/>
      <c r="AA64156" s="102"/>
      <c r="AB64156" s="102"/>
    </row>
    <row r="64157" spans="26:28" x14ac:dyDescent="0.3">
      <c r="Z64157" s="102"/>
      <c r="AA64157" s="102"/>
      <c r="AB64157" s="102"/>
    </row>
    <row r="64158" spans="26:28" x14ac:dyDescent="0.3">
      <c r="Z64158" s="102"/>
      <c r="AA64158" s="102"/>
      <c r="AB64158" s="102"/>
    </row>
    <row r="64159" spans="26:28" x14ac:dyDescent="0.3">
      <c r="Z64159" s="102"/>
      <c r="AA64159" s="102"/>
      <c r="AB64159" s="102"/>
    </row>
    <row r="64160" spans="26:28" x14ac:dyDescent="0.3">
      <c r="Z64160" s="102"/>
      <c r="AA64160" s="102"/>
      <c r="AB64160" s="102"/>
    </row>
    <row r="64161" spans="26:28" x14ac:dyDescent="0.3">
      <c r="Z64161" s="102"/>
      <c r="AA64161" s="102"/>
      <c r="AB64161" s="102"/>
    </row>
    <row r="64162" spans="26:28" x14ac:dyDescent="0.3">
      <c r="Z64162" s="102"/>
      <c r="AA64162" s="102"/>
      <c r="AB64162" s="102"/>
    </row>
    <row r="64163" spans="26:28" x14ac:dyDescent="0.3">
      <c r="Z64163" s="102"/>
      <c r="AA64163" s="102"/>
      <c r="AB64163" s="102"/>
    </row>
    <row r="64164" spans="26:28" x14ac:dyDescent="0.3">
      <c r="Z64164" s="102"/>
      <c r="AA64164" s="102"/>
      <c r="AB64164" s="102"/>
    </row>
    <row r="64165" spans="26:28" x14ac:dyDescent="0.3">
      <c r="Z64165" s="102"/>
      <c r="AA64165" s="102"/>
      <c r="AB64165" s="102"/>
    </row>
    <row r="64166" spans="26:28" x14ac:dyDescent="0.3">
      <c r="Z64166" s="102"/>
      <c r="AA64166" s="102"/>
      <c r="AB64166" s="102"/>
    </row>
    <row r="64167" spans="26:28" x14ac:dyDescent="0.3">
      <c r="Z64167" s="102"/>
      <c r="AA64167" s="102"/>
      <c r="AB64167" s="102"/>
    </row>
    <row r="64168" spans="26:28" x14ac:dyDescent="0.3">
      <c r="Z64168" s="102"/>
      <c r="AA64168" s="102"/>
      <c r="AB64168" s="102"/>
    </row>
    <row r="64169" spans="26:28" x14ac:dyDescent="0.3">
      <c r="Z64169" s="102"/>
      <c r="AA64169" s="102"/>
      <c r="AB64169" s="102"/>
    </row>
    <row r="64170" spans="26:28" x14ac:dyDescent="0.3">
      <c r="Z64170" s="102"/>
      <c r="AA64170" s="102"/>
      <c r="AB64170" s="102"/>
    </row>
    <row r="64171" spans="26:28" x14ac:dyDescent="0.3">
      <c r="Z64171" s="102"/>
      <c r="AA64171" s="102"/>
      <c r="AB64171" s="102"/>
    </row>
    <row r="64172" spans="26:28" x14ac:dyDescent="0.3">
      <c r="Z64172" s="102"/>
      <c r="AA64172" s="102"/>
      <c r="AB64172" s="102"/>
    </row>
    <row r="64173" spans="26:28" x14ac:dyDescent="0.3">
      <c r="Z64173" s="102"/>
      <c r="AA64173" s="102"/>
      <c r="AB64173" s="102"/>
    </row>
    <row r="64174" spans="26:28" x14ac:dyDescent="0.3">
      <c r="Z64174" s="102"/>
      <c r="AA64174" s="102"/>
      <c r="AB64174" s="102"/>
    </row>
    <row r="64175" spans="26:28" x14ac:dyDescent="0.3">
      <c r="Z64175" s="102"/>
      <c r="AA64175" s="102"/>
      <c r="AB64175" s="102"/>
    </row>
    <row r="64176" spans="26:28" x14ac:dyDescent="0.3">
      <c r="Z64176" s="102"/>
      <c r="AA64176" s="102"/>
      <c r="AB64176" s="102"/>
    </row>
    <row r="64177" spans="26:28" x14ac:dyDescent="0.3">
      <c r="Z64177" s="102"/>
      <c r="AA64177" s="102"/>
      <c r="AB64177" s="102"/>
    </row>
    <row r="64178" spans="26:28" x14ac:dyDescent="0.3">
      <c r="Z64178" s="102"/>
      <c r="AA64178" s="102"/>
      <c r="AB64178" s="102"/>
    </row>
    <row r="64179" spans="26:28" x14ac:dyDescent="0.3">
      <c r="Z64179" s="102"/>
      <c r="AA64179" s="102"/>
      <c r="AB64179" s="102"/>
    </row>
    <row r="64180" spans="26:28" x14ac:dyDescent="0.3">
      <c r="Z64180" s="102"/>
      <c r="AA64180" s="102"/>
      <c r="AB64180" s="102"/>
    </row>
    <row r="64181" spans="26:28" x14ac:dyDescent="0.3">
      <c r="Z64181" s="102"/>
      <c r="AA64181" s="102"/>
      <c r="AB64181" s="102"/>
    </row>
    <row r="64182" spans="26:28" x14ac:dyDescent="0.3">
      <c r="Z64182" s="102"/>
      <c r="AA64182" s="102"/>
      <c r="AB64182" s="102"/>
    </row>
    <row r="64183" spans="26:28" x14ac:dyDescent="0.3">
      <c r="Z64183" s="102"/>
      <c r="AA64183" s="102"/>
      <c r="AB64183" s="102"/>
    </row>
    <row r="64184" spans="26:28" x14ac:dyDescent="0.3">
      <c r="Z64184" s="102"/>
      <c r="AA64184" s="102"/>
      <c r="AB64184" s="102"/>
    </row>
    <row r="64185" spans="26:28" x14ac:dyDescent="0.3">
      <c r="Z64185" s="102"/>
      <c r="AA64185" s="102"/>
      <c r="AB64185" s="102"/>
    </row>
    <row r="64186" spans="26:28" x14ac:dyDescent="0.3">
      <c r="Z64186" s="102"/>
      <c r="AA64186" s="102"/>
      <c r="AB64186" s="102"/>
    </row>
    <row r="64187" spans="26:28" x14ac:dyDescent="0.3">
      <c r="Z64187" s="102"/>
      <c r="AA64187" s="102"/>
      <c r="AB64187" s="102"/>
    </row>
    <row r="64188" spans="26:28" x14ac:dyDescent="0.3">
      <c r="Z64188" s="102"/>
      <c r="AA64188" s="102"/>
      <c r="AB64188" s="102"/>
    </row>
    <row r="64189" spans="26:28" x14ac:dyDescent="0.3">
      <c r="Z64189" s="102"/>
      <c r="AA64189" s="102"/>
      <c r="AB64189" s="102"/>
    </row>
    <row r="64190" spans="26:28" x14ac:dyDescent="0.3">
      <c r="Z64190" s="102"/>
      <c r="AA64190" s="102"/>
      <c r="AB64190" s="102"/>
    </row>
    <row r="64191" spans="26:28" x14ac:dyDescent="0.3">
      <c r="Z64191" s="102"/>
      <c r="AA64191" s="102"/>
      <c r="AB64191" s="102"/>
    </row>
    <row r="64192" spans="26:28" x14ac:dyDescent="0.3">
      <c r="Z64192" s="102"/>
      <c r="AA64192" s="102"/>
      <c r="AB64192" s="102"/>
    </row>
    <row r="64193" spans="26:28" x14ac:dyDescent="0.3">
      <c r="Z64193" s="102"/>
      <c r="AA64193" s="102"/>
      <c r="AB64193" s="102"/>
    </row>
    <row r="64194" spans="26:28" x14ac:dyDescent="0.3">
      <c r="Z64194" s="102"/>
      <c r="AA64194" s="102"/>
      <c r="AB64194" s="102"/>
    </row>
    <row r="64195" spans="26:28" x14ac:dyDescent="0.3">
      <c r="Z64195" s="102"/>
      <c r="AA64195" s="102"/>
      <c r="AB64195" s="102"/>
    </row>
    <row r="64196" spans="26:28" x14ac:dyDescent="0.3">
      <c r="Z64196" s="102"/>
      <c r="AA64196" s="102"/>
      <c r="AB64196" s="102"/>
    </row>
    <row r="64197" spans="26:28" x14ac:dyDescent="0.3">
      <c r="Z64197" s="102"/>
      <c r="AA64197" s="102"/>
      <c r="AB64197" s="102"/>
    </row>
    <row r="64198" spans="26:28" x14ac:dyDescent="0.3">
      <c r="Z64198" s="102"/>
      <c r="AA64198" s="102"/>
      <c r="AB64198" s="102"/>
    </row>
    <row r="64199" spans="26:28" x14ac:dyDescent="0.3">
      <c r="Z64199" s="102"/>
      <c r="AA64199" s="102"/>
      <c r="AB64199" s="102"/>
    </row>
    <row r="64200" spans="26:28" x14ac:dyDescent="0.3">
      <c r="Z64200" s="102"/>
      <c r="AA64200" s="102"/>
      <c r="AB64200" s="102"/>
    </row>
    <row r="64201" spans="26:28" x14ac:dyDescent="0.3">
      <c r="Z64201" s="102"/>
      <c r="AA64201" s="102"/>
      <c r="AB64201" s="102"/>
    </row>
    <row r="64202" spans="26:28" x14ac:dyDescent="0.3">
      <c r="Z64202" s="102"/>
      <c r="AA64202" s="102"/>
      <c r="AB64202" s="102"/>
    </row>
    <row r="64203" spans="26:28" x14ac:dyDescent="0.3">
      <c r="Z64203" s="102"/>
      <c r="AA64203" s="102"/>
      <c r="AB64203" s="102"/>
    </row>
    <row r="64204" spans="26:28" x14ac:dyDescent="0.3">
      <c r="Z64204" s="102"/>
      <c r="AA64204" s="102"/>
      <c r="AB64204" s="102"/>
    </row>
    <row r="64205" spans="26:28" x14ac:dyDescent="0.3">
      <c r="Z64205" s="102"/>
      <c r="AA64205" s="102"/>
      <c r="AB64205" s="102"/>
    </row>
    <row r="64206" spans="26:28" x14ac:dyDescent="0.3">
      <c r="Z64206" s="102"/>
      <c r="AA64206" s="102"/>
      <c r="AB64206" s="102"/>
    </row>
    <row r="64207" spans="26:28" x14ac:dyDescent="0.3">
      <c r="Z64207" s="102"/>
      <c r="AA64207" s="102"/>
      <c r="AB64207" s="102"/>
    </row>
    <row r="64208" spans="26:28" x14ac:dyDescent="0.3">
      <c r="Z64208" s="102"/>
      <c r="AA64208" s="102"/>
      <c r="AB64208" s="102"/>
    </row>
    <row r="64209" spans="26:28" x14ac:dyDescent="0.3">
      <c r="Z64209" s="102"/>
      <c r="AA64209" s="102"/>
      <c r="AB64209" s="102"/>
    </row>
    <row r="64210" spans="26:28" x14ac:dyDescent="0.3">
      <c r="Z64210" s="102"/>
      <c r="AA64210" s="102"/>
      <c r="AB64210" s="102"/>
    </row>
    <row r="64211" spans="26:28" x14ac:dyDescent="0.3">
      <c r="Z64211" s="102"/>
      <c r="AA64211" s="102"/>
      <c r="AB64211" s="102"/>
    </row>
    <row r="64212" spans="26:28" x14ac:dyDescent="0.3">
      <c r="Z64212" s="102"/>
      <c r="AA64212" s="102"/>
      <c r="AB64212" s="102"/>
    </row>
    <row r="64213" spans="26:28" x14ac:dyDescent="0.3">
      <c r="Z64213" s="102"/>
      <c r="AA64213" s="102"/>
      <c r="AB64213" s="102"/>
    </row>
    <row r="64214" spans="26:28" x14ac:dyDescent="0.3">
      <c r="Z64214" s="102"/>
      <c r="AA64214" s="102"/>
      <c r="AB64214" s="102"/>
    </row>
    <row r="64215" spans="26:28" x14ac:dyDescent="0.3">
      <c r="Z64215" s="102"/>
      <c r="AA64215" s="102"/>
      <c r="AB64215" s="102"/>
    </row>
    <row r="64216" spans="26:28" x14ac:dyDescent="0.3">
      <c r="Z64216" s="102"/>
      <c r="AA64216" s="102"/>
      <c r="AB64216" s="102"/>
    </row>
    <row r="64217" spans="26:28" x14ac:dyDescent="0.3">
      <c r="Z64217" s="102"/>
      <c r="AA64217" s="102"/>
      <c r="AB64217" s="102"/>
    </row>
    <row r="64218" spans="26:28" x14ac:dyDescent="0.3">
      <c r="Z64218" s="102"/>
      <c r="AA64218" s="102"/>
      <c r="AB64218" s="102"/>
    </row>
    <row r="64219" spans="26:28" x14ac:dyDescent="0.3">
      <c r="Z64219" s="102"/>
      <c r="AA64219" s="102"/>
      <c r="AB64219" s="102"/>
    </row>
    <row r="64220" spans="26:28" x14ac:dyDescent="0.3">
      <c r="Z64220" s="102"/>
      <c r="AA64220" s="102"/>
      <c r="AB64220" s="102"/>
    </row>
    <row r="64221" spans="26:28" x14ac:dyDescent="0.3">
      <c r="Z64221" s="102"/>
      <c r="AA64221" s="102"/>
      <c r="AB64221" s="102"/>
    </row>
    <row r="64222" spans="26:28" x14ac:dyDescent="0.3">
      <c r="Z64222" s="102"/>
      <c r="AA64222" s="102"/>
      <c r="AB64222" s="102"/>
    </row>
    <row r="64223" spans="26:28" x14ac:dyDescent="0.3">
      <c r="Z64223" s="102"/>
      <c r="AA64223" s="102"/>
      <c r="AB64223" s="102"/>
    </row>
    <row r="64224" spans="26:28" x14ac:dyDescent="0.3">
      <c r="Z64224" s="102"/>
      <c r="AA64224" s="102"/>
      <c r="AB64224" s="102"/>
    </row>
    <row r="64225" spans="26:28" x14ac:dyDescent="0.3">
      <c r="Z64225" s="102"/>
      <c r="AA64225" s="102"/>
      <c r="AB64225" s="102"/>
    </row>
    <row r="64226" spans="26:28" x14ac:dyDescent="0.3">
      <c r="Z64226" s="102"/>
      <c r="AA64226" s="102"/>
      <c r="AB64226" s="102"/>
    </row>
    <row r="64227" spans="26:28" x14ac:dyDescent="0.3">
      <c r="Z64227" s="102"/>
      <c r="AA64227" s="102"/>
      <c r="AB64227" s="102"/>
    </row>
    <row r="64228" spans="26:28" x14ac:dyDescent="0.3">
      <c r="Z64228" s="102"/>
      <c r="AA64228" s="102"/>
      <c r="AB64228" s="102"/>
    </row>
    <row r="64229" spans="26:28" x14ac:dyDescent="0.3">
      <c r="Z64229" s="102"/>
      <c r="AA64229" s="102"/>
      <c r="AB64229" s="102"/>
    </row>
    <row r="64230" spans="26:28" x14ac:dyDescent="0.3">
      <c r="Z64230" s="102"/>
      <c r="AA64230" s="102"/>
      <c r="AB64230" s="102"/>
    </row>
    <row r="64231" spans="26:28" x14ac:dyDescent="0.3">
      <c r="Z64231" s="102"/>
      <c r="AA64231" s="102"/>
      <c r="AB64231" s="102"/>
    </row>
    <row r="64232" spans="26:28" x14ac:dyDescent="0.3">
      <c r="Z64232" s="102"/>
      <c r="AA64232" s="102"/>
      <c r="AB64232" s="102"/>
    </row>
    <row r="64233" spans="26:28" x14ac:dyDescent="0.3">
      <c r="Z64233" s="102"/>
      <c r="AA64233" s="102"/>
      <c r="AB64233" s="102"/>
    </row>
    <row r="64234" spans="26:28" x14ac:dyDescent="0.3">
      <c r="Z64234" s="102"/>
      <c r="AA64234" s="102"/>
      <c r="AB64234" s="102"/>
    </row>
    <row r="64235" spans="26:28" x14ac:dyDescent="0.3">
      <c r="Z64235" s="102"/>
      <c r="AA64235" s="102"/>
      <c r="AB64235" s="102"/>
    </row>
    <row r="64236" spans="26:28" x14ac:dyDescent="0.3">
      <c r="Z64236" s="102"/>
      <c r="AA64236" s="102"/>
      <c r="AB64236" s="102"/>
    </row>
    <row r="64237" spans="26:28" x14ac:dyDescent="0.3">
      <c r="Z64237" s="102"/>
      <c r="AA64237" s="102"/>
      <c r="AB64237" s="102"/>
    </row>
    <row r="64238" spans="26:28" x14ac:dyDescent="0.3">
      <c r="Z64238" s="102"/>
      <c r="AA64238" s="102"/>
      <c r="AB64238" s="102"/>
    </row>
    <row r="64239" spans="26:28" x14ac:dyDescent="0.3">
      <c r="Z64239" s="102"/>
      <c r="AA64239" s="102"/>
      <c r="AB64239" s="102"/>
    </row>
    <row r="64240" spans="26:28" x14ac:dyDescent="0.3">
      <c r="Z64240" s="102"/>
      <c r="AA64240" s="102"/>
      <c r="AB64240" s="102"/>
    </row>
    <row r="64241" spans="26:28" x14ac:dyDescent="0.3">
      <c r="Z64241" s="102"/>
      <c r="AA64241" s="102"/>
      <c r="AB64241" s="102"/>
    </row>
    <row r="64242" spans="26:28" x14ac:dyDescent="0.3">
      <c r="Z64242" s="102"/>
      <c r="AA64242" s="102"/>
      <c r="AB64242" s="102"/>
    </row>
    <row r="64243" spans="26:28" x14ac:dyDescent="0.3">
      <c r="Z64243" s="102"/>
      <c r="AA64243" s="102"/>
      <c r="AB64243" s="102"/>
    </row>
    <row r="64244" spans="26:28" x14ac:dyDescent="0.3">
      <c r="Z64244" s="102"/>
      <c r="AA64244" s="102"/>
      <c r="AB64244" s="102"/>
    </row>
    <row r="64245" spans="26:28" x14ac:dyDescent="0.3">
      <c r="Z64245" s="102"/>
      <c r="AA64245" s="102"/>
      <c r="AB64245" s="102"/>
    </row>
    <row r="64246" spans="26:28" x14ac:dyDescent="0.3">
      <c r="Z64246" s="102"/>
      <c r="AA64246" s="102"/>
      <c r="AB64246" s="102"/>
    </row>
    <row r="64247" spans="26:28" x14ac:dyDescent="0.3">
      <c r="Z64247" s="102"/>
      <c r="AA64247" s="102"/>
      <c r="AB64247" s="102"/>
    </row>
    <row r="64248" spans="26:28" x14ac:dyDescent="0.3">
      <c r="Z64248" s="102"/>
      <c r="AA64248" s="102"/>
      <c r="AB64248" s="102"/>
    </row>
    <row r="64249" spans="26:28" x14ac:dyDescent="0.3">
      <c r="Z64249" s="102"/>
      <c r="AA64249" s="102"/>
      <c r="AB64249" s="102"/>
    </row>
    <row r="64250" spans="26:28" x14ac:dyDescent="0.3">
      <c r="Z64250" s="102"/>
      <c r="AA64250" s="102"/>
      <c r="AB64250" s="102"/>
    </row>
    <row r="64251" spans="26:28" x14ac:dyDescent="0.3">
      <c r="Z64251" s="102"/>
      <c r="AA64251" s="102"/>
      <c r="AB64251" s="102"/>
    </row>
    <row r="64252" spans="26:28" x14ac:dyDescent="0.3">
      <c r="Z64252" s="102"/>
      <c r="AA64252" s="102"/>
      <c r="AB64252" s="102"/>
    </row>
    <row r="64253" spans="26:28" x14ac:dyDescent="0.3">
      <c r="Z64253" s="102"/>
      <c r="AA64253" s="102"/>
      <c r="AB64253" s="102"/>
    </row>
    <row r="64254" spans="26:28" x14ac:dyDescent="0.3">
      <c r="Z64254" s="102"/>
      <c r="AA64254" s="102"/>
      <c r="AB64254" s="102"/>
    </row>
    <row r="64255" spans="26:28" x14ac:dyDescent="0.3">
      <c r="Z64255" s="102"/>
      <c r="AA64255" s="102"/>
      <c r="AB64255" s="102"/>
    </row>
    <row r="64256" spans="26:28" x14ac:dyDescent="0.3">
      <c r="Z64256" s="102"/>
      <c r="AA64256" s="102"/>
      <c r="AB64256" s="102"/>
    </row>
    <row r="64257" spans="26:28" x14ac:dyDescent="0.3">
      <c r="Z64257" s="102"/>
      <c r="AA64257" s="102"/>
      <c r="AB64257" s="102"/>
    </row>
    <row r="64258" spans="26:28" x14ac:dyDescent="0.3">
      <c r="Z64258" s="102"/>
      <c r="AA64258" s="102"/>
      <c r="AB64258" s="102"/>
    </row>
    <row r="64259" spans="26:28" x14ac:dyDescent="0.3">
      <c r="Z64259" s="102"/>
      <c r="AA64259" s="102"/>
      <c r="AB64259" s="102"/>
    </row>
    <row r="64260" spans="26:28" x14ac:dyDescent="0.3">
      <c r="Z64260" s="102"/>
      <c r="AA64260" s="102"/>
      <c r="AB64260" s="102"/>
    </row>
    <row r="64261" spans="26:28" x14ac:dyDescent="0.3">
      <c r="Z64261" s="102"/>
      <c r="AA64261" s="102"/>
      <c r="AB64261" s="102"/>
    </row>
    <row r="64262" spans="26:28" x14ac:dyDescent="0.3">
      <c r="Z64262" s="102"/>
      <c r="AA64262" s="102"/>
      <c r="AB64262" s="102"/>
    </row>
    <row r="64263" spans="26:28" x14ac:dyDescent="0.3">
      <c r="Z64263" s="102"/>
      <c r="AA64263" s="102"/>
      <c r="AB64263" s="102"/>
    </row>
    <row r="64264" spans="26:28" x14ac:dyDescent="0.3">
      <c r="Z64264" s="102"/>
      <c r="AA64264" s="102"/>
      <c r="AB64264" s="102"/>
    </row>
    <row r="64265" spans="26:28" x14ac:dyDescent="0.3">
      <c r="Z64265" s="102"/>
      <c r="AA64265" s="102"/>
      <c r="AB64265" s="102"/>
    </row>
    <row r="64266" spans="26:28" x14ac:dyDescent="0.3">
      <c r="Z64266" s="102"/>
      <c r="AA64266" s="102"/>
      <c r="AB64266" s="102"/>
    </row>
    <row r="64267" spans="26:28" x14ac:dyDescent="0.3">
      <c r="Z64267" s="102"/>
      <c r="AA64267" s="102"/>
      <c r="AB64267" s="102"/>
    </row>
    <row r="64268" spans="26:28" x14ac:dyDescent="0.3">
      <c r="Z64268" s="102"/>
      <c r="AA64268" s="102"/>
      <c r="AB64268" s="102"/>
    </row>
    <row r="64269" spans="26:28" x14ac:dyDescent="0.3">
      <c r="Z64269" s="102"/>
      <c r="AA64269" s="102"/>
      <c r="AB64269" s="102"/>
    </row>
    <row r="64270" spans="26:28" x14ac:dyDescent="0.3">
      <c r="Z64270" s="102"/>
      <c r="AA64270" s="102"/>
      <c r="AB64270" s="102"/>
    </row>
    <row r="64271" spans="26:28" x14ac:dyDescent="0.3">
      <c r="Z64271" s="102"/>
      <c r="AA64271" s="102"/>
      <c r="AB64271" s="102"/>
    </row>
    <row r="64272" spans="26:28" x14ac:dyDescent="0.3">
      <c r="Z64272" s="102"/>
      <c r="AA64272" s="102"/>
      <c r="AB64272" s="102"/>
    </row>
    <row r="64273" spans="26:28" x14ac:dyDescent="0.3">
      <c r="Z64273" s="102"/>
      <c r="AA64273" s="102"/>
      <c r="AB64273" s="102"/>
    </row>
    <row r="64274" spans="26:28" x14ac:dyDescent="0.3">
      <c r="Z64274" s="102"/>
      <c r="AA64274" s="102"/>
      <c r="AB64274" s="102"/>
    </row>
    <row r="64275" spans="26:28" x14ac:dyDescent="0.3">
      <c r="Z64275" s="102"/>
      <c r="AA64275" s="102"/>
      <c r="AB64275" s="102"/>
    </row>
    <row r="64276" spans="26:28" x14ac:dyDescent="0.3">
      <c r="Z64276" s="102"/>
      <c r="AA64276" s="102"/>
      <c r="AB64276" s="102"/>
    </row>
    <row r="64277" spans="26:28" x14ac:dyDescent="0.3">
      <c r="Z64277" s="102"/>
      <c r="AA64277" s="102"/>
      <c r="AB64277" s="102"/>
    </row>
    <row r="64278" spans="26:28" x14ac:dyDescent="0.3">
      <c r="Z64278" s="102"/>
      <c r="AA64278" s="102"/>
      <c r="AB64278" s="102"/>
    </row>
    <row r="64279" spans="26:28" x14ac:dyDescent="0.3">
      <c r="Z64279" s="102"/>
      <c r="AA64279" s="102"/>
      <c r="AB64279" s="102"/>
    </row>
    <row r="64280" spans="26:28" x14ac:dyDescent="0.3">
      <c r="Z64280" s="102"/>
      <c r="AA64280" s="102"/>
      <c r="AB64280" s="102"/>
    </row>
    <row r="64281" spans="26:28" x14ac:dyDescent="0.3">
      <c r="Z64281" s="102"/>
      <c r="AA64281" s="102"/>
      <c r="AB64281" s="102"/>
    </row>
    <row r="64282" spans="26:28" x14ac:dyDescent="0.3">
      <c r="Z64282" s="102"/>
      <c r="AA64282" s="102"/>
      <c r="AB64282" s="102"/>
    </row>
    <row r="64283" spans="26:28" x14ac:dyDescent="0.3">
      <c r="Z64283" s="102"/>
      <c r="AA64283" s="102"/>
      <c r="AB64283" s="102"/>
    </row>
    <row r="64284" spans="26:28" x14ac:dyDescent="0.3">
      <c r="Z64284" s="102"/>
      <c r="AA64284" s="102"/>
      <c r="AB64284" s="102"/>
    </row>
    <row r="64285" spans="26:28" x14ac:dyDescent="0.3">
      <c r="Z64285" s="102"/>
      <c r="AA64285" s="102"/>
      <c r="AB64285" s="102"/>
    </row>
    <row r="64286" spans="26:28" x14ac:dyDescent="0.3">
      <c r="Z64286" s="102"/>
      <c r="AA64286" s="102"/>
      <c r="AB64286" s="102"/>
    </row>
    <row r="64287" spans="26:28" x14ac:dyDescent="0.3">
      <c r="Z64287" s="102"/>
      <c r="AA64287" s="102"/>
      <c r="AB64287" s="102"/>
    </row>
    <row r="64288" spans="26:28" x14ac:dyDescent="0.3">
      <c r="Z64288" s="102"/>
      <c r="AA64288" s="102"/>
      <c r="AB64288" s="102"/>
    </row>
    <row r="64289" spans="26:28" x14ac:dyDescent="0.3">
      <c r="Z64289" s="102"/>
      <c r="AA64289" s="102"/>
      <c r="AB64289" s="102"/>
    </row>
    <row r="64290" spans="26:28" x14ac:dyDescent="0.3">
      <c r="Z64290" s="102"/>
      <c r="AA64290" s="102"/>
      <c r="AB64290" s="102"/>
    </row>
    <row r="64291" spans="26:28" x14ac:dyDescent="0.3">
      <c r="Z64291" s="102"/>
      <c r="AA64291" s="102"/>
      <c r="AB64291" s="102"/>
    </row>
    <row r="64292" spans="26:28" x14ac:dyDescent="0.3">
      <c r="Z64292" s="102"/>
      <c r="AA64292" s="102"/>
      <c r="AB64292" s="102"/>
    </row>
    <row r="64293" spans="26:28" x14ac:dyDescent="0.3">
      <c r="Z64293" s="102"/>
      <c r="AA64293" s="102"/>
      <c r="AB64293" s="102"/>
    </row>
    <row r="64294" spans="26:28" x14ac:dyDescent="0.3">
      <c r="Z64294" s="102"/>
      <c r="AA64294" s="102"/>
      <c r="AB64294" s="102"/>
    </row>
    <row r="64295" spans="26:28" x14ac:dyDescent="0.3">
      <c r="Z64295" s="102"/>
      <c r="AA64295" s="102"/>
      <c r="AB64295" s="102"/>
    </row>
    <row r="64296" spans="26:28" x14ac:dyDescent="0.3">
      <c r="Z64296" s="102"/>
      <c r="AA64296" s="102"/>
      <c r="AB64296" s="102"/>
    </row>
    <row r="64297" spans="26:28" x14ac:dyDescent="0.3">
      <c r="Z64297" s="102"/>
      <c r="AA64297" s="102"/>
      <c r="AB64297" s="102"/>
    </row>
    <row r="64298" spans="26:28" x14ac:dyDescent="0.3">
      <c r="Z64298" s="102"/>
      <c r="AA64298" s="102"/>
      <c r="AB64298" s="102"/>
    </row>
    <row r="64299" spans="26:28" x14ac:dyDescent="0.3">
      <c r="Z64299" s="102"/>
      <c r="AA64299" s="102"/>
      <c r="AB64299" s="102"/>
    </row>
    <row r="64300" spans="26:28" x14ac:dyDescent="0.3">
      <c r="Z64300" s="102"/>
      <c r="AA64300" s="102"/>
      <c r="AB64300" s="102"/>
    </row>
    <row r="64301" spans="26:28" x14ac:dyDescent="0.3">
      <c r="Z64301" s="102"/>
      <c r="AA64301" s="102"/>
      <c r="AB64301" s="102"/>
    </row>
    <row r="64302" spans="26:28" x14ac:dyDescent="0.3">
      <c r="Z64302" s="102"/>
      <c r="AA64302" s="102"/>
      <c r="AB64302" s="102"/>
    </row>
    <row r="64303" spans="26:28" x14ac:dyDescent="0.3">
      <c r="Z64303" s="102"/>
      <c r="AA64303" s="102"/>
      <c r="AB64303" s="102"/>
    </row>
    <row r="64304" spans="26:28" x14ac:dyDescent="0.3">
      <c r="Z64304" s="102"/>
      <c r="AA64304" s="102"/>
      <c r="AB64304" s="102"/>
    </row>
    <row r="64305" spans="26:28" x14ac:dyDescent="0.3">
      <c r="Z64305" s="102"/>
      <c r="AA64305" s="102"/>
      <c r="AB64305" s="102"/>
    </row>
    <row r="64306" spans="26:28" x14ac:dyDescent="0.3">
      <c r="Z64306" s="102"/>
      <c r="AA64306" s="102"/>
      <c r="AB64306" s="102"/>
    </row>
    <row r="64307" spans="26:28" x14ac:dyDescent="0.3">
      <c r="Z64307" s="102"/>
      <c r="AA64307" s="102"/>
      <c r="AB64307" s="102"/>
    </row>
    <row r="64308" spans="26:28" x14ac:dyDescent="0.3">
      <c r="Z64308" s="102"/>
      <c r="AA64308" s="102"/>
      <c r="AB64308" s="102"/>
    </row>
    <row r="64309" spans="26:28" x14ac:dyDescent="0.3">
      <c r="Z64309" s="102"/>
      <c r="AA64309" s="102"/>
      <c r="AB64309" s="102"/>
    </row>
    <row r="64310" spans="26:28" x14ac:dyDescent="0.3">
      <c r="Z64310" s="102"/>
      <c r="AA64310" s="102"/>
      <c r="AB64310" s="102"/>
    </row>
    <row r="64311" spans="26:28" x14ac:dyDescent="0.3">
      <c r="Z64311" s="102"/>
      <c r="AA64311" s="102"/>
      <c r="AB64311" s="102"/>
    </row>
    <row r="64312" spans="26:28" x14ac:dyDescent="0.3">
      <c r="Z64312" s="102"/>
      <c r="AA64312" s="102"/>
      <c r="AB64312" s="102"/>
    </row>
    <row r="64313" spans="26:28" x14ac:dyDescent="0.3">
      <c r="Z64313" s="102"/>
      <c r="AA64313" s="102"/>
      <c r="AB64313" s="102"/>
    </row>
    <row r="64314" spans="26:28" x14ac:dyDescent="0.3">
      <c r="Z64314" s="102"/>
      <c r="AA64314" s="102"/>
      <c r="AB64314" s="102"/>
    </row>
    <row r="64315" spans="26:28" x14ac:dyDescent="0.3">
      <c r="Z64315" s="102"/>
      <c r="AA64315" s="102"/>
      <c r="AB64315" s="102"/>
    </row>
    <row r="64316" spans="26:28" x14ac:dyDescent="0.3">
      <c r="Z64316" s="102"/>
      <c r="AA64316" s="102"/>
      <c r="AB64316" s="102"/>
    </row>
    <row r="64317" spans="26:28" x14ac:dyDescent="0.3">
      <c r="Z64317" s="102"/>
      <c r="AA64317" s="102"/>
      <c r="AB64317" s="102"/>
    </row>
    <row r="64318" spans="26:28" x14ac:dyDescent="0.3">
      <c r="Z64318" s="102"/>
      <c r="AA64318" s="102"/>
      <c r="AB64318" s="102"/>
    </row>
    <row r="64319" spans="26:28" x14ac:dyDescent="0.3">
      <c r="Z64319" s="102"/>
      <c r="AA64319" s="102"/>
      <c r="AB64319" s="102"/>
    </row>
    <row r="64320" spans="26:28" x14ac:dyDescent="0.3">
      <c r="Z64320" s="102"/>
      <c r="AA64320" s="102"/>
      <c r="AB64320" s="102"/>
    </row>
    <row r="64321" spans="26:28" x14ac:dyDescent="0.3">
      <c r="Z64321" s="102"/>
      <c r="AA64321" s="102"/>
      <c r="AB64321" s="102"/>
    </row>
    <row r="64322" spans="26:28" x14ac:dyDescent="0.3">
      <c r="Z64322" s="102"/>
      <c r="AA64322" s="102"/>
      <c r="AB64322" s="102"/>
    </row>
    <row r="64323" spans="26:28" x14ac:dyDescent="0.3">
      <c r="Z64323" s="102"/>
      <c r="AA64323" s="102"/>
      <c r="AB64323" s="102"/>
    </row>
    <row r="64324" spans="26:28" x14ac:dyDescent="0.3">
      <c r="Z64324" s="102"/>
      <c r="AA64324" s="102"/>
      <c r="AB64324" s="102"/>
    </row>
    <row r="64325" spans="26:28" x14ac:dyDescent="0.3">
      <c r="Z64325" s="102"/>
      <c r="AA64325" s="102"/>
      <c r="AB64325" s="102"/>
    </row>
    <row r="64326" spans="26:28" x14ac:dyDescent="0.3">
      <c r="Z64326" s="102"/>
      <c r="AA64326" s="102"/>
      <c r="AB64326" s="102"/>
    </row>
    <row r="64327" spans="26:28" x14ac:dyDescent="0.3">
      <c r="Z64327" s="102"/>
      <c r="AA64327" s="102"/>
      <c r="AB64327" s="102"/>
    </row>
    <row r="64328" spans="26:28" x14ac:dyDescent="0.3">
      <c r="Z64328" s="102"/>
      <c r="AA64328" s="102"/>
      <c r="AB64328" s="102"/>
    </row>
    <row r="64329" spans="26:28" x14ac:dyDescent="0.3">
      <c r="Z64329" s="102"/>
      <c r="AA64329" s="102"/>
      <c r="AB64329" s="102"/>
    </row>
    <row r="64330" spans="26:28" x14ac:dyDescent="0.3">
      <c r="Z64330" s="102"/>
      <c r="AA64330" s="102"/>
      <c r="AB64330" s="102"/>
    </row>
    <row r="64331" spans="26:28" x14ac:dyDescent="0.3">
      <c r="Z64331" s="102"/>
      <c r="AA64331" s="102"/>
      <c r="AB64331" s="102"/>
    </row>
    <row r="64332" spans="26:28" x14ac:dyDescent="0.3">
      <c r="Z64332" s="102"/>
      <c r="AA64332" s="102"/>
      <c r="AB64332" s="102"/>
    </row>
    <row r="64333" spans="26:28" x14ac:dyDescent="0.3">
      <c r="Z64333" s="102"/>
      <c r="AA64333" s="102"/>
      <c r="AB64333" s="102"/>
    </row>
    <row r="64334" spans="26:28" x14ac:dyDescent="0.3">
      <c r="Z64334" s="102"/>
      <c r="AA64334" s="102"/>
      <c r="AB64334" s="102"/>
    </row>
    <row r="64335" spans="26:28" x14ac:dyDescent="0.3">
      <c r="Z64335" s="102"/>
      <c r="AA64335" s="102"/>
      <c r="AB64335" s="102"/>
    </row>
    <row r="64336" spans="26:28" x14ac:dyDescent="0.3">
      <c r="Z64336" s="102"/>
      <c r="AA64336" s="102"/>
      <c r="AB64336" s="102"/>
    </row>
    <row r="64337" spans="26:28" x14ac:dyDescent="0.3">
      <c r="Z64337" s="102"/>
      <c r="AA64337" s="102"/>
      <c r="AB64337" s="102"/>
    </row>
    <row r="64338" spans="26:28" x14ac:dyDescent="0.3">
      <c r="Z64338" s="102"/>
      <c r="AA64338" s="102"/>
      <c r="AB64338" s="102"/>
    </row>
    <row r="64339" spans="26:28" x14ac:dyDescent="0.3">
      <c r="Z64339" s="102"/>
      <c r="AA64339" s="102"/>
      <c r="AB64339" s="102"/>
    </row>
    <row r="64340" spans="26:28" x14ac:dyDescent="0.3">
      <c r="Z64340" s="102"/>
      <c r="AA64340" s="102"/>
      <c r="AB64340" s="102"/>
    </row>
    <row r="64341" spans="26:28" x14ac:dyDescent="0.3">
      <c r="Z64341" s="102"/>
      <c r="AA64341" s="102"/>
      <c r="AB64341" s="102"/>
    </row>
    <row r="64342" spans="26:28" x14ac:dyDescent="0.3">
      <c r="Z64342" s="102"/>
      <c r="AA64342" s="102"/>
      <c r="AB64342" s="102"/>
    </row>
    <row r="64343" spans="26:28" x14ac:dyDescent="0.3">
      <c r="Z64343" s="102"/>
      <c r="AA64343" s="102"/>
      <c r="AB64343" s="102"/>
    </row>
    <row r="64344" spans="26:28" x14ac:dyDescent="0.3">
      <c r="Z64344" s="102"/>
      <c r="AA64344" s="102"/>
      <c r="AB64344" s="102"/>
    </row>
    <row r="64345" spans="26:28" x14ac:dyDescent="0.3">
      <c r="Z64345" s="102"/>
      <c r="AA64345" s="102"/>
      <c r="AB64345" s="102"/>
    </row>
    <row r="64346" spans="26:28" x14ac:dyDescent="0.3">
      <c r="Z64346" s="102"/>
      <c r="AA64346" s="102"/>
      <c r="AB64346" s="102"/>
    </row>
    <row r="64347" spans="26:28" x14ac:dyDescent="0.3">
      <c r="Z64347" s="102"/>
      <c r="AA64347" s="102"/>
      <c r="AB64347" s="102"/>
    </row>
    <row r="64348" spans="26:28" x14ac:dyDescent="0.3">
      <c r="Z64348" s="102"/>
      <c r="AA64348" s="102"/>
      <c r="AB64348" s="102"/>
    </row>
    <row r="64349" spans="26:28" x14ac:dyDescent="0.3">
      <c r="Z64349" s="102"/>
      <c r="AA64349" s="102"/>
      <c r="AB64349" s="102"/>
    </row>
    <row r="64350" spans="26:28" x14ac:dyDescent="0.3">
      <c r="Z64350" s="102"/>
      <c r="AA64350" s="102"/>
      <c r="AB64350" s="102"/>
    </row>
    <row r="64351" spans="26:28" x14ac:dyDescent="0.3">
      <c r="Z64351" s="102"/>
      <c r="AA64351" s="102"/>
      <c r="AB64351" s="102"/>
    </row>
    <row r="64352" spans="26:28" x14ac:dyDescent="0.3">
      <c r="Z64352" s="102"/>
      <c r="AA64352" s="102"/>
      <c r="AB64352" s="102"/>
    </row>
    <row r="64353" spans="26:28" x14ac:dyDescent="0.3">
      <c r="Z64353" s="102"/>
      <c r="AA64353" s="102"/>
      <c r="AB64353" s="102"/>
    </row>
    <row r="64354" spans="26:28" x14ac:dyDescent="0.3">
      <c r="Z64354" s="102"/>
      <c r="AA64354" s="102"/>
      <c r="AB64354" s="102"/>
    </row>
    <row r="64355" spans="26:28" x14ac:dyDescent="0.3">
      <c r="Z64355" s="102"/>
      <c r="AA64355" s="102"/>
      <c r="AB64355" s="102"/>
    </row>
    <row r="64356" spans="26:28" x14ac:dyDescent="0.3">
      <c r="Z64356" s="102"/>
      <c r="AA64356" s="102"/>
      <c r="AB64356" s="102"/>
    </row>
    <row r="64357" spans="26:28" x14ac:dyDescent="0.3">
      <c r="Z64357" s="102"/>
      <c r="AA64357" s="102"/>
      <c r="AB64357" s="102"/>
    </row>
    <row r="64358" spans="26:28" x14ac:dyDescent="0.3">
      <c r="Z64358" s="102"/>
      <c r="AA64358" s="102"/>
      <c r="AB64358" s="102"/>
    </row>
    <row r="64359" spans="26:28" x14ac:dyDescent="0.3">
      <c r="Z64359" s="102"/>
      <c r="AA64359" s="102"/>
      <c r="AB64359" s="102"/>
    </row>
    <row r="64360" spans="26:28" x14ac:dyDescent="0.3">
      <c r="Z64360" s="102"/>
      <c r="AA64360" s="102"/>
      <c r="AB64360" s="102"/>
    </row>
    <row r="64361" spans="26:28" x14ac:dyDescent="0.3">
      <c r="Z64361" s="102"/>
      <c r="AA64361" s="102"/>
      <c r="AB64361" s="102"/>
    </row>
    <row r="64362" spans="26:28" x14ac:dyDescent="0.3">
      <c r="Z64362" s="102"/>
      <c r="AA64362" s="102"/>
      <c r="AB64362" s="102"/>
    </row>
    <row r="64363" spans="26:28" x14ac:dyDescent="0.3">
      <c r="Z64363" s="102"/>
      <c r="AA64363" s="102"/>
      <c r="AB64363" s="102"/>
    </row>
    <row r="64364" spans="26:28" x14ac:dyDescent="0.3">
      <c r="Z64364" s="102"/>
      <c r="AA64364" s="102"/>
      <c r="AB64364" s="102"/>
    </row>
    <row r="64365" spans="26:28" x14ac:dyDescent="0.3">
      <c r="Z64365" s="102"/>
      <c r="AA64365" s="102"/>
      <c r="AB64365" s="102"/>
    </row>
    <row r="64366" spans="26:28" x14ac:dyDescent="0.3">
      <c r="Z64366" s="102"/>
      <c r="AA64366" s="102"/>
      <c r="AB64366" s="102"/>
    </row>
    <row r="64367" spans="26:28" x14ac:dyDescent="0.3">
      <c r="Z64367" s="102"/>
      <c r="AA64367" s="102"/>
      <c r="AB64367" s="102"/>
    </row>
    <row r="64368" spans="26:28" x14ac:dyDescent="0.3">
      <c r="Z64368" s="102"/>
      <c r="AA64368" s="102"/>
      <c r="AB64368" s="102"/>
    </row>
    <row r="64369" spans="26:28" x14ac:dyDescent="0.3">
      <c r="Z64369" s="102"/>
      <c r="AA64369" s="102"/>
      <c r="AB64369" s="102"/>
    </row>
    <row r="64370" spans="26:28" x14ac:dyDescent="0.3">
      <c r="Z64370" s="102"/>
      <c r="AA64370" s="102"/>
      <c r="AB64370" s="102"/>
    </row>
    <row r="64371" spans="26:28" x14ac:dyDescent="0.3">
      <c r="Z64371" s="102"/>
      <c r="AA64371" s="102"/>
      <c r="AB64371" s="102"/>
    </row>
    <row r="64372" spans="26:28" x14ac:dyDescent="0.3">
      <c r="Z64372" s="102"/>
      <c r="AA64372" s="102"/>
      <c r="AB64372" s="102"/>
    </row>
    <row r="64373" spans="26:28" x14ac:dyDescent="0.3">
      <c r="Z64373" s="102"/>
      <c r="AA64373" s="102"/>
      <c r="AB64373" s="102"/>
    </row>
    <row r="64374" spans="26:28" x14ac:dyDescent="0.3">
      <c r="Z64374" s="102"/>
      <c r="AA64374" s="102"/>
      <c r="AB64374" s="102"/>
    </row>
    <row r="64375" spans="26:28" x14ac:dyDescent="0.3">
      <c r="Z64375" s="102"/>
      <c r="AA64375" s="102"/>
      <c r="AB64375" s="102"/>
    </row>
    <row r="64376" spans="26:28" x14ac:dyDescent="0.3">
      <c r="Z64376" s="102"/>
      <c r="AA64376" s="102"/>
      <c r="AB64376" s="102"/>
    </row>
    <row r="64377" spans="26:28" x14ac:dyDescent="0.3">
      <c r="Z64377" s="102"/>
      <c r="AA64377" s="102"/>
      <c r="AB64377" s="102"/>
    </row>
    <row r="64378" spans="26:28" x14ac:dyDescent="0.3">
      <c r="Z64378" s="102"/>
      <c r="AA64378" s="102"/>
      <c r="AB64378" s="102"/>
    </row>
    <row r="64379" spans="26:28" x14ac:dyDescent="0.3">
      <c r="Z64379" s="102"/>
      <c r="AA64379" s="102"/>
      <c r="AB64379" s="102"/>
    </row>
    <row r="64380" spans="26:28" x14ac:dyDescent="0.3">
      <c r="Z64380" s="102"/>
      <c r="AA64380" s="102"/>
      <c r="AB64380" s="102"/>
    </row>
    <row r="64381" spans="26:28" x14ac:dyDescent="0.3">
      <c r="Z64381" s="102"/>
      <c r="AA64381" s="102"/>
      <c r="AB64381" s="102"/>
    </row>
    <row r="64382" spans="26:28" x14ac:dyDescent="0.3">
      <c r="Z64382" s="102"/>
      <c r="AA64382" s="102"/>
      <c r="AB64382" s="102"/>
    </row>
    <row r="64383" spans="26:28" x14ac:dyDescent="0.3">
      <c r="Z64383" s="102"/>
      <c r="AA64383" s="102"/>
      <c r="AB64383" s="102"/>
    </row>
    <row r="64384" spans="26:28" x14ac:dyDescent="0.3">
      <c r="Z64384" s="102"/>
      <c r="AA64384" s="102"/>
      <c r="AB64384" s="102"/>
    </row>
    <row r="64385" spans="26:28" x14ac:dyDescent="0.3">
      <c r="Z64385" s="102"/>
      <c r="AA64385" s="102"/>
      <c r="AB64385" s="102"/>
    </row>
    <row r="64386" spans="26:28" x14ac:dyDescent="0.3">
      <c r="Z64386" s="102"/>
      <c r="AA64386" s="102"/>
      <c r="AB64386" s="102"/>
    </row>
    <row r="64387" spans="26:28" x14ac:dyDescent="0.3">
      <c r="Z64387" s="102"/>
      <c r="AA64387" s="102"/>
      <c r="AB64387" s="102"/>
    </row>
    <row r="64388" spans="26:28" x14ac:dyDescent="0.3">
      <c r="Z64388" s="102"/>
      <c r="AA64388" s="102"/>
      <c r="AB64388" s="102"/>
    </row>
    <row r="64389" spans="26:28" x14ac:dyDescent="0.3">
      <c r="Z64389" s="102"/>
      <c r="AA64389" s="102"/>
      <c r="AB64389" s="102"/>
    </row>
    <row r="64390" spans="26:28" x14ac:dyDescent="0.3">
      <c r="Z64390" s="102"/>
      <c r="AA64390" s="102"/>
      <c r="AB64390" s="102"/>
    </row>
    <row r="64391" spans="26:28" x14ac:dyDescent="0.3">
      <c r="Z64391" s="102"/>
      <c r="AA64391" s="102"/>
      <c r="AB64391" s="102"/>
    </row>
    <row r="64392" spans="26:28" x14ac:dyDescent="0.3">
      <c r="Z64392" s="102"/>
      <c r="AA64392" s="102"/>
      <c r="AB64392" s="102"/>
    </row>
    <row r="64393" spans="26:28" x14ac:dyDescent="0.3">
      <c r="Z64393" s="102"/>
      <c r="AA64393" s="102"/>
      <c r="AB64393" s="102"/>
    </row>
    <row r="64394" spans="26:28" x14ac:dyDescent="0.3">
      <c r="Z64394" s="102"/>
      <c r="AA64394" s="102"/>
      <c r="AB64394" s="102"/>
    </row>
    <row r="64395" spans="26:28" x14ac:dyDescent="0.3">
      <c r="Z64395" s="102"/>
      <c r="AA64395" s="102"/>
      <c r="AB64395" s="102"/>
    </row>
    <row r="64396" spans="26:28" x14ac:dyDescent="0.3">
      <c r="Z64396" s="102"/>
      <c r="AA64396" s="102"/>
      <c r="AB64396" s="102"/>
    </row>
    <row r="64397" spans="26:28" x14ac:dyDescent="0.3">
      <c r="Z64397" s="102"/>
      <c r="AA64397" s="102"/>
      <c r="AB64397" s="102"/>
    </row>
    <row r="64398" spans="26:28" x14ac:dyDescent="0.3">
      <c r="Z64398" s="102"/>
      <c r="AA64398" s="102"/>
      <c r="AB64398" s="102"/>
    </row>
    <row r="64399" spans="26:28" x14ac:dyDescent="0.3">
      <c r="Z64399" s="102"/>
      <c r="AA64399" s="102"/>
      <c r="AB64399" s="102"/>
    </row>
    <row r="64400" spans="26:28" x14ac:dyDescent="0.3">
      <c r="Z64400" s="102"/>
      <c r="AA64400" s="102"/>
      <c r="AB64400" s="102"/>
    </row>
    <row r="64401" spans="26:28" x14ac:dyDescent="0.3">
      <c r="Z64401" s="102"/>
      <c r="AA64401" s="102"/>
      <c r="AB64401" s="102"/>
    </row>
    <row r="64402" spans="26:28" x14ac:dyDescent="0.3">
      <c r="Z64402" s="102"/>
      <c r="AA64402" s="102"/>
      <c r="AB64402" s="102"/>
    </row>
    <row r="64403" spans="26:28" x14ac:dyDescent="0.3">
      <c r="Z64403" s="102"/>
      <c r="AA64403" s="102"/>
      <c r="AB64403" s="102"/>
    </row>
    <row r="64404" spans="26:28" x14ac:dyDescent="0.3">
      <c r="Z64404" s="102"/>
      <c r="AA64404" s="102"/>
      <c r="AB64404" s="102"/>
    </row>
    <row r="64405" spans="26:28" x14ac:dyDescent="0.3">
      <c r="Z64405" s="102"/>
      <c r="AA64405" s="102"/>
      <c r="AB64405" s="102"/>
    </row>
    <row r="64406" spans="26:28" x14ac:dyDescent="0.3">
      <c r="Z64406" s="102"/>
      <c r="AA64406" s="102"/>
      <c r="AB64406" s="102"/>
    </row>
    <row r="64407" spans="26:28" x14ac:dyDescent="0.3">
      <c r="Z64407" s="102"/>
      <c r="AA64407" s="102"/>
      <c r="AB64407" s="102"/>
    </row>
    <row r="64408" spans="26:28" x14ac:dyDescent="0.3">
      <c r="Z64408" s="102"/>
      <c r="AA64408" s="102"/>
      <c r="AB64408" s="102"/>
    </row>
    <row r="64409" spans="26:28" x14ac:dyDescent="0.3">
      <c r="Z64409" s="102"/>
      <c r="AA64409" s="102"/>
      <c r="AB64409" s="102"/>
    </row>
    <row r="64410" spans="26:28" x14ac:dyDescent="0.3">
      <c r="Z64410" s="102"/>
      <c r="AA64410" s="102"/>
      <c r="AB64410" s="102"/>
    </row>
    <row r="64411" spans="26:28" x14ac:dyDescent="0.3">
      <c r="Z64411" s="102"/>
      <c r="AA64411" s="102"/>
      <c r="AB64411" s="102"/>
    </row>
    <row r="64412" spans="26:28" x14ac:dyDescent="0.3">
      <c r="Z64412" s="102"/>
      <c r="AA64412" s="102"/>
      <c r="AB64412" s="102"/>
    </row>
    <row r="64413" spans="26:28" x14ac:dyDescent="0.3">
      <c r="Z64413" s="102"/>
      <c r="AA64413" s="102"/>
      <c r="AB64413" s="102"/>
    </row>
    <row r="64414" spans="26:28" x14ac:dyDescent="0.3">
      <c r="Z64414" s="102"/>
      <c r="AA64414" s="102"/>
      <c r="AB64414" s="102"/>
    </row>
    <row r="64415" spans="26:28" x14ac:dyDescent="0.3">
      <c r="Z64415" s="102"/>
      <c r="AA64415" s="102"/>
      <c r="AB64415" s="102"/>
    </row>
    <row r="64416" spans="26:28" x14ac:dyDescent="0.3">
      <c r="Z64416" s="102"/>
      <c r="AA64416" s="102"/>
      <c r="AB64416" s="102"/>
    </row>
    <row r="64417" spans="26:28" x14ac:dyDescent="0.3">
      <c r="Z64417" s="102"/>
      <c r="AA64417" s="102"/>
      <c r="AB64417" s="102"/>
    </row>
    <row r="64418" spans="26:28" x14ac:dyDescent="0.3">
      <c r="Z64418" s="102"/>
      <c r="AA64418" s="102"/>
      <c r="AB64418" s="102"/>
    </row>
    <row r="64419" spans="26:28" x14ac:dyDescent="0.3">
      <c r="Z64419" s="102"/>
      <c r="AA64419" s="102"/>
      <c r="AB64419" s="102"/>
    </row>
    <row r="64420" spans="26:28" x14ac:dyDescent="0.3">
      <c r="Z64420" s="102"/>
      <c r="AA64420" s="102"/>
      <c r="AB64420" s="102"/>
    </row>
    <row r="64421" spans="26:28" x14ac:dyDescent="0.3">
      <c r="Z64421" s="102"/>
      <c r="AA64421" s="102"/>
      <c r="AB64421" s="102"/>
    </row>
    <row r="64422" spans="26:28" x14ac:dyDescent="0.3">
      <c r="Z64422" s="102"/>
      <c r="AA64422" s="102"/>
      <c r="AB64422" s="102"/>
    </row>
    <row r="64423" spans="26:28" x14ac:dyDescent="0.3">
      <c r="Z64423" s="102"/>
      <c r="AA64423" s="102"/>
      <c r="AB64423" s="102"/>
    </row>
    <row r="64424" spans="26:28" x14ac:dyDescent="0.3">
      <c r="Z64424" s="102"/>
      <c r="AA64424" s="102"/>
      <c r="AB64424" s="102"/>
    </row>
    <row r="64425" spans="26:28" x14ac:dyDescent="0.3">
      <c r="Z64425" s="102"/>
      <c r="AA64425" s="102"/>
      <c r="AB64425" s="102"/>
    </row>
    <row r="64426" spans="26:28" x14ac:dyDescent="0.3">
      <c r="Z64426" s="102"/>
      <c r="AA64426" s="102"/>
      <c r="AB64426" s="102"/>
    </row>
    <row r="64427" spans="26:28" x14ac:dyDescent="0.3">
      <c r="Z64427" s="102"/>
      <c r="AA64427" s="102"/>
      <c r="AB64427" s="102"/>
    </row>
    <row r="64428" spans="26:28" x14ac:dyDescent="0.3">
      <c r="Z64428" s="102"/>
      <c r="AA64428" s="102"/>
      <c r="AB64428" s="102"/>
    </row>
    <row r="64429" spans="26:28" x14ac:dyDescent="0.3">
      <c r="Z64429" s="102"/>
      <c r="AA64429" s="102"/>
      <c r="AB64429" s="102"/>
    </row>
    <row r="64430" spans="26:28" x14ac:dyDescent="0.3">
      <c r="Z64430" s="102"/>
      <c r="AA64430" s="102"/>
      <c r="AB64430" s="102"/>
    </row>
    <row r="64431" spans="26:28" x14ac:dyDescent="0.3">
      <c r="Z64431" s="102"/>
      <c r="AA64431" s="102"/>
      <c r="AB64431" s="102"/>
    </row>
    <row r="64432" spans="26:28" x14ac:dyDescent="0.3">
      <c r="Z64432" s="102"/>
      <c r="AA64432" s="102"/>
      <c r="AB64432" s="102"/>
    </row>
    <row r="64433" spans="26:28" x14ac:dyDescent="0.3">
      <c r="Z64433" s="102"/>
      <c r="AA64433" s="102"/>
      <c r="AB64433" s="102"/>
    </row>
    <row r="64434" spans="26:28" x14ac:dyDescent="0.3">
      <c r="Z64434" s="102"/>
      <c r="AA64434" s="102"/>
      <c r="AB64434" s="102"/>
    </row>
    <row r="64435" spans="26:28" x14ac:dyDescent="0.3">
      <c r="Z64435" s="102"/>
      <c r="AA64435" s="102"/>
      <c r="AB64435" s="102"/>
    </row>
    <row r="64436" spans="26:28" x14ac:dyDescent="0.3">
      <c r="Z64436" s="102"/>
      <c r="AA64436" s="102"/>
      <c r="AB64436" s="102"/>
    </row>
    <row r="64437" spans="26:28" x14ac:dyDescent="0.3">
      <c r="Z64437" s="102"/>
      <c r="AA64437" s="102"/>
      <c r="AB64437" s="102"/>
    </row>
    <row r="64438" spans="26:28" x14ac:dyDescent="0.3">
      <c r="Z64438" s="102"/>
      <c r="AA64438" s="102"/>
      <c r="AB64438" s="102"/>
    </row>
    <row r="64439" spans="26:28" x14ac:dyDescent="0.3">
      <c r="Z64439" s="102"/>
      <c r="AA64439" s="102"/>
      <c r="AB64439" s="102"/>
    </row>
    <row r="64440" spans="26:28" x14ac:dyDescent="0.3">
      <c r="Z64440" s="102"/>
      <c r="AA64440" s="102"/>
      <c r="AB64440" s="102"/>
    </row>
    <row r="64441" spans="26:28" x14ac:dyDescent="0.3">
      <c r="Z64441" s="102"/>
      <c r="AA64441" s="102"/>
      <c r="AB64441" s="102"/>
    </row>
    <row r="64442" spans="26:28" x14ac:dyDescent="0.3">
      <c r="Z64442" s="102"/>
      <c r="AA64442" s="102"/>
      <c r="AB64442" s="102"/>
    </row>
    <row r="64443" spans="26:28" x14ac:dyDescent="0.3">
      <c r="Z64443" s="102"/>
      <c r="AA64443" s="102"/>
      <c r="AB64443" s="102"/>
    </row>
    <row r="64444" spans="26:28" x14ac:dyDescent="0.3">
      <c r="Z64444" s="102"/>
      <c r="AA64444" s="102"/>
      <c r="AB64444" s="102"/>
    </row>
    <row r="64445" spans="26:28" x14ac:dyDescent="0.3">
      <c r="Z64445" s="102"/>
      <c r="AA64445" s="102"/>
      <c r="AB64445" s="102"/>
    </row>
    <row r="64446" spans="26:28" x14ac:dyDescent="0.3">
      <c r="Z64446" s="102"/>
      <c r="AA64446" s="102"/>
      <c r="AB64446" s="102"/>
    </row>
    <row r="64447" spans="26:28" x14ac:dyDescent="0.3">
      <c r="Z64447" s="102"/>
      <c r="AA64447" s="102"/>
      <c r="AB64447" s="102"/>
    </row>
    <row r="64448" spans="26:28" x14ac:dyDescent="0.3">
      <c r="Z64448" s="102"/>
      <c r="AA64448" s="102"/>
      <c r="AB64448" s="102"/>
    </row>
    <row r="64449" spans="26:28" x14ac:dyDescent="0.3">
      <c r="Z64449" s="102"/>
      <c r="AA64449" s="102"/>
      <c r="AB64449" s="102"/>
    </row>
    <row r="64450" spans="26:28" x14ac:dyDescent="0.3">
      <c r="Z64450" s="102"/>
      <c r="AA64450" s="102"/>
      <c r="AB64450" s="102"/>
    </row>
    <row r="64451" spans="26:28" x14ac:dyDescent="0.3">
      <c r="Z64451" s="102"/>
      <c r="AA64451" s="102"/>
      <c r="AB64451" s="102"/>
    </row>
    <row r="64452" spans="26:28" x14ac:dyDescent="0.3">
      <c r="Z64452" s="102"/>
      <c r="AA64452" s="102"/>
      <c r="AB64452" s="102"/>
    </row>
    <row r="64453" spans="26:28" x14ac:dyDescent="0.3">
      <c r="Z64453" s="102"/>
      <c r="AA64453" s="102"/>
      <c r="AB64453" s="102"/>
    </row>
    <row r="64454" spans="26:28" x14ac:dyDescent="0.3">
      <c r="Z64454" s="102"/>
      <c r="AA64454" s="102"/>
      <c r="AB64454" s="102"/>
    </row>
    <row r="64455" spans="26:28" x14ac:dyDescent="0.3">
      <c r="Z64455" s="102"/>
      <c r="AA64455" s="102"/>
      <c r="AB64455" s="102"/>
    </row>
    <row r="64456" spans="26:28" x14ac:dyDescent="0.3">
      <c r="Z64456" s="102"/>
      <c r="AA64456" s="102"/>
      <c r="AB64456" s="102"/>
    </row>
    <row r="64457" spans="26:28" x14ac:dyDescent="0.3">
      <c r="Z64457" s="102"/>
      <c r="AA64457" s="102"/>
      <c r="AB64457" s="102"/>
    </row>
    <row r="64458" spans="26:28" x14ac:dyDescent="0.3">
      <c r="Z64458" s="102"/>
      <c r="AA64458" s="102"/>
      <c r="AB64458" s="102"/>
    </row>
    <row r="64459" spans="26:28" x14ac:dyDescent="0.3">
      <c r="Z64459" s="102"/>
      <c r="AA64459" s="102"/>
      <c r="AB64459" s="102"/>
    </row>
    <row r="64460" spans="26:28" x14ac:dyDescent="0.3">
      <c r="Z64460" s="102"/>
      <c r="AA64460" s="102"/>
      <c r="AB64460" s="102"/>
    </row>
    <row r="64461" spans="26:28" x14ac:dyDescent="0.3">
      <c r="Z64461" s="102"/>
      <c r="AA64461" s="102"/>
      <c r="AB64461" s="102"/>
    </row>
    <row r="64462" spans="26:28" x14ac:dyDescent="0.3">
      <c r="Z64462" s="102"/>
      <c r="AA64462" s="102"/>
      <c r="AB64462" s="102"/>
    </row>
    <row r="64463" spans="26:28" x14ac:dyDescent="0.3">
      <c r="Z64463" s="102"/>
      <c r="AA64463" s="102"/>
      <c r="AB64463" s="102"/>
    </row>
    <row r="64464" spans="26:28" x14ac:dyDescent="0.3">
      <c r="Z64464" s="102"/>
      <c r="AA64464" s="102"/>
      <c r="AB64464" s="102"/>
    </row>
    <row r="64465" spans="26:28" x14ac:dyDescent="0.3">
      <c r="Z64465" s="102"/>
      <c r="AA64465" s="102"/>
      <c r="AB64465" s="102"/>
    </row>
    <row r="64466" spans="26:28" x14ac:dyDescent="0.3">
      <c r="Z64466" s="102"/>
      <c r="AA64466" s="102"/>
      <c r="AB64466" s="102"/>
    </row>
    <row r="64467" spans="26:28" x14ac:dyDescent="0.3">
      <c r="Z64467" s="102"/>
      <c r="AA64467" s="102"/>
      <c r="AB64467" s="102"/>
    </row>
    <row r="64468" spans="26:28" x14ac:dyDescent="0.3">
      <c r="Z64468" s="102"/>
      <c r="AA64468" s="102"/>
      <c r="AB64468" s="102"/>
    </row>
    <row r="64469" spans="26:28" x14ac:dyDescent="0.3">
      <c r="Z64469" s="102"/>
      <c r="AA64469" s="102"/>
      <c r="AB64469" s="102"/>
    </row>
    <row r="64470" spans="26:28" x14ac:dyDescent="0.3">
      <c r="Z64470" s="102"/>
      <c r="AA64470" s="102"/>
      <c r="AB64470" s="102"/>
    </row>
    <row r="64471" spans="26:28" x14ac:dyDescent="0.3">
      <c r="Z64471" s="102"/>
      <c r="AA64471" s="102"/>
      <c r="AB64471" s="102"/>
    </row>
    <row r="64472" spans="26:28" x14ac:dyDescent="0.3">
      <c r="Z64472" s="102"/>
      <c r="AA64472" s="102"/>
      <c r="AB64472" s="102"/>
    </row>
    <row r="64473" spans="26:28" x14ac:dyDescent="0.3">
      <c r="Z64473" s="102"/>
      <c r="AA64473" s="102"/>
      <c r="AB64473" s="102"/>
    </row>
    <row r="64474" spans="26:28" x14ac:dyDescent="0.3">
      <c r="Z64474" s="102"/>
      <c r="AA64474" s="102"/>
      <c r="AB64474" s="102"/>
    </row>
    <row r="64475" spans="26:28" x14ac:dyDescent="0.3">
      <c r="Z64475" s="102"/>
      <c r="AA64475" s="102"/>
      <c r="AB64475" s="102"/>
    </row>
    <row r="64476" spans="26:28" x14ac:dyDescent="0.3">
      <c r="Z64476" s="102"/>
      <c r="AA64476" s="102"/>
      <c r="AB64476" s="102"/>
    </row>
    <row r="64477" spans="26:28" x14ac:dyDescent="0.3">
      <c r="Z64477" s="102"/>
      <c r="AA64477" s="102"/>
      <c r="AB64477" s="102"/>
    </row>
    <row r="64478" spans="26:28" x14ac:dyDescent="0.3">
      <c r="Z64478" s="102"/>
      <c r="AA64478" s="102"/>
      <c r="AB64478" s="102"/>
    </row>
    <row r="64479" spans="26:28" x14ac:dyDescent="0.3">
      <c r="Z64479" s="102"/>
      <c r="AA64479" s="102"/>
      <c r="AB64479" s="102"/>
    </row>
    <row r="64480" spans="26:28" x14ac:dyDescent="0.3">
      <c r="Z64480" s="102"/>
      <c r="AA64480" s="102"/>
      <c r="AB64480" s="102"/>
    </row>
    <row r="64481" spans="26:28" x14ac:dyDescent="0.3">
      <c r="Z64481" s="102"/>
      <c r="AA64481" s="102"/>
      <c r="AB64481" s="102"/>
    </row>
    <row r="64482" spans="26:28" x14ac:dyDescent="0.3">
      <c r="Z64482" s="102"/>
      <c r="AA64482" s="102"/>
      <c r="AB64482" s="102"/>
    </row>
    <row r="64483" spans="26:28" x14ac:dyDescent="0.3">
      <c r="Z64483" s="102"/>
      <c r="AA64483" s="102"/>
      <c r="AB64483" s="102"/>
    </row>
    <row r="64484" spans="26:28" x14ac:dyDescent="0.3">
      <c r="Z64484" s="102"/>
      <c r="AA64484" s="102"/>
      <c r="AB64484" s="102"/>
    </row>
    <row r="64485" spans="26:28" x14ac:dyDescent="0.3">
      <c r="Z64485" s="102"/>
      <c r="AA64485" s="102"/>
      <c r="AB64485" s="102"/>
    </row>
    <row r="64486" spans="26:28" x14ac:dyDescent="0.3">
      <c r="Z64486" s="102"/>
      <c r="AA64486" s="102"/>
      <c r="AB64486" s="102"/>
    </row>
    <row r="64487" spans="26:28" x14ac:dyDescent="0.3">
      <c r="Z64487" s="102"/>
      <c r="AA64487" s="102"/>
      <c r="AB64487" s="102"/>
    </row>
    <row r="64488" spans="26:28" x14ac:dyDescent="0.3">
      <c r="Z64488" s="102"/>
      <c r="AA64488" s="102"/>
      <c r="AB64488" s="102"/>
    </row>
    <row r="64489" spans="26:28" x14ac:dyDescent="0.3">
      <c r="Z64489" s="102"/>
      <c r="AA64489" s="102"/>
      <c r="AB64489" s="102"/>
    </row>
    <row r="64490" spans="26:28" x14ac:dyDescent="0.3">
      <c r="Z64490" s="102"/>
      <c r="AA64490" s="102"/>
      <c r="AB64490" s="102"/>
    </row>
    <row r="64491" spans="26:28" x14ac:dyDescent="0.3">
      <c r="Z64491" s="102"/>
      <c r="AA64491" s="102"/>
      <c r="AB64491" s="102"/>
    </row>
    <row r="64492" spans="26:28" x14ac:dyDescent="0.3">
      <c r="Z64492" s="102"/>
      <c r="AA64492" s="102"/>
      <c r="AB64492" s="102"/>
    </row>
    <row r="64493" spans="26:28" x14ac:dyDescent="0.3">
      <c r="Z64493" s="102"/>
      <c r="AA64493" s="102"/>
      <c r="AB64493" s="102"/>
    </row>
    <row r="64494" spans="26:28" x14ac:dyDescent="0.3">
      <c r="Z64494" s="102"/>
      <c r="AA64494" s="102"/>
      <c r="AB64494" s="102"/>
    </row>
    <row r="64495" spans="26:28" x14ac:dyDescent="0.3">
      <c r="Z64495" s="102"/>
      <c r="AA64495" s="102"/>
      <c r="AB64495" s="102"/>
    </row>
    <row r="64496" spans="26:28" x14ac:dyDescent="0.3">
      <c r="Z64496" s="102"/>
      <c r="AA64496" s="102"/>
      <c r="AB64496" s="102"/>
    </row>
    <row r="64497" spans="26:28" x14ac:dyDescent="0.3">
      <c r="Z64497" s="102"/>
      <c r="AA64497" s="102"/>
      <c r="AB64497" s="102"/>
    </row>
    <row r="64498" spans="26:28" x14ac:dyDescent="0.3">
      <c r="Z64498" s="102"/>
      <c r="AA64498" s="102"/>
      <c r="AB64498" s="102"/>
    </row>
    <row r="64499" spans="26:28" x14ac:dyDescent="0.3">
      <c r="Z64499" s="102"/>
      <c r="AA64499" s="102"/>
      <c r="AB64499" s="102"/>
    </row>
    <row r="64500" spans="26:28" x14ac:dyDescent="0.3">
      <c r="Z64500" s="102"/>
      <c r="AA64500" s="102"/>
      <c r="AB64500" s="102"/>
    </row>
    <row r="64501" spans="26:28" x14ac:dyDescent="0.3">
      <c r="Z64501" s="102"/>
      <c r="AA64501" s="102"/>
      <c r="AB64501" s="102"/>
    </row>
    <row r="64502" spans="26:28" x14ac:dyDescent="0.3">
      <c r="Z64502" s="102"/>
      <c r="AA64502" s="102"/>
      <c r="AB64502" s="102"/>
    </row>
    <row r="64503" spans="26:28" x14ac:dyDescent="0.3">
      <c r="Z64503" s="102"/>
      <c r="AA64503" s="102"/>
      <c r="AB64503" s="102"/>
    </row>
    <row r="64504" spans="26:28" x14ac:dyDescent="0.3">
      <c r="Z64504" s="102"/>
      <c r="AA64504" s="102"/>
      <c r="AB64504" s="102"/>
    </row>
    <row r="64505" spans="26:28" x14ac:dyDescent="0.3">
      <c r="Z64505" s="102"/>
      <c r="AA64505" s="102"/>
      <c r="AB64505" s="102"/>
    </row>
    <row r="64506" spans="26:28" x14ac:dyDescent="0.3">
      <c r="Z64506" s="102"/>
      <c r="AA64506" s="102"/>
      <c r="AB64506" s="102"/>
    </row>
    <row r="64507" spans="26:28" x14ac:dyDescent="0.3">
      <c r="Z64507" s="102"/>
      <c r="AA64507" s="102"/>
      <c r="AB64507" s="102"/>
    </row>
    <row r="64508" spans="26:28" x14ac:dyDescent="0.3">
      <c r="Z64508" s="102"/>
      <c r="AA64508" s="102"/>
      <c r="AB64508" s="102"/>
    </row>
    <row r="64509" spans="26:28" x14ac:dyDescent="0.3">
      <c r="Z64509" s="102"/>
      <c r="AA64509" s="102"/>
      <c r="AB64509" s="102"/>
    </row>
    <row r="64510" spans="26:28" x14ac:dyDescent="0.3">
      <c r="Z64510" s="102"/>
      <c r="AA64510" s="102"/>
      <c r="AB64510" s="102"/>
    </row>
    <row r="64511" spans="26:28" x14ac:dyDescent="0.3">
      <c r="Z64511" s="102"/>
      <c r="AA64511" s="102"/>
      <c r="AB64511" s="102"/>
    </row>
    <row r="64512" spans="26:28" x14ac:dyDescent="0.3">
      <c r="Z64512" s="102"/>
      <c r="AA64512" s="102"/>
      <c r="AB64512" s="102"/>
    </row>
    <row r="64513" spans="26:28" x14ac:dyDescent="0.3">
      <c r="Z64513" s="102"/>
      <c r="AA64513" s="102"/>
      <c r="AB64513" s="102"/>
    </row>
    <row r="64514" spans="26:28" x14ac:dyDescent="0.3">
      <c r="Z64514" s="102"/>
      <c r="AA64514" s="102"/>
      <c r="AB64514" s="102"/>
    </row>
    <row r="64515" spans="26:28" x14ac:dyDescent="0.3">
      <c r="Z64515" s="102"/>
      <c r="AA64515" s="102"/>
      <c r="AB64515" s="102"/>
    </row>
    <row r="64516" spans="26:28" x14ac:dyDescent="0.3">
      <c r="Z64516" s="102"/>
      <c r="AA64516" s="102"/>
      <c r="AB64516" s="102"/>
    </row>
    <row r="64517" spans="26:28" x14ac:dyDescent="0.3">
      <c r="Z64517" s="102"/>
      <c r="AA64517" s="102"/>
      <c r="AB64517" s="102"/>
    </row>
    <row r="64518" spans="26:28" x14ac:dyDescent="0.3">
      <c r="Z64518" s="102"/>
      <c r="AA64518" s="102"/>
      <c r="AB64518" s="102"/>
    </row>
    <row r="64519" spans="26:28" x14ac:dyDescent="0.3">
      <c r="Z64519" s="102"/>
      <c r="AA64519" s="102"/>
      <c r="AB64519" s="102"/>
    </row>
    <row r="64520" spans="26:28" x14ac:dyDescent="0.3">
      <c r="Z64520" s="102"/>
      <c r="AA64520" s="102"/>
      <c r="AB64520" s="102"/>
    </row>
    <row r="64521" spans="26:28" x14ac:dyDescent="0.3">
      <c r="Z64521" s="102"/>
      <c r="AA64521" s="102"/>
      <c r="AB64521" s="102"/>
    </row>
    <row r="64522" spans="26:28" x14ac:dyDescent="0.3">
      <c r="Z64522" s="102"/>
      <c r="AA64522" s="102"/>
      <c r="AB64522" s="102"/>
    </row>
    <row r="64523" spans="26:28" x14ac:dyDescent="0.3">
      <c r="Z64523" s="102"/>
      <c r="AA64523" s="102"/>
      <c r="AB64523" s="102"/>
    </row>
    <row r="64524" spans="26:28" x14ac:dyDescent="0.3">
      <c r="Z64524" s="102"/>
      <c r="AA64524" s="102"/>
      <c r="AB64524" s="102"/>
    </row>
    <row r="64525" spans="26:28" x14ac:dyDescent="0.3">
      <c r="Z64525" s="102"/>
      <c r="AA64525" s="102"/>
      <c r="AB64525" s="102"/>
    </row>
    <row r="64526" spans="26:28" x14ac:dyDescent="0.3">
      <c r="Z64526" s="102"/>
      <c r="AA64526" s="102"/>
      <c r="AB64526" s="102"/>
    </row>
    <row r="64527" spans="26:28" x14ac:dyDescent="0.3">
      <c r="Z64527" s="102"/>
      <c r="AA64527" s="102"/>
      <c r="AB64527" s="102"/>
    </row>
    <row r="64528" spans="26:28" x14ac:dyDescent="0.3">
      <c r="Z64528" s="102"/>
      <c r="AA64528" s="102"/>
      <c r="AB64528" s="102"/>
    </row>
    <row r="64529" spans="26:28" x14ac:dyDescent="0.3">
      <c r="Z64529" s="102"/>
      <c r="AA64529" s="102"/>
      <c r="AB64529" s="102"/>
    </row>
    <row r="64530" spans="26:28" x14ac:dyDescent="0.3">
      <c r="Z64530" s="102"/>
      <c r="AA64530" s="102"/>
      <c r="AB64530" s="102"/>
    </row>
    <row r="64531" spans="26:28" x14ac:dyDescent="0.3">
      <c r="Z64531" s="102"/>
      <c r="AA64531" s="102"/>
      <c r="AB64531" s="102"/>
    </row>
    <row r="64532" spans="26:28" x14ac:dyDescent="0.3">
      <c r="Z64532" s="102"/>
      <c r="AA64532" s="102"/>
      <c r="AB64532" s="102"/>
    </row>
    <row r="64533" spans="26:28" x14ac:dyDescent="0.3">
      <c r="Z64533" s="102"/>
      <c r="AA64533" s="102"/>
      <c r="AB64533" s="102"/>
    </row>
    <row r="64534" spans="26:28" x14ac:dyDescent="0.3">
      <c r="Z64534" s="102"/>
      <c r="AA64534" s="102"/>
      <c r="AB64534" s="102"/>
    </row>
    <row r="64535" spans="26:28" x14ac:dyDescent="0.3">
      <c r="Z64535" s="102"/>
      <c r="AA64535" s="102"/>
      <c r="AB64535" s="102"/>
    </row>
    <row r="64536" spans="26:28" x14ac:dyDescent="0.3">
      <c r="Z64536" s="102"/>
      <c r="AA64536" s="102"/>
      <c r="AB64536" s="102"/>
    </row>
    <row r="64537" spans="26:28" x14ac:dyDescent="0.3">
      <c r="Z64537" s="102"/>
      <c r="AA64537" s="102"/>
      <c r="AB64537" s="102"/>
    </row>
    <row r="64538" spans="26:28" x14ac:dyDescent="0.3">
      <c r="Z64538" s="102"/>
      <c r="AA64538" s="102"/>
      <c r="AB64538" s="102"/>
    </row>
    <row r="64539" spans="26:28" x14ac:dyDescent="0.3">
      <c r="Z64539" s="102"/>
      <c r="AA64539" s="102"/>
      <c r="AB64539" s="102"/>
    </row>
    <row r="64540" spans="26:28" x14ac:dyDescent="0.3">
      <c r="Z64540" s="102"/>
      <c r="AA64540" s="102"/>
      <c r="AB64540" s="102"/>
    </row>
    <row r="64541" spans="26:28" x14ac:dyDescent="0.3">
      <c r="Z64541" s="102"/>
      <c r="AA64541" s="102"/>
      <c r="AB64541" s="102"/>
    </row>
    <row r="64542" spans="26:28" x14ac:dyDescent="0.3">
      <c r="Z64542" s="102"/>
      <c r="AA64542" s="102"/>
      <c r="AB64542" s="102"/>
    </row>
    <row r="64543" spans="26:28" x14ac:dyDescent="0.3">
      <c r="Z64543" s="102"/>
      <c r="AA64543" s="102"/>
      <c r="AB64543" s="102"/>
    </row>
    <row r="64544" spans="26:28" x14ac:dyDescent="0.3">
      <c r="Z64544" s="102"/>
      <c r="AA64544" s="102"/>
      <c r="AB64544" s="102"/>
    </row>
    <row r="64545" spans="26:28" x14ac:dyDescent="0.3">
      <c r="Z64545" s="102"/>
      <c r="AA64545" s="102"/>
      <c r="AB64545" s="102"/>
    </row>
    <row r="64546" spans="26:28" x14ac:dyDescent="0.3">
      <c r="Z64546" s="102"/>
      <c r="AA64546" s="102"/>
      <c r="AB64546" s="102"/>
    </row>
    <row r="64547" spans="26:28" x14ac:dyDescent="0.3">
      <c r="Z64547" s="102"/>
      <c r="AA64547" s="102"/>
      <c r="AB64547" s="102"/>
    </row>
    <row r="64548" spans="26:28" x14ac:dyDescent="0.3">
      <c r="Z64548" s="102"/>
      <c r="AA64548" s="102"/>
      <c r="AB64548" s="102"/>
    </row>
    <row r="64549" spans="26:28" x14ac:dyDescent="0.3">
      <c r="Z64549" s="102"/>
      <c r="AA64549" s="102"/>
      <c r="AB64549" s="102"/>
    </row>
    <row r="64550" spans="26:28" x14ac:dyDescent="0.3">
      <c r="Z64550" s="102"/>
      <c r="AA64550" s="102"/>
      <c r="AB64550" s="102"/>
    </row>
    <row r="64551" spans="26:28" x14ac:dyDescent="0.3">
      <c r="Z64551" s="102"/>
      <c r="AA64551" s="102"/>
      <c r="AB64551" s="102"/>
    </row>
    <row r="64552" spans="26:28" x14ac:dyDescent="0.3">
      <c r="Z64552" s="102"/>
      <c r="AA64552" s="102"/>
      <c r="AB64552" s="102"/>
    </row>
    <row r="64553" spans="26:28" x14ac:dyDescent="0.3">
      <c r="Z64553" s="102"/>
      <c r="AA64553" s="102"/>
      <c r="AB64553" s="102"/>
    </row>
    <row r="64554" spans="26:28" x14ac:dyDescent="0.3">
      <c r="Z64554" s="102"/>
      <c r="AA64554" s="102"/>
      <c r="AB64554" s="102"/>
    </row>
    <row r="64555" spans="26:28" x14ac:dyDescent="0.3">
      <c r="Z64555" s="102"/>
      <c r="AA64555" s="102"/>
      <c r="AB64555" s="102"/>
    </row>
    <row r="64556" spans="26:28" x14ac:dyDescent="0.3">
      <c r="Z64556" s="102"/>
      <c r="AA64556" s="102"/>
      <c r="AB64556" s="102"/>
    </row>
    <row r="64557" spans="26:28" x14ac:dyDescent="0.3">
      <c r="Z64557" s="102"/>
      <c r="AA64557" s="102"/>
      <c r="AB64557" s="102"/>
    </row>
    <row r="64558" spans="26:28" x14ac:dyDescent="0.3">
      <c r="Z64558" s="102"/>
      <c r="AA64558" s="102"/>
      <c r="AB64558" s="102"/>
    </row>
    <row r="64559" spans="26:28" x14ac:dyDescent="0.3">
      <c r="Z64559" s="102"/>
      <c r="AA64559" s="102"/>
      <c r="AB64559" s="102"/>
    </row>
    <row r="64560" spans="26:28" x14ac:dyDescent="0.3">
      <c r="Z64560" s="102"/>
      <c r="AA64560" s="102"/>
      <c r="AB64560" s="102"/>
    </row>
    <row r="64561" spans="26:28" x14ac:dyDescent="0.3">
      <c r="Z64561" s="102"/>
      <c r="AA64561" s="102"/>
      <c r="AB64561" s="102"/>
    </row>
    <row r="64562" spans="26:28" x14ac:dyDescent="0.3">
      <c r="Z64562" s="102"/>
      <c r="AA64562" s="102"/>
      <c r="AB64562" s="102"/>
    </row>
    <row r="64563" spans="26:28" x14ac:dyDescent="0.3">
      <c r="Z64563" s="102"/>
      <c r="AA64563" s="102"/>
      <c r="AB64563" s="102"/>
    </row>
    <row r="64564" spans="26:28" x14ac:dyDescent="0.3">
      <c r="Z64564" s="102"/>
      <c r="AA64564" s="102"/>
      <c r="AB64564" s="102"/>
    </row>
    <row r="64565" spans="26:28" x14ac:dyDescent="0.3">
      <c r="Z64565" s="102"/>
      <c r="AA64565" s="102"/>
      <c r="AB64565" s="102"/>
    </row>
    <row r="64566" spans="26:28" x14ac:dyDescent="0.3">
      <c r="Z64566" s="102"/>
      <c r="AA64566" s="102"/>
      <c r="AB64566" s="102"/>
    </row>
    <row r="64567" spans="26:28" x14ac:dyDescent="0.3">
      <c r="Z64567" s="102"/>
      <c r="AA64567" s="102"/>
      <c r="AB64567" s="102"/>
    </row>
    <row r="64568" spans="26:28" x14ac:dyDescent="0.3">
      <c r="Z64568" s="102"/>
      <c r="AA64568" s="102"/>
      <c r="AB64568" s="102"/>
    </row>
    <row r="64569" spans="26:28" x14ac:dyDescent="0.3">
      <c r="Z64569" s="102"/>
      <c r="AA64569" s="102"/>
      <c r="AB64569" s="102"/>
    </row>
    <row r="64570" spans="26:28" x14ac:dyDescent="0.3">
      <c r="Z64570" s="102"/>
      <c r="AA64570" s="102"/>
      <c r="AB64570" s="102"/>
    </row>
    <row r="64571" spans="26:28" x14ac:dyDescent="0.3">
      <c r="Z64571" s="102"/>
      <c r="AA64571" s="102"/>
      <c r="AB64571" s="102"/>
    </row>
    <row r="64572" spans="26:28" x14ac:dyDescent="0.3">
      <c r="Z64572" s="102"/>
      <c r="AA64572" s="102"/>
      <c r="AB64572" s="102"/>
    </row>
    <row r="64573" spans="26:28" x14ac:dyDescent="0.3">
      <c r="Z64573" s="102"/>
      <c r="AA64573" s="102"/>
      <c r="AB64573" s="102"/>
    </row>
    <row r="64574" spans="26:28" x14ac:dyDescent="0.3">
      <c r="Z64574" s="102"/>
      <c r="AA64574" s="102"/>
      <c r="AB64574" s="102"/>
    </row>
    <row r="64575" spans="26:28" x14ac:dyDescent="0.3">
      <c r="Z64575" s="102"/>
      <c r="AA64575" s="102"/>
      <c r="AB64575" s="102"/>
    </row>
    <row r="64576" spans="26:28" x14ac:dyDescent="0.3">
      <c r="Z64576" s="102"/>
      <c r="AA64576" s="102"/>
      <c r="AB64576" s="102"/>
    </row>
    <row r="64577" spans="26:28" x14ac:dyDescent="0.3">
      <c r="Z64577" s="102"/>
      <c r="AA64577" s="102"/>
      <c r="AB64577" s="102"/>
    </row>
    <row r="64578" spans="26:28" x14ac:dyDescent="0.3">
      <c r="Z64578" s="102"/>
      <c r="AA64578" s="102"/>
      <c r="AB64578" s="102"/>
    </row>
    <row r="64579" spans="26:28" x14ac:dyDescent="0.3">
      <c r="Z64579" s="102"/>
      <c r="AA64579" s="102"/>
      <c r="AB64579" s="102"/>
    </row>
    <row r="64580" spans="26:28" x14ac:dyDescent="0.3">
      <c r="Z64580" s="102"/>
      <c r="AA64580" s="102"/>
      <c r="AB64580" s="102"/>
    </row>
    <row r="64581" spans="26:28" x14ac:dyDescent="0.3">
      <c r="Z64581" s="102"/>
      <c r="AA64581" s="102"/>
      <c r="AB64581" s="102"/>
    </row>
    <row r="64582" spans="26:28" x14ac:dyDescent="0.3">
      <c r="Z64582" s="102"/>
      <c r="AA64582" s="102"/>
      <c r="AB64582" s="102"/>
    </row>
    <row r="64583" spans="26:28" x14ac:dyDescent="0.3">
      <c r="Z64583" s="102"/>
      <c r="AA64583" s="102"/>
      <c r="AB64583" s="102"/>
    </row>
    <row r="64584" spans="26:28" x14ac:dyDescent="0.3">
      <c r="Z64584" s="102"/>
      <c r="AA64584" s="102"/>
      <c r="AB64584" s="102"/>
    </row>
    <row r="64585" spans="26:28" x14ac:dyDescent="0.3">
      <c r="Z64585" s="102"/>
      <c r="AA64585" s="102"/>
      <c r="AB64585" s="102"/>
    </row>
    <row r="64586" spans="26:28" x14ac:dyDescent="0.3">
      <c r="Z64586" s="102"/>
      <c r="AA64586" s="102"/>
      <c r="AB64586" s="102"/>
    </row>
    <row r="64587" spans="26:28" x14ac:dyDescent="0.3">
      <c r="Z64587" s="102"/>
      <c r="AA64587" s="102"/>
      <c r="AB64587" s="102"/>
    </row>
    <row r="64588" spans="26:28" x14ac:dyDescent="0.3">
      <c r="Z64588" s="102"/>
      <c r="AA64588" s="102"/>
      <c r="AB64588" s="102"/>
    </row>
    <row r="64589" spans="26:28" x14ac:dyDescent="0.3">
      <c r="Z64589" s="102"/>
      <c r="AA64589" s="102"/>
      <c r="AB64589" s="102"/>
    </row>
    <row r="64590" spans="26:28" x14ac:dyDescent="0.3">
      <c r="Z64590" s="102"/>
      <c r="AA64590" s="102"/>
      <c r="AB64590" s="102"/>
    </row>
    <row r="64591" spans="26:28" x14ac:dyDescent="0.3">
      <c r="Z64591" s="102"/>
      <c r="AA64591" s="102"/>
      <c r="AB64591" s="102"/>
    </row>
    <row r="64592" spans="26:28" x14ac:dyDescent="0.3">
      <c r="Z64592" s="102"/>
      <c r="AA64592" s="102"/>
      <c r="AB64592" s="102"/>
    </row>
    <row r="64593" spans="26:28" x14ac:dyDescent="0.3">
      <c r="Z64593" s="102"/>
      <c r="AA64593" s="102"/>
      <c r="AB64593" s="102"/>
    </row>
    <row r="64594" spans="26:28" x14ac:dyDescent="0.3">
      <c r="Z64594" s="102"/>
      <c r="AA64594" s="102"/>
      <c r="AB64594" s="102"/>
    </row>
    <row r="64595" spans="26:28" x14ac:dyDescent="0.3">
      <c r="Z64595" s="102"/>
      <c r="AA64595" s="102"/>
      <c r="AB64595" s="102"/>
    </row>
    <row r="64596" spans="26:28" x14ac:dyDescent="0.3">
      <c r="Z64596" s="102"/>
      <c r="AA64596" s="102"/>
      <c r="AB64596" s="102"/>
    </row>
    <row r="64597" spans="26:28" x14ac:dyDescent="0.3">
      <c r="Z64597" s="102"/>
      <c r="AA64597" s="102"/>
      <c r="AB64597" s="102"/>
    </row>
    <row r="64598" spans="26:28" x14ac:dyDescent="0.3">
      <c r="Z64598" s="102"/>
      <c r="AA64598" s="102"/>
      <c r="AB64598" s="102"/>
    </row>
    <row r="64599" spans="26:28" x14ac:dyDescent="0.3">
      <c r="Z64599" s="102"/>
      <c r="AA64599" s="102"/>
      <c r="AB64599" s="102"/>
    </row>
    <row r="64600" spans="26:28" x14ac:dyDescent="0.3">
      <c r="Z64600" s="102"/>
      <c r="AA64600" s="102"/>
      <c r="AB64600" s="102"/>
    </row>
    <row r="64601" spans="26:28" x14ac:dyDescent="0.3">
      <c r="Z64601" s="102"/>
      <c r="AA64601" s="102"/>
      <c r="AB64601" s="102"/>
    </row>
    <row r="64602" spans="26:28" x14ac:dyDescent="0.3">
      <c r="Z64602" s="102"/>
      <c r="AA64602" s="102"/>
      <c r="AB64602" s="102"/>
    </row>
    <row r="64603" spans="26:28" x14ac:dyDescent="0.3">
      <c r="Z64603" s="102"/>
      <c r="AA64603" s="102"/>
      <c r="AB64603" s="102"/>
    </row>
    <row r="64604" spans="26:28" x14ac:dyDescent="0.3">
      <c r="Z64604" s="102"/>
      <c r="AA64604" s="102"/>
      <c r="AB64604" s="102"/>
    </row>
    <row r="64605" spans="26:28" x14ac:dyDescent="0.3">
      <c r="Z64605" s="102"/>
      <c r="AA64605" s="102"/>
      <c r="AB64605" s="102"/>
    </row>
    <row r="64606" spans="26:28" x14ac:dyDescent="0.3">
      <c r="Z64606" s="102"/>
      <c r="AA64606" s="102"/>
      <c r="AB64606" s="102"/>
    </row>
    <row r="64607" spans="26:28" x14ac:dyDescent="0.3">
      <c r="Z64607" s="102"/>
      <c r="AA64607" s="102"/>
      <c r="AB64607" s="102"/>
    </row>
    <row r="64608" spans="26:28" x14ac:dyDescent="0.3">
      <c r="Z64608" s="102"/>
      <c r="AA64608" s="102"/>
      <c r="AB64608" s="102"/>
    </row>
    <row r="64609" spans="26:28" x14ac:dyDescent="0.3">
      <c r="Z64609" s="102"/>
      <c r="AA64609" s="102"/>
      <c r="AB64609" s="102"/>
    </row>
    <row r="64610" spans="26:28" x14ac:dyDescent="0.3">
      <c r="Z64610" s="102"/>
      <c r="AA64610" s="102"/>
      <c r="AB64610" s="102"/>
    </row>
    <row r="64611" spans="26:28" x14ac:dyDescent="0.3">
      <c r="Z64611" s="102"/>
      <c r="AA64611" s="102"/>
      <c r="AB64611" s="102"/>
    </row>
    <row r="64612" spans="26:28" x14ac:dyDescent="0.3">
      <c r="Z64612" s="102"/>
      <c r="AA64612" s="102"/>
      <c r="AB64612" s="102"/>
    </row>
    <row r="64613" spans="26:28" x14ac:dyDescent="0.3">
      <c r="Z64613" s="102"/>
      <c r="AA64613" s="102"/>
      <c r="AB64613" s="102"/>
    </row>
    <row r="64614" spans="26:28" x14ac:dyDescent="0.3">
      <c r="Z64614" s="102"/>
      <c r="AA64614" s="102"/>
      <c r="AB64614" s="102"/>
    </row>
    <row r="64615" spans="26:28" x14ac:dyDescent="0.3">
      <c r="Z64615" s="102"/>
      <c r="AA64615" s="102"/>
      <c r="AB64615" s="102"/>
    </row>
    <row r="64616" spans="26:28" x14ac:dyDescent="0.3">
      <c r="Z64616" s="102"/>
      <c r="AA64616" s="102"/>
      <c r="AB64616" s="102"/>
    </row>
    <row r="64617" spans="26:28" x14ac:dyDescent="0.3">
      <c r="Z64617" s="102"/>
      <c r="AA64617" s="102"/>
      <c r="AB64617" s="102"/>
    </row>
    <row r="64618" spans="26:28" x14ac:dyDescent="0.3">
      <c r="Z64618" s="102"/>
      <c r="AA64618" s="102"/>
      <c r="AB64618" s="102"/>
    </row>
    <row r="64619" spans="26:28" x14ac:dyDescent="0.3">
      <c r="Z64619" s="102"/>
      <c r="AA64619" s="102"/>
      <c r="AB64619" s="102"/>
    </row>
    <row r="64620" spans="26:28" x14ac:dyDescent="0.3">
      <c r="Z64620" s="102"/>
      <c r="AA64620" s="102"/>
      <c r="AB64620" s="102"/>
    </row>
    <row r="64621" spans="26:28" x14ac:dyDescent="0.3">
      <c r="Z64621" s="102"/>
      <c r="AA64621" s="102"/>
      <c r="AB64621" s="102"/>
    </row>
    <row r="64622" spans="26:28" x14ac:dyDescent="0.3">
      <c r="Z64622" s="102"/>
      <c r="AA64622" s="102"/>
      <c r="AB64622" s="102"/>
    </row>
    <row r="64623" spans="26:28" x14ac:dyDescent="0.3">
      <c r="Z64623" s="102"/>
      <c r="AA64623" s="102"/>
      <c r="AB64623" s="102"/>
    </row>
    <row r="64624" spans="26:28" x14ac:dyDescent="0.3">
      <c r="Z64624" s="102"/>
      <c r="AA64624" s="102"/>
      <c r="AB64624" s="102"/>
    </row>
    <row r="64625" spans="26:28" x14ac:dyDescent="0.3">
      <c r="Z64625" s="102"/>
      <c r="AA64625" s="102"/>
      <c r="AB64625" s="102"/>
    </row>
    <row r="64626" spans="26:28" x14ac:dyDescent="0.3">
      <c r="Z64626" s="102"/>
      <c r="AA64626" s="102"/>
      <c r="AB64626" s="102"/>
    </row>
    <row r="64627" spans="26:28" x14ac:dyDescent="0.3">
      <c r="Z64627" s="102"/>
      <c r="AA64627" s="102"/>
      <c r="AB64627" s="102"/>
    </row>
    <row r="64628" spans="26:28" x14ac:dyDescent="0.3">
      <c r="Z64628" s="102"/>
      <c r="AA64628" s="102"/>
      <c r="AB64628" s="102"/>
    </row>
    <row r="64629" spans="26:28" x14ac:dyDescent="0.3">
      <c r="Z64629" s="102"/>
      <c r="AA64629" s="102"/>
      <c r="AB64629" s="102"/>
    </row>
    <row r="64630" spans="26:28" x14ac:dyDescent="0.3">
      <c r="Z64630" s="102"/>
      <c r="AA64630" s="102"/>
      <c r="AB64630" s="102"/>
    </row>
    <row r="64631" spans="26:28" x14ac:dyDescent="0.3">
      <c r="Z64631" s="102"/>
      <c r="AA64631" s="102"/>
      <c r="AB64631" s="102"/>
    </row>
    <row r="64632" spans="26:28" x14ac:dyDescent="0.3">
      <c r="Z64632" s="102"/>
      <c r="AA64632" s="102"/>
      <c r="AB64632" s="102"/>
    </row>
    <row r="64633" spans="26:28" x14ac:dyDescent="0.3">
      <c r="Z64633" s="102"/>
      <c r="AA64633" s="102"/>
      <c r="AB64633" s="102"/>
    </row>
    <row r="64634" spans="26:28" x14ac:dyDescent="0.3">
      <c r="Z64634" s="102"/>
      <c r="AA64634" s="102"/>
      <c r="AB64634" s="102"/>
    </row>
    <row r="64635" spans="26:28" x14ac:dyDescent="0.3">
      <c r="Z64635" s="102"/>
      <c r="AA64635" s="102"/>
      <c r="AB64635" s="102"/>
    </row>
    <row r="64636" spans="26:28" x14ac:dyDescent="0.3">
      <c r="Z64636" s="102"/>
      <c r="AA64636" s="102"/>
      <c r="AB64636" s="102"/>
    </row>
    <row r="64637" spans="26:28" x14ac:dyDescent="0.3">
      <c r="Z64637" s="102"/>
      <c r="AA64637" s="102"/>
      <c r="AB64637" s="102"/>
    </row>
    <row r="64638" spans="26:28" x14ac:dyDescent="0.3">
      <c r="Z64638" s="102"/>
      <c r="AA64638" s="102"/>
      <c r="AB64638" s="102"/>
    </row>
    <row r="64639" spans="26:28" x14ac:dyDescent="0.3">
      <c r="Z64639" s="102"/>
      <c r="AA64639" s="102"/>
      <c r="AB64639" s="102"/>
    </row>
    <row r="64640" spans="26:28" x14ac:dyDescent="0.3">
      <c r="Z64640" s="102"/>
      <c r="AA64640" s="102"/>
      <c r="AB64640" s="102"/>
    </row>
    <row r="64641" spans="26:28" x14ac:dyDescent="0.3">
      <c r="Z64641" s="102"/>
      <c r="AA64641" s="102"/>
      <c r="AB64641" s="102"/>
    </row>
    <row r="64642" spans="26:28" x14ac:dyDescent="0.3">
      <c r="Z64642" s="102"/>
      <c r="AA64642" s="102"/>
      <c r="AB64642" s="102"/>
    </row>
    <row r="64643" spans="26:28" x14ac:dyDescent="0.3">
      <c r="Z64643" s="102"/>
      <c r="AA64643" s="102"/>
      <c r="AB64643" s="102"/>
    </row>
    <row r="64644" spans="26:28" x14ac:dyDescent="0.3">
      <c r="Z64644" s="102"/>
      <c r="AA64644" s="102"/>
      <c r="AB64644" s="102"/>
    </row>
    <row r="64645" spans="26:28" x14ac:dyDescent="0.3">
      <c r="Z64645" s="102"/>
      <c r="AA64645" s="102"/>
      <c r="AB64645" s="102"/>
    </row>
    <row r="64646" spans="26:28" x14ac:dyDescent="0.3">
      <c r="Z64646" s="102"/>
      <c r="AA64646" s="102"/>
      <c r="AB64646" s="102"/>
    </row>
    <row r="64647" spans="26:28" x14ac:dyDescent="0.3">
      <c r="Z64647" s="102"/>
      <c r="AA64647" s="102"/>
      <c r="AB64647" s="102"/>
    </row>
    <row r="64648" spans="26:28" x14ac:dyDescent="0.3">
      <c r="Z64648" s="102"/>
      <c r="AA64648" s="102"/>
      <c r="AB64648" s="102"/>
    </row>
    <row r="64649" spans="26:28" x14ac:dyDescent="0.3">
      <c r="Z64649" s="102"/>
      <c r="AA64649" s="102"/>
      <c r="AB64649" s="102"/>
    </row>
    <row r="64650" spans="26:28" x14ac:dyDescent="0.3">
      <c r="Z64650" s="102"/>
      <c r="AA64650" s="102"/>
      <c r="AB64650" s="102"/>
    </row>
    <row r="64651" spans="26:28" x14ac:dyDescent="0.3">
      <c r="Z64651" s="102"/>
      <c r="AA64651" s="102"/>
      <c r="AB64651" s="102"/>
    </row>
    <row r="64652" spans="26:28" x14ac:dyDescent="0.3">
      <c r="Z64652" s="102"/>
      <c r="AA64652" s="102"/>
      <c r="AB64652" s="102"/>
    </row>
    <row r="64653" spans="26:28" x14ac:dyDescent="0.3">
      <c r="Z64653" s="102"/>
      <c r="AA64653" s="102"/>
      <c r="AB64653" s="102"/>
    </row>
    <row r="64654" spans="26:28" x14ac:dyDescent="0.3">
      <c r="Z64654" s="102"/>
      <c r="AA64654" s="102"/>
      <c r="AB64654" s="102"/>
    </row>
    <row r="64655" spans="26:28" x14ac:dyDescent="0.3">
      <c r="Z64655" s="102"/>
      <c r="AA64655" s="102"/>
      <c r="AB64655" s="102"/>
    </row>
    <row r="64656" spans="26:28" x14ac:dyDescent="0.3">
      <c r="Z64656" s="102"/>
      <c r="AA64656" s="102"/>
      <c r="AB64656" s="102"/>
    </row>
    <row r="64657" spans="26:28" x14ac:dyDescent="0.3">
      <c r="Z64657" s="102"/>
      <c r="AA64657" s="102"/>
      <c r="AB64657" s="102"/>
    </row>
    <row r="64658" spans="26:28" x14ac:dyDescent="0.3">
      <c r="Z64658" s="102"/>
      <c r="AA64658" s="102"/>
      <c r="AB64658" s="102"/>
    </row>
    <row r="64659" spans="26:28" x14ac:dyDescent="0.3">
      <c r="Z64659" s="102"/>
      <c r="AA64659" s="102"/>
      <c r="AB64659" s="102"/>
    </row>
    <row r="64660" spans="26:28" x14ac:dyDescent="0.3">
      <c r="Z64660" s="102"/>
      <c r="AA64660" s="102"/>
      <c r="AB64660" s="102"/>
    </row>
    <row r="64661" spans="26:28" x14ac:dyDescent="0.3">
      <c r="Z64661" s="102"/>
      <c r="AA64661" s="102"/>
      <c r="AB64661" s="102"/>
    </row>
    <row r="64662" spans="26:28" x14ac:dyDescent="0.3">
      <c r="Z64662" s="102"/>
      <c r="AA64662" s="102"/>
      <c r="AB64662" s="102"/>
    </row>
    <row r="64663" spans="26:28" x14ac:dyDescent="0.3">
      <c r="Z64663" s="102"/>
      <c r="AA64663" s="102"/>
      <c r="AB64663" s="102"/>
    </row>
    <row r="64664" spans="26:28" x14ac:dyDescent="0.3">
      <c r="Z64664" s="102"/>
      <c r="AA64664" s="102"/>
      <c r="AB64664" s="102"/>
    </row>
    <row r="64665" spans="26:28" x14ac:dyDescent="0.3">
      <c r="Z64665" s="102"/>
      <c r="AA64665" s="102"/>
      <c r="AB64665" s="102"/>
    </row>
    <row r="64666" spans="26:28" x14ac:dyDescent="0.3">
      <c r="Z64666" s="102"/>
      <c r="AA64666" s="102"/>
      <c r="AB64666" s="102"/>
    </row>
    <row r="64667" spans="26:28" x14ac:dyDescent="0.3">
      <c r="Z64667" s="102"/>
      <c r="AA64667" s="102"/>
      <c r="AB64667" s="102"/>
    </row>
    <row r="64668" spans="26:28" x14ac:dyDescent="0.3">
      <c r="Z64668" s="102"/>
      <c r="AA64668" s="102"/>
      <c r="AB64668" s="102"/>
    </row>
    <row r="64669" spans="26:28" x14ac:dyDescent="0.3">
      <c r="Z64669" s="102"/>
      <c r="AA64669" s="102"/>
      <c r="AB64669" s="102"/>
    </row>
    <row r="64670" spans="26:28" x14ac:dyDescent="0.3">
      <c r="Z64670" s="102"/>
      <c r="AA64670" s="102"/>
      <c r="AB64670" s="102"/>
    </row>
    <row r="64671" spans="26:28" x14ac:dyDescent="0.3">
      <c r="Z64671" s="102"/>
      <c r="AA64671" s="102"/>
      <c r="AB64671" s="102"/>
    </row>
    <row r="64672" spans="26:28" x14ac:dyDescent="0.3">
      <c r="Z64672" s="102"/>
      <c r="AA64672" s="102"/>
      <c r="AB64672" s="102"/>
    </row>
    <row r="64673" spans="26:28" x14ac:dyDescent="0.3">
      <c r="Z64673" s="102"/>
      <c r="AA64673" s="102"/>
      <c r="AB64673" s="102"/>
    </row>
    <row r="64674" spans="26:28" x14ac:dyDescent="0.3">
      <c r="Z64674" s="102"/>
      <c r="AA64674" s="102"/>
      <c r="AB64674" s="102"/>
    </row>
    <row r="64675" spans="26:28" x14ac:dyDescent="0.3">
      <c r="Z64675" s="102"/>
      <c r="AA64675" s="102"/>
      <c r="AB64675" s="102"/>
    </row>
    <row r="64676" spans="26:28" x14ac:dyDescent="0.3">
      <c r="Z64676" s="102"/>
      <c r="AA64676" s="102"/>
      <c r="AB64676" s="102"/>
    </row>
    <row r="64677" spans="26:28" x14ac:dyDescent="0.3">
      <c r="Z64677" s="102"/>
      <c r="AA64677" s="102"/>
      <c r="AB64677" s="102"/>
    </row>
    <row r="64678" spans="26:28" x14ac:dyDescent="0.3">
      <c r="Z64678" s="102"/>
      <c r="AA64678" s="102"/>
      <c r="AB64678" s="102"/>
    </row>
    <row r="64679" spans="26:28" x14ac:dyDescent="0.3">
      <c r="Z64679" s="102"/>
      <c r="AA64679" s="102"/>
      <c r="AB64679" s="102"/>
    </row>
    <row r="64680" spans="26:28" x14ac:dyDescent="0.3">
      <c r="Z64680" s="102"/>
      <c r="AA64680" s="102"/>
      <c r="AB64680" s="102"/>
    </row>
    <row r="64681" spans="26:28" x14ac:dyDescent="0.3">
      <c r="Z64681" s="102"/>
      <c r="AA64681" s="102"/>
      <c r="AB64681" s="102"/>
    </row>
    <row r="64682" spans="26:28" x14ac:dyDescent="0.3">
      <c r="Z64682" s="102"/>
      <c r="AA64682" s="102"/>
      <c r="AB64682" s="102"/>
    </row>
    <row r="64683" spans="26:28" x14ac:dyDescent="0.3">
      <c r="Z64683" s="102"/>
      <c r="AA64683" s="102"/>
      <c r="AB64683" s="102"/>
    </row>
    <row r="64684" spans="26:28" x14ac:dyDescent="0.3">
      <c r="Z64684" s="102"/>
      <c r="AA64684" s="102"/>
      <c r="AB64684" s="102"/>
    </row>
    <row r="64685" spans="26:28" x14ac:dyDescent="0.3">
      <c r="Z64685" s="102"/>
      <c r="AA64685" s="102"/>
      <c r="AB64685" s="102"/>
    </row>
    <row r="64686" spans="26:28" x14ac:dyDescent="0.3">
      <c r="Z64686" s="102"/>
      <c r="AA64686" s="102"/>
      <c r="AB64686" s="102"/>
    </row>
    <row r="64687" spans="26:28" x14ac:dyDescent="0.3">
      <c r="Z64687" s="102"/>
      <c r="AA64687" s="102"/>
      <c r="AB64687" s="102"/>
    </row>
    <row r="64688" spans="26:28" x14ac:dyDescent="0.3">
      <c r="Z64688" s="102"/>
      <c r="AA64688" s="102"/>
      <c r="AB64688" s="102"/>
    </row>
    <row r="64689" spans="26:28" x14ac:dyDescent="0.3">
      <c r="Z64689" s="102"/>
      <c r="AA64689" s="102"/>
      <c r="AB64689" s="102"/>
    </row>
    <row r="64690" spans="26:28" x14ac:dyDescent="0.3">
      <c r="Z64690" s="102"/>
      <c r="AA64690" s="102"/>
      <c r="AB64690" s="102"/>
    </row>
    <row r="64691" spans="26:28" x14ac:dyDescent="0.3">
      <c r="Z64691" s="102"/>
      <c r="AA64691" s="102"/>
      <c r="AB64691" s="102"/>
    </row>
    <row r="64692" spans="26:28" x14ac:dyDescent="0.3">
      <c r="Z64692" s="102"/>
      <c r="AA64692" s="102"/>
      <c r="AB64692" s="102"/>
    </row>
    <row r="64693" spans="26:28" x14ac:dyDescent="0.3">
      <c r="Z64693" s="102"/>
      <c r="AA64693" s="102"/>
      <c r="AB64693" s="102"/>
    </row>
    <row r="64694" spans="26:28" x14ac:dyDescent="0.3">
      <c r="Z64694" s="102"/>
      <c r="AA64694" s="102"/>
      <c r="AB64694" s="102"/>
    </row>
    <row r="64695" spans="26:28" x14ac:dyDescent="0.3">
      <c r="Z64695" s="102"/>
      <c r="AA64695" s="102"/>
      <c r="AB64695" s="102"/>
    </row>
    <row r="64696" spans="26:28" x14ac:dyDescent="0.3">
      <c r="Z64696" s="102"/>
      <c r="AA64696" s="102"/>
      <c r="AB64696" s="102"/>
    </row>
    <row r="64697" spans="26:28" x14ac:dyDescent="0.3">
      <c r="Z64697" s="102"/>
      <c r="AA64697" s="102"/>
      <c r="AB64697" s="102"/>
    </row>
    <row r="64698" spans="26:28" x14ac:dyDescent="0.3">
      <c r="Z64698" s="102"/>
      <c r="AA64698" s="102"/>
      <c r="AB64698" s="102"/>
    </row>
    <row r="64699" spans="26:28" x14ac:dyDescent="0.3">
      <c r="Z64699" s="102"/>
      <c r="AA64699" s="102"/>
      <c r="AB64699" s="102"/>
    </row>
    <row r="64700" spans="26:28" x14ac:dyDescent="0.3">
      <c r="Z64700" s="102"/>
      <c r="AA64700" s="102"/>
      <c r="AB64700" s="102"/>
    </row>
    <row r="64701" spans="26:28" x14ac:dyDescent="0.3">
      <c r="Z64701" s="102"/>
      <c r="AA64701" s="102"/>
      <c r="AB64701" s="102"/>
    </row>
    <row r="64702" spans="26:28" x14ac:dyDescent="0.3">
      <c r="Z64702" s="102"/>
      <c r="AA64702" s="102"/>
      <c r="AB64702" s="102"/>
    </row>
    <row r="64703" spans="26:28" x14ac:dyDescent="0.3">
      <c r="Z64703" s="102"/>
      <c r="AA64703" s="102"/>
      <c r="AB64703" s="102"/>
    </row>
    <row r="64704" spans="26:28" x14ac:dyDescent="0.3">
      <c r="Z64704" s="102"/>
      <c r="AA64704" s="102"/>
      <c r="AB64704" s="102"/>
    </row>
    <row r="64705" spans="26:28" x14ac:dyDescent="0.3">
      <c r="Z64705" s="102"/>
      <c r="AA64705" s="102"/>
      <c r="AB64705" s="102"/>
    </row>
    <row r="64706" spans="26:28" x14ac:dyDescent="0.3">
      <c r="Z64706" s="102"/>
      <c r="AA64706" s="102"/>
      <c r="AB64706" s="102"/>
    </row>
    <row r="64707" spans="26:28" x14ac:dyDescent="0.3">
      <c r="Z64707" s="102"/>
      <c r="AA64707" s="102"/>
      <c r="AB64707" s="102"/>
    </row>
    <row r="64708" spans="26:28" x14ac:dyDescent="0.3">
      <c r="Z64708" s="102"/>
      <c r="AA64708" s="102"/>
      <c r="AB64708" s="102"/>
    </row>
    <row r="64709" spans="26:28" x14ac:dyDescent="0.3">
      <c r="Z64709" s="102"/>
      <c r="AA64709" s="102"/>
      <c r="AB64709" s="102"/>
    </row>
    <row r="64710" spans="26:28" x14ac:dyDescent="0.3">
      <c r="Z64710" s="102"/>
      <c r="AA64710" s="102"/>
      <c r="AB64710" s="102"/>
    </row>
    <row r="64711" spans="26:28" x14ac:dyDescent="0.3">
      <c r="Z64711" s="102"/>
      <c r="AA64711" s="102"/>
      <c r="AB64711" s="102"/>
    </row>
    <row r="64712" spans="26:28" x14ac:dyDescent="0.3">
      <c r="Z64712" s="102"/>
      <c r="AA64712" s="102"/>
      <c r="AB64712" s="102"/>
    </row>
    <row r="64713" spans="26:28" x14ac:dyDescent="0.3">
      <c r="Z64713" s="102"/>
      <c r="AA64713" s="102"/>
      <c r="AB64713" s="102"/>
    </row>
    <row r="64714" spans="26:28" x14ac:dyDescent="0.3">
      <c r="Z64714" s="102"/>
      <c r="AA64714" s="102"/>
      <c r="AB64714" s="102"/>
    </row>
    <row r="64715" spans="26:28" x14ac:dyDescent="0.3">
      <c r="Z64715" s="102"/>
      <c r="AA64715" s="102"/>
      <c r="AB64715" s="102"/>
    </row>
    <row r="64716" spans="26:28" x14ac:dyDescent="0.3">
      <c r="Z64716" s="102"/>
      <c r="AA64716" s="102"/>
      <c r="AB64716" s="102"/>
    </row>
    <row r="64717" spans="26:28" x14ac:dyDescent="0.3">
      <c r="Z64717" s="102"/>
      <c r="AA64717" s="102"/>
      <c r="AB64717" s="102"/>
    </row>
    <row r="64718" spans="26:28" x14ac:dyDescent="0.3">
      <c r="Z64718" s="102"/>
      <c r="AA64718" s="102"/>
      <c r="AB64718" s="102"/>
    </row>
    <row r="64719" spans="26:28" x14ac:dyDescent="0.3">
      <c r="Z64719" s="102"/>
      <c r="AA64719" s="102"/>
      <c r="AB64719" s="102"/>
    </row>
    <row r="64720" spans="26:28" x14ac:dyDescent="0.3">
      <c r="Z64720" s="102"/>
      <c r="AA64720" s="102"/>
      <c r="AB64720" s="102"/>
    </row>
    <row r="64721" spans="26:28" x14ac:dyDescent="0.3">
      <c r="Z64721" s="102"/>
      <c r="AA64721" s="102"/>
      <c r="AB64721" s="102"/>
    </row>
    <row r="64722" spans="26:28" x14ac:dyDescent="0.3">
      <c r="Z64722" s="102"/>
      <c r="AA64722" s="102"/>
      <c r="AB64722" s="102"/>
    </row>
    <row r="64723" spans="26:28" x14ac:dyDescent="0.3">
      <c r="Z64723" s="102"/>
      <c r="AA64723" s="102"/>
      <c r="AB64723" s="102"/>
    </row>
    <row r="64724" spans="26:28" x14ac:dyDescent="0.3">
      <c r="Z64724" s="102"/>
      <c r="AA64724" s="102"/>
      <c r="AB64724" s="102"/>
    </row>
    <row r="64725" spans="26:28" x14ac:dyDescent="0.3">
      <c r="Z64725" s="102"/>
      <c r="AA64725" s="102"/>
      <c r="AB64725" s="102"/>
    </row>
    <row r="64726" spans="26:28" x14ac:dyDescent="0.3">
      <c r="Z64726" s="102"/>
      <c r="AA64726" s="102"/>
      <c r="AB64726" s="102"/>
    </row>
    <row r="64727" spans="26:28" x14ac:dyDescent="0.3">
      <c r="Z64727" s="102"/>
      <c r="AA64727" s="102"/>
      <c r="AB64727" s="102"/>
    </row>
    <row r="64728" spans="26:28" x14ac:dyDescent="0.3">
      <c r="Z64728" s="102"/>
      <c r="AA64728" s="102"/>
      <c r="AB64728" s="102"/>
    </row>
    <row r="64729" spans="26:28" x14ac:dyDescent="0.3">
      <c r="Z64729" s="102"/>
      <c r="AA64729" s="102"/>
      <c r="AB64729" s="102"/>
    </row>
    <row r="64730" spans="26:28" x14ac:dyDescent="0.3">
      <c r="Z64730" s="102"/>
      <c r="AA64730" s="102"/>
      <c r="AB64730" s="102"/>
    </row>
    <row r="64731" spans="26:28" x14ac:dyDescent="0.3">
      <c r="Z64731" s="102"/>
      <c r="AA64731" s="102"/>
      <c r="AB64731" s="102"/>
    </row>
    <row r="64732" spans="26:28" x14ac:dyDescent="0.3">
      <c r="Z64732" s="102"/>
      <c r="AA64732" s="102"/>
      <c r="AB64732" s="102"/>
    </row>
    <row r="64733" spans="26:28" x14ac:dyDescent="0.3">
      <c r="Z64733" s="102"/>
      <c r="AA64733" s="102"/>
      <c r="AB64733" s="102"/>
    </row>
    <row r="64734" spans="26:28" x14ac:dyDescent="0.3">
      <c r="Z64734" s="102"/>
      <c r="AA64734" s="102"/>
      <c r="AB64734" s="102"/>
    </row>
    <row r="64735" spans="26:28" x14ac:dyDescent="0.3">
      <c r="Z64735" s="102"/>
      <c r="AA64735" s="102"/>
      <c r="AB64735" s="102"/>
    </row>
    <row r="64736" spans="26:28" x14ac:dyDescent="0.3">
      <c r="Z64736" s="102"/>
      <c r="AA64736" s="102"/>
      <c r="AB64736" s="102"/>
    </row>
    <row r="64737" spans="26:28" x14ac:dyDescent="0.3">
      <c r="Z64737" s="102"/>
      <c r="AA64737" s="102"/>
      <c r="AB64737" s="102"/>
    </row>
    <row r="64738" spans="26:28" x14ac:dyDescent="0.3">
      <c r="Z64738" s="102"/>
      <c r="AA64738" s="102"/>
      <c r="AB64738" s="102"/>
    </row>
    <row r="64739" spans="26:28" x14ac:dyDescent="0.3">
      <c r="Z64739" s="102"/>
      <c r="AA64739" s="102"/>
      <c r="AB64739" s="102"/>
    </row>
    <row r="64740" spans="26:28" x14ac:dyDescent="0.3">
      <c r="Z64740" s="102"/>
      <c r="AA64740" s="102"/>
      <c r="AB64740" s="102"/>
    </row>
    <row r="64741" spans="26:28" x14ac:dyDescent="0.3">
      <c r="Z64741" s="102"/>
      <c r="AA64741" s="102"/>
      <c r="AB64741" s="102"/>
    </row>
    <row r="64742" spans="26:28" x14ac:dyDescent="0.3">
      <c r="Z64742" s="102"/>
      <c r="AA64742" s="102"/>
      <c r="AB64742" s="102"/>
    </row>
    <row r="64743" spans="26:28" x14ac:dyDescent="0.3">
      <c r="Z64743" s="102"/>
      <c r="AA64743" s="102"/>
      <c r="AB64743" s="102"/>
    </row>
    <row r="64744" spans="26:28" x14ac:dyDescent="0.3">
      <c r="Z64744" s="102"/>
      <c r="AA64744" s="102"/>
      <c r="AB64744" s="102"/>
    </row>
    <row r="64745" spans="26:28" x14ac:dyDescent="0.3">
      <c r="Z64745" s="102"/>
      <c r="AA64745" s="102"/>
      <c r="AB64745" s="102"/>
    </row>
    <row r="64746" spans="26:28" x14ac:dyDescent="0.3">
      <c r="Z64746" s="102"/>
      <c r="AA64746" s="102"/>
      <c r="AB64746" s="102"/>
    </row>
    <row r="64747" spans="26:28" x14ac:dyDescent="0.3">
      <c r="Z64747" s="102"/>
      <c r="AA64747" s="102"/>
      <c r="AB64747" s="102"/>
    </row>
    <row r="64748" spans="26:28" x14ac:dyDescent="0.3">
      <c r="Z64748" s="102"/>
      <c r="AA64748" s="102"/>
      <c r="AB64748" s="102"/>
    </row>
    <row r="64749" spans="26:28" x14ac:dyDescent="0.3">
      <c r="Z64749" s="102"/>
      <c r="AA64749" s="102"/>
      <c r="AB64749" s="102"/>
    </row>
    <row r="64750" spans="26:28" x14ac:dyDescent="0.3">
      <c r="Z64750" s="102"/>
      <c r="AA64750" s="102"/>
      <c r="AB64750" s="102"/>
    </row>
    <row r="64751" spans="26:28" x14ac:dyDescent="0.3">
      <c r="Z64751" s="102"/>
      <c r="AA64751" s="102"/>
      <c r="AB64751" s="102"/>
    </row>
    <row r="64752" spans="26:28" x14ac:dyDescent="0.3">
      <c r="Z64752" s="102"/>
      <c r="AA64752" s="102"/>
      <c r="AB64752" s="102"/>
    </row>
    <row r="64753" spans="26:28" x14ac:dyDescent="0.3">
      <c r="Z64753" s="102"/>
      <c r="AA64753" s="102"/>
      <c r="AB64753" s="102"/>
    </row>
    <row r="64754" spans="26:28" x14ac:dyDescent="0.3">
      <c r="Z64754" s="102"/>
      <c r="AA64754" s="102"/>
      <c r="AB64754" s="102"/>
    </row>
    <row r="64755" spans="26:28" x14ac:dyDescent="0.3">
      <c r="Z64755" s="102"/>
      <c r="AA64755" s="102"/>
      <c r="AB64755" s="102"/>
    </row>
    <row r="64756" spans="26:28" x14ac:dyDescent="0.3">
      <c r="Z64756" s="102"/>
      <c r="AA64756" s="102"/>
      <c r="AB64756" s="102"/>
    </row>
    <row r="64757" spans="26:28" x14ac:dyDescent="0.3">
      <c r="Z64757" s="102"/>
      <c r="AA64757" s="102"/>
      <c r="AB64757" s="102"/>
    </row>
    <row r="64758" spans="26:28" x14ac:dyDescent="0.3">
      <c r="Z64758" s="102"/>
      <c r="AA64758" s="102"/>
      <c r="AB64758" s="102"/>
    </row>
    <row r="64759" spans="26:28" x14ac:dyDescent="0.3">
      <c r="Z64759" s="102"/>
      <c r="AA64759" s="102"/>
      <c r="AB64759" s="102"/>
    </row>
    <row r="64760" spans="26:28" x14ac:dyDescent="0.3">
      <c r="Z64760" s="102"/>
      <c r="AA64760" s="102"/>
      <c r="AB64760" s="102"/>
    </row>
    <row r="64761" spans="26:28" x14ac:dyDescent="0.3">
      <c r="Z64761" s="102"/>
      <c r="AA64761" s="102"/>
      <c r="AB64761" s="102"/>
    </row>
    <row r="64762" spans="26:28" x14ac:dyDescent="0.3">
      <c r="Z64762" s="102"/>
      <c r="AA64762" s="102"/>
      <c r="AB64762" s="102"/>
    </row>
    <row r="64763" spans="26:28" x14ac:dyDescent="0.3">
      <c r="Z64763" s="102"/>
      <c r="AA64763" s="102"/>
      <c r="AB64763" s="102"/>
    </row>
    <row r="64764" spans="26:28" x14ac:dyDescent="0.3">
      <c r="Z64764" s="102"/>
      <c r="AA64764" s="102"/>
      <c r="AB64764" s="102"/>
    </row>
    <row r="64765" spans="26:28" x14ac:dyDescent="0.3">
      <c r="Z64765" s="102"/>
      <c r="AA64765" s="102"/>
      <c r="AB64765" s="102"/>
    </row>
    <row r="64766" spans="26:28" x14ac:dyDescent="0.3">
      <c r="Z64766" s="102"/>
      <c r="AA64766" s="102"/>
      <c r="AB64766" s="102"/>
    </row>
    <row r="64767" spans="26:28" x14ac:dyDescent="0.3">
      <c r="Z64767" s="102"/>
      <c r="AA64767" s="102"/>
      <c r="AB64767" s="102"/>
    </row>
    <row r="64768" spans="26:28" x14ac:dyDescent="0.3">
      <c r="Z64768" s="102"/>
      <c r="AA64768" s="102"/>
      <c r="AB64768" s="102"/>
    </row>
    <row r="64769" spans="26:28" x14ac:dyDescent="0.3">
      <c r="Z64769" s="102"/>
      <c r="AA64769" s="102"/>
      <c r="AB64769" s="102"/>
    </row>
    <row r="64770" spans="26:28" x14ac:dyDescent="0.3">
      <c r="Z64770" s="102"/>
      <c r="AA64770" s="102"/>
      <c r="AB64770" s="102"/>
    </row>
    <row r="64771" spans="26:28" x14ac:dyDescent="0.3">
      <c r="Z64771" s="102"/>
      <c r="AA64771" s="102"/>
      <c r="AB64771" s="102"/>
    </row>
    <row r="64772" spans="26:28" x14ac:dyDescent="0.3">
      <c r="Z64772" s="102"/>
      <c r="AA64772" s="102"/>
      <c r="AB64772" s="102"/>
    </row>
    <row r="64773" spans="26:28" x14ac:dyDescent="0.3">
      <c r="Z64773" s="102"/>
      <c r="AA64773" s="102"/>
      <c r="AB64773" s="102"/>
    </row>
    <row r="64774" spans="26:28" x14ac:dyDescent="0.3">
      <c r="Z64774" s="102"/>
      <c r="AA64774" s="102"/>
      <c r="AB64774" s="102"/>
    </row>
    <row r="64775" spans="26:28" x14ac:dyDescent="0.3">
      <c r="Z64775" s="102"/>
      <c r="AA64775" s="102"/>
      <c r="AB64775" s="102"/>
    </row>
    <row r="64776" spans="26:28" x14ac:dyDescent="0.3">
      <c r="Z64776" s="102"/>
      <c r="AA64776" s="102"/>
      <c r="AB64776" s="102"/>
    </row>
    <row r="64777" spans="26:28" x14ac:dyDescent="0.3">
      <c r="Z64777" s="102"/>
      <c r="AA64777" s="102"/>
      <c r="AB64777" s="102"/>
    </row>
    <row r="64778" spans="26:28" x14ac:dyDescent="0.3">
      <c r="Z64778" s="102"/>
      <c r="AA64778" s="102"/>
      <c r="AB64778" s="102"/>
    </row>
    <row r="64779" spans="26:28" x14ac:dyDescent="0.3">
      <c r="Z64779" s="102"/>
      <c r="AA64779" s="102"/>
      <c r="AB64779" s="102"/>
    </row>
    <row r="64780" spans="26:28" x14ac:dyDescent="0.3">
      <c r="Z64780" s="102"/>
      <c r="AA64780" s="102"/>
      <c r="AB64780" s="102"/>
    </row>
    <row r="64781" spans="26:28" x14ac:dyDescent="0.3">
      <c r="Z64781" s="102"/>
      <c r="AA64781" s="102"/>
      <c r="AB64781" s="102"/>
    </row>
    <row r="64782" spans="26:28" x14ac:dyDescent="0.3">
      <c r="Z64782" s="102"/>
      <c r="AA64782" s="102"/>
      <c r="AB64782" s="102"/>
    </row>
    <row r="64783" spans="26:28" x14ac:dyDescent="0.3">
      <c r="Z64783" s="102"/>
      <c r="AA64783" s="102"/>
      <c r="AB64783" s="102"/>
    </row>
    <row r="64784" spans="26:28" x14ac:dyDescent="0.3">
      <c r="Z64784" s="102"/>
      <c r="AA64784" s="102"/>
      <c r="AB64784" s="102"/>
    </row>
    <row r="64785" spans="26:28" x14ac:dyDescent="0.3">
      <c r="Z64785" s="102"/>
      <c r="AA64785" s="102"/>
      <c r="AB64785" s="102"/>
    </row>
    <row r="64786" spans="26:28" x14ac:dyDescent="0.3">
      <c r="Z64786" s="102"/>
      <c r="AA64786" s="102"/>
      <c r="AB64786" s="102"/>
    </row>
    <row r="64787" spans="26:28" x14ac:dyDescent="0.3">
      <c r="Z64787" s="102"/>
      <c r="AA64787" s="102"/>
      <c r="AB64787" s="102"/>
    </row>
    <row r="64788" spans="26:28" x14ac:dyDescent="0.3">
      <c r="Z64788" s="102"/>
      <c r="AA64788" s="102"/>
      <c r="AB64788" s="102"/>
    </row>
    <row r="64789" spans="26:28" x14ac:dyDescent="0.3">
      <c r="Z64789" s="102"/>
      <c r="AA64789" s="102"/>
      <c r="AB64789" s="102"/>
    </row>
    <row r="64790" spans="26:28" x14ac:dyDescent="0.3">
      <c r="Z64790" s="102"/>
      <c r="AA64790" s="102"/>
      <c r="AB64790" s="102"/>
    </row>
    <row r="64791" spans="26:28" x14ac:dyDescent="0.3">
      <c r="Z64791" s="102"/>
      <c r="AA64791" s="102"/>
      <c r="AB64791" s="102"/>
    </row>
    <row r="64792" spans="26:28" x14ac:dyDescent="0.3">
      <c r="Z64792" s="102"/>
      <c r="AA64792" s="102"/>
      <c r="AB64792" s="102"/>
    </row>
    <row r="64793" spans="26:28" x14ac:dyDescent="0.3">
      <c r="Z64793" s="102"/>
      <c r="AA64793" s="102"/>
      <c r="AB64793" s="102"/>
    </row>
    <row r="64794" spans="26:28" x14ac:dyDescent="0.3">
      <c r="Z64794" s="102"/>
      <c r="AA64794" s="102"/>
      <c r="AB64794" s="102"/>
    </row>
    <row r="64795" spans="26:28" x14ac:dyDescent="0.3">
      <c r="Z64795" s="102"/>
      <c r="AA64795" s="102"/>
      <c r="AB64795" s="102"/>
    </row>
    <row r="64796" spans="26:28" x14ac:dyDescent="0.3">
      <c r="Z64796" s="102"/>
      <c r="AA64796" s="102"/>
      <c r="AB64796" s="102"/>
    </row>
    <row r="64797" spans="26:28" x14ac:dyDescent="0.3">
      <c r="Z64797" s="102"/>
      <c r="AA64797" s="102"/>
      <c r="AB64797" s="102"/>
    </row>
    <row r="64798" spans="26:28" x14ac:dyDescent="0.3">
      <c r="Z64798" s="102"/>
      <c r="AA64798" s="102"/>
      <c r="AB64798" s="102"/>
    </row>
    <row r="64799" spans="26:28" x14ac:dyDescent="0.3">
      <c r="Z64799" s="102"/>
      <c r="AA64799" s="102"/>
      <c r="AB64799" s="102"/>
    </row>
    <row r="64800" spans="26:28" x14ac:dyDescent="0.3">
      <c r="Z64800" s="102"/>
      <c r="AA64800" s="102"/>
      <c r="AB64800" s="102"/>
    </row>
    <row r="64801" spans="26:28" x14ac:dyDescent="0.3">
      <c r="Z64801" s="102"/>
      <c r="AA64801" s="102"/>
      <c r="AB64801" s="102"/>
    </row>
    <row r="64802" spans="26:28" x14ac:dyDescent="0.3">
      <c r="Z64802" s="102"/>
      <c r="AA64802" s="102"/>
      <c r="AB64802" s="102"/>
    </row>
    <row r="64803" spans="26:28" x14ac:dyDescent="0.3">
      <c r="Z64803" s="102"/>
      <c r="AA64803" s="102"/>
      <c r="AB64803" s="102"/>
    </row>
    <row r="64804" spans="26:28" x14ac:dyDescent="0.3">
      <c r="Z64804" s="102"/>
      <c r="AA64804" s="102"/>
      <c r="AB64804" s="102"/>
    </row>
    <row r="64805" spans="26:28" x14ac:dyDescent="0.3">
      <c r="Z64805" s="102"/>
      <c r="AA64805" s="102"/>
      <c r="AB64805" s="102"/>
    </row>
    <row r="64806" spans="26:28" x14ac:dyDescent="0.3">
      <c r="Z64806" s="102"/>
      <c r="AA64806" s="102"/>
      <c r="AB64806" s="102"/>
    </row>
    <row r="64807" spans="26:28" x14ac:dyDescent="0.3">
      <c r="Z64807" s="102"/>
      <c r="AA64807" s="102"/>
      <c r="AB64807" s="102"/>
    </row>
    <row r="64808" spans="26:28" x14ac:dyDescent="0.3">
      <c r="Z64808" s="102"/>
      <c r="AA64808" s="102"/>
      <c r="AB64808" s="102"/>
    </row>
    <row r="64809" spans="26:28" x14ac:dyDescent="0.3">
      <c r="Z64809" s="102"/>
      <c r="AA64809" s="102"/>
      <c r="AB64809" s="102"/>
    </row>
    <row r="64810" spans="26:28" x14ac:dyDescent="0.3">
      <c r="Z64810" s="102"/>
      <c r="AA64810" s="102"/>
      <c r="AB64810" s="102"/>
    </row>
    <row r="64811" spans="26:28" x14ac:dyDescent="0.3">
      <c r="Z64811" s="102"/>
      <c r="AA64811" s="102"/>
      <c r="AB64811" s="102"/>
    </row>
    <row r="64812" spans="26:28" x14ac:dyDescent="0.3">
      <c r="Z64812" s="102"/>
      <c r="AA64812" s="102"/>
      <c r="AB64812" s="102"/>
    </row>
    <row r="64813" spans="26:28" x14ac:dyDescent="0.3">
      <c r="Z64813" s="102"/>
      <c r="AA64813" s="102"/>
      <c r="AB64813" s="102"/>
    </row>
    <row r="64814" spans="26:28" x14ac:dyDescent="0.3">
      <c r="Z64814" s="102"/>
      <c r="AA64814" s="102"/>
      <c r="AB64814" s="102"/>
    </row>
    <row r="64815" spans="26:28" x14ac:dyDescent="0.3">
      <c r="Z64815" s="102"/>
      <c r="AA64815" s="102"/>
      <c r="AB64815" s="102"/>
    </row>
    <row r="64816" spans="26:28" x14ac:dyDescent="0.3">
      <c r="Z64816" s="102"/>
      <c r="AA64816" s="102"/>
      <c r="AB64816" s="102"/>
    </row>
    <row r="64817" spans="26:28" x14ac:dyDescent="0.3">
      <c r="Z64817" s="102"/>
      <c r="AA64817" s="102"/>
      <c r="AB64817" s="102"/>
    </row>
    <row r="64818" spans="26:28" x14ac:dyDescent="0.3">
      <c r="Z64818" s="102"/>
      <c r="AA64818" s="102"/>
      <c r="AB64818" s="102"/>
    </row>
    <row r="64819" spans="26:28" x14ac:dyDescent="0.3">
      <c r="Z64819" s="102"/>
      <c r="AA64819" s="102"/>
      <c r="AB64819" s="102"/>
    </row>
    <row r="64820" spans="26:28" x14ac:dyDescent="0.3">
      <c r="Z64820" s="102"/>
      <c r="AA64820" s="102"/>
      <c r="AB64820" s="102"/>
    </row>
    <row r="64821" spans="26:28" x14ac:dyDescent="0.3">
      <c r="Z64821" s="102"/>
      <c r="AA64821" s="102"/>
      <c r="AB64821" s="102"/>
    </row>
    <row r="64822" spans="26:28" x14ac:dyDescent="0.3">
      <c r="Z64822" s="102"/>
      <c r="AA64822" s="102"/>
      <c r="AB64822" s="102"/>
    </row>
    <row r="64823" spans="26:28" x14ac:dyDescent="0.3">
      <c r="Z64823" s="102"/>
      <c r="AA64823" s="102"/>
      <c r="AB64823" s="102"/>
    </row>
    <row r="64824" spans="26:28" x14ac:dyDescent="0.3">
      <c r="Z64824" s="102"/>
      <c r="AA64824" s="102"/>
      <c r="AB64824" s="102"/>
    </row>
    <row r="64825" spans="26:28" x14ac:dyDescent="0.3">
      <c r="Z64825" s="102"/>
      <c r="AA64825" s="102"/>
      <c r="AB64825" s="102"/>
    </row>
    <row r="64826" spans="26:28" x14ac:dyDescent="0.3">
      <c r="Z64826" s="102"/>
      <c r="AA64826" s="102"/>
      <c r="AB64826" s="102"/>
    </row>
    <row r="64827" spans="26:28" x14ac:dyDescent="0.3">
      <c r="Z64827" s="102"/>
      <c r="AA64827" s="102"/>
      <c r="AB64827" s="102"/>
    </row>
    <row r="64828" spans="26:28" x14ac:dyDescent="0.3">
      <c r="Z64828" s="102"/>
      <c r="AA64828" s="102"/>
      <c r="AB64828" s="102"/>
    </row>
    <row r="64829" spans="26:28" x14ac:dyDescent="0.3">
      <c r="Z64829" s="102"/>
      <c r="AA64829" s="102"/>
      <c r="AB64829" s="102"/>
    </row>
    <row r="64830" spans="26:28" x14ac:dyDescent="0.3">
      <c r="Z64830" s="102"/>
      <c r="AA64830" s="102"/>
      <c r="AB64830" s="102"/>
    </row>
    <row r="64831" spans="26:28" x14ac:dyDescent="0.3">
      <c r="Z64831" s="102"/>
      <c r="AA64831" s="102"/>
      <c r="AB64831" s="102"/>
    </row>
    <row r="64832" spans="26:28" x14ac:dyDescent="0.3">
      <c r="Z64832" s="102"/>
      <c r="AA64832" s="102"/>
      <c r="AB64832" s="102"/>
    </row>
    <row r="64833" spans="26:28" x14ac:dyDescent="0.3">
      <c r="Z64833" s="102"/>
      <c r="AA64833" s="102"/>
      <c r="AB64833" s="102"/>
    </row>
    <row r="64834" spans="26:28" x14ac:dyDescent="0.3">
      <c r="Z64834" s="102"/>
      <c r="AA64834" s="102"/>
      <c r="AB64834" s="102"/>
    </row>
    <row r="64835" spans="26:28" x14ac:dyDescent="0.3">
      <c r="Z64835" s="102"/>
      <c r="AA64835" s="102"/>
      <c r="AB64835" s="102"/>
    </row>
    <row r="64836" spans="26:28" x14ac:dyDescent="0.3">
      <c r="Z64836" s="102"/>
      <c r="AA64836" s="102"/>
      <c r="AB64836" s="102"/>
    </row>
    <row r="64837" spans="26:28" x14ac:dyDescent="0.3">
      <c r="Z64837" s="102"/>
      <c r="AA64837" s="102"/>
      <c r="AB64837" s="102"/>
    </row>
    <row r="64838" spans="26:28" x14ac:dyDescent="0.3">
      <c r="Z64838" s="102"/>
      <c r="AA64838" s="102"/>
      <c r="AB64838" s="102"/>
    </row>
    <row r="64839" spans="26:28" x14ac:dyDescent="0.3">
      <c r="Z64839" s="102"/>
      <c r="AA64839" s="102"/>
      <c r="AB64839" s="102"/>
    </row>
    <row r="64840" spans="26:28" x14ac:dyDescent="0.3">
      <c r="Z64840" s="102"/>
      <c r="AA64840" s="102"/>
      <c r="AB64840" s="102"/>
    </row>
    <row r="64841" spans="26:28" x14ac:dyDescent="0.3">
      <c r="Z64841" s="102"/>
      <c r="AA64841" s="102"/>
      <c r="AB64841" s="102"/>
    </row>
    <row r="64842" spans="26:28" x14ac:dyDescent="0.3">
      <c r="Z64842" s="102"/>
      <c r="AA64842" s="102"/>
      <c r="AB64842" s="102"/>
    </row>
    <row r="64843" spans="26:28" x14ac:dyDescent="0.3">
      <c r="Z64843" s="102"/>
      <c r="AA64843" s="102"/>
      <c r="AB64843" s="102"/>
    </row>
    <row r="64844" spans="26:28" x14ac:dyDescent="0.3">
      <c r="Z64844" s="102"/>
      <c r="AA64844" s="102"/>
      <c r="AB64844" s="102"/>
    </row>
    <row r="64845" spans="26:28" x14ac:dyDescent="0.3">
      <c r="Z64845" s="102"/>
      <c r="AA64845" s="102"/>
      <c r="AB64845" s="102"/>
    </row>
    <row r="64846" spans="26:28" x14ac:dyDescent="0.3">
      <c r="Z64846" s="102"/>
      <c r="AA64846" s="102"/>
      <c r="AB64846" s="102"/>
    </row>
    <row r="64847" spans="26:28" x14ac:dyDescent="0.3">
      <c r="Z64847" s="102"/>
      <c r="AA64847" s="102"/>
      <c r="AB64847" s="102"/>
    </row>
    <row r="64848" spans="26:28" x14ac:dyDescent="0.3">
      <c r="Z64848" s="102"/>
      <c r="AA64848" s="102"/>
      <c r="AB64848" s="102"/>
    </row>
    <row r="64849" spans="26:28" x14ac:dyDescent="0.3">
      <c r="Z64849" s="102"/>
      <c r="AA64849" s="102"/>
      <c r="AB64849" s="102"/>
    </row>
    <row r="64850" spans="26:28" x14ac:dyDescent="0.3">
      <c r="Z64850" s="102"/>
      <c r="AA64850" s="102"/>
      <c r="AB64850" s="102"/>
    </row>
    <row r="64851" spans="26:28" x14ac:dyDescent="0.3">
      <c r="Z64851" s="102"/>
      <c r="AA64851" s="102"/>
      <c r="AB64851" s="102"/>
    </row>
    <row r="64852" spans="26:28" x14ac:dyDescent="0.3">
      <c r="Z64852" s="102"/>
      <c r="AA64852" s="102"/>
      <c r="AB64852" s="102"/>
    </row>
    <row r="64853" spans="26:28" x14ac:dyDescent="0.3">
      <c r="Z64853" s="102"/>
      <c r="AA64853" s="102"/>
      <c r="AB64853" s="102"/>
    </row>
    <row r="64854" spans="26:28" x14ac:dyDescent="0.3">
      <c r="Z64854" s="102"/>
      <c r="AA64854" s="102"/>
      <c r="AB64854" s="102"/>
    </row>
    <row r="64855" spans="26:28" x14ac:dyDescent="0.3">
      <c r="Z64855" s="102"/>
      <c r="AA64855" s="102"/>
      <c r="AB64855" s="102"/>
    </row>
    <row r="64856" spans="26:28" x14ac:dyDescent="0.3">
      <c r="Z64856" s="102"/>
      <c r="AA64856" s="102"/>
      <c r="AB64856" s="102"/>
    </row>
    <row r="64857" spans="26:28" x14ac:dyDescent="0.3">
      <c r="Z64857" s="102"/>
      <c r="AA64857" s="102"/>
      <c r="AB64857" s="102"/>
    </row>
    <row r="64858" spans="26:28" x14ac:dyDescent="0.3">
      <c r="Z64858" s="102"/>
      <c r="AA64858" s="102"/>
      <c r="AB64858" s="102"/>
    </row>
    <row r="64859" spans="26:28" x14ac:dyDescent="0.3">
      <c r="Z64859" s="102"/>
      <c r="AA64859" s="102"/>
      <c r="AB64859" s="102"/>
    </row>
    <row r="64860" spans="26:28" x14ac:dyDescent="0.3">
      <c r="Z64860" s="102"/>
      <c r="AA64860" s="102"/>
      <c r="AB64860" s="102"/>
    </row>
    <row r="64861" spans="26:28" x14ac:dyDescent="0.3">
      <c r="Z64861" s="102"/>
      <c r="AA64861" s="102"/>
      <c r="AB64861" s="102"/>
    </row>
    <row r="64862" spans="26:28" x14ac:dyDescent="0.3">
      <c r="Z64862" s="102"/>
      <c r="AA64862" s="102"/>
      <c r="AB64862" s="102"/>
    </row>
    <row r="64863" spans="26:28" x14ac:dyDescent="0.3">
      <c r="Z64863" s="102"/>
      <c r="AA64863" s="102"/>
      <c r="AB64863" s="102"/>
    </row>
    <row r="64864" spans="26:28" x14ac:dyDescent="0.3">
      <c r="Z64864" s="102"/>
      <c r="AA64864" s="102"/>
      <c r="AB64864" s="102"/>
    </row>
    <row r="64865" spans="26:28" x14ac:dyDescent="0.3">
      <c r="Z64865" s="102"/>
      <c r="AA64865" s="102"/>
      <c r="AB64865" s="102"/>
    </row>
    <row r="64866" spans="26:28" x14ac:dyDescent="0.3">
      <c r="Z64866" s="102"/>
      <c r="AA64866" s="102"/>
      <c r="AB64866" s="102"/>
    </row>
    <row r="64867" spans="26:28" x14ac:dyDescent="0.3">
      <c r="Z64867" s="102"/>
      <c r="AA64867" s="102"/>
      <c r="AB64867" s="102"/>
    </row>
    <row r="64868" spans="26:28" x14ac:dyDescent="0.3">
      <c r="Z64868" s="102"/>
      <c r="AA64868" s="102"/>
      <c r="AB64868" s="102"/>
    </row>
    <row r="64869" spans="26:28" x14ac:dyDescent="0.3">
      <c r="Z64869" s="102"/>
      <c r="AA64869" s="102"/>
      <c r="AB64869" s="102"/>
    </row>
    <row r="64870" spans="26:28" x14ac:dyDescent="0.3">
      <c r="Z64870" s="102"/>
      <c r="AA64870" s="102"/>
      <c r="AB64870" s="102"/>
    </row>
    <row r="64871" spans="26:28" x14ac:dyDescent="0.3">
      <c r="Z64871" s="102"/>
      <c r="AA64871" s="102"/>
      <c r="AB64871" s="102"/>
    </row>
    <row r="64872" spans="26:28" x14ac:dyDescent="0.3">
      <c r="Z64872" s="102"/>
      <c r="AA64872" s="102"/>
      <c r="AB64872" s="102"/>
    </row>
    <row r="64873" spans="26:28" x14ac:dyDescent="0.3">
      <c r="Z64873" s="102"/>
      <c r="AA64873" s="102"/>
      <c r="AB64873" s="102"/>
    </row>
    <row r="64874" spans="26:28" x14ac:dyDescent="0.3">
      <c r="Z64874" s="102"/>
      <c r="AA64874" s="102"/>
      <c r="AB64874" s="102"/>
    </row>
    <row r="64875" spans="26:28" x14ac:dyDescent="0.3">
      <c r="Z64875" s="102"/>
      <c r="AA64875" s="102"/>
      <c r="AB64875" s="102"/>
    </row>
    <row r="64876" spans="26:28" x14ac:dyDescent="0.3">
      <c r="Z64876" s="102"/>
      <c r="AA64876" s="102"/>
      <c r="AB64876" s="102"/>
    </row>
    <row r="64877" spans="26:28" x14ac:dyDescent="0.3">
      <c r="Z64877" s="102"/>
      <c r="AA64877" s="102"/>
      <c r="AB64877" s="102"/>
    </row>
    <row r="64878" spans="26:28" x14ac:dyDescent="0.3">
      <c r="Z64878" s="102"/>
      <c r="AA64878" s="102"/>
      <c r="AB64878" s="102"/>
    </row>
    <row r="64879" spans="26:28" x14ac:dyDescent="0.3">
      <c r="Z64879" s="102"/>
      <c r="AA64879" s="102"/>
      <c r="AB64879" s="102"/>
    </row>
    <row r="64880" spans="26:28" x14ac:dyDescent="0.3">
      <c r="Z64880" s="102"/>
      <c r="AA64880" s="102"/>
      <c r="AB64880" s="102"/>
    </row>
    <row r="64881" spans="26:28" x14ac:dyDescent="0.3">
      <c r="Z64881" s="102"/>
      <c r="AA64881" s="102"/>
      <c r="AB64881" s="102"/>
    </row>
    <row r="64882" spans="26:28" x14ac:dyDescent="0.3">
      <c r="Z64882" s="102"/>
      <c r="AA64882" s="102"/>
      <c r="AB64882" s="102"/>
    </row>
    <row r="64883" spans="26:28" x14ac:dyDescent="0.3">
      <c r="Z64883" s="102"/>
      <c r="AA64883" s="102"/>
      <c r="AB64883" s="102"/>
    </row>
    <row r="64884" spans="26:28" x14ac:dyDescent="0.3">
      <c r="Z64884" s="102"/>
      <c r="AA64884" s="102"/>
      <c r="AB64884" s="102"/>
    </row>
    <row r="64885" spans="26:28" x14ac:dyDescent="0.3">
      <c r="Z64885" s="102"/>
      <c r="AA64885" s="102"/>
      <c r="AB64885" s="102"/>
    </row>
    <row r="64886" spans="26:28" x14ac:dyDescent="0.3">
      <c r="Z64886" s="102"/>
      <c r="AA64886" s="102"/>
      <c r="AB64886" s="102"/>
    </row>
    <row r="64887" spans="26:28" x14ac:dyDescent="0.3">
      <c r="Z64887" s="102"/>
      <c r="AA64887" s="102"/>
      <c r="AB64887" s="102"/>
    </row>
    <row r="64888" spans="26:28" x14ac:dyDescent="0.3">
      <c r="Z64888" s="102"/>
      <c r="AA64888" s="102"/>
      <c r="AB64888" s="102"/>
    </row>
    <row r="64889" spans="26:28" x14ac:dyDescent="0.3">
      <c r="Z64889" s="102"/>
      <c r="AA64889" s="102"/>
      <c r="AB64889" s="102"/>
    </row>
    <row r="64890" spans="26:28" x14ac:dyDescent="0.3">
      <c r="Z64890" s="102"/>
      <c r="AA64890" s="102"/>
      <c r="AB64890" s="102"/>
    </row>
    <row r="64891" spans="26:28" x14ac:dyDescent="0.3">
      <c r="Z64891" s="102"/>
      <c r="AA64891" s="102"/>
      <c r="AB64891" s="102"/>
    </row>
    <row r="64892" spans="26:28" x14ac:dyDescent="0.3">
      <c r="Z64892" s="102"/>
      <c r="AA64892" s="102"/>
      <c r="AB64892" s="102"/>
    </row>
    <row r="64893" spans="26:28" x14ac:dyDescent="0.3">
      <c r="Z64893" s="102"/>
      <c r="AA64893" s="102"/>
      <c r="AB64893" s="102"/>
    </row>
    <row r="64894" spans="26:28" x14ac:dyDescent="0.3">
      <c r="Z64894" s="102"/>
      <c r="AA64894" s="102"/>
      <c r="AB64894" s="102"/>
    </row>
    <row r="64895" spans="26:28" x14ac:dyDescent="0.3">
      <c r="Z64895" s="102"/>
      <c r="AA64895" s="102"/>
      <c r="AB64895" s="102"/>
    </row>
    <row r="64896" spans="26:28" x14ac:dyDescent="0.3">
      <c r="Z64896" s="102"/>
      <c r="AA64896" s="102"/>
      <c r="AB64896" s="102"/>
    </row>
    <row r="64897" spans="26:28" x14ac:dyDescent="0.3">
      <c r="Z64897" s="102"/>
      <c r="AA64897" s="102"/>
      <c r="AB64897" s="102"/>
    </row>
    <row r="64898" spans="26:28" x14ac:dyDescent="0.3">
      <c r="Z64898" s="102"/>
      <c r="AA64898" s="102"/>
      <c r="AB64898" s="102"/>
    </row>
    <row r="64899" spans="26:28" x14ac:dyDescent="0.3">
      <c r="Z64899" s="102"/>
      <c r="AA64899" s="102"/>
      <c r="AB64899" s="102"/>
    </row>
    <row r="64900" spans="26:28" x14ac:dyDescent="0.3">
      <c r="Z64900" s="102"/>
      <c r="AA64900" s="102"/>
      <c r="AB64900" s="102"/>
    </row>
    <row r="64901" spans="26:28" x14ac:dyDescent="0.3">
      <c r="Z64901" s="102"/>
      <c r="AA64901" s="102"/>
      <c r="AB64901" s="102"/>
    </row>
    <row r="64902" spans="26:28" x14ac:dyDescent="0.3">
      <c r="Z64902" s="102"/>
      <c r="AA64902" s="102"/>
      <c r="AB64902" s="102"/>
    </row>
    <row r="64903" spans="26:28" x14ac:dyDescent="0.3">
      <c r="Z64903" s="102"/>
      <c r="AA64903" s="102"/>
      <c r="AB64903" s="102"/>
    </row>
    <row r="64904" spans="26:28" x14ac:dyDescent="0.3">
      <c r="Z64904" s="102"/>
      <c r="AA64904" s="102"/>
      <c r="AB64904" s="102"/>
    </row>
    <row r="64905" spans="26:28" x14ac:dyDescent="0.3">
      <c r="Z64905" s="102"/>
      <c r="AA64905" s="102"/>
      <c r="AB64905" s="102"/>
    </row>
    <row r="64906" spans="26:28" x14ac:dyDescent="0.3">
      <c r="Z64906" s="102"/>
      <c r="AA64906" s="102"/>
      <c r="AB64906" s="102"/>
    </row>
    <row r="64907" spans="26:28" x14ac:dyDescent="0.3">
      <c r="Z64907" s="102"/>
      <c r="AA64907" s="102"/>
      <c r="AB64907" s="102"/>
    </row>
    <row r="64908" spans="26:28" x14ac:dyDescent="0.3">
      <c r="Z64908" s="102"/>
      <c r="AA64908" s="102"/>
      <c r="AB64908" s="102"/>
    </row>
    <row r="64909" spans="26:28" x14ac:dyDescent="0.3">
      <c r="Z64909" s="102"/>
      <c r="AA64909" s="102"/>
      <c r="AB64909" s="102"/>
    </row>
    <row r="64910" spans="26:28" x14ac:dyDescent="0.3">
      <c r="Z64910" s="102"/>
      <c r="AA64910" s="102"/>
      <c r="AB64910" s="102"/>
    </row>
    <row r="64911" spans="26:28" x14ac:dyDescent="0.3">
      <c r="Z64911" s="102"/>
      <c r="AA64911" s="102"/>
      <c r="AB64911" s="102"/>
    </row>
    <row r="64912" spans="26:28" x14ac:dyDescent="0.3">
      <c r="Z64912" s="102"/>
      <c r="AA64912" s="102"/>
      <c r="AB64912" s="102"/>
    </row>
    <row r="64913" spans="26:28" x14ac:dyDescent="0.3">
      <c r="Z64913" s="102"/>
      <c r="AA64913" s="102"/>
      <c r="AB64913" s="102"/>
    </row>
    <row r="64914" spans="26:28" x14ac:dyDescent="0.3">
      <c r="Z64914" s="102"/>
      <c r="AA64914" s="102"/>
      <c r="AB64914" s="102"/>
    </row>
    <row r="64915" spans="26:28" x14ac:dyDescent="0.3">
      <c r="Z64915" s="102"/>
      <c r="AA64915" s="102"/>
      <c r="AB64915" s="102"/>
    </row>
    <row r="64916" spans="26:28" x14ac:dyDescent="0.3">
      <c r="Z64916" s="102"/>
      <c r="AA64916" s="102"/>
      <c r="AB64916" s="102"/>
    </row>
    <row r="64917" spans="26:28" x14ac:dyDescent="0.3">
      <c r="Z64917" s="102"/>
      <c r="AA64917" s="102"/>
      <c r="AB64917" s="102"/>
    </row>
    <row r="64918" spans="26:28" x14ac:dyDescent="0.3">
      <c r="Z64918" s="102"/>
      <c r="AA64918" s="102"/>
      <c r="AB64918" s="102"/>
    </row>
    <row r="64919" spans="26:28" x14ac:dyDescent="0.3">
      <c r="Z64919" s="102"/>
      <c r="AA64919" s="102"/>
      <c r="AB64919" s="102"/>
    </row>
    <row r="64920" spans="26:28" x14ac:dyDescent="0.3">
      <c r="Z64920" s="102"/>
      <c r="AA64920" s="102"/>
      <c r="AB64920" s="102"/>
    </row>
    <row r="64921" spans="26:28" x14ac:dyDescent="0.3">
      <c r="Z64921" s="102"/>
      <c r="AA64921" s="102"/>
      <c r="AB64921" s="102"/>
    </row>
    <row r="64922" spans="26:28" x14ac:dyDescent="0.3">
      <c r="Z64922" s="102"/>
      <c r="AA64922" s="102"/>
      <c r="AB64922" s="102"/>
    </row>
    <row r="64923" spans="26:28" x14ac:dyDescent="0.3">
      <c r="Z64923" s="102"/>
      <c r="AA64923" s="102"/>
      <c r="AB64923" s="102"/>
    </row>
    <row r="64924" spans="26:28" x14ac:dyDescent="0.3">
      <c r="Z64924" s="102"/>
      <c r="AA64924" s="102"/>
      <c r="AB64924" s="102"/>
    </row>
    <row r="64925" spans="26:28" x14ac:dyDescent="0.3">
      <c r="Z64925" s="102"/>
      <c r="AA64925" s="102"/>
      <c r="AB64925" s="102"/>
    </row>
    <row r="64926" spans="26:28" x14ac:dyDescent="0.3">
      <c r="Z64926" s="102"/>
      <c r="AA64926" s="102"/>
      <c r="AB64926" s="102"/>
    </row>
    <row r="64927" spans="26:28" x14ac:dyDescent="0.3">
      <c r="Z64927" s="102"/>
      <c r="AA64927" s="102"/>
      <c r="AB64927" s="102"/>
    </row>
    <row r="64928" spans="26:28" x14ac:dyDescent="0.3">
      <c r="Z64928" s="102"/>
      <c r="AA64928" s="102"/>
      <c r="AB64928" s="102"/>
    </row>
    <row r="64929" spans="26:28" x14ac:dyDescent="0.3">
      <c r="Z64929" s="102"/>
      <c r="AA64929" s="102"/>
      <c r="AB64929" s="102"/>
    </row>
    <row r="64930" spans="26:28" x14ac:dyDescent="0.3">
      <c r="Z64930" s="102"/>
      <c r="AA64930" s="102"/>
      <c r="AB64930" s="102"/>
    </row>
    <row r="64931" spans="26:28" x14ac:dyDescent="0.3">
      <c r="Z64931" s="102"/>
      <c r="AA64931" s="102"/>
      <c r="AB64931" s="102"/>
    </row>
    <row r="64932" spans="26:28" x14ac:dyDescent="0.3">
      <c r="Z64932" s="102"/>
      <c r="AA64932" s="102"/>
      <c r="AB64932" s="102"/>
    </row>
    <row r="64933" spans="26:28" x14ac:dyDescent="0.3">
      <c r="Z64933" s="102"/>
      <c r="AA64933" s="102"/>
      <c r="AB64933" s="102"/>
    </row>
    <row r="64934" spans="26:28" x14ac:dyDescent="0.3">
      <c r="Z64934" s="102"/>
      <c r="AA64934" s="102"/>
      <c r="AB64934" s="102"/>
    </row>
    <row r="64935" spans="26:28" x14ac:dyDescent="0.3">
      <c r="Z64935" s="102"/>
      <c r="AA64935" s="102"/>
      <c r="AB64935" s="102"/>
    </row>
    <row r="64936" spans="26:28" x14ac:dyDescent="0.3">
      <c r="Z64936" s="102"/>
      <c r="AA64936" s="102"/>
      <c r="AB64936" s="102"/>
    </row>
    <row r="64937" spans="26:28" x14ac:dyDescent="0.3">
      <c r="Z64937" s="102"/>
      <c r="AA64937" s="102"/>
      <c r="AB64937" s="102"/>
    </row>
    <row r="64938" spans="26:28" x14ac:dyDescent="0.3">
      <c r="Z64938" s="102"/>
      <c r="AA64938" s="102"/>
      <c r="AB64938" s="102"/>
    </row>
    <row r="64939" spans="26:28" x14ac:dyDescent="0.3">
      <c r="Z64939" s="102"/>
      <c r="AA64939" s="102"/>
      <c r="AB64939" s="102"/>
    </row>
    <row r="64940" spans="26:28" x14ac:dyDescent="0.3">
      <c r="Z64940" s="102"/>
      <c r="AA64940" s="102"/>
      <c r="AB64940" s="102"/>
    </row>
    <row r="64941" spans="26:28" x14ac:dyDescent="0.3">
      <c r="Z64941" s="102"/>
      <c r="AA64941" s="102"/>
      <c r="AB64941" s="102"/>
    </row>
    <row r="64942" spans="26:28" x14ac:dyDescent="0.3">
      <c r="Z64942" s="102"/>
      <c r="AA64942" s="102"/>
      <c r="AB64942" s="102"/>
    </row>
    <row r="64943" spans="26:28" x14ac:dyDescent="0.3">
      <c r="Z64943" s="102"/>
      <c r="AA64943" s="102"/>
      <c r="AB64943" s="102"/>
    </row>
    <row r="64944" spans="26:28" x14ac:dyDescent="0.3">
      <c r="Z64944" s="102"/>
      <c r="AA64944" s="102"/>
      <c r="AB64944" s="102"/>
    </row>
    <row r="64945" spans="26:28" x14ac:dyDescent="0.3">
      <c r="Z64945" s="102"/>
      <c r="AA64945" s="102"/>
      <c r="AB64945" s="102"/>
    </row>
    <row r="64946" spans="26:28" x14ac:dyDescent="0.3">
      <c r="Z64946" s="102"/>
      <c r="AA64946" s="102"/>
      <c r="AB64946" s="102"/>
    </row>
    <row r="64947" spans="26:28" x14ac:dyDescent="0.3">
      <c r="Z64947" s="102"/>
      <c r="AA64947" s="102"/>
      <c r="AB64947" s="102"/>
    </row>
    <row r="64948" spans="26:28" x14ac:dyDescent="0.3">
      <c r="Z64948" s="102"/>
      <c r="AA64948" s="102"/>
      <c r="AB64948" s="102"/>
    </row>
    <row r="64949" spans="26:28" x14ac:dyDescent="0.3">
      <c r="Z64949" s="102"/>
      <c r="AA64949" s="102"/>
      <c r="AB64949" s="102"/>
    </row>
    <row r="64950" spans="26:28" x14ac:dyDescent="0.3">
      <c r="Z64950" s="102"/>
      <c r="AA64950" s="102"/>
      <c r="AB64950" s="102"/>
    </row>
    <row r="64951" spans="26:28" x14ac:dyDescent="0.3">
      <c r="Z64951" s="102"/>
      <c r="AA64951" s="102"/>
      <c r="AB64951" s="102"/>
    </row>
    <row r="64952" spans="26:28" x14ac:dyDescent="0.3">
      <c r="Z64952" s="102"/>
      <c r="AA64952" s="102"/>
      <c r="AB64952" s="102"/>
    </row>
    <row r="64953" spans="26:28" x14ac:dyDescent="0.3">
      <c r="Z64953" s="102"/>
      <c r="AA64953" s="102"/>
      <c r="AB64953" s="102"/>
    </row>
    <row r="64954" spans="26:28" x14ac:dyDescent="0.3">
      <c r="Z64954" s="102"/>
      <c r="AA64954" s="102"/>
      <c r="AB64954" s="102"/>
    </row>
    <row r="64955" spans="26:28" x14ac:dyDescent="0.3">
      <c r="Z64955" s="102"/>
      <c r="AA64955" s="102"/>
      <c r="AB64955" s="102"/>
    </row>
    <row r="64956" spans="26:28" x14ac:dyDescent="0.3">
      <c r="Z64956" s="102"/>
      <c r="AA64956" s="102"/>
      <c r="AB64956" s="102"/>
    </row>
    <row r="64957" spans="26:28" x14ac:dyDescent="0.3">
      <c r="Z64957" s="102"/>
      <c r="AA64957" s="102"/>
      <c r="AB64957" s="102"/>
    </row>
    <row r="64958" spans="26:28" x14ac:dyDescent="0.3">
      <c r="Z64958" s="102"/>
      <c r="AA64958" s="102"/>
      <c r="AB64958" s="102"/>
    </row>
    <row r="64959" spans="26:28" x14ac:dyDescent="0.3">
      <c r="Z64959" s="102"/>
      <c r="AA64959" s="102"/>
      <c r="AB64959" s="102"/>
    </row>
    <row r="64960" spans="26:28" x14ac:dyDescent="0.3">
      <c r="Z64960" s="102"/>
      <c r="AA64960" s="102"/>
      <c r="AB64960" s="102"/>
    </row>
    <row r="64961" spans="26:28" x14ac:dyDescent="0.3">
      <c r="Z64961" s="102"/>
      <c r="AA64961" s="102"/>
      <c r="AB64961" s="102"/>
    </row>
    <row r="64962" spans="26:28" x14ac:dyDescent="0.3">
      <c r="Z64962" s="102"/>
      <c r="AA64962" s="102"/>
      <c r="AB64962" s="102"/>
    </row>
    <row r="64963" spans="26:28" x14ac:dyDescent="0.3">
      <c r="Z64963" s="102"/>
      <c r="AA64963" s="102"/>
      <c r="AB64963" s="102"/>
    </row>
    <row r="64964" spans="26:28" x14ac:dyDescent="0.3">
      <c r="Z64964" s="102"/>
      <c r="AA64964" s="102"/>
      <c r="AB64964" s="102"/>
    </row>
    <row r="64965" spans="26:28" x14ac:dyDescent="0.3">
      <c r="Z64965" s="102"/>
      <c r="AA64965" s="102"/>
      <c r="AB64965" s="102"/>
    </row>
    <row r="64966" spans="26:28" x14ac:dyDescent="0.3">
      <c r="Z64966" s="102"/>
      <c r="AA64966" s="102"/>
      <c r="AB64966" s="102"/>
    </row>
    <row r="64967" spans="26:28" x14ac:dyDescent="0.3">
      <c r="Z64967" s="102"/>
      <c r="AA64967" s="102"/>
      <c r="AB64967" s="102"/>
    </row>
    <row r="64968" spans="26:28" x14ac:dyDescent="0.3">
      <c r="Z64968" s="102"/>
      <c r="AA64968" s="102"/>
      <c r="AB64968" s="102"/>
    </row>
    <row r="64969" spans="26:28" x14ac:dyDescent="0.3">
      <c r="Z64969" s="102"/>
      <c r="AA64969" s="102"/>
      <c r="AB64969" s="102"/>
    </row>
    <row r="64970" spans="26:28" x14ac:dyDescent="0.3">
      <c r="Z64970" s="102"/>
      <c r="AA64970" s="102"/>
      <c r="AB64970" s="102"/>
    </row>
    <row r="64971" spans="26:28" x14ac:dyDescent="0.3">
      <c r="Z64971" s="102"/>
      <c r="AA64971" s="102"/>
      <c r="AB64971" s="102"/>
    </row>
    <row r="64972" spans="26:28" x14ac:dyDescent="0.3">
      <c r="Z64972" s="102"/>
      <c r="AA64972" s="102"/>
      <c r="AB64972" s="102"/>
    </row>
    <row r="64973" spans="26:28" x14ac:dyDescent="0.3">
      <c r="Z64973" s="102"/>
      <c r="AA64973" s="102"/>
      <c r="AB64973" s="102"/>
    </row>
    <row r="64974" spans="26:28" x14ac:dyDescent="0.3">
      <c r="Z64974" s="102"/>
      <c r="AA64974" s="102"/>
      <c r="AB64974" s="102"/>
    </row>
    <row r="64975" spans="26:28" x14ac:dyDescent="0.3">
      <c r="Z64975" s="102"/>
      <c r="AA64975" s="102"/>
      <c r="AB64975" s="102"/>
    </row>
    <row r="64976" spans="26:28" x14ac:dyDescent="0.3">
      <c r="Z64976" s="102"/>
      <c r="AA64976" s="102"/>
      <c r="AB64976" s="102"/>
    </row>
    <row r="64977" spans="26:28" x14ac:dyDescent="0.3">
      <c r="Z64977" s="102"/>
      <c r="AA64977" s="102"/>
      <c r="AB64977" s="102"/>
    </row>
    <row r="64978" spans="26:28" x14ac:dyDescent="0.3">
      <c r="Z64978" s="102"/>
      <c r="AA64978" s="102"/>
      <c r="AB64978" s="102"/>
    </row>
    <row r="64979" spans="26:28" x14ac:dyDescent="0.3">
      <c r="Z64979" s="102"/>
      <c r="AA64979" s="102"/>
      <c r="AB64979" s="102"/>
    </row>
    <row r="64980" spans="26:28" x14ac:dyDescent="0.3">
      <c r="Z64980" s="102"/>
      <c r="AA64980" s="102"/>
      <c r="AB64980" s="102"/>
    </row>
    <row r="64981" spans="26:28" x14ac:dyDescent="0.3">
      <c r="Z64981" s="102"/>
      <c r="AA64981" s="102"/>
      <c r="AB64981" s="102"/>
    </row>
    <row r="64982" spans="26:28" x14ac:dyDescent="0.3">
      <c r="Z64982" s="102"/>
      <c r="AA64982" s="102"/>
      <c r="AB64982" s="102"/>
    </row>
    <row r="64983" spans="26:28" x14ac:dyDescent="0.3">
      <c r="Z64983" s="102"/>
      <c r="AA64983" s="102"/>
      <c r="AB64983" s="102"/>
    </row>
    <row r="64984" spans="26:28" x14ac:dyDescent="0.3">
      <c r="Z64984" s="102"/>
      <c r="AA64984" s="102"/>
      <c r="AB64984" s="102"/>
    </row>
    <row r="64985" spans="26:28" x14ac:dyDescent="0.3">
      <c r="Z64985" s="102"/>
      <c r="AA64985" s="102"/>
      <c r="AB64985" s="102"/>
    </row>
    <row r="64986" spans="26:28" x14ac:dyDescent="0.3">
      <c r="Z64986" s="102"/>
      <c r="AA64986" s="102"/>
      <c r="AB64986" s="102"/>
    </row>
    <row r="64987" spans="26:28" x14ac:dyDescent="0.3">
      <c r="Z64987" s="102"/>
      <c r="AA64987" s="102"/>
      <c r="AB64987" s="102"/>
    </row>
    <row r="64988" spans="26:28" x14ac:dyDescent="0.3">
      <c r="Z64988" s="102"/>
      <c r="AA64988" s="102"/>
      <c r="AB64988" s="102"/>
    </row>
    <row r="64989" spans="26:28" x14ac:dyDescent="0.3">
      <c r="Z64989" s="102"/>
      <c r="AA64989" s="102"/>
      <c r="AB64989" s="102"/>
    </row>
    <row r="64990" spans="26:28" x14ac:dyDescent="0.3">
      <c r="Z64990" s="102"/>
      <c r="AA64990" s="102"/>
      <c r="AB64990" s="102"/>
    </row>
    <row r="64991" spans="26:28" x14ac:dyDescent="0.3">
      <c r="Z64991" s="102"/>
      <c r="AA64991" s="102"/>
      <c r="AB64991" s="102"/>
    </row>
    <row r="64992" spans="26:28" x14ac:dyDescent="0.3">
      <c r="Z64992" s="102"/>
      <c r="AA64992" s="102"/>
      <c r="AB64992" s="102"/>
    </row>
    <row r="64993" spans="26:28" x14ac:dyDescent="0.3">
      <c r="Z64993" s="102"/>
      <c r="AA64993" s="102"/>
      <c r="AB64993" s="102"/>
    </row>
    <row r="64994" spans="26:28" x14ac:dyDescent="0.3">
      <c r="Z64994" s="102"/>
      <c r="AA64994" s="102"/>
      <c r="AB64994" s="102"/>
    </row>
    <row r="64995" spans="26:28" x14ac:dyDescent="0.3">
      <c r="Z64995" s="102"/>
      <c r="AA64995" s="102"/>
      <c r="AB64995" s="102"/>
    </row>
    <row r="64996" spans="26:28" x14ac:dyDescent="0.3">
      <c r="Z64996" s="102"/>
      <c r="AA64996" s="102"/>
      <c r="AB64996" s="102"/>
    </row>
    <row r="64997" spans="26:28" x14ac:dyDescent="0.3">
      <c r="Z64997" s="102"/>
      <c r="AA64997" s="102"/>
      <c r="AB64997" s="102"/>
    </row>
    <row r="64998" spans="26:28" x14ac:dyDescent="0.3">
      <c r="Z64998" s="102"/>
      <c r="AA64998" s="102"/>
      <c r="AB64998" s="102"/>
    </row>
    <row r="64999" spans="26:28" x14ac:dyDescent="0.3">
      <c r="Z64999" s="102"/>
      <c r="AA64999" s="102"/>
      <c r="AB64999" s="102"/>
    </row>
    <row r="65000" spans="26:28" x14ac:dyDescent="0.3">
      <c r="Z65000" s="102"/>
      <c r="AA65000" s="102"/>
      <c r="AB65000" s="102"/>
    </row>
    <row r="65001" spans="26:28" x14ac:dyDescent="0.3">
      <c r="Z65001" s="102"/>
      <c r="AA65001" s="102"/>
      <c r="AB65001" s="102"/>
    </row>
    <row r="65002" spans="26:28" x14ac:dyDescent="0.3">
      <c r="Z65002" s="102"/>
      <c r="AA65002" s="102"/>
      <c r="AB65002" s="102"/>
    </row>
    <row r="65003" spans="26:28" x14ac:dyDescent="0.3">
      <c r="Z65003" s="102"/>
      <c r="AA65003" s="102"/>
      <c r="AB65003" s="102"/>
    </row>
    <row r="65004" spans="26:28" x14ac:dyDescent="0.3">
      <c r="Z65004" s="102"/>
      <c r="AA65004" s="102"/>
      <c r="AB65004" s="102"/>
    </row>
    <row r="65005" spans="26:28" x14ac:dyDescent="0.3">
      <c r="Z65005" s="102"/>
      <c r="AA65005" s="102"/>
      <c r="AB65005" s="102"/>
    </row>
    <row r="65006" spans="26:28" x14ac:dyDescent="0.3">
      <c r="Z65006" s="102"/>
      <c r="AA65006" s="102"/>
      <c r="AB65006" s="102"/>
    </row>
    <row r="65007" spans="26:28" x14ac:dyDescent="0.3">
      <c r="Z65007" s="102"/>
      <c r="AA65007" s="102"/>
      <c r="AB65007" s="102"/>
    </row>
    <row r="65008" spans="26:28" x14ac:dyDescent="0.3">
      <c r="Z65008" s="102"/>
      <c r="AA65008" s="102"/>
      <c r="AB65008" s="102"/>
    </row>
    <row r="65009" spans="26:28" x14ac:dyDescent="0.3">
      <c r="Z65009" s="102"/>
      <c r="AA65009" s="102"/>
      <c r="AB65009" s="102"/>
    </row>
    <row r="65010" spans="26:28" x14ac:dyDescent="0.3">
      <c r="Z65010" s="102"/>
      <c r="AA65010" s="102"/>
      <c r="AB65010" s="102"/>
    </row>
    <row r="65011" spans="26:28" x14ac:dyDescent="0.3">
      <c r="Z65011" s="102"/>
      <c r="AA65011" s="102"/>
      <c r="AB65011" s="102"/>
    </row>
    <row r="65012" spans="26:28" x14ac:dyDescent="0.3">
      <c r="Z65012" s="102"/>
      <c r="AA65012" s="102"/>
      <c r="AB65012" s="102"/>
    </row>
    <row r="65013" spans="26:28" x14ac:dyDescent="0.3">
      <c r="Z65013" s="102"/>
      <c r="AA65013" s="102"/>
      <c r="AB65013" s="102"/>
    </row>
    <row r="65014" spans="26:28" x14ac:dyDescent="0.3">
      <c r="Z65014" s="102"/>
      <c r="AA65014" s="102"/>
      <c r="AB65014" s="102"/>
    </row>
    <row r="65015" spans="26:28" x14ac:dyDescent="0.3">
      <c r="Z65015" s="102"/>
      <c r="AA65015" s="102"/>
      <c r="AB65015" s="102"/>
    </row>
    <row r="65016" spans="26:28" x14ac:dyDescent="0.3">
      <c r="Z65016" s="102"/>
      <c r="AA65016" s="102"/>
      <c r="AB65016" s="102"/>
    </row>
    <row r="65017" spans="26:28" x14ac:dyDescent="0.3">
      <c r="Z65017" s="102"/>
      <c r="AA65017" s="102"/>
      <c r="AB65017" s="102"/>
    </row>
    <row r="65018" spans="26:28" x14ac:dyDescent="0.3">
      <c r="Z65018" s="102"/>
      <c r="AA65018" s="102"/>
      <c r="AB65018" s="102"/>
    </row>
    <row r="65019" spans="26:28" x14ac:dyDescent="0.3">
      <c r="Z65019" s="102"/>
      <c r="AA65019" s="102"/>
      <c r="AB65019" s="102"/>
    </row>
    <row r="65020" spans="26:28" x14ac:dyDescent="0.3">
      <c r="Z65020" s="102"/>
      <c r="AA65020" s="102"/>
      <c r="AB65020" s="102"/>
    </row>
    <row r="65021" spans="26:28" x14ac:dyDescent="0.3">
      <c r="Z65021" s="102"/>
      <c r="AA65021" s="102"/>
      <c r="AB65021" s="102"/>
    </row>
    <row r="65022" spans="26:28" x14ac:dyDescent="0.3">
      <c r="Z65022" s="102"/>
      <c r="AA65022" s="102"/>
      <c r="AB65022" s="102"/>
    </row>
    <row r="65023" spans="26:28" x14ac:dyDescent="0.3">
      <c r="Z65023" s="102"/>
      <c r="AA65023" s="102"/>
      <c r="AB65023" s="102"/>
    </row>
    <row r="65024" spans="26:28" x14ac:dyDescent="0.3">
      <c r="Z65024" s="102"/>
      <c r="AA65024" s="102"/>
      <c r="AB65024" s="102"/>
    </row>
    <row r="65025" spans="26:28" x14ac:dyDescent="0.3">
      <c r="Z65025" s="102"/>
      <c r="AA65025" s="102"/>
      <c r="AB65025" s="102"/>
    </row>
    <row r="65026" spans="26:28" x14ac:dyDescent="0.3">
      <c r="Z65026" s="102"/>
      <c r="AA65026" s="102"/>
      <c r="AB65026" s="102"/>
    </row>
    <row r="65027" spans="26:28" x14ac:dyDescent="0.3">
      <c r="Z65027" s="102"/>
      <c r="AA65027" s="102"/>
      <c r="AB65027" s="102"/>
    </row>
    <row r="65028" spans="26:28" x14ac:dyDescent="0.3">
      <c r="Z65028" s="102"/>
      <c r="AA65028" s="102"/>
      <c r="AB65028" s="102"/>
    </row>
    <row r="65029" spans="26:28" x14ac:dyDescent="0.3">
      <c r="Z65029" s="102"/>
      <c r="AA65029" s="102"/>
      <c r="AB65029" s="102"/>
    </row>
    <row r="65030" spans="26:28" x14ac:dyDescent="0.3">
      <c r="Z65030" s="102"/>
      <c r="AA65030" s="102"/>
      <c r="AB65030" s="102"/>
    </row>
    <row r="65031" spans="26:28" x14ac:dyDescent="0.3">
      <c r="Z65031" s="102"/>
      <c r="AA65031" s="102"/>
      <c r="AB65031" s="102"/>
    </row>
    <row r="65032" spans="26:28" x14ac:dyDescent="0.3">
      <c r="Z65032" s="102"/>
      <c r="AA65032" s="102"/>
      <c r="AB65032" s="102"/>
    </row>
    <row r="65033" spans="26:28" x14ac:dyDescent="0.3">
      <c r="Z65033" s="102"/>
      <c r="AA65033" s="102"/>
      <c r="AB65033" s="102"/>
    </row>
    <row r="65034" spans="26:28" x14ac:dyDescent="0.3">
      <c r="Z65034" s="102"/>
      <c r="AA65034" s="102"/>
      <c r="AB65034" s="102"/>
    </row>
    <row r="65035" spans="26:28" x14ac:dyDescent="0.3">
      <c r="Z65035" s="102"/>
      <c r="AA65035" s="102"/>
      <c r="AB65035" s="102"/>
    </row>
    <row r="65036" spans="26:28" x14ac:dyDescent="0.3">
      <c r="Z65036" s="102"/>
      <c r="AA65036" s="102"/>
      <c r="AB65036" s="102"/>
    </row>
    <row r="65037" spans="26:28" x14ac:dyDescent="0.3">
      <c r="Z65037" s="102"/>
      <c r="AA65037" s="102"/>
      <c r="AB65037" s="102"/>
    </row>
    <row r="65038" spans="26:28" x14ac:dyDescent="0.3">
      <c r="Z65038" s="102"/>
      <c r="AA65038" s="102"/>
      <c r="AB65038" s="102"/>
    </row>
    <row r="65039" spans="26:28" x14ac:dyDescent="0.3">
      <c r="Z65039" s="102"/>
      <c r="AA65039" s="102"/>
      <c r="AB65039" s="102"/>
    </row>
    <row r="65040" spans="26:28" x14ac:dyDescent="0.3">
      <c r="Z65040" s="102"/>
      <c r="AA65040" s="102"/>
      <c r="AB65040" s="102"/>
    </row>
    <row r="65041" spans="26:28" x14ac:dyDescent="0.3">
      <c r="Z65041" s="102"/>
      <c r="AA65041" s="102"/>
      <c r="AB65041" s="102"/>
    </row>
    <row r="65042" spans="26:28" x14ac:dyDescent="0.3">
      <c r="Z65042" s="102"/>
      <c r="AA65042" s="102"/>
      <c r="AB65042" s="102"/>
    </row>
    <row r="65043" spans="26:28" x14ac:dyDescent="0.3">
      <c r="Z65043" s="102"/>
      <c r="AA65043" s="102"/>
      <c r="AB65043" s="102"/>
    </row>
    <row r="65044" spans="26:28" x14ac:dyDescent="0.3">
      <c r="Z65044" s="102"/>
      <c r="AA65044" s="102"/>
      <c r="AB65044" s="102"/>
    </row>
    <row r="65045" spans="26:28" x14ac:dyDescent="0.3">
      <c r="Z65045" s="102"/>
      <c r="AA65045" s="102"/>
      <c r="AB65045" s="102"/>
    </row>
    <row r="65046" spans="26:28" x14ac:dyDescent="0.3">
      <c r="Z65046" s="102"/>
      <c r="AA65046" s="102"/>
      <c r="AB65046" s="102"/>
    </row>
    <row r="65047" spans="26:28" x14ac:dyDescent="0.3">
      <c r="Z65047" s="102"/>
      <c r="AA65047" s="102"/>
      <c r="AB65047" s="102"/>
    </row>
    <row r="65048" spans="26:28" x14ac:dyDescent="0.3">
      <c r="Z65048" s="102"/>
      <c r="AA65048" s="102"/>
      <c r="AB65048" s="102"/>
    </row>
    <row r="65049" spans="26:28" x14ac:dyDescent="0.3">
      <c r="Z65049" s="102"/>
      <c r="AA65049" s="102"/>
      <c r="AB65049" s="102"/>
    </row>
    <row r="65050" spans="26:28" x14ac:dyDescent="0.3">
      <c r="Z65050" s="102"/>
      <c r="AA65050" s="102"/>
      <c r="AB65050" s="102"/>
    </row>
    <row r="65051" spans="26:28" x14ac:dyDescent="0.3">
      <c r="Z65051" s="102"/>
      <c r="AA65051" s="102"/>
      <c r="AB65051" s="102"/>
    </row>
    <row r="65052" spans="26:28" x14ac:dyDescent="0.3">
      <c r="Z65052" s="102"/>
      <c r="AA65052" s="102"/>
      <c r="AB65052" s="102"/>
    </row>
    <row r="65053" spans="26:28" x14ac:dyDescent="0.3">
      <c r="Z65053" s="102"/>
      <c r="AA65053" s="102"/>
      <c r="AB65053" s="102"/>
    </row>
    <row r="65054" spans="26:28" x14ac:dyDescent="0.3">
      <c r="Z65054" s="102"/>
      <c r="AA65054" s="102"/>
      <c r="AB65054" s="102"/>
    </row>
    <row r="65055" spans="26:28" x14ac:dyDescent="0.3">
      <c r="Z65055" s="102"/>
      <c r="AA65055" s="102"/>
      <c r="AB65055" s="102"/>
    </row>
    <row r="65056" spans="26:28" x14ac:dyDescent="0.3">
      <c r="Z65056" s="102"/>
      <c r="AA65056" s="102"/>
      <c r="AB65056" s="102"/>
    </row>
    <row r="65057" spans="26:28" x14ac:dyDescent="0.3">
      <c r="Z65057" s="102"/>
      <c r="AA65057" s="102"/>
      <c r="AB65057" s="102"/>
    </row>
    <row r="65058" spans="26:28" x14ac:dyDescent="0.3">
      <c r="Z65058" s="102"/>
      <c r="AA65058" s="102"/>
      <c r="AB65058" s="102"/>
    </row>
    <row r="65059" spans="26:28" x14ac:dyDescent="0.3">
      <c r="Z65059" s="102"/>
      <c r="AA65059" s="102"/>
      <c r="AB65059" s="102"/>
    </row>
    <row r="65060" spans="26:28" x14ac:dyDescent="0.3">
      <c r="Z65060" s="102"/>
      <c r="AA65060" s="102"/>
      <c r="AB65060" s="102"/>
    </row>
    <row r="65061" spans="26:28" x14ac:dyDescent="0.3">
      <c r="Z65061" s="102"/>
      <c r="AA65061" s="102"/>
      <c r="AB65061" s="102"/>
    </row>
    <row r="65062" spans="26:28" x14ac:dyDescent="0.3">
      <c r="Z65062" s="102"/>
      <c r="AA65062" s="102"/>
      <c r="AB65062" s="102"/>
    </row>
    <row r="65063" spans="26:28" x14ac:dyDescent="0.3">
      <c r="Z65063" s="102"/>
      <c r="AA65063" s="102"/>
      <c r="AB65063" s="102"/>
    </row>
    <row r="65064" spans="26:28" x14ac:dyDescent="0.3">
      <c r="Z65064" s="102"/>
      <c r="AA65064" s="102"/>
      <c r="AB65064" s="102"/>
    </row>
    <row r="65065" spans="26:28" x14ac:dyDescent="0.3">
      <c r="Z65065" s="102"/>
      <c r="AA65065" s="102"/>
      <c r="AB65065" s="102"/>
    </row>
    <row r="65066" spans="26:28" x14ac:dyDescent="0.3">
      <c r="Z65066" s="102"/>
      <c r="AA65066" s="102"/>
      <c r="AB65066" s="102"/>
    </row>
    <row r="65067" spans="26:28" x14ac:dyDescent="0.3">
      <c r="Z65067" s="102"/>
      <c r="AA65067" s="102"/>
      <c r="AB65067" s="102"/>
    </row>
    <row r="65068" spans="26:28" x14ac:dyDescent="0.3">
      <c r="Z65068" s="102"/>
      <c r="AA65068" s="102"/>
      <c r="AB65068" s="102"/>
    </row>
    <row r="65069" spans="26:28" x14ac:dyDescent="0.3">
      <c r="Z65069" s="102"/>
      <c r="AA65069" s="102"/>
      <c r="AB65069" s="102"/>
    </row>
    <row r="65070" spans="26:28" x14ac:dyDescent="0.3">
      <c r="Z65070" s="102"/>
      <c r="AA65070" s="102"/>
      <c r="AB65070" s="102"/>
    </row>
    <row r="65071" spans="26:28" x14ac:dyDescent="0.3">
      <c r="Z65071" s="102"/>
      <c r="AA65071" s="102"/>
      <c r="AB65071" s="102"/>
    </row>
    <row r="65072" spans="26:28" x14ac:dyDescent="0.3">
      <c r="Z65072" s="102"/>
      <c r="AA65072" s="102"/>
      <c r="AB65072" s="102"/>
    </row>
    <row r="65073" spans="26:28" x14ac:dyDescent="0.3">
      <c r="Z65073" s="102"/>
      <c r="AA65073" s="102"/>
      <c r="AB65073" s="102"/>
    </row>
    <row r="65074" spans="26:28" x14ac:dyDescent="0.3">
      <c r="Z65074" s="102"/>
      <c r="AA65074" s="102"/>
      <c r="AB65074" s="102"/>
    </row>
    <row r="65075" spans="26:28" x14ac:dyDescent="0.3">
      <c r="Z65075" s="102"/>
      <c r="AA65075" s="102"/>
      <c r="AB65075" s="102"/>
    </row>
    <row r="65076" spans="26:28" x14ac:dyDescent="0.3">
      <c r="Z65076" s="102"/>
      <c r="AA65076" s="102"/>
      <c r="AB65076" s="102"/>
    </row>
    <row r="65077" spans="26:28" x14ac:dyDescent="0.3">
      <c r="Z65077" s="102"/>
      <c r="AA65077" s="102"/>
      <c r="AB65077" s="102"/>
    </row>
    <row r="65078" spans="26:28" x14ac:dyDescent="0.3">
      <c r="Z65078" s="102"/>
      <c r="AA65078" s="102"/>
      <c r="AB65078" s="102"/>
    </row>
    <row r="65079" spans="26:28" x14ac:dyDescent="0.3">
      <c r="Z65079" s="102"/>
      <c r="AA65079" s="102"/>
      <c r="AB65079" s="102"/>
    </row>
    <row r="65080" spans="26:28" x14ac:dyDescent="0.3">
      <c r="Z65080" s="102"/>
      <c r="AA65080" s="102"/>
      <c r="AB65080" s="102"/>
    </row>
    <row r="65081" spans="26:28" x14ac:dyDescent="0.3">
      <c r="Z65081" s="102"/>
      <c r="AA65081" s="102"/>
      <c r="AB65081" s="102"/>
    </row>
    <row r="65082" spans="26:28" x14ac:dyDescent="0.3">
      <c r="Z65082" s="102"/>
      <c r="AA65082" s="102"/>
      <c r="AB65082" s="102"/>
    </row>
    <row r="65083" spans="26:28" x14ac:dyDescent="0.3">
      <c r="Z65083" s="102"/>
      <c r="AA65083" s="102"/>
      <c r="AB65083" s="102"/>
    </row>
    <row r="65084" spans="26:28" x14ac:dyDescent="0.3">
      <c r="Z65084" s="102"/>
      <c r="AA65084" s="102"/>
      <c r="AB65084" s="102"/>
    </row>
    <row r="65085" spans="26:28" x14ac:dyDescent="0.3">
      <c r="Z65085" s="102"/>
      <c r="AA65085" s="102"/>
      <c r="AB65085" s="102"/>
    </row>
    <row r="65086" spans="26:28" x14ac:dyDescent="0.3">
      <c r="Z65086" s="102"/>
      <c r="AA65086" s="102"/>
      <c r="AB65086" s="102"/>
    </row>
    <row r="65087" spans="26:28" x14ac:dyDescent="0.3">
      <c r="Z65087" s="102"/>
      <c r="AA65087" s="102"/>
      <c r="AB65087" s="102"/>
    </row>
    <row r="65088" spans="26:28" x14ac:dyDescent="0.3">
      <c r="Z65088" s="102"/>
      <c r="AA65088" s="102"/>
      <c r="AB65088" s="102"/>
    </row>
    <row r="65089" spans="26:28" x14ac:dyDescent="0.3">
      <c r="Z65089" s="102"/>
      <c r="AA65089" s="102"/>
      <c r="AB65089" s="102"/>
    </row>
    <row r="65090" spans="26:28" x14ac:dyDescent="0.3">
      <c r="Z65090" s="102"/>
      <c r="AA65090" s="102"/>
      <c r="AB65090" s="102"/>
    </row>
    <row r="65091" spans="26:28" x14ac:dyDescent="0.3">
      <c r="Z65091" s="102"/>
      <c r="AA65091" s="102"/>
      <c r="AB65091" s="102"/>
    </row>
    <row r="65092" spans="26:28" x14ac:dyDescent="0.3">
      <c r="Z65092" s="102"/>
      <c r="AA65092" s="102"/>
      <c r="AB65092" s="102"/>
    </row>
    <row r="65093" spans="26:28" x14ac:dyDescent="0.3">
      <c r="Z65093" s="102"/>
      <c r="AA65093" s="102"/>
      <c r="AB65093" s="102"/>
    </row>
    <row r="65094" spans="26:28" x14ac:dyDescent="0.3">
      <c r="Z65094" s="102"/>
      <c r="AA65094" s="102"/>
      <c r="AB65094" s="102"/>
    </row>
    <row r="65095" spans="26:28" x14ac:dyDescent="0.3">
      <c r="Z65095" s="102"/>
      <c r="AA65095" s="102"/>
      <c r="AB65095" s="102"/>
    </row>
    <row r="65096" spans="26:28" x14ac:dyDescent="0.3">
      <c r="Z65096" s="102"/>
      <c r="AA65096" s="102"/>
      <c r="AB65096" s="102"/>
    </row>
    <row r="65097" spans="26:28" x14ac:dyDescent="0.3">
      <c r="Z65097" s="102"/>
      <c r="AA65097" s="102"/>
      <c r="AB65097" s="102"/>
    </row>
    <row r="65098" spans="26:28" x14ac:dyDescent="0.3">
      <c r="Z65098" s="102"/>
      <c r="AA65098" s="102"/>
      <c r="AB65098" s="102"/>
    </row>
    <row r="65099" spans="26:28" x14ac:dyDescent="0.3">
      <c r="Z65099" s="102"/>
      <c r="AA65099" s="102"/>
      <c r="AB65099" s="102"/>
    </row>
    <row r="65100" spans="26:28" x14ac:dyDescent="0.3">
      <c r="Z65100" s="102"/>
      <c r="AA65100" s="102"/>
      <c r="AB65100" s="102"/>
    </row>
    <row r="65101" spans="26:28" x14ac:dyDescent="0.3">
      <c r="Z65101" s="102"/>
      <c r="AA65101" s="102"/>
      <c r="AB65101" s="102"/>
    </row>
    <row r="65102" spans="26:28" x14ac:dyDescent="0.3">
      <c r="Z65102" s="102"/>
      <c r="AA65102" s="102"/>
      <c r="AB65102" s="102"/>
    </row>
    <row r="65103" spans="26:28" x14ac:dyDescent="0.3">
      <c r="Z65103" s="102"/>
      <c r="AA65103" s="102"/>
      <c r="AB65103" s="102"/>
    </row>
    <row r="65104" spans="26:28" x14ac:dyDescent="0.3">
      <c r="Z65104" s="102"/>
      <c r="AA65104" s="102"/>
      <c r="AB65104" s="102"/>
    </row>
    <row r="65105" spans="26:28" x14ac:dyDescent="0.3">
      <c r="Z65105" s="102"/>
      <c r="AA65105" s="102"/>
      <c r="AB65105" s="102"/>
    </row>
    <row r="65106" spans="26:28" x14ac:dyDescent="0.3">
      <c r="Z65106" s="102"/>
      <c r="AA65106" s="102"/>
      <c r="AB65106" s="102"/>
    </row>
    <row r="65107" spans="26:28" x14ac:dyDescent="0.3">
      <c r="Z65107" s="102"/>
      <c r="AA65107" s="102"/>
      <c r="AB65107" s="102"/>
    </row>
    <row r="65108" spans="26:28" x14ac:dyDescent="0.3">
      <c r="Z65108" s="102"/>
      <c r="AA65108" s="102"/>
      <c r="AB65108" s="102"/>
    </row>
    <row r="65109" spans="26:28" x14ac:dyDescent="0.3">
      <c r="Z65109" s="102"/>
      <c r="AA65109" s="102"/>
      <c r="AB65109" s="102"/>
    </row>
    <row r="65110" spans="26:28" x14ac:dyDescent="0.3">
      <c r="Z65110" s="102"/>
      <c r="AA65110" s="102"/>
      <c r="AB65110" s="102"/>
    </row>
    <row r="65111" spans="26:28" x14ac:dyDescent="0.3">
      <c r="Z65111" s="102"/>
      <c r="AA65111" s="102"/>
      <c r="AB65111" s="102"/>
    </row>
    <row r="65112" spans="26:28" x14ac:dyDescent="0.3">
      <c r="Z65112" s="102"/>
      <c r="AA65112" s="102"/>
      <c r="AB65112" s="102"/>
    </row>
    <row r="65113" spans="26:28" x14ac:dyDescent="0.3">
      <c r="Z65113" s="102"/>
      <c r="AA65113" s="102"/>
      <c r="AB65113" s="102"/>
    </row>
    <row r="65114" spans="26:28" x14ac:dyDescent="0.3">
      <c r="Z65114" s="102"/>
      <c r="AA65114" s="102"/>
      <c r="AB65114" s="102"/>
    </row>
    <row r="65115" spans="26:28" x14ac:dyDescent="0.3">
      <c r="Z65115" s="102"/>
      <c r="AA65115" s="102"/>
      <c r="AB65115" s="102"/>
    </row>
    <row r="65116" spans="26:28" x14ac:dyDescent="0.3">
      <c r="Z65116" s="102"/>
      <c r="AA65116" s="102"/>
      <c r="AB65116" s="102"/>
    </row>
    <row r="65117" spans="26:28" x14ac:dyDescent="0.3">
      <c r="Z65117" s="102"/>
      <c r="AA65117" s="102"/>
      <c r="AB65117" s="102"/>
    </row>
    <row r="65118" spans="26:28" x14ac:dyDescent="0.3">
      <c r="Z65118" s="102"/>
      <c r="AA65118" s="102"/>
      <c r="AB65118" s="102"/>
    </row>
    <row r="65119" spans="26:28" x14ac:dyDescent="0.3">
      <c r="Z65119" s="102"/>
      <c r="AA65119" s="102"/>
      <c r="AB65119" s="102"/>
    </row>
    <row r="65120" spans="26:28" x14ac:dyDescent="0.3">
      <c r="Z65120" s="102"/>
      <c r="AA65120" s="102"/>
      <c r="AB65120" s="102"/>
    </row>
    <row r="65121" spans="26:28" x14ac:dyDescent="0.3">
      <c r="Z65121" s="102"/>
      <c r="AA65121" s="102"/>
      <c r="AB65121" s="102"/>
    </row>
    <row r="65122" spans="26:28" x14ac:dyDescent="0.3">
      <c r="Z65122" s="102"/>
      <c r="AA65122" s="102"/>
      <c r="AB65122" s="102"/>
    </row>
    <row r="65123" spans="26:28" x14ac:dyDescent="0.3">
      <c r="Z65123" s="102"/>
      <c r="AA65123" s="102"/>
      <c r="AB65123" s="102"/>
    </row>
    <row r="65124" spans="26:28" x14ac:dyDescent="0.3">
      <c r="Z65124" s="102"/>
      <c r="AA65124" s="102"/>
      <c r="AB65124" s="102"/>
    </row>
    <row r="65125" spans="26:28" x14ac:dyDescent="0.3">
      <c r="Z65125" s="102"/>
      <c r="AA65125" s="102"/>
      <c r="AB65125" s="102"/>
    </row>
    <row r="65126" spans="26:28" x14ac:dyDescent="0.3">
      <c r="Z65126" s="102"/>
      <c r="AA65126" s="102"/>
      <c r="AB65126" s="102"/>
    </row>
    <row r="65127" spans="26:28" x14ac:dyDescent="0.3">
      <c r="Z65127" s="102"/>
      <c r="AA65127" s="102"/>
      <c r="AB65127" s="102"/>
    </row>
    <row r="65128" spans="26:28" x14ac:dyDescent="0.3">
      <c r="Z65128" s="102"/>
      <c r="AA65128" s="102"/>
      <c r="AB65128" s="102"/>
    </row>
    <row r="65129" spans="26:28" x14ac:dyDescent="0.3">
      <c r="Z65129" s="102"/>
      <c r="AA65129" s="102"/>
      <c r="AB65129" s="102"/>
    </row>
    <row r="65130" spans="26:28" x14ac:dyDescent="0.3">
      <c r="Z65130" s="102"/>
      <c r="AA65130" s="102"/>
      <c r="AB65130" s="102"/>
    </row>
    <row r="65131" spans="26:28" x14ac:dyDescent="0.3">
      <c r="Z65131" s="102"/>
      <c r="AA65131" s="102"/>
      <c r="AB65131" s="102"/>
    </row>
    <row r="65132" spans="26:28" x14ac:dyDescent="0.3">
      <c r="Z65132" s="102"/>
      <c r="AA65132" s="102"/>
      <c r="AB65132" s="102"/>
    </row>
    <row r="65133" spans="26:28" x14ac:dyDescent="0.3">
      <c r="Z65133" s="102"/>
      <c r="AA65133" s="102"/>
      <c r="AB65133" s="102"/>
    </row>
    <row r="65134" spans="26:28" x14ac:dyDescent="0.3">
      <c r="Z65134" s="102"/>
      <c r="AA65134" s="102"/>
      <c r="AB65134" s="102"/>
    </row>
    <row r="65135" spans="26:28" x14ac:dyDescent="0.3">
      <c r="Z65135" s="102"/>
      <c r="AA65135" s="102"/>
      <c r="AB65135" s="102"/>
    </row>
    <row r="65136" spans="26:28" x14ac:dyDescent="0.3">
      <c r="Z65136" s="102"/>
      <c r="AA65136" s="102"/>
      <c r="AB65136" s="102"/>
    </row>
    <row r="65137" spans="26:28" x14ac:dyDescent="0.3">
      <c r="Z65137" s="102"/>
      <c r="AA65137" s="102"/>
      <c r="AB65137" s="102"/>
    </row>
    <row r="65138" spans="26:28" x14ac:dyDescent="0.3">
      <c r="Z65138" s="102"/>
      <c r="AA65138" s="102"/>
      <c r="AB65138" s="102"/>
    </row>
    <row r="65139" spans="26:28" x14ac:dyDescent="0.3">
      <c r="Z65139" s="102"/>
      <c r="AA65139" s="102"/>
      <c r="AB65139" s="102"/>
    </row>
    <row r="65140" spans="26:28" x14ac:dyDescent="0.3">
      <c r="Z65140" s="102"/>
      <c r="AA65140" s="102"/>
      <c r="AB65140" s="102"/>
    </row>
    <row r="65141" spans="26:28" x14ac:dyDescent="0.3">
      <c r="Z65141" s="102"/>
      <c r="AA65141" s="102"/>
      <c r="AB65141" s="102"/>
    </row>
    <row r="65142" spans="26:28" x14ac:dyDescent="0.3">
      <c r="Z65142" s="102"/>
      <c r="AA65142" s="102"/>
      <c r="AB65142" s="102"/>
    </row>
    <row r="65143" spans="26:28" x14ac:dyDescent="0.3">
      <c r="Z65143" s="102"/>
      <c r="AA65143" s="102"/>
      <c r="AB65143" s="102"/>
    </row>
    <row r="65144" spans="26:28" x14ac:dyDescent="0.3">
      <c r="Z65144" s="102"/>
      <c r="AA65144" s="102"/>
      <c r="AB65144" s="102"/>
    </row>
    <row r="65145" spans="26:28" x14ac:dyDescent="0.3">
      <c r="Z65145" s="102"/>
      <c r="AA65145" s="102"/>
      <c r="AB65145" s="102"/>
    </row>
    <row r="65146" spans="26:28" x14ac:dyDescent="0.3">
      <c r="Z65146" s="102"/>
      <c r="AA65146" s="102"/>
      <c r="AB65146" s="102"/>
    </row>
    <row r="65147" spans="26:28" x14ac:dyDescent="0.3">
      <c r="Z65147" s="102"/>
      <c r="AA65147" s="102"/>
      <c r="AB65147" s="102"/>
    </row>
    <row r="65148" spans="26:28" x14ac:dyDescent="0.3">
      <c r="Z65148" s="102"/>
      <c r="AA65148" s="102"/>
      <c r="AB65148" s="102"/>
    </row>
    <row r="65149" spans="26:28" x14ac:dyDescent="0.3">
      <c r="Z65149" s="102"/>
      <c r="AA65149" s="102"/>
      <c r="AB65149" s="102"/>
    </row>
    <row r="65150" spans="26:28" x14ac:dyDescent="0.3">
      <c r="Z65150" s="102"/>
      <c r="AA65150" s="102"/>
      <c r="AB65150" s="102"/>
    </row>
    <row r="65151" spans="26:28" x14ac:dyDescent="0.3">
      <c r="Z65151" s="102"/>
      <c r="AA65151" s="102"/>
      <c r="AB65151" s="102"/>
    </row>
    <row r="65152" spans="26:28" x14ac:dyDescent="0.3">
      <c r="Z65152" s="102"/>
      <c r="AA65152" s="102"/>
      <c r="AB65152" s="102"/>
    </row>
    <row r="65153" spans="26:28" x14ac:dyDescent="0.3">
      <c r="Z65153" s="102"/>
      <c r="AA65153" s="102"/>
      <c r="AB65153" s="102"/>
    </row>
    <row r="65154" spans="26:28" x14ac:dyDescent="0.3">
      <c r="Z65154" s="102"/>
      <c r="AA65154" s="102"/>
      <c r="AB65154" s="102"/>
    </row>
    <row r="65155" spans="26:28" x14ac:dyDescent="0.3">
      <c r="Z65155" s="102"/>
      <c r="AA65155" s="102"/>
      <c r="AB65155" s="102"/>
    </row>
    <row r="65156" spans="26:28" x14ac:dyDescent="0.3">
      <c r="Z65156" s="102"/>
      <c r="AA65156" s="102"/>
      <c r="AB65156" s="102"/>
    </row>
    <row r="65157" spans="26:28" x14ac:dyDescent="0.3">
      <c r="Z65157" s="102"/>
      <c r="AA65157" s="102"/>
      <c r="AB65157" s="102"/>
    </row>
    <row r="65158" spans="26:28" x14ac:dyDescent="0.3">
      <c r="Z65158" s="102"/>
      <c r="AA65158" s="102"/>
      <c r="AB65158" s="102"/>
    </row>
    <row r="65159" spans="26:28" x14ac:dyDescent="0.3">
      <c r="Z65159" s="102"/>
      <c r="AA65159" s="102"/>
      <c r="AB65159" s="102"/>
    </row>
    <row r="65160" spans="26:28" x14ac:dyDescent="0.3">
      <c r="Z65160" s="102"/>
      <c r="AA65160" s="102"/>
      <c r="AB65160" s="102"/>
    </row>
    <row r="65161" spans="26:28" x14ac:dyDescent="0.3">
      <c r="Z65161" s="102"/>
      <c r="AA65161" s="102"/>
      <c r="AB65161" s="102"/>
    </row>
    <row r="65162" spans="26:28" x14ac:dyDescent="0.3">
      <c r="Z65162" s="102"/>
      <c r="AA65162" s="102"/>
      <c r="AB65162" s="102"/>
    </row>
    <row r="65163" spans="26:28" x14ac:dyDescent="0.3">
      <c r="Z65163" s="102"/>
      <c r="AA65163" s="102"/>
      <c r="AB65163" s="102"/>
    </row>
    <row r="65164" spans="26:28" x14ac:dyDescent="0.3">
      <c r="Z65164" s="102"/>
      <c r="AA65164" s="102"/>
      <c r="AB65164" s="102"/>
    </row>
    <row r="65165" spans="26:28" x14ac:dyDescent="0.3">
      <c r="Z65165" s="102"/>
      <c r="AA65165" s="102"/>
      <c r="AB65165" s="102"/>
    </row>
    <row r="65166" spans="26:28" x14ac:dyDescent="0.3">
      <c r="Z65166" s="102"/>
      <c r="AA65166" s="102"/>
      <c r="AB65166" s="102"/>
    </row>
    <row r="65167" spans="26:28" x14ac:dyDescent="0.3">
      <c r="Z65167" s="102"/>
      <c r="AA65167" s="102"/>
      <c r="AB65167" s="102"/>
    </row>
    <row r="65168" spans="26:28" x14ac:dyDescent="0.3">
      <c r="Z65168" s="102"/>
      <c r="AA65168" s="102"/>
      <c r="AB65168" s="102"/>
    </row>
    <row r="65169" spans="26:28" x14ac:dyDescent="0.3">
      <c r="Z65169" s="102"/>
      <c r="AA65169" s="102"/>
      <c r="AB65169" s="102"/>
    </row>
    <row r="65170" spans="26:28" x14ac:dyDescent="0.3">
      <c r="Z65170" s="102"/>
      <c r="AA65170" s="102"/>
      <c r="AB65170" s="102"/>
    </row>
    <row r="65171" spans="26:28" x14ac:dyDescent="0.3">
      <c r="Z65171" s="102"/>
      <c r="AA65171" s="102"/>
      <c r="AB65171" s="102"/>
    </row>
    <row r="65172" spans="26:28" x14ac:dyDescent="0.3">
      <c r="Z65172" s="102"/>
      <c r="AA65172" s="102"/>
      <c r="AB65172" s="102"/>
    </row>
    <row r="65173" spans="26:28" x14ac:dyDescent="0.3">
      <c r="Z65173" s="102"/>
      <c r="AA65173" s="102"/>
      <c r="AB65173" s="102"/>
    </row>
    <row r="65174" spans="26:28" x14ac:dyDescent="0.3">
      <c r="Z65174" s="102"/>
      <c r="AA65174" s="102"/>
      <c r="AB65174" s="102"/>
    </row>
    <row r="65175" spans="26:28" x14ac:dyDescent="0.3">
      <c r="Z65175" s="102"/>
      <c r="AA65175" s="102"/>
      <c r="AB65175" s="102"/>
    </row>
    <row r="65176" spans="26:28" x14ac:dyDescent="0.3">
      <c r="Z65176" s="102"/>
      <c r="AA65176" s="102"/>
      <c r="AB65176" s="102"/>
    </row>
    <row r="65177" spans="26:28" x14ac:dyDescent="0.3">
      <c r="Z65177" s="102"/>
      <c r="AA65177" s="102"/>
      <c r="AB65177" s="102"/>
    </row>
    <row r="65178" spans="26:28" x14ac:dyDescent="0.3">
      <c r="Z65178" s="102"/>
      <c r="AA65178" s="102"/>
      <c r="AB65178" s="102"/>
    </row>
    <row r="65179" spans="26:28" x14ac:dyDescent="0.3">
      <c r="Z65179" s="102"/>
      <c r="AA65179" s="102"/>
      <c r="AB65179" s="102"/>
    </row>
    <row r="65180" spans="26:28" x14ac:dyDescent="0.3">
      <c r="Z65180" s="102"/>
      <c r="AA65180" s="102"/>
      <c r="AB65180" s="102"/>
    </row>
    <row r="65181" spans="26:28" x14ac:dyDescent="0.3">
      <c r="Z65181" s="102"/>
      <c r="AA65181" s="102"/>
      <c r="AB65181" s="102"/>
    </row>
    <row r="65182" spans="26:28" x14ac:dyDescent="0.3">
      <c r="Z65182" s="102"/>
      <c r="AA65182" s="102"/>
      <c r="AB65182" s="102"/>
    </row>
    <row r="65183" spans="26:28" x14ac:dyDescent="0.3">
      <c r="Z65183" s="102"/>
      <c r="AA65183" s="102"/>
      <c r="AB65183" s="102"/>
    </row>
    <row r="65184" spans="26:28" x14ac:dyDescent="0.3">
      <c r="Z65184" s="102"/>
      <c r="AA65184" s="102"/>
      <c r="AB65184" s="102"/>
    </row>
    <row r="65185" spans="26:28" x14ac:dyDescent="0.3">
      <c r="Z65185" s="102"/>
      <c r="AA65185" s="102"/>
      <c r="AB65185" s="102"/>
    </row>
    <row r="65186" spans="26:28" x14ac:dyDescent="0.3">
      <c r="Z65186" s="102"/>
      <c r="AA65186" s="102"/>
      <c r="AB65186" s="102"/>
    </row>
    <row r="65187" spans="26:28" x14ac:dyDescent="0.3">
      <c r="Z65187" s="102"/>
      <c r="AA65187" s="102"/>
      <c r="AB65187" s="102"/>
    </row>
    <row r="65188" spans="26:28" x14ac:dyDescent="0.3">
      <c r="Z65188" s="102"/>
      <c r="AA65188" s="102"/>
      <c r="AB65188" s="102"/>
    </row>
    <row r="65189" spans="26:28" x14ac:dyDescent="0.3">
      <c r="Z65189" s="102"/>
      <c r="AA65189" s="102"/>
      <c r="AB65189" s="102"/>
    </row>
    <row r="65190" spans="26:28" x14ac:dyDescent="0.3">
      <c r="Z65190" s="102"/>
      <c r="AA65190" s="102"/>
      <c r="AB65190" s="102"/>
    </row>
    <row r="65191" spans="26:28" x14ac:dyDescent="0.3">
      <c r="Z65191" s="102"/>
      <c r="AA65191" s="102"/>
      <c r="AB65191" s="102"/>
    </row>
    <row r="65192" spans="26:28" x14ac:dyDescent="0.3">
      <c r="Z65192" s="102"/>
      <c r="AA65192" s="102"/>
      <c r="AB65192" s="102"/>
    </row>
    <row r="65193" spans="26:28" x14ac:dyDescent="0.3">
      <c r="Z65193" s="102"/>
      <c r="AA65193" s="102"/>
      <c r="AB65193" s="102"/>
    </row>
    <row r="65194" spans="26:28" x14ac:dyDescent="0.3">
      <c r="Z65194" s="102"/>
      <c r="AA65194" s="102"/>
      <c r="AB65194" s="102"/>
    </row>
    <row r="65195" spans="26:28" x14ac:dyDescent="0.3">
      <c r="Z65195" s="102"/>
      <c r="AA65195" s="102"/>
      <c r="AB65195" s="102"/>
    </row>
    <row r="65196" spans="26:28" x14ac:dyDescent="0.3">
      <c r="Z65196" s="102"/>
      <c r="AA65196" s="102"/>
      <c r="AB65196" s="102"/>
    </row>
    <row r="65197" spans="26:28" x14ac:dyDescent="0.3">
      <c r="Z65197" s="102"/>
      <c r="AA65197" s="102"/>
      <c r="AB65197" s="102"/>
    </row>
    <row r="65198" spans="26:28" x14ac:dyDescent="0.3">
      <c r="Z65198" s="102"/>
      <c r="AA65198" s="102"/>
      <c r="AB65198" s="102"/>
    </row>
    <row r="65199" spans="26:28" x14ac:dyDescent="0.3">
      <c r="Z65199" s="102"/>
      <c r="AA65199" s="102"/>
      <c r="AB65199" s="102"/>
    </row>
    <row r="65200" spans="26:28" x14ac:dyDescent="0.3">
      <c r="Z65200" s="102"/>
      <c r="AA65200" s="102"/>
      <c r="AB65200" s="102"/>
    </row>
    <row r="65201" spans="26:28" x14ac:dyDescent="0.3">
      <c r="Z65201" s="102"/>
      <c r="AA65201" s="102"/>
      <c r="AB65201" s="102"/>
    </row>
    <row r="65202" spans="26:28" x14ac:dyDescent="0.3">
      <c r="Z65202" s="102"/>
      <c r="AA65202" s="102"/>
      <c r="AB65202" s="102"/>
    </row>
    <row r="65203" spans="26:28" x14ac:dyDescent="0.3">
      <c r="Z65203" s="102"/>
      <c r="AA65203" s="102"/>
      <c r="AB65203" s="102"/>
    </row>
    <row r="65204" spans="26:28" x14ac:dyDescent="0.3">
      <c r="Z65204" s="102"/>
      <c r="AA65204" s="102"/>
      <c r="AB65204" s="102"/>
    </row>
    <row r="65205" spans="26:28" x14ac:dyDescent="0.3">
      <c r="Z65205" s="102"/>
      <c r="AA65205" s="102"/>
      <c r="AB65205" s="102"/>
    </row>
    <row r="65206" spans="26:28" x14ac:dyDescent="0.3">
      <c r="Z65206" s="102"/>
      <c r="AA65206" s="102"/>
      <c r="AB65206" s="102"/>
    </row>
    <row r="65207" spans="26:28" x14ac:dyDescent="0.3">
      <c r="Z65207" s="102"/>
      <c r="AA65207" s="102"/>
      <c r="AB65207" s="102"/>
    </row>
    <row r="65208" spans="26:28" x14ac:dyDescent="0.3">
      <c r="Z65208" s="102"/>
      <c r="AA65208" s="102"/>
      <c r="AB65208" s="102"/>
    </row>
    <row r="65209" spans="26:28" x14ac:dyDescent="0.3">
      <c r="Z65209" s="102"/>
      <c r="AA65209" s="102"/>
      <c r="AB65209" s="102"/>
    </row>
    <row r="65210" spans="26:28" x14ac:dyDescent="0.3">
      <c r="Z65210" s="102"/>
      <c r="AA65210" s="102"/>
      <c r="AB65210" s="102"/>
    </row>
    <row r="65211" spans="26:28" x14ac:dyDescent="0.3">
      <c r="Z65211" s="102"/>
      <c r="AA65211" s="102"/>
      <c r="AB65211" s="102"/>
    </row>
    <row r="65212" spans="26:28" x14ac:dyDescent="0.3">
      <c r="Z65212" s="102"/>
      <c r="AA65212" s="102"/>
      <c r="AB65212" s="102"/>
    </row>
    <row r="65213" spans="26:28" x14ac:dyDescent="0.3">
      <c r="Z65213" s="102"/>
      <c r="AA65213" s="102"/>
      <c r="AB65213" s="102"/>
    </row>
    <row r="65214" spans="26:28" x14ac:dyDescent="0.3">
      <c r="Z65214" s="102"/>
      <c r="AA65214" s="102"/>
      <c r="AB65214" s="102"/>
    </row>
    <row r="65215" spans="26:28" x14ac:dyDescent="0.3">
      <c r="Z65215" s="102"/>
      <c r="AA65215" s="102"/>
      <c r="AB65215" s="102"/>
    </row>
    <row r="65216" spans="26:28" x14ac:dyDescent="0.3">
      <c r="Z65216" s="102"/>
      <c r="AA65216" s="102"/>
      <c r="AB65216" s="102"/>
    </row>
    <row r="65217" spans="26:28" x14ac:dyDescent="0.3">
      <c r="Z65217" s="102"/>
      <c r="AA65217" s="102"/>
      <c r="AB65217" s="102"/>
    </row>
    <row r="65218" spans="26:28" x14ac:dyDescent="0.3">
      <c r="Z65218" s="102"/>
      <c r="AA65218" s="102"/>
      <c r="AB65218" s="102"/>
    </row>
    <row r="65219" spans="26:28" x14ac:dyDescent="0.3">
      <c r="Z65219" s="102"/>
      <c r="AA65219" s="102"/>
      <c r="AB65219" s="102"/>
    </row>
    <row r="65220" spans="26:28" x14ac:dyDescent="0.3">
      <c r="Z65220" s="102"/>
      <c r="AA65220" s="102"/>
      <c r="AB65220" s="102"/>
    </row>
    <row r="65221" spans="26:28" x14ac:dyDescent="0.3">
      <c r="Z65221" s="102"/>
      <c r="AA65221" s="102"/>
      <c r="AB65221" s="102"/>
    </row>
    <row r="65222" spans="26:28" x14ac:dyDescent="0.3">
      <c r="Z65222" s="102"/>
      <c r="AA65222" s="102"/>
      <c r="AB65222" s="102"/>
    </row>
    <row r="65223" spans="26:28" x14ac:dyDescent="0.3">
      <c r="Z65223" s="102"/>
      <c r="AA65223" s="102"/>
      <c r="AB65223" s="102"/>
    </row>
    <row r="65224" spans="26:28" x14ac:dyDescent="0.3">
      <c r="Z65224" s="102"/>
      <c r="AA65224" s="102"/>
      <c r="AB65224" s="102"/>
    </row>
    <row r="65225" spans="26:28" x14ac:dyDescent="0.3">
      <c r="Z65225" s="102"/>
      <c r="AA65225" s="102"/>
      <c r="AB65225" s="102"/>
    </row>
    <row r="65226" spans="26:28" x14ac:dyDescent="0.3">
      <c r="Z65226" s="102"/>
      <c r="AA65226" s="102"/>
      <c r="AB65226" s="102"/>
    </row>
    <row r="65227" spans="26:28" x14ac:dyDescent="0.3">
      <c r="Z65227" s="102"/>
      <c r="AA65227" s="102"/>
      <c r="AB65227" s="102"/>
    </row>
    <row r="65228" spans="26:28" x14ac:dyDescent="0.3">
      <c r="Z65228" s="102"/>
      <c r="AA65228" s="102"/>
      <c r="AB65228" s="102"/>
    </row>
    <row r="65229" spans="26:28" x14ac:dyDescent="0.3">
      <c r="Z65229" s="102"/>
      <c r="AA65229" s="102"/>
      <c r="AB65229" s="102"/>
    </row>
    <row r="65230" spans="26:28" x14ac:dyDescent="0.3">
      <c r="Z65230" s="102"/>
      <c r="AA65230" s="102"/>
      <c r="AB65230" s="102"/>
    </row>
    <row r="65231" spans="26:28" x14ac:dyDescent="0.3">
      <c r="Z65231" s="102"/>
      <c r="AA65231" s="102"/>
      <c r="AB65231" s="102"/>
    </row>
    <row r="65232" spans="26:28" x14ac:dyDescent="0.3">
      <c r="Z65232" s="102"/>
      <c r="AA65232" s="102"/>
      <c r="AB65232" s="102"/>
    </row>
    <row r="65233" spans="26:28" x14ac:dyDescent="0.3">
      <c r="Z65233" s="102"/>
      <c r="AA65233" s="102"/>
      <c r="AB65233" s="102"/>
    </row>
    <row r="65234" spans="26:28" x14ac:dyDescent="0.3">
      <c r="Z65234" s="102"/>
      <c r="AA65234" s="102"/>
      <c r="AB65234" s="102"/>
    </row>
    <row r="65235" spans="26:28" x14ac:dyDescent="0.3">
      <c r="Z65235" s="102"/>
      <c r="AA65235" s="102"/>
      <c r="AB65235" s="102"/>
    </row>
    <row r="65236" spans="26:28" x14ac:dyDescent="0.3">
      <c r="Z65236" s="102"/>
      <c r="AA65236" s="102"/>
      <c r="AB65236" s="102"/>
    </row>
    <row r="65237" spans="26:28" x14ac:dyDescent="0.3">
      <c r="Z65237" s="102"/>
      <c r="AA65237" s="102"/>
      <c r="AB65237" s="102"/>
    </row>
    <row r="65238" spans="26:28" x14ac:dyDescent="0.3">
      <c r="Z65238" s="102"/>
      <c r="AA65238" s="102"/>
      <c r="AB65238" s="102"/>
    </row>
    <row r="65239" spans="26:28" x14ac:dyDescent="0.3">
      <c r="Z65239" s="102"/>
      <c r="AA65239" s="102"/>
      <c r="AB65239" s="102"/>
    </row>
    <row r="65240" spans="26:28" x14ac:dyDescent="0.3">
      <c r="Z65240" s="102"/>
      <c r="AA65240" s="102"/>
      <c r="AB65240" s="102"/>
    </row>
    <row r="65241" spans="26:28" x14ac:dyDescent="0.3">
      <c r="Z65241" s="102"/>
      <c r="AA65241" s="102"/>
      <c r="AB65241" s="102"/>
    </row>
    <row r="65242" spans="26:28" x14ac:dyDescent="0.3">
      <c r="Z65242" s="102"/>
      <c r="AA65242" s="102"/>
      <c r="AB65242" s="102"/>
    </row>
    <row r="65243" spans="26:28" x14ac:dyDescent="0.3">
      <c r="Z65243" s="102"/>
      <c r="AA65243" s="102"/>
      <c r="AB65243" s="102"/>
    </row>
    <row r="65244" spans="26:28" x14ac:dyDescent="0.3">
      <c r="Z65244" s="102"/>
      <c r="AA65244" s="102"/>
      <c r="AB65244" s="102"/>
    </row>
    <row r="65245" spans="26:28" x14ac:dyDescent="0.3">
      <c r="Z65245" s="102"/>
      <c r="AA65245" s="102"/>
      <c r="AB65245" s="102"/>
    </row>
    <row r="65246" spans="26:28" x14ac:dyDescent="0.3">
      <c r="Z65246" s="102"/>
      <c r="AA65246" s="102"/>
      <c r="AB65246" s="102"/>
    </row>
    <row r="65247" spans="26:28" x14ac:dyDescent="0.3">
      <c r="Z65247" s="102"/>
      <c r="AA65247" s="102"/>
      <c r="AB65247" s="102"/>
    </row>
    <row r="65248" spans="26:28" x14ac:dyDescent="0.3">
      <c r="Z65248" s="102"/>
      <c r="AA65248" s="102"/>
      <c r="AB65248" s="102"/>
    </row>
    <row r="65249" spans="26:28" x14ac:dyDescent="0.3">
      <c r="Z65249" s="102"/>
      <c r="AA65249" s="102"/>
      <c r="AB65249" s="102"/>
    </row>
    <row r="65250" spans="26:28" x14ac:dyDescent="0.3">
      <c r="Z65250" s="102"/>
      <c r="AA65250" s="102"/>
      <c r="AB65250" s="102"/>
    </row>
    <row r="65251" spans="26:28" x14ac:dyDescent="0.3">
      <c r="Z65251" s="102"/>
      <c r="AA65251" s="102"/>
      <c r="AB65251" s="102"/>
    </row>
    <row r="65252" spans="26:28" x14ac:dyDescent="0.3">
      <c r="Z65252" s="102"/>
      <c r="AA65252" s="102"/>
      <c r="AB65252" s="102"/>
    </row>
    <row r="65253" spans="26:28" x14ac:dyDescent="0.3">
      <c r="Z65253" s="102"/>
      <c r="AA65253" s="102"/>
      <c r="AB65253" s="102"/>
    </row>
    <row r="65254" spans="26:28" x14ac:dyDescent="0.3">
      <c r="Z65254" s="102"/>
      <c r="AA65254" s="102"/>
      <c r="AB65254" s="102"/>
    </row>
    <row r="65255" spans="26:28" x14ac:dyDescent="0.3">
      <c r="Z65255" s="102"/>
      <c r="AA65255" s="102"/>
      <c r="AB65255" s="102"/>
    </row>
    <row r="65256" spans="26:28" x14ac:dyDescent="0.3">
      <c r="Z65256" s="102"/>
      <c r="AA65256" s="102"/>
      <c r="AB65256" s="102"/>
    </row>
    <row r="65257" spans="26:28" x14ac:dyDescent="0.3">
      <c r="Z65257" s="102"/>
      <c r="AA65257" s="102"/>
      <c r="AB65257" s="102"/>
    </row>
    <row r="65258" spans="26:28" x14ac:dyDescent="0.3">
      <c r="Z65258" s="102"/>
      <c r="AA65258" s="102"/>
      <c r="AB65258" s="102"/>
    </row>
    <row r="65259" spans="26:28" x14ac:dyDescent="0.3">
      <c r="Z65259" s="102"/>
      <c r="AA65259" s="102"/>
      <c r="AB65259" s="102"/>
    </row>
    <row r="65260" spans="26:28" x14ac:dyDescent="0.3">
      <c r="Z65260" s="102"/>
      <c r="AA65260" s="102"/>
      <c r="AB65260" s="102"/>
    </row>
    <row r="65261" spans="26:28" x14ac:dyDescent="0.3">
      <c r="Z65261" s="102"/>
      <c r="AA65261" s="102"/>
      <c r="AB65261" s="102"/>
    </row>
    <row r="65262" spans="26:28" x14ac:dyDescent="0.3">
      <c r="Z65262" s="102"/>
      <c r="AA65262" s="102"/>
      <c r="AB65262" s="102"/>
    </row>
    <row r="65263" spans="26:28" x14ac:dyDescent="0.3">
      <c r="Z65263" s="102"/>
      <c r="AA65263" s="102"/>
      <c r="AB65263" s="102"/>
    </row>
    <row r="65264" spans="26:28" x14ac:dyDescent="0.3">
      <c r="Z65264" s="102"/>
      <c r="AA65264" s="102"/>
      <c r="AB65264" s="102"/>
    </row>
    <row r="65265" spans="26:28" x14ac:dyDescent="0.3">
      <c r="Z65265" s="102"/>
      <c r="AA65265" s="102"/>
      <c r="AB65265" s="102"/>
    </row>
    <row r="65266" spans="26:28" x14ac:dyDescent="0.3">
      <c r="Z65266" s="102"/>
      <c r="AA65266" s="102"/>
      <c r="AB65266" s="102"/>
    </row>
    <row r="65267" spans="26:28" x14ac:dyDescent="0.3">
      <c r="Z65267" s="102"/>
      <c r="AA65267" s="102"/>
      <c r="AB65267" s="102"/>
    </row>
    <row r="65268" spans="26:28" x14ac:dyDescent="0.3">
      <c r="Z65268" s="102"/>
      <c r="AA65268" s="102"/>
      <c r="AB65268" s="102"/>
    </row>
    <row r="65269" spans="26:28" x14ac:dyDescent="0.3">
      <c r="Z65269" s="102"/>
      <c r="AA65269" s="102"/>
      <c r="AB65269" s="102"/>
    </row>
    <row r="65270" spans="26:28" x14ac:dyDescent="0.3">
      <c r="Z65270" s="102"/>
      <c r="AA65270" s="102"/>
      <c r="AB65270" s="102"/>
    </row>
    <row r="65271" spans="26:28" x14ac:dyDescent="0.3">
      <c r="Z65271" s="102"/>
      <c r="AA65271" s="102"/>
      <c r="AB65271" s="102"/>
    </row>
    <row r="65272" spans="26:28" x14ac:dyDescent="0.3">
      <c r="Z65272" s="102"/>
      <c r="AA65272" s="102"/>
      <c r="AB65272" s="102"/>
    </row>
    <row r="65273" spans="26:28" x14ac:dyDescent="0.3">
      <c r="Z65273" s="102"/>
      <c r="AA65273" s="102"/>
      <c r="AB65273" s="102"/>
    </row>
    <row r="65274" spans="26:28" x14ac:dyDescent="0.3">
      <c r="Z65274" s="102"/>
      <c r="AA65274" s="102"/>
      <c r="AB65274" s="102"/>
    </row>
    <row r="65275" spans="26:28" x14ac:dyDescent="0.3">
      <c r="Z65275" s="102"/>
      <c r="AA65275" s="102"/>
      <c r="AB65275" s="102"/>
    </row>
    <row r="65276" spans="26:28" x14ac:dyDescent="0.3">
      <c r="Z65276" s="102"/>
      <c r="AA65276" s="102"/>
      <c r="AB65276" s="102"/>
    </row>
    <row r="65277" spans="26:28" x14ac:dyDescent="0.3">
      <c r="Z65277" s="102"/>
      <c r="AA65277" s="102"/>
      <c r="AB65277" s="102"/>
    </row>
    <row r="65278" spans="26:28" x14ac:dyDescent="0.3">
      <c r="Z65278" s="102"/>
      <c r="AA65278" s="102"/>
      <c r="AB65278" s="102"/>
    </row>
    <row r="65279" spans="26:28" x14ac:dyDescent="0.3">
      <c r="Z65279" s="102"/>
      <c r="AA65279" s="102"/>
      <c r="AB65279" s="102"/>
    </row>
    <row r="65280" spans="26:28" x14ac:dyDescent="0.3">
      <c r="Z65280" s="102"/>
      <c r="AA65280" s="102"/>
      <c r="AB65280" s="102"/>
    </row>
    <row r="65281" spans="26:28" x14ac:dyDescent="0.3">
      <c r="Z65281" s="102"/>
      <c r="AA65281" s="102"/>
      <c r="AB65281" s="102"/>
    </row>
    <row r="65282" spans="26:28" x14ac:dyDescent="0.3">
      <c r="Z65282" s="102"/>
      <c r="AA65282" s="102"/>
      <c r="AB65282" s="102"/>
    </row>
    <row r="65283" spans="26:28" x14ac:dyDescent="0.3">
      <c r="Z65283" s="102"/>
      <c r="AA65283" s="102"/>
      <c r="AB65283" s="102"/>
    </row>
    <row r="65284" spans="26:28" x14ac:dyDescent="0.3">
      <c r="Z65284" s="102"/>
      <c r="AA65284" s="102"/>
      <c r="AB65284" s="102"/>
    </row>
    <row r="65285" spans="26:28" x14ac:dyDescent="0.3">
      <c r="Z65285" s="102"/>
      <c r="AA65285" s="102"/>
      <c r="AB65285" s="102"/>
    </row>
    <row r="65286" spans="26:28" x14ac:dyDescent="0.3">
      <c r="Z65286" s="102"/>
      <c r="AA65286" s="102"/>
      <c r="AB65286" s="102"/>
    </row>
    <row r="65287" spans="26:28" x14ac:dyDescent="0.3">
      <c r="Z65287" s="102"/>
      <c r="AA65287" s="102"/>
      <c r="AB65287" s="102"/>
    </row>
    <row r="65288" spans="26:28" x14ac:dyDescent="0.3">
      <c r="Z65288" s="102"/>
      <c r="AA65288" s="102"/>
      <c r="AB65288" s="102"/>
    </row>
    <row r="65289" spans="26:28" x14ac:dyDescent="0.3">
      <c r="Z65289" s="102"/>
      <c r="AA65289" s="102"/>
      <c r="AB65289" s="102"/>
    </row>
    <row r="65290" spans="26:28" x14ac:dyDescent="0.3">
      <c r="Z65290" s="102"/>
      <c r="AA65290" s="102"/>
      <c r="AB65290" s="102"/>
    </row>
    <row r="65291" spans="26:28" x14ac:dyDescent="0.3">
      <c r="Z65291" s="102"/>
      <c r="AA65291" s="102"/>
      <c r="AB65291" s="102"/>
    </row>
    <row r="65292" spans="26:28" x14ac:dyDescent="0.3">
      <c r="Z65292" s="102"/>
      <c r="AA65292" s="102"/>
      <c r="AB65292" s="102"/>
    </row>
    <row r="65293" spans="26:28" x14ac:dyDescent="0.3">
      <c r="Z65293" s="102"/>
      <c r="AA65293" s="102"/>
      <c r="AB65293" s="102"/>
    </row>
    <row r="65294" spans="26:28" x14ac:dyDescent="0.3">
      <c r="Z65294" s="102"/>
      <c r="AA65294" s="102"/>
      <c r="AB65294" s="102"/>
    </row>
    <row r="65295" spans="26:28" x14ac:dyDescent="0.3">
      <c r="Z65295" s="102"/>
      <c r="AA65295" s="102"/>
      <c r="AB65295" s="102"/>
    </row>
    <row r="65296" spans="26:28" x14ac:dyDescent="0.3">
      <c r="Z65296" s="102"/>
      <c r="AA65296" s="102"/>
      <c r="AB65296" s="102"/>
    </row>
    <row r="65297" spans="26:28" x14ac:dyDescent="0.3">
      <c r="Z65297" s="102"/>
      <c r="AA65297" s="102"/>
      <c r="AB65297" s="102"/>
    </row>
    <row r="65298" spans="26:28" x14ac:dyDescent="0.3">
      <c r="Z65298" s="102"/>
      <c r="AA65298" s="102"/>
      <c r="AB65298" s="102"/>
    </row>
    <row r="65299" spans="26:28" x14ac:dyDescent="0.3">
      <c r="Z65299" s="102"/>
      <c r="AA65299" s="102"/>
      <c r="AB65299" s="102"/>
    </row>
    <row r="65300" spans="26:28" x14ac:dyDescent="0.3">
      <c r="Z65300" s="102"/>
      <c r="AA65300" s="102"/>
      <c r="AB65300" s="102"/>
    </row>
    <row r="65301" spans="26:28" x14ac:dyDescent="0.3">
      <c r="Z65301" s="102"/>
      <c r="AA65301" s="102"/>
      <c r="AB65301" s="102"/>
    </row>
    <row r="65302" spans="26:28" x14ac:dyDescent="0.3">
      <c r="Z65302" s="102"/>
      <c r="AA65302" s="102"/>
      <c r="AB65302" s="102"/>
    </row>
    <row r="65303" spans="26:28" x14ac:dyDescent="0.3">
      <c r="Z65303" s="102"/>
      <c r="AA65303" s="102"/>
      <c r="AB65303" s="102"/>
    </row>
    <row r="65304" spans="26:28" x14ac:dyDescent="0.3">
      <c r="Z65304" s="102"/>
      <c r="AA65304" s="102"/>
      <c r="AB65304" s="102"/>
    </row>
    <row r="65305" spans="26:28" x14ac:dyDescent="0.3">
      <c r="Z65305" s="102"/>
      <c r="AA65305" s="102"/>
      <c r="AB65305" s="102"/>
    </row>
    <row r="65306" spans="26:28" x14ac:dyDescent="0.3">
      <c r="Z65306" s="102"/>
      <c r="AA65306" s="102"/>
      <c r="AB65306" s="102"/>
    </row>
    <row r="65307" spans="26:28" x14ac:dyDescent="0.3">
      <c r="Z65307" s="102"/>
      <c r="AA65307" s="102"/>
      <c r="AB65307" s="102"/>
    </row>
    <row r="65308" spans="26:28" x14ac:dyDescent="0.3">
      <c r="Z65308" s="102"/>
      <c r="AA65308" s="102"/>
      <c r="AB65308" s="102"/>
    </row>
    <row r="65309" spans="26:28" x14ac:dyDescent="0.3">
      <c r="Z65309" s="102"/>
      <c r="AA65309" s="102"/>
      <c r="AB65309" s="102"/>
    </row>
    <row r="65310" spans="26:28" x14ac:dyDescent="0.3">
      <c r="Z65310" s="102"/>
      <c r="AA65310" s="102"/>
      <c r="AB65310" s="102"/>
    </row>
    <row r="65311" spans="26:28" x14ac:dyDescent="0.3">
      <c r="Z65311" s="102"/>
      <c r="AA65311" s="102"/>
      <c r="AB65311" s="102"/>
    </row>
    <row r="65312" spans="26:28" x14ac:dyDescent="0.3">
      <c r="Z65312" s="102"/>
      <c r="AA65312" s="102"/>
      <c r="AB65312" s="102"/>
    </row>
    <row r="65313" spans="26:28" x14ac:dyDescent="0.3">
      <c r="Z65313" s="102"/>
      <c r="AA65313" s="102"/>
      <c r="AB65313" s="102"/>
    </row>
    <row r="65314" spans="26:28" x14ac:dyDescent="0.3">
      <c r="Z65314" s="102"/>
      <c r="AA65314" s="102"/>
      <c r="AB65314" s="102"/>
    </row>
    <row r="65315" spans="26:28" x14ac:dyDescent="0.3">
      <c r="Z65315" s="102"/>
      <c r="AA65315" s="102"/>
      <c r="AB65315" s="102"/>
    </row>
    <row r="65316" spans="26:28" x14ac:dyDescent="0.3">
      <c r="Z65316" s="102"/>
      <c r="AA65316" s="102"/>
      <c r="AB65316" s="102"/>
    </row>
    <row r="65317" spans="26:28" x14ac:dyDescent="0.3">
      <c r="Z65317" s="102"/>
      <c r="AA65317" s="102"/>
      <c r="AB65317" s="102"/>
    </row>
    <row r="65318" spans="26:28" x14ac:dyDescent="0.3">
      <c r="Z65318" s="102"/>
      <c r="AA65318" s="102"/>
      <c r="AB65318" s="102"/>
    </row>
    <row r="65319" spans="26:28" x14ac:dyDescent="0.3">
      <c r="Z65319" s="102"/>
      <c r="AA65319" s="102"/>
      <c r="AB65319" s="102"/>
    </row>
    <row r="65320" spans="26:28" x14ac:dyDescent="0.3">
      <c r="Z65320" s="102"/>
      <c r="AA65320" s="102"/>
      <c r="AB65320" s="102"/>
    </row>
    <row r="65321" spans="26:28" x14ac:dyDescent="0.3">
      <c r="Z65321" s="102"/>
      <c r="AA65321" s="102"/>
      <c r="AB65321" s="102"/>
    </row>
    <row r="65322" spans="26:28" x14ac:dyDescent="0.3">
      <c r="Z65322" s="102"/>
      <c r="AA65322" s="102"/>
      <c r="AB65322" s="102"/>
    </row>
    <row r="65323" spans="26:28" x14ac:dyDescent="0.3">
      <c r="Z65323" s="102"/>
      <c r="AA65323" s="102"/>
      <c r="AB65323" s="102"/>
    </row>
    <row r="65324" spans="26:28" x14ac:dyDescent="0.3">
      <c r="Z65324" s="102"/>
      <c r="AA65324" s="102"/>
      <c r="AB65324" s="102"/>
    </row>
    <row r="65325" spans="26:28" x14ac:dyDescent="0.3">
      <c r="Z65325" s="102"/>
      <c r="AA65325" s="102"/>
      <c r="AB65325" s="102"/>
    </row>
    <row r="65326" spans="26:28" x14ac:dyDescent="0.3">
      <c r="Z65326" s="102"/>
      <c r="AA65326" s="102"/>
      <c r="AB65326" s="102"/>
    </row>
    <row r="65327" spans="26:28" x14ac:dyDescent="0.3">
      <c r="Z65327" s="102"/>
      <c r="AA65327" s="102"/>
      <c r="AB65327" s="102"/>
    </row>
    <row r="65328" spans="26:28" x14ac:dyDescent="0.3">
      <c r="Z65328" s="102"/>
      <c r="AA65328" s="102"/>
      <c r="AB65328" s="102"/>
    </row>
    <row r="65329" spans="26:28" x14ac:dyDescent="0.3">
      <c r="Z65329" s="102"/>
      <c r="AA65329" s="102"/>
      <c r="AB65329" s="102"/>
    </row>
    <row r="65330" spans="26:28" x14ac:dyDescent="0.3">
      <c r="Z65330" s="102"/>
      <c r="AA65330" s="102"/>
      <c r="AB65330" s="102"/>
    </row>
    <row r="65331" spans="26:28" x14ac:dyDescent="0.3">
      <c r="Z65331" s="102"/>
      <c r="AA65331" s="102"/>
      <c r="AB65331" s="102"/>
    </row>
    <row r="65332" spans="26:28" x14ac:dyDescent="0.3">
      <c r="Z65332" s="102"/>
      <c r="AA65332" s="102"/>
      <c r="AB65332" s="102"/>
    </row>
    <row r="65333" spans="26:28" x14ac:dyDescent="0.3">
      <c r="Z65333" s="102"/>
      <c r="AA65333" s="102"/>
      <c r="AB65333" s="102"/>
    </row>
    <row r="65334" spans="26:28" x14ac:dyDescent="0.3">
      <c r="Z65334" s="102"/>
      <c r="AA65334" s="102"/>
      <c r="AB65334" s="102"/>
    </row>
    <row r="65335" spans="26:28" x14ac:dyDescent="0.3">
      <c r="Z65335" s="102"/>
      <c r="AA65335" s="102"/>
      <c r="AB65335" s="102"/>
    </row>
    <row r="65336" spans="26:28" x14ac:dyDescent="0.3">
      <c r="Z65336" s="102"/>
      <c r="AA65336" s="102"/>
      <c r="AB65336" s="102"/>
    </row>
    <row r="65337" spans="26:28" x14ac:dyDescent="0.3">
      <c r="Z65337" s="102"/>
      <c r="AA65337" s="102"/>
      <c r="AB65337" s="102"/>
    </row>
    <row r="65338" spans="26:28" x14ac:dyDescent="0.3">
      <c r="Z65338" s="102"/>
      <c r="AA65338" s="102"/>
      <c r="AB65338" s="102"/>
    </row>
    <row r="65339" spans="26:28" x14ac:dyDescent="0.3">
      <c r="Z65339" s="102"/>
      <c r="AA65339" s="102"/>
      <c r="AB65339" s="102"/>
    </row>
    <row r="65340" spans="26:28" x14ac:dyDescent="0.3">
      <c r="Z65340" s="102"/>
      <c r="AA65340" s="102"/>
      <c r="AB65340" s="102"/>
    </row>
    <row r="65341" spans="26:28" x14ac:dyDescent="0.3">
      <c r="Z65341" s="102"/>
      <c r="AA65341" s="102"/>
      <c r="AB65341" s="102"/>
    </row>
    <row r="65342" spans="26:28" x14ac:dyDescent="0.3">
      <c r="Z65342" s="102"/>
      <c r="AA65342" s="102"/>
      <c r="AB65342" s="102"/>
    </row>
    <row r="65343" spans="26:28" x14ac:dyDescent="0.3">
      <c r="Z65343" s="102"/>
      <c r="AA65343" s="102"/>
      <c r="AB65343" s="102"/>
    </row>
    <row r="65344" spans="26:28" x14ac:dyDescent="0.3">
      <c r="Z65344" s="102"/>
      <c r="AA65344" s="102"/>
      <c r="AB65344" s="102"/>
    </row>
    <row r="65345" spans="26:28" x14ac:dyDescent="0.3">
      <c r="Z65345" s="102"/>
      <c r="AA65345" s="102"/>
      <c r="AB65345" s="102"/>
    </row>
    <row r="65346" spans="26:28" x14ac:dyDescent="0.3">
      <c r="Z65346" s="102"/>
      <c r="AA65346" s="102"/>
      <c r="AB65346" s="102"/>
    </row>
    <row r="65347" spans="26:28" x14ac:dyDescent="0.3">
      <c r="Z65347" s="102"/>
      <c r="AA65347" s="102"/>
      <c r="AB65347" s="102"/>
    </row>
    <row r="65348" spans="26:28" x14ac:dyDescent="0.3">
      <c r="Z65348" s="102"/>
      <c r="AA65348" s="102"/>
      <c r="AB65348" s="102"/>
    </row>
    <row r="65349" spans="26:28" x14ac:dyDescent="0.3">
      <c r="Z65349" s="102"/>
      <c r="AA65349" s="102"/>
      <c r="AB65349" s="102"/>
    </row>
    <row r="65350" spans="26:28" x14ac:dyDescent="0.3">
      <c r="Z65350" s="102"/>
      <c r="AA65350" s="102"/>
      <c r="AB65350" s="102"/>
    </row>
    <row r="65351" spans="26:28" x14ac:dyDescent="0.3">
      <c r="Z65351" s="102"/>
      <c r="AA65351" s="102"/>
      <c r="AB65351" s="102"/>
    </row>
    <row r="65352" spans="26:28" x14ac:dyDescent="0.3">
      <c r="Z65352" s="102"/>
      <c r="AA65352" s="102"/>
      <c r="AB65352" s="102"/>
    </row>
    <row r="65353" spans="26:28" x14ac:dyDescent="0.3">
      <c r="Z65353" s="102"/>
      <c r="AA65353" s="102"/>
      <c r="AB65353" s="102"/>
    </row>
    <row r="65354" spans="26:28" x14ac:dyDescent="0.3">
      <c r="Z65354" s="102"/>
      <c r="AA65354" s="102"/>
      <c r="AB65354" s="102"/>
    </row>
    <row r="65355" spans="26:28" x14ac:dyDescent="0.3">
      <c r="Z65355" s="102"/>
      <c r="AA65355" s="102"/>
      <c r="AB65355" s="102"/>
    </row>
    <row r="65356" spans="26:28" x14ac:dyDescent="0.3">
      <c r="Z65356" s="102"/>
      <c r="AA65356" s="102"/>
      <c r="AB65356" s="102"/>
    </row>
    <row r="65357" spans="26:28" x14ac:dyDescent="0.3">
      <c r="Z65357" s="102"/>
      <c r="AA65357" s="102"/>
      <c r="AB65357" s="102"/>
    </row>
    <row r="65358" spans="26:28" x14ac:dyDescent="0.3">
      <c r="Z65358" s="102"/>
      <c r="AA65358" s="102"/>
      <c r="AB65358" s="102"/>
    </row>
    <row r="65359" spans="26:28" x14ac:dyDescent="0.3">
      <c r="Z65359" s="102"/>
      <c r="AA65359" s="102"/>
      <c r="AB65359" s="102"/>
    </row>
    <row r="65360" spans="26:28" x14ac:dyDescent="0.3">
      <c r="Z65360" s="102"/>
      <c r="AA65360" s="102"/>
      <c r="AB65360" s="102"/>
    </row>
    <row r="65361" spans="26:28" x14ac:dyDescent="0.3">
      <c r="Z65361" s="102"/>
      <c r="AA65361" s="102"/>
      <c r="AB65361" s="102"/>
    </row>
    <row r="65362" spans="26:28" x14ac:dyDescent="0.3">
      <c r="Z65362" s="102"/>
      <c r="AA65362" s="102"/>
      <c r="AB65362" s="102"/>
    </row>
    <row r="65363" spans="26:28" x14ac:dyDescent="0.3">
      <c r="Z65363" s="102"/>
      <c r="AA65363" s="102"/>
      <c r="AB65363" s="102"/>
    </row>
    <row r="65364" spans="26:28" x14ac:dyDescent="0.3">
      <c r="Z65364" s="102"/>
      <c r="AA65364" s="102"/>
      <c r="AB65364" s="102"/>
    </row>
    <row r="65365" spans="26:28" x14ac:dyDescent="0.3">
      <c r="Z65365" s="102"/>
      <c r="AA65365" s="102"/>
      <c r="AB65365" s="102"/>
    </row>
    <row r="65366" spans="26:28" x14ac:dyDescent="0.3">
      <c r="Z65366" s="102"/>
      <c r="AA65366" s="102"/>
      <c r="AB65366" s="102"/>
    </row>
    <row r="65367" spans="26:28" x14ac:dyDescent="0.3">
      <c r="Z65367" s="102"/>
      <c r="AA65367" s="102"/>
      <c r="AB65367" s="102"/>
    </row>
    <row r="65368" spans="26:28" x14ac:dyDescent="0.3">
      <c r="Z65368" s="102"/>
      <c r="AA65368" s="102"/>
      <c r="AB65368" s="102"/>
    </row>
    <row r="65369" spans="26:28" x14ac:dyDescent="0.3">
      <c r="Z65369" s="102"/>
      <c r="AA65369" s="102"/>
      <c r="AB65369" s="102"/>
    </row>
    <row r="65370" spans="26:28" x14ac:dyDescent="0.3">
      <c r="Z65370" s="102"/>
      <c r="AA65370" s="102"/>
      <c r="AB65370" s="102"/>
    </row>
    <row r="65371" spans="26:28" x14ac:dyDescent="0.3">
      <c r="Z65371" s="102"/>
      <c r="AA65371" s="102"/>
      <c r="AB65371" s="102"/>
    </row>
    <row r="65372" spans="26:28" x14ac:dyDescent="0.3">
      <c r="Z65372" s="102"/>
      <c r="AA65372" s="102"/>
      <c r="AB65372" s="102"/>
    </row>
    <row r="65373" spans="26:28" x14ac:dyDescent="0.3">
      <c r="Z65373" s="102"/>
      <c r="AA65373" s="102"/>
      <c r="AB65373" s="102"/>
    </row>
    <row r="65374" spans="26:28" x14ac:dyDescent="0.3">
      <c r="Z65374" s="102"/>
      <c r="AA65374" s="102"/>
      <c r="AB65374" s="102"/>
    </row>
    <row r="65375" spans="26:28" x14ac:dyDescent="0.3">
      <c r="Z65375" s="102"/>
      <c r="AA65375" s="102"/>
      <c r="AB65375" s="102"/>
    </row>
    <row r="65376" spans="26:28" x14ac:dyDescent="0.3">
      <c r="Z65376" s="102"/>
      <c r="AA65376" s="102"/>
      <c r="AB65376" s="102"/>
    </row>
    <row r="65377" spans="26:28" x14ac:dyDescent="0.3">
      <c r="Z65377" s="102"/>
      <c r="AA65377" s="102"/>
      <c r="AB65377" s="102"/>
    </row>
    <row r="65378" spans="26:28" x14ac:dyDescent="0.3">
      <c r="Z65378" s="102"/>
      <c r="AA65378" s="102"/>
      <c r="AB65378" s="102"/>
    </row>
    <row r="65379" spans="26:28" x14ac:dyDescent="0.3">
      <c r="Z65379" s="102"/>
      <c r="AA65379" s="102"/>
      <c r="AB65379" s="102"/>
    </row>
    <row r="65380" spans="26:28" x14ac:dyDescent="0.3">
      <c r="Z65380" s="102"/>
      <c r="AA65380" s="102"/>
      <c r="AB65380" s="102"/>
    </row>
    <row r="65381" spans="26:28" x14ac:dyDescent="0.3">
      <c r="Z65381" s="102"/>
      <c r="AA65381" s="102"/>
      <c r="AB65381" s="102"/>
    </row>
    <row r="65382" spans="26:28" x14ac:dyDescent="0.3">
      <c r="Z65382" s="102"/>
      <c r="AA65382" s="102"/>
      <c r="AB65382" s="102"/>
    </row>
    <row r="65383" spans="26:28" x14ac:dyDescent="0.3">
      <c r="Z65383" s="102"/>
      <c r="AA65383" s="102"/>
      <c r="AB65383" s="102"/>
    </row>
    <row r="65384" spans="26:28" x14ac:dyDescent="0.3">
      <c r="Z65384" s="102"/>
      <c r="AA65384" s="102"/>
      <c r="AB65384" s="102"/>
    </row>
    <row r="65385" spans="26:28" x14ac:dyDescent="0.3">
      <c r="Z65385" s="102"/>
      <c r="AA65385" s="102"/>
      <c r="AB65385" s="102"/>
    </row>
    <row r="65386" spans="26:28" x14ac:dyDescent="0.3">
      <c r="Z65386" s="102"/>
      <c r="AA65386" s="102"/>
      <c r="AB65386" s="102"/>
    </row>
    <row r="65387" spans="26:28" x14ac:dyDescent="0.3">
      <c r="Z65387" s="102"/>
      <c r="AA65387" s="102"/>
      <c r="AB65387" s="102"/>
    </row>
    <row r="65388" spans="26:28" x14ac:dyDescent="0.3">
      <c r="Z65388" s="102"/>
      <c r="AA65388" s="102"/>
      <c r="AB65388" s="102"/>
    </row>
    <row r="65389" spans="26:28" x14ac:dyDescent="0.3">
      <c r="Z65389" s="102"/>
      <c r="AA65389" s="102"/>
      <c r="AB65389" s="102"/>
    </row>
    <row r="65390" spans="26:28" x14ac:dyDescent="0.3">
      <c r="Z65390" s="102"/>
      <c r="AA65390" s="102"/>
      <c r="AB65390" s="102"/>
    </row>
    <row r="65391" spans="26:28" x14ac:dyDescent="0.3">
      <c r="Z65391" s="102"/>
      <c r="AA65391" s="102"/>
      <c r="AB65391" s="102"/>
    </row>
    <row r="65392" spans="26:28" x14ac:dyDescent="0.3">
      <c r="Z65392" s="102"/>
      <c r="AA65392" s="102"/>
      <c r="AB65392" s="102"/>
    </row>
    <row r="65393" spans="26:28" x14ac:dyDescent="0.3">
      <c r="Z65393" s="102"/>
      <c r="AA65393" s="102"/>
      <c r="AB65393" s="102"/>
    </row>
    <row r="65394" spans="26:28" x14ac:dyDescent="0.3">
      <c r="Z65394" s="102"/>
      <c r="AA65394" s="102"/>
      <c r="AB65394" s="102"/>
    </row>
    <row r="65395" spans="26:28" x14ac:dyDescent="0.3">
      <c r="Z65395" s="102"/>
      <c r="AA65395" s="102"/>
      <c r="AB65395" s="102"/>
    </row>
    <row r="65396" spans="26:28" x14ac:dyDescent="0.3">
      <c r="Z65396" s="102"/>
      <c r="AA65396" s="102"/>
      <c r="AB65396" s="102"/>
    </row>
    <row r="65397" spans="26:28" x14ac:dyDescent="0.3">
      <c r="Z65397" s="102"/>
      <c r="AA65397" s="102"/>
      <c r="AB65397" s="102"/>
    </row>
    <row r="65398" spans="26:28" x14ac:dyDescent="0.3">
      <c r="Z65398" s="102"/>
      <c r="AA65398" s="102"/>
      <c r="AB65398" s="102"/>
    </row>
    <row r="65399" spans="26:28" x14ac:dyDescent="0.3">
      <c r="Z65399" s="102"/>
      <c r="AA65399" s="102"/>
      <c r="AB65399" s="102"/>
    </row>
    <row r="65400" spans="26:28" x14ac:dyDescent="0.3">
      <c r="Z65400" s="102"/>
      <c r="AA65400" s="102"/>
      <c r="AB65400" s="102"/>
    </row>
    <row r="65401" spans="26:28" x14ac:dyDescent="0.3">
      <c r="Z65401" s="102"/>
      <c r="AA65401" s="102"/>
      <c r="AB65401" s="102"/>
    </row>
    <row r="65402" spans="26:28" x14ac:dyDescent="0.3">
      <c r="Z65402" s="102"/>
      <c r="AA65402" s="102"/>
      <c r="AB65402" s="102"/>
    </row>
    <row r="65403" spans="26:28" x14ac:dyDescent="0.3">
      <c r="Z65403" s="102"/>
      <c r="AA65403" s="102"/>
      <c r="AB65403" s="102"/>
    </row>
    <row r="65404" spans="26:28" x14ac:dyDescent="0.3">
      <c r="Z65404" s="102"/>
      <c r="AA65404" s="102"/>
      <c r="AB65404" s="102"/>
    </row>
    <row r="65405" spans="26:28" x14ac:dyDescent="0.3">
      <c r="Z65405" s="102"/>
      <c r="AA65405" s="102"/>
      <c r="AB65405" s="102"/>
    </row>
    <row r="65406" spans="26:28" x14ac:dyDescent="0.3">
      <c r="Z65406" s="102"/>
      <c r="AA65406" s="102"/>
      <c r="AB65406" s="102"/>
    </row>
    <row r="65407" spans="26:28" x14ac:dyDescent="0.3">
      <c r="Z65407" s="102"/>
      <c r="AA65407" s="102"/>
      <c r="AB65407" s="102"/>
    </row>
    <row r="65408" spans="26:28" x14ac:dyDescent="0.3">
      <c r="Z65408" s="102"/>
      <c r="AA65408" s="102"/>
      <c r="AB65408" s="102"/>
    </row>
    <row r="65409" spans="26:28" x14ac:dyDescent="0.3">
      <c r="Z65409" s="102"/>
      <c r="AA65409" s="102"/>
      <c r="AB65409" s="102"/>
    </row>
    <row r="65410" spans="26:28" x14ac:dyDescent="0.3">
      <c r="Z65410" s="102"/>
      <c r="AA65410" s="102"/>
      <c r="AB65410" s="102"/>
    </row>
    <row r="65411" spans="26:28" x14ac:dyDescent="0.3">
      <c r="Z65411" s="102"/>
      <c r="AA65411" s="102"/>
      <c r="AB65411" s="102"/>
    </row>
    <row r="65412" spans="26:28" x14ac:dyDescent="0.3">
      <c r="Z65412" s="102"/>
      <c r="AA65412" s="102"/>
      <c r="AB65412" s="102"/>
    </row>
    <row r="65413" spans="26:28" x14ac:dyDescent="0.3">
      <c r="Z65413" s="102"/>
      <c r="AA65413" s="102"/>
      <c r="AB65413" s="102"/>
    </row>
    <row r="65414" spans="26:28" x14ac:dyDescent="0.3">
      <c r="Z65414" s="102"/>
      <c r="AA65414" s="102"/>
      <c r="AB65414" s="102"/>
    </row>
    <row r="65415" spans="26:28" x14ac:dyDescent="0.3">
      <c r="Z65415" s="102"/>
      <c r="AA65415" s="102"/>
      <c r="AB65415" s="102"/>
    </row>
    <row r="65416" spans="26:28" x14ac:dyDescent="0.3">
      <c r="Z65416" s="102"/>
      <c r="AA65416" s="102"/>
      <c r="AB65416" s="102"/>
    </row>
    <row r="65417" spans="26:28" x14ac:dyDescent="0.3">
      <c r="Z65417" s="102"/>
      <c r="AA65417" s="102"/>
      <c r="AB65417" s="102"/>
    </row>
    <row r="65418" spans="26:28" x14ac:dyDescent="0.3">
      <c r="Z65418" s="102"/>
      <c r="AA65418" s="102"/>
      <c r="AB65418" s="102"/>
    </row>
    <row r="65419" spans="26:28" x14ac:dyDescent="0.3">
      <c r="Z65419" s="102"/>
      <c r="AA65419" s="102"/>
      <c r="AB65419" s="102"/>
    </row>
    <row r="65420" spans="26:28" x14ac:dyDescent="0.3">
      <c r="Z65420" s="102"/>
      <c r="AA65420" s="102"/>
      <c r="AB65420" s="102"/>
    </row>
    <row r="65421" spans="26:28" x14ac:dyDescent="0.3">
      <c r="Z65421" s="102"/>
      <c r="AA65421" s="102"/>
      <c r="AB65421" s="102"/>
    </row>
    <row r="65422" spans="26:28" x14ac:dyDescent="0.3">
      <c r="Z65422" s="102"/>
      <c r="AA65422" s="102"/>
      <c r="AB65422" s="102"/>
    </row>
    <row r="65423" spans="26:28" x14ac:dyDescent="0.3">
      <c r="Z65423" s="102"/>
      <c r="AA65423" s="102"/>
      <c r="AB65423" s="102"/>
    </row>
    <row r="65424" spans="26:28" x14ac:dyDescent="0.3">
      <c r="Z65424" s="102"/>
      <c r="AA65424" s="102"/>
      <c r="AB65424" s="102"/>
    </row>
    <row r="65425" spans="26:28" x14ac:dyDescent="0.3">
      <c r="Z65425" s="102"/>
      <c r="AA65425" s="102"/>
      <c r="AB65425" s="102"/>
    </row>
    <row r="65426" spans="26:28" x14ac:dyDescent="0.3">
      <c r="Z65426" s="102"/>
      <c r="AA65426" s="102"/>
      <c r="AB65426" s="102"/>
    </row>
    <row r="65427" spans="26:28" x14ac:dyDescent="0.3">
      <c r="Z65427" s="102"/>
      <c r="AA65427" s="102"/>
      <c r="AB65427" s="102"/>
    </row>
    <row r="65428" spans="26:28" x14ac:dyDescent="0.3">
      <c r="Z65428" s="102"/>
      <c r="AA65428" s="102"/>
      <c r="AB65428" s="102"/>
    </row>
    <row r="65429" spans="26:28" x14ac:dyDescent="0.3">
      <c r="Z65429" s="102"/>
      <c r="AA65429" s="102"/>
      <c r="AB65429" s="102"/>
    </row>
    <row r="65430" spans="26:28" x14ac:dyDescent="0.3">
      <c r="Z65430" s="102"/>
      <c r="AA65430" s="102"/>
      <c r="AB65430" s="102"/>
    </row>
    <row r="65431" spans="26:28" x14ac:dyDescent="0.3">
      <c r="Z65431" s="102"/>
      <c r="AA65431" s="102"/>
      <c r="AB65431" s="102"/>
    </row>
    <row r="65432" spans="26:28" x14ac:dyDescent="0.3">
      <c r="Z65432" s="102"/>
      <c r="AA65432" s="102"/>
      <c r="AB65432" s="102"/>
    </row>
    <row r="65433" spans="26:28" x14ac:dyDescent="0.3">
      <c r="Z65433" s="102"/>
      <c r="AA65433" s="102"/>
      <c r="AB65433" s="102"/>
    </row>
    <row r="65434" spans="26:28" x14ac:dyDescent="0.3">
      <c r="Z65434" s="102"/>
      <c r="AA65434" s="102"/>
      <c r="AB65434" s="102"/>
    </row>
    <row r="65435" spans="26:28" x14ac:dyDescent="0.3">
      <c r="Z65435" s="102"/>
      <c r="AA65435" s="102"/>
      <c r="AB65435" s="102"/>
    </row>
    <row r="65436" spans="26:28" x14ac:dyDescent="0.3">
      <c r="Z65436" s="102"/>
      <c r="AA65436" s="102"/>
      <c r="AB65436" s="102"/>
    </row>
    <row r="65437" spans="26:28" x14ac:dyDescent="0.3">
      <c r="Z65437" s="102"/>
      <c r="AA65437" s="102"/>
      <c r="AB65437" s="102"/>
    </row>
    <row r="65438" spans="26:28" x14ac:dyDescent="0.3">
      <c r="Z65438" s="102"/>
      <c r="AA65438" s="102"/>
      <c r="AB65438" s="102"/>
    </row>
    <row r="65439" spans="26:28" x14ac:dyDescent="0.3">
      <c r="Z65439" s="102"/>
      <c r="AA65439" s="102"/>
      <c r="AB65439" s="102"/>
    </row>
    <row r="65440" spans="26:28" x14ac:dyDescent="0.3">
      <c r="Z65440" s="102"/>
      <c r="AA65440" s="102"/>
      <c r="AB65440" s="102"/>
    </row>
    <row r="65441" spans="26:28" x14ac:dyDescent="0.3">
      <c r="Z65441" s="102"/>
      <c r="AA65441" s="102"/>
      <c r="AB65441" s="102"/>
    </row>
    <row r="65442" spans="26:28" x14ac:dyDescent="0.3">
      <c r="Z65442" s="102"/>
      <c r="AA65442" s="102"/>
      <c r="AB65442" s="102"/>
    </row>
    <row r="65443" spans="26:28" x14ac:dyDescent="0.3">
      <c r="Z65443" s="102"/>
      <c r="AA65443" s="102"/>
      <c r="AB65443" s="102"/>
    </row>
    <row r="65444" spans="26:28" x14ac:dyDescent="0.3">
      <c r="Z65444" s="102"/>
      <c r="AA65444" s="102"/>
      <c r="AB65444" s="102"/>
    </row>
    <row r="65445" spans="26:28" x14ac:dyDescent="0.3">
      <c r="Z65445" s="102"/>
      <c r="AA65445" s="102"/>
      <c r="AB65445" s="102"/>
    </row>
    <row r="65446" spans="26:28" x14ac:dyDescent="0.3">
      <c r="Z65446" s="102"/>
      <c r="AA65446" s="102"/>
      <c r="AB65446" s="102"/>
    </row>
    <row r="65447" spans="26:28" x14ac:dyDescent="0.3">
      <c r="Z65447" s="102"/>
      <c r="AA65447" s="102"/>
      <c r="AB65447" s="102"/>
    </row>
    <row r="65448" spans="26:28" x14ac:dyDescent="0.3">
      <c r="Z65448" s="102"/>
      <c r="AA65448" s="102"/>
      <c r="AB65448" s="102"/>
    </row>
    <row r="65449" spans="26:28" x14ac:dyDescent="0.3">
      <c r="Z65449" s="102"/>
      <c r="AA65449" s="102"/>
      <c r="AB65449" s="102"/>
    </row>
    <row r="65450" spans="26:28" x14ac:dyDescent="0.3">
      <c r="Z65450" s="102"/>
      <c r="AA65450" s="102"/>
      <c r="AB65450" s="102"/>
    </row>
    <row r="65451" spans="26:28" x14ac:dyDescent="0.3">
      <c r="Z65451" s="102"/>
      <c r="AA65451" s="102"/>
      <c r="AB65451" s="102"/>
    </row>
    <row r="65452" spans="26:28" x14ac:dyDescent="0.3">
      <c r="Z65452" s="102"/>
      <c r="AA65452" s="102"/>
      <c r="AB65452" s="102"/>
    </row>
    <row r="65453" spans="26:28" x14ac:dyDescent="0.3">
      <c r="Z65453" s="102"/>
      <c r="AA65453" s="102"/>
      <c r="AB65453" s="102"/>
    </row>
    <row r="65454" spans="26:28" x14ac:dyDescent="0.3">
      <c r="Z65454" s="102"/>
      <c r="AA65454" s="102"/>
      <c r="AB65454" s="102"/>
    </row>
    <row r="65455" spans="26:28" x14ac:dyDescent="0.3">
      <c r="Z65455" s="102"/>
      <c r="AA65455" s="102"/>
      <c r="AB65455" s="102"/>
    </row>
    <row r="65456" spans="26:28" x14ac:dyDescent="0.3">
      <c r="Z65456" s="102"/>
      <c r="AA65456" s="102"/>
      <c r="AB65456" s="102"/>
    </row>
    <row r="65457" spans="26:28" x14ac:dyDescent="0.3">
      <c r="Z65457" s="102"/>
      <c r="AA65457" s="102"/>
      <c r="AB65457" s="102"/>
    </row>
    <row r="65458" spans="26:28" x14ac:dyDescent="0.3">
      <c r="Z65458" s="102"/>
      <c r="AA65458" s="102"/>
      <c r="AB65458" s="102"/>
    </row>
    <row r="65459" spans="26:28" x14ac:dyDescent="0.3">
      <c r="Z65459" s="102"/>
      <c r="AA65459" s="102"/>
      <c r="AB65459" s="102"/>
    </row>
    <row r="65460" spans="26:28" x14ac:dyDescent="0.3">
      <c r="Z65460" s="102"/>
      <c r="AA65460" s="102"/>
      <c r="AB65460" s="102"/>
    </row>
    <row r="65461" spans="26:28" x14ac:dyDescent="0.3">
      <c r="Z65461" s="102"/>
      <c r="AA65461" s="102"/>
      <c r="AB65461" s="102"/>
    </row>
    <row r="65462" spans="26:28" x14ac:dyDescent="0.3">
      <c r="Z65462" s="102"/>
      <c r="AA65462" s="102"/>
      <c r="AB65462" s="102"/>
    </row>
    <row r="65463" spans="26:28" x14ac:dyDescent="0.3">
      <c r="Z65463" s="102"/>
      <c r="AA65463" s="102"/>
      <c r="AB65463" s="102"/>
    </row>
    <row r="65464" spans="26:28" x14ac:dyDescent="0.3">
      <c r="Z65464" s="102"/>
      <c r="AA65464" s="102"/>
      <c r="AB65464" s="102"/>
    </row>
    <row r="65465" spans="26:28" x14ac:dyDescent="0.3">
      <c r="Z65465" s="101"/>
    </row>
    <row r="65466" spans="26:28" x14ac:dyDescent="0.3">
      <c r="Z65466" s="102"/>
    </row>
    <row r="65467" spans="26:28" x14ac:dyDescent="0.3">
      <c r="Z65467" s="102"/>
    </row>
    <row r="65468" spans="26:28" x14ac:dyDescent="0.3">
      <c r="Z65468" s="102"/>
    </row>
    <row r="65469" spans="26:28" x14ac:dyDescent="0.3">
      <c r="Z65469" s="102"/>
    </row>
    <row r="65470" spans="26:28" x14ac:dyDescent="0.3">
      <c r="Z65470" s="102"/>
    </row>
    <row r="65471" spans="26:28" x14ac:dyDescent="0.3">
      <c r="Z65471" s="102"/>
    </row>
    <row r="65472" spans="26:28" x14ac:dyDescent="0.3">
      <c r="Z65472" s="102"/>
    </row>
    <row r="65473" spans="26:26" x14ac:dyDescent="0.3">
      <c r="Z65473" s="102"/>
    </row>
    <row r="65474" spans="26:26" x14ac:dyDescent="0.3">
      <c r="Z65474" s="102"/>
    </row>
    <row r="65475" spans="26:26" x14ac:dyDescent="0.3">
      <c r="Z65475" s="103"/>
    </row>
    <row r="65476" spans="26:26" x14ac:dyDescent="0.3">
      <c r="Z65476" s="103"/>
    </row>
    <row r="65477" spans="26:26" x14ac:dyDescent="0.3">
      <c r="Z65477" s="103"/>
    </row>
    <row r="65478" spans="26:26" x14ac:dyDescent="0.3">
      <c r="Z65478" s="103"/>
    </row>
    <row r="65479" spans="26:26" x14ac:dyDescent="0.3">
      <c r="Z65479" s="103"/>
    </row>
    <row r="65480" spans="26:26" x14ac:dyDescent="0.3">
      <c r="Z65480" s="102"/>
    </row>
    <row r="65481" spans="26:26" x14ac:dyDescent="0.3">
      <c r="Z65481" s="103"/>
    </row>
    <row r="65482" spans="26:26" x14ac:dyDescent="0.3">
      <c r="Z65482" s="103"/>
    </row>
    <row r="65483" spans="26:26" x14ac:dyDescent="0.3">
      <c r="Z65483" s="103"/>
    </row>
  </sheetData>
  <autoFilter ref="A12:DZ94" xr:uid="{573BB830-7E29-497D-B9EF-EC0DB61F16C2}">
    <filterColumn colId="5">
      <filters>
        <filter val="1,00"/>
        <filter val="1,35"/>
        <filter val="128,70"/>
        <filter val="153,41"/>
        <filter val="163,10"/>
        <filter val="171,62"/>
        <filter val="177,04"/>
        <filter val="195,25"/>
        <filter val="2,46"/>
        <filter val="224,43"/>
        <filter val="246,95"/>
        <filter val="248,84"/>
        <filter val="267,58"/>
        <filter val="271,77"/>
        <filter val="281,39"/>
        <filter val="293,96"/>
        <filter val="369,76"/>
        <filter val="4,84"/>
        <filter val="411,78"/>
        <filter val="45,31"/>
        <filter val="6,92"/>
        <filter val="644,76"/>
        <filter val="73,02"/>
        <filter val="752,46"/>
      </filters>
    </filterColumn>
    <filterColumn colId="6">
      <customFilters>
        <customFilter operator="notEqual" val=" "/>
      </customFilters>
    </filterColumn>
    <filterColumn colId="37" showButton="0"/>
    <filterColumn colId="39" showButton="0"/>
    <filterColumn colId="40" showButton="0"/>
    <filterColumn colId="41" showButton="0"/>
    <filterColumn colId="48" showButton="0"/>
    <filterColumn colId="51" showButton="0"/>
    <filterColumn colId="57" showButton="0"/>
    <filterColumn colId="59" showButton="0"/>
  </autoFilter>
  <mergeCells count="521">
    <mergeCell ref="AK2:AN2"/>
    <mergeCell ref="AK5:BJ5"/>
    <mergeCell ref="AK8:BJ8"/>
    <mergeCell ref="AK9:BJ9"/>
    <mergeCell ref="AK10:BJ10"/>
    <mergeCell ref="AK12:AL12"/>
    <mergeCell ref="AM12:AP12"/>
    <mergeCell ref="AV12:AW12"/>
    <mergeCell ref="AY12:AZ12"/>
    <mergeCell ref="BE12:BF12"/>
    <mergeCell ref="BG12:BH12"/>
    <mergeCell ref="AO2:BE2"/>
    <mergeCell ref="BF2:BJ2"/>
    <mergeCell ref="X10:Y10"/>
    <mergeCell ref="A11:Y11"/>
    <mergeCell ref="BG13:BH13"/>
    <mergeCell ref="AK14:AL14"/>
    <mergeCell ref="AM14:AP14"/>
    <mergeCell ref="AV14:AW14"/>
    <mergeCell ref="AY14:AZ14"/>
    <mergeCell ref="BE14:BF14"/>
    <mergeCell ref="BG14:BH14"/>
    <mergeCell ref="AK13:AL13"/>
    <mergeCell ref="AM13:AP13"/>
    <mergeCell ref="AV13:AW13"/>
    <mergeCell ref="AY13:AZ13"/>
    <mergeCell ref="BE13:BF13"/>
    <mergeCell ref="AD11:AE11"/>
    <mergeCell ref="BG15:BH15"/>
    <mergeCell ref="AK16:AL16"/>
    <mergeCell ref="AM16:AP16"/>
    <mergeCell ref="AV16:AW16"/>
    <mergeCell ref="AY16:AZ16"/>
    <mergeCell ref="BE16:BF16"/>
    <mergeCell ref="BG16:BH16"/>
    <mergeCell ref="AK15:AL15"/>
    <mergeCell ref="AM15:AP15"/>
    <mergeCell ref="AV15:AW15"/>
    <mergeCell ref="AY15:AZ15"/>
    <mergeCell ref="BE15:BF15"/>
    <mergeCell ref="BG17:BH17"/>
    <mergeCell ref="AK18:AL18"/>
    <mergeCell ref="AM18:AP18"/>
    <mergeCell ref="AV18:AW18"/>
    <mergeCell ref="AY18:AZ18"/>
    <mergeCell ref="BE18:BF18"/>
    <mergeCell ref="BG18:BH18"/>
    <mergeCell ref="AK17:AL17"/>
    <mergeCell ref="AM17:AP17"/>
    <mergeCell ref="AV17:AW17"/>
    <mergeCell ref="AY17:AZ17"/>
    <mergeCell ref="BE17:BF17"/>
    <mergeCell ref="BG19:BH19"/>
    <mergeCell ref="AK20:AL20"/>
    <mergeCell ref="AM20:AP20"/>
    <mergeCell ref="AV20:AW20"/>
    <mergeCell ref="AY20:AZ20"/>
    <mergeCell ref="BE20:BF20"/>
    <mergeCell ref="BG20:BH20"/>
    <mergeCell ref="AK19:AL19"/>
    <mergeCell ref="AM19:AP19"/>
    <mergeCell ref="AV19:AW19"/>
    <mergeCell ref="AY19:AZ19"/>
    <mergeCell ref="BE19:BF19"/>
    <mergeCell ref="BG21:BH21"/>
    <mergeCell ref="AK22:AL22"/>
    <mergeCell ref="AM22:AP22"/>
    <mergeCell ref="AV22:AW22"/>
    <mergeCell ref="AY22:AZ22"/>
    <mergeCell ref="BE22:BF22"/>
    <mergeCell ref="BG22:BH22"/>
    <mergeCell ref="AK21:AL21"/>
    <mergeCell ref="AM21:AP21"/>
    <mergeCell ref="AV21:AW21"/>
    <mergeCell ref="AY21:AZ21"/>
    <mergeCell ref="BE21:BF21"/>
    <mergeCell ref="BG23:BH23"/>
    <mergeCell ref="AK24:AL24"/>
    <mergeCell ref="AM24:AP24"/>
    <mergeCell ref="AV24:AW24"/>
    <mergeCell ref="AY24:AZ24"/>
    <mergeCell ref="BE24:BF24"/>
    <mergeCell ref="BG24:BH24"/>
    <mergeCell ref="AK23:AL23"/>
    <mergeCell ref="AM23:AP23"/>
    <mergeCell ref="AV23:AW23"/>
    <mergeCell ref="AY23:AZ23"/>
    <mergeCell ref="BE23:BF23"/>
    <mergeCell ref="BG25:BH25"/>
    <mergeCell ref="AK26:AL26"/>
    <mergeCell ref="AM26:AP26"/>
    <mergeCell ref="AV26:AW26"/>
    <mergeCell ref="AY26:AZ26"/>
    <mergeCell ref="BE26:BF26"/>
    <mergeCell ref="BG26:BH26"/>
    <mergeCell ref="AK25:AL25"/>
    <mergeCell ref="AM25:AP25"/>
    <mergeCell ref="AV25:AW25"/>
    <mergeCell ref="AY25:AZ25"/>
    <mergeCell ref="BE25:BF25"/>
    <mergeCell ref="BG27:BH27"/>
    <mergeCell ref="AK28:AL28"/>
    <mergeCell ref="AM28:AP28"/>
    <mergeCell ref="AV28:AW28"/>
    <mergeCell ref="AY28:AZ28"/>
    <mergeCell ref="BE28:BF28"/>
    <mergeCell ref="BG28:BH28"/>
    <mergeCell ref="AK27:AL27"/>
    <mergeCell ref="AM27:AP27"/>
    <mergeCell ref="AV27:AW27"/>
    <mergeCell ref="AY27:AZ27"/>
    <mergeCell ref="BE27:BF27"/>
    <mergeCell ref="BG29:BH29"/>
    <mergeCell ref="AK30:AL30"/>
    <mergeCell ref="AM30:AP30"/>
    <mergeCell ref="AV30:AW30"/>
    <mergeCell ref="AY30:AZ30"/>
    <mergeCell ref="BE30:BF30"/>
    <mergeCell ref="BG30:BH30"/>
    <mergeCell ref="AK29:AL29"/>
    <mergeCell ref="AM29:AP29"/>
    <mergeCell ref="AV29:AW29"/>
    <mergeCell ref="AY29:AZ29"/>
    <mergeCell ref="BE29:BF29"/>
    <mergeCell ref="BG31:BH31"/>
    <mergeCell ref="AK32:AL32"/>
    <mergeCell ref="AM32:AP32"/>
    <mergeCell ref="AV32:AW32"/>
    <mergeCell ref="AY32:AZ32"/>
    <mergeCell ref="BE32:BF32"/>
    <mergeCell ref="BG32:BH32"/>
    <mergeCell ref="AK31:AL31"/>
    <mergeCell ref="AM31:AP31"/>
    <mergeCell ref="AV31:AW31"/>
    <mergeCell ref="AY31:AZ31"/>
    <mergeCell ref="BE31:BF31"/>
    <mergeCell ref="BG33:BH33"/>
    <mergeCell ref="AK34:AL34"/>
    <mergeCell ref="AM34:AP34"/>
    <mergeCell ref="AV34:AW34"/>
    <mergeCell ref="AY34:AZ34"/>
    <mergeCell ref="BE34:BF34"/>
    <mergeCell ref="BG34:BH34"/>
    <mergeCell ref="AK33:AL33"/>
    <mergeCell ref="AM33:AP33"/>
    <mergeCell ref="AV33:AW33"/>
    <mergeCell ref="AY33:AZ33"/>
    <mergeCell ref="BE33:BF33"/>
    <mergeCell ref="BG35:BH35"/>
    <mergeCell ref="AK35:AL35"/>
    <mergeCell ref="AM35:AP35"/>
    <mergeCell ref="AV35:AW35"/>
    <mergeCell ref="AY35:AZ35"/>
    <mergeCell ref="BE35:BF35"/>
    <mergeCell ref="BG36:BH36"/>
    <mergeCell ref="AK37:AL37"/>
    <mergeCell ref="AM37:AP37"/>
    <mergeCell ref="AV37:AW37"/>
    <mergeCell ref="AY37:AZ37"/>
    <mergeCell ref="BE37:BF37"/>
    <mergeCell ref="BG37:BH37"/>
    <mergeCell ref="AK36:AL36"/>
    <mergeCell ref="AM36:AP36"/>
    <mergeCell ref="AV36:AW36"/>
    <mergeCell ref="AY36:AZ36"/>
    <mergeCell ref="BE36:BF36"/>
    <mergeCell ref="BG38:BH38"/>
    <mergeCell ref="AK39:AL39"/>
    <mergeCell ref="AM39:AP39"/>
    <mergeCell ref="AV39:AW39"/>
    <mergeCell ref="AY39:AZ39"/>
    <mergeCell ref="BE39:BF39"/>
    <mergeCell ref="BG39:BH39"/>
    <mergeCell ref="AK38:AL38"/>
    <mergeCell ref="AM38:AP38"/>
    <mergeCell ref="AV38:AW38"/>
    <mergeCell ref="AY38:AZ38"/>
    <mergeCell ref="BE38:BF38"/>
    <mergeCell ref="BG40:BH40"/>
    <mergeCell ref="AK41:AL41"/>
    <mergeCell ref="AM41:AP41"/>
    <mergeCell ref="AV41:AW41"/>
    <mergeCell ref="AY41:AZ41"/>
    <mergeCell ref="BE41:BF41"/>
    <mergeCell ref="BG41:BH41"/>
    <mergeCell ref="AK40:AL40"/>
    <mergeCell ref="AM40:AP40"/>
    <mergeCell ref="AV40:AW40"/>
    <mergeCell ref="AY40:AZ40"/>
    <mergeCell ref="BE40:BF40"/>
    <mergeCell ref="BG42:BH42"/>
    <mergeCell ref="AK43:AL43"/>
    <mergeCell ref="AM43:AP43"/>
    <mergeCell ref="AV43:AW43"/>
    <mergeCell ref="AY43:AZ43"/>
    <mergeCell ref="BE43:BF43"/>
    <mergeCell ref="BG43:BH43"/>
    <mergeCell ref="AK42:AL42"/>
    <mergeCell ref="AM42:AP42"/>
    <mergeCell ref="AV42:AW42"/>
    <mergeCell ref="AY42:AZ42"/>
    <mergeCell ref="BE42:BF42"/>
    <mergeCell ref="BG44:BH44"/>
    <mergeCell ref="AK45:AL45"/>
    <mergeCell ref="AM45:AP45"/>
    <mergeCell ref="AV45:AW45"/>
    <mergeCell ref="AY45:AZ45"/>
    <mergeCell ref="BE45:BF45"/>
    <mergeCell ref="BG45:BH45"/>
    <mergeCell ref="AK44:AL44"/>
    <mergeCell ref="AM44:AP44"/>
    <mergeCell ref="AV44:AW44"/>
    <mergeCell ref="AY44:AZ44"/>
    <mergeCell ref="BE44:BF44"/>
    <mergeCell ref="BG46:BH46"/>
    <mergeCell ref="AK47:AL47"/>
    <mergeCell ref="AM47:AP47"/>
    <mergeCell ref="AV47:AW47"/>
    <mergeCell ref="AY47:AZ47"/>
    <mergeCell ref="BE47:BF47"/>
    <mergeCell ref="BG47:BH47"/>
    <mergeCell ref="AK46:AL46"/>
    <mergeCell ref="AM46:AP46"/>
    <mergeCell ref="AV46:AW46"/>
    <mergeCell ref="AY46:AZ46"/>
    <mergeCell ref="BE46:BF46"/>
    <mergeCell ref="BG48:BH48"/>
    <mergeCell ref="AK49:AL49"/>
    <mergeCell ref="AM49:AP49"/>
    <mergeCell ref="AV49:AW49"/>
    <mergeCell ref="AY49:AZ49"/>
    <mergeCell ref="BE49:BF49"/>
    <mergeCell ref="BG49:BH49"/>
    <mergeCell ref="AK48:AL48"/>
    <mergeCell ref="AM48:AP48"/>
    <mergeCell ref="AV48:AW48"/>
    <mergeCell ref="AY48:AZ48"/>
    <mergeCell ref="BE48:BF48"/>
    <mergeCell ref="BG50:BH50"/>
    <mergeCell ref="AK51:AL51"/>
    <mergeCell ref="AM51:AP51"/>
    <mergeCell ref="AV51:AW51"/>
    <mergeCell ref="AY51:AZ51"/>
    <mergeCell ref="BE51:BF51"/>
    <mergeCell ref="BG51:BH51"/>
    <mergeCell ref="AK50:AL50"/>
    <mergeCell ref="AM50:AP50"/>
    <mergeCell ref="AV50:AW50"/>
    <mergeCell ref="AY50:AZ50"/>
    <mergeCell ref="BE50:BF50"/>
    <mergeCell ref="BG52:BH52"/>
    <mergeCell ref="AK53:AL53"/>
    <mergeCell ref="AM53:AP53"/>
    <mergeCell ref="AV53:AW53"/>
    <mergeCell ref="AY53:AZ53"/>
    <mergeCell ref="BE53:BF53"/>
    <mergeCell ref="BG53:BH53"/>
    <mergeCell ref="AK52:AL52"/>
    <mergeCell ref="AM52:AP52"/>
    <mergeCell ref="AV52:AW52"/>
    <mergeCell ref="AY52:AZ52"/>
    <mergeCell ref="BE52:BF52"/>
    <mergeCell ref="BG54:BH54"/>
    <mergeCell ref="AK55:AL55"/>
    <mergeCell ref="AM55:AP55"/>
    <mergeCell ref="AV55:AW55"/>
    <mergeCell ref="AY55:AZ55"/>
    <mergeCell ref="BE55:BF55"/>
    <mergeCell ref="BG55:BH55"/>
    <mergeCell ref="AK54:AL54"/>
    <mergeCell ref="AM54:AP54"/>
    <mergeCell ref="AV54:AW54"/>
    <mergeCell ref="AY54:AZ54"/>
    <mergeCell ref="BE54:BF54"/>
    <mergeCell ref="BG56:BH56"/>
    <mergeCell ref="AK57:AL57"/>
    <mergeCell ref="AM57:AP57"/>
    <mergeCell ref="AV57:AW57"/>
    <mergeCell ref="AY57:AZ57"/>
    <mergeCell ref="BE57:BF57"/>
    <mergeCell ref="BG57:BH57"/>
    <mergeCell ref="AK56:AL56"/>
    <mergeCell ref="AM56:AP56"/>
    <mergeCell ref="AV56:AW56"/>
    <mergeCell ref="AY56:AZ56"/>
    <mergeCell ref="BE56:BF56"/>
    <mergeCell ref="BG58:BH58"/>
    <mergeCell ref="AK59:AL59"/>
    <mergeCell ref="AM59:AP59"/>
    <mergeCell ref="AV59:AW59"/>
    <mergeCell ref="AY59:AZ59"/>
    <mergeCell ref="BE59:BF59"/>
    <mergeCell ref="BG59:BH59"/>
    <mergeCell ref="AK58:AL58"/>
    <mergeCell ref="AM58:AP58"/>
    <mergeCell ref="AV58:AW58"/>
    <mergeCell ref="AY58:AZ58"/>
    <mergeCell ref="BE58:BF58"/>
    <mergeCell ref="AK60:AL60"/>
    <mergeCell ref="AM60:AP60"/>
    <mergeCell ref="AV60:AW60"/>
    <mergeCell ref="AY60:AZ60"/>
    <mergeCell ref="BE60:BF60"/>
    <mergeCell ref="BG60:BH60"/>
    <mergeCell ref="BG61:BH61"/>
    <mergeCell ref="AK62:AL62"/>
    <mergeCell ref="AM62:AP62"/>
    <mergeCell ref="AV62:AW62"/>
    <mergeCell ref="AY62:AZ62"/>
    <mergeCell ref="BE62:BF62"/>
    <mergeCell ref="BG62:BH62"/>
    <mergeCell ref="AK61:AL61"/>
    <mergeCell ref="AM61:AP61"/>
    <mergeCell ref="AV61:AW61"/>
    <mergeCell ref="AY61:AZ61"/>
    <mergeCell ref="BE61:BF61"/>
    <mergeCell ref="BG63:BH63"/>
    <mergeCell ref="AK64:AL64"/>
    <mergeCell ref="AM64:AP64"/>
    <mergeCell ref="AV64:AW64"/>
    <mergeCell ref="AY64:AZ64"/>
    <mergeCell ref="BE64:BF64"/>
    <mergeCell ref="BG64:BH64"/>
    <mergeCell ref="AK63:AL63"/>
    <mergeCell ref="AM63:AP63"/>
    <mergeCell ref="AV63:AW63"/>
    <mergeCell ref="AY63:AZ63"/>
    <mergeCell ref="BE63:BF63"/>
    <mergeCell ref="BG65:BH65"/>
    <mergeCell ref="AK66:AL66"/>
    <mergeCell ref="AM66:AP66"/>
    <mergeCell ref="AV66:AW66"/>
    <mergeCell ref="AY66:AZ66"/>
    <mergeCell ref="BE66:BF66"/>
    <mergeCell ref="BG66:BH66"/>
    <mergeCell ref="AK65:AL65"/>
    <mergeCell ref="AM65:AP65"/>
    <mergeCell ref="AV65:AW65"/>
    <mergeCell ref="AY65:AZ65"/>
    <mergeCell ref="BE65:BF65"/>
    <mergeCell ref="BG67:BH67"/>
    <mergeCell ref="AK68:AL68"/>
    <mergeCell ref="AM68:AP68"/>
    <mergeCell ref="AV68:AW68"/>
    <mergeCell ref="AY68:AZ68"/>
    <mergeCell ref="BE68:BF68"/>
    <mergeCell ref="BG68:BH68"/>
    <mergeCell ref="AK67:AL67"/>
    <mergeCell ref="AM67:AP67"/>
    <mergeCell ref="AV67:AW67"/>
    <mergeCell ref="AY67:AZ67"/>
    <mergeCell ref="BE67:BF67"/>
    <mergeCell ref="BG69:BH69"/>
    <mergeCell ref="AK70:AL70"/>
    <mergeCell ref="AM70:AP70"/>
    <mergeCell ref="AV70:AW70"/>
    <mergeCell ref="AY70:AZ70"/>
    <mergeCell ref="BE70:BF70"/>
    <mergeCell ref="BG70:BH70"/>
    <mergeCell ref="AK69:AL69"/>
    <mergeCell ref="AM69:AP69"/>
    <mergeCell ref="AV69:AW69"/>
    <mergeCell ref="AY69:AZ69"/>
    <mergeCell ref="BE69:BF69"/>
    <mergeCell ref="BG71:BH71"/>
    <mergeCell ref="AK72:AL72"/>
    <mergeCell ref="AM72:AP72"/>
    <mergeCell ref="AV72:AW72"/>
    <mergeCell ref="AY72:AZ72"/>
    <mergeCell ref="BE72:BF72"/>
    <mergeCell ref="BG72:BH72"/>
    <mergeCell ref="AK71:AL71"/>
    <mergeCell ref="AM71:AP71"/>
    <mergeCell ref="AV71:AW71"/>
    <mergeCell ref="AY71:AZ71"/>
    <mergeCell ref="BE71:BF71"/>
    <mergeCell ref="BG73:BH73"/>
    <mergeCell ref="AK74:AL74"/>
    <mergeCell ref="AM74:AP74"/>
    <mergeCell ref="AV74:AW74"/>
    <mergeCell ref="AY74:AZ74"/>
    <mergeCell ref="BE74:BF74"/>
    <mergeCell ref="BG74:BH74"/>
    <mergeCell ref="AK73:AL73"/>
    <mergeCell ref="AM73:AP73"/>
    <mergeCell ref="AV73:AW73"/>
    <mergeCell ref="AY73:AZ73"/>
    <mergeCell ref="BE73:BF73"/>
    <mergeCell ref="BG75:BH75"/>
    <mergeCell ref="AK76:AL76"/>
    <mergeCell ref="AM76:AP76"/>
    <mergeCell ref="AV76:AW76"/>
    <mergeCell ref="AY76:AZ76"/>
    <mergeCell ref="BE76:BF76"/>
    <mergeCell ref="BG76:BH76"/>
    <mergeCell ref="AK75:AL75"/>
    <mergeCell ref="AM75:AP75"/>
    <mergeCell ref="AV75:AW75"/>
    <mergeCell ref="AY75:AZ75"/>
    <mergeCell ref="BE75:BF75"/>
    <mergeCell ref="BG77:BH77"/>
    <mergeCell ref="AK78:AL78"/>
    <mergeCell ref="AM78:AP78"/>
    <mergeCell ref="AV78:AW78"/>
    <mergeCell ref="AY78:AZ78"/>
    <mergeCell ref="BE78:BF78"/>
    <mergeCell ref="BG78:BH78"/>
    <mergeCell ref="AK77:AL77"/>
    <mergeCell ref="AM77:AP77"/>
    <mergeCell ref="AV77:AW77"/>
    <mergeCell ref="AY77:AZ77"/>
    <mergeCell ref="BE77:BF77"/>
    <mergeCell ref="BG79:BH79"/>
    <mergeCell ref="AK80:AL80"/>
    <mergeCell ref="AM80:AP80"/>
    <mergeCell ref="AV80:AW80"/>
    <mergeCell ref="AY80:AZ80"/>
    <mergeCell ref="BE80:BF80"/>
    <mergeCell ref="BG80:BH80"/>
    <mergeCell ref="AK79:AL79"/>
    <mergeCell ref="AM79:AP79"/>
    <mergeCell ref="AV79:AW79"/>
    <mergeCell ref="AY79:AZ79"/>
    <mergeCell ref="BE79:BF79"/>
    <mergeCell ref="BG81:BH81"/>
    <mergeCell ref="AK82:AL82"/>
    <mergeCell ref="AM82:AP82"/>
    <mergeCell ref="AV82:AW82"/>
    <mergeCell ref="AY82:AZ82"/>
    <mergeCell ref="BE82:BF82"/>
    <mergeCell ref="BG82:BH82"/>
    <mergeCell ref="AK81:AL81"/>
    <mergeCell ref="AM81:AP81"/>
    <mergeCell ref="AV81:AW81"/>
    <mergeCell ref="AY81:AZ81"/>
    <mergeCell ref="BE81:BF81"/>
    <mergeCell ref="BG83:BH83"/>
    <mergeCell ref="AK84:AL84"/>
    <mergeCell ref="AM84:AP84"/>
    <mergeCell ref="AV84:AW84"/>
    <mergeCell ref="AY84:AZ84"/>
    <mergeCell ref="BE84:BF84"/>
    <mergeCell ref="BG84:BH84"/>
    <mergeCell ref="AK83:AL83"/>
    <mergeCell ref="AM83:AP83"/>
    <mergeCell ref="AV83:AW83"/>
    <mergeCell ref="AY83:AZ83"/>
    <mergeCell ref="BE83:BF83"/>
    <mergeCell ref="BG85:BH85"/>
    <mergeCell ref="AK86:AL86"/>
    <mergeCell ref="AM86:AP86"/>
    <mergeCell ref="AV86:AW86"/>
    <mergeCell ref="AY86:AZ86"/>
    <mergeCell ref="BE86:BF86"/>
    <mergeCell ref="BG86:BH86"/>
    <mergeCell ref="AK85:AL85"/>
    <mergeCell ref="AM85:AP85"/>
    <mergeCell ref="AV85:AW85"/>
    <mergeCell ref="AY85:AZ85"/>
    <mergeCell ref="BE85:BF85"/>
    <mergeCell ref="BG87:BH87"/>
    <mergeCell ref="AK88:AL88"/>
    <mergeCell ref="AM88:AP88"/>
    <mergeCell ref="AV88:AW88"/>
    <mergeCell ref="AY88:AZ88"/>
    <mergeCell ref="BE88:BF88"/>
    <mergeCell ref="BG88:BH88"/>
    <mergeCell ref="AK87:AL87"/>
    <mergeCell ref="AM87:AP87"/>
    <mergeCell ref="AV87:AW87"/>
    <mergeCell ref="AY87:AZ87"/>
    <mergeCell ref="BE87:BF87"/>
    <mergeCell ref="BG89:BH89"/>
    <mergeCell ref="AK90:AL90"/>
    <mergeCell ref="AM90:AP90"/>
    <mergeCell ref="AV90:AW90"/>
    <mergeCell ref="AY90:AZ90"/>
    <mergeCell ref="BE90:BF90"/>
    <mergeCell ref="BG90:BH90"/>
    <mergeCell ref="AK89:AL89"/>
    <mergeCell ref="AM89:AP89"/>
    <mergeCell ref="AV89:AW89"/>
    <mergeCell ref="AY89:AZ89"/>
    <mergeCell ref="BE89:BF89"/>
    <mergeCell ref="BE93:BF93"/>
    <mergeCell ref="BG91:BH91"/>
    <mergeCell ref="AK92:AL92"/>
    <mergeCell ref="AM92:AP92"/>
    <mergeCell ref="AV92:AW92"/>
    <mergeCell ref="AY92:AZ92"/>
    <mergeCell ref="BE92:BF92"/>
    <mergeCell ref="BG92:BH92"/>
    <mergeCell ref="AK91:AL91"/>
    <mergeCell ref="AM91:AP91"/>
    <mergeCell ref="AV91:AW91"/>
    <mergeCell ref="AY91:AZ91"/>
    <mergeCell ref="BE91:BF91"/>
    <mergeCell ref="AV94:AW94"/>
    <mergeCell ref="AY94:AZ94"/>
    <mergeCell ref="BE94:BF94"/>
    <mergeCell ref="BG94:BH94"/>
    <mergeCell ref="AK95:AV95"/>
    <mergeCell ref="AW95:BJ95"/>
    <mergeCell ref="BG93:BH93"/>
    <mergeCell ref="AK3:AN3"/>
    <mergeCell ref="AO3:BE3"/>
    <mergeCell ref="BF3:BJ3"/>
    <mergeCell ref="AK4:AL4"/>
    <mergeCell ref="AM4:AY4"/>
    <mergeCell ref="AZ4:BJ4"/>
    <mergeCell ref="AK6:BJ6"/>
    <mergeCell ref="AK7:AO7"/>
    <mergeCell ref="AP7:BB7"/>
    <mergeCell ref="BC7:BJ7"/>
    <mergeCell ref="AK11:BJ11"/>
    <mergeCell ref="AK94:AL94"/>
    <mergeCell ref="AM94:AP94"/>
    <mergeCell ref="AK93:AL93"/>
    <mergeCell ref="AM93:AP93"/>
    <mergeCell ref="AV93:AW93"/>
    <mergeCell ref="AY93:AZ93"/>
  </mergeCells>
  <printOptions horizontalCentered="1"/>
  <pageMargins left="0.39370078740157483" right="0.39370078740157483" top="1.1811023622047245" bottom="0.98425196850393704" header="0.11811023622047245" footer="0.11811023622047245"/>
  <pageSetup paperSize="9" scale="56" fitToHeight="0" orientation="landscape" r:id="rId1"/>
  <headerFooter>
    <oddHeader>&amp;C&amp;G</oddHeader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1:Q84"/>
  <sheetViews>
    <sheetView view="pageBreakPreview" zoomScaleNormal="100" zoomScaleSheetLayoutView="100" workbookViewId="0">
      <pane ySplit="2" topLeftCell="A3" activePane="bottomLeft" state="frozen"/>
      <selection activeCell="A3" sqref="A3"/>
      <selection pane="bottomLeft" activeCell="I10" sqref="I10"/>
    </sheetView>
  </sheetViews>
  <sheetFormatPr defaultColWidth="4.88671875" defaultRowHeight="14.4" x14ac:dyDescent="0.3"/>
  <cols>
    <col min="1" max="1" width="13.44140625" style="5" bestFit="1" customWidth="1"/>
    <col min="2" max="2" width="60.77734375" style="1" bestFit="1" customWidth="1"/>
    <col min="3" max="3" width="16" style="1" customWidth="1"/>
    <col min="4" max="4" width="11.44140625" style="1" bestFit="1" customWidth="1"/>
    <col min="5" max="5" width="6.44140625" style="1" customWidth="1"/>
    <col min="6" max="6" width="9" style="1" customWidth="1"/>
    <col min="7" max="7" width="12.33203125" style="1" customWidth="1"/>
    <col min="8" max="8" width="5.44140625" style="1" bestFit="1" customWidth="1"/>
    <col min="9" max="9" width="9.77734375" style="1" bestFit="1" customWidth="1"/>
    <col min="10" max="10" width="11.33203125" style="1" customWidth="1"/>
    <col min="11" max="11" width="11.33203125" style="5" customWidth="1"/>
    <col min="12" max="12" width="4.21875" style="1" customWidth="1"/>
    <col min="13" max="13" width="5.44140625" style="1" bestFit="1" customWidth="1"/>
    <col min="14" max="16" width="4.88671875" style="1"/>
    <col min="17" max="17" width="5.44140625" style="1" bestFit="1" customWidth="1"/>
    <col min="18" max="25" width="4.88671875" style="1"/>
    <col min="26" max="27" width="13" style="1" customWidth="1"/>
    <col min="28" max="16384" width="4.88671875" style="1"/>
  </cols>
  <sheetData>
    <row r="1" spans="1:17" ht="21" x14ac:dyDescent="0.3">
      <c r="A1" s="542" t="s">
        <v>58</v>
      </c>
      <c r="B1" s="542"/>
      <c r="C1" s="542"/>
      <c r="D1" s="542"/>
      <c r="E1" s="2"/>
      <c r="G1" s="66"/>
      <c r="H1" s="72"/>
      <c r="J1" s="67"/>
      <c r="M1" s="72"/>
      <c r="O1" s="67"/>
    </row>
    <row r="2" spans="1:17" s="5" customFormat="1" ht="15.6" x14ac:dyDescent="0.3">
      <c r="A2" s="3" t="s">
        <v>59</v>
      </c>
      <c r="B2" s="4" t="s">
        <v>60</v>
      </c>
      <c r="C2" s="4" t="s">
        <v>61</v>
      </c>
      <c r="D2" s="3" t="s">
        <v>62</v>
      </c>
      <c r="F2" s="5" t="s">
        <v>61</v>
      </c>
      <c r="G2" s="5" t="s">
        <v>620</v>
      </c>
      <c r="I2" s="5" t="s">
        <v>61</v>
      </c>
      <c r="J2" s="5" t="s">
        <v>620</v>
      </c>
    </row>
    <row r="3" spans="1:17" x14ac:dyDescent="0.3">
      <c r="A3" s="143">
        <v>30022</v>
      </c>
      <c r="B3" s="144" t="s">
        <v>641</v>
      </c>
      <c r="C3" s="145">
        <f>F3</f>
        <v>81.180000000000007</v>
      </c>
      <c r="D3" s="145">
        <f>G3</f>
        <v>46.949999999999996</v>
      </c>
      <c r="F3" s="1">
        <f>VLOOKUP(A3,'COMP. EQUIPAMENTO.'!A:E,4,FALSE)</f>
        <v>81.180000000000007</v>
      </c>
      <c r="G3" s="1">
        <f>VLOOKUP(A3,'COMP. EQUIPAMENTO.'!A:E,5,FALSE)</f>
        <v>46.949999999999996</v>
      </c>
      <c r="I3" s="1">
        <v>81.180000000000007</v>
      </c>
      <c r="J3" s="1">
        <v>46.95</v>
      </c>
      <c r="K3" s="1"/>
    </row>
    <row r="4" spans="1:17" x14ac:dyDescent="0.3">
      <c r="A4" s="143">
        <v>30175</v>
      </c>
      <c r="B4" s="144" t="s">
        <v>827</v>
      </c>
      <c r="C4" s="145">
        <f t="shared" ref="C4:C65" si="0">F4</f>
        <v>1.07</v>
      </c>
      <c r="D4" s="145">
        <f t="shared" ref="D4:D65" si="1">G4</f>
        <v>0.72</v>
      </c>
      <c r="F4" s="1">
        <f>VLOOKUP(A4,'COMP. EQUIPAMENTO.'!A:E,4,FALSE)</f>
        <v>1.07</v>
      </c>
      <c r="G4" s="1">
        <f>VLOOKUP(A4,'COMP. EQUIPAMENTO.'!A:E,5,FALSE)</f>
        <v>0.72</v>
      </c>
      <c r="I4" s="1">
        <v>1.07</v>
      </c>
      <c r="J4" s="1">
        <v>0.72</v>
      </c>
      <c r="K4" s="1"/>
    </row>
    <row r="5" spans="1:17" x14ac:dyDescent="0.3">
      <c r="A5" s="143">
        <v>30205</v>
      </c>
      <c r="B5" s="144" t="s">
        <v>904</v>
      </c>
      <c r="C5" s="145">
        <f t="shared" si="0"/>
        <v>772.07</v>
      </c>
      <c r="D5" s="145">
        <f t="shared" si="1"/>
        <v>296.45000000000005</v>
      </c>
      <c r="F5" s="1">
        <f>VLOOKUP(A5,'COMP. EQUIPAMENTO.'!A:E,4,FALSE)</f>
        <v>772.07</v>
      </c>
      <c r="G5" s="1">
        <f>VLOOKUP(A5,'COMP. EQUIPAMENTO.'!A:E,5,FALSE)</f>
        <v>296.45000000000005</v>
      </c>
      <c r="I5" s="1">
        <v>772.07</v>
      </c>
      <c r="J5" s="1">
        <v>296.45</v>
      </c>
      <c r="K5" s="1"/>
    </row>
    <row r="6" spans="1:17" x14ac:dyDescent="0.3">
      <c r="A6" s="143">
        <v>30190</v>
      </c>
      <c r="B6" s="144" t="s">
        <v>905</v>
      </c>
      <c r="C6" s="145">
        <f t="shared" si="0"/>
        <v>245.8</v>
      </c>
      <c r="D6" s="145">
        <f t="shared" si="1"/>
        <v>116.61999999999999</v>
      </c>
      <c r="F6" s="1">
        <f>VLOOKUP(A6,'COMP. EQUIPAMENTO.'!A:E,4,FALSE)</f>
        <v>245.8</v>
      </c>
      <c r="G6" s="1">
        <f>VLOOKUP(A6,'COMP. EQUIPAMENTO.'!A:E,5,FALSE)</f>
        <v>116.61999999999999</v>
      </c>
      <c r="I6" s="1">
        <v>245.8</v>
      </c>
      <c r="J6" s="1">
        <v>116.62</v>
      </c>
      <c r="K6" s="1"/>
    </row>
    <row r="7" spans="1:17" x14ac:dyDescent="0.3">
      <c r="A7" s="143">
        <v>30031</v>
      </c>
      <c r="B7" s="144" t="s">
        <v>642</v>
      </c>
      <c r="C7" s="145">
        <f t="shared" si="0"/>
        <v>6.61</v>
      </c>
      <c r="D7" s="145">
        <f t="shared" si="1"/>
        <v>0.7</v>
      </c>
      <c r="F7" s="1">
        <f>VLOOKUP(A7,'COMP. EQUIPAMENTO.'!A:E,4,FALSE)</f>
        <v>6.61</v>
      </c>
      <c r="G7" s="1">
        <f>VLOOKUP(A7,'COMP. EQUIPAMENTO.'!A:E,5,FALSE)</f>
        <v>0.7</v>
      </c>
      <c r="I7" s="1">
        <v>6.6</v>
      </c>
      <c r="J7" s="1">
        <v>0.7</v>
      </c>
      <c r="K7" s="1"/>
    </row>
    <row r="8" spans="1:17" x14ac:dyDescent="0.3">
      <c r="A8" s="143">
        <v>30032</v>
      </c>
      <c r="B8" s="144" t="s">
        <v>643</v>
      </c>
      <c r="C8" s="145">
        <f t="shared" si="0"/>
        <v>0.87</v>
      </c>
      <c r="D8" s="145">
        <f t="shared" si="1"/>
        <v>0.56000000000000005</v>
      </c>
      <c r="F8" s="1">
        <f>VLOOKUP(A8,'COMP. EQUIPAMENTO.'!A:E,4,FALSE)</f>
        <v>0.87</v>
      </c>
      <c r="G8" s="1">
        <f>VLOOKUP(A8,'COMP. EQUIPAMENTO.'!A:E,5,FALSE)</f>
        <v>0.56000000000000005</v>
      </c>
      <c r="I8" s="1">
        <v>0.87</v>
      </c>
      <c r="J8" s="1">
        <v>0.56000000000000005</v>
      </c>
      <c r="K8" s="1"/>
    </row>
    <row r="9" spans="1:17" x14ac:dyDescent="0.3">
      <c r="A9" s="143">
        <v>30180</v>
      </c>
      <c r="B9" s="144" t="s">
        <v>828</v>
      </c>
      <c r="C9" s="145">
        <f t="shared" si="0"/>
        <v>26.3</v>
      </c>
      <c r="D9" s="145">
        <f t="shared" si="1"/>
        <v>3.74</v>
      </c>
      <c r="F9" s="1">
        <f>VLOOKUP(A9,'COMP. EQUIPAMENTO.'!A:E,4,FALSE)</f>
        <v>26.3</v>
      </c>
      <c r="G9" s="1">
        <f>VLOOKUP(A9,'COMP. EQUIPAMENTO.'!A:E,5,FALSE)</f>
        <v>3.74</v>
      </c>
      <c r="I9" s="1">
        <v>26.29</v>
      </c>
      <c r="J9" s="1">
        <v>3.74</v>
      </c>
      <c r="K9" s="1"/>
    </row>
    <row r="10" spans="1:17" x14ac:dyDescent="0.3">
      <c r="A10" s="143">
        <v>30141</v>
      </c>
      <c r="B10" s="144" t="s">
        <v>829</v>
      </c>
      <c r="C10" s="145">
        <f t="shared" si="0"/>
        <v>7.53</v>
      </c>
      <c r="D10" s="145">
        <f t="shared" si="1"/>
        <v>4.3899999999999997</v>
      </c>
      <c r="F10" s="1">
        <f>VLOOKUP(A10,'COMP. EQUIPAMENTO.'!A:E,4,FALSE)</f>
        <v>7.53</v>
      </c>
      <c r="G10" s="1">
        <f>VLOOKUP(A10,'COMP. EQUIPAMENTO.'!A:E,5,FALSE)</f>
        <v>4.3899999999999997</v>
      </c>
      <c r="I10" s="1">
        <v>7.53</v>
      </c>
      <c r="J10" s="1">
        <v>4.3899999999999997</v>
      </c>
      <c r="K10" s="1"/>
    </row>
    <row r="11" spans="1:17" x14ac:dyDescent="0.3">
      <c r="A11" s="143">
        <v>30140</v>
      </c>
      <c r="B11" s="144" t="s">
        <v>644</v>
      </c>
      <c r="C11" s="145">
        <f t="shared" si="0"/>
        <v>5.71</v>
      </c>
      <c r="D11" s="145">
        <f t="shared" si="1"/>
        <v>3.33</v>
      </c>
      <c r="F11" s="1">
        <f>VLOOKUP(A11,'COMP. EQUIPAMENTO.'!A:E,4,FALSE)</f>
        <v>5.71</v>
      </c>
      <c r="G11" s="1">
        <f>VLOOKUP(A11,'COMP. EQUIPAMENTO.'!A:E,5,FALSE)</f>
        <v>3.33</v>
      </c>
      <c r="I11" s="1">
        <v>5.71</v>
      </c>
      <c r="J11" s="1">
        <v>3.33</v>
      </c>
      <c r="K11" s="1"/>
      <c r="L11" s="72"/>
      <c r="Q11" s="72"/>
    </row>
    <row r="12" spans="1:17" x14ac:dyDescent="0.3">
      <c r="A12" s="143">
        <v>30050</v>
      </c>
      <c r="B12" s="144" t="s">
        <v>645</v>
      </c>
      <c r="C12" s="145">
        <f t="shared" si="0"/>
        <v>526.82000000000005</v>
      </c>
      <c r="D12" s="145">
        <f t="shared" si="1"/>
        <v>207.09</v>
      </c>
      <c r="F12" s="1">
        <f>VLOOKUP(A12,'COMP. EQUIPAMENTO.'!A:E,4,FALSE)</f>
        <v>526.82000000000005</v>
      </c>
      <c r="G12" s="1">
        <f>VLOOKUP(A12,'COMP. EQUIPAMENTO.'!A:E,5,FALSE)</f>
        <v>207.09</v>
      </c>
      <c r="I12" s="1">
        <v>526.82000000000005</v>
      </c>
      <c r="J12" s="1">
        <v>207.09</v>
      </c>
      <c r="K12" s="1"/>
    </row>
    <row r="13" spans="1:17" x14ac:dyDescent="0.3">
      <c r="A13" s="334">
        <v>30037</v>
      </c>
      <c r="B13" s="144" t="s">
        <v>646</v>
      </c>
      <c r="C13" s="145">
        <f t="shared" si="0"/>
        <v>224.77</v>
      </c>
      <c r="D13" s="145">
        <f t="shared" si="1"/>
        <v>44.800000000000004</v>
      </c>
      <c r="F13" s="1">
        <f>VLOOKUP(A13,'COMP. EQUIPAMENTO.'!A:E,4,FALSE)</f>
        <v>224.77</v>
      </c>
      <c r="G13" s="1">
        <f>VLOOKUP(A13,'COMP. EQUIPAMENTO.'!A:E,5,FALSE)</f>
        <v>44.800000000000004</v>
      </c>
      <c r="I13" s="1">
        <v>292.29000000000002</v>
      </c>
      <c r="J13" s="1">
        <v>79.3</v>
      </c>
      <c r="K13" s="1"/>
    </row>
    <row r="14" spans="1:17" x14ac:dyDescent="0.3">
      <c r="A14" s="143">
        <v>30036</v>
      </c>
      <c r="B14" s="144" t="s">
        <v>647</v>
      </c>
      <c r="C14" s="145">
        <f>F14</f>
        <v>184.1</v>
      </c>
      <c r="D14" s="145">
        <f t="shared" si="1"/>
        <v>69.55</v>
      </c>
      <c r="F14" s="1">
        <f>VLOOKUP(A14,'COMP. EQUIPAMENTO.'!A:E,4,FALSE)</f>
        <v>184.1</v>
      </c>
      <c r="G14" s="1">
        <f>VLOOKUP(A14,'COMP. EQUIPAMENTO.'!A:E,5,FALSE)</f>
        <v>69.55</v>
      </c>
      <c r="I14" s="1">
        <v>184.1</v>
      </c>
      <c r="J14" s="1">
        <v>69.55</v>
      </c>
      <c r="K14" s="1"/>
    </row>
    <row r="15" spans="1:17" x14ac:dyDescent="0.3">
      <c r="A15" s="143">
        <v>30035</v>
      </c>
      <c r="B15" s="144" t="s">
        <v>648</v>
      </c>
      <c r="C15" s="145">
        <f t="shared" si="0"/>
        <v>270.41000000000003</v>
      </c>
      <c r="D15" s="145">
        <f t="shared" si="1"/>
        <v>76.989999999999995</v>
      </c>
      <c r="F15" s="1">
        <f>VLOOKUP(A15,'COMP. EQUIPAMENTO.'!A:E,4,FALSE)</f>
        <v>270.41000000000003</v>
      </c>
      <c r="G15" s="1">
        <f>VLOOKUP(A15,'COMP. EQUIPAMENTO.'!A:E,5,FALSE)</f>
        <v>76.989999999999995</v>
      </c>
      <c r="I15" s="1">
        <v>270.41000000000003</v>
      </c>
      <c r="J15" s="1">
        <v>76.989999999999995</v>
      </c>
      <c r="K15" s="1"/>
    </row>
    <row r="16" spans="1:17" x14ac:dyDescent="0.3">
      <c r="A16" s="143">
        <v>30125</v>
      </c>
      <c r="B16" s="144" t="s">
        <v>906</v>
      </c>
      <c r="C16" s="145">
        <f t="shared" si="0"/>
        <v>355.43</v>
      </c>
      <c r="D16" s="145">
        <f t="shared" si="1"/>
        <v>150.41000000000003</v>
      </c>
      <c r="F16" s="1">
        <f>VLOOKUP(A16,'COMP. EQUIPAMENTO.'!A:E,4,FALSE)</f>
        <v>355.43</v>
      </c>
      <c r="G16" s="1">
        <f>VLOOKUP(A16,'COMP. EQUIPAMENTO.'!A:E,5,FALSE)</f>
        <v>150.41000000000003</v>
      </c>
      <c r="I16" s="1">
        <v>355.42</v>
      </c>
      <c r="J16" s="1">
        <v>150.41</v>
      </c>
      <c r="K16" s="1"/>
    </row>
    <row r="17" spans="1:11" x14ac:dyDescent="0.3">
      <c r="A17" s="143">
        <v>30110</v>
      </c>
      <c r="B17" s="144" t="s">
        <v>830</v>
      </c>
      <c r="C17" s="145">
        <f t="shared" si="0"/>
        <v>545.35</v>
      </c>
      <c r="D17" s="145">
        <f t="shared" si="1"/>
        <v>165.63000000000002</v>
      </c>
      <c r="F17" s="1">
        <f>VLOOKUP(A17,'COMP. EQUIPAMENTO.'!A:E,4,FALSE)</f>
        <v>545.35</v>
      </c>
      <c r="G17" s="1">
        <f>VLOOKUP(A17,'COMP. EQUIPAMENTO.'!A:E,5,FALSE)</f>
        <v>165.63000000000002</v>
      </c>
      <c r="I17" s="1">
        <v>545.35</v>
      </c>
      <c r="J17" s="1">
        <v>165.63</v>
      </c>
      <c r="K17" s="1"/>
    </row>
    <row r="18" spans="1:11" x14ac:dyDescent="0.3">
      <c r="A18" s="143">
        <v>30120</v>
      </c>
      <c r="B18" s="144" t="s">
        <v>649</v>
      </c>
      <c r="C18" s="145">
        <f t="shared" si="0"/>
        <v>421.16</v>
      </c>
      <c r="D18" s="145">
        <f t="shared" si="1"/>
        <v>114.86999999999999</v>
      </c>
      <c r="F18" s="1">
        <f>VLOOKUP(A18,'COMP. EQUIPAMENTO.'!A:E,4,FALSE)</f>
        <v>421.16</v>
      </c>
      <c r="G18" s="1">
        <f>VLOOKUP(A18,'COMP. EQUIPAMENTO.'!A:E,5,FALSE)</f>
        <v>114.86999999999999</v>
      </c>
      <c r="I18" s="1">
        <v>421.15</v>
      </c>
      <c r="J18" s="1">
        <v>114.87</v>
      </c>
      <c r="K18" s="1"/>
    </row>
    <row r="19" spans="1:11" x14ac:dyDescent="0.3">
      <c r="A19" s="143">
        <v>31062</v>
      </c>
      <c r="B19" s="144" t="s">
        <v>650</v>
      </c>
      <c r="C19" s="145">
        <f t="shared" si="0"/>
        <v>316.56</v>
      </c>
      <c r="D19" s="145">
        <f t="shared" si="1"/>
        <v>118.88999999999999</v>
      </c>
      <c r="F19" s="1">
        <f>VLOOKUP(A19,'COMP. EQUIPAMENTO.'!A:E,4,FALSE)</f>
        <v>316.56</v>
      </c>
      <c r="G19" s="1">
        <f>VLOOKUP(A19,'COMP. EQUIPAMENTO.'!A:E,5,FALSE)</f>
        <v>118.88999999999999</v>
      </c>
      <c r="I19" s="1">
        <v>316.55</v>
      </c>
      <c r="J19" s="1">
        <v>118.89</v>
      </c>
      <c r="K19" s="1"/>
    </row>
    <row r="20" spans="1:11" x14ac:dyDescent="0.3">
      <c r="A20" s="143">
        <v>30053</v>
      </c>
      <c r="B20" s="144" t="s">
        <v>947</v>
      </c>
      <c r="C20" s="145">
        <f t="shared" si="0"/>
        <v>338.01</v>
      </c>
      <c r="D20" s="145">
        <f t="shared" si="1"/>
        <v>127.21000000000001</v>
      </c>
      <c r="F20" s="1">
        <f>VLOOKUP(A20,'COMP. EQUIPAMENTO.'!A:E,4,FALSE)</f>
        <v>338.01</v>
      </c>
      <c r="G20" s="1">
        <f>VLOOKUP(A20,'COMP. EQUIPAMENTO.'!A:E,5,FALSE)</f>
        <v>127.21000000000001</v>
      </c>
      <c r="I20" s="1">
        <v>338</v>
      </c>
      <c r="J20" s="1">
        <v>127.21</v>
      </c>
      <c r="K20" s="1"/>
    </row>
    <row r="21" spans="1:11" x14ac:dyDescent="0.3">
      <c r="A21" s="143">
        <v>30049</v>
      </c>
      <c r="B21" s="144" t="s">
        <v>652</v>
      </c>
      <c r="C21" s="145">
        <f t="shared" si="0"/>
        <v>369.77</v>
      </c>
      <c r="D21" s="145">
        <f t="shared" si="1"/>
        <v>142.24</v>
      </c>
      <c r="F21" s="1">
        <f>VLOOKUP(A21,'COMP. EQUIPAMENTO.'!A:E,4,FALSE)</f>
        <v>369.77</v>
      </c>
      <c r="G21" s="1">
        <f>VLOOKUP(A21,'COMP. EQUIPAMENTO.'!A:E,5,FALSE)</f>
        <v>142.24</v>
      </c>
      <c r="I21" s="1">
        <v>369.76</v>
      </c>
      <c r="J21" s="1">
        <v>142.24</v>
      </c>
      <c r="K21" s="1"/>
    </row>
    <row r="22" spans="1:11" x14ac:dyDescent="0.3">
      <c r="A22" s="143">
        <v>30105</v>
      </c>
      <c r="B22" s="144" t="s">
        <v>653</v>
      </c>
      <c r="C22" s="145">
        <f t="shared" si="0"/>
        <v>279.29000000000002</v>
      </c>
      <c r="D22" s="145">
        <f t="shared" si="1"/>
        <v>50.47</v>
      </c>
      <c r="F22" s="1">
        <f>VLOOKUP(A22,'COMP. EQUIPAMENTO.'!A:E,4,FALSE)</f>
        <v>279.29000000000002</v>
      </c>
      <c r="G22" s="1">
        <f>VLOOKUP(A22,'COMP. EQUIPAMENTO.'!A:E,5,FALSE)</f>
        <v>50.47</v>
      </c>
      <c r="I22" s="1">
        <v>372.73</v>
      </c>
      <c r="J22" s="1">
        <v>98.21</v>
      </c>
      <c r="K22" s="1"/>
    </row>
    <row r="23" spans="1:11" x14ac:dyDescent="0.3">
      <c r="A23" s="143">
        <v>30040</v>
      </c>
      <c r="B23" s="144" t="s">
        <v>654</v>
      </c>
      <c r="C23" s="145">
        <f t="shared" si="0"/>
        <v>331.31</v>
      </c>
      <c r="D23" s="145">
        <f t="shared" si="1"/>
        <v>81.02</v>
      </c>
      <c r="F23" s="1">
        <f>VLOOKUP(A23,'COMP. EQUIPAMENTO.'!A:E,4,FALSE)</f>
        <v>331.31</v>
      </c>
      <c r="G23" s="1">
        <f>VLOOKUP(A23,'COMP. EQUIPAMENTO.'!A:E,5,FALSE)</f>
        <v>81.02</v>
      </c>
      <c r="I23" s="1">
        <v>331.31</v>
      </c>
      <c r="J23" s="1">
        <v>81.02</v>
      </c>
      <c r="K23" s="1"/>
    </row>
    <row r="24" spans="1:11" x14ac:dyDescent="0.3">
      <c r="A24" s="143">
        <v>30039</v>
      </c>
      <c r="B24" s="144" t="s">
        <v>655</v>
      </c>
      <c r="C24" s="145">
        <f t="shared" si="0"/>
        <v>255.07</v>
      </c>
      <c r="D24" s="145">
        <f t="shared" si="1"/>
        <v>70.540000000000006</v>
      </c>
      <c r="F24" s="1">
        <f>VLOOKUP(A24,'COMP. EQUIPAMENTO.'!A:E,4,FALSE)</f>
        <v>255.07</v>
      </c>
      <c r="G24" s="1">
        <f>VLOOKUP(A24,'COMP. EQUIPAMENTO.'!A:E,5,FALSE)</f>
        <v>70.540000000000006</v>
      </c>
      <c r="I24" s="1">
        <v>255.06</v>
      </c>
      <c r="J24" s="1">
        <v>70.540000000000006</v>
      </c>
      <c r="K24" s="1"/>
    </row>
    <row r="25" spans="1:11" x14ac:dyDescent="0.3">
      <c r="A25" s="143">
        <v>30021</v>
      </c>
      <c r="B25" s="144" t="s">
        <v>656</v>
      </c>
      <c r="C25" s="145">
        <f t="shared" si="0"/>
        <v>212.19</v>
      </c>
      <c r="D25" s="145">
        <f t="shared" si="1"/>
        <v>44.800000000000004</v>
      </c>
      <c r="F25" s="1">
        <f>VLOOKUP(A25,'COMP. EQUIPAMENTO.'!A:E,4,FALSE)</f>
        <v>212.19</v>
      </c>
      <c r="G25" s="1">
        <f>VLOOKUP(A25,'COMP. EQUIPAMENTO.'!A:E,5,FALSE)</f>
        <v>44.800000000000004</v>
      </c>
      <c r="I25" s="1">
        <v>279.70999999999998</v>
      </c>
      <c r="J25" s="1">
        <v>79.3</v>
      </c>
      <c r="K25" s="1"/>
    </row>
    <row r="26" spans="1:11" x14ac:dyDescent="0.3">
      <c r="A26" s="143">
        <v>30010</v>
      </c>
      <c r="B26" s="144" t="s">
        <v>657</v>
      </c>
      <c r="C26" s="145">
        <f t="shared" si="0"/>
        <v>249.88</v>
      </c>
      <c r="D26" s="145">
        <f t="shared" si="1"/>
        <v>130.24</v>
      </c>
      <c r="F26" s="1">
        <f>VLOOKUP(A26,'COMP. EQUIPAMENTO.'!A:E,4,FALSE)</f>
        <v>249.88</v>
      </c>
      <c r="G26" s="1">
        <f>VLOOKUP(A26,'COMP. EQUIPAMENTO.'!A:E,5,FALSE)</f>
        <v>130.24</v>
      </c>
      <c r="I26" s="1">
        <v>249.87</v>
      </c>
      <c r="J26" s="1">
        <v>130.24</v>
      </c>
      <c r="K26" s="1"/>
    </row>
    <row r="27" spans="1:11" x14ac:dyDescent="0.3">
      <c r="A27" s="334">
        <v>30007</v>
      </c>
      <c r="B27" s="144" t="s">
        <v>658</v>
      </c>
      <c r="C27" s="145">
        <f t="shared" si="0"/>
        <v>471.14</v>
      </c>
      <c r="D27" s="145">
        <f t="shared" si="1"/>
        <v>232.87</v>
      </c>
      <c r="F27" s="1">
        <f>VLOOKUP(A27,'COMP. EQUIPAMENTO.'!A:E,4,FALSE)</f>
        <v>471.14</v>
      </c>
      <c r="G27" s="1">
        <f>VLOOKUP(A27,'COMP. EQUIPAMENTO.'!A:E,5,FALSE)</f>
        <v>232.87</v>
      </c>
      <c r="I27" s="1">
        <v>471.14</v>
      </c>
      <c r="J27" s="1">
        <v>232.87</v>
      </c>
      <c r="K27" s="1" t="s">
        <v>943</v>
      </c>
    </row>
    <row r="28" spans="1:11" x14ac:dyDescent="0.3">
      <c r="A28" s="143">
        <v>30033</v>
      </c>
      <c r="B28" s="144" t="s">
        <v>659</v>
      </c>
      <c r="C28" s="145">
        <f t="shared" si="0"/>
        <v>0.69</v>
      </c>
      <c r="D28" s="145">
        <f t="shared" si="1"/>
        <v>0.47000000000000003</v>
      </c>
      <c r="F28" s="1">
        <f>VLOOKUP(A28,'COMP. EQUIPAMENTO.'!A:E,4,FALSE)</f>
        <v>0.69</v>
      </c>
      <c r="G28" s="1">
        <f>VLOOKUP(A28,'COMP. EQUIPAMENTO.'!A:E,5,FALSE)</f>
        <v>0.47000000000000003</v>
      </c>
      <c r="I28" s="1">
        <v>0.69</v>
      </c>
      <c r="J28" s="1">
        <v>0.47</v>
      </c>
      <c r="K28" s="1"/>
    </row>
    <row r="29" spans="1:11" x14ac:dyDescent="0.3">
      <c r="A29" s="143">
        <v>31018</v>
      </c>
      <c r="B29" s="144" t="s">
        <v>660</v>
      </c>
      <c r="C29" s="145">
        <f t="shared" si="0"/>
        <v>7.71</v>
      </c>
      <c r="D29" s="145">
        <f t="shared" si="1"/>
        <v>0.90999999999999992</v>
      </c>
      <c r="F29" s="1">
        <f>VLOOKUP(A29,'COMP. EQUIPAMENTO.'!A:E,4,FALSE)</f>
        <v>7.71</v>
      </c>
      <c r="G29" s="1">
        <f>VLOOKUP(A29,'COMP. EQUIPAMENTO.'!A:E,5,FALSE)</f>
        <v>0.90999999999999992</v>
      </c>
      <c r="I29" s="1">
        <v>7.7</v>
      </c>
      <c r="J29" s="1">
        <v>0.91</v>
      </c>
      <c r="K29" s="1"/>
    </row>
    <row r="30" spans="1:11" x14ac:dyDescent="0.3">
      <c r="A30" s="143">
        <v>30048</v>
      </c>
      <c r="B30" s="144" t="s">
        <v>661</v>
      </c>
      <c r="C30" s="145">
        <f t="shared" si="0"/>
        <v>10.01</v>
      </c>
      <c r="D30" s="145">
        <f t="shared" si="1"/>
        <v>1.06</v>
      </c>
      <c r="F30" s="1">
        <f>VLOOKUP(A30,'COMP. EQUIPAMENTO.'!A:E,4,FALSE)</f>
        <v>10.01</v>
      </c>
      <c r="G30" s="1">
        <f>VLOOKUP(A30,'COMP. EQUIPAMENTO.'!A:E,5,FALSE)</f>
        <v>1.06</v>
      </c>
      <c r="I30" s="1">
        <v>10.199999999999999</v>
      </c>
      <c r="J30" s="1">
        <v>1.06</v>
      </c>
      <c r="K30" s="1"/>
    </row>
    <row r="31" spans="1:11" x14ac:dyDescent="0.3">
      <c r="A31" s="143">
        <v>30165</v>
      </c>
      <c r="B31" s="144" t="s">
        <v>831</v>
      </c>
      <c r="C31" s="145">
        <f t="shared" si="0"/>
        <v>452.77</v>
      </c>
      <c r="D31" s="145">
        <f t="shared" si="1"/>
        <v>75.56</v>
      </c>
      <c r="F31" s="1">
        <f>VLOOKUP(A31,'COMP. EQUIPAMENTO.'!A:E,4,FALSE)</f>
        <v>452.77</v>
      </c>
      <c r="G31" s="1">
        <f>VLOOKUP(A31,'COMP. EQUIPAMENTO.'!A:E,5,FALSE)</f>
        <v>75.56</v>
      </c>
      <c r="I31" s="1">
        <v>452.86</v>
      </c>
      <c r="J31" s="1">
        <v>75.56</v>
      </c>
      <c r="K31" s="1"/>
    </row>
    <row r="32" spans="1:11" x14ac:dyDescent="0.3">
      <c r="A32" s="143">
        <v>30130</v>
      </c>
      <c r="B32" s="144" t="s">
        <v>662</v>
      </c>
      <c r="C32" s="145">
        <f t="shared" si="0"/>
        <v>46.93</v>
      </c>
      <c r="D32" s="145">
        <f t="shared" si="1"/>
        <v>11.74</v>
      </c>
      <c r="F32" s="1">
        <f>VLOOKUP(A32,'COMP. EQUIPAMENTO.'!A:E,4,FALSE)</f>
        <v>46.93</v>
      </c>
      <c r="G32" s="1">
        <f>VLOOKUP(A32,'COMP. EQUIPAMENTO.'!A:E,5,FALSE)</f>
        <v>11.74</v>
      </c>
      <c r="I32" s="1">
        <v>46.92</v>
      </c>
      <c r="J32" s="1">
        <v>11.74</v>
      </c>
      <c r="K32" s="1"/>
    </row>
    <row r="33" spans="1:11" x14ac:dyDescent="0.3">
      <c r="A33" s="143">
        <v>30026</v>
      </c>
      <c r="B33" s="144" t="s">
        <v>663</v>
      </c>
      <c r="C33" s="145">
        <f t="shared" si="0"/>
        <v>74.61</v>
      </c>
      <c r="D33" s="145">
        <f t="shared" si="1"/>
        <v>22.369999999999997</v>
      </c>
      <c r="F33" s="1">
        <f>VLOOKUP(A33,'COMP. EQUIPAMENTO.'!A:E,4,FALSE)</f>
        <v>74.61</v>
      </c>
      <c r="G33" s="1">
        <f>VLOOKUP(A33,'COMP. EQUIPAMENTO.'!A:E,5,FALSE)</f>
        <v>22.369999999999997</v>
      </c>
      <c r="I33" s="1">
        <v>74.599999999999994</v>
      </c>
      <c r="J33" s="1">
        <v>22.37</v>
      </c>
      <c r="K33" s="1"/>
    </row>
    <row r="34" spans="1:11" x14ac:dyDescent="0.3">
      <c r="A34" s="143">
        <v>30027</v>
      </c>
      <c r="B34" s="144" t="s">
        <v>664</v>
      </c>
      <c r="C34" s="145">
        <f t="shared" si="0"/>
        <v>127.75</v>
      </c>
      <c r="D34" s="145">
        <f t="shared" si="1"/>
        <v>27.95</v>
      </c>
      <c r="F34" s="1">
        <f>VLOOKUP(A34,'COMP. EQUIPAMENTO.'!A:E,4,FALSE)</f>
        <v>127.75</v>
      </c>
      <c r="G34" s="1">
        <f>VLOOKUP(A34,'COMP. EQUIPAMENTO.'!A:E,5,FALSE)</f>
        <v>27.95</v>
      </c>
      <c r="I34" s="1">
        <v>127.75</v>
      </c>
      <c r="J34" s="1">
        <v>27.95</v>
      </c>
      <c r="K34" s="1"/>
    </row>
    <row r="35" spans="1:11" x14ac:dyDescent="0.3">
      <c r="A35" s="143">
        <v>30145</v>
      </c>
      <c r="B35" s="144" t="s">
        <v>665</v>
      </c>
      <c r="C35" s="145">
        <f t="shared" si="0"/>
        <v>61.65</v>
      </c>
      <c r="D35" s="145">
        <f t="shared" si="1"/>
        <v>55.58</v>
      </c>
      <c r="F35" s="1">
        <f>VLOOKUP(A35,'COMP. EQUIPAMENTO.'!A:E,4,FALSE)</f>
        <v>61.65</v>
      </c>
      <c r="G35" s="1">
        <f>VLOOKUP(A35,'COMP. EQUIPAMENTO.'!A:E,5,FALSE)</f>
        <v>55.58</v>
      </c>
      <c r="I35" s="1">
        <v>61.65</v>
      </c>
      <c r="J35" s="1">
        <v>55.58</v>
      </c>
      <c r="K35" s="1"/>
    </row>
    <row r="36" spans="1:11" x14ac:dyDescent="0.3">
      <c r="A36" s="143">
        <v>30018</v>
      </c>
      <c r="B36" s="144" t="s">
        <v>666</v>
      </c>
      <c r="C36" s="145">
        <f t="shared" si="0"/>
        <v>15.69</v>
      </c>
      <c r="D36" s="145">
        <f t="shared" si="1"/>
        <v>10.09</v>
      </c>
      <c r="F36" s="1">
        <f>VLOOKUP(A36,'COMP. EQUIPAMENTO.'!A:E,4,FALSE)</f>
        <v>15.69</v>
      </c>
      <c r="G36" s="1">
        <f>VLOOKUP(A36,'COMP. EQUIPAMENTO.'!A:E,5,FALSE)</f>
        <v>10.09</v>
      </c>
      <c r="I36" s="1">
        <v>15.69</v>
      </c>
      <c r="J36" s="1">
        <v>10.09</v>
      </c>
      <c r="K36" s="1"/>
    </row>
    <row r="37" spans="1:11" x14ac:dyDescent="0.3">
      <c r="A37" s="143">
        <v>30011</v>
      </c>
      <c r="B37" s="144" t="s">
        <v>667</v>
      </c>
      <c r="C37" s="145">
        <f t="shared" si="0"/>
        <v>303.37</v>
      </c>
      <c r="D37" s="145">
        <f t="shared" si="1"/>
        <v>146.37</v>
      </c>
      <c r="F37" s="1">
        <f>VLOOKUP(A37,'COMP. EQUIPAMENTO.'!A:E,4,FALSE)</f>
        <v>303.37</v>
      </c>
      <c r="G37" s="1">
        <f>VLOOKUP(A37,'COMP. EQUIPAMENTO.'!A:E,5,FALSE)</f>
        <v>146.37</v>
      </c>
      <c r="I37" s="1">
        <v>303.36</v>
      </c>
      <c r="J37" s="1">
        <v>146.37</v>
      </c>
      <c r="K37" s="1"/>
    </row>
    <row r="38" spans="1:11" x14ac:dyDescent="0.3">
      <c r="A38" s="143">
        <v>30057</v>
      </c>
      <c r="B38" s="144" t="s">
        <v>668</v>
      </c>
      <c r="C38" s="145">
        <f t="shared" si="0"/>
        <v>316.04000000000002</v>
      </c>
      <c r="D38" s="145">
        <f t="shared" si="1"/>
        <v>147.30000000000001</v>
      </c>
      <c r="F38" s="1">
        <f>VLOOKUP(A38,'COMP. EQUIPAMENTO.'!A:E,4,FALSE)</f>
        <v>316.04000000000002</v>
      </c>
      <c r="G38" s="1">
        <f>VLOOKUP(A38,'COMP. EQUIPAMENTO.'!A:E,5,FALSE)</f>
        <v>147.30000000000001</v>
      </c>
      <c r="I38" s="1">
        <v>316.02999999999997</v>
      </c>
      <c r="J38" s="1">
        <v>147.30000000000001</v>
      </c>
      <c r="K38" s="1"/>
    </row>
    <row r="39" spans="1:11" x14ac:dyDescent="0.3">
      <c r="A39" s="143">
        <v>30115</v>
      </c>
      <c r="B39" s="144" t="s">
        <v>669</v>
      </c>
      <c r="C39" s="145">
        <f t="shared" si="0"/>
        <v>48.93</v>
      </c>
      <c r="D39" s="145">
        <f t="shared" si="1"/>
        <v>35.79</v>
      </c>
      <c r="F39" s="1">
        <f>VLOOKUP(A39,'COMP. EQUIPAMENTO.'!A:E,4,FALSE)</f>
        <v>48.93</v>
      </c>
      <c r="G39" s="1">
        <f>VLOOKUP(A39,'COMP. EQUIPAMENTO.'!A:E,5,FALSE)</f>
        <v>35.79</v>
      </c>
      <c r="I39" s="1">
        <v>49.3</v>
      </c>
      <c r="J39" s="1">
        <v>35.79</v>
      </c>
      <c r="K39" s="1"/>
    </row>
    <row r="40" spans="1:11" x14ac:dyDescent="0.3">
      <c r="A40" s="143">
        <v>30045</v>
      </c>
      <c r="B40" s="144" t="s">
        <v>670</v>
      </c>
      <c r="C40" s="145">
        <f t="shared" si="0"/>
        <v>3.73</v>
      </c>
      <c r="D40" s="145">
        <f t="shared" si="1"/>
        <v>2.31</v>
      </c>
      <c r="F40" s="1">
        <f>VLOOKUP(A40,'COMP. EQUIPAMENTO.'!A:E,4,FALSE)</f>
        <v>3.73</v>
      </c>
      <c r="G40" s="1">
        <f>VLOOKUP(A40,'COMP. EQUIPAMENTO.'!A:E,5,FALSE)</f>
        <v>2.31</v>
      </c>
      <c r="I40" s="1">
        <v>3.73</v>
      </c>
      <c r="J40" s="1">
        <v>2.31</v>
      </c>
      <c r="K40" s="1"/>
    </row>
    <row r="41" spans="1:11" x14ac:dyDescent="0.3">
      <c r="A41" s="143">
        <v>30019</v>
      </c>
      <c r="B41" s="144" t="s">
        <v>671</v>
      </c>
      <c r="C41" s="145">
        <f t="shared" si="0"/>
        <v>1581.35</v>
      </c>
      <c r="D41" s="145">
        <f t="shared" si="1"/>
        <v>558.30999999999995</v>
      </c>
      <c r="F41" s="1">
        <f>VLOOKUP(A41,'COMP. EQUIPAMENTO.'!A:E,4,FALSE)</f>
        <v>1581.35</v>
      </c>
      <c r="G41" s="1">
        <f>VLOOKUP(A41,'COMP. EQUIPAMENTO.'!A:E,5,FALSE)</f>
        <v>558.30999999999995</v>
      </c>
      <c r="I41" s="1">
        <v>1581.34</v>
      </c>
      <c r="J41" s="1">
        <v>558.30999999999995</v>
      </c>
      <c r="K41" s="1"/>
    </row>
    <row r="42" spans="1:11" x14ac:dyDescent="0.3">
      <c r="A42" s="143">
        <v>30150</v>
      </c>
      <c r="B42" s="144" t="s">
        <v>672</v>
      </c>
      <c r="C42" s="145">
        <f t="shared" si="0"/>
        <v>339.91</v>
      </c>
      <c r="D42" s="145">
        <f t="shared" si="1"/>
        <v>225.08</v>
      </c>
      <c r="F42" s="1">
        <f>VLOOKUP(A42,'COMP. EQUIPAMENTO.'!A:E,4,FALSE)</f>
        <v>339.91</v>
      </c>
      <c r="G42" s="1">
        <f>VLOOKUP(A42,'COMP. EQUIPAMENTO.'!A:E,5,FALSE)</f>
        <v>225.08</v>
      </c>
      <c r="I42" s="1">
        <v>339.91</v>
      </c>
      <c r="J42" s="1">
        <v>225.08</v>
      </c>
      <c r="K42" s="1"/>
    </row>
    <row r="43" spans="1:11" x14ac:dyDescent="0.3">
      <c r="A43" s="143">
        <v>30185</v>
      </c>
      <c r="B43" s="144" t="s">
        <v>832</v>
      </c>
      <c r="C43" s="145">
        <f t="shared" si="0"/>
        <v>1.52</v>
      </c>
      <c r="D43" s="145">
        <f t="shared" si="1"/>
        <v>1.03</v>
      </c>
      <c r="F43" s="1">
        <f>VLOOKUP(A43,'COMP. EQUIPAMENTO.'!A:E,4,FALSE)</f>
        <v>1.52</v>
      </c>
      <c r="G43" s="1">
        <f>VLOOKUP(A43,'COMP. EQUIPAMENTO.'!A:E,5,FALSE)</f>
        <v>1.03</v>
      </c>
      <c r="I43" s="1">
        <v>1.52</v>
      </c>
      <c r="J43" s="1">
        <v>1.03</v>
      </c>
      <c r="K43" s="1"/>
    </row>
    <row r="44" spans="1:11" x14ac:dyDescent="0.3">
      <c r="A44" s="143">
        <v>30013</v>
      </c>
      <c r="B44" s="144" t="s">
        <v>673</v>
      </c>
      <c r="C44" s="145">
        <f t="shared" si="0"/>
        <v>4.93</v>
      </c>
      <c r="D44" s="145">
        <f t="shared" si="1"/>
        <v>3.4299999999999997</v>
      </c>
      <c r="F44" s="1">
        <f>VLOOKUP(A44,'COMP. EQUIPAMENTO.'!A:E,4,FALSE)</f>
        <v>4.93</v>
      </c>
      <c r="G44" s="1">
        <f>VLOOKUP(A44,'COMP. EQUIPAMENTO.'!A:E,5,FALSE)</f>
        <v>3.4299999999999997</v>
      </c>
      <c r="I44" s="1">
        <v>4.93</v>
      </c>
      <c r="J44" s="1">
        <v>3.43</v>
      </c>
      <c r="K44" s="1"/>
    </row>
    <row r="45" spans="1:11" x14ac:dyDescent="0.3">
      <c r="A45" s="143">
        <v>30043</v>
      </c>
      <c r="B45" s="144" t="s">
        <v>884</v>
      </c>
      <c r="C45" s="145">
        <f t="shared" si="0"/>
        <v>163.1</v>
      </c>
      <c r="D45" s="145">
        <f t="shared" si="1"/>
        <v>9.24</v>
      </c>
      <c r="F45" s="1">
        <f>VLOOKUP(A45,'COMP. EQUIPAMENTO.'!A:E,4,FALSE)</f>
        <v>163.1</v>
      </c>
      <c r="G45" s="1">
        <f>VLOOKUP(A45,'COMP. EQUIPAMENTO.'!A:E,5,FALSE)</f>
        <v>9.24</v>
      </c>
      <c r="I45" s="1">
        <v>163.1</v>
      </c>
      <c r="J45" s="1">
        <v>9.24</v>
      </c>
      <c r="K45" s="1"/>
    </row>
    <row r="46" spans="1:11" x14ac:dyDescent="0.3">
      <c r="A46" s="143">
        <v>30195</v>
      </c>
      <c r="B46" s="144" t="s">
        <v>907</v>
      </c>
      <c r="C46" s="145">
        <f t="shared" si="0"/>
        <v>28.05</v>
      </c>
      <c r="D46" s="145">
        <f t="shared" si="1"/>
        <v>5.72</v>
      </c>
      <c r="F46" s="1">
        <f>VLOOKUP(A46,'COMP. EQUIPAMENTO.'!A:E,4,FALSE)</f>
        <v>28.05</v>
      </c>
      <c r="G46" s="1">
        <f>VLOOKUP(A46,'COMP. EQUIPAMENTO.'!A:E,5,FALSE)</f>
        <v>5.72</v>
      </c>
      <c r="I46" s="1">
        <v>28.04</v>
      </c>
      <c r="J46" s="1">
        <v>5.72</v>
      </c>
      <c r="K46" s="1"/>
    </row>
    <row r="47" spans="1:11" x14ac:dyDescent="0.3">
      <c r="A47" s="143">
        <v>30044</v>
      </c>
      <c r="B47" s="144" t="s">
        <v>885</v>
      </c>
      <c r="C47" s="145">
        <f t="shared" si="0"/>
        <v>4.84</v>
      </c>
      <c r="D47" s="145">
        <f t="shared" si="1"/>
        <v>0.21000000000000002</v>
      </c>
      <c r="F47" s="1">
        <f>VLOOKUP(A47,'COMP. EQUIPAMENTO.'!A:E,4,FALSE)</f>
        <v>4.84</v>
      </c>
      <c r="G47" s="1">
        <f>VLOOKUP(A47,'COMP. EQUIPAMENTO.'!A:E,5,FALSE)</f>
        <v>0.21000000000000002</v>
      </c>
      <c r="I47" s="1">
        <v>5.13</v>
      </c>
      <c r="J47" s="1">
        <v>0.21</v>
      </c>
      <c r="K47" s="1"/>
    </row>
    <row r="48" spans="1:11" x14ac:dyDescent="0.3">
      <c r="A48" s="143">
        <v>30042</v>
      </c>
      <c r="B48" s="144" t="s">
        <v>886</v>
      </c>
      <c r="C48" s="145">
        <f t="shared" si="0"/>
        <v>44.28</v>
      </c>
      <c r="D48" s="145">
        <f t="shared" si="1"/>
        <v>6.5200000000000005</v>
      </c>
      <c r="F48" s="1">
        <f>VLOOKUP(A48,'COMP. EQUIPAMENTO.'!A:E,4,FALSE)</f>
        <v>44.28</v>
      </c>
      <c r="G48" s="1">
        <f>VLOOKUP(A48,'COMP. EQUIPAMENTO.'!A:E,5,FALSE)</f>
        <v>6.5200000000000005</v>
      </c>
      <c r="I48" s="1">
        <v>44.28</v>
      </c>
      <c r="J48" s="1">
        <v>6.52</v>
      </c>
      <c r="K48" s="1"/>
    </row>
    <row r="49" spans="1:11" x14ac:dyDescent="0.3">
      <c r="A49" s="143">
        <v>30041</v>
      </c>
      <c r="B49" s="144" t="s">
        <v>833</v>
      </c>
      <c r="C49" s="145">
        <f t="shared" si="0"/>
        <v>69.959999999999994</v>
      </c>
      <c r="D49" s="145">
        <f t="shared" si="1"/>
        <v>7.89</v>
      </c>
      <c r="F49" s="1">
        <f>VLOOKUP(A49,'COMP. EQUIPAMENTO.'!A:E,4,FALSE)</f>
        <v>69.959999999999994</v>
      </c>
      <c r="G49" s="1">
        <f>VLOOKUP(A49,'COMP. EQUIPAMENTO.'!A:E,5,FALSE)</f>
        <v>7.89</v>
      </c>
      <c r="I49" s="1">
        <v>69.95</v>
      </c>
      <c r="J49" s="1">
        <v>7.89</v>
      </c>
      <c r="K49" s="1"/>
    </row>
    <row r="50" spans="1:11" x14ac:dyDescent="0.3">
      <c r="A50" s="143">
        <v>30210</v>
      </c>
      <c r="B50" s="144" t="s">
        <v>908</v>
      </c>
      <c r="C50" s="145">
        <f t="shared" si="0"/>
        <v>477.06</v>
      </c>
      <c r="D50" s="145">
        <f t="shared" si="1"/>
        <v>238.93</v>
      </c>
      <c r="F50" s="1">
        <f>VLOOKUP(A50,'COMP. EQUIPAMENTO.'!A:E,4,FALSE)</f>
        <v>477.06</v>
      </c>
      <c r="G50" s="1">
        <f>VLOOKUP(A50,'COMP. EQUIPAMENTO.'!A:E,5,FALSE)</f>
        <v>238.93</v>
      </c>
      <c r="I50" s="1">
        <v>477.06</v>
      </c>
      <c r="J50" s="1">
        <v>238.93</v>
      </c>
      <c r="K50" s="1"/>
    </row>
    <row r="51" spans="1:11" x14ac:dyDescent="0.3">
      <c r="A51" s="143">
        <v>30200</v>
      </c>
      <c r="B51" s="144" t="s">
        <v>909</v>
      </c>
      <c r="C51" s="145">
        <f t="shared" si="0"/>
        <v>0.2</v>
      </c>
      <c r="D51" s="145">
        <f t="shared" si="1"/>
        <v>0.11</v>
      </c>
      <c r="F51" s="1">
        <f>VLOOKUP(A51,'COMP. EQUIPAMENTO.'!A:E,4,FALSE)</f>
        <v>0.2</v>
      </c>
      <c r="G51" s="1">
        <f>VLOOKUP(A51,'COMP. EQUIPAMENTO.'!A:E,5,FALSE)</f>
        <v>0.11</v>
      </c>
      <c r="I51" s="1">
        <v>0.2</v>
      </c>
      <c r="J51" s="1">
        <v>0.11</v>
      </c>
      <c r="K51" s="1"/>
    </row>
    <row r="52" spans="1:11" x14ac:dyDescent="0.3">
      <c r="A52" s="143">
        <v>30028</v>
      </c>
      <c r="B52" s="144" t="s">
        <v>674</v>
      </c>
      <c r="C52" s="145">
        <f t="shared" si="0"/>
        <v>33.58</v>
      </c>
      <c r="D52" s="145">
        <f t="shared" si="1"/>
        <v>31.63</v>
      </c>
      <c r="F52" s="1">
        <f>VLOOKUP(A52,'COMP. EQUIPAMENTO.'!A:E,4,FALSE)</f>
        <v>33.58</v>
      </c>
      <c r="G52" s="1">
        <f>VLOOKUP(A52,'COMP. EQUIPAMENTO.'!A:E,5,FALSE)</f>
        <v>31.63</v>
      </c>
      <c r="I52" s="1">
        <v>33.58</v>
      </c>
      <c r="J52" s="1">
        <v>31.63</v>
      </c>
      <c r="K52" s="1"/>
    </row>
    <row r="53" spans="1:11" x14ac:dyDescent="0.3">
      <c r="A53" s="143">
        <v>30052</v>
      </c>
      <c r="B53" s="144" t="s">
        <v>675</v>
      </c>
      <c r="C53" s="145">
        <f t="shared" si="0"/>
        <v>1.35</v>
      </c>
      <c r="D53" s="145">
        <f t="shared" si="1"/>
        <v>0.74</v>
      </c>
      <c r="F53" s="1">
        <f>VLOOKUP(A53,'COMP. EQUIPAMENTO.'!A:E,4,FALSE)</f>
        <v>1.35</v>
      </c>
      <c r="G53" s="1">
        <f>VLOOKUP(A53,'COMP. EQUIPAMENTO.'!A:E,5,FALSE)</f>
        <v>0.74</v>
      </c>
      <c r="I53" s="1">
        <v>1.35</v>
      </c>
      <c r="J53" s="1">
        <v>0.74</v>
      </c>
      <c r="K53" s="1"/>
    </row>
    <row r="54" spans="1:11" x14ac:dyDescent="0.3">
      <c r="A54" s="143">
        <v>30215</v>
      </c>
      <c r="B54" s="144" t="s">
        <v>910</v>
      </c>
      <c r="C54" s="145">
        <f t="shared" si="0"/>
        <v>945.68</v>
      </c>
      <c r="D54" s="145">
        <f t="shared" si="1"/>
        <v>335.22999999999996</v>
      </c>
      <c r="F54" s="1">
        <f>VLOOKUP(A54,'COMP. EQUIPAMENTO.'!A:E,4,FALSE)</f>
        <v>945.68</v>
      </c>
      <c r="G54" s="1">
        <f>VLOOKUP(A54,'COMP. EQUIPAMENTO.'!A:E,5,FALSE)</f>
        <v>335.22999999999996</v>
      </c>
      <c r="I54" s="1">
        <v>945.67</v>
      </c>
      <c r="J54" s="1">
        <v>335.23</v>
      </c>
      <c r="K54" s="1"/>
    </row>
    <row r="55" spans="1:11" x14ac:dyDescent="0.3">
      <c r="A55" s="143">
        <v>30158</v>
      </c>
      <c r="B55" s="144" t="s">
        <v>676</v>
      </c>
      <c r="C55" s="145">
        <f t="shared" si="0"/>
        <v>187.15</v>
      </c>
      <c r="D55" s="145">
        <f t="shared" si="1"/>
        <v>88.36</v>
      </c>
      <c r="F55" s="1">
        <f>VLOOKUP(A55,'COMP. EQUIPAMENTO.'!A:E,4,FALSE)</f>
        <v>187.15</v>
      </c>
      <c r="G55" s="1">
        <f>VLOOKUP(A55,'COMP. EQUIPAMENTO.'!A:E,5,FALSE)</f>
        <v>88.36</v>
      </c>
      <c r="I55" s="1">
        <v>187.85</v>
      </c>
      <c r="J55" s="1">
        <v>88.36</v>
      </c>
      <c r="K55" s="1"/>
    </row>
    <row r="56" spans="1:11" x14ac:dyDescent="0.3">
      <c r="A56" s="143">
        <v>30058</v>
      </c>
      <c r="B56" s="144" t="s">
        <v>677</v>
      </c>
      <c r="C56" s="145">
        <f t="shared" si="0"/>
        <v>174.22</v>
      </c>
      <c r="D56" s="145">
        <f t="shared" si="1"/>
        <v>81.16</v>
      </c>
      <c r="F56" s="1">
        <f>VLOOKUP(A56,'COMP. EQUIPAMENTO.'!A:E,4,FALSE)</f>
        <v>174.22</v>
      </c>
      <c r="G56" s="1">
        <f>VLOOKUP(A56,'COMP. EQUIPAMENTO.'!A:E,5,FALSE)</f>
        <v>81.16</v>
      </c>
      <c r="I56" s="1">
        <v>174.92</v>
      </c>
      <c r="J56" s="1">
        <v>81.16</v>
      </c>
      <c r="K56" s="1"/>
    </row>
    <row r="57" spans="1:11" x14ac:dyDescent="0.3">
      <c r="A57" s="143">
        <v>30143</v>
      </c>
      <c r="B57" s="144" t="s">
        <v>834</v>
      </c>
      <c r="C57" s="145">
        <f t="shared" si="0"/>
        <v>35</v>
      </c>
      <c r="D57" s="145">
        <f t="shared" si="1"/>
        <v>32.6</v>
      </c>
      <c r="F57" s="1">
        <f>VLOOKUP(A57,'COMP. EQUIPAMENTO.'!A:E,4,FALSE)</f>
        <v>35</v>
      </c>
      <c r="G57" s="1">
        <f>VLOOKUP(A57,'COMP. EQUIPAMENTO.'!A:E,5,FALSE)</f>
        <v>32.6</v>
      </c>
      <c r="I57" s="1">
        <v>35</v>
      </c>
      <c r="J57" s="1">
        <v>32.6</v>
      </c>
      <c r="K57" s="1"/>
    </row>
    <row r="58" spans="1:11" x14ac:dyDescent="0.3">
      <c r="A58" s="143">
        <v>30046</v>
      </c>
      <c r="B58" s="144" t="s">
        <v>678</v>
      </c>
      <c r="C58" s="145">
        <f t="shared" si="0"/>
        <v>173.28</v>
      </c>
      <c r="D58" s="145">
        <f t="shared" si="1"/>
        <v>69.819999999999993</v>
      </c>
      <c r="F58" s="1">
        <f>VLOOKUP(A58,'COMP. EQUIPAMENTO.'!A:E,4,FALSE)</f>
        <v>173.28</v>
      </c>
      <c r="G58" s="1">
        <f>VLOOKUP(A58,'COMP. EQUIPAMENTO.'!A:E,5,FALSE)</f>
        <v>69.819999999999993</v>
      </c>
      <c r="I58" s="1">
        <v>291.52</v>
      </c>
      <c r="J58" s="1">
        <v>130.22999999999999</v>
      </c>
      <c r="K58" s="1"/>
    </row>
    <row r="59" spans="1:11" x14ac:dyDescent="0.3">
      <c r="A59" s="143">
        <v>31015</v>
      </c>
      <c r="B59" s="144" t="s">
        <v>679</v>
      </c>
      <c r="C59" s="145">
        <f t="shared" si="0"/>
        <v>36.85</v>
      </c>
      <c r="D59" s="145">
        <f t="shared" si="1"/>
        <v>31.13</v>
      </c>
      <c r="F59" s="1">
        <f>VLOOKUP(A59,'COMP. EQUIPAMENTO.'!A:E,4,FALSE)</f>
        <v>36.85</v>
      </c>
      <c r="G59" s="1">
        <f>VLOOKUP(A59,'COMP. EQUIPAMENTO.'!A:E,5,FALSE)</f>
        <v>31.13</v>
      </c>
      <c r="I59" s="1">
        <v>37.46</v>
      </c>
      <c r="J59" s="1">
        <v>31.13</v>
      </c>
      <c r="K59" s="1"/>
    </row>
    <row r="60" spans="1:11" x14ac:dyDescent="0.3">
      <c r="A60" s="143">
        <v>30170</v>
      </c>
      <c r="B60" s="144" t="s">
        <v>835</v>
      </c>
      <c r="C60" s="145">
        <f t="shared" si="0"/>
        <v>350.14</v>
      </c>
      <c r="D60" s="145">
        <f t="shared" si="1"/>
        <v>197.18</v>
      </c>
      <c r="F60" s="1">
        <f>VLOOKUP(A60,'COMP. EQUIPAMENTO.'!A:E,4,FALSE)</f>
        <v>350.14</v>
      </c>
      <c r="G60" s="1">
        <f>VLOOKUP(A60,'COMP. EQUIPAMENTO.'!A:E,5,FALSE)</f>
        <v>197.18</v>
      </c>
      <c r="I60" s="1">
        <v>350.14</v>
      </c>
      <c r="J60" s="1">
        <v>197.18</v>
      </c>
      <c r="K60" s="1"/>
    </row>
    <row r="61" spans="1:11" x14ac:dyDescent="0.3">
      <c r="A61" s="143">
        <v>30029</v>
      </c>
      <c r="B61" s="144" t="s">
        <v>680</v>
      </c>
      <c r="C61" s="145">
        <f t="shared" si="0"/>
        <v>471.64</v>
      </c>
      <c r="D61" s="145">
        <f t="shared" si="1"/>
        <v>214.14999999999998</v>
      </c>
      <c r="F61" s="1">
        <f>VLOOKUP(A61,'COMP. EQUIPAMENTO.'!A:E,4,FALSE)</f>
        <v>471.64</v>
      </c>
      <c r="G61" s="1">
        <f>VLOOKUP(A61,'COMP. EQUIPAMENTO.'!A:E,5,FALSE)</f>
        <v>214.14999999999998</v>
      </c>
      <c r="I61" s="1">
        <v>471.64</v>
      </c>
      <c r="J61" s="1">
        <v>214.15</v>
      </c>
      <c r="K61" s="1"/>
    </row>
    <row r="62" spans="1:11" x14ac:dyDescent="0.3">
      <c r="A62" s="143">
        <v>30101</v>
      </c>
      <c r="B62" s="144" t="s">
        <v>681</v>
      </c>
      <c r="C62" s="145">
        <f t="shared" si="0"/>
        <v>1475.66</v>
      </c>
      <c r="D62" s="145">
        <f t="shared" si="1"/>
        <v>483.5</v>
      </c>
      <c r="F62" s="1">
        <f>VLOOKUP(A62,'COMP. EQUIPAMENTO.'!A:E,4,FALSE)</f>
        <v>1475.66</v>
      </c>
      <c r="G62" s="1">
        <f>VLOOKUP(A62,'COMP. EQUIPAMENTO.'!A:E,5,FALSE)</f>
        <v>483.5</v>
      </c>
      <c r="I62" s="1">
        <v>1475.66</v>
      </c>
      <c r="J62" s="1">
        <v>483.5</v>
      </c>
      <c r="K62" s="1"/>
    </row>
    <row r="63" spans="1:11" x14ac:dyDescent="0.3">
      <c r="A63" s="143">
        <v>30008</v>
      </c>
      <c r="B63" s="144" t="s">
        <v>682</v>
      </c>
      <c r="C63" s="145">
        <f t="shared" si="0"/>
        <v>161.43</v>
      </c>
      <c r="D63" s="145">
        <f t="shared" si="1"/>
        <v>85.69</v>
      </c>
      <c r="F63" s="1">
        <f>VLOOKUP(A63,'COMP. EQUIPAMENTO.'!A:E,4,FALSE)</f>
        <v>161.43</v>
      </c>
      <c r="G63" s="1">
        <f>VLOOKUP(A63,'COMP. EQUIPAMENTO.'!A:E,5,FALSE)</f>
        <v>85.69</v>
      </c>
      <c r="I63" s="1">
        <v>161.41999999999999</v>
      </c>
      <c r="J63" s="1">
        <v>85.69</v>
      </c>
      <c r="K63" s="1"/>
    </row>
    <row r="64" spans="1:11" x14ac:dyDescent="0.3">
      <c r="A64" s="143">
        <v>30135</v>
      </c>
      <c r="B64" s="144" t="s">
        <v>683</v>
      </c>
      <c r="C64" s="145">
        <f t="shared" si="0"/>
        <v>7.16</v>
      </c>
      <c r="D64" s="145">
        <f t="shared" si="1"/>
        <v>0.47</v>
      </c>
      <c r="F64" s="1">
        <f>VLOOKUP(A64,'COMP. EQUIPAMENTO.'!A:E,4,FALSE)</f>
        <v>7.16</v>
      </c>
      <c r="G64" s="1">
        <f>VLOOKUP(A64,'COMP. EQUIPAMENTO.'!A:E,5,FALSE)</f>
        <v>0.47</v>
      </c>
      <c r="I64" s="1">
        <v>9.6999999999999993</v>
      </c>
      <c r="J64" s="1">
        <v>0.47</v>
      </c>
      <c r="K64" s="1"/>
    </row>
    <row r="65" spans="1:11" x14ac:dyDescent="0.3">
      <c r="A65" s="143">
        <v>30015</v>
      </c>
      <c r="B65" s="144" t="s">
        <v>684</v>
      </c>
      <c r="C65" s="145">
        <f t="shared" si="0"/>
        <v>154.08000000000001</v>
      </c>
      <c r="D65" s="145">
        <f t="shared" si="1"/>
        <v>70.62</v>
      </c>
      <c r="F65" s="1">
        <f>VLOOKUP(A65,'COMP. EQUIPAMENTO.'!A:E,4,FALSE)</f>
        <v>154.08000000000001</v>
      </c>
      <c r="G65" s="1">
        <f>VLOOKUP(A65,'COMP. EQUIPAMENTO.'!A:E,5,FALSE)</f>
        <v>70.62</v>
      </c>
      <c r="I65" s="1">
        <v>265.69</v>
      </c>
      <c r="J65" s="1">
        <v>132.9</v>
      </c>
      <c r="K65" s="1"/>
    </row>
    <row r="66" spans="1:11" x14ac:dyDescent="0.3">
      <c r="A66" s="143">
        <v>30012</v>
      </c>
      <c r="B66" s="144" t="s">
        <v>887</v>
      </c>
      <c r="C66" s="145">
        <f t="shared" ref="C66:C84" si="2">F66</f>
        <v>307.95</v>
      </c>
      <c r="D66" s="145">
        <f t="shared" ref="D66:D84" si="3">G66</f>
        <v>121.58</v>
      </c>
      <c r="F66" s="1">
        <f>VLOOKUP(A66,'COMP. EQUIPAMENTO.'!A:E,4,FALSE)</f>
        <v>307.95</v>
      </c>
      <c r="G66" s="1">
        <f>VLOOKUP(A66,'COMP. EQUIPAMENTO.'!A:E,5,FALSE)</f>
        <v>121.58</v>
      </c>
      <c r="I66" s="1">
        <v>307.94</v>
      </c>
      <c r="J66" s="1">
        <v>121.58</v>
      </c>
      <c r="K66" s="1"/>
    </row>
    <row r="67" spans="1:11" x14ac:dyDescent="0.3">
      <c r="A67" s="143">
        <v>30014</v>
      </c>
      <c r="B67" s="144" t="s">
        <v>685</v>
      </c>
      <c r="C67" s="145">
        <f t="shared" si="2"/>
        <v>273.27999999999997</v>
      </c>
      <c r="D67" s="145">
        <f t="shared" si="3"/>
        <v>123.07</v>
      </c>
      <c r="F67" s="1">
        <f>VLOOKUP(A67,'COMP. EQUIPAMENTO.'!A:E,4,FALSE)</f>
        <v>273.27999999999997</v>
      </c>
      <c r="G67" s="1">
        <f>VLOOKUP(A67,'COMP. EQUIPAMENTO.'!A:E,5,FALSE)</f>
        <v>123.07</v>
      </c>
      <c r="I67" s="1">
        <v>273.27999999999997</v>
      </c>
      <c r="J67" s="1">
        <v>123.07</v>
      </c>
      <c r="K67" s="1"/>
    </row>
    <row r="68" spans="1:11" x14ac:dyDescent="0.3">
      <c r="A68" s="143">
        <v>30009</v>
      </c>
      <c r="B68" s="144" t="s">
        <v>686</v>
      </c>
      <c r="C68" s="145">
        <f t="shared" si="2"/>
        <v>153.41</v>
      </c>
      <c r="D68" s="145">
        <f t="shared" si="3"/>
        <v>63.73</v>
      </c>
      <c r="F68" s="1">
        <f>VLOOKUP(A68,'COMP. EQUIPAMENTO.'!A:E,4,FALSE)</f>
        <v>153.41</v>
      </c>
      <c r="G68" s="1">
        <f>VLOOKUP(A68,'COMP. EQUIPAMENTO.'!A:E,5,FALSE)</f>
        <v>63.73</v>
      </c>
      <c r="I68" s="1">
        <v>236.19</v>
      </c>
      <c r="J68" s="1">
        <v>109.93</v>
      </c>
      <c r="K68" s="1"/>
    </row>
    <row r="69" spans="1:11" x14ac:dyDescent="0.3">
      <c r="A69" s="143">
        <v>30047</v>
      </c>
      <c r="B69" s="144" t="s">
        <v>687</v>
      </c>
      <c r="C69" s="145">
        <f t="shared" si="2"/>
        <v>30.35</v>
      </c>
      <c r="D69" s="145">
        <f t="shared" si="3"/>
        <v>30</v>
      </c>
      <c r="F69" s="1">
        <f>VLOOKUP(A69,'COMP. EQUIPAMENTO.'!A:E,4,FALSE)</f>
        <v>30.35</v>
      </c>
      <c r="G69" s="1">
        <f>VLOOKUP(A69,'COMP. EQUIPAMENTO.'!A:E,5,FALSE)</f>
        <v>30</v>
      </c>
      <c r="I69" s="1">
        <v>30.35</v>
      </c>
      <c r="J69" s="1">
        <v>30</v>
      </c>
      <c r="K69" s="1"/>
    </row>
    <row r="70" spans="1:11" s="73" customFormat="1" x14ac:dyDescent="0.3">
      <c r="A70" s="143">
        <v>31017</v>
      </c>
      <c r="B70" s="144" t="s">
        <v>688</v>
      </c>
      <c r="C70" s="145">
        <f t="shared" si="2"/>
        <v>112.19</v>
      </c>
      <c r="D70" s="145">
        <f t="shared" si="3"/>
        <v>64.649999999999991</v>
      </c>
      <c r="F70" s="1">
        <f>VLOOKUP(A70,'COMP. EQUIPAMENTO.'!A:E,4,FALSE)</f>
        <v>112.19</v>
      </c>
      <c r="G70" s="1">
        <f>VLOOKUP(A70,'COMP. EQUIPAMENTO.'!A:E,5,FALSE)</f>
        <v>64.649999999999991</v>
      </c>
      <c r="I70" s="73">
        <v>112.19</v>
      </c>
      <c r="J70" s="73">
        <v>64.650000000000006</v>
      </c>
    </row>
    <row r="71" spans="1:11" s="73" customFormat="1" x14ac:dyDescent="0.3">
      <c r="A71" s="143">
        <v>30020</v>
      </c>
      <c r="B71" s="144" t="s">
        <v>689</v>
      </c>
      <c r="C71" s="145">
        <f t="shared" si="2"/>
        <v>17.2</v>
      </c>
      <c r="D71" s="145">
        <f t="shared" si="3"/>
        <v>11.719999999999999</v>
      </c>
      <c r="F71" s="1">
        <f>VLOOKUP(A71,'COMP. EQUIPAMENTO.'!A:E,4,FALSE)</f>
        <v>17.2</v>
      </c>
      <c r="G71" s="1">
        <f>VLOOKUP(A71,'COMP. EQUIPAMENTO.'!A:E,5,FALSE)</f>
        <v>11.719999999999999</v>
      </c>
      <c r="I71" s="73">
        <v>57.36</v>
      </c>
      <c r="J71" s="73">
        <v>39.090000000000003</v>
      </c>
    </row>
    <row r="72" spans="1:11" s="73" customFormat="1" x14ac:dyDescent="0.3">
      <c r="A72" s="143">
        <v>30005</v>
      </c>
      <c r="B72" s="144" t="s">
        <v>690</v>
      </c>
      <c r="C72" s="145">
        <f t="shared" si="2"/>
        <v>158.13999999999999</v>
      </c>
      <c r="D72" s="145">
        <f t="shared" si="3"/>
        <v>59.2</v>
      </c>
      <c r="F72" s="1">
        <f>VLOOKUP(A72,'COMP. EQUIPAMENTO.'!A:E,4,FALSE)</f>
        <v>158.13999999999999</v>
      </c>
      <c r="G72" s="1">
        <f>VLOOKUP(A72,'COMP. EQUIPAMENTO.'!A:E,5,FALSE)</f>
        <v>59.2</v>
      </c>
      <c r="I72" s="73">
        <v>158.13999999999999</v>
      </c>
      <c r="J72" s="73">
        <v>59.2</v>
      </c>
    </row>
    <row r="73" spans="1:11" s="73" customFormat="1" x14ac:dyDescent="0.3">
      <c r="A73" s="143">
        <v>30006</v>
      </c>
      <c r="B73" s="144" t="s">
        <v>691</v>
      </c>
      <c r="C73" s="145">
        <f t="shared" si="2"/>
        <v>161.57</v>
      </c>
      <c r="D73" s="145">
        <f t="shared" si="3"/>
        <v>61.230000000000004</v>
      </c>
      <c r="F73" s="1">
        <f>VLOOKUP(A73,'COMP. EQUIPAMENTO.'!A:E,4,FALSE)</f>
        <v>161.57</v>
      </c>
      <c r="G73" s="1">
        <f>VLOOKUP(A73,'COMP. EQUIPAMENTO.'!A:E,5,FALSE)</f>
        <v>61.230000000000004</v>
      </c>
      <c r="I73" s="73">
        <v>161.57</v>
      </c>
      <c r="J73" s="73">
        <v>61.23</v>
      </c>
    </row>
    <row r="74" spans="1:11" s="73" customFormat="1" x14ac:dyDescent="0.3">
      <c r="A74" s="143">
        <v>30002</v>
      </c>
      <c r="B74" s="144" t="s">
        <v>692</v>
      </c>
      <c r="C74" s="145">
        <f t="shared" si="2"/>
        <v>797.42</v>
      </c>
      <c r="D74" s="145">
        <f t="shared" si="3"/>
        <v>318.42</v>
      </c>
      <c r="F74" s="1">
        <f>VLOOKUP(A74,'COMP. EQUIPAMENTO.'!A:E,4,FALSE)</f>
        <v>797.42</v>
      </c>
      <c r="G74" s="1">
        <f>VLOOKUP(A74,'COMP. EQUIPAMENTO.'!A:E,5,FALSE)</f>
        <v>318.42</v>
      </c>
      <c r="I74" s="73">
        <v>797.41</v>
      </c>
      <c r="J74" s="73">
        <v>318.42</v>
      </c>
    </row>
    <row r="75" spans="1:11" x14ac:dyDescent="0.3">
      <c r="A75" s="143">
        <v>30059</v>
      </c>
      <c r="B75" s="144" t="s">
        <v>693</v>
      </c>
      <c r="C75" s="145">
        <f t="shared" si="2"/>
        <v>264.52999999999997</v>
      </c>
      <c r="D75" s="145">
        <f t="shared" si="3"/>
        <v>115.94</v>
      </c>
      <c r="F75" s="1">
        <f>VLOOKUP(A75,'COMP. EQUIPAMENTO.'!A:E,4,FALSE)</f>
        <v>264.52999999999997</v>
      </c>
      <c r="G75" s="1">
        <f>VLOOKUP(A75,'COMP. EQUIPAMENTO.'!A:E,5,FALSE)</f>
        <v>115.94</v>
      </c>
      <c r="I75" s="1">
        <v>264.52999999999997</v>
      </c>
      <c r="J75" s="1">
        <v>115.94</v>
      </c>
      <c r="K75" s="1"/>
    </row>
    <row r="76" spans="1:11" x14ac:dyDescent="0.3">
      <c r="A76" s="334">
        <v>30000</v>
      </c>
      <c r="B76" s="144" t="s">
        <v>694</v>
      </c>
      <c r="C76" s="145">
        <f t="shared" si="2"/>
        <v>334.02</v>
      </c>
      <c r="D76" s="145">
        <f t="shared" si="3"/>
        <v>138.84</v>
      </c>
      <c r="F76" s="1">
        <f>VLOOKUP(A76,'COMP. EQUIPAMENTO.'!A:E,4,FALSE)</f>
        <v>334.02</v>
      </c>
      <c r="G76" s="1">
        <f>VLOOKUP(A76,'COMP. EQUIPAMENTO.'!A:E,5,FALSE)</f>
        <v>138.84</v>
      </c>
      <c r="I76" s="1">
        <v>334.01</v>
      </c>
      <c r="J76" s="1">
        <v>138.84</v>
      </c>
      <c r="K76" s="5" t="s">
        <v>943</v>
      </c>
    </row>
    <row r="77" spans="1:11" x14ac:dyDescent="0.3">
      <c r="A77" s="334">
        <v>30001</v>
      </c>
      <c r="B77" s="144" t="s">
        <v>695</v>
      </c>
      <c r="C77" s="145">
        <f t="shared" si="2"/>
        <v>784.02</v>
      </c>
      <c r="D77" s="145">
        <f t="shared" si="3"/>
        <v>311.71999999999997</v>
      </c>
      <c r="F77" s="1">
        <f>VLOOKUP(A77,'COMP. EQUIPAMENTO.'!A:E,4,FALSE)</f>
        <v>784.02</v>
      </c>
      <c r="G77" s="1">
        <f>VLOOKUP(A77,'COMP. EQUIPAMENTO.'!A:E,5,FALSE)</f>
        <v>311.71999999999997</v>
      </c>
      <c r="I77" s="316">
        <v>784.01</v>
      </c>
      <c r="J77" s="1">
        <v>311.72000000000003</v>
      </c>
      <c r="K77" s="5" t="s">
        <v>943</v>
      </c>
    </row>
    <row r="78" spans="1:11" x14ac:dyDescent="0.3">
      <c r="A78" s="143">
        <v>30025</v>
      </c>
      <c r="B78" s="144" t="s">
        <v>696</v>
      </c>
      <c r="C78" s="145">
        <f t="shared" si="2"/>
        <v>520.82000000000005</v>
      </c>
      <c r="D78" s="145">
        <f t="shared" si="3"/>
        <v>289.39999999999998</v>
      </c>
      <c r="F78" s="1">
        <f>VLOOKUP(A78,'COMP. EQUIPAMENTO.'!A:E,4,FALSE)</f>
        <v>520.82000000000005</v>
      </c>
      <c r="G78" s="1">
        <f>VLOOKUP(A78,'COMP. EQUIPAMENTO.'!A:E,5,FALSE)</f>
        <v>289.39999999999998</v>
      </c>
      <c r="I78" s="1">
        <v>520.82000000000005</v>
      </c>
      <c r="J78" s="1">
        <v>289.39999999999998</v>
      </c>
      <c r="K78" s="1"/>
    </row>
    <row r="79" spans="1:11" x14ac:dyDescent="0.3">
      <c r="A79" s="143">
        <v>30016</v>
      </c>
      <c r="B79" s="144" t="s">
        <v>697</v>
      </c>
      <c r="C79" s="145">
        <f t="shared" si="2"/>
        <v>235.53</v>
      </c>
      <c r="D79" s="145">
        <f t="shared" si="3"/>
        <v>158.44999999999999</v>
      </c>
      <c r="F79" s="1">
        <f>VLOOKUP(A79,'COMP. EQUIPAMENTO.'!A:E,4,FALSE)</f>
        <v>235.53</v>
      </c>
      <c r="G79" s="1">
        <f>VLOOKUP(A79,'COMP. EQUIPAMENTO.'!A:E,5,FALSE)</f>
        <v>158.44999999999999</v>
      </c>
      <c r="I79" s="1">
        <v>235.53</v>
      </c>
      <c r="J79" s="1">
        <v>158.44999999999999</v>
      </c>
      <c r="K79" s="1"/>
    </row>
    <row r="80" spans="1:11" x14ac:dyDescent="0.3">
      <c r="A80" s="143">
        <v>30030</v>
      </c>
      <c r="B80" s="144" t="s">
        <v>698</v>
      </c>
      <c r="C80" s="145">
        <f t="shared" si="2"/>
        <v>535.65</v>
      </c>
      <c r="D80" s="145">
        <f t="shared" si="3"/>
        <v>130.58000000000001</v>
      </c>
      <c r="F80" s="1">
        <f>VLOOKUP(A80,'COMP. EQUIPAMENTO.'!A:E,4,FALSE)</f>
        <v>535.65</v>
      </c>
      <c r="G80" s="1">
        <f>VLOOKUP(A80,'COMP. EQUIPAMENTO.'!A:E,5,FALSE)</f>
        <v>130.58000000000001</v>
      </c>
      <c r="I80" s="1">
        <v>752.46</v>
      </c>
      <c r="J80" s="1">
        <v>241.34</v>
      </c>
      <c r="K80" s="1"/>
    </row>
    <row r="81" spans="1:11" x14ac:dyDescent="0.3">
      <c r="A81" s="143">
        <v>30024</v>
      </c>
      <c r="B81" s="144" t="s">
        <v>699</v>
      </c>
      <c r="C81" s="145">
        <f t="shared" si="2"/>
        <v>73.02</v>
      </c>
      <c r="D81" s="145">
        <f t="shared" si="3"/>
        <v>61.319999999999993</v>
      </c>
      <c r="F81" s="1">
        <f>VLOOKUP(A81,'COMP. EQUIPAMENTO.'!A:E,4,FALSE)</f>
        <v>73.02</v>
      </c>
      <c r="G81" s="1">
        <f>VLOOKUP(A81,'COMP. EQUIPAMENTO.'!A:E,5,FALSE)</f>
        <v>61.319999999999993</v>
      </c>
      <c r="I81" s="1">
        <v>73.02</v>
      </c>
      <c r="J81" s="1">
        <v>61.32</v>
      </c>
      <c r="K81" s="1"/>
    </row>
    <row r="82" spans="1:11" x14ac:dyDescent="0.3">
      <c r="A82" s="143">
        <v>30017</v>
      </c>
      <c r="B82" s="144" t="s">
        <v>700</v>
      </c>
      <c r="C82" s="145">
        <f t="shared" si="2"/>
        <v>13.08</v>
      </c>
      <c r="D82" s="145">
        <f t="shared" si="3"/>
        <v>8.41</v>
      </c>
      <c r="F82" s="1">
        <f>VLOOKUP(A82,'COMP. EQUIPAMENTO.'!A:E,4,FALSE)</f>
        <v>13.08</v>
      </c>
      <c r="G82" s="1">
        <f>VLOOKUP(A82,'COMP. EQUIPAMENTO.'!A:E,5,FALSE)</f>
        <v>8.41</v>
      </c>
      <c r="I82" s="1">
        <v>13.08</v>
      </c>
      <c r="J82" s="1">
        <v>8.41</v>
      </c>
      <c r="K82" s="1"/>
    </row>
    <row r="83" spans="1:11" x14ac:dyDescent="0.3">
      <c r="A83" s="143">
        <v>30034</v>
      </c>
      <c r="B83" s="144" t="s">
        <v>701</v>
      </c>
      <c r="C83" s="145">
        <f t="shared" si="2"/>
        <v>9.3800000000000008</v>
      </c>
      <c r="D83" s="145">
        <f t="shared" si="3"/>
        <v>0.84</v>
      </c>
      <c r="F83" s="1">
        <f>VLOOKUP(A83,'COMP. EQUIPAMENTO.'!A:E,4,FALSE)</f>
        <v>9.3800000000000008</v>
      </c>
      <c r="G83" s="1">
        <f>VLOOKUP(A83,'COMP. EQUIPAMENTO.'!A:E,5,FALSE)</f>
        <v>0.84</v>
      </c>
      <c r="I83" s="1">
        <v>9.57</v>
      </c>
      <c r="J83" s="1">
        <v>0.84</v>
      </c>
      <c r="K83" s="1"/>
    </row>
    <row r="84" spans="1:11" x14ac:dyDescent="0.3">
      <c r="A84" s="143">
        <v>30023</v>
      </c>
      <c r="B84" s="144" t="s">
        <v>702</v>
      </c>
      <c r="C84" s="145">
        <f t="shared" si="2"/>
        <v>199.77</v>
      </c>
      <c r="D84" s="145">
        <f t="shared" si="3"/>
        <v>80.489999999999995</v>
      </c>
      <c r="F84" s="1">
        <f>VLOOKUP(A84,'COMP. EQUIPAMENTO.'!A:E,4,FALSE)</f>
        <v>199.77</v>
      </c>
      <c r="G84" s="1">
        <f>VLOOKUP(A84,'COMP. EQUIPAMENTO.'!A:E,5,FALSE)</f>
        <v>80.489999999999995</v>
      </c>
      <c r="I84" s="1">
        <v>349.61</v>
      </c>
      <c r="J84" s="1">
        <v>157.04</v>
      </c>
      <c r="K84" s="1"/>
    </row>
  </sheetData>
  <autoFilter ref="A2:D84" xr:uid="{00000000-0009-0000-0000-000002000000}"/>
  <mergeCells count="1">
    <mergeCell ref="A1:D1"/>
  </mergeCells>
  <pageMargins left="0.511811024" right="0.511811024" top="0.78740157499999996" bottom="0.78740157499999996" header="0.31496062000000002" footer="0.31496062000000002"/>
  <pageSetup paperSize="9" scale="8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AW103"/>
  <sheetViews>
    <sheetView view="pageBreakPreview" zoomScaleNormal="100" zoomScaleSheetLayoutView="100" workbookViewId="0">
      <pane ySplit="2" topLeftCell="A3" activePane="bottomLeft" state="frozen"/>
      <selection activeCell="A3" sqref="A3"/>
      <selection pane="bottomLeft" activeCell="A18" sqref="A18:XFD18"/>
    </sheetView>
  </sheetViews>
  <sheetFormatPr defaultColWidth="4.33203125" defaultRowHeight="15.6" x14ac:dyDescent="0.3"/>
  <cols>
    <col min="1" max="1" width="13.44140625" style="10" bestFit="1" customWidth="1"/>
    <col min="2" max="2" width="30.5546875" style="6" bestFit="1" customWidth="1"/>
    <col min="3" max="3" width="9.33203125" style="6" bestFit="1" customWidth="1"/>
    <col min="4" max="5" width="14.77734375" style="95" customWidth="1"/>
    <col min="6" max="6" width="13.77734375" style="6" customWidth="1"/>
    <col min="7" max="7" width="4.33203125" style="7"/>
    <col min="8" max="8" width="7" style="7" customWidth="1"/>
    <col min="9" max="9" width="6.5546875" style="7" bestFit="1" customWidth="1"/>
    <col min="10" max="26" width="4.33203125" style="7"/>
    <col min="27" max="30" width="4.33203125" style="6"/>
    <col min="31" max="31" width="11.88671875" style="6" bestFit="1" customWidth="1"/>
    <col min="32" max="32" width="11.5546875" style="6" bestFit="1" customWidth="1"/>
    <col min="33" max="16384" width="4.33203125" style="6"/>
  </cols>
  <sheetData>
    <row r="1" spans="1:26" ht="21" x14ac:dyDescent="0.3">
      <c r="A1" s="543" t="s">
        <v>63</v>
      </c>
      <c r="B1" s="543"/>
      <c r="C1" s="543"/>
      <c r="D1" s="543"/>
      <c r="E1" s="543"/>
    </row>
    <row r="2" spans="1:26" s="93" customFormat="1" ht="31.2" x14ac:dyDescent="0.3">
      <c r="A2" s="76" t="s">
        <v>64</v>
      </c>
      <c r="B2" s="77" t="s">
        <v>65</v>
      </c>
      <c r="C2" s="77" t="s">
        <v>523</v>
      </c>
      <c r="D2" s="280" t="s">
        <v>66</v>
      </c>
      <c r="E2" s="280" t="s">
        <v>67</v>
      </c>
      <c r="F2" s="93" t="s">
        <v>522</v>
      </c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</row>
    <row r="3" spans="1:26" x14ac:dyDescent="0.3">
      <c r="A3" s="131">
        <v>20003</v>
      </c>
      <c r="B3" s="132" t="s">
        <v>68</v>
      </c>
      <c r="C3" s="136" t="s">
        <v>141</v>
      </c>
      <c r="D3" s="133">
        <v>7.9</v>
      </c>
      <c r="E3" s="140">
        <v>23.87</v>
      </c>
      <c r="F3" s="135">
        <v>202.17</v>
      </c>
      <c r="H3" s="7">
        <v>7.9</v>
      </c>
      <c r="I3" s="7">
        <f>VLOOKUP(A3,Composições!E:AF,1,FALSE)</f>
        <v>20003</v>
      </c>
    </row>
    <row r="4" spans="1:26" hidden="1" x14ac:dyDescent="0.3">
      <c r="A4" s="131">
        <v>20018</v>
      </c>
      <c r="B4" s="132" t="s">
        <v>69</v>
      </c>
      <c r="C4" s="136" t="s">
        <v>141</v>
      </c>
      <c r="D4" s="134">
        <v>10.48</v>
      </c>
      <c r="E4" s="140">
        <v>28.01</v>
      </c>
      <c r="F4" s="135">
        <v>167.29</v>
      </c>
      <c r="I4" s="7" t="e">
        <f>VLOOKUP(A4,Composições!E:AF,1,FALSE)</f>
        <v>#N/A</v>
      </c>
    </row>
    <row r="5" spans="1:26" hidden="1" x14ac:dyDescent="0.3">
      <c r="A5" s="131">
        <v>20014</v>
      </c>
      <c r="B5" s="132" t="s">
        <v>70</v>
      </c>
      <c r="C5" s="136" t="s">
        <v>141</v>
      </c>
      <c r="D5" s="134">
        <v>12.35</v>
      </c>
      <c r="E5" s="140">
        <v>36.950000000000003</v>
      </c>
      <c r="F5" s="135">
        <v>199.26</v>
      </c>
      <c r="I5" s="7" t="e">
        <f>VLOOKUP(A5,Composições!E:AF,1,FALSE)</f>
        <v>#N/A</v>
      </c>
    </row>
    <row r="6" spans="1:26" hidden="1" x14ac:dyDescent="0.3">
      <c r="A6" s="131">
        <v>20016</v>
      </c>
      <c r="B6" s="132" t="s">
        <v>71</v>
      </c>
      <c r="C6" s="136" t="s">
        <v>141</v>
      </c>
      <c r="D6" s="134">
        <v>10.48</v>
      </c>
      <c r="E6" s="140">
        <v>29.46</v>
      </c>
      <c r="F6" s="135">
        <v>181.2</v>
      </c>
      <c r="I6" s="7" t="e">
        <f>VLOOKUP(A6,Composições!E:AF,1,FALSE)</f>
        <v>#N/A</v>
      </c>
    </row>
    <row r="7" spans="1:26" x14ac:dyDescent="0.3">
      <c r="A7" s="131">
        <v>20002</v>
      </c>
      <c r="B7" s="132" t="s">
        <v>122</v>
      </c>
      <c r="C7" s="136" t="s">
        <v>141</v>
      </c>
      <c r="D7" s="134">
        <v>13.1</v>
      </c>
      <c r="E7" s="140">
        <v>28.74</v>
      </c>
      <c r="F7" s="135">
        <v>119.45</v>
      </c>
      <c r="H7" s="7">
        <v>13.1</v>
      </c>
      <c r="I7" s="7">
        <f>VLOOKUP(A7,Composições!E:AF,1,FALSE)</f>
        <v>20002</v>
      </c>
    </row>
    <row r="8" spans="1:26" x14ac:dyDescent="0.3">
      <c r="A8" s="131">
        <v>20013</v>
      </c>
      <c r="B8" s="132" t="s">
        <v>72</v>
      </c>
      <c r="C8" s="136" t="s">
        <v>141</v>
      </c>
      <c r="D8" s="133">
        <v>10.48</v>
      </c>
      <c r="E8" s="140">
        <v>26.37</v>
      </c>
      <c r="F8" s="135">
        <v>151.69</v>
      </c>
      <c r="H8" s="7">
        <v>10.48</v>
      </c>
      <c r="I8" s="7">
        <f>VLOOKUP(A8,Composições!E:AF,1,FALSE)</f>
        <v>20013</v>
      </c>
    </row>
    <row r="9" spans="1:26" x14ac:dyDescent="0.3">
      <c r="A9" s="131">
        <v>20015</v>
      </c>
      <c r="B9" s="132" t="s">
        <v>73</v>
      </c>
      <c r="C9" s="136" t="s">
        <v>141</v>
      </c>
      <c r="D9" s="133">
        <v>10.06</v>
      </c>
      <c r="E9" s="140">
        <v>27.84</v>
      </c>
      <c r="F9" s="135">
        <v>176.74</v>
      </c>
      <c r="H9" s="63">
        <v>10</v>
      </c>
      <c r="I9" s="7">
        <f>VLOOKUP(A9,Composições!E:AF,1,FALSE)</f>
        <v>20015</v>
      </c>
    </row>
    <row r="10" spans="1:26" x14ac:dyDescent="0.3">
      <c r="A10" s="131">
        <v>20027</v>
      </c>
      <c r="B10" s="132" t="s">
        <v>123</v>
      </c>
      <c r="C10" s="136" t="s">
        <v>141</v>
      </c>
      <c r="D10" s="134">
        <v>11</v>
      </c>
      <c r="E10" s="140">
        <v>30.03</v>
      </c>
      <c r="F10" s="135">
        <v>173.05</v>
      </c>
      <c r="I10" s="7">
        <v>20027</v>
      </c>
    </row>
    <row r="11" spans="1:26" x14ac:dyDescent="0.3">
      <c r="A11" s="131">
        <v>20028</v>
      </c>
      <c r="B11" s="132" t="s">
        <v>218</v>
      </c>
      <c r="C11" s="136" t="s">
        <v>141</v>
      </c>
      <c r="D11" s="134">
        <v>13.52</v>
      </c>
      <c r="E11" s="140">
        <v>35.42</v>
      </c>
      <c r="F11" s="135">
        <v>162.05000000000001</v>
      </c>
      <c r="I11" s="7">
        <v>20028</v>
      </c>
    </row>
    <row r="12" spans="1:26" hidden="1" x14ac:dyDescent="0.3">
      <c r="A12" s="131">
        <v>20001</v>
      </c>
      <c r="B12" s="132" t="s">
        <v>124</v>
      </c>
      <c r="C12" s="136" t="s">
        <v>141</v>
      </c>
      <c r="D12" s="133">
        <v>10.48</v>
      </c>
      <c r="E12" s="140">
        <v>28.52</v>
      </c>
      <c r="F12" s="135">
        <v>172.22</v>
      </c>
      <c r="I12" s="7" t="e">
        <f>VLOOKUP(A12,Composições!E:AF,1,FALSE)</f>
        <v>#N/A</v>
      </c>
    </row>
    <row r="13" spans="1:26" x14ac:dyDescent="0.3">
      <c r="A13" s="131">
        <v>20004</v>
      </c>
      <c r="B13" s="132" t="s">
        <v>125</v>
      </c>
      <c r="C13" s="136" t="s">
        <v>141</v>
      </c>
      <c r="D13" s="134">
        <v>19.850000000000001</v>
      </c>
      <c r="E13" s="140">
        <v>47.69</v>
      </c>
      <c r="F13" s="135">
        <v>140.28</v>
      </c>
      <c r="I13" s="7">
        <v>20004</v>
      </c>
    </row>
    <row r="14" spans="1:26" x14ac:dyDescent="0.3">
      <c r="A14" s="131">
        <v>20000</v>
      </c>
      <c r="B14" s="132" t="s">
        <v>219</v>
      </c>
      <c r="C14" s="136" t="s">
        <v>141</v>
      </c>
      <c r="D14" s="133">
        <v>10.48</v>
      </c>
      <c r="E14" s="140">
        <v>29.24</v>
      </c>
      <c r="F14" s="135">
        <v>179.03</v>
      </c>
      <c r="I14" s="7">
        <v>20000</v>
      </c>
    </row>
    <row r="15" spans="1:26" x14ac:dyDescent="0.3">
      <c r="A15" s="131">
        <v>20026</v>
      </c>
      <c r="B15" s="132" t="s">
        <v>126</v>
      </c>
      <c r="C15" s="136" t="s">
        <v>141</v>
      </c>
      <c r="D15" s="134">
        <v>17.47</v>
      </c>
      <c r="E15" s="140">
        <v>43.94</v>
      </c>
      <c r="F15" s="135">
        <v>151.46</v>
      </c>
      <c r="I15" s="7">
        <v>20026</v>
      </c>
    </row>
    <row r="16" spans="1:26" hidden="1" x14ac:dyDescent="0.3">
      <c r="A16" s="131">
        <v>20017</v>
      </c>
      <c r="B16" s="132" t="s">
        <v>74</v>
      </c>
      <c r="C16" s="136" t="s">
        <v>141</v>
      </c>
      <c r="D16" s="134">
        <v>10.48</v>
      </c>
      <c r="E16" s="140">
        <v>29.36</v>
      </c>
      <c r="F16" s="135">
        <v>180.23</v>
      </c>
      <c r="I16" s="7" t="e">
        <f>VLOOKUP(A16,Composições!E:AF,1,FALSE)</f>
        <v>#N/A</v>
      </c>
    </row>
    <row r="17" spans="1:40" hidden="1" x14ac:dyDescent="0.3">
      <c r="A17" s="131">
        <v>20019</v>
      </c>
      <c r="B17" s="132" t="s">
        <v>75</v>
      </c>
      <c r="C17" s="136" t="s">
        <v>141</v>
      </c>
      <c r="D17" s="134">
        <v>10.48</v>
      </c>
      <c r="E17" s="140">
        <v>28</v>
      </c>
      <c r="F17" s="135">
        <v>167.24</v>
      </c>
      <c r="I17" s="7" t="e">
        <f>VLOOKUP(A17,Composições!E:AF,1,FALSE)</f>
        <v>#N/A</v>
      </c>
    </row>
    <row r="18" spans="1:40" x14ac:dyDescent="0.3">
      <c r="A18" s="131">
        <v>20031</v>
      </c>
      <c r="B18" s="132" t="s">
        <v>76</v>
      </c>
      <c r="C18" s="136" t="s">
        <v>141</v>
      </c>
      <c r="D18" s="134">
        <v>7.38</v>
      </c>
      <c r="E18" s="140">
        <v>22.78</v>
      </c>
      <c r="F18" s="135">
        <v>208.78</v>
      </c>
      <c r="H18" s="7">
        <v>7.38</v>
      </c>
      <c r="I18" s="7">
        <f>VLOOKUP(A18,Composições!E:AF,1,FALSE)</f>
        <v>20031</v>
      </c>
    </row>
    <row r="19" spans="1:40" hidden="1" x14ac:dyDescent="0.3">
      <c r="A19" s="131">
        <v>21030</v>
      </c>
      <c r="B19" s="132" t="s">
        <v>712</v>
      </c>
      <c r="C19" s="136" t="s">
        <v>141</v>
      </c>
      <c r="D19" s="134">
        <v>15.57</v>
      </c>
      <c r="E19" s="140">
        <v>39.83</v>
      </c>
      <c r="F19" s="135">
        <v>155.83000000000001</v>
      </c>
      <c r="I19" s="7" t="e">
        <f>VLOOKUP(A19,Composições!E:AF,1,FALSE)</f>
        <v>#N/A</v>
      </c>
    </row>
    <row r="20" spans="1:40" hidden="1" x14ac:dyDescent="0.3">
      <c r="A20" s="131"/>
      <c r="B20" s="132"/>
      <c r="C20" s="136"/>
      <c r="D20" s="133"/>
      <c r="E20" s="140"/>
      <c r="F20" s="135"/>
      <c r="AE20" s="7"/>
      <c r="AF20" s="7"/>
      <c r="AG20" s="7"/>
      <c r="AH20" s="7"/>
      <c r="AI20" s="7"/>
      <c r="AJ20" s="7"/>
      <c r="AK20" s="7"/>
      <c r="AL20" s="7"/>
      <c r="AM20" s="7"/>
      <c r="AN20" s="7"/>
    </row>
    <row r="21" spans="1:40" hidden="1" x14ac:dyDescent="0.3">
      <c r="A21" s="131"/>
      <c r="B21" s="132"/>
      <c r="C21" s="136"/>
      <c r="D21" s="134"/>
      <c r="E21" s="140"/>
      <c r="F21" s="135"/>
      <c r="AE21" s="7"/>
      <c r="AF21" s="7"/>
      <c r="AG21" s="7"/>
      <c r="AH21" s="7"/>
      <c r="AI21" s="7"/>
      <c r="AJ21" s="7"/>
      <c r="AK21" s="7"/>
      <c r="AL21" s="7"/>
      <c r="AM21" s="7"/>
      <c r="AN21" s="7"/>
    </row>
    <row r="22" spans="1:40" x14ac:dyDescent="0.3">
      <c r="A22" s="137"/>
      <c r="B22" s="138"/>
      <c r="C22" s="139"/>
      <c r="D22" s="141"/>
      <c r="E22" s="141"/>
      <c r="F22" s="142"/>
      <c r="AE22" s="7"/>
      <c r="AF22" s="7"/>
      <c r="AG22" s="7"/>
      <c r="AH22" s="7"/>
      <c r="AI22" s="7"/>
      <c r="AJ22" s="7"/>
      <c r="AK22" s="7"/>
      <c r="AL22" s="7"/>
      <c r="AM22" s="7"/>
      <c r="AN22" s="7"/>
    </row>
    <row r="23" spans="1:40" x14ac:dyDescent="0.3">
      <c r="A23" s="137"/>
      <c r="B23" s="138"/>
      <c r="C23" s="139"/>
      <c r="D23" s="9"/>
      <c r="E23" s="9"/>
      <c r="AE23" s="7"/>
      <c r="AF23" s="7"/>
      <c r="AG23" s="7"/>
      <c r="AH23" s="7"/>
      <c r="AI23" s="7"/>
      <c r="AJ23" s="7"/>
      <c r="AK23" s="7"/>
      <c r="AL23" s="7"/>
      <c r="AM23" s="7"/>
      <c r="AN23" s="7"/>
    </row>
    <row r="24" spans="1:40" x14ac:dyDescent="0.3">
      <c r="A24" s="7"/>
      <c r="B24" s="7"/>
      <c r="C24" s="7"/>
      <c r="D24" s="7"/>
      <c r="E24" s="7"/>
      <c r="F24" s="7"/>
      <c r="AE24" s="7"/>
      <c r="AF24" s="7"/>
      <c r="AG24" s="7"/>
      <c r="AH24" s="7"/>
      <c r="AI24" s="7"/>
      <c r="AJ24" s="7"/>
      <c r="AK24" s="7"/>
      <c r="AL24" s="7"/>
      <c r="AM24" s="7"/>
      <c r="AN24" s="7"/>
    </row>
    <row r="25" spans="1:40" x14ac:dyDescent="0.3">
      <c r="A25" s="7"/>
      <c r="B25" s="7"/>
      <c r="C25" s="7"/>
      <c r="D25" s="7"/>
      <c r="E25" s="7"/>
      <c r="F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1:40" x14ac:dyDescent="0.3">
      <c r="A26" s="7"/>
      <c r="B26" s="7"/>
      <c r="C26" s="7"/>
      <c r="D26" s="7"/>
      <c r="E26" s="7"/>
      <c r="F26" s="7"/>
      <c r="AE26" s="7"/>
      <c r="AF26" s="7"/>
      <c r="AG26" s="7"/>
      <c r="AH26" s="7"/>
      <c r="AI26" s="7"/>
      <c r="AJ26" s="7"/>
      <c r="AK26" s="7"/>
      <c r="AL26" s="7"/>
      <c r="AM26" s="7"/>
      <c r="AN26" s="7"/>
    </row>
    <row r="27" spans="1:40" x14ac:dyDescent="0.3">
      <c r="A27" s="7"/>
      <c r="B27" s="7"/>
      <c r="C27" s="7"/>
      <c r="D27" s="7"/>
      <c r="E27" s="7"/>
      <c r="F27" s="7"/>
      <c r="AE27" s="7"/>
      <c r="AF27" s="7"/>
      <c r="AG27" s="7"/>
      <c r="AH27" s="7"/>
      <c r="AI27" s="7"/>
      <c r="AJ27" s="7"/>
      <c r="AK27" s="7"/>
      <c r="AL27" s="7"/>
      <c r="AM27" s="7"/>
      <c r="AN27" s="7"/>
    </row>
    <row r="28" spans="1:40" x14ac:dyDescent="0.3">
      <c r="A28" s="7"/>
      <c r="B28" s="7"/>
      <c r="C28" s="7"/>
      <c r="D28" s="7"/>
      <c r="E28" s="7"/>
      <c r="F28" s="7"/>
      <c r="AE28" s="7"/>
      <c r="AF28" s="7"/>
      <c r="AG28" s="7"/>
      <c r="AH28" s="7"/>
      <c r="AI28" s="7"/>
      <c r="AJ28" s="7"/>
      <c r="AK28" s="7"/>
      <c r="AL28" s="7"/>
      <c r="AM28" s="7"/>
      <c r="AN28" s="7"/>
    </row>
    <row r="29" spans="1:40" x14ac:dyDescent="0.3">
      <c r="A29" s="7"/>
      <c r="B29" s="7"/>
      <c r="C29" s="7"/>
      <c r="D29" s="7"/>
      <c r="E29" s="7"/>
      <c r="F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1:40" x14ac:dyDescent="0.3">
      <c r="A30" s="7"/>
      <c r="B30" s="7"/>
      <c r="C30" s="7"/>
      <c r="D30" s="7"/>
      <c r="E30" s="7"/>
      <c r="F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pans="1:40" x14ac:dyDescent="0.3">
      <c r="A31" s="7"/>
      <c r="B31" s="7"/>
      <c r="C31" s="7"/>
      <c r="D31" s="7"/>
      <c r="E31" s="7"/>
      <c r="F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pans="1:40" x14ac:dyDescent="0.3">
      <c r="A32" s="7"/>
      <c r="B32" s="7"/>
      <c r="C32" s="7"/>
      <c r="D32" s="7"/>
      <c r="E32" s="7"/>
      <c r="F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:49" x14ac:dyDescent="0.3">
      <c r="A33" s="7"/>
      <c r="B33" s="7"/>
      <c r="C33" s="7"/>
      <c r="D33" s="7"/>
      <c r="E33" s="7"/>
      <c r="F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1:49" x14ac:dyDescent="0.3">
      <c r="A34" s="7"/>
      <c r="B34" s="7"/>
      <c r="C34" s="7"/>
      <c r="D34" s="7"/>
      <c r="E34" s="7"/>
      <c r="F34" s="7"/>
      <c r="AE34" s="7"/>
      <c r="AF34" s="7"/>
      <c r="AG34" s="7"/>
      <c r="AH34" s="7"/>
      <c r="AI34" s="7"/>
      <c r="AJ34" s="7"/>
      <c r="AK34" s="7"/>
      <c r="AL34" s="7"/>
      <c r="AM34" s="7"/>
      <c r="AN34" s="7"/>
    </row>
    <row r="35" spans="1:49" x14ac:dyDescent="0.3">
      <c r="A35" s="7"/>
      <c r="B35" s="7"/>
      <c r="C35" s="7"/>
      <c r="D35" s="7"/>
      <c r="E35" s="7"/>
      <c r="F35" s="7"/>
      <c r="AE35" s="7"/>
      <c r="AF35" s="7"/>
      <c r="AG35" s="7"/>
      <c r="AH35" s="7"/>
      <c r="AI35" s="7"/>
      <c r="AJ35" s="7"/>
      <c r="AK35" s="7"/>
      <c r="AL35" s="7"/>
      <c r="AM35" s="7"/>
      <c r="AN35" s="7"/>
    </row>
    <row r="36" spans="1:49" x14ac:dyDescent="0.3">
      <c r="A36" s="7"/>
      <c r="B36" s="7"/>
      <c r="C36" s="7"/>
      <c r="D36" s="7"/>
      <c r="E36" s="7"/>
      <c r="F36" s="7"/>
      <c r="AE36" s="7"/>
      <c r="AF36" s="7"/>
      <c r="AG36" s="7"/>
      <c r="AH36" s="7"/>
      <c r="AI36" s="7"/>
      <c r="AJ36" s="7"/>
      <c r="AK36" s="7"/>
      <c r="AL36" s="7"/>
      <c r="AM36" s="7"/>
      <c r="AN36" s="7"/>
    </row>
    <row r="37" spans="1:49" x14ac:dyDescent="0.3">
      <c r="A37" s="7"/>
      <c r="B37" s="7"/>
      <c r="C37" s="7"/>
      <c r="D37" s="7"/>
      <c r="E37" s="7"/>
      <c r="F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pans="1:49" x14ac:dyDescent="0.3">
      <c r="A38" s="7"/>
      <c r="B38" s="7"/>
      <c r="C38" s="7"/>
      <c r="D38" s="7"/>
      <c r="E38" s="7"/>
      <c r="F38" s="7"/>
      <c r="AE38" s="7"/>
      <c r="AF38" s="7"/>
      <c r="AG38" s="7"/>
      <c r="AH38" s="7"/>
      <c r="AI38" s="7"/>
      <c r="AJ38" s="7"/>
      <c r="AK38" s="7"/>
      <c r="AL38" s="7"/>
      <c r="AM38" s="7"/>
      <c r="AN38" s="7"/>
    </row>
    <row r="39" spans="1:49" x14ac:dyDescent="0.3">
      <c r="A39" s="7"/>
      <c r="B39" s="7"/>
      <c r="C39" s="7"/>
      <c r="D39" s="7"/>
      <c r="E39" s="7"/>
      <c r="F39" s="7"/>
      <c r="AE39" s="7"/>
      <c r="AF39" s="7"/>
      <c r="AG39" s="7"/>
      <c r="AH39" s="7"/>
      <c r="AI39" s="7"/>
      <c r="AJ39" s="7"/>
      <c r="AK39" s="7"/>
      <c r="AL39" s="7"/>
      <c r="AM39" s="7"/>
      <c r="AN39" s="7"/>
    </row>
    <row r="40" spans="1:49" x14ac:dyDescent="0.3">
      <c r="A40" s="7"/>
      <c r="B40" s="7"/>
      <c r="C40" s="7"/>
      <c r="D40" s="7"/>
      <c r="E40" s="7"/>
      <c r="F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spans="1:49" x14ac:dyDescent="0.3">
      <c r="A41" s="7"/>
      <c r="B41" s="7"/>
      <c r="C41" s="7"/>
      <c r="D41" s="7"/>
      <c r="E41" s="7"/>
      <c r="F41" s="7"/>
      <c r="AE41" s="7"/>
      <c r="AF41" s="7"/>
      <c r="AG41" s="7"/>
      <c r="AH41" s="7"/>
      <c r="AI41" s="7"/>
      <c r="AJ41" s="7"/>
      <c r="AK41" s="7"/>
      <c r="AL41" s="7"/>
      <c r="AM41" s="7"/>
      <c r="AN41" s="7"/>
    </row>
    <row r="42" spans="1:49" x14ac:dyDescent="0.3">
      <c r="A42" s="7"/>
      <c r="B42" s="7"/>
      <c r="C42" s="7"/>
      <c r="D42" s="7"/>
      <c r="E42" s="7"/>
      <c r="F42" s="7"/>
      <c r="AE42" s="7"/>
      <c r="AF42" s="7"/>
      <c r="AG42" s="7"/>
      <c r="AH42" s="7"/>
      <c r="AI42" s="7"/>
      <c r="AJ42" s="7"/>
      <c r="AK42" s="7"/>
      <c r="AL42" s="7"/>
      <c r="AM42" s="7"/>
      <c r="AN42" s="7"/>
    </row>
    <row r="43" spans="1:49" x14ac:dyDescent="0.3">
      <c r="A43" s="7"/>
      <c r="B43" s="7"/>
      <c r="C43" s="7"/>
      <c r="D43" s="7"/>
      <c r="E43" s="7"/>
      <c r="F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</row>
    <row r="44" spans="1:49" x14ac:dyDescent="0.3">
      <c r="A44" s="7"/>
      <c r="B44" s="7"/>
      <c r="C44" s="7"/>
      <c r="D44" s="7"/>
      <c r="E44" s="7"/>
      <c r="F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</row>
    <row r="45" spans="1:49" x14ac:dyDescent="0.3">
      <c r="A45" s="79"/>
      <c r="B45" s="7"/>
      <c r="C45" s="7"/>
      <c r="D45" s="80"/>
      <c r="E45" s="80"/>
      <c r="F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</row>
    <row r="46" spans="1:49" x14ac:dyDescent="0.3">
      <c r="A46" s="79"/>
      <c r="B46" s="7"/>
      <c r="C46" s="7"/>
      <c r="D46" s="80"/>
      <c r="E46" s="80"/>
      <c r="F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</row>
    <row r="47" spans="1:49" x14ac:dyDescent="0.3">
      <c r="A47" s="79"/>
      <c r="B47" s="7"/>
      <c r="C47" s="7"/>
      <c r="D47" s="80"/>
      <c r="E47" s="80"/>
      <c r="F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</row>
    <row r="48" spans="1:49" x14ac:dyDescent="0.3">
      <c r="A48" s="79"/>
      <c r="B48" s="7"/>
      <c r="C48" s="7"/>
      <c r="D48" s="80"/>
      <c r="E48" s="80"/>
      <c r="F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</row>
    <row r="49" spans="1:43" x14ac:dyDescent="0.3">
      <c r="A49" s="79"/>
      <c r="B49" s="7"/>
      <c r="C49" s="7"/>
      <c r="D49" s="80"/>
      <c r="E49" s="80"/>
      <c r="F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</row>
    <row r="50" spans="1:43" x14ac:dyDescent="0.3">
      <c r="A50" s="79"/>
      <c r="B50" s="7"/>
      <c r="C50" s="7"/>
      <c r="D50" s="80"/>
      <c r="E50" s="80"/>
      <c r="F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</row>
    <row r="51" spans="1:43" x14ac:dyDescent="0.3">
      <c r="A51" s="79"/>
      <c r="B51" s="7"/>
      <c r="C51" s="7"/>
      <c r="D51" s="80"/>
      <c r="E51" s="80"/>
      <c r="F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</row>
    <row r="52" spans="1:43" x14ac:dyDescent="0.3">
      <c r="A52" s="79"/>
      <c r="B52" s="7"/>
      <c r="C52" s="7"/>
      <c r="D52" s="80"/>
      <c r="E52" s="80"/>
      <c r="F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</row>
    <row r="53" spans="1:43" x14ac:dyDescent="0.3">
      <c r="A53" s="79"/>
      <c r="B53" s="7"/>
      <c r="C53" s="7"/>
      <c r="D53" s="80"/>
      <c r="E53" s="80"/>
      <c r="F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</row>
    <row r="54" spans="1:43" x14ac:dyDescent="0.3">
      <c r="A54" s="79"/>
      <c r="B54" s="7"/>
      <c r="C54" s="7"/>
      <c r="D54" s="80"/>
      <c r="E54" s="80"/>
      <c r="F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</row>
    <row r="55" spans="1:43" x14ac:dyDescent="0.3">
      <c r="A55" s="79"/>
      <c r="B55" s="7"/>
      <c r="C55" s="7"/>
      <c r="D55" s="80"/>
      <c r="E55" s="80"/>
      <c r="F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</row>
    <row r="56" spans="1:43" x14ac:dyDescent="0.3">
      <c r="A56" s="79"/>
      <c r="B56" s="7"/>
      <c r="C56" s="7"/>
      <c r="D56" s="80"/>
      <c r="E56" s="80"/>
      <c r="F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</row>
    <row r="57" spans="1:43" x14ac:dyDescent="0.3">
      <c r="A57" s="79"/>
      <c r="B57" s="7"/>
      <c r="C57" s="7"/>
      <c r="D57" s="80"/>
      <c r="E57" s="80"/>
      <c r="F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</row>
    <row r="58" spans="1:43" x14ac:dyDescent="0.3">
      <c r="A58" s="79"/>
      <c r="B58" s="7"/>
      <c r="C58" s="7"/>
      <c r="D58" s="80"/>
      <c r="E58" s="80"/>
      <c r="F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</row>
    <row r="59" spans="1:43" x14ac:dyDescent="0.3">
      <c r="A59" s="79"/>
      <c r="B59" s="7"/>
      <c r="C59" s="7"/>
      <c r="D59" s="80"/>
      <c r="E59" s="80"/>
      <c r="F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</row>
    <row r="60" spans="1:43" x14ac:dyDescent="0.3">
      <c r="A60" s="79"/>
      <c r="B60" s="7"/>
      <c r="C60" s="7"/>
      <c r="D60" s="80"/>
      <c r="E60" s="80"/>
      <c r="F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</row>
    <row r="61" spans="1:43" x14ac:dyDescent="0.3">
      <c r="A61" s="79"/>
      <c r="B61" s="7"/>
      <c r="C61" s="7"/>
      <c r="D61" s="80"/>
      <c r="E61" s="80"/>
      <c r="F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</row>
    <row r="62" spans="1:43" x14ac:dyDescent="0.3">
      <c r="A62" s="79"/>
      <c r="B62" s="7"/>
      <c r="C62" s="7"/>
      <c r="D62" s="80"/>
      <c r="E62" s="80"/>
      <c r="F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</row>
    <row r="63" spans="1:43" x14ac:dyDescent="0.3">
      <c r="A63" s="79"/>
      <c r="B63" s="7"/>
      <c r="C63" s="7"/>
      <c r="D63" s="80"/>
      <c r="E63" s="80"/>
      <c r="F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</row>
    <row r="64" spans="1:43" x14ac:dyDescent="0.3">
      <c r="A64" s="79"/>
      <c r="B64" s="7"/>
      <c r="C64" s="7"/>
      <c r="D64" s="80"/>
      <c r="E64" s="80"/>
      <c r="F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</row>
    <row r="65" spans="1:43" x14ac:dyDescent="0.3">
      <c r="A65" s="79"/>
      <c r="B65" s="7"/>
      <c r="C65" s="7"/>
      <c r="D65" s="80"/>
      <c r="E65" s="80"/>
      <c r="F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</row>
    <row r="66" spans="1:43" x14ac:dyDescent="0.3">
      <c r="A66" s="79"/>
      <c r="B66" s="7"/>
      <c r="C66" s="7"/>
      <c r="D66" s="80"/>
      <c r="E66" s="80"/>
      <c r="F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</row>
    <row r="67" spans="1:43" x14ac:dyDescent="0.3">
      <c r="A67" s="79"/>
      <c r="B67" s="7"/>
      <c r="C67" s="7"/>
      <c r="D67" s="80"/>
      <c r="E67" s="80"/>
      <c r="F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</row>
    <row r="68" spans="1:43" x14ac:dyDescent="0.3">
      <c r="A68" s="79"/>
      <c r="B68" s="7"/>
      <c r="C68" s="7"/>
      <c r="D68" s="80"/>
      <c r="E68" s="80"/>
      <c r="F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</row>
    <row r="69" spans="1:43" x14ac:dyDescent="0.3">
      <c r="A69" s="79"/>
      <c r="B69" s="7"/>
      <c r="C69" s="7"/>
      <c r="D69" s="80"/>
      <c r="E69" s="80"/>
      <c r="F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</row>
    <row r="70" spans="1:43" x14ac:dyDescent="0.3">
      <c r="A70" s="79"/>
      <c r="B70" s="7"/>
      <c r="C70" s="7"/>
      <c r="D70" s="80"/>
      <c r="E70" s="80"/>
      <c r="F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</row>
    <row r="71" spans="1:43" x14ac:dyDescent="0.3">
      <c r="A71" s="79"/>
      <c r="B71" s="7"/>
      <c r="C71" s="7"/>
      <c r="D71" s="80"/>
      <c r="E71" s="80"/>
      <c r="F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</row>
    <row r="72" spans="1:43" x14ac:dyDescent="0.3">
      <c r="A72" s="79"/>
      <c r="B72" s="7"/>
      <c r="C72" s="7"/>
      <c r="D72" s="80"/>
      <c r="E72" s="80"/>
      <c r="F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</row>
    <row r="73" spans="1:43" x14ac:dyDescent="0.3">
      <c r="A73" s="79"/>
      <c r="B73" s="7"/>
      <c r="C73" s="7"/>
      <c r="D73" s="80"/>
      <c r="E73" s="80"/>
      <c r="F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</row>
    <row r="74" spans="1:43" x14ac:dyDescent="0.3">
      <c r="A74" s="79"/>
      <c r="B74" s="7"/>
      <c r="C74" s="7"/>
      <c r="D74" s="80"/>
      <c r="E74" s="80"/>
      <c r="F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</row>
    <row r="75" spans="1:43" x14ac:dyDescent="0.3">
      <c r="A75" s="79"/>
      <c r="B75" s="7"/>
      <c r="C75" s="7"/>
      <c r="D75" s="80"/>
      <c r="E75" s="80"/>
      <c r="F75" s="7"/>
    </row>
    <row r="76" spans="1:43" x14ac:dyDescent="0.3">
      <c r="A76" s="79"/>
      <c r="B76" s="7"/>
      <c r="C76" s="7"/>
      <c r="D76" s="80"/>
      <c r="E76" s="80"/>
      <c r="F76" s="7"/>
    </row>
    <row r="77" spans="1:43" x14ac:dyDescent="0.3">
      <c r="A77" s="79"/>
      <c r="B77" s="7"/>
      <c r="C77" s="7"/>
      <c r="D77" s="80"/>
      <c r="E77" s="80"/>
      <c r="F77" s="7"/>
    </row>
    <row r="78" spans="1:43" x14ac:dyDescent="0.3">
      <c r="A78" s="79"/>
      <c r="B78" s="7"/>
      <c r="C78" s="7"/>
      <c r="D78" s="80"/>
      <c r="E78" s="80"/>
      <c r="F78" s="7"/>
    </row>
    <row r="79" spans="1:43" x14ac:dyDescent="0.3">
      <c r="A79" s="79"/>
      <c r="B79" s="7"/>
      <c r="C79" s="7"/>
      <c r="D79" s="80"/>
      <c r="E79" s="80"/>
      <c r="F79" s="7"/>
    </row>
    <row r="80" spans="1:43" x14ac:dyDescent="0.3">
      <c r="A80" s="79"/>
      <c r="B80" s="7"/>
      <c r="C80" s="7"/>
      <c r="D80" s="80"/>
      <c r="E80" s="80"/>
      <c r="F80" s="7"/>
    </row>
    <row r="81" spans="1:6" x14ac:dyDescent="0.3">
      <c r="A81" s="79"/>
      <c r="B81" s="7"/>
      <c r="C81" s="7"/>
      <c r="D81" s="80"/>
      <c r="E81" s="80"/>
      <c r="F81" s="7"/>
    </row>
    <row r="82" spans="1:6" x14ac:dyDescent="0.3">
      <c r="A82" s="79"/>
      <c r="B82" s="7"/>
      <c r="C82" s="7"/>
      <c r="D82" s="80"/>
      <c r="E82" s="80"/>
      <c r="F82" s="7"/>
    </row>
    <row r="83" spans="1:6" x14ac:dyDescent="0.3">
      <c r="A83" s="79"/>
      <c r="B83" s="7"/>
      <c r="C83" s="7"/>
      <c r="D83" s="80"/>
      <c r="E83" s="80"/>
      <c r="F83" s="7"/>
    </row>
    <row r="84" spans="1:6" x14ac:dyDescent="0.3">
      <c r="A84" s="79"/>
      <c r="B84" s="7"/>
      <c r="C84" s="7"/>
      <c r="D84" s="80"/>
      <c r="E84" s="80"/>
      <c r="F84" s="7"/>
    </row>
    <row r="85" spans="1:6" x14ac:dyDescent="0.3">
      <c r="A85" s="79"/>
      <c r="B85" s="7"/>
      <c r="C85" s="7"/>
      <c r="D85" s="80"/>
      <c r="E85" s="80"/>
      <c r="F85" s="7"/>
    </row>
    <row r="86" spans="1:6" x14ac:dyDescent="0.3">
      <c r="A86" s="79"/>
      <c r="B86" s="7"/>
      <c r="C86" s="7"/>
      <c r="D86" s="80"/>
      <c r="E86" s="80"/>
      <c r="F86" s="7"/>
    </row>
    <row r="87" spans="1:6" x14ac:dyDescent="0.3">
      <c r="A87" s="79"/>
      <c r="B87" s="7"/>
      <c r="C87" s="7"/>
      <c r="D87" s="80"/>
      <c r="E87" s="80"/>
      <c r="F87" s="7"/>
    </row>
    <row r="88" spans="1:6" x14ac:dyDescent="0.3">
      <c r="A88" s="79"/>
      <c r="B88" s="7"/>
      <c r="C88" s="7"/>
      <c r="D88" s="80"/>
      <c r="E88" s="80"/>
      <c r="F88" s="7"/>
    </row>
    <row r="89" spans="1:6" x14ac:dyDescent="0.3">
      <c r="D89" s="94"/>
      <c r="E89" s="94"/>
    </row>
    <row r="90" spans="1:6" x14ac:dyDescent="0.3">
      <c r="D90" s="94"/>
      <c r="E90" s="94"/>
    </row>
    <row r="91" spans="1:6" x14ac:dyDescent="0.3">
      <c r="D91" s="94"/>
      <c r="E91" s="94"/>
    </row>
    <row r="92" spans="1:6" x14ac:dyDescent="0.3">
      <c r="D92" s="94"/>
      <c r="E92" s="94"/>
    </row>
    <row r="93" spans="1:6" x14ac:dyDescent="0.3">
      <c r="D93" s="94"/>
      <c r="E93" s="94"/>
    </row>
    <row r="94" spans="1:6" x14ac:dyDescent="0.3">
      <c r="D94" s="94"/>
      <c r="E94" s="94"/>
    </row>
    <row r="95" spans="1:6" x14ac:dyDescent="0.3">
      <c r="D95" s="94"/>
      <c r="E95" s="94"/>
    </row>
    <row r="96" spans="1:6" x14ac:dyDescent="0.3">
      <c r="D96" s="94"/>
      <c r="E96" s="94"/>
    </row>
    <row r="97" spans="4:5" x14ac:dyDescent="0.3">
      <c r="D97" s="94"/>
      <c r="E97" s="94"/>
    </row>
    <row r="98" spans="4:5" x14ac:dyDescent="0.3">
      <c r="D98" s="94"/>
      <c r="E98" s="94"/>
    </row>
    <row r="99" spans="4:5" x14ac:dyDescent="0.3">
      <c r="D99" s="94"/>
      <c r="E99" s="94"/>
    </row>
    <row r="100" spans="4:5" x14ac:dyDescent="0.3">
      <c r="D100" s="94"/>
      <c r="E100" s="94"/>
    </row>
    <row r="101" spans="4:5" x14ac:dyDescent="0.3">
      <c r="D101" s="94"/>
      <c r="E101" s="94"/>
    </row>
    <row r="102" spans="4:5" x14ac:dyDescent="0.3">
      <c r="D102" s="94"/>
      <c r="E102" s="94"/>
    </row>
    <row r="103" spans="4:5" x14ac:dyDescent="0.3">
      <c r="D103" s="94"/>
      <c r="E103" s="94"/>
    </row>
  </sheetData>
  <autoFilter ref="A2:K21" xr:uid="{00000000-0001-0000-0300-000000000000}">
    <filterColumn colId="8">
      <filters>
        <filter val="20000"/>
        <filter val="20002"/>
        <filter val="20003"/>
        <filter val="20004"/>
        <filter val="20013"/>
        <filter val="20015"/>
        <filter val="20026"/>
        <filter val="20027"/>
        <filter val="20028"/>
        <filter val="20031"/>
      </filters>
    </filterColumn>
  </autoFilter>
  <mergeCells count="1">
    <mergeCell ref="A1:E1"/>
  </mergeCells>
  <pageMargins left="0.511811024" right="0.511811024" top="0.78740157499999996" bottom="0.78740157499999996" header="0.31496062000000002" footer="0.31496062000000002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03469-2EF5-46C0-9725-00327E1DD7A2}">
  <sheetPr>
    <tabColor rgb="FF00B050"/>
    <pageSetUpPr fitToPage="1"/>
  </sheetPr>
  <dimension ref="A1:AN43"/>
  <sheetViews>
    <sheetView tabSelected="1" view="pageBreakPreview" zoomScale="55" zoomScaleNormal="100" zoomScaleSheetLayoutView="55" workbookViewId="0">
      <selection activeCell="AK21" sqref="AK21"/>
    </sheetView>
  </sheetViews>
  <sheetFormatPr defaultColWidth="11.44140625" defaultRowHeight="14.4" x14ac:dyDescent="0.3"/>
  <cols>
    <col min="1" max="1" width="8.33203125" style="308" customWidth="1"/>
    <col min="2" max="2" width="30.5546875" style="308" bestFit="1" customWidth="1"/>
    <col min="3" max="3" width="5.6640625" style="308" customWidth="1"/>
    <col min="4" max="12" width="6.6640625" style="308" customWidth="1"/>
    <col min="13" max="13" width="14.33203125" style="308" customWidth="1"/>
    <col min="14" max="29" width="6.6640625" style="308" customWidth="1"/>
    <col min="30" max="30" width="11.88671875" style="308" bestFit="1" customWidth="1"/>
    <col min="31" max="31" width="17.33203125" style="308" customWidth="1"/>
    <col min="32" max="34" width="11.88671875" style="308" customWidth="1"/>
    <col min="35" max="35" width="8.21875" style="308" customWidth="1"/>
    <col min="36" max="36" width="11.44140625" style="308"/>
    <col min="37" max="37" width="45.33203125" style="308" customWidth="1"/>
    <col min="38" max="16384" width="11.44140625" style="308"/>
  </cols>
  <sheetData>
    <row r="1" spans="1:40" ht="10.199999999999999" customHeight="1" x14ac:dyDescent="0.3">
      <c r="A1" s="381" t="s">
        <v>996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  <c r="AE1" s="381"/>
      <c r="AF1" s="381"/>
      <c r="AG1" s="307"/>
      <c r="AH1" s="307"/>
      <c r="AN1" s="308" t="s">
        <v>21</v>
      </c>
    </row>
    <row r="2" spans="1:40" ht="10.95" customHeight="1" x14ac:dyDescent="0.3">
      <c r="A2" s="381"/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07"/>
      <c r="AH2" s="307"/>
    </row>
    <row r="3" spans="1:40" ht="2.4" customHeight="1" x14ac:dyDescent="0.3">
      <c r="A3" s="385"/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5"/>
      <c r="W3" s="385"/>
      <c r="X3" s="385"/>
      <c r="Y3" s="385"/>
      <c r="Z3" s="385"/>
      <c r="AA3" s="385"/>
      <c r="AB3" s="385"/>
      <c r="AC3" s="385"/>
      <c r="AD3" s="385"/>
      <c r="AE3" s="353"/>
      <c r="AF3" s="353"/>
      <c r="AG3" s="309"/>
      <c r="AH3" s="309"/>
    </row>
    <row r="4" spans="1:40" ht="10.199999999999999" customHeight="1" x14ac:dyDescent="0.3">
      <c r="A4" s="386"/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386"/>
      <c r="AC4" s="386"/>
      <c r="AD4" s="386"/>
      <c r="AE4" s="354"/>
      <c r="AF4" s="354"/>
      <c r="AG4" s="310"/>
      <c r="AH4" s="310"/>
    </row>
    <row r="5" spans="1:40" ht="14.4" customHeight="1" x14ac:dyDescent="0.3">
      <c r="A5" s="387" t="s">
        <v>997</v>
      </c>
      <c r="B5" s="387"/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  <c r="Q5" s="387"/>
      <c r="R5" s="387"/>
      <c r="S5" s="387"/>
      <c r="T5" s="387"/>
      <c r="U5" s="387"/>
      <c r="V5" s="387"/>
      <c r="W5" s="387"/>
      <c r="X5" s="387"/>
      <c r="Y5" s="387"/>
      <c r="Z5" s="387"/>
      <c r="AA5" s="387"/>
      <c r="AB5" s="387"/>
      <c r="AC5" s="387"/>
      <c r="AD5" s="387"/>
      <c r="AE5" s="355"/>
      <c r="AF5" s="355"/>
      <c r="AG5" s="311"/>
      <c r="AH5" s="311"/>
    </row>
    <row r="6" spans="1:40" ht="5.4" customHeight="1" x14ac:dyDescent="0.3">
      <c r="A6" s="354"/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  <c r="V6" s="354"/>
      <c r="W6" s="354"/>
      <c r="X6" s="354"/>
      <c r="Y6" s="354"/>
      <c r="Z6" s="354"/>
      <c r="AA6" s="354"/>
      <c r="AB6" s="354"/>
      <c r="AC6" s="354"/>
      <c r="AD6" s="354"/>
      <c r="AE6" s="354"/>
      <c r="AF6" s="354"/>
      <c r="AG6" s="310"/>
      <c r="AH6" s="310"/>
    </row>
    <row r="7" spans="1:40" ht="21.6" customHeight="1" x14ac:dyDescent="0.3">
      <c r="A7" s="388" t="s">
        <v>24</v>
      </c>
      <c r="B7" s="388" t="s">
        <v>998</v>
      </c>
      <c r="C7" s="388" t="s">
        <v>0</v>
      </c>
      <c r="D7" s="388" t="s">
        <v>999</v>
      </c>
      <c r="E7" s="388"/>
      <c r="F7" s="388"/>
      <c r="G7" s="388"/>
      <c r="H7" s="388"/>
      <c r="I7" s="388"/>
      <c r="J7" s="388"/>
      <c r="K7" s="388"/>
      <c r="L7" s="388"/>
      <c r="M7" s="388" t="s">
        <v>1000</v>
      </c>
      <c r="N7" s="388"/>
      <c r="O7" s="388"/>
      <c r="P7" s="388"/>
      <c r="Q7" s="388"/>
      <c r="R7" s="388"/>
      <c r="S7" s="388"/>
      <c r="T7" s="388"/>
      <c r="U7" s="388"/>
      <c r="V7" s="388"/>
      <c r="W7" s="388" t="s">
        <v>1001</v>
      </c>
      <c r="X7" s="388"/>
      <c r="Y7" s="388"/>
      <c r="Z7" s="388"/>
      <c r="AA7" s="388"/>
      <c r="AB7" s="389" t="s">
        <v>1002</v>
      </c>
      <c r="AC7" s="389"/>
      <c r="AD7" s="383" t="s">
        <v>1003</v>
      </c>
      <c r="AE7" s="382" t="s">
        <v>1004</v>
      </c>
      <c r="AF7" s="383" t="s">
        <v>1005</v>
      </c>
      <c r="AG7" s="312"/>
      <c r="AH7" s="312"/>
    </row>
    <row r="8" spans="1:40" x14ac:dyDescent="0.3">
      <c r="A8" s="388"/>
      <c r="B8" s="388"/>
      <c r="C8" s="388"/>
      <c r="D8" s="356" t="s">
        <v>1006</v>
      </c>
      <c r="E8" s="356" t="s">
        <v>1007</v>
      </c>
      <c r="F8" s="356" t="s">
        <v>1008</v>
      </c>
      <c r="G8" s="356" t="s">
        <v>1009</v>
      </c>
      <c r="H8" s="356" t="s">
        <v>1010</v>
      </c>
      <c r="I8" s="356" t="s">
        <v>1011</v>
      </c>
      <c r="J8" s="356" t="s">
        <v>1012</v>
      </c>
      <c r="K8" s="356" t="s">
        <v>1013</v>
      </c>
      <c r="L8" s="356" t="s">
        <v>1014</v>
      </c>
      <c r="M8" s="356" t="s">
        <v>1015</v>
      </c>
      <c r="N8" s="356" t="s">
        <v>1016</v>
      </c>
      <c r="O8" s="356" t="s">
        <v>1017</v>
      </c>
      <c r="P8" s="356" t="s">
        <v>1018</v>
      </c>
      <c r="Q8" s="356" t="s">
        <v>1019</v>
      </c>
      <c r="R8" s="356" t="s">
        <v>1020</v>
      </c>
      <c r="S8" s="356" t="s">
        <v>1021</v>
      </c>
      <c r="T8" s="356" t="s">
        <v>1022</v>
      </c>
      <c r="U8" s="356" t="s">
        <v>1023</v>
      </c>
      <c r="V8" s="356" t="s">
        <v>1024</v>
      </c>
      <c r="W8" s="356" t="s">
        <v>1025</v>
      </c>
      <c r="X8" s="356" t="s">
        <v>1026</v>
      </c>
      <c r="Y8" s="356" t="s">
        <v>1027</v>
      </c>
      <c r="Z8" s="356" t="s">
        <v>1028</v>
      </c>
      <c r="AA8" s="356" t="s">
        <v>1029</v>
      </c>
      <c r="AB8" s="356" t="s">
        <v>1030</v>
      </c>
      <c r="AC8" s="356" t="s">
        <v>1031</v>
      </c>
      <c r="AD8" s="383"/>
      <c r="AE8" s="382"/>
      <c r="AF8" s="383"/>
      <c r="AG8" s="312"/>
      <c r="AH8" s="312"/>
    </row>
    <row r="9" spans="1:40" x14ac:dyDescent="0.3">
      <c r="A9" s="357">
        <v>20003</v>
      </c>
      <c r="B9" s="358" t="s">
        <v>68</v>
      </c>
      <c r="C9" s="359" t="s">
        <v>1032</v>
      </c>
      <c r="D9" s="360">
        <v>0.2</v>
      </c>
      <c r="E9" s="360">
        <v>0.08</v>
      </c>
      <c r="F9" s="360">
        <v>2.5000000000000001E-2</v>
      </c>
      <c r="G9" s="360">
        <v>1.4999999999999999E-2</v>
      </c>
      <c r="H9" s="360">
        <v>1.6E-2</v>
      </c>
      <c r="I9" s="360">
        <v>2E-3</v>
      </c>
      <c r="J9" s="360">
        <v>0.03</v>
      </c>
      <c r="K9" s="360">
        <v>0.01</v>
      </c>
      <c r="L9" s="360">
        <v>0</v>
      </c>
      <c r="M9" s="360">
        <v>0.17791254740000001</v>
      </c>
      <c r="N9" s="360">
        <v>4.9206544499999998E-2</v>
      </c>
      <c r="O9" s="360">
        <v>1.1185717999999999E-3</v>
      </c>
      <c r="P9" s="360">
        <v>8.7375995000000001E-3</v>
      </c>
      <c r="Q9" s="360">
        <v>4.9069179999999997E-4</v>
      </c>
      <c r="R9" s="360">
        <v>8.9184789999999996E-4</v>
      </c>
      <c r="S9" s="360">
        <v>9.2368230300000007E-2</v>
      </c>
      <c r="T9" s="360">
        <v>7.4235732999999998E-3</v>
      </c>
      <c r="U9" s="360">
        <v>1.3049409999999999E-4</v>
      </c>
      <c r="V9" s="360">
        <v>0</v>
      </c>
      <c r="W9" s="360">
        <v>8.1750698699999999E-2</v>
      </c>
      <c r="X9" s="360">
        <v>2.2520956000000002E-3</v>
      </c>
      <c r="Y9" s="360">
        <v>0.1220390685</v>
      </c>
      <c r="Z9" s="360">
        <v>4.2824963200000003E-2</v>
      </c>
      <c r="AA9" s="360">
        <v>9.2794665999999994E-3</v>
      </c>
      <c r="AB9" s="360">
        <v>0.12786987799999999</v>
      </c>
      <c r="AC9" s="360">
        <v>7.3913479999999998E-3</v>
      </c>
      <c r="AD9" s="360">
        <f t="shared" ref="AD9:AD14" si="0">SUM(D9:AC9)</f>
        <v>1.1096876192</v>
      </c>
      <c r="AE9" s="361">
        <v>0.91711238080000002</v>
      </c>
      <c r="AF9" s="360">
        <f>SUM(AE9+AD9)</f>
        <v>2.0268000000000002</v>
      </c>
      <c r="AG9" s="313">
        <f>AH9-AF9</f>
        <v>-5.1000000000001044E-3</v>
      </c>
      <c r="AH9" s="313">
        <f>VLOOKUP(A9,'Mão de Obra'!A:F,6,FALSE)/100</f>
        <v>2.0217000000000001</v>
      </c>
    </row>
    <row r="10" spans="1:40" x14ac:dyDescent="0.3">
      <c r="A10" s="357">
        <v>20018</v>
      </c>
      <c r="B10" s="358" t="s">
        <v>69</v>
      </c>
      <c r="C10" s="359" t="s">
        <v>1032</v>
      </c>
      <c r="D10" s="360">
        <v>0.2</v>
      </c>
      <c r="E10" s="360">
        <v>0.08</v>
      </c>
      <c r="F10" s="360">
        <v>2.5000000000000001E-2</v>
      </c>
      <c r="G10" s="360">
        <v>1.4999999999999999E-2</v>
      </c>
      <c r="H10" s="360">
        <v>1.6E-2</v>
      </c>
      <c r="I10" s="360">
        <v>2E-3</v>
      </c>
      <c r="J10" s="360">
        <v>0.03</v>
      </c>
      <c r="K10" s="360">
        <v>5.0000000000000001E-3</v>
      </c>
      <c r="L10" s="360">
        <v>0</v>
      </c>
      <c r="M10" s="360">
        <v>0.1804829892</v>
      </c>
      <c r="N10" s="360">
        <v>4.9928678800000001E-2</v>
      </c>
      <c r="O10" s="360">
        <v>2.0856969199999999E-2</v>
      </c>
      <c r="P10" s="360">
        <v>8.9866617000000006E-3</v>
      </c>
      <c r="Q10" s="360">
        <v>4.9074959999999995E-4</v>
      </c>
      <c r="R10" s="360">
        <v>8.8978009999999999E-4</v>
      </c>
      <c r="S10" s="360">
        <v>9.2379106399999994E-2</v>
      </c>
      <c r="T10" s="360">
        <v>7.4244474E-3</v>
      </c>
      <c r="U10" s="360">
        <v>2.6243999999999998E-6</v>
      </c>
      <c r="V10" s="360">
        <v>0</v>
      </c>
      <c r="W10" s="360">
        <v>6.8530120700000002E-2</v>
      </c>
      <c r="X10" s="360">
        <v>1.8878906999999999E-3</v>
      </c>
      <c r="Y10" s="360">
        <v>0.1023151726</v>
      </c>
      <c r="Z10" s="360">
        <v>4.3566144199999997E-2</v>
      </c>
      <c r="AA10" s="360">
        <v>9.2805591999999999E-3</v>
      </c>
      <c r="AB10" s="360">
        <v>0.13481786849999999</v>
      </c>
      <c r="AC10" s="360">
        <v>6.1865929000000002E-3</v>
      </c>
      <c r="AD10" s="360">
        <f t="shared" si="0"/>
        <v>1.1010263556</v>
      </c>
      <c r="AE10" s="361">
        <v>0.5718736444000001</v>
      </c>
      <c r="AF10" s="360">
        <f t="shared" ref="AF10:AF14" si="1">SUM(AE10+AD10)</f>
        <v>1.6729000000000001</v>
      </c>
      <c r="AG10" s="313">
        <f t="shared" ref="AG10:AG14" si="2">AH10-AF10</f>
        <v>0</v>
      </c>
      <c r="AH10" s="313">
        <f>VLOOKUP(A10,'Mão de Obra'!A:F,6,FALSE)/100</f>
        <v>1.6728999999999998</v>
      </c>
    </row>
    <row r="11" spans="1:40" ht="14.4" customHeight="1" x14ac:dyDescent="0.3">
      <c r="A11" s="357">
        <v>20031</v>
      </c>
      <c r="B11" s="358" t="s">
        <v>76</v>
      </c>
      <c r="C11" s="359" t="s">
        <v>1032</v>
      </c>
      <c r="D11" s="360">
        <v>0.2</v>
      </c>
      <c r="E11" s="360">
        <v>0.08</v>
      </c>
      <c r="F11" s="360">
        <v>2.5000000000000001E-2</v>
      </c>
      <c r="G11" s="360">
        <v>1.4999999999999999E-2</v>
      </c>
      <c r="H11" s="360">
        <v>1.6E-2</v>
      </c>
      <c r="I11" s="360">
        <v>2E-3</v>
      </c>
      <c r="J11" s="360">
        <v>0.03</v>
      </c>
      <c r="K11" s="360">
        <v>0.01</v>
      </c>
      <c r="L11" s="360">
        <v>0</v>
      </c>
      <c r="M11" s="360">
        <v>0.17791254740000001</v>
      </c>
      <c r="N11" s="360">
        <v>4.9206544499999998E-2</v>
      </c>
      <c r="O11" s="360">
        <v>1.1185717999999999E-3</v>
      </c>
      <c r="P11" s="360">
        <v>8.7375995000000001E-3</v>
      </c>
      <c r="Q11" s="360">
        <v>4.9069179999999997E-4</v>
      </c>
      <c r="R11" s="360">
        <v>8.9184789999999996E-4</v>
      </c>
      <c r="S11" s="360">
        <v>9.2368230300000007E-2</v>
      </c>
      <c r="T11" s="360">
        <v>7.4235732999999998E-3</v>
      </c>
      <c r="U11" s="360">
        <v>1.3049409999999999E-4</v>
      </c>
      <c r="V11" s="360">
        <v>0</v>
      </c>
      <c r="W11" s="360">
        <v>8.1750698699999999E-2</v>
      </c>
      <c r="X11" s="360">
        <v>2.2520956000000002E-3</v>
      </c>
      <c r="Y11" s="360">
        <v>0.1220390685</v>
      </c>
      <c r="Z11" s="360">
        <v>4.2824963200000003E-2</v>
      </c>
      <c r="AA11" s="360">
        <v>9.2794665999999994E-3</v>
      </c>
      <c r="AB11" s="360">
        <v>0.12786987799999999</v>
      </c>
      <c r="AC11" s="360">
        <v>7.3913479999999998E-3</v>
      </c>
      <c r="AD11" s="360">
        <f t="shared" si="0"/>
        <v>1.1096876192</v>
      </c>
      <c r="AE11" s="361">
        <v>0.98081238079999999</v>
      </c>
      <c r="AF11" s="360">
        <f t="shared" si="1"/>
        <v>2.0905</v>
      </c>
      <c r="AG11" s="313">
        <f t="shared" si="2"/>
        <v>-2.6999999999999247E-3</v>
      </c>
      <c r="AH11" s="313">
        <f>VLOOKUP(A11,'Mão de Obra'!A:F,6,FALSE)/100</f>
        <v>2.0878000000000001</v>
      </c>
    </row>
    <row r="12" spans="1:40" ht="14.4" customHeight="1" x14ac:dyDescent="0.3">
      <c r="A12" s="357">
        <v>20015</v>
      </c>
      <c r="B12" s="358" t="s">
        <v>73</v>
      </c>
      <c r="C12" s="359" t="s">
        <v>1032</v>
      </c>
      <c r="D12" s="360">
        <v>0.2</v>
      </c>
      <c r="E12" s="360">
        <v>0.08</v>
      </c>
      <c r="F12" s="360">
        <v>2.5000000000000001E-2</v>
      </c>
      <c r="G12" s="360">
        <v>1.4999999999999999E-2</v>
      </c>
      <c r="H12" s="360">
        <v>1.6E-2</v>
      </c>
      <c r="I12" s="360">
        <v>2E-3</v>
      </c>
      <c r="J12" s="360">
        <v>0.03</v>
      </c>
      <c r="K12" s="360">
        <v>5.0000000000000001E-3</v>
      </c>
      <c r="L12" s="360">
        <v>0</v>
      </c>
      <c r="M12" s="360">
        <v>0.18368758060000001</v>
      </c>
      <c r="N12" s="360">
        <v>5.0828995699999997E-2</v>
      </c>
      <c r="O12" s="360">
        <v>4.5510991899999999E-2</v>
      </c>
      <c r="P12" s="360">
        <v>8.9876803999999998E-3</v>
      </c>
      <c r="Q12" s="360">
        <v>4.9080520000000004E-4</v>
      </c>
      <c r="R12" s="360">
        <v>9.8626380000000008E-4</v>
      </c>
      <c r="S12" s="360">
        <v>9.2389578599999994E-2</v>
      </c>
      <c r="T12" s="360">
        <v>7.4252889999999998E-3</v>
      </c>
      <c r="U12" s="360">
        <v>1.95697E-5</v>
      </c>
      <c r="V12" s="360">
        <v>0</v>
      </c>
      <c r="W12" s="360">
        <v>5.2020451699999998E-2</v>
      </c>
      <c r="X12" s="360">
        <v>1.4330768E-3</v>
      </c>
      <c r="Y12" s="360">
        <v>7.7675112899999996E-2</v>
      </c>
      <c r="Z12" s="360">
        <v>4.44904562E-2</v>
      </c>
      <c r="AA12" s="360">
        <v>9.2816112999999992E-3</v>
      </c>
      <c r="AB12" s="360">
        <v>0.14559187970000001</v>
      </c>
      <c r="AC12" s="360">
        <v>4.6961737999999999E-3</v>
      </c>
      <c r="AD12" s="360">
        <f t="shared" si="0"/>
        <v>1.0985155173000001</v>
      </c>
      <c r="AE12" s="361">
        <v>0.67218448269999986</v>
      </c>
      <c r="AF12" s="360">
        <f t="shared" si="1"/>
        <v>1.7706999999999999</v>
      </c>
      <c r="AG12" s="313">
        <f t="shared" si="2"/>
        <v>-3.2999999999998586E-3</v>
      </c>
      <c r="AH12" s="313">
        <f>VLOOKUP(A12,'Mão de Obra'!A:F,6,FALSE)/100</f>
        <v>1.7674000000000001</v>
      </c>
    </row>
    <row r="13" spans="1:40" x14ac:dyDescent="0.3">
      <c r="A13" s="357">
        <v>20002</v>
      </c>
      <c r="B13" s="358" t="s">
        <v>122</v>
      </c>
      <c r="C13" s="359" t="s">
        <v>1032</v>
      </c>
      <c r="D13" s="360">
        <v>0.2</v>
      </c>
      <c r="E13" s="360">
        <v>0.08</v>
      </c>
      <c r="F13" s="360">
        <v>2.5000000000000001E-2</v>
      </c>
      <c r="G13" s="360">
        <v>1.4999999999999999E-2</v>
      </c>
      <c r="H13" s="360">
        <v>1.6E-2</v>
      </c>
      <c r="I13" s="360">
        <v>2E-3</v>
      </c>
      <c r="J13" s="360">
        <v>0.03</v>
      </c>
      <c r="K13" s="360">
        <v>0.01</v>
      </c>
      <c r="L13" s="360">
        <v>0</v>
      </c>
      <c r="M13" s="360">
        <v>0</v>
      </c>
      <c r="N13" s="360">
        <v>0</v>
      </c>
      <c r="O13" s="360">
        <v>5.6248940099999999E-2</v>
      </c>
      <c r="P13" s="360">
        <v>8.7351237999999994E-3</v>
      </c>
      <c r="Q13" s="360">
        <v>4.9055279999999995E-4</v>
      </c>
      <c r="R13" s="360">
        <v>7.0146599999999998E-4</v>
      </c>
      <c r="S13" s="360">
        <v>9.2342058500000004E-2</v>
      </c>
      <c r="T13" s="360">
        <v>7.4214698999999999E-3</v>
      </c>
      <c r="U13" s="360">
        <v>3.7425100000000002E-5</v>
      </c>
      <c r="V13" s="360">
        <v>0</v>
      </c>
      <c r="W13" s="360">
        <v>4.4809664499999999E-2</v>
      </c>
      <c r="X13" s="360">
        <v>1.2344316E-3</v>
      </c>
      <c r="Y13" s="360">
        <v>6.6873804600000003E-2</v>
      </c>
      <c r="Z13" s="360">
        <v>3.7311265199999999E-2</v>
      </c>
      <c r="AA13" s="360">
        <v>9.2768373000000001E-3</v>
      </c>
      <c r="AB13" s="360">
        <v>6.2739319599999996E-2</v>
      </c>
      <c r="AC13" s="360">
        <v>4.0513883000000001E-3</v>
      </c>
      <c r="AD13" s="360">
        <f t="shared" si="0"/>
        <v>0.77027374730000009</v>
      </c>
      <c r="AE13" s="361">
        <v>0.42432625270000002</v>
      </c>
      <c r="AF13" s="360">
        <f t="shared" si="1"/>
        <v>1.1946000000000001</v>
      </c>
      <c r="AG13" s="313">
        <f t="shared" si="2"/>
        <v>-9.9999999999988987E-5</v>
      </c>
      <c r="AH13" s="313">
        <f>VLOOKUP(A13,'Mão de Obra'!A:F,6,FALSE)/100</f>
        <v>1.1945000000000001</v>
      </c>
    </row>
    <row r="14" spans="1:40" x14ac:dyDescent="0.3">
      <c r="A14" s="357">
        <v>20013</v>
      </c>
      <c r="B14" s="358" t="s">
        <v>72</v>
      </c>
      <c r="C14" s="359" t="s">
        <v>1032</v>
      </c>
      <c r="D14" s="360">
        <v>0.2</v>
      </c>
      <c r="E14" s="360">
        <v>0.08</v>
      </c>
      <c r="F14" s="360">
        <v>2.5000000000000001E-2</v>
      </c>
      <c r="G14" s="360">
        <v>1.4999999999999999E-2</v>
      </c>
      <c r="H14" s="360">
        <v>1.6E-2</v>
      </c>
      <c r="I14" s="360">
        <v>2E-3</v>
      </c>
      <c r="J14" s="360">
        <v>0.03</v>
      </c>
      <c r="K14" s="360">
        <v>5.0000000000000001E-3</v>
      </c>
      <c r="L14" s="360">
        <v>0</v>
      </c>
      <c r="M14" s="360">
        <v>0.1840471501</v>
      </c>
      <c r="N14" s="360">
        <v>5.0929607799999999E-2</v>
      </c>
      <c r="O14" s="360">
        <v>4.7560302700000001E-2</v>
      </c>
      <c r="P14" s="360">
        <v>8.9924758E-3</v>
      </c>
      <c r="Q14" s="360">
        <v>4.9106710000000001E-4</v>
      </c>
      <c r="R14" s="360">
        <v>6.8307109999999997E-4</v>
      </c>
      <c r="S14" s="360">
        <v>9.2438873199999994E-2</v>
      </c>
      <c r="T14" s="360">
        <v>7.4292508000000004E-3</v>
      </c>
      <c r="U14" s="360">
        <v>8.5571849999999995E-4</v>
      </c>
      <c r="V14" s="360">
        <v>0</v>
      </c>
      <c r="W14" s="360">
        <v>5.0664976200000003E-2</v>
      </c>
      <c r="X14" s="360">
        <v>1.3957357E-3</v>
      </c>
      <c r="Y14" s="360">
        <v>7.5691528199999997E-2</v>
      </c>
      <c r="Z14" s="360">
        <v>4.4589680499999999E-2</v>
      </c>
      <c r="AA14" s="360">
        <v>9.2865634999999992E-3</v>
      </c>
      <c r="AB14" s="360">
        <v>0.14674846380000001</v>
      </c>
      <c r="AC14" s="360">
        <v>4.5738074999999998E-3</v>
      </c>
      <c r="AD14" s="360">
        <f t="shared" si="0"/>
        <v>1.0993782724999999</v>
      </c>
      <c r="AE14" s="361">
        <v>0.36602172750000017</v>
      </c>
      <c r="AF14" s="360">
        <f t="shared" si="1"/>
        <v>1.4654</v>
      </c>
      <c r="AG14" s="313">
        <f t="shared" si="2"/>
        <v>5.1499999999999879E-2</v>
      </c>
      <c r="AH14" s="313">
        <f>VLOOKUP(A14,'Mão de Obra'!A:F,6,FALSE)/100</f>
        <v>1.5168999999999999</v>
      </c>
    </row>
    <row r="16" spans="1:40" ht="15" customHeight="1" x14ac:dyDescent="0.3">
      <c r="B16" s="362" t="s">
        <v>1033</v>
      </c>
      <c r="C16" s="363"/>
      <c r="D16" s="363"/>
      <c r="E16" s="363"/>
      <c r="F16" s="363"/>
      <c r="G16" s="363"/>
      <c r="H16" s="363"/>
      <c r="I16" s="363"/>
      <c r="J16" s="363"/>
      <c r="N16" s="314"/>
      <c r="O16" s="314"/>
    </row>
    <row r="17" spans="2:29" x14ac:dyDescent="0.3">
      <c r="B17" s="364" t="s">
        <v>1034</v>
      </c>
      <c r="C17" s="364" t="s">
        <v>1035</v>
      </c>
      <c r="D17" s="384" t="s">
        <v>998</v>
      </c>
      <c r="E17" s="384"/>
      <c r="F17" s="384"/>
      <c r="G17" s="384"/>
      <c r="H17" s="384"/>
      <c r="I17" s="384"/>
      <c r="J17" s="384"/>
      <c r="N17" s="358"/>
      <c r="O17" s="358"/>
      <c r="P17" s="358"/>
      <c r="Q17" s="358"/>
      <c r="R17" s="358"/>
      <c r="S17" s="358"/>
      <c r="T17" s="358"/>
      <c r="U17" s="358"/>
      <c r="V17" s="358"/>
      <c r="W17" s="358"/>
      <c r="X17" s="358"/>
      <c r="Y17" s="358"/>
      <c r="Z17" s="358"/>
      <c r="AA17" s="358"/>
      <c r="AB17" s="358"/>
      <c r="AC17" s="358"/>
    </row>
    <row r="18" spans="2:29" x14ac:dyDescent="0.3">
      <c r="B18" s="377" t="s">
        <v>1036</v>
      </c>
      <c r="C18" s="365" t="s">
        <v>1006</v>
      </c>
      <c r="D18" s="377" t="s">
        <v>1037</v>
      </c>
      <c r="E18" s="377"/>
      <c r="F18" s="377"/>
      <c r="G18" s="377"/>
      <c r="H18" s="377"/>
      <c r="I18" s="377"/>
      <c r="J18" s="377"/>
      <c r="K18" s="366"/>
      <c r="N18" s="358"/>
      <c r="O18" s="358"/>
      <c r="P18" s="358"/>
      <c r="Q18" s="358"/>
      <c r="R18" s="358"/>
      <c r="S18" s="358"/>
      <c r="T18" s="358"/>
      <c r="U18" s="358"/>
      <c r="V18" s="358"/>
      <c r="W18" s="358"/>
      <c r="X18" s="358"/>
      <c r="Y18" s="358"/>
      <c r="Z18" s="358"/>
      <c r="AA18" s="358"/>
      <c r="AB18" s="358"/>
      <c r="AC18" s="358"/>
    </row>
    <row r="19" spans="2:29" x14ac:dyDescent="0.3">
      <c r="B19" s="380"/>
      <c r="C19" s="367" t="s">
        <v>1007</v>
      </c>
      <c r="D19" s="380" t="s">
        <v>1038</v>
      </c>
      <c r="E19" s="380"/>
      <c r="F19" s="380"/>
      <c r="G19" s="380"/>
      <c r="H19" s="380"/>
      <c r="I19" s="380"/>
      <c r="J19" s="380"/>
      <c r="K19" s="366"/>
      <c r="N19" s="358"/>
      <c r="O19" s="358"/>
      <c r="P19" s="358"/>
      <c r="Q19" s="358"/>
      <c r="R19" s="358"/>
      <c r="S19" s="358"/>
      <c r="T19" s="358"/>
      <c r="U19" s="358"/>
      <c r="V19" s="358"/>
      <c r="W19" s="358"/>
      <c r="X19" s="358"/>
      <c r="Y19" s="358"/>
      <c r="Z19" s="358"/>
      <c r="AA19" s="358"/>
      <c r="AB19" s="358"/>
      <c r="AC19" s="358"/>
    </row>
    <row r="20" spans="2:29" x14ac:dyDescent="0.3">
      <c r="B20" s="380"/>
      <c r="C20" s="367" t="s">
        <v>1008</v>
      </c>
      <c r="D20" s="380" t="s">
        <v>1039</v>
      </c>
      <c r="E20" s="380"/>
      <c r="F20" s="380"/>
      <c r="G20" s="380"/>
      <c r="H20" s="380"/>
      <c r="I20" s="380"/>
      <c r="J20" s="380"/>
      <c r="K20" s="366"/>
      <c r="N20" s="358"/>
      <c r="O20" s="358"/>
      <c r="P20" s="358"/>
      <c r="Q20" s="358"/>
      <c r="R20" s="358"/>
      <c r="S20" s="358"/>
      <c r="T20" s="358"/>
      <c r="U20" s="358"/>
      <c r="V20" s="358"/>
      <c r="W20" s="358"/>
      <c r="X20" s="358"/>
      <c r="Y20" s="358"/>
      <c r="Z20" s="358"/>
      <c r="AA20" s="358"/>
      <c r="AB20" s="358"/>
      <c r="AC20" s="358"/>
    </row>
    <row r="21" spans="2:29" x14ac:dyDescent="0.3">
      <c r="B21" s="380"/>
      <c r="C21" s="367" t="s">
        <v>1009</v>
      </c>
      <c r="D21" s="380" t="s">
        <v>1040</v>
      </c>
      <c r="E21" s="380"/>
      <c r="F21" s="380"/>
      <c r="G21" s="380"/>
      <c r="H21" s="380"/>
      <c r="I21" s="380"/>
      <c r="J21" s="380"/>
      <c r="K21" s="366"/>
      <c r="N21" s="358"/>
      <c r="O21" s="358"/>
      <c r="P21" s="358"/>
      <c r="Q21" s="358"/>
      <c r="R21" s="358"/>
      <c r="S21" s="358"/>
      <c r="T21" s="358"/>
      <c r="U21" s="358"/>
      <c r="V21" s="358"/>
      <c r="W21" s="358"/>
      <c r="X21" s="358"/>
      <c r="Y21" s="358"/>
      <c r="Z21" s="358"/>
      <c r="AA21" s="358"/>
      <c r="AB21" s="358"/>
      <c r="AC21" s="358"/>
    </row>
    <row r="22" spans="2:29" x14ac:dyDescent="0.3">
      <c r="B22" s="380"/>
      <c r="C22" s="367" t="s">
        <v>1010</v>
      </c>
      <c r="D22" s="380" t="s">
        <v>1041</v>
      </c>
      <c r="E22" s="380"/>
      <c r="F22" s="380"/>
      <c r="G22" s="380"/>
      <c r="H22" s="380"/>
      <c r="I22" s="380"/>
      <c r="J22" s="380"/>
      <c r="K22" s="366"/>
      <c r="N22" s="358"/>
      <c r="O22" s="358"/>
      <c r="P22" s="358"/>
      <c r="Q22" s="358"/>
      <c r="R22" s="358"/>
      <c r="S22" s="358"/>
      <c r="T22" s="358"/>
      <c r="U22" s="358"/>
      <c r="V22" s="358"/>
      <c r="W22" s="358"/>
      <c r="X22" s="358"/>
      <c r="Y22" s="358"/>
      <c r="Z22" s="358"/>
      <c r="AA22" s="358"/>
      <c r="AB22" s="358"/>
      <c r="AC22" s="358"/>
    </row>
    <row r="23" spans="2:29" x14ac:dyDescent="0.3">
      <c r="B23" s="380"/>
      <c r="C23" s="367" t="s">
        <v>1011</v>
      </c>
      <c r="D23" s="380" t="s">
        <v>1042</v>
      </c>
      <c r="E23" s="380"/>
      <c r="F23" s="380"/>
      <c r="G23" s="380"/>
      <c r="H23" s="380"/>
      <c r="I23" s="380"/>
      <c r="J23" s="380"/>
      <c r="K23" s="366"/>
      <c r="N23" s="358"/>
      <c r="O23" s="358"/>
      <c r="P23" s="358"/>
      <c r="Q23" s="358"/>
      <c r="R23" s="358"/>
      <c r="S23" s="358"/>
      <c r="T23" s="358"/>
      <c r="U23" s="358"/>
      <c r="V23" s="358"/>
      <c r="W23" s="358"/>
      <c r="X23" s="358"/>
      <c r="Y23" s="358"/>
      <c r="Z23" s="358"/>
      <c r="AA23" s="358"/>
      <c r="AB23" s="358"/>
      <c r="AC23" s="358"/>
    </row>
    <row r="24" spans="2:29" x14ac:dyDescent="0.3">
      <c r="B24" s="380"/>
      <c r="C24" s="367" t="s">
        <v>1012</v>
      </c>
      <c r="D24" s="380" t="s">
        <v>1043</v>
      </c>
      <c r="E24" s="380"/>
      <c r="F24" s="380"/>
      <c r="G24" s="380"/>
      <c r="H24" s="380"/>
      <c r="I24" s="380"/>
      <c r="J24" s="380"/>
      <c r="K24" s="366"/>
      <c r="N24" s="368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8"/>
      <c r="AC24" s="368"/>
    </row>
    <row r="25" spans="2:29" x14ac:dyDescent="0.3">
      <c r="B25" s="380"/>
      <c r="C25" s="367" t="s">
        <v>1013</v>
      </c>
      <c r="D25" s="380" t="s">
        <v>1044</v>
      </c>
      <c r="E25" s="380"/>
      <c r="F25" s="380"/>
      <c r="G25" s="380"/>
      <c r="H25" s="380"/>
      <c r="I25" s="380"/>
      <c r="J25" s="380"/>
      <c r="K25" s="366"/>
    </row>
    <row r="26" spans="2:29" x14ac:dyDescent="0.3">
      <c r="B26" s="378"/>
      <c r="C26" s="369" t="s">
        <v>1014</v>
      </c>
      <c r="D26" s="378" t="s">
        <v>1045</v>
      </c>
      <c r="E26" s="378"/>
      <c r="F26" s="378"/>
      <c r="G26" s="378"/>
      <c r="H26" s="378"/>
      <c r="I26" s="378"/>
      <c r="J26" s="378"/>
      <c r="K26" s="366"/>
    </row>
    <row r="27" spans="2:29" x14ac:dyDescent="0.3">
      <c r="B27" s="377" t="s">
        <v>1046</v>
      </c>
      <c r="C27" s="365" t="s">
        <v>1015</v>
      </c>
      <c r="D27" s="377" t="s">
        <v>1047</v>
      </c>
      <c r="E27" s="377"/>
      <c r="F27" s="377"/>
      <c r="G27" s="377"/>
      <c r="H27" s="377"/>
      <c r="I27" s="377"/>
      <c r="J27" s="377"/>
      <c r="K27" s="366"/>
    </row>
    <row r="28" spans="2:29" x14ac:dyDescent="0.3">
      <c r="B28" s="380"/>
      <c r="C28" s="367" t="s">
        <v>1016</v>
      </c>
      <c r="D28" s="380" t="s">
        <v>1048</v>
      </c>
      <c r="E28" s="380"/>
      <c r="F28" s="380"/>
      <c r="G28" s="380"/>
      <c r="H28" s="380"/>
      <c r="I28" s="380"/>
      <c r="J28" s="380"/>
      <c r="K28" s="366"/>
    </row>
    <row r="29" spans="2:29" x14ac:dyDescent="0.3">
      <c r="B29" s="380"/>
      <c r="C29" s="367" t="s">
        <v>1017</v>
      </c>
      <c r="D29" s="380" t="s">
        <v>1049</v>
      </c>
      <c r="E29" s="380"/>
      <c r="F29" s="380"/>
      <c r="G29" s="380"/>
      <c r="H29" s="380"/>
      <c r="I29" s="380"/>
      <c r="J29" s="380"/>
      <c r="K29" s="366"/>
    </row>
    <row r="30" spans="2:29" x14ac:dyDescent="0.3">
      <c r="B30" s="380"/>
      <c r="C30" s="367" t="s">
        <v>1018</v>
      </c>
      <c r="D30" s="380" t="s">
        <v>1050</v>
      </c>
      <c r="E30" s="380"/>
      <c r="F30" s="380"/>
      <c r="G30" s="380"/>
      <c r="H30" s="380"/>
      <c r="I30" s="380"/>
      <c r="J30" s="380"/>
      <c r="K30" s="366"/>
    </row>
    <row r="31" spans="2:29" x14ac:dyDescent="0.3">
      <c r="B31" s="380"/>
      <c r="C31" s="367" t="s">
        <v>1019</v>
      </c>
      <c r="D31" s="380" t="s">
        <v>1051</v>
      </c>
      <c r="E31" s="380"/>
      <c r="F31" s="380"/>
      <c r="G31" s="380"/>
      <c r="H31" s="380"/>
      <c r="I31" s="380"/>
      <c r="J31" s="380"/>
      <c r="K31" s="366"/>
    </row>
    <row r="32" spans="2:29" x14ac:dyDescent="0.3">
      <c r="B32" s="380"/>
      <c r="C32" s="367" t="s">
        <v>1020</v>
      </c>
      <c r="D32" s="380" t="s">
        <v>1052</v>
      </c>
      <c r="E32" s="380"/>
      <c r="F32" s="380"/>
      <c r="G32" s="380"/>
      <c r="H32" s="380"/>
      <c r="I32" s="380"/>
      <c r="J32" s="380"/>
      <c r="K32" s="366"/>
    </row>
    <row r="33" spans="2:11" x14ac:dyDescent="0.3">
      <c r="B33" s="380"/>
      <c r="C33" s="367" t="s">
        <v>1021</v>
      </c>
      <c r="D33" s="380" t="s">
        <v>1053</v>
      </c>
      <c r="E33" s="380"/>
      <c r="F33" s="380"/>
      <c r="G33" s="380"/>
      <c r="H33" s="380"/>
      <c r="I33" s="380"/>
      <c r="J33" s="380"/>
      <c r="K33" s="366"/>
    </row>
    <row r="34" spans="2:11" x14ac:dyDescent="0.3">
      <c r="B34" s="380"/>
      <c r="C34" s="367" t="s">
        <v>1022</v>
      </c>
      <c r="D34" s="380" t="s">
        <v>1054</v>
      </c>
      <c r="E34" s="380"/>
      <c r="F34" s="380"/>
      <c r="G34" s="380"/>
      <c r="H34" s="380"/>
      <c r="I34" s="380"/>
      <c r="J34" s="380"/>
      <c r="K34" s="366"/>
    </row>
    <row r="35" spans="2:11" x14ac:dyDescent="0.3">
      <c r="B35" s="380"/>
      <c r="C35" s="367" t="s">
        <v>1023</v>
      </c>
      <c r="D35" s="380" t="s">
        <v>1055</v>
      </c>
      <c r="E35" s="380"/>
      <c r="F35" s="380"/>
      <c r="G35" s="380"/>
      <c r="H35" s="380"/>
      <c r="I35" s="380"/>
      <c r="J35" s="380"/>
      <c r="K35" s="366"/>
    </row>
    <row r="36" spans="2:11" x14ac:dyDescent="0.3">
      <c r="B36" s="378"/>
      <c r="C36" s="369" t="s">
        <v>1024</v>
      </c>
      <c r="D36" s="378" t="s">
        <v>1056</v>
      </c>
      <c r="E36" s="378"/>
      <c r="F36" s="378"/>
      <c r="G36" s="378"/>
      <c r="H36" s="378"/>
      <c r="I36" s="378"/>
      <c r="J36" s="378"/>
      <c r="K36" s="366"/>
    </row>
    <row r="37" spans="2:11" x14ac:dyDescent="0.3">
      <c r="B37" s="377" t="s">
        <v>1057</v>
      </c>
      <c r="C37" s="365" t="s">
        <v>1025</v>
      </c>
      <c r="D37" s="377" t="s">
        <v>1058</v>
      </c>
      <c r="E37" s="377"/>
      <c r="F37" s="377"/>
      <c r="G37" s="377"/>
      <c r="H37" s="377"/>
      <c r="I37" s="377"/>
      <c r="J37" s="377"/>
      <c r="K37" s="366"/>
    </row>
    <row r="38" spans="2:11" x14ac:dyDescent="0.3">
      <c r="B38" s="380"/>
      <c r="C38" s="367" t="s">
        <v>1026</v>
      </c>
      <c r="D38" s="380" t="s">
        <v>1059</v>
      </c>
      <c r="E38" s="380"/>
      <c r="F38" s="380"/>
      <c r="G38" s="380"/>
      <c r="H38" s="380"/>
      <c r="I38" s="380"/>
      <c r="J38" s="380"/>
      <c r="K38" s="366"/>
    </row>
    <row r="39" spans="2:11" x14ac:dyDescent="0.3">
      <c r="B39" s="380"/>
      <c r="C39" s="367" t="s">
        <v>1027</v>
      </c>
      <c r="D39" s="380" t="s">
        <v>1060</v>
      </c>
      <c r="E39" s="380"/>
      <c r="F39" s="380"/>
      <c r="G39" s="380"/>
      <c r="H39" s="380"/>
      <c r="I39" s="380"/>
      <c r="J39" s="380"/>
      <c r="K39" s="366"/>
    </row>
    <row r="40" spans="2:11" x14ac:dyDescent="0.3">
      <c r="B40" s="380"/>
      <c r="C40" s="367" t="s">
        <v>1028</v>
      </c>
      <c r="D40" s="380" t="s">
        <v>1061</v>
      </c>
      <c r="E40" s="380"/>
      <c r="F40" s="380"/>
      <c r="G40" s="380"/>
      <c r="H40" s="380"/>
      <c r="I40" s="380"/>
      <c r="J40" s="380"/>
      <c r="K40" s="366"/>
    </row>
    <row r="41" spans="2:11" x14ac:dyDescent="0.3">
      <c r="B41" s="378"/>
      <c r="C41" s="369" t="s">
        <v>1029</v>
      </c>
      <c r="D41" s="378" t="s">
        <v>1062</v>
      </c>
      <c r="E41" s="378"/>
      <c r="F41" s="378"/>
      <c r="G41" s="378"/>
      <c r="H41" s="378"/>
      <c r="I41" s="378"/>
      <c r="J41" s="378"/>
      <c r="K41" s="366"/>
    </row>
    <row r="42" spans="2:11" x14ac:dyDescent="0.3">
      <c r="B42" s="377" t="s">
        <v>1063</v>
      </c>
      <c r="C42" s="365" t="s">
        <v>1030</v>
      </c>
      <c r="D42" s="377" t="s">
        <v>1064</v>
      </c>
      <c r="E42" s="377"/>
      <c r="F42" s="377"/>
      <c r="G42" s="377"/>
      <c r="H42" s="377"/>
      <c r="I42" s="377"/>
      <c r="J42" s="377"/>
      <c r="K42" s="366"/>
    </row>
    <row r="43" spans="2:11" ht="26.4" customHeight="1" x14ac:dyDescent="0.3">
      <c r="B43" s="378"/>
      <c r="C43" s="369" t="s">
        <v>1031</v>
      </c>
      <c r="D43" s="379" t="s">
        <v>1065</v>
      </c>
      <c r="E43" s="379"/>
      <c r="F43" s="379"/>
      <c r="G43" s="379"/>
      <c r="H43" s="379"/>
      <c r="I43" s="379"/>
      <c r="J43" s="379"/>
      <c r="K43" s="366"/>
    </row>
  </sheetData>
  <mergeCells count="45">
    <mergeCell ref="A5:AD5"/>
    <mergeCell ref="A7:A8"/>
    <mergeCell ref="B7:B8"/>
    <mergeCell ref="C7:C8"/>
    <mergeCell ref="D7:L7"/>
    <mergeCell ref="M7:V7"/>
    <mergeCell ref="W7:AA7"/>
    <mergeCell ref="AB7:AC7"/>
    <mergeCell ref="AD7:AD8"/>
    <mergeCell ref="A1:AF2"/>
    <mergeCell ref="B18:B26"/>
    <mergeCell ref="D18:J18"/>
    <mergeCell ref="D19:J19"/>
    <mergeCell ref="D20:J20"/>
    <mergeCell ref="D21:J21"/>
    <mergeCell ref="AE7:AE8"/>
    <mergeCell ref="AF7:AF8"/>
    <mergeCell ref="D17:J17"/>
    <mergeCell ref="D22:J22"/>
    <mergeCell ref="D23:J23"/>
    <mergeCell ref="D24:J24"/>
    <mergeCell ref="D25:J25"/>
    <mergeCell ref="D26:J26"/>
    <mergeCell ref="A3:AD3"/>
    <mergeCell ref="A4:AD4"/>
    <mergeCell ref="B27:B36"/>
    <mergeCell ref="D27:J27"/>
    <mergeCell ref="D28:J28"/>
    <mergeCell ref="D29:J29"/>
    <mergeCell ref="D30:J30"/>
    <mergeCell ref="D36:J36"/>
    <mergeCell ref="D31:J31"/>
    <mergeCell ref="D32:J32"/>
    <mergeCell ref="D33:J33"/>
    <mergeCell ref="D34:J34"/>
    <mergeCell ref="D35:J35"/>
    <mergeCell ref="B42:B43"/>
    <mergeCell ref="D42:J42"/>
    <mergeCell ref="D43:J43"/>
    <mergeCell ref="B37:B41"/>
    <mergeCell ref="D37:J37"/>
    <mergeCell ref="D38:J38"/>
    <mergeCell ref="D39:J39"/>
    <mergeCell ref="D40:J40"/>
    <mergeCell ref="D41:J41"/>
  </mergeCells>
  <conditionalFormatting sqref="D9:AH14">
    <cfRule type="cellIs" dxfId="0" priority="1" operator="equal">
      <formula>0</formula>
    </cfRule>
  </conditionalFormatting>
  <printOptions horizontalCentered="1"/>
  <pageMargins left="0.39370078740157483" right="0.39370078740157483" top="1.1811023622047245" bottom="0.98425196850393704" header="0.11811023622047245" footer="0.11811023622047245"/>
  <pageSetup paperSize="9" scale="52" orientation="landscape" r:id="rId1"/>
  <headerFooter>
    <oddHeader>&amp;C&amp;G</oddHeader>
    <oddFooter>&amp;C&amp;G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89426-6D9E-4F28-9AEE-FF77789A3AA7}">
  <sheetPr>
    <tabColor rgb="FF00B050"/>
  </sheetPr>
  <dimension ref="B2:G5"/>
  <sheetViews>
    <sheetView workbookViewId="0">
      <selection activeCell="G20" sqref="G20"/>
    </sheetView>
  </sheetViews>
  <sheetFormatPr defaultRowHeight="14.4" x14ac:dyDescent="0.3"/>
  <cols>
    <col min="2" max="2" width="7.88671875" customWidth="1"/>
    <col min="3" max="3" width="32.77734375" bestFit="1" customWidth="1"/>
    <col min="4" max="4" width="6.21875" customWidth="1"/>
    <col min="5" max="5" width="13.6640625" bestFit="1" customWidth="1"/>
    <col min="6" max="6" width="15.21875" bestFit="1" customWidth="1"/>
    <col min="7" max="7" width="10.6640625" customWidth="1"/>
  </cols>
  <sheetData>
    <row r="2" spans="2:7" x14ac:dyDescent="0.3">
      <c r="B2" s="371" t="s">
        <v>845</v>
      </c>
      <c r="C2" s="372" t="s">
        <v>97</v>
      </c>
      <c r="D2" s="371" t="s">
        <v>1067</v>
      </c>
      <c r="E2" s="373" t="s">
        <v>846</v>
      </c>
      <c r="F2" s="373" t="s">
        <v>847</v>
      </c>
      <c r="G2" s="373" t="s">
        <v>1071</v>
      </c>
    </row>
    <row r="3" spans="2:7" x14ac:dyDescent="0.3">
      <c r="B3" s="371">
        <v>30037</v>
      </c>
      <c r="C3" s="372" t="s">
        <v>646</v>
      </c>
      <c r="D3" s="371" t="s">
        <v>141</v>
      </c>
      <c r="E3" s="373">
        <v>251.3</v>
      </c>
      <c r="F3" s="373">
        <v>58.35</v>
      </c>
      <c r="G3" s="373">
        <f>2026-6</f>
        <v>2020</v>
      </c>
    </row>
    <row r="4" spans="2:7" x14ac:dyDescent="0.3">
      <c r="B4" s="371">
        <v>30012</v>
      </c>
      <c r="C4" s="372" t="s">
        <v>887</v>
      </c>
      <c r="D4" s="371" t="s">
        <v>141</v>
      </c>
      <c r="E4" s="373">
        <v>307.95</v>
      </c>
      <c r="F4" s="373">
        <v>121.58</v>
      </c>
      <c r="G4" s="373">
        <f>2026-5</f>
        <v>2021</v>
      </c>
    </row>
    <row r="5" spans="2:7" x14ac:dyDescent="0.3">
      <c r="B5" s="371">
        <v>30030</v>
      </c>
      <c r="C5" s="372" t="s">
        <v>698</v>
      </c>
      <c r="D5" s="371" t="s">
        <v>141</v>
      </c>
      <c r="E5" s="373">
        <v>620.80999999999995</v>
      </c>
      <c r="F5" s="373">
        <v>174.07999999999998</v>
      </c>
      <c r="G5" s="373">
        <f>2026-6</f>
        <v>2020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AE981"/>
  <sheetViews>
    <sheetView view="pageBreakPreview" topLeftCell="B1" zoomScale="85" zoomScaleNormal="100" zoomScaleSheetLayoutView="85" workbookViewId="0">
      <pane ySplit="2" topLeftCell="A34" activePane="bottomLeft" state="frozen"/>
      <selection activeCell="D7" sqref="D7:L7"/>
      <selection pane="bottomLeft" activeCell="D178" sqref="D178"/>
    </sheetView>
  </sheetViews>
  <sheetFormatPr defaultColWidth="4.5546875" defaultRowHeight="15.6" x14ac:dyDescent="0.3"/>
  <cols>
    <col min="1" max="1" width="10.21875" style="79" customWidth="1"/>
    <col min="2" max="2" width="64" style="7" bestFit="1" customWidth="1"/>
    <col min="3" max="3" width="10.44140625" style="79" bestFit="1" customWidth="1"/>
    <col min="4" max="4" width="16.88671875" style="80" bestFit="1" customWidth="1"/>
    <col min="5" max="5" width="17.21875" style="7" customWidth="1"/>
    <col min="6" max="6" width="8.88671875" style="7" hidden="1" customWidth="1"/>
    <col min="7" max="7" width="10.109375" style="7" bestFit="1" customWidth="1"/>
    <col min="8" max="8" width="7.33203125" style="184" customWidth="1"/>
    <col min="9" max="10" width="10.21875" style="350" customWidth="1"/>
    <col min="11" max="11" width="10.21875" style="7" customWidth="1"/>
    <col min="12" max="14" width="13.109375" style="7" bestFit="1" customWidth="1"/>
    <col min="15" max="16" width="4.5546875" style="7"/>
    <col min="17" max="17" width="10.109375" style="7" bestFit="1" customWidth="1"/>
    <col min="18" max="18" width="8.109375" style="7" bestFit="1" customWidth="1"/>
    <col min="19" max="19" width="1.33203125" style="7" customWidth="1"/>
    <col min="20" max="20" width="11" style="7" bestFit="1" customWidth="1"/>
    <col min="21" max="21" width="11.33203125" style="7" bestFit="1" customWidth="1"/>
    <col min="22" max="22" width="16.44140625" style="7" customWidth="1"/>
    <col min="23" max="24" width="4.5546875" style="7"/>
    <col min="25" max="25" width="8.21875" style="7" bestFit="1" customWidth="1"/>
    <col min="26" max="26" width="4.5546875" style="7"/>
    <col min="27" max="27" width="5.6640625" style="7" customWidth="1"/>
    <col min="28" max="28" width="9.6640625" style="7" customWidth="1"/>
    <col min="29" max="30" width="4.5546875" style="7"/>
    <col min="31" max="31" width="6.88671875" style="7" customWidth="1"/>
    <col min="32" max="16384" width="4.5546875" style="7"/>
  </cols>
  <sheetData>
    <row r="1" spans="1:31" ht="21" x14ac:dyDescent="0.3">
      <c r="A1" s="543" t="s">
        <v>77</v>
      </c>
      <c r="B1" s="543"/>
      <c r="C1" s="543"/>
      <c r="D1" s="543"/>
      <c r="E1" s="183"/>
      <c r="G1" s="79" t="s">
        <v>1066</v>
      </c>
      <c r="I1" s="351" t="s">
        <v>1072</v>
      </c>
      <c r="L1" s="75">
        <v>0</v>
      </c>
      <c r="Q1" s="51" t="s">
        <v>867</v>
      </c>
      <c r="R1" s="63">
        <f>1-L1</f>
        <v>1</v>
      </c>
      <c r="T1" s="7">
        <v>0</v>
      </c>
      <c r="X1" s="7" t="s">
        <v>989</v>
      </c>
      <c r="Y1" s="68">
        <v>0.24990000000000001</v>
      </c>
      <c r="AA1" s="7" t="s">
        <v>989</v>
      </c>
      <c r="AB1" s="68">
        <v>0</v>
      </c>
      <c r="AD1" s="7" t="s">
        <v>989</v>
      </c>
      <c r="AE1" s="7">
        <v>0</v>
      </c>
    </row>
    <row r="2" spans="1:31" s="78" customFormat="1" x14ac:dyDescent="0.3">
      <c r="A2" s="292" t="s">
        <v>988</v>
      </c>
      <c r="B2" s="77" t="s">
        <v>957</v>
      </c>
      <c r="C2" s="77" t="s">
        <v>78</v>
      </c>
      <c r="D2" s="8" t="s">
        <v>79</v>
      </c>
      <c r="E2" s="78" t="s">
        <v>865</v>
      </c>
      <c r="H2" s="184"/>
      <c r="I2" s="375"/>
      <c r="J2" s="376">
        <v>0.25</v>
      </c>
      <c r="V2" s="270">
        <v>18.98</v>
      </c>
      <c r="X2" s="78" t="s">
        <v>990</v>
      </c>
      <c r="Y2" s="302">
        <f>1-Y1</f>
        <v>0.75009999999999999</v>
      </c>
      <c r="AA2" s="78" t="s">
        <v>990</v>
      </c>
      <c r="AB2" s="306">
        <v>1</v>
      </c>
      <c r="AD2" s="78" t="s">
        <v>990</v>
      </c>
      <c r="AE2" s="306">
        <v>1</v>
      </c>
    </row>
    <row r="3" spans="1:31" hidden="1" x14ac:dyDescent="0.3">
      <c r="A3" s="185">
        <v>10069</v>
      </c>
      <c r="B3" s="186" t="s">
        <v>127</v>
      </c>
      <c r="C3" s="184" t="s">
        <v>80</v>
      </c>
      <c r="D3" s="187">
        <f t="shared" ref="D3:D33" si="0">TRUNC(G3*$R$1,3)</f>
        <v>6.73</v>
      </c>
      <c r="E3" s="187"/>
      <c r="F3" s="187" t="e">
        <f>VLOOKUP(A3,Composições!E:AF,5,FALSE)</f>
        <v>#N/A</v>
      </c>
      <c r="G3" s="187">
        <v>6.73</v>
      </c>
      <c r="Q3"/>
      <c r="R3" s="75"/>
      <c r="U3" s="75"/>
      <c r="V3" s="188"/>
      <c r="AA3" s="7" t="s">
        <v>991</v>
      </c>
      <c r="AD3" s="7" t="s">
        <v>992</v>
      </c>
    </row>
    <row r="4" spans="1:31" hidden="1" x14ac:dyDescent="0.3">
      <c r="A4" s="185">
        <v>11095</v>
      </c>
      <c r="B4" s="186" t="s">
        <v>891</v>
      </c>
      <c r="C4" s="184" t="s">
        <v>80</v>
      </c>
      <c r="D4" s="187">
        <f t="shared" si="0"/>
        <v>13.05</v>
      </c>
      <c r="F4" s="187" t="e">
        <f>VLOOKUP(A4,Composições!E:AF,5,FALSE)</f>
        <v>#N/A</v>
      </c>
      <c r="G4" s="187">
        <v>13.05</v>
      </c>
      <c r="Q4"/>
      <c r="R4" s="75"/>
      <c r="U4" s="75"/>
      <c r="V4" s="188"/>
    </row>
    <row r="5" spans="1:31" hidden="1" x14ac:dyDescent="0.3">
      <c r="A5" s="185">
        <v>10400</v>
      </c>
      <c r="B5" s="186" t="s">
        <v>220</v>
      </c>
      <c r="C5" s="184" t="s">
        <v>80</v>
      </c>
      <c r="D5" s="187">
        <f t="shared" si="0"/>
        <v>93.51</v>
      </c>
      <c r="F5" s="187" t="e">
        <f>VLOOKUP(A5,Composições!E:AF,5,FALSE)</f>
        <v>#N/A</v>
      </c>
      <c r="G5" s="187">
        <v>93.51</v>
      </c>
      <c r="Q5"/>
      <c r="R5" s="75"/>
      <c r="U5" s="75"/>
      <c r="V5" s="188"/>
    </row>
    <row r="6" spans="1:31" hidden="1" x14ac:dyDescent="0.3">
      <c r="A6" s="185">
        <v>10097</v>
      </c>
      <c r="B6" s="186" t="s">
        <v>221</v>
      </c>
      <c r="C6" s="184" t="s">
        <v>80</v>
      </c>
      <c r="D6" s="187">
        <f t="shared" si="0"/>
        <v>6.88</v>
      </c>
      <c r="F6" s="187" t="e">
        <f>VLOOKUP(A6,Composições!E:AF,5,FALSE)</f>
        <v>#N/A</v>
      </c>
      <c r="G6" s="187">
        <v>6.88</v>
      </c>
      <c r="Q6"/>
      <c r="R6" s="75"/>
      <c r="U6" s="75"/>
      <c r="V6" s="188"/>
    </row>
    <row r="7" spans="1:31" hidden="1" x14ac:dyDescent="0.3">
      <c r="A7" s="185">
        <v>10000</v>
      </c>
      <c r="B7" s="186" t="s">
        <v>222</v>
      </c>
      <c r="C7" s="184" t="s">
        <v>80</v>
      </c>
      <c r="D7" s="187">
        <f t="shared" si="0"/>
        <v>3.27</v>
      </c>
      <c r="F7" s="187" t="e">
        <f>VLOOKUP(A7,Composições!E:AF,5,FALSE)</f>
        <v>#N/A</v>
      </c>
      <c r="G7" s="187">
        <v>3.27</v>
      </c>
      <c r="Q7"/>
      <c r="R7" s="75"/>
      <c r="U7" s="75"/>
      <c r="V7" s="188"/>
    </row>
    <row r="8" spans="1:31" hidden="1" x14ac:dyDescent="0.3">
      <c r="A8" s="185">
        <v>10404</v>
      </c>
      <c r="B8" s="186" t="s">
        <v>223</v>
      </c>
      <c r="C8" s="184" t="s">
        <v>80</v>
      </c>
      <c r="D8" s="187">
        <f t="shared" si="0"/>
        <v>0.42</v>
      </c>
      <c r="F8" s="187" t="e">
        <f>VLOOKUP(A8,Composições!E:AF,5,FALSE)</f>
        <v>#N/A</v>
      </c>
      <c r="G8" s="187">
        <v>0.42</v>
      </c>
      <c r="Q8"/>
      <c r="R8" s="75"/>
      <c r="U8" s="75"/>
      <c r="V8" s="188"/>
    </row>
    <row r="9" spans="1:31" hidden="1" x14ac:dyDescent="0.3">
      <c r="A9" s="185">
        <v>10115</v>
      </c>
      <c r="B9" s="186" t="s">
        <v>128</v>
      </c>
      <c r="C9" s="184" t="s">
        <v>2</v>
      </c>
      <c r="D9" s="187">
        <f t="shared" si="0"/>
        <v>926.96</v>
      </c>
      <c r="F9" s="187" t="e">
        <f>VLOOKUP(A9,Composições!E:AF,5,FALSE)</f>
        <v>#N/A</v>
      </c>
      <c r="G9" s="187">
        <v>926.96</v>
      </c>
      <c r="Q9"/>
      <c r="R9" s="75"/>
      <c r="U9" s="75"/>
      <c r="V9" s="188"/>
    </row>
    <row r="10" spans="1:31" hidden="1" x14ac:dyDescent="0.3">
      <c r="A10" s="185">
        <v>10116</v>
      </c>
      <c r="B10" s="186" t="s">
        <v>129</v>
      </c>
      <c r="C10" s="184" t="s">
        <v>2</v>
      </c>
      <c r="D10" s="187">
        <f t="shared" si="0"/>
        <v>1245.8800000000001</v>
      </c>
      <c r="E10" s="190"/>
      <c r="F10" s="187" t="e">
        <f>VLOOKUP(A10,Composições!E:AF,5,FALSE)</f>
        <v>#N/A</v>
      </c>
      <c r="G10" s="187">
        <v>1245.8800000000001</v>
      </c>
      <c r="Q10"/>
      <c r="R10" s="75"/>
      <c r="U10" s="75"/>
      <c r="V10" s="188"/>
    </row>
    <row r="11" spans="1:31" hidden="1" x14ac:dyDescent="0.3">
      <c r="A11" s="185">
        <v>10113</v>
      </c>
      <c r="B11" s="186" t="s">
        <v>130</v>
      </c>
      <c r="C11" s="184" t="s">
        <v>2</v>
      </c>
      <c r="D11" s="187">
        <f t="shared" si="0"/>
        <v>478.1</v>
      </c>
      <c r="E11" s="190"/>
      <c r="F11" s="187" t="e">
        <f>VLOOKUP(A11,Composições!E:AF,5,FALSE)</f>
        <v>#N/A</v>
      </c>
      <c r="G11" s="187">
        <v>478.1</v>
      </c>
      <c r="Q11"/>
      <c r="R11" s="75"/>
      <c r="U11" s="75"/>
      <c r="V11" s="188"/>
    </row>
    <row r="12" spans="1:31" hidden="1" x14ac:dyDescent="0.3">
      <c r="A12" s="185">
        <v>10114</v>
      </c>
      <c r="B12" s="186" t="s">
        <v>131</v>
      </c>
      <c r="C12" s="184" t="s">
        <v>2</v>
      </c>
      <c r="D12" s="187">
        <f t="shared" si="0"/>
        <v>602.15</v>
      </c>
      <c r="E12" s="187"/>
      <c r="F12" s="187" t="e">
        <f>VLOOKUP(A12,Composições!E:AF,5,FALSE)</f>
        <v>#N/A</v>
      </c>
      <c r="G12" s="187">
        <v>602.15</v>
      </c>
      <c r="Q12"/>
      <c r="R12" s="75"/>
      <c r="U12" s="75"/>
      <c r="V12" s="188"/>
    </row>
    <row r="13" spans="1:31" hidden="1" x14ac:dyDescent="0.3">
      <c r="A13" s="185">
        <v>11001</v>
      </c>
      <c r="B13" s="186" t="s">
        <v>132</v>
      </c>
      <c r="C13" s="184" t="s">
        <v>133</v>
      </c>
      <c r="D13" s="187">
        <f t="shared" si="0"/>
        <v>114.54</v>
      </c>
      <c r="E13" s="187"/>
      <c r="F13" s="187" t="e">
        <f>VLOOKUP(A13,Composições!E:AF,5,FALSE)</f>
        <v>#N/A</v>
      </c>
      <c r="G13" s="187">
        <v>114.54</v>
      </c>
      <c r="Q13"/>
      <c r="R13" s="75"/>
      <c r="U13" s="75"/>
      <c r="V13" s="188"/>
    </row>
    <row r="14" spans="1:31" hidden="1" x14ac:dyDescent="0.3">
      <c r="A14" s="185">
        <v>11002</v>
      </c>
      <c r="B14" s="186" t="s">
        <v>134</v>
      </c>
      <c r="C14" s="184" t="s">
        <v>80</v>
      </c>
      <c r="D14" s="187">
        <f t="shared" si="0"/>
        <v>16.12</v>
      </c>
      <c r="E14" s="187"/>
      <c r="F14" s="187" t="e">
        <f>VLOOKUP(A14,Composições!E:AF,5,FALSE)</f>
        <v>#N/A</v>
      </c>
      <c r="G14" s="187">
        <v>16.12</v>
      </c>
      <c r="Q14"/>
      <c r="R14" s="75"/>
      <c r="U14" s="75"/>
      <c r="V14" s="188"/>
    </row>
    <row r="15" spans="1:31" hidden="1" x14ac:dyDescent="0.3">
      <c r="A15" s="185">
        <v>10002</v>
      </c>
      <c r="B15" s="186" t="s">
        <v>135</v>
      </c>
      <c r="C15" s="184" t="s">
        <v>3</v>
      </c>
      <c r="D15" s="187">
        <f t="shared" si="0"/>
        <v>0.76</v>
      </c>
      <c r="E15" s="187"/>
      <c r="F15" s="187" t="e">
        <f>VLOOKUP(A15,Composições!E:AF,5,FALSE)</f>
        <v>#N/A</v>
      </c>
      <c r="G15" s="187">
        <v>0.76</v>
      </c>
      <c r="Q15"/>
      <c r="R15" s="75"/>
      <c r="U15" s="75"/>
      <c r="V15" s="188"/>
    </row>
    <row r="16" spans="1:31" hidden="1" x14ac:dyDescent="0.3">
      <c r="A16" s="185">
        <v>11003</v>
      </c>
      <c r="B16" s="186" t="s">
        <v>224</v>
      </c>
      <c r="C16" s="184" t="s">
        <v>80</v>
      </c>
      <c r="D16" s="187">
        <f t="shared" si="0"/>
        <v>14.58</v>
      </c>
      <c r="E16" s="187"/>
      <c r="F16" s="187" t="e">
        <f>VLOOKUP(A16,Composições!E:AF,5,FALSE)</f>
        <v>#N/A</v>
      </c>
      <c r="G16" s="187">
        <v>14.58</v>
      </c>
      <c r="Q16"/>
      <c r="R16" s="75"/>
      <c r="U16" s="75"/>
      <c r="V16" s="188"/>
    </row>
    <row r="17" spans="1:22" hidden="1" x14ac:dyDescent="0.3">
      <c r="A17" s="185">
        <v>10081</v>
      </c>
      <c r="B17" s="186" t="s">
        <v>872</v>
      </c>
      <c r="C17" s="184" t="s">
        <v>81</v>
      </c>
      <c r="D17" s="187">
        <f t="shared" si="0"/>
        <v>105.02</v>
      </c>
      <c r="E17" s="187"/>
      <c r="F17" s="187" t="e">
        <f>VLOOKUP(A17,Composições!E:AF,5,FALSE)</f>
        <v>#N/A</v>
      </c>
      <c r="G17" s="187">
        <v>105.02</v>
      </c>
      <c r="Q17"/>
      <c r="R17" s="75"/>
      <c r="U17" s="75"/>
      <c r="V17" s="188"/>
    </row>
    <row r="18" spans="1:22" hidden="1" x14ac:dyDescent="0.3">
      <c r="A18" s="185">
        <v>10181</v>
      </c>
      <c r="B18" s="186" t="s">
        <v>873</v>
      </c>
      <c r="C18" s="184" t="s">
        <v>81</v>
      </c>
      <c r="D18" s="187">
        <f t="shared" si="0"/>
        <v>105.02</v>
      </c>
      <c r="E18" s="187"/>
      <c r="F18" s="187" t="e">
        <f>VLOOKUP(A18,Composições!E:AF,5,FALSE)</f>
        <v>#N/A</v>
      </c>
      <c r="G18" s="187">
        <v>105.02</v>
      </c>
      <c r="Q18"/>
      <c r="R18" s="75"/>
      <c r="U18" s="75"/>
      <c r="V18" s="188"/>
    </row>
    <row r="19" spans="1:22" hidden="1" x14ac:dyDescent="0.3">
      <c r="A19" s="185">
        <v>10581</v>
      </c>
      <c r="B19" s="186" t="s">
        <v>874</v>
      </c>
      <c r="C19" s="184" t="s">
        <v>81</v>
      </c>
      <c r="D19" s="187">
        <f t="shared" si="0"/>
        <v>90</v>
      </c>
      <c r="E19" s="187"/>
      <c r="F19" s="187" t="e">
        <f>VLOOKUP(A19,Composições!E:AF,5,FALSE)</f>
        <v>#N/A</v>
      </c>
      <c r="G19" s="187">
        <v>90</v>
      </c>
      <c r="Q19"/>
      <c r="R19" s="75"/>
      <c r="U19" s="75"/>
      <c r="V19" s="188"/>
    </row>
    <row r="20" spans="1:22" hidden="1" x14ac:dyDescent="0.3">
      <c r="A20" s="185">
        <v>10381</v>
      </c>
      <c r="B20" s="186" t="s">
        <v>875</v>
      </c>
      <c r="C20" s="184" t="s">
        <v>81</v>
      </c>
      <c r="D20" s="187">
        <f t="shared" si="0"/>
        <v>45.27</v>
      </c>
      <c r="E20" s="187"/>
      <c r="F20" s="187" t="e">
        <f>VLOOKUP(A20,Composições!E:AF,5,FALSE)</f>
        <v>#N/A</v>
      </c>
      <c r="G20" s="187">
        <v>45.27</v>
      </c>
      <c r="Q20"/>
      <c r="R20" s="75"/>
      <c r="U20" s="75"/>
      <c r="V20" s="188"/>
    </row>
    <row r="21" spans="1:22" hidden="1" x14ac:dyDescent="0.3">
      <c r="A21" s="185">
        <v>10481</v>
      </c>
      <c r="B21" s="186" t="s">
        <v>876</v>
      </c>
      <c r="C21" s="184" t="s">
        <v>81</v>
      </c>
      <c r="D21" s="187">
        <f t="shared" si="0"/>
        <v>160.33000000000001</v>
      </c>
      <c r="E21" s="187"/>
      <c r="F21" s="187" t="e">
        <f>VLOOKUP(A21,Composições!E:AF,5,FALSE)</f>
        <v>#N/A</v>
      </c>
      <c r="G21" s="187">
        <v>160.33000000000001</v>
      </c>
      <c r="Q21"/>
      <c r="R21" s="75"/>
      <c r="U21" s="75"/>
      <c r="V21" s="188"/>
    </row>
    <row r="22" spans="1:22" hidden="1" x14ac:dyDescent="0.3">
      <c r="A22" s="185">
        <v>10281</v>
      </c>
      <c r="B22" s="186" t="s">
        <v>877</v>
      </c>
      <c r="C22" s="184" t="s">
        <v>81</v>
      </c>
      <c r="D22" s="187">
        <f t="shared" si="0"/>
        <v>234.54</v>
      </c>
      <c r="E22" s="187"/>
      <c r="F22" s="187" t="e">
        <f>VLOOKUP(A22,Composições!E:AF,5,FALSE)</f>
        <v>#N/A</v>
      </c>
      <c r="G22" s="187">
        <v>234.54</v>
      </c>
      <c r="Q22"/>
      <c r="R22" s="75"/>
      <c r="U22" s="75"/>
      <c r="V22" s="188"/>
    </row>
    <row r="23" spans="1:22" hidden="1" x14ac:dyDescent="0.3">
      <c r="A23" s="185">
        <v>10070</v>
      </c>
      <c r="B23" s="186" t="s">
        <v>136</v>
      </c>
      <c r="C23" s="184" t="s">
        <v>82</v>
      </c>
      <c r="D23" s="187">
        <f t="shared" si="0"/>
        <v>0</v>
      </c>
      <c r="E23" s="187"/>
      <c r="F23" s="187" t="e">
        <f>VLOOKUP(A23,Composições!E:AF,5,FALSE)</f>
        <v>#N/A</v>
      </c>
      <c r="G23" s="187">
        <v>0</v>
      </c>
      <c r="Q23"/>
      <c r="R23" s="75"/>
      <c r="U23" s="75"/>
      <c r="V23" s="188"/>
    </row>
    <row r="24" spans="1:22" hidden="1" x14ac:dyDescent="0.3">
      <c r="A24" s="185">
        <v>10104</v>
      </c>
      <c r="B24" s="186" t="s">
        <v>137</v>
      </c>
      <c r="C24" s="184" t="s">
        <v>3</v>
      </c>
      <c r="D24" s="187">
        <f t="shared" si="0"/>
        <v>18.18</v>
      </c>
      <c r="E24" s="187"/>
      <c r="F24" s="187" t="e">
        <f>VLOOKUP(A24,Composições!E:AF,5,FALSE)</f>
        <v>#N/A</v>
      </c>
      <c r="G24" s="187">
        <v>18.18</v>
      </c>
      <c r="Q24"/>
      <c r="R24" s="75"/>
      <c r="U24" s="75"/>
      <c r="V24" s="188"/>
    </row>
    <row r="25" spans="1:22" hidden="1" x14ac:dyDescent="0.3">
      <c r="A25" s="185">
        <v>10105</v>
      </c>
      <c r="B25" s="186" t="s">
        <v>138</v>
      </c>
      <c r="C25" s="184" t="s">
        <v>3</v>
      </c>
      <c r="D25" s="187">
        <f t="shared" si="0"/>
        <v>20.63</v>
      </c>
      <c r="E25" s="187"/>
      <c r="F25" s="187" t="e">
        <f>VLOOKUP(A25,Composições!E:AF,5,FALSE)</f>
        <v>#N/A</v>
      </c>
      <c r="G25" s="187">
        <v>20.63</v>
      </c>
      <c r="Q25"/>
      <c r="R25" s="75"/>
      <c r="U25" s="75"/>
      <c r="V25" s="188"/>
    </row>
    <row r="26" spans="1:22" hidden="1" x14ac:dyDescent="0.3">
      <c r="A26" s="185">
        <v>10106</v>
      </c>
      <c r="B26" s="186" t="s">
        <v>139</v>
      </c>
      <c r="C26" s="184" t="s">
        <v>3</v>
      </c>
      <c r="D26" s="187">
        <f t="shared" si="0"/>
        <v>23.44</v>
      </c>
      <c r="E26" s="187"/>
      <c r="F26" s="187" t="e">
        <f>VLOOKUP(A26,Composições!E:AF,5,FALSE)</f>
        <v>#N/A</v>
      </c>
      <c r="G26" s="187">
        <v>23.44</v>
      </c>
      <c r="Q26"/>
      <c r="R26" s="75"/>
      <c r="U26" s="75"/>
      <c r="V26" s="188"/>
    </row>
    <row r="27" spans="1:22" hidden="1" x14ac:dyDescent="0.3">
      <c r="A27" s="185">
        <v>10107</v>
      </c>
      <c r="B27" s="186" t="s">
        <v>140</v>
      </c>
      <c r="C27" s="184" t="s">
        <v>3</v>
      </c>
      <c r="D27" s="187">
        <f t="shared" si="0"/>
        <v>26.67</v>
      </c>
      <c r="E27" s="187"/>
      <c r="F27" s="187" t="e">
        <f>VLOOKUP(A27,Composições!E:AF,5,FALSE)</f>
        <v>#N/A</v>
      </c>
      <c r="G27" s="187">
        <v>26.67</v>
      </c>
      <c r="Q27"/>
      <c r="R27" s="75"/>
      <c r="U27" s="75"/>
      <c r="V27" s="188"/>
    </row>
    <row r="28" spans="1:22" hidden="1" x14ac:dyDescent="0.3">
      <c r="A28" s="185">
        <v>10091</v>
      </c>
      <c r="B28" s="186" t="s">
        <v>225</v>
      </c>
      <c r="C28" s="184" t="s">
        <v>2</v>
      </c>
      <c r="D28" s="187">
        <f t="shared" si="0"/>
        <v>40.06</v>
      </c>
      <c r="E28" s="187"/>
      <c r="F28" s="187" t="e">
        <f>VLOOKUP(A28,Composições!E:AF,5,FALSE)</f>
        <v>#N/A</v>
      </c>
      <c r="G28" s="187">
        <v>40.06</v>
      </c>
      <c r="Q28"/>
      <c r="R28" s="75"/>
      <c r="U28" s="75"/>
      <c r="V28" s="188"/>
    </row>
    <row r="29" spans="1:22" hidden="1" x14ac:dyDescent="0.3">
      <c r="A29" s="185">
        <v>10190</v>
      </c>
      <c r="B29" s="186" t="s">
        <v>703</v>
      </c>
      <c r="C29" s="184" t="s">
        <v>2</v>
      </c>
      <c r="D29" s="187">
        <f t="shared" si="0"/>
        <v>90.26</v>
      </c>
      <c r="E29" s="187"/>
      <c r="F29" s="187" t="e">
        <f>VLOOKUP(A29,Composições!E:AF,5,FALSE)</f>
        <v>#N/A</v>
      </c>
      <c r="G29" s="187">
        <v>90.26</v>
      </c>
      <c r="Q29"/>
      <c r="R29" s="75"/>
      <c r="U29" s="75"/>
      <c r="V29" s="188"/>
    </row>
    <row r="30" spans="1:22" hidden="1" x14ac:dyDescent="0.3">
      <c r="A30" s="185">
        <v>10365</v>
      </c>
      <c r="B30" s="186" t="s">
        <v>226</v>
      </c>
      <c r="C30" s="184" t="s">
        <v>2</v>
      </c>
      <c r="D30" s="187">
        <f t="shared" si="0"/>
        <v>49.5</v>
      </c>
      <c r="E30" s="187"/>
      <c r="F30" s="187" t="e">
        <f>VLOOKUP(A30,Composições!E:AF,5,FALSE)</f>
        <v>#N/A</v>
      </c>
      <c r="G30" s="187">
        <v>49.5</v>
      </c>
      <c r="Q30"/>
      <c r="R30" s="75"/>
      <c r="U30" s="75"/>
      <c r="V30" s="188"/>
    </row>
    <row r="31" spans="1:22" hidden="1" x14ac:dyDescent="0.3">
      <c r="A31" s="185">
        <v>10363</v>
      </c>
      <c r="B31" s="186" t="s">
        <v>227</v>
      </c>
      <c r="C31" s="184" t="s">
        <v>2</v>
      </c>
      <c r="D31" s="187">
        <f t="shared" si="0"/>
        <v>1711.4</v>
      </c>
      <c r="E31" s="187"/>
      <c r="F31" s="187" t="e">
        <f>VLOOKUP(A31,Composições!E:AF,5,FALSE)</f>
        <v>#N/A</v>
      </c>
      <c r="G31" s="187">
        <v>1711.4</v>
      </c>
      <c r="Q31"/>
      <c r="R31" s="75"/>
      <c r="U31" s="75"/>
      <c r="V31" s="188"/>
    </row>
    <row r="32" spans="1:22" hidden="1" x14ac:dyDescent="0.3">
      <c r="A32" s="185">
        <v>10004</v>
      </c>
      <c r="B32" s="186" t="s">
        <v>704</v>
      </c>
      <c r="C32" s="184" t="s">
        <v>85</v>
      </c>
      <c r="D32" s="187">
        <f t="shared" si="0"/>
        <v>86.8</v>
      </c>
      <c r="E32" s="187"/>
      <c r="F32" s="187" t="e">
        <f>VLOOKUP(A32,Composições!E:AF,5,FALSE)</f>
        <v>#N/A</v>
      </c>
      <c r="G32" s="187">
        <v>86.8</v>
      </c>
      <c r="Q32"/>
      <c r="R32" s="75"/>
      <c r="U32" s="75"/>
      <c r="V32" s="188"/>
    </row>
    <row r="33" spans="1:30" hidden="1" x14ac:dyDescent="0.3">
      <c r="A33" s="185">
        <v>11090</v>
      </c>
      <c r="B33" s="186" t="s">
        <v>766</v>
      </c>
      <c r="C33" s="184" t="s">
        <v>81</v>
      </c>
      <c r="D33" s="187">
        <f t="shared" si="0"/>
        <v>56.11</v>
      </c>
      <c r="E33" s="187"/>
      <c r="F33" s="187" t="e">
        <f>VLOOKUP(A33,Composições!E:AF,5,FALSE)</f>
        <v>#N/A</v>
      </c>
      <c r="G33" s="187">
        <v>56.11</v>
      </c>
      <c r="Q33"/>
      <c r="R33" s="75"/>
      <c r="U33" s="75"/>
      <c r="V33" s="188"/>
    </row>
    <row r="34" spans="1:30" x14ac:dyDescent="0.3">
      <c r="A34" s="303">
        <v>10082</v>
      </c>
      <c r="B34" s="304" t="s">
        <v>878</v>
      </c>
      <c r="C34" s="305" t="s">
        <v>81</v>
      </c>
      <c r="D34" s="349">
        <v>90</v>
      </c>
      <c r="E34" s="187"/>
      <c r="F34" s="187">
        <f>VLOOKUP(A34,Composições!E:AF,5,FALSE)</f>
        <v>90</v>
      </c>
      <c r="G34" s="315">
        <v>90</v>
      </c>
      <c r="H34" s="187"/>
      <c r="I34" s="187"/>
      <c r="J34" s="187"/>
      <c r="L34" s="68"/>
      <c r="Q34"/>
      <c r="R34" s="75"/>
      <c r="U34" s="75"/>
      <c r="V34" s="188"/>
      <c r="X34" s="7" t="s">
        <v>991</v>
      </c>
      <c r="AA34" s="7" t="s">
        <v>992</v>
      </c>
      <c r="AD34" s="7" t="s">
        <v>993</v>
      </c>
    </row>
    <row r="35" spans="1:30" hidden="1" x14ac:dyDescent="0.3">
      <c r="A35" s="185">
        <v>10182</v>
      </c>
      <c r="B35" s="186" t="s">
        <v>879</v>
      </c>
      <c r="C35" s="184" t="s">
        <v>81</v>
      </c>
      <c r="D35" s="187">
        <v>82.5</v>
      </c>
      <c r="E35" s="187"/>
      <c r="F35" s="187" t="e">
        <f>VLOOKUP(A35,Composições!E:AF,5,FALSE)</f>
        <v>#N/A</v>
      </c>
      <c r="G35" s="187">
        <v>102.13</v>
      </c>
      <c r="Q35"/>
      <c r="R35" s="75"/>
      <c r="U35" s="75"/>
      <c r="V35" s="188"/>
    </row>
    <row r="36" spans="1:30" hidden="1" x14ac:dyDescent="0.3">
      <c r="A36" s="185">
        <v>10582</v>
      </c>
      <c r="B36" s="186" t="s">
        <v>880</v>
      </c>
      <c r="C36" s="184" t="s">
        <v>81</v>
      </c>
      <c r="D36" s="187">
        <f>TRUNC(G36*$R$1,3)</f>
        <v>80.25</v>
      </c>
      <c r="E36" s="187"/>
      <c r="F36" s="187" t="e">
        <f>VLOOKUP(A36,Composições!E:AF,5,FALSE)</f>
        <v>#N/A</v>
      </c>
      <c r="G36" s="187">
        <v>80.25</v>
      </c>
      <c r="Q36"/>
      <c r="R36" s="75"/>
      <c r="U36" s="75"/>
      <c r="V36" s="188"/>
    </row>
    <row r="37" spans="1:30" hidden="1" x14ac:dyDescent="0.3">
      <c r="A37" s="185">
        <v>10382</v>
      </c>
      <c r="B37" s="186" t="s">
        <v>881</v>
      </c>
      <c r="C37" s="184" t="s">
        <v>81</v>
      </c>
      <c r="D37" s="187">
        <f>TRUNC(G37*$R$1,3)</f>
        <v>109.12</v>
      </c>
      <c r="E37" s="187"/>
      <c r="F37" s="187" t="e">
        <f>VLOOKUP(A37,Composições!E:AF,5,FALSE)</f>
        <v>#N/A</v>
      </c>
      <c r="G37" s="187">
        <v>109.12</v>
      </c>
      <c r="Q37"/>
      <c r="R37" s="75"/>
      <c r="U37" s="75"/>
      <c r="V37" s="188"/>
    </row>
    <row r="38" spans="1:30" hidden="1" x14ac:dyDescent="0.3">
      <c r="A38" s="185">
        <v>10482</v>
      </c>
      <c r="B38" s="186" t="s">
        <v>882</v>
      </c>
      <c r="C38" s="184" t="s">
        <v>81</v>
      </c>
      <c r="D38" s="187">
        <f>TRUNC(G38*$R$1,3)</f>
        <v>136.72999999999999</v>
      </c>
      <c r="E38" s="187"/>
      <c r="F38" s="187" t="e">
        <f>VLOOKUP(A38,Composições!E:AF,5,FALSE)</f>
        <v>#N/A</v>
      </c>
      <c r="G38" s="187">
        <v>136.72999999999999</v>
      </c>
      <c r="Q38"/>
      <c r="R38" s="75"/>
      <c r="U38" s="75"/>
      <c r="V38" s="188"/>
    </row>
    <row r="39" spans="1:30" hidden="1" x14ac:dyDescent="0.3">
      <c r="A39" s="185">
        <v>10282</v>
      </c>
      <c r="B39" s="186" t="s">
        <v>883</v>
      </c>
      <c r="C39" s="184" t="s">
        <v>81</v>
      </c>
      <c r="D39" s="187">
        <f>TRUNC(G39*$R$1,3)</f>
        <v>90</v>
      </c>
      <c r="E39" s="187"/>
      <c r="F39" s="187" t="e">
        <f>VLOOKUP(A39,Composições!E:AF,5,FALSE)</f>
        <v>#N/A</v>
      </c>
      <c r="G39" s="187">
        <v>90</v>
      </c>
      <c r="Q39"/>
      <c r="R39" s="75"/>
      <c r="U39" s="75"/>
      <c r="V39" s="188"/>
    </row>
    <row r="40" spans="1:30" x14ac:dyDescent="0.3">
      <c r="A40" s="303">
        <v>10093</v>
      </c>
      <c r="B40" s="304" t="s">
        <v>948</v>
      </c>
      <c r="C40" s="305" t="s">
        <v>81</v>
      </c>
      <c r="D40" s="349">
        <v>82.5</v>
      </c>
      <c r="E40" s="187"/>
      <c r="F40" s="187">
        <f>VLOOKUP(A40,Composições!E:AF,5,FALSE)</f>
        <v>82.5</v>
      </c>
      <c r="G40" s="315">
        <v>82.5</v>
      </c>
      <c r="H40" s="187"/>
      <c r="I40" s="187"/>
      <c r="J40" s="187"/>
      <c r="L40" s="68"/>
      <c r="Q40"/>
      <c r="R40" s="75"/>
      <c r="U40" s="75"/>
      <c r="V40" s="188"/>
    </row>
    <row r="41" spans="1:30" hidden="1" x14ac:dyDescent="0.3">
      <c r="A41" s="185">
        <v>11007</v>
      </c>
      <c r="B41" s="186" t="s">
        <v>228</v>
      </c>
      <c r="C41" s="184" t="s">
        <v>3</v>
      </c>
      <c r="D41" s="187">
        <f>TRUNC(G41*$R$1,3)</f>
        <v>6.97</v>
      </c>
      <c r="E41" s="187"/>
      <c r="F41" s="187" t="e">
        <f>VLOOKUP(A41,Composições!E:AF,5,FALSE)</f>
        <v>#N/A</v>
      </c>
      <c r="G41" s="187">
        <v>6.97</v>
      </c>
      <c r="H41" s="187"/>
      <c r="I41" s="187"/>
      <c r="J41" s="187"/>
      <c r="Q41"/>
      <c r="R41" s="75"/>
      <c r="U41" s="75"/>
      <c r="V41" s="188"/>
    </row>
    <row r="42" spans="1:30" hidden="1" x14ac:dyDescent="0.3">
      <c r="A42" s="185">
        <v>11008</v>
      </c>
      <c r="B42" s="186" t="s">
        <v>142</v>
      </c>
      <c r="C42" s="184" t="s">
        <v>3</v>
      </c>
      <c r="D42" s="187">
        <f>TRUNC(G42*$R$1,3)</f>
        <v>13.72</v>
      </c>
      <c r="E42" s="187"/>
      <c r="F42" s="187" t="e">
        <f>VLOOKUP(A42,Composições!E:AF,5,FALSE)</f>
        <v>#N/A</v>
      </c>
      <c r="G42" s="187">
        <v>13.72</v>
      </c>
      <c r="H42" s="187"/>
      <c r="I42" s="187"/>
      <c r="J42" s="187"/>
      <c r="Q42"/>
      <c r="R42" s="75"/>
      <c r="U42" s="75"/>
      <c r="V42" s="188"/>
    </row>
    <row r="43" spans="1:30" x14ac:dyDescent="0.3">
      <c r="A43" s="291">
        <v>10009</v>
      </c>
      <c r="B43" s="186" t="s">
        <v>705</v>
      </c>
      <c r="C43" s="184" t="s">
        <v>80</v>
      </c>
      <c r="D43" s="187">
        <v>2.19</v>
      </c>
      <c r="E43" s="187"/>
      <c r="F43" s="187">
        <f>VLOOKUP(A43,Composições!E:AF,5,FALSE)</f>
        <v>2.19</v>
      </c>
      <c r="G43" s="315">
        <v>2.19</v>
      </c>
      <c r="H43" s="187"/>
      <c r="I43" s="187"/>
      <c r="J43" s="187"/>
      <c r="L43" s="68"/>
      <c r="Q43"/>
      <c r="R43" s="75"/>
      <c r="U43" s="75"/>
      <c r="V43" s="188"/>
    </row>
    <row r="44" spans="1:30" hidden="1" x14ac:dyDescent="0.3">
      <c r="A44" s="185">
        <v>11130</v>
      </c>
      <c r="B44" s="186" t="s">
        <v>892</v>
      </c>
      <c r="C44" s="184" t="s">
        <v>3</v>
      </c>
      <c r="D44" s="187">
        <f t="shared" ref="D44:D51" si="1">TRUNC(G44*$R$1,3)</f>
        <v>740.59</v>
      </c>
      <c r="E44" s="187"/>
      <c r="F44" s="187" t="e">
        <f>VLOOKUP(A44,Composições!E:AF,5,FALSE)</f>
        <v>#N/A</v>
      </c>
      <c r="G44" s="187">
        <v>740.59</v>
      </c>
      <c r="H44" s="187"/>
      <c r="I44" s="187"/>
      <c r="J44" s="187"/>
      <c r="Q44"/>
      <c r="R44" s="75"/>
      <c r="U44" s="75"/>
      <c r="V44" s="188"/>
    </row>
    <row r="45" spans="1:30" hidden="1" x14ac:dyDescent="0.3">
      <c r="A45" s="185">
        <v>11135</v>
      </c>
      <c r="B45" s="186" t="s">
        <v>893</v>
      </c>
      <c r="C45" s="184" t="s">
        <v>3</v>
      </c>
      <c r="D45" s="187">
        <f t="shared" si="1"/>
        <v>924.08</v>
      </c>
      <c r="E45" s="187"/>
      <c r="F45" s="187" t="e">
        <f>VLOOKUP(A45,Composições!E:AF,5,FALSE)</f>
        <v>#N/A</v>
      </c>
      <c r="G45" s="187">
        <v>924.08</v>
      </c>
      <c r="H45" s="187"/>
      <c r="I45" s="187"/>
      <c r="J45" s="187"/>
      <c r="Q45"/>
      <c r="R45" s="75"/>
      <c r="U45" s="75"/>
      <c r="V45" s="188"/>
    </row>
    <row r="46" spans="1:30" hidden="1" x14ac:dyDescent="0.3">
      <c r="A46" s="185">
        <v>11140</v>
      </c>
      <c r="B46" s="186" t="s">
        <v>894</v>
      </c>
      <c r="C46" s="184" t="s">
        <v>3</v>
      </c>
      <c r="D46" s="187">
        <f t="shared" si="1"/>
        <v>1064.92</v>
      </c>
      <c r="E46" s="187"/>
      <c r="F46" s="187" t="e">
        <f>VLOOKUP(A46,Composições!E:AF,5,FALSE)</f>
        <v>#N/A</v>
      </c>
      <c r="G46" s="187">
        <v>1064.92</v>
      </c>
      <c r="H46" s="187"/>
      <c r="I46" s="187"/>
      <c r="J46" s="187"/>
      <c r="Q46"/>
      <c r="R46" s="75"/>
      <c r="U46" s="75"/>
      <c r="V46" s="188"/>
    </row>
    <row r="47" spans="1:30" hidden="1" x14ac:dyDescent="0.3">
      <c r="A47" s="185">
        <v>11145</v>
      </c>
      <c r="B47" s="186" t="s">
        <v>895</v>
      </c>
      <c r="C47" s="184" t="s">
        <v>3</v>
      </c>
      <c r="D47" s="187">
        <f t="shared" si="1"/>
        <v>1639.59</v>
      </c>
      <c r="E47" s="187"/>
      <c r="F47" s="187" t="e">
        <f>VLOOKUP(A47,Composições!E:AF,5,FALSE)</f>
        <v>#N/A</v>
      </c>
      <c r="G47" s="187">
        <v>1639.59</v>
      </c>
      <c r="H47" s="187"/>
      <c r="I47" s="187"/>
      <c r="J47" s="187"/>
      <c r="Q47"/>
      <c r="R47" s="75"/>
      <c r="U47" s="75"/>
      <c r="V47" s="188"/>
    </row>
    <row r="48" spans="1:30" hidden="1" x14ac:dyDescent="0.3">
      <c r="A48" s="185">
        <v>11150</v>
      </c>
      <c r="B48" s="186" t="s">
        <v>896</v>
      </c>
      <c r="C48" s="184" t="s">
        <v>3</v>
      </c>
      <c r="D48" s="187">
        <f t="shared" si="1"/>
        <v>2000.68</v>
      </c>
      <c r="E48" s="187"/>
      <c r="F48" s="187" t="e">
        <f>VLOOKUP(A48,Composições!E:AF,5,FALSE)</f>
        <v>#N/A</v>
      </c>
      <c r="G48" s="187">
        <v>2000.68</v>
      </c>
      <c r="H48" s="187"/>
      <c r="I48" s="187"/>
      <c r="J48" s="187"/>
      <c r="Q48"/>
      <c r="R48" s="75"/>
      <c r="U48" s="75"/>
      <c r="V48" s="188"/>
    </row>
    <row r="49" spans="1:22" hidden="1" x14ac:dyDescent="0.3">
      <c r="A49" s="185">
        <v>11155</v>
      </c>
      <c r="B49" s="186" t="s">
        <v>897</v>
      </c>
      <c r="C49" s="184" t="s">
        <v>3</v>
      </c>
      <c r="D49" s="187">
        <f t="shared" si="1"/>
        <v>2477.02</v>
      </c>
      <c r="E49" s="187"/>
      <c r="F49" s="187" t="e">
        <f>VLOOKUP(A49,Composições!E:AF,5,FALSE)</f>
        <v>#N/A</v>
      </c>
      <c r="G49" s="187">
        <v>2477.02</v>
      </c>
      <c r="H49" s="187"/>
      <c r="I49" s="187"/>
      <c r="J49" s="187"/>
      <c r="Q49"/>
      <c r="R49" s="75"/>
      <c r="U49" s="75"/>
      <c r="V49" s="188"/>
    </row>
    <row r="50" spans="1:22" hidden="1" x14ac:dyDescent="0.3">
      <c r="A50" s="185">
        <v>10076</v>
      </c>
      <c r="B50" s="186" t="s">
        <v>143</v>
      </c>
      <c r="C50" s="184" t="s">
        <v>82</v>
      </c>
      <c r="D50" s="187">
        <f t="shared" si="1"/>
        <v>0</v>
      </c>
      <c r="E50" s="187"/>
      <c r="F50" s="187" t="e">
        <f>VLOOKUP(A50,Composições!E:AF,5,FALSE)</f>
        <v>#N/A</v>
      </c>
      <c r="G50" s="187">
        <v>0</v>
      </c>
      <c r="H50" s="187"/>
      <c r="I50" s="187"/>
      <c r="J50" s="187"/>
      <c r="Q50"/>
      <c r="R50" s="75"/>
      <c r="U50" s="75"/>
      <c r="V50" s="188"/>
    </row>
    <row r="51" spans="1:22" hidden="1" x14ac:dyDescent="0.3">
      <c r="A51" s="185">
        <v>10075</v>
      </c>
      <c r="B51" s="186" t="s">
        <v>144</v>
      </c>
      <c r="C51" s="184" t="s">
        <v>82</v>
      </c>
      <c r="D51" s="187">
        <f t="shared" si="1"/>
        <v>0</v>
      </c>
      <c r="E51" s="187"/>
      <c r="F51" s="187" t="e">
        <f>VLOOKUP(A51,Composições!E:AF,5,FALSE)</f>
        <v>#N/A</v>
      </c>
      <c r="G51" s="187"/>
      <c r="H51" s="187"/>
      <c r="I51" s="187"/>
      <c r="J51" s="187"/>
      <c r="Q51"/>
      <c r="R51" s="75"/>
      <c r="U51" s="75"/>
      <c r="V51" s="188"/>
    </row>
    <row r="52" spans="1:22" x14ac:dyDescent="0.3">
      <c r="A52" s="291">
        <v>10010</v>
      </c>
      <c r="B52" s="186" t="s">
        <v>229</v>
      </c>
      <c r="C52" s="184" t="s">
        <v>80</v>
      </c>
      <c r="D52" s="187">
        <v>0.63</v>
      </c>
      <c r="E52" s="187"/>
      <c r="F52" s="187">
        <f>VLOOKUP(A52,Composições!E:AF,5,FALSE)</f>
        <v>0.63</v>
      </c>
      <c r="G52" s="315">
        <v>0.63</v>
      </c>
      <c r="H52" s="187"/>
      <c r="I52" s="187"/>
      <c r="J52" s="187"/>
      <c r="K52" s="190"/>
      <c r="L52" s="68"/>
      <c r="Q52"/>
      <c r="R52" s="75"/>
      <c r="U52" s="75"/>
      <c r="V52" s="188"/>
    </row>
    <row r="53" spans="1:22" x14ac:dyDescent="0.3">
      <c r="A53" s="291">
        <v>10011</v>
      </c>
      <c r="B53" s="186" t="s">
        <v>145</v>
      </c>
      <c r="C53" s="184" t="s">
        <v>80</v>
      </c>
      <c r="D53" s="187">
        <v>36.26</v>
      </c>
      <c r="E53" s="187"/>
      <c r="F53" s="187">
        <f>VLOOKUP(A53,Composições!E:AF,5,FALSE)</f>
        <v>36.26</v>
      </c>
      <c r="G53" s="315">
        <v>36.26</v>
      </c>
      <c r="H53" s="187"/>
      <c r="I53" s="187"/>
      <c r="J53" s="187"/>
      <c r="L53" s="68"/>
      <c r="Q53"/>
      <c r="R53" s="75"/>
      <c r="U53" s="75"/>
      <c r="V53" s="188"/>
    </row>
    <row r="54" spans="1:22" hidden="1" x14ac:dyDescent="0.3">
      <c r="A54" s="185">
        <v>11010</v>
      </c>
      <c r="B54" s="186" t="s">
        <v>560</v>
      </c>
      <c r="C54" s="184" t="s">
        <v>85</v>
      </c>
      <c r="D54" s="187">
        <f t="shared" ref="D54:D76" si="2">TRUNC(G54*$R$1,3)</f>
        <v>64.260000000000005</v>
      </c>
      <c r="E54" s="187"/>
      <c r="F54" s="187" t="e">
        <f>VLOOKUP(A54,Composições!E:AF,5,FALSE)</f>
        <v>#N/A</v>
      </c>
      <c r="G54" s="187">
        <v>64.260000000000005</v>
      </c>
      <c r="H54" s="187"/>
      <c r="I54" s="187"/>
      <c r="J54" s="187"/>
      <c r="Q54"/>
      <c r="R54" s="75"/>
      <c r="U54" s="75"/>
      <c r="V54" s="188"/>
    </row>
    <row r="55" spans="1:22" hidden="1" x14ac:dyDescent="0.3">
      <c r="A55" s="185">
        <v>10025</v>
      </c>
      <c r="B55" s="186" t="s">
        <v>230</v>
      </c>
      <c r="C55" s="184" t="s">
        <v>85</v>
      </c>
      <c r="D55" s="187">
        <f t="shared" si="2"/>
        <v>29.43</v>
      </c>
      <c r="E55" s="187"/>
      <c r="F55" s="187" t="e">
        <f>VLOOKUP(A55,Composições!E:AF,5,FALSE)</f>
        <v>#N/A</v>
      </c>
      <c r="G55" s="187">
        <v>29.43</v>
      </c>
      <c r="H55" s="187"/>
      <c r="I55" s="187"/>
      <c r="J55" s="187"/>
      <c r="Q55"/>
      <c r="R55" s="75"/>
      <c r="U55" s="75"/>
      <c r="V55" s="188"/>
    </row>
    <row r="56" spans="1:22" hidden="1" x14ac:dyDescent="0.3">
      <c r="A56" s="185">
        <v>11009</v>
      </c>
      <c r="B56" s="186" t="s">
        <v>561</v>
      </c>
      <c r="C56" s="184" t="s">
        <v>85</v>
      </c>
      <c r="D56" s="187">
        <f t="shared" si="2"/>
        <v>31.81</v>
      </c>
      <c r="E56" s="187"/>
      <c r="F56" s="187" t="e">
        <f>VLOOKUP(A56,Composições!E:AF,5,FALSE)</f>
        <v>#N/A</v>
      </c>
      <c r="G56" s="187">
        <v>31.81</v>
      </c>
      <c r="H56" s="187"/>
      <c r="I56" s="187"/>
      <c r="J56" s="187"/>
      <c r="Q56"/>
      <c r="R56" s="75"/>
      <c r="U56" s="75"/>
      <c r="V56" s="188"/>
    </row>
    <row r="57" spans="1:22" hidden="1" x14ac:dyDescent="0.3">
      <c r="A57" s="185">
        <v>11080</v>
      </c>
      <c r="B57" s="186" t="s">
        <v>767</v>
      </c>
      <c r="C57" s="184" t="s">
        <v>81</v>
      </c>
      <c r="D57" s="187">
        <f t="shared" si="2"/>
        <v>555.78</v>
      </c>
      <c r="E57" s="187"/>
      <c r="F57" s="187" t="e">
        <f>VLOOKUP(A57,Composições!E:AF,5,FALSE)</f>
        <v>#N/A</v>
      </c>
      <c r="G57" s="187">
        <v>555.78</v>
      </c>
      <c r="H57" s="187"/>
      <c r="I57" s="187"/>
      <c r="J57" s="187"/>
      <c r="Q57"/>
      <c r="R57" s="75"/>
      <c r="U57" s="75"/>
      <c r="V57" s="188"/>
    </row>
    <row r="58" spans="1:22" hidden="1" x14ac:dyDescent="0.3">
      <c r="A58" s="185">
        <v>11081</v>
      </c>
      <c r="B58" s="186" t="s">
        <v>768</v>
      </c>
      <c r="C58" s="184" t="s">
        <v>81</v>
      </c>
      <c r="D58" s="187">
        <f t="shared" si="2"/>
        <v>558.29</v>
      </c>
      <c r="E58" s="187"/>
      <c r="F58" s="187" t="e">
        <f>VLOOKUP(A58,Composições!E:AF,5,FALSE)</f>
        <v>#N/A</v>
      </c>
      <c r="G58" s="187">
        <v>558.29</v>
      </c>
      <c r="H58" s="187"/>
      <c r="I58" s="187"/>
      <c r="J58" s="187"/>
      <c r="Q58"/>
      <c r="R58" s="75"/>
      <c r="U58" s="75"/>
      <c r="V58" s="188"/>
    </row>
    <row r="59" spans="1:22" hidden="1" x14ac:dyDescent="0.3">
      <c r="A59" s="185">
        <v>11082</v>
      </c>
      <c r="B59" s="186" t="s">
        <v>769</v>
      </c>
      <c r="C59" s="184" t="s">
        <v>81</v>
      </c>
      <c r="D59" s="187">
        <f t="shared" si="2"/>
        <v>573.33000000000004</v>
      </c>
      <c r="E59" s="187"/>
      <c r="F59" s="187" t="e">
        <f>VLOOKUP(A59,Composições!E:AF,5,FALSE)</f>
        <v>#N/A</v>
      </c>
      <c r="G59" s="187">
        <v>573.33000000000004</v>
      </c>
      <c r="H59" s="187"/>
      <c r="I59" s="187"/>
      <c r="J59" s="187"/>
      <c r="Q59"/>
      <c r="R59" s="75"/>
      <c r="U59" s="75"/>
      <c r="V59" s="188"/>
    </row>
    <row r="60" spans="1:22" hidden="1" x14ac:dyDescent="0.3">
      <c r="A60" s="185">
        <v>11083</v>
      </c>
      <c r="B60" s="186" t="s">
        <v>770</v>
      </c>
      <c r="C60" s="184" t="s">
        <v>81</v>
      </c>
      <c r="D60" s="187">
        <f t="shared" si="2"/>
        <v>589.75</v>
      </c>
      <c r="E60" s="187"/>
      <c r="F60" s="187" t="e">
        <f>VLOOKUP(A60,Composições!E:AF,5,FALSE)</f>
        <v>#N/A</v>
      </c>
      <c r="G60" s="187">
        <v>589.75</v>
      </c>
      <c r="H60" s="187"/>
      <c r="I60" s="187"/>
      <c r="J60" s="187"/>
      <c r="Q60"/>
      <c r="R60" s="75"/>
      <c r="U60" s="75"/>
      <c r="V60" s="188"/>
    </row>
    <row r="61" spans="1:22" hidden="1" x14ac:dyDescent="0.3">
      <c r="A61" s="185">
        <v>11084</v>
      </c>
      <c r="B61" s="186" t="s">
        <v>771</v>
      </c>
      <c r="C61" s="184" t="s">
        <v>81</v>
      </c>
      <c r="D61" s="187">
        <f t="shared" si="2"/>
        <v>608.44000000000005</v>
      </c>
      <c r="E61" s="187"/>
      <c r="F61" s="187" t="e">
        <f>VLOOKUP(A61,Composições!E:AF,5,FALSE)</f>
        <v>#N/A</v>
      </c>
      <c r="G61" s="187">
        <v>608.44000000000005</v>
      </c>
      <c r="H61" s="187"/>
      <c r="I61" s="187"/>
      <c r="J61" s="187"/>
      <c r="Q61"/>
      <c r="R61" s="75"/>
      <c r="U61" s="75"/>
      <c r="V61" s="188"/>
    </row>
    <row r="62" spans="1:22" hidden="1" x14ac:dyDescent="0.3">
      <c r="A62" s="185">
        <v>11085</v>
      </c>
      <c r="B62" s="186" t="s">
        <v>772</v>
      </c>
      <c r="C62" s="184" t="s">
        <v>81</v>
      </c>
      <c r="D62" s="187">
        <f t="shared" si="2"/>
        <v>629.72</v>
      </c>
      <c r="E62" s="187"/>
      <c r="F62" s="187" t="e">
        <f>VLOOKUP(A62,Composições!E:AF,5,FALSE)</f>
        <v>#N/A</v>
      </c>
      <c r="G62" s="187">
        <v>629.72</v>
      </c>
      <c r="H62" s="187"/>
      <c r="I62" s="187"/>
      <c r="J62" s="187"/>
      <c r="Q62"/>
      <c r="R62" s="75"/>
      <c r="U62" s="75"/>
      <c r="V62" s="188"/>
    </row>
    <row r="63" spans="1:22" hidden="1" x14ac:dyDescent="0.3">
      <c r="A63" s="185">
        <v>11070</v>
      </c>
      <c r="B63" s="186" t="s">
        <v>773</v>
      </c>
      <c r="C63" s="184" t="s">
        <v>81</v>
      </c>
      <c r="D63" s="187">
        <f t="shared" si="2"/>
        <v>491.7</v>
      </c>
      <c r="E63" s="187"/>
      <c r="F63" s="187" t="e">
        <f>VLOOKUP(A63,Composições!E:AF,5,FALSE)</f>
        <v>#N/A</v>
      </c>
      <c r="G63" s="187">
        <v>491.7</v>
      </c>
      <c r="H63" s="187"/>
      <c r="I63" s="187"/>
      <c r="J63" s="187"/>
      <c r="Q63"/>
      <c r="R63" s="75"/>
      <c r="U63" s="75"/>
      <c r="V63" s="188"/>
    </row>
    <row r="64" spans="1:22" hidden="1" x14ac:dyDescent="0.3">
      <c r="A64" s="185">
        <v>11071</v>
      </c>
      <c r="B64" s="186" t="s">
        <v>774</v>
      </c>
      <c r="C64" s="184" t="s">
        <v>81</v>
      </c>
      <c r="D64" s="187">
        <f t="shared" si="2"/>
        <v>533.98</v>
      </c>
      <c r="E64" s="187"/>
      <c r="F64" s="187" t="e">
        <f>VLOOKUP(A64,Composições!E:AF,5,FALSE)</f>
        <v>#N/A</v>
      </c>
      <c r="G64" s="187">
        <v>533.98</v>
      </c>
      <c r="H64" s="187"/>
      <c r="I64" s="187"/>
      <c r="J64" s="187"/>
      <c r="Q64"/>
      <c r="R64" s="75"/>
      <c r="U64" s="75"/>
      <c r="V64" s="188"/>
    </row>
    <row r="65" spans="1:22" hidden="1" x14ac:dyDescent="0.3">
      <c r="A65" s="185">
        <v>11072</v>
      </c>
      <c r="B65" s="186" t="s">
        <v>775</v>
      </c>
      <c r="C65" s="184" t="s">
        <v>81</v>
      </c>
      <c r="D65" s="187">
        <f t="shared" si="2"/>
        <v>547.66999999999996</v>
      </c>
      <c r="E65" s="187"/>
      <c r="F65" s="187" t="e">
        <f>VLOOKUP(A65,Composições!E:AF,5,FALSE)</f>
        <v>#N/A</v>
      </c>
      <c r="G65" s="187">
        <v>547.66999999999996</v>
      </c>
      <c r="H65" s="187"/>
      <c r="I65" s="187"/>
      <c r="J65" s="187"/>
      <c r="Q65"/>
      <c r="R65" s="75"/>
      <c r="U65" s="75"/>
      <c r="V65" s="188"/>
    </row>
    <row r="66" spans="1:22" hidden="1" x14ac:dyDescent="0.3">
      <c r="A66" s="185">
        <v>11073</v>
      </c>
      <c r="B66" s="186" t="s">
        <v>776</v>
      </c>
      <c r="C66" s="184" t="s">
        <v>81</v>
      </c>
      <c r="D66" s="187">
        <f t="shared" si="2"/>
        <v>564.04</v>
      </c>
      <c r="E66" s="187"/>
      <c r="F66" s="187" t="e">
        <f>VLOOKUP(A66,Composições!E:AF,5,FALSE)</f>
        <v>#N/A</v>
      </c>
      <c r="G66" s="187">
        <v>564.04</v>
      </c>
      <c r="H66" s="187"/>
      <c r="I66" s="187"/>
      <c r="J66" s="187"/>
      <c r="Q66"/>
      <c r="R66" s="75"/>
      <c r="U66" s="75"/>
      <c r="V66" s="188"/>
    </row>
    <row r="67" spans="1:22" hidden="1" x14ac:dyDescent="0.3">
      <c r="A67" s="185">
        <v>11074</v>
      </c>
      <c r="B67" s="186" t="s">
        <v>777</v>
      </c>
      <c r="C67" s="184" t="s">
        <v>81</v>
      </c>
      <c r="D67" s="187">
        <f t="shared" si="2"/>
        <v>610.96</v>
      </c>
      <c r="E67" s="187"/>
      <c r="F67" s="187" t="e">
        <f>VLOOKUP(A67,Composições!E:AF,5,FALSE)</f>
        <v>#N/A</v>
      </c>
      <c r="G67" s="187">
        <v>610.96</v>
      </c>
      <c r="H67" s="187"/>
      <c r="I67" s="187"/>
      <c r="J67" s="187"/>
      <c r="Q67"/>
      <c r="R67" s="75"/>
      <c r="U67" s="75"/>
      <c r="V67" s="188"/>
    </row>
    <row r="68" spans="1:22" hidden="1" x14ac:dyDescent="0.3">
      <c r="A68" s="185">
        <v>11075</v>
      </c>
      <c r="B68" s="186" t="s">
        <v>778</v>
      </c>
      <c r="C68" s="184" t="s">
        <v>81</v>
      </c>
      <c r="D68" s="187">
        <f t="shared" si="2"/>
        <v>633.77</v>
      </c>
      <c r="E68" s="187"/>
      <c r="F68" s="187" t="e">
        <f>VLOOKUP(A68,Composições!E:AF,5,FALSE)</f>
        <v>#N/A</v>
      </c>
      <c r="G68" s="187">
        <v>633.77</v>
      </c>
      <c r="H68" s="187"/>
      <c r="I68" s="187"/>
      <c r="J68" s="187"/>
      <c r="Q68"/>
      <c r="R68" s="75"/>
      <c r="U68" s="75"/>
      <c r="V68" s="188"/>
    </row>
    <row r="69" spans="1:22" hidden="1" x14ac:dyDescent="0.3">
      <c r="A69" s="185">
        <v>10102</v>
      </c>
      <c r="B69" s="186" t="s">
        <v>146</v>
      </c>
      <c r="C69" s="184" t="s">
        <v>80</v>
      </c>
      <c r="D69" s="187">
        <f t="shared" si="2"/>
        <v>12.81</v>
      </c>
      <c r="E69" s="187"/>
      <c r="F69" s="187" t="e">
        <f>VLOOKUP(A69,Composições!E:AF,5,FALSE)</f>
        <v>#N/A</v>
      </c>
      <c r="G69" s="187">
        <v>12.81</v>
      </c>
      <c r="H69" s="187"/>
      <c r="I69" s="187"/>
      <c r="J69" s="187"/>
      <c r="Q69"/>
      <c r="R69" s="75"/>
      <c r="U69" s="75"/>
      <c r="V69" s="188"/>
    </row>
    <row r="70" spans="1:22" hidden="1" x14ac:dyDescent="0.3">
      <c r="A70" s="185">
        <v>11060</v>
      </c>
      <c r="B70" s="186" t="s">
        <v>779</v>
      </c>
      <c r="C70" s="184" t="s">
        <v>2</v>
      </c>
      <c r="D70" s="187">
        <f t="shared" si="2"/>
        <v>9279.81</v>
      </c>
      <c r="E70" s="187"/>
      <c r="F70" s="187" t="e">
        <f>VLOOKUP(A70,Composições!E:AF,5,FALSE)</f>
        <v>#N/A</v>
      </c>
      <c r="G70" s="187">
        <v>9279.81</v>
      </c>
      <c r="H70" s="187"/>
      <c r="I70" s="187"/>
      <c r="J70" s="187"/>
      <c r="Q70"/>
      <c r="R70" s="75"/>
      <c r="U70" s="75"/>
      <c r="V70" s="188"/>
    </row>
    <row r="71" spans="1:22" hidden="1" x14ac:dyDescent="0.3">
      <c r="A71" s="185">
        <v>11061</v>
      </c>
      <c r="B71" s="186" t="s">
        <v>780</v>
      </c>
      <c r="C71" s="184" t="s">
        <v>2</v>
      </c>
      <c r="D71" s="187">
        <f t="shared" si="2"/>
        <v>14117.88</v>
      </c>
      <c r="E71" s="187"/>
      <c r="F71" s="187" t="e">
        <f>VLOOKUP(A71,Composições!E:AF,5,FALSE)</f>
        <v>#N/A</v>
      </c>
      <c r="G71" s="187">
        <v>14117.88</v>
      </c>
      <c r="H71" s="187"/>
      <c r="I71" s="187"/>
      <c r="J71" s="187"/>
      <c r="Q71"/>
      <c r="R71" s="75"/>
      <c r="U71" s="75"/>
      <c r="V71" s="188"/>
    </row>
    <row r="72" spans="1:22" hidden="1" x14ac:dyDescent="0.3">
      <c r="A72" s="185">
        <v>11015</v>
      </c>
      <c r="B72" s="186" t="s">
        <v>147</v>
      </c>
      <c r="C72" s="184" t="s">
        <v>2</v>
      </c>
      <c r="D72" s="187">
        <f t="shared" si="2"/>
        <v>804.88</v>
      </c>
      <c r="E72" s="187"/>
      <c r="F72" s="187" t="e">
        <f>VLOOKUP(A72,Composições!E:AF,5,FALSE)</f>
        <v>#N/A</v>
      </c>
      <c r="G72" s="187">
        <v>804.88</v>
      </c>
      <c r="H72" s="187"/>
      <c r="I72" s="187"/>
      <c r="J72" s="187"/>
      <c r="Q72"/>
      <c r="R72" s="75"/>
      <c r="U72" s="75"/>
      <c r="V72" s="188"/>
    </row>
    <row r="73" spans="1:22" hidden="1" x14ac:dyDescent="0.3">
      <c r="A73" s="185">
        <v>10083</v>
      </c>
      <c r="B73" s="186" t="s">
        <v>148</v>
      </c>
      <c r="C73" s="184" t="s">
        <v>2</v>
      </c>
      <c r="D73" s="187">
        <f t="shared" si="2"/>
        <v>721.27</v>
      </c>
      <c r="E73" s="187"/>
      <c r="F73" s="187" t="e">
        <f>VLOOKUP(A73,Composições!E:AF,5,FALSE)</f>
        <v>#N/A</v>
      </c>
      <c r="G73" s="187">
        <v>721.27</v>
      </c>
      <c r="H73" s="187"/>
      <c r="I73" s="187"/>
      <c r="J73" s="187"/>
      <c r="Q73"/>
      <c r="R73" s="75"/>
      <c r="U73" s="75"/>
      <c r="V73" s="188"/>
    </row>
    <row r="74" spans="1:22" hidden="1" x14ac:dyDescent="0.3">
      <c r="A74" s="185">
        <v>10014</v>
      </c>
      <c r="B74" s="186" t="s">
        <v>397</v>
      </c>
      <c r="C74" s="184" t="s">
        <v>3</v>
      </c>
      <c r="D74" s="187">
        <f t="shared" si="2"/>
        <v>367.01</v>
      </c>
      <c r="E74" s="187"/>
      <c r="F74" s="187" t="e">
        <f>VLOOKUP(A74,Composições!E:AF,5,FALSE)</f>
        <v>#N/A</v>
      </c>
      <c r="G74" s="187">
        <v>367.01</v>
      </c>
      <c r="H74" s="187"/>
      <c r="I74" s="187"/>
      <c r="J74" s="187"/>
      <c r="Q74"/>
      <c r="R74" s="75"/>
      <c r="U74" s="75"/>
      <c r="V74" s="188"/>
    </row>
    <row r="75" spans="1:22" hidden="1" x14ac:dyDescent="0.3">
      <c r="A75" s="185">
        <v>11016</v>
      </c>
      <c r="B75" s="186" t="s">
        <v>149</v>
      </c>
      <c r="C75" s="184" t="s">
        <v>84</v>
      </c>
      <c r="D75" s="187">
        <f t="shared" si="2"/>
        <v>13.43</v>
      </c>
      <c r="E75" s="187"/>
      <c r="F75" s="187" t="e">
        <f>VLOOKUP(A75,Composições!E:AF,5,FALSE)</f>
        <v>#N/A</v>
      </c>
      <c r="G75" s="187">
        <v>13.43</v>
      </c>
      <c r="H75" s="187"/>
      <c r="I75" s="187"/>
      <c r="J75" s="187"/>
      <c r="Q75"/>
      <c r="R75" s="75"/>
      <c r="U75" s="75"/>
      <c r="V75" s="188"/>
    </row>
    <row r="76" spans="1:22" hidden="1" x14ac:dyDescent="0.3">
      <c r="A76" s="185">
        <v>11100</v>
      </c>
      <c r="B76" s="186" t="s">
        <v>898</v>
      </c>
      <c r="C76" s="184" t="s">
        <v>80</v>
      </c>
      <c r="D76" s="187">
        <f t="shared" si="2"/>
        <v>32.659999999999997</v>
      </c>
      <c r="E76" s="187"/>
      <c r="F76" s="187" t="e">
        <f>VLOOKUP(A76,Composições!E:AF,5,FALSE)</f>
        <v>#N/A</v>
      </c>
      <c r="G76" s="187">
        <v>32.659999999999997</v>
      </c>
      <c r="H76" s="187"/>
      <c r="I76" s="187"/>
      <c r="J76" s="187"/>
      <c r="Q76"/>
      <c r="R76" s="75"/>
      <c r="U76" s="75"/>
      <c r="V76" s="188"/>
    </row>
    <row r="77" spans="1:22" x14ac:dyDescent="0.3">
      <c r="A77" s="293">
        <v>10077</v>
      </c>
      <c r="B77" s="294" t="s">
        <v>150</v>
      </c>
      <c r="C77" s="295" t="s">
        <v>82</v>
      </c>
      <c r="D77" s="349">
        <v>4199</v>
      </c>
      <c r="E77" s="187"/>
      <c r="F77" s="187">
        <f>VLOOKUP(A77,Composições!E:AF,5,FALSE)</f>
        <v>4199</v>
      </c>
      <c r="G77" s="315">
        <v>5592.88</v>
      </c>
      <c r="H77" s="187" t="s">
        <v>958</v>
      </c>
      <c r="I77" s="187">
        <f t="shared" ref="I77:I78" si="3">G77*(1-$I$2)</f>
        <v>5592.88</v>
      </c>
      <c r="J77" s="187">
        <f t="shared" ref="J77:J78" si="4">I77*(1-$J$2)</f>
        <v>4194.66</v>
      </c>
      <c r="K77" s="190"/>
      <c r="L77" s="374">
        <f>D77-J77</f>
        <v>4.3400000000001455</v>
      </c>
      <c r="M77" s="274"/>
      <c r="N77" s="275"/>
      <c r="Q77"/>
      <c r="R77" s="75"/>
      <c r="U77" s="75"/>
      <c r="V77" s="188"/>
    </row>
    <row r="78" spans="1:22" x14ac:dyDescent="0.3">
      <c r="A78" s="293">
        <v>10071</v>
      </c>
      <c r="B78" s="296" t="s">
        <v>151</v>
      </c>
      <c r="C78" s="295" t="s">
        <v>82</v>
      </c>
      <c r="D78" s="349">
        <v>3063.25</v>
      </c>
      <c r="E78" s="187"/>
      <c r="F78" s="187">
        <f>VLOOKUP(A78,Composições!E:AF,5,FALSE)</f>
        <v>3063.25</v>
      </c>
      <c r="G78" s="315">
        <v>4062.74</v>
      </c>
      <c r="H78" s="187" t="s">
        <v>958</v>
      </c>
      <c r="I78" s="187">
        <f t="shared" si="3"/>
        <v>4062.74</v>
      </c>
      <c r="J78" s="187">
        <f t="shared" si="4"/>
        <v>3047.0549999999998</v>
      </c>
      <c r="K78" s="190"/>
      <c r="L78" s="374">
        <f>D78-J78</f>
        <v>16.195000000000164</v>
      </c>
      <c r="M78" s="274"/>
      <c r="N78" s="275"/>
      <c r="Q78"/>
      <c r="R78" s="75"/>
      <c r="U78" s="75"/>
      <c r="V78" s="188"/>
    </row>
    <row r="79" spans="1:22" hidden="1" x14ac:dyDescent="0.3">
      <c r="A79" s="185">
        <v>10072</v>
      </c>
      <c r="B79" s="186" t="s">
        <v>152</v>
      </c>
      <c r="C79" s="184" t="s">
        <v>82</v>
      </c>
      <c r="D79" s="187">
        <f>TRUNC(G79*$R$1,3)</f>
        <v>0</v>
      </c>
      <c r="E79" s="187"/>
      <c r="F79" s="187" t="e">
        <f>VLOOKUP(A79,Composições!E:AF,5,FALSE)</f>
        <v>#N/A</v>
      </c>
      <c r="G79" s="187">
        <v>0</v>
      </c>
      <c r="H79" s="187"/>
      <c r="I79" s="187"/>
      <c r="J79" s="187"/>
      <c r="Q79"/>
      <c r="R79" s="75"/>
      <c r="U79" s="75"/>
      <c r="V79" s="188"/>
    </row>
    <row r="80" spans="1:22" x14ac:dyDescent="0.3">
      <c r="A80" s="293">
        <v>10073</v>
      </c>
      <c r="B80" s="296" t="s">
        <v>153</v>
      </c>
      <c r="C80" s="295" t="s">
        <v>82</v>
      </c>
      <c r="D80" s="349">
        <v>2955.06</v>
      </c>
      <c r="E80" s="187"/>
      <c r="F80" s="187">
        <f>VLOOKUP(A80,Composições!E:AF,5,FALSE)</f>
        <v>2955.06</v>
      </c>
      <c r="G80" s="315">
        <v>3932.23</v>
      </c>
      <c r="H80" s="187" t="s">
        <v>958</v>
      </c>
      <c r="I80" s="187">
        <f>G80*(1-$I$2)</f>
        <v>3932.23</v>
      </c>
      <c r="J80" s="187">
        <f>I80*(1-$J$2)</f>
        <v>2949.1725000000001</v>
      </c>
      <c r="K80" s="190"/>
      <c r="L80" s="374">
        <f>D80-J80</f>
        <v>5.8874999999998181</v>
      </c>
      <c r="M80" s="274"/>
      <c r="N80" s="275"/>
      <c r="Q80"/>
      <c r="R80" s="75"/>
      <c r="U80" s="75"/>
      <c r="V80" s="188"/>
    </row>
    <row r="81" spans="1:22" hidden="1" x14ac:dyDescent="0.3">
      <c r="A81" s="185">
        <v>10074</v>
      </c>
      <c r="B81" s="186" t="s">
        <v>154</v>
      </c>
      <c r="C81" s="184" t="s">
        <v>82</v>
      </c>
      <c r="D81" s="187">
        <f t="shared" ref="D81:D105" si="5">TRUNC(G81*$R$1,3)</f>
        <v>0</v>
      </c>
      <c r="E81" s="187"/>
      <c r="F81" s="187" t="e">
        <f>VLOOKUP(A81,Composições!E:AF,5,FALSE)</f>
        <v>#N/A</v>
      </c>
      <c r="G81" s="187">
        <v>0</v>
      </c>
      <c r="H81" s="187"/>
      <c r="I81" s="187"/>
      <c r="J81" s="187"/>
      <c r="Q81"/>
      <c r="R81" s="75"/>
      <c r="U81" s="75"/>
      <c r="V81" s="188"/>
    </row>
    <row r="82" spans="1:22" hidden="1" x14ac:dyDescent="0.3">
      <c r="A82" s="185">
        <v>10015</v>
      </c>
      <c r="B82" s="186" t="s">
        <v>547</v>
      </c>
      <c r="C82" s="184" t="s">
        <v>80</v>
      </c>
      <c r="D82" s="187">
        <f t="shared" si="5"/>
        <v>15.43</v>
      </c>
      <c r="E82" s="187"/>
      <c r="F82" s="187" t="e">
        <f>VLOOKUP(A82,Composições!E:AF,5,FALSE)</f>
        <v>#N/A</v>
      </c>
      <c r="G82" s="187">
        <v>15.43</v>
      </c>
      <c r="H82" s="187"/>
      <c r="I82" s="187"/>
      <c r="J82" s="187"/>
      <c r="Q82"/>
      <c r="R82" s="75"/>
      <c r="U82" s="75"/>
      <c r="V82" s="188"/>
    </row>
    <row r="83" spans="1:22" hidden="1" x14ac:dyDescent="0.3">
      <c r="A83" s="185">
        <v>10401</v>
      </c>
      <c r="B83" s="186" t="s">
        <v>231</v>
      </c>
      <c r="C83" s="184" t="s">
        <v>80</v>
      </c>
      <c r="D83" s="187">
        <f t="shared" si="5"/>
        <v>6</v>
      </c>
      <c r="E83" s="187"/>
      <c r="F83" s="187" t="e">
        <f>VLOOKUP(A83,Composições!E:AF,5,FALSE)</f>
        <v>#N/A</v>
      </c>
      <c r="G83" s="187">
        <v>6</v>
      </c>
      <c r="H83" s="187"/>
      <c r="I83" s="187"/>
      <c r="J83" s="187"/>
      <c r="Q83"/>
      <c r="R83" s="75"/>
      <c r="U83" s="75"/>
      <c r="V83" s="188"/>
    </row>
    <row r="84" spans="1:22" ht="20.399999999999999" hidden="1" x14ac:dyDescent="0.3">
      <c r="A84" s="185">
        <v>11105</v>
      </c>
      <c r="B84" s="186" t="s">
        <v>899</v>
      </c>
      <c r="C84" s="184" t="s">
        <v>3</v>
      </c>
      <c r="D84" s="187">
        <f t="shared" si="5"/>
        <v>273.82</v>
      </c>
      <c r="E84" s="187"/>
      <c r="F84" s="187" t="e">
        <f>VLOOKUP(A84,Composições!E:AF,5,FALSE)</f>
        <v>#N/A</v>
      </c>
      <c r="G84" s="187">
        <v>273.82</v>
      </c>
      <c r="H84" s="187"/>
      <c r="I84" s="187"/>
      <c r="J84" s="187"/>
      <c r="Q84"/>
      <c r="R84" s="75"/>
      <c r="U84" s="75"/>
      <c r="V84" s="188"/>
    </row>
    <row r="85" spans="1:22" ht="20.399999999999999" hidden="1" x14ac:dyDescent="0.3">
      <c r="A85" s="185">
        <v>11110</v>
      </c>
      <c r="B85" s="186" t="s">
        <v>900</v>
      </c>
      <c r="C85" s="184" t="s">
        <v>3</v>
      </c>
      <c r="D85" s="187">
        <f t="shared" si="5"/>
        <v>346.18</v>
      </c>
      <c r="E85" s="187"/>
      <c r="F85" s="187" t="e">
        <f>VLOOKUP(A85,Composições!E:AF,5,FALSE)</f>
        <v>#N/A</v>
      </c>
      <c r="G85" s="187">
        <v>346.18</v>
      </c>
      <c r="H85" s="187"/>
      <c r="I85" s="187"/>
      <c r="J85" s="187"/>
      <c r="Q85"/>
      <c r="R85" s="75"/>
      <c r="U85" s="75"/>
      <c r="V85" s="188"/>
    </row>
    <row r="86" spans="1:22" ht="20.399999999999999" hidden="1" x14ac:dyDescent="0.3">
      <c r="A86" s="185">
        <v>11115</v>
      </c>
      <c r="B86" s="186" t="s">
        <v>901</v>
      </c>
      <c r="C86" s="184" t="s">
        <v>3</v>
      </c>
      <c r="D86" s="187">
        <f t="shared" si="5"/>
        <v>491.18</v>
      </c>
      <c r="E86" s="187"/>
      <c r="F86" s="187" t="e">
        <f>VLOOKUP(A86,Composições!E:AF,5,FALSE)</f>
        <v>#N/A</v>
      </c>
      <c r="G86" s="187">
        <v>491.18</v>
      </c>
      <c r="H86" s="187"/>
      <c r="I86" s="187"/>
      <c r="J86" s="187"/>
      <c r="Q86"/>
      <c r="R86" s="75"/>
      <c r="U86" s="75"/>
      <c r="V86" s="188"/>
    </row>
    <row r="87" spans="1:22" ht="20.399999999999999" hidden="1" x14ac:dyDescent="0.3">
      <c r="A87" s="185">
        <v>11120</v>
      </c>
      <c r="B87" s="186" t="s">
        <v>902</v>
      </c>
      <c r="C87" s="184" t="s">
        <v>3</v>
      </c>
      <c r="D87" s="187">
        <f t="shared" si="5"/>
        <v>664.79</v>
      </c>
      <c r="E87" s="187"/>
      <c r="F87" s="187" t="e">
        <f>VLOOKUP(A87,Composições!E:AF,5,FALSE)</f>
        <v>#N/A</v>
      </c>
      <c r="G87" s="187">
        <v>664.79</v>
      </c>
      <c r="H87" s="187"/>
      <c r="I87" s="187"/>
      <c r="J87" s="187"/>
      <c r="Q87"/>
      <c r="R87" s="75"/>
      <c r="U87" s="75"/>
      <c r="V87" s="188"/>
    </row>
    <row r="88" spans="1:22" ht="20.399999999999999" hidden="1" x14ac:dyDescent="0.3">
      <c r="A88" s="185">
        <v>11125</v>
      </c>
      <c r="B88" s="186" t="s">
        <v>903</v>
      </c>
      <c r="C88" s="184" t="s">
        <v>3</v>
      </c>
      <c r="D88" s="187">
        <f t="shared" si="5"/>
        <v>845.17</v>
      </c>
      <c r="E88" s="187"/>
      <c r="F88" s="187" t="e">
        <f>VLOOKUP(A88,Composições!E:AF,5,FALSE)</f>
        <v>#N/A</v>
      </c>
      <c r="G88" s="187">
        <v>845.17</v>
      </c>
      <c r="H88" s="187"/>
      <c r="I88" s="187"/>
      <c r="J88" s="187"/>
      <c r="Q88"/>
      <c r="R88" s="75"/>
      <c r="U88" s="75"/>
      <c r="V88" s="188"/>
    </row>
    <row r="89" spans="1:22" hidden="1" x14ac:dyDescent="0.3">
      <c r="A89" s="185">
        <v>10020</v>
      </c>
      <c r="B89" s="186" t="s">
        <v>83</v>
      </c>
      <c r="C89" s="184" t="s">
        <v>80</v>
      </c>
      <c r="D89" s="187">
        <f t="shared" si="5"/>
        <v>0.22</v>
      </c>
      <c r="E89" s="187"/>
      <c r="F89" s="187" t="e">
        <f>VLOOKUP(A89,Composições!E:AF,5,FALSE)</f>
        <v>#N/A</v>
      </c>
      <c r="G89" s="187">
        <v>0.22</v>
      </c>
      <c r="H89" s="187"/>
      <c r="I89" s="187"/>
      <c r="J89" s="187"/>
      <c r="Q89"/>
      <c r="R89" s="75"/>
      <c r="U89" s="75"/>
      <c r="V89" s="188"/>
    </row>
    <row r="90" spans="1:22" hidden="1" x14ac:dyDescent="0.3">
      <c r="A90" s="185">
        <v>10026</v>
      </c>
      <c r="B90" s="186" t="s">
        <v>155</v>
      </c>
      <c r="C90" s="184" t="s">
        <v>85</v>
      </c>
      <c r="D90" s="187">
        <f t="shared" si="5"/>
        <v>5.61</v>
      </c>
      <c r="E90" s="187"/>
      <c r="F90" s="187" t="e">
        <f>VLOOKUP(A90,Composições!E:AF,5,FALSE)</f>
        <v>#N/A</v>
      </c>
      <c r="G90" s="187">
        <v>5.61</v>
      </c>
      <c r="H90" s="187"/>
      <c r="I90" s="187"/>
      <c r="J90" s="187"/>
      <c r="Q90"/>
      <c r="R90" s="75"/>
      <c r="U90" s="75"/>
      <c r="V90" s="188"/>
    </row>
    <row r="91" spans="1:22" hidden="1" x14ac:dyDescent="0.3">
      <c r="A91" s="185">
        <v>11040</v>
      </c>
      <c r="B91" s="186" t="s">
        <v>156</v>
      </c>
      <c r="C91" s="184" t="s">
        <v>85</v>
      </c>
      <c r="D91" s="187">
        <f t="shared" si="5"/>
        <v>6.88</v>
      </c>
      <c r="E91" s="187"/>
      <c r="F91" s="187" t="e">
        <f>VLOOKUP(A91,Composições!E:AF,5,FALSE)</f>
        <v>#N/A</v>
      </c>
      <c r="G91" s="187">
        <v>6.88</v>
      </c>
      <c r="H91" s="187"/>
      <c r="I91" s="187"/>
      <c r="J91" s="187"/>
      <c r="Q91"/>
      <c r="R91" s="75"/>
      <c r="U91" s="75"/>
      <c r="V91" s="188"/>
    </row>
    <row r="92" spans="1:22" hidden="1" x14ac:dyDescent="0.3">
      <c r="A92" s="185">
        <v>10024</v>
      </c>
      <c r="B92" s="186" t="s">
        <v>157</v>
      </c>
      <c r="C92" s="184" t="s">
        <v>85</v>
      </c>
      <c r="D92" s="187">
        <f t="shared" si="5"/>
        <v>7.17</v>
      </c>
      <c r="E92" s="187"/>
      <c r="F92" s="187" t="e">
        <f>VLOOKUP(A92,Composições!E:AF,5,FALSE)</f>
        <v>#N/A</v>
      </c>
      <c r="G92" s="187">
        <v>7.17</v>
      </c>
      <c r="H92" s="187"/>
      <c r="I92" s="187"/>
      <c r="J92" s="187"/>
      <c r="Q92"/>
      <c r="R92" s="75"/>
      <c r="U92" s="75"/>
      <c r="V92" s="188"/>
    </row>
    <row r="93" spans="1:22" hidden="1" x14ac:dyDescent="0.3">
      <c r="A93" s="185">
        <v>10196</v>
      </c>
      <c r="B93" s="186" t="s">
        <v>158</v>
      </c>
      <c r="C93" s="184" t="s">
        <v>141</v>
      </c>
      <c r="D93" s="187">
        <f t="shared" si="5"/>
        <v>1389.71</v>
      </c>
      <c r="E93" s="187"/>
      <c r="F93" s="187" t="e">
        <f>VLOOKUP(A93,Composições!E:AF,5,FALSE)</f>
        <v>#N/A</v>
      </c>
      <c r="G93" s="187">
        <v>1389.71</v>
      </c>
      <c r="H93" s="187"/>
      <c r="I93" s="187"/>
      <c r="J93" s="187"/>
      <c r="Q93"/>
      <c r="R93" s="75"/>
      <c r="U93" s="75"/>
      <c r="V93" s="188"/>
    </row>
    <row r="94" spans="1:22" hidden="1" x14ac:dyDescent="0.3">
      <c r="A94" s="185">
        <v>10193</v>
      </c>
      <c r="B94" s="186" t="s">
        <v>159</v>
      </c>
      <c r="C94" s="184" t="s">
        <v>141</v>
      </c>
      <c r="D94" s="187">
        <f t="shared" si="5"/>
        <v>350</v>
      </c>
      <c r="E94" s="187"/>
      <c r="F94" s="187" t="e">
        <f>VLOOKUP(A94,Composições!E:AF,5,FALSE)</f>
        <v>#N/A</v>
      </c>
      <c r="G94" s="187">
        <v>350</v>
      </c>
      <c r="H94" s="187"/>
      <c r="I94" s="187"/>
      <c r="J94" s="187"/>
      <c r="Q94"/>
      <c r="R94" s="75"/>
      <c r="U94" s="75"/>
      <c r="V94" s="188"/>
    </row>
    <row r="95" spans="1:22" hidden="1" x14ac:dyDescent="0.3">
      <c r="A95" s="185">
        <v>10194</v>
      </c>
      <c r="B95" s="186" t="s">
        <v>160</v>
      </c>
      <c r="C95" s="184" t="s">
        <v>141</v>
      </c>
      <c r="D95" s="187">
        <f t="shared" si="5"/>
        <v>494.12</v>
      </c>
      <c r="E95" s="187"/>
      <c r="F95" s="187" t="e">
        <f>VLOOKUP(A95,Composições!E:AF,5,FALSE)</f>
        <v>#N/A</v>
      </c>
      <c r="G95" s="187">
        <v>494.12</v>
      </c>
      <c r="H95" s="187"/>
      <c r="I95" s="187"/>
      <c r="J95" s="187"/>
      <c r="Q95"/>
      <c r="R95" s="75"/>
      <c r="U95" s="75"/>
      <c r="V95" s="188"/>
    </row>
    <row r="96" spans="1:22" hidden="1" x14ac:dyDescent="0.3">
      <c r="A96" s="185">
        <v>10195</v>
      </c>
      <c r="B96" s="186" t="s">
        <v>161</v>
      </c>
      <c r="C96" s="184" t="s">
        <v>141</v>
      </c>
      <c r="D96" s="187">
        <f t="shared" si="5"/>
        <v>1132.3499999999999</v>
      </c>
      <c r="E96" s="187"/>
      <c r="F96" s="187" t="e">
        <f>VLOOKUP(A96,Composições!E:AF,5,FALSE)</f>
        <v>#N/A</v>
      </c>
      <c r="G96" s="187">
        <v>1132.3499999999999</v>
      </c>
      <c r="H96" s="187"/>
      <c r="I96" s="187"/>
      <c r="J96" s="187"/>
      <c r="Q96"/>
      <c r="R96" s="75"/>
      <c r="U96" s="75"/>
      <c r="V96" s="188"/>
    </row>
    <row r="97" spans="1:22" hidden="1" x14ac:dyDescent="0.3">
      <c r="A97" s="185">
        <v>10086</v>
      </c>
      <c r="B97" s="186" t="s">
        <v>162</v>
      </c>
      <c r="C97" s="184" t="s">
        <v>2</v>
      </c>
      <c r="D97" s="187">
        <f t="shared" si="5"/>
        <v>2187.63</v>
      </c>
      <c r="E97" s="187"/>
      <c r="F97" s="187" t="e">
        <f>VLOOKUP(A97,Composições!E:AF,5,FALSE)</f>
        <v>#N/A</v>
      </c>
      <c r="G97" s="187">
        <v>2187.63</v>
      </c>
      <c r="H97" s="187"/>
      <c r="I97" s="187"/>
      <c r="J97" s="187"/>
      <c r="Q97"/>
      <c r="R97" s="75"/>
      <c r="U97" s="75"/>
      <c r="V97" s="188"/>
    </row>
    <row r="98" spans="1:22" hidden="1" x14ac:dyDescent="0.3">
      <c r="A98" s="185">
        <v>10046</v>
      </c>
      <c r="B98" s="186" t="s">
        <v>936</v>
      </c>
      <c r="C98" s="184" t="s">
        <v>81</v>
      </c>
      <c r="D98" s="187">
        <f t="shared" si="5"/>
        <v>5</v>
      </c>
      <c r="E98" s="187"/>
      <c r="F98" s="187" t="e">
        <f>VLOOKUP(A98,Composições!E:AF,5,FALSE)</f>
        <v>#N/A</v>
      </c>
      <c r="G98" s="187">
        <v>5</v>
      </c>
      <c r="H98" s="187"/>
      <c r="I98" s="187"/>
      <c r="J98" s="187"/>
      <c r="Q98"/>
      <c r="R98" s="75"/>
      <c r="U98" s="75"/>
      <c r="V98" s="188"/>
    </row>
    <row r="99" spans="1:22" hidden="1" x14ac:dyDescent="0.3">
      <c r="A99" s="185">
        <v>10112</v>
      </c>
      <c r="B99" s="186" t="s">
        <v>163</v>
      </c>
      <c r="C99" s="184" t="s">
        <v>80</v>
      </c>
      <c r="D99" s="187">
        <f t="shared" si="5"/>
        <v>11.19</v>
      </c>
      <c r="E99" s="187"/>
      <c r="F99" s="187" t="e">
        <f>VLOOKUP(A99,Composições!E:AF,5,FALSE)</f>
        <v>#N/A</v>
      </c>
      <c r="G99" s="187">
        <v>11.19</v>
      </c>
      <c r="H99" s="187"/>
      <c r="I99" s="187"/>
      <c r="J99" s="187"/>
      <c r="Q99"/>
      <c r="R99" s="75"/>
      <c r="U99" s="75"/>
      <c r="V99" s="188"/>
    </row>
    <row r="100" spans="1:22" hidden="1" x14ac:dyDescent="0.3">
      <c r="A100" s="185">
        <v>10098</v>
      </c>
      <c r="B100" s="186" t="s">
        <v>164</v>
      </c>
      <c r="C100" s="184" t="s">
        <v>85</v>
      </c>
      <c r="D100" s="187">
        <f t="shared" si="5"/>
        <v>20.53</v>
      </c>
      <c r="E100" s="187"/>
      <c r="F100" s="187" t="e">
        <f>VLOOKUP(A100,Composições!E:AF,5,FALSE)</f>
        <v>#N/A</v>
      </c>
      <c r="G100" s="187">
        <v>20.53</v>
      </c>
      <c r="H100" s="187"/>
      <c r="I100" s="187"/>
      <c r="J100" s="187"/>
      <c r="Q100"/>
      <c r="R100" s="75"/>
      <c r="U100" s="75"/>
      <c r="V100" s="188"/>
    </row>
    <row r="101" spans="1:22" hidden="1" x14ac:dyDescent="0.3">
      <c r="A101" s="185">
        <v>10085</v>
      </c>
      <c r="B101" s="186" t="s">
        <v>165</v>
      </c>
      <c r="C101" s="184" t="s">
        <v>2</v>
      </c>
      <c r="D101" s="187">
        <f t="shared" si="5"/>
        <v>350.94</v>
      </c>
      <c r="E101" s="187"/>
      <c r="F101" s="187" t="e">
        <f>VLOOKUP(A101,Composições!E:AF,5,FALSE)</f>
        <v>#N/A</v>
      </c>
      <c r="G101" s="187">
        <v>350.94</v>
      </c>
      <c r="H101" s="187"/>
      <c r="I101" s="187"/>
      <c r="J101" s="187"/>
      <c r="Q101"/>
      <c r="R101" s="75"/>
      <c r="U101" s="75"/>
      <c r="V101" s="188"/>
    </row>
    <row r="102" spans="1:22" hidden="1" x14ac:dyDescent="0.3">
      <c r="A102" s="185">
        <v>11180</v>
      </c>
      <c r="B102" s="186" t="s">
        <v>706</v>
      </c>
      <c r="C102" s="184" t="s">
        <v>81</v>
      </c>
      <c r="D102" s="187">
        <f t="shared" si="5"/>
        <v>5940.49</v>
      </c>
      <c r="E102" s="187"/>
      <c r="F102" s="187" t="e">
        <f>VLOOKUP(A102,Composições!E:AF,5,FALSE)</f>
        <v>#N/A</v>
      </c>
      <c r="G102" s="187">
        <v>5940.49</v>
      </c>
      <c r="H102" s="187"/>
      <c r="I102" s="187"/>
      <c r="J102" s="187"/>
      <c r="Q102"/>
      <c r="R102" s="75"/>
      <c r="U102" s="75"/>
      <c r="V102" s="188"/>
    </row>
    <row r="103" spans="1:22" hidden="1" x14ac:dyDescent="0.3">
      <c r="A103" s="185">
        <v>11020</v>
      </c>
      <c r="B103" s="186" t="s">
        <v>166</v>
      </c>
      <c r="C103" s="184" t="s">
        <v>3</v>
      </c>
      <c r="D103" s="187">
        <f t="shared" si="5"/>
        <v>10.050000000000001</v>
      </c>
      <c r="E103" s="187"/>
      <c r="F103" s="187" t="e">
        <f>VLOOKUP(A103,Composições!E:AF,5,FALSE)</f>
        <v>#N/A</v>
      </c>
      <c r="G103" s="187">
        <v>10.050000000000001</v>
      </c>
      <c r="H103" s="187"/>
      <c r="I103" s="187"/>
      <c r="J103" s="187"/>
      <c r="Q103"/>
      <c r="R103" s="75"/>
      <c r="U103" s="75"/>
      <c r="V103" s="188"/>
    </row>
    <row r="104" spans="1:22" hidden="1" x14ac:dyDescent="0.3">
      <c r="A104" s="185">
        <v>11055</v>
      </c>
      <c r="B104" s="186" t="s">
        <v>781</v>
      </c>
      <c r="C104" s="184" t="s">
        <v>2</v>
      </c>
      <c r="D104" s="187">
        <f t="shared" si="5"/>
        <v>30443.05</v>
      </c>
      <c r="E104" s="187"/>
      <c r="F104" s="187" t="e">
        <f>VLOOKUP(A104,Composições!E:AF,5,FALSE)</f>
        <v>#N/A</v>
      </c>
      <c r="G104" s="187">
        <v>30443.05</v>
      </c>
      <c r="H104" s="187"/>
      <c r="I104" s="187"/>
      <c r="J104" s="187"/>
      <c r="Q104"/>
      <c r="R104" s="75"/>
      <c r="U104" s="75"/>
      <c r="V104" s="188"/>
    </row>
    <row r="105" spans="1:22" hidden="1" x14ac:dyDescent="0.3">
      <c r="A105" s="185">
        <v>10406</v>
      </c>
      <c r="B105" s="186" t="s">
        <v>232</v>
      </c>
      <c r="C105" s="184" t="s">
        <v>80</v>
      </c>
      <c r="D105" s="187">
        <f t="shared" si="5"/>
        <v>2.6</v>
      </c>
      <c r="E105" s="187"/>
      <c r="F105" s="187" t="e">
        <f>VLOOKUP(A105,Composições!E:AF,5,FALSE)</f>
        <v>#N/A</v>
      </c>
      <c r="G105" s="187">
        <v>2.6</v>
      </c>
      <c r="H105" s="187"/>
      <c r="I105" s="187"/>
      <c r="J105" s="187"/>
      <c r="Q105"/>
      <c r="R105" s="75"/>
      <c r="U105" s="75"/>
      <c r="V105" s="188"/>
    </row>
    <row r="106" spans="1:22" x14ac:dyDescent="0.3">
      <c r="A106" s="291">
        <v>10027</v>
      </c>
      <c r="B106" s="186" t="s">
        <v>598</v>
      </c>
      <c r="C106" s="184" t="s">
        <v>80</v>
      </c>
      <c r="D106" s="349">
        <v>12.9</v>
      </c>
      <c r="E106" s="187"/>
      <c r="F106" s="187">
        <f>VLOOKUP(A106,Composições!E:AF,5,FALSE)</f>
        <v>12.9</v>
      </c>
      <c r="G106" s="315">
        <v>12.9</v>
      </c>
      <c r="H106" s="187"/>
      <c r="I106" s="187"/>
      <c r="J106" s="187"/>
      <c r="K106" s="190"/>
      <c r="L106" s="68"/>
      <c r="Q106"/>
      <c r="R106" s="75"/>
      <c r="U106" s="75"/>
      <c r="V106" s="188"/>
    </row>
    <row r="107" spans="1:22" hidden="1" x14ac:dyDescent="0.3">
      <c r="A107" s="185">
        <v>10029</v>
      </c>
      <c r="B107" s="186" t="s">
        <v>233</v>
      </c>
      <c r="C107" s="184" t="s">
        <v>2</v>
      </c>
      <c r="D107" s="187">
        <f t="shared" ref="D107:D141" si="6">TRUNC(G107*$R$1,3)</f>
        <v>22.92</v>
      </c>
      <c r="E107" s="187"/>
      <c r="F107" s="187" t="e">
        <f>VLOOKUP(A107,Composições!E:AF,5,FALSE)</f>
        <v>#N/A</v>
      </c>
      <c r="G107" s="187">
        <v>22.92</v>
      </c>
      <c r="H107" s="187"/>
      <c r="I107" s="187"/>
      <c r="J107" s="187"/>
      <c r="Q107"/>
      <c r="R107" s="75"/>
      <c r="U107" s="75"/>
      <c r="V107" s="188"/>
    </row>
    <row r="108" spans="1:22" hidden="1" x14ac:dyDescent="0.3">
      <c r="A108" s="185">
        <v>10030</v>
      </c>
      <c r="B108" s="186" t="s">
        <v>234</v>
      </c>
      <c r="C108" s="184" t="s">
        <v>2</v>
      </c>
      <c r="D108" s="187">
        <f t="shared" si="6"/>
        <v>83.64</v>
      </c>
      <c r="E108" s="187"/>
      <c r="F108" s="187" t="e">
        <f>VLOOKUP(A108,Composições!E:AF,5,FALSE)</f>
        <v>#N/A</v>
      </c>
      <c r="G108" s="187">
        <v>83.64</v>
      </c>
      <c r="H108" s="187"/>
      <c r="I108" s="187"/>
      <c r="J108" s="187"/>
      <c r="Q108"/>
      <c r="R108" s="75"/>
      <c r="U108" s="75"/>
      <c r="V108" s="188"/>
    </row>
    <row r="109" spans="1:22" hidden="1" x14ac:dyDescent="0.3">
      <c r="A109" s="185">
        <v>10031</v>
      </c>
      <c r="B109" s="186" t="s">
        <v>235</v>
      </c>
      <c r="C109" s="184" t="s">
        <v>2</v>
      </c>
      <c r="D109" s="187">
        <f t="shared" si="6"/>
        <v>32.17</v>
      </c>
      <c r="E109" s="187"/>
      <c r="F109" s="187" t="e">
        <f>VLOOKUP(A109,Composições!E:AF,5,FALSE)</f>
        <v>#N/A</v>
      </c>
      <c r="G109" s="187">
        <v>32.17</v>
      </c>
      <c r="H109" s="187"/>
      <c r="I109" s="187"/>
      <c r="J109" s="187"/>
      <c r="Q109"/>
      <c r="R109" s="75"/>
      <c r="U109" s="75"/>
      <c r="V109" s="188"/>
    </row>
    <row r="110" spans="1:22" hidden="1" x14ac:dyDescent="0.3">
      <c r="A110" s="185">
        <v>10410</v>
      </c>
      <c r="B110" s="186" t="s">
        <v>548</v>
      </c>
      <c r="C110" s="184" t="s">
        <v>2</v>
      </c>
      <c r="D110" s="187">
        <f t="shared" si="6"/>
        <v>20.77</v>
      </c>
      <c r="E110" s="187"/>
      <c r="F110" s="187" t="e">
        <f>VLOOKUP(A110,Composições!E:AF,5,FALSE)</f>
        <v>#N/A</v>
      </c>
      <c r="G110" s="187">
        <v>20.77</v>
      </c>
      <c r="H110" s="187"/>
      <c r="I110" s="187"/>
      <c r="J110" s="187"/>
      <c r="Q110"/>
      <c r="R110" s="75"/>
      <c r="U110" s="75"/>
      <c r="V110" s="188"/>
    </row>
    <row r="111" spans="1:22" hidden="1" x14ac:dyDescent="0.3">
      <c r="A111" s="185">
        <v>10415</v>
      </c>
      <c r="B111" s="186" t="s">
        <v>549</v>
      </c>
      <c r="C111" s="184" t="s">
        <v>2</v>
      </c>
      <c r="D111" s="187">
        <f t="shared" si="6"/>
        <v>22.38</v>
      </c>
      <c r="E111" s="187"/>
      <c r="F111" s="187" t="e">
        <f>VLOOKUP(A111,Composições!E:AF,5,FALSE)</f>
        <v>#N/A</v>
      </c>
      <c r="G111" s="187">
        <v>22.38</v>
      </c>
      <c r="H111" s="187"/>
      <c r="I111" s="187"/>
      <c r="J111" s="187"/>
      <c r="Q111"/>
      <c r="R111" s="75"/>
      <c r="U111" s="75"/>
      <c r="V111" s="188"/>
    </row>
    <row r="112" spans="1:22" hidden="1" x14ac:dyDescent="0.3">
      <c r="A112" s="185">
        <v>10420</v>
      </c>
      <c r="B112" s="186" t="s">
        <v>550</v>
      </c>
      <c r="C112" s="184" t="s">
        <v>2</v>
      </c>
      <c r="D112" s="187">
        <f t="shared" si="6"/>
        <v>25.08</v>
      </c>
      <c r="E112" s="187"/>
      <c r="F112" s="187" t="e">
        <f>VLOOKUP(A112,Composições!E:AF,5,FALSE)</f>
        <v>#N/A</v>
      </c>
      <c r="G112" s="187">
        <v>25.08</v>
      </c>
      <c r="H112" s="187"/>
      <c r="I112" s="187"/>
      <c r="J112" s="187"/>
      <c r="Q112"/>
      <c r="R112" s="75"/>
      <c r="U112" s="75"/>
      <c r="V112" s="188"/>
    </row>
    <row r="113" spans="1:22" hidden="1" x14ac:dyDescent="0.3">
      <c r="A113" s="185">
        <v>10425</v>
      </c>
      <c r="B113" s="186" t="s">
        <v>551</v>
      </c>
      <c r="C113" s="184" t="s">
        <v>2</v>
      </c>
      <c r="D113" s="187">
        <f t="shared" si="6"/>
        <v>222.36</v>
      </c>
      <c r="E113" s="187"/>
      <c r="F113" s="187" t="e">
        <f>VLOOKUP(A113,Composições!E:AF,5,FALSE)</f>
        <v>#N/A</v>
      </c>
      <c r="G113" s="187">
        <v>222.36</v>
      </c>
      <c r="H113" s="187"/>
      <c r="I113" s="187"/>
      <c r="J113" s="187"/>
      <c r="Q113"/>
      <c r="R113" s="75"/>
      <c r="U113" s="75"/>
      <c r="V113" s="188"/>
    </row>
    <row r="114" spans="1:22" hidden="1" x14ac:dyDescent="0.3">
      <c r="A114" s="185">
        <v>10032</v>
      </c>
      <c r="B114" s="186" t="s">
        <v>167</v>
      </c>
      <c r="C114" s="184" t="s">
        <v>80</v>
      </c>
      <c r="D114" s="187">
        <f t="shared" si="6"/>
        <v>5.09</v>
      </c>
      <c r="E114" s="187"/>
      <c r="F114" s="187" t="e">
        <f>VLOOKUP(A114,Composições!E:AF,5,FALSE)</f>
        <v>#N/A</v>
      </c>
      <c r="G114" s="187">
        <v>5.09</v>
      </c>
      <c r="H114" s="187"/>
      <c r="I114" s="187"/>
      <c r="J114" s="187"/>
      <c r="Q114"/>
      <c r="R114" s="75"/>
      <c r="U114" s="75"/>
      <c r="V114" s="188"/>
    </row>
    <row r="115" spans="1:22" hidden="1" x14ac:dyDescent="0.3">
      <c r="A115" s="185">
        <v>11024</v>
      </c>
      <c r="B115" s="186" t="s">
        <v>168</v>
      </c>
      <c r="C115" s="184" t="s">
        <v>2</v>
      </c>
      <c r="D115" s="187">
        <f t="shared" si="6"/>
        <v>5.04</v>
      </c>
      <c r="E115" s="187"/>
      <c r="F115" s="187" t="e">
        <f>VLOOKUP(A115,Composições!E:AF,5,FALSE)</f>
        <v>#N/A</v>
      </c>
      <c r="G115" s="187">
        <v>5.04</v>
      </c>
      <c r="H115" s="187"/>
      <c r="I115" s="187"/>
      <c r="J115" s="187"/>
      <c r="Q115"/>
      <c r="R115" s="75"/>
      <c r="U115" s="75"/>
      <c r="V115" s="188"/>
    </row>
    <row r="116" spans="1:22" hidden="1" x14ac:dyDescent="0.3">
      <c r="A116" s="185">
        <v>10033</v>
      </c>
      <c r="B116" s="186" t="s">
        <v>86</v>
      </c>
      <c r="C116" s="184" t="s">
        <v>85</v>
      </c>
      <c r="D116" s="187">
        <f t="shared" si="6"/>
        <v>58.25</v>
      </c>
      <c r="E116" s="187"/>
      <c r="F116" s="187" t="e">
        <f>VLOOKUP(A116,Composições!E:AF,5,FALSE)</f>
        <v>#N/A</v>
      </c>
      <c r="G116" s="187">
        <v>58.25</v>
      </c>
      <c r="H116" s="187"/>
      <c r="I116" s="187"/>
      <c r="J116" s="187"/>
      <c r="Q116"/>
      <c r="R116" s="75"/>
      <c r="U116" s="75"/>
      <c r="V116" s="188"/>
    </row>
    <row r="117" spans="1:22" hidden="1" x14ac:dyDescent="0.3">
      <c r="A117" s="185">
        <v>10034</v>
      </c>
      <c r="B117" s="186" t="s">
        <v>782</v>
      </c>
      <c r="C117" s="184" t="s">
        <v>81</v>
      </c>
      <c r="D117" s="187">
        <f t="shared" si="6"/>
        <v>84.82</v>
      </c>
      <c r="E117" s="187"/>
      <c r="F117" s="187" t="e">
        <f>VLOOKUP(A117,Composições!E:AF,5,FALSE)</f>
        <v>#N/A</v>
      </c>
      <c r="G117" s="187">
        <v>84.82</v>
      </c>
      <c r="H117" s="187"/>
      <c r="I117" s="187"/>
      <c r="J117" s="187"/>
      <c r="Q117"/>
      <c r="R117" s="75"/>
      <c r="U117" s="75"/>
      <c r="V117" s="188"/>
    </row>
    <row r="118" spans="1:22" hidden="1" x14ac:dyDescent="0.3">
      <c r="A118" s="185">
        <v>10094</v>
      </c>
      <c r="B118" s="186" t="s">
        <v>236</v>
      </c>
      <c r="C118" s="184" t="s">
        <v>81</v>
      </c>
      <c r="D118" s="187">
        <f t="shared" si="6"/>
        <v>120.77</v>
      </c>
      <c r="E118" s="187"/>
      <c r="F118" s="187" t="e">
        <f>VLOOKUP(A118,Composições!E:AF,5,FALSE)</f>
        <v>#N/A</v>
      </c>
      <c r="G118" s="187">
        <v>120.77</v>
      </c>
      <c r="H118" s="187"/>
      <c r="I118" s="187"/>
      <c r="J118" s="187"/>
      <c r="Q118"/>
      <c r="R118" s="75"/>
      <c r="U118" s="75"/>
      <c r="V118" s="188"/>
    </row>
    <row r="119" spans="1:22" hidden="1" x14ac:dyDescent="0.3">
      <c r="A119" s="185">
        <v>10136</v>
      </c>
      <c r="B119" s="186" t="s">
        <v>599</v>
      </c>
      <c r="C119" s="184" t="s">
        <v>85</v>
      </c>
      <c r="D119" s="187">
        <f t="shared" si="6"/>
        <v>144.5</v>
      </c>
      <c r="E119" s="187"/>
      <c r="F119" s="187" t="e">
        <f>VLOOKUP(A119,Composições!E:AF,5,FALSE)</f>
        <v>#N/A</v>
      </c>
      <c r="G119" s="187">
        <v>144.5</v>
      </c>
      <c r="H119" s="187"/>
      <c r="I119" s="187"/>
      <c r="J119" s="187"/>
      <c r="Q119"/>
      <c r="R119" s="75"/>
      <c r="U119" s="75"/>
      <c r="V119" s="188"/>
    </row>
    <row r="120" spans="1:22" hidden="1" x14ac:dyDescent="0.3">
      <c r="A120" s="185">
        <v>10137</v>
      </c>
      <c r="B120" s="186" t="s">
        <v>600</v>
      </c>
      <c r="C120" s="184" t="s">
        <v>85</v>
      </c>
      <c r="D120" s="187">
        <f t="shared" si="6"/>
        <v>241.18</v>
      </c>
      <c r="E120" s="187"/>
      <c r="F120" s="187" t="e">
        <f>VLOOKUP(A120,Composições!E:AF,5,FALSE)</f>
        <v>#N/A</v>
      </c>
      <c r="G120" s="187">
        <v>241.18</v>
      </c>
      <c r="H120" s="187"/>
      <c r="I120" s="187"/>
      <c r="J120" s="187"/>
      <c r="Q120"/>
      <c r="R120" s="75"/>
      <c r="U120" s="75"/>
      <c r="V120" s="188"/>
    </row>
    <row r="121" spans="1:22" hidden="1" x14ac:dyDescent="0.3">
      <c r="A121" s="185">
        <v>10037</v>
      </c>
      <c r="B121" s="186" t="s">
        <v>237</v>
      </c>
      <c r="C121" s="184" t="s">
        <v>3</v>
      </c>
      <c r="D121" s="187">
        <f t="shared" si="6"/>
        <v>93.04</v>
      </c>
      <c r="E121" s="187"/>
      <c r="F121" s="187" t="e">
        <f>VLOOKUP(A121,Composições!E:AF,5,FALSE)</f>
        <v>#N/A</v>
      </c>
      <c r="G121" s="187">
        <v>93.04</v>
      </c>
      <c r="H121" s="187"/>
      <c r="I121" s="187"/>
      <c r="J121" s="187"/>
      <c r="Q121"/>
      <c r="R121" s="75"/>
      <c r="U121" s="75"/>
      <c r="V121" s="188"/>
    </row>
    <row r="122" spans="1:22" hidden="1" x14ac:dyDescent="0.3">
      <c r="A122" s="185">
        <v>10078</v>
      </c>
      <c r="B122" s="186" t="s">
        <v>601</v>
      </c>
      <c r="C122" s="184" t="s">
        <v>85</v>
      </c>
      <c r="D122" s="187">
        <f t="shared" si="6"/>
        <v>560</v>
      </c>
      <c r="E122" s="187"/>
      <c r="F122" s="187" t="e">
        <f>VLOOKUP(A122,Composições!E:AF,5,FALSE)</f>
        <v>#N/A</v>
      </c>
      <c r="G122" s="187">
        <v>560</v>
      </c>
      <c r="H122" s="187"/>
      <c r="I122" s="187"/>
      <c r="J122" s="187"/>
      <c r="Q122"/>
      <c r="R122" s="75"/>
      <c r="U122" s="75"/>
      <c r="V122" s="188"/>
    </row>
    <row r="123" spans="1:22" hidden="1" x14ac:dyDescent="0.3">
      <c r="A123" s="185">
        <v>10039</v>
      </c>
      <c r="B123" s="186" t="s">
        <v>602</v>
      </c>
      <c r="C123" s="184" t="s">
        <v>85</v>
      </c>
      <c r="D123" s="187">
        <f t="shared" si="6"/>
        <v>109.79</v>
      </c>
      <c r="E123" s="187"/>
      <c r="F123" s="187" t="e">
        <f>VLOOKUP(A123,Composições!E:AF,5,FALSE)</f>
        <v>#N/A</v>
      </c>
      <c r="G123" s="187">
        <v>109.79</v>
      </c>
      <c r="H123" s="187"/>
      <c r="I123" s="187"/>
      <c r="J123" s="187"/>
      <c r="Q123"/>
      <c r="R123" s="75"/>
      <c r="U123" s="75"/>
      <c r="V123" s="188"/>
    </row>
    <row r="124" spans="1:22" hidden="1" x14ac:dyDescent="0.3">
      <c r="A124" s="185">
        <v>10041</v>
      </c>
      <c r="B124" s="186" t="s">
        <v>169</v>
      </c>
      <c r="C124" s="184" t="s">
        <v>80</v>
      </c>
      <c r="D124" s="187">
        <f t="shared" si="6"/>
        <v>0.13</v>
      </c>
      <c r="E124" s="187"/>
      <c r="F124" s="187" t="e">
        <f>VLOOKUP(A124,Composições!E:AF,5,FALSE)</f>
        <v>#N/A</v>
      </c>
      <c r="G124" s="187">
        <v>0.13</v>
      </c>
      <c r="H124" s="187"/>
      <c r="I124" s="187"/>
      <c r="J124" s="187"/>
      <c r="Q124"/>
      <c r="R124" s="75"/>
      <c r="U124" s="75"/>
      <c r="V124" s="188"/>
    </row>
    <row r="125" spans="1:22" hidden="1" x14ac:dyDescent="0.3">
      <c r="A125" s="185">
        <v>10042</v>
      </c>
      <c r="B125" s="186" t="s">
        <v>170</v>
      </c>
      <c r="C125" s="184" t="s">
        <v>3</v>
      </c>
      <c r="D125" s="187">
        <f t="shared" si="6"/>
        <v>36.1</v>
      </c>
      <c r="E125" s="187"/>
      <c r="F125" s="187" t="e">
        <f>VLOOKUP(A125,Composições!E:AF,5,FALSE)</f>
        <v>#N/A</v>
      </c>
      <c r="G125" s="187">
        <v>36.1</v>
      </c>
      <c r="H125" s="187"/>
      <c r="I125" s="187"/>
      <c r="J125" s="187"/>
      <c r="Q125"/>
      <c r="R125" s="75"/>
      <c r="U125" s="75"/>
      <c r="V125" s="188"/>
    </row>
    <row r="126" spans="1:22" hidden="1" x14ac:dyDescent="0.3">
      <c r="A126" s="185">
        <v>11021</v>
      </c>
      <c r="B126" s="186" t="s">
        <v>171</v>
      </c>
      <c r="C126" s="184" t="s">
        <v>3</v>
      </c>
      <c r="D126" s="187">
        <f t="shared" si="6"/>
        <v>22.69</v>
      </c>
      <c r="E126" s="187"/>
      <c r="F126" s="187" t="e">
        <f>VLOOKUP(A126,Composições!E:AF,5,FALSE)</f>
        <v>#N/A</v>
      </c>
      <c r="G126" s="187">
        <v>22.69</v>
      </c>
      <c r="H126" s="187"/>
      <c r="I126" s="187"/>
      <c r="J126" s="187"/>
      <c r="Q126"/>
      <c r="R126" s="75"/>
      <c r="U126" s="75"/>
      <c r="V126" s="188"/>
    </row>
    <row r="127" spans="1:22" hidden="1" x14ac:dyDescent="0.3">
      <c r="A127" s="185">
        <v>11017</v>
      </c>
      <c r="B127" s="186" t="s">
        <v>238</v>
      </c>
      <c r="C127" s="184" t="s">
        <v>3</v>
      </c>
      <c r="D127" s="187">
        <f t="shared" si="6"/>
        <v>5.47</v>
      </c>
      <c r="E127" s="187"/>
      <c r="F127" s="187" t="e">
        <f>VLOOKUP(A127,Composições!E:AF,5,FALSE)</f>
        <v>#N/A</v>
      </c>
      <c r="G127" s="187">
        <v>5.47</v>
      </c>
      <c r="H127" s="187"/>
      <c r="I127" s="187"/>
      <c r="J127" s="187"/>
      <c r="Q127"/>
      <c r="R127" s="75"/>
      <c r="U127" s="75"/>
      <c r="V127" s="188"/>
    </row>
    <row r="128" spans="1:22" hidden="1" x14ac:dyDescent="0.3">
      <c r="A128" s="185">
        <v>10090</v>
      </c>
      <c r="B128" s="186" t="s">
        <v>239</v>
      </c>
      <c r="C128" s="184" t="s">
        <v>2</v>
      </c>
      <c r="D128" s="187">
        <f t="shared" si="6"/>
        <v>563.67999999999995</v>
      </c>
      <c r="E128" s="187"/>
      <c r="F128" s="187" t="e">
        <f>VLOOKUP(A128,Composições!E:AF,5,FALSE)</f>
        <v>#N/A</v>
      </c>
      <c r="G128" s="187">
        <v>563.67999999999995</v>
      </c>
      <c r="H128" s="187"/>
      <c r="I128" s="187"/>
      <c r="J128" s="187"/>
      <c r="Q128"/>
      <c r="R128" s="75"/>
      <c r="U128" s="75"/>
      <c r="V128" s="188"/>
    </row>
    <row r="129" spans="1:22" hidden="1" x14ac:dyDescent="0.3">
      <c r="A129" s="185">
        <v>10364</v>
      </c>
      <c r="B129" s="186" t="s">
        <v>240</v>
      </c>
      <c r="C129" s="184" t="s">
        <v>2</v>
      </c>
      <c r="D129" s="187">
        <f t="shared" si="6"/>
        <v>581.62</v>
      </c>
      <c r="E129" s="187"/>
      <c r="F129" s="187" t="e">
        <f>VLOOKUP(A129,Composições!E:AF,5,FALSE)</f>
        <v>#N/A</v>
      </c>
      <c r="G129" s="187">
        <v>581.62</v>
      </c>
      <c r="H129" s="187"/>
      <c r="I129" s="187"/>
      <c r="J129" s="187"/>
      <c r="Q129"/>
      <c r="R129" s="75"/>
      <c r="U129" s="75"/>
      <c r="V129" s="188"/>
    </row>
    <row r="130" spans="1:22" hidden="1" x14ac:dyDescent="0.3">
      <c r="A130" s="185">
        <v>10191</v>
      </c>
      <c r="B130" s="186" t="s">
        <v>707</v>
      </c>
      <c r="C130" s="184" t="s">
        <v>2</v>
      </c>
      <c r="D130" s="187">
        <f t="shared" si="6"/>
        <v>223.37</v>
      </c>
      <c r="E130" s="187"/>
      <c r="F130" s="187" t="e">
        <f>VLOOKUP(A130,Composições!E:AF,5,FALSE)</f>
        <v>#N/A</v>
      </c>
      <c r="G130" s="187">
        <v>223.37</v>
      </c>
      <c r="H130" s="187"/>
      <c r="I130" s="187"/>
      <c r="J130" s="187"/>
      <c r="Q130"/>
      <c r="R130" s="75"/>
      <c r="U130" s="75"/>
      <c r="V130" s="188"/>
    </row>
    <row r="131" spans="1:22" hidden="1" x14ac:dyDescent="0.3">
      <c r="A131" s="185">
        <v>11038</v>
      </c>
      <c r="B131" s="186" t="s">
        <v>241</v>
      </c>
      <c r="C131" s="184" t="s">
        <v>3</v>
      </c>
      <c r="D131" s="187">
        <f t="shared" si="6"/>
        <v>6.8</v>
      </c>
      <c r="E131" s="187"/>
      <c r="F131" s="187" t="e">
        <f>VLOOKUP(A131,Composições!E:AF,5,FALSE)</f>
        <v>#N/A</v>
      </c>
      <c r="G131" s="187">
        <v>6.8</v>
      </c>
      <c r="H131" s="187"/>
      <c r="I131" s="187"/>
      <c r="J131" s="187"/>
      <c r="Q131"/>
      <c r="R131" s="75"/>
      <c r="U131" s="75"/>
      <c r="V131" s="188"/>
    </row>
    <row r="132" spans="1:22" hidden="1" x14ac:dyDescent="0.3">
      <c r="A132" s="185">
        <v>11026</v>
      </c>
      <c r="B132" s="186" t="s">
        <v>172</v>
      </c>
      <c r="C132" s="184" t="s">
        <v>3</v>
      </c>
      <c r="D132" s="187">
        <f t="shared" si="6"/>
        <v>75</v>
      </c>
      <c r="E132" s="187"/>
      <c r="F132" s="187" t="e">
        <f>VLOOKUP(A132,Composições!E:AF,5,FALSE)</f>
        <v>#N/A</v>
      </c>
      <c r="G132" s="187">
        <v>75</v>
      </c>
      <c r="H132" s="187"/>
      <c r="I132" s="187"/>
      <c r="J132" s="187"/>
      <c r="Q132"/>
      <c r="R132" s="75"/>
      <c r="U132" s="75"/>
      <c r="V132" s="188"/>
    </row>
    <row r="133" spans="1:22" hidden="1" x14ac:dyDescent="0.3">
      <c r="A133" s="185">
        <v>11027</v>
      </c>
      <c r="B133" s="186" t="s">
        <v>949</v>
      </c>
      <c r="C133" s="184" t="s">
        <v>3</v>
      </c>
      <c r="D133" s="187">
        <f t="shared" si="6"/>
        <v>24.31</v>
      </c>
      <c r="E133" s="187"/>
      <c r="F133" s="187" t="e">
        <f>VLOOKUP(A133,Composições!E:AF,5,FALSE)</f>
        <v>#N/A</v>
      </c>
      <c r="G133" s="187">
        <v>24.31</v>
      </c>
      <c r="H133" s="187"/>
      <c r="I133" s="187"/>
      <c r="J133" s="187"/>
      <c r="Q133"/>
      <c r="R133" s="75"/>
      <c r="U133" s="75"/>
      <c r="V133" s="188"/>
    </row>
    <row r="134" spans="1:22" hidden="1" x14ac:dyDescent="0.3">
      <c r="A134" s="185">
        <v>10044</v>
      </c>
      <c r="B134" s="186" t="s">
        <v>242</v>
      </c>
      <c r="C134" s="184" t="s">
        <v>80</v>
      </c>
      <c r="D134" s="187">
        <f t="shared" si="6"/>
        <v>18.09</v>
      </c>
      <c r="E134" s="187"/>
      <c r="F134" s="187" t="e">
        <f>VLOOKUP(A134,Composições!E:AF,5,FALSE)</f>
        <v>#N/A</v>
      </c>
      <c r="G134" s="187">
        <v>18.09</v>
      </c>
      <c r="H134" s="187"/>
      <c r="I134" s="187"/>
      <c r="J134" s="187"/>
      <c r="Q134"/>
      <c r="R134" s="75"/>
      <c r="U134" s="75"/>
      <c r="V134" s="188"/>
    </row>
    <row r="135" spans="1:22" hidden="1" x14ac:dyDescent="0.3">
      <c r="A135" s="185">
        <v>10084</v>
      </c>
      <c r="B135" s="186" t="s">
        <v>173</v>
      </c>
      <c r="C135" s="184" t="s">
        <v>2</v>
      </c>
      <c r="D135" s="187">
        <f t="shared" si="6"/>
        <v>1121.31</v>
      </c>
      <c r="E135" s="187"/>
      <c r="F135" s="187" t="e">
        <f>VLOOKUP(A135,Composições!E:AF,5,FALSE)</f>
        <v>#N/A</v>
      </c>
      <c r="G135" s="187">
        <v>1121.31</v>
      </c>
      <c r="H135" s="187"/>
      <c r="I135" s="187"/>
      <c r="J135" s="187"/>
      <c r="Q135"/>
      <c r="R135" s="75"/>
      <c r="U135" s="75"/>
      <c r="V135" s="188"/>
    </row>
    <row r="136" spans="1:22" hidden="1" x14ac:dyDescent="0.3">
      <c r="A136" s="185">
        <v>10101</v>
      </c>
      <c r="B136" s="186" t="s">
        <v>617</v>
      </c>
      <c r="C136" s="184" t="s">
        <v>2</v>
      </c>
      <c r="D136" s="187">
        <f t="shared" si="6"/>
        <v>1.36</v>
      </c>
      <c r="E136" s="187"/>
      <c r="F136" s="187" t="e">
        <f>VLOOKUP(A136,Composições!E:AF,5,FALSE)</f>
        <v>#N/A</v>
      </c>
      <c r="G136" s="187">
        <v>1.36</v>
      </c>
      <c r="H136" s="187"/>
      <c r="I136" s="187"/>
      <c r="J136" s="187"/>
      <c r="Q136"/>
      <c r="R136" s="75"/>
      <c r="U136" s="75"/>
      <c r="V136" s="188"/>
    </row>
    <row r="137" spans="1:22" hidden="1" x14ac:dyDescent="0.3">
      <c r="A137" s="185">
        <v>10045</v>
      </c>
      <c r="B137" s="186" t="s">
        <v>174</v>
      </c>
      <c r="C137" s="184" t="s">
        <v>3</v>
      </c>
      <c r="D137" s="187">
        <f t="shared" si="6"/>
        <v>2.86</v>
      </c>
      <c r="E137" s="187"/>
      <c r="F137" s="187" t="e">
        <f>VLOOKUP(A137,Composições!E:AF,5,FALSE)</f>
        <v>#N/A</v>
      </c>
      <c r="G137" s="187">
        <v>2.86</v>
      </c>
      <c r="H137" s="187"/>
      <c r="I137" s="187"/>
      <c r="J137" s="187"/>
      <c r="Q137"/>
      <c r="R137" s="75"/>
      <c r="U137" s="75"/>
      <c r="V137" s="188"/>
    </row>
    <row r="138" spans="1:22" hidden="1" x14ac:dyDescent="0.3">
      <c r="A138" s="185">
        <v>10047</v>
      </c>
      <c r="B138" s="186" t="s">
        <v>243</v>
      </c>
      <c r="C138" s="184" t="s">
        <v>2</v>
      </c>
      <c r="D138" s="187">
        <f t="shared" si="6"/>
        <v>2.52</v>
      </c>
      <c r="E138" s="187"/>
      <c r="F138" s="187" t="e">
        <f>VLOOKUP(A138,Composições!E:AF,5,FALSE)</f>
        <v>#N/A</v>
      </c>
      <c r="G138" s="187">
        <v>2.52</v>
      </c>
      <c r="H138" s="187"/>
      <c r="I138" s="187"/>
      <c r="J138" s="187"/>
      <c r="Q138"/>
      <c r="R138" s="75"/>
      <c r="U138" s="75"/>
      <c r="V138" s="188"/>
    </row>
    <row r="139" spans="1:22" hidden="1" x14ac:dyDescent="0.3">
      <c r="A139" s="185">
        <v>10048</v>
      </c>
      <c r="B139" s="186" t="s">
        <v>87</v>
      </c>
      <c r="C139" s="184" t="s">
        <v>3</v>
      </c>
      <c r="D139" s="187">
        <f t="shared" si="6"/>
        <v>5.95</v>
      </c>
      <c r="E139" s="187"/>
      <c r="F139" s="187" t="e">
        <f>VLOOKUP(A139,Composições!E:AF,5,FALSE)</f>
        <v>#N/A</v>
      </c>
      <c r="G139" s="187">
        <v>5.95</v>
      </c>
      <c r="H139" s="187"/>
      <c r="I139" s="187"/>
      <c r="J139" s="187"/>
      <c r="Q139"/>
      <c r="R139" s="75"/>
      <c r="U139" s="75"/>
      <c r="V139" s="188"/>
    </row>
    <row r="140" spans="1:22" hidden="1" x14ac:dyDescent="0.3">
      <c r="A140" s="185">
        <v>10049</v>
      </c>
      <c r="B140" s="186" t="s">
        <v>175</v>
      </c>
      <c r="C140" s="184" t="s">
        <v>80</v>
      </c>
      <c r="D140" s="187">
        <f t="shared" si="6"/>
        <v>33.72</v>
      </c>
      <c r="E140" s="187"/>
      <c r="F140" s="187" t="e">
        <f>VLOOKUP(A140,Composições!E:AF,5,FALSE)</f>
        <v>#N/A</v>
      </c>
      <c r="G140" s="187">
        <v>33.72</v>
      </c>
      <c r="H140" s="187"/>
      <c r="I140" s="187"/>
      <c r="J140" s="187"/>
      <c r="Q140"/>
      <c r="R140" s="75"/>
      <c r="U140" s="75"/>
      <c r="V140" s="188"/>
    </row>
    <row r="141" spans="1:22" hidden="1" x14ac:dyDescent="0.3">
      <c r="A141" s="185">
        <v>10088</v>
      </c>
      <c r="B141" s="186" t="s">
        <v>176</v>
      </c>
      <c r="C141" s="184" t="s">
        <v>2</v>
      </c>
      <c r="D141" s="187">
        <f t="shared" si="6"/>
        <v>1164.6600000000001</v>
      </c>
      <c r="E141" s="187"/>
      <c r="F141" s="187" t="e">
        <f>VLOOKUP(A141,Composições!E:AF,5,FALSE)</f>
        <v>#N/A</v>
      </c>
      <c r="G141" s="187">
        <v>1164.6600000000001</v>
      </c>
      <c r="H141" s="187"/>
      <c r="I141" s="187"/>
      <c r="J141" s="187"/>
      <c r="Q141"/>
      <c r="R141" s="75"/>
      <c r="U141" s="75"/>
      <c r="V141" s="188"/>
    </row>
    <row r="142" spans="1:22" x14ac:dyDescent="0.3">
      <c r="A142" s="291">
        <v>10050</v>
      </c>
      <c r="B142" s="186" t="s">
        <v>708</v>
      </c>
      <c r="C142" s="184" t="s">
        <v>84</v>
      </c>
      <c r="D142" s="349">
        <v>23.4</v>
      </c>
      <c r="E142" s="187"/>
      <c r="F142" s="187">
        <f>VLOOKUP(A142,Composições!E:AF,5,FALSE)</f>
        <v>23.4</v>
      </c>
      <c r="G142" s="315">
        <v>23.4</v>
      </c>
      <c r="H142" s="187"/>
      <c r="I142" s="187"/>
      <c r="J142" s="187"/>
      <c r="K142" s="190"/>
      <c r="L142" s="68"/>
      <c r="Q142"/>
      <c r="R142" s="75"/>
      <c r="U142" s="75"/>
      <c r="V142" s="188"/>
    </row>
    <row r="143" spans="1:22" hidden="1" x14ac:dyDescent="0.3">
      <c r="A143" s="185">
        <v>11037</v>
      </c>
      <c r="B143" s="186" t="s">
        <v>177</v>
      </c>
      <c r="C143" s="184" t="s">
        <v>3</v>
      </c>
      <c r="D143" s="187">
        <f>TRUNC(G143*$R$1,3)</f>
        <v>4.24</v>
      </c>
      <c r="E143" s="187"/>
      <c r="F143" s="187" t="e">
        <f>VLOOKUP(A143,Composições!E:AF,5,FALSE)</f>
        <v>#N/A</v>
      </c>
      <c r="G143" s="187">
        <v>4.24</v>
      </c>
      <c r="H143" s="187"/>
      <c r="I143" s="187"/>
      <c r="J143" s="187"/>
      <c r="Q143"/>
      <c r="R143" s="75"/>
      <c r="U143" s="75"/>
      <c r="V143" s="188"/>
    </row>
    <row r="144" spans="1:22" hidden="1" x14ac:dyDescent="0.3">
      <c r="A144" s="185">
        <v>11030</v>
      </c>
      <c r="B144" s="186" t="s">
        <v>178</v>
      </c>
      <c r="C144" s="184" t="s">
        <v>3</v>
      </c>
      <c r="D144" s="187">
        <f>TRUNC(G144*$R$1,3)</f>
        <v>12.53</v>
      </c>
      <c r="E144" s="187"/>
      <c r="F144" s="187" t="e">
        <f>VLOOKUP(A144,Composições!E:AF,5,FALSE)</f>
        <v>#N/A</v>
      </c>
      <c r="G144" s="187">
        <v>12.53</v>
      </c>
      <c r="H144" s="187"/>
      <c r="I144" s="187"/>
      <c r="J144" s="187"/>
      <c r="Q144"/>
      <c r="R144" s="75"/>
      <c r="U144" s="75"/>
      <c r="V144" s="188"/>
    </row>
    <row r="145" spans="1:22" x14ac:dyDescent="0.3">
      <c r="A145" s="291">
        <v>10051</v>
      </c>
      <c r="B145" s="186" t="s">
        <v>115</v>
      </c>
      <c r="C145" s="184" t="s">
        <v>2</v>
      </c>
      <c r="D145" s="349">
        <v>30.1</v>
      </c>
      <c r="E145" s="187"/>
      <c r="F145" s="187">
        <f>VLOOKUP(A145,Composições!E:AF,5,FALSE)</f>
        <v>30.1</v>
      </c>
      <c r="G145" s="315">
        <v>30.1</v>
      </c>
      <c r="H145" s="187"/>
      <c r="I145" s="187"/>
      <c r="J145" s="187"/>
      <c r="L145" s="68"/>
      <c r="Q145"/>
      <c r="R145" s="75"/>
      <c r="U145" s="75"/>
      <c r="V145" s="188"/>
    </row>
    <row r="146" spans="1:22" hidden="1" x14ac:dyDescent="0.3">
      <c r="A146" s="185">
        <v>10052</v>
      </c>
      <c r="B146" s="186" t="s">
        <v>179</v>
      </c>
      <c r="C146" s="184" t="s">
        <v>2</v>
      </c>
      <c r="D146" s="187">
        <f t="shared" ref="D146:D156" si="7">TRUNC(G146*$R$1,3)</f>
        <v>27.15</v>
      </c>
      <c r="E146" s="187"/>
      <c r="F146" s="187" t="e">
        <f>VLOOKUP(A146,Composições!E:AF,5,FALSE)</f>
        <v>#N/A</v>
      </c>
      <c r="G146" s="187">
        <v>27.15</v>
      </c>
      <c r="H146" s="187"/>
      <c r="I146" s="187"/>
      <c r="J146" s="187"/>
      <c r="Q146"/>
      <c r="R146" s="75"/>
      <c r="U146" s="75"/>
      <c r="V146" s="188"/>
    </row>
    <row r="147" spans="1:22" hidden="1" x14ac:dyDescent="0.3">
      <c r="A147" s="185">
        <v>10053</v>
      </c>
      <c r="B147" s="186" t="s">
        <v>180</v>
      </c>
      <c r="C147" s="184" t="s">
        <v>2</v>
      </c>
      <c r="D147" s="187">
        <f t="shared" si="7"/>
        <v>54.9</v>
      </c>
      <c r="E147" s="187"/>
      <c r="F147" s="187" t="e">
        <f>VLOOKUP(A147,Composições!E:AF,5,FALSE)</f>
        <v>#N/A</v>
      </c>
      <c r="G147" s="187">
        <v>54.9</v>
      </c>
      <c r="H147" s="187"/>
      <c r="I147" s="187"/>
      <c r="J147" s="187"/>
      <c r="Q147"/>
      <c r="R147" s="75"/>
      <c r="U147" s="75"/>
      <c r="V147" s="188"/>
    </row>
    <row r="148" spans="1:22" hidden="1" x14ac:dyDescent="0.3">
      <c r="A148" s="185">
        <v>10054</v>
      </c>
      <c r="B148" s="186" t="s">
        <v>181</v>
      </c>
      <c r="C148" s="184" t="s">
        <v>2</v>
      </c>
      <c r="D148" s="187">
        <f t="shared" si="7"/>
        <v>52.95</v>
      </c>
      <c r="E148" s="187"/>
      <c r="F148" s="187" t="e">
        <f>VLOOKUP(A148,Composições!E:AF,5,FALSE)</f>
        <v>#N/A</v>
      </c>
      <c r="G148" s="187">
        <v>52.95</v>
      </c>
      <c r="H148" s="187"/>
      <c r="I148" s="187"/>
      <c r="J148" s="187"/>
      <c r="Q148"/>
      <c r="R148" s="75"/>
      <c r="U148" s="75"/>
      <c r="V148" s="188"/>
    </row>
    <row r="149" spans="1:22" hidden="1" x14ac:dyDescent="0.3">
      <c r="A149" s="185">
        <v>11031</v>
      </c>
      <c r="B149" s="186" t="s">
        <v>182</v>
      </c>
      <c r="C149" s="184" t="s">
        <v>2</v>
      </c>
      <c r="D149" s="187">
        <f t="shared" si="7"/>
        <v>120</v>
      </c>
      <c r="E149" s="187"/>
      <c r="F149" s="187" t="e">
        <f>VLOOKUP(A149,Composições!E:AF,5,FALSE)</f>
        <v>#N/A</v>
      </c>
      <c r="G149" s="187">
        <v>120</v>
      </c>
      <c r="H149" s="187"/>
      <c r="I149" s="187"/>
      <c r="J149" s="187"/>
      <c r="Q149"/>
      <c r="R149" s="75"/>
      <c r="U149" s="75"/>
      <c r="V149" s="188"/>
    </row>
    <row r="150" spans="1:22" hidden="1" x14ac:dyDescent="0.3">
      <c r="A150" s="185">
        <v>10056</v>
      </c>
      <c r="B150" s="186" t="s">
        <v>183</v>
      </c>
      <c r="C150" s="184" t="s">
        <v>81</v>
      </c>
      <c r="D150" s="187">
        <f t="shared" si="7"/>
        <v>672.36</v>
      </c>
      <c r="E150" s="187"/>
      <c r="F150" s="187" t="e">
        <f>VLOOKUP(A150,Composições!E:AF,5,FALSE)</f>
        <v>#N/A</v>
      </c>
      <c r="G150" s="187">
        <v>672.36</v>
      </c>
      <c r="H150" s="187"/>
      <c r="I150" s="187"/>
      <c r="J150" s="187"/>
      <c r="Q150"/>
      <c r="R150" s="75"/>
      <c r="U150" s="75"/>
      <c r="V150" s="188"/>
    </row>
    <row r="151" spans="1:22" hidden="1" x14ac:dyDescent="0.3">
      <c r="A151" s="185">
        <v>10057</v>
      </c>
      <c r="B151" s="186" t="s">
        <v>184</v>
      </c>
      <c r="C151" s="184" t="s">
        <v>81</v>
      </c>
      <c r="D151" s="187">
        <f t="shared" si="7"/>
        <v>478.15</v>
      </c>
      <c r="E151" s="187"/>
      <c r="F151" s="187" t="e">
        <f>VLOOKUP(A151,Composições!E:AF,5,FALSE)</f>
        <v>#N/A</v>
      </c>
      <c r="G151" s="187">
        <v>478.15</v>
      </c>
      <c r="H151" s="187"/>
      <c r="I151" s="187"/>
      <c r="J151" s="187"/>
      <c r="Q151"/>
      <c r="R151" s="75"/>
      <c r="U151" s="75"/>
      <c r="V151" s="188"/>
    </row>
    <row r="152" spans="1:22" hidden="1" x14ac:dyDescent="0.3">
      <c r="A152" s="185">
        <v>10055</v>
      </c>
      <c r="B152" s="186" t="s">
        <v>185</v>
      </c>
      <c r="C152" s="184" t="s">
        <v>81</v>
      </c>
      <c r="D152" s="187">
        <f t="shared" si="7"/>
        <v>322.99</v>
      </c>
      <c r="E152" s="187"/>
      <c r="F152" s="187" t="e">
        <f>VLOOKUP(A152,Composições!E:AF,5,FALSE)</f>
        <v>#N/A</v>
      </c>
      <c r="G152" s="187">
        <v>322.99</v>
      </c>
      <c r="H152" s="187"/>
      <c r="I152" s="187"/>
      <c r="J152" s="187"/>
      <c r="Q152"/>
      <c r="R152" s="75"/>
      <c r="U152" s="75"/>
      <c r="V152" s="188"/>
    </row>
    <row r="153" spans="1:22" hidden="1" x14ac:dyDescent="0.3">
      <c r="A153" s="185">
        <v>11049</v>
      </c>
      <c r="B153" s="186" t="s">
        <v>186</v>
      </c>
      <c r="C153" s="184" t="s">
        <v>85</v>
      </c>
      <c r="D153" s="187">
        <f t="shared" si="7"/>
        <v>39.86</v>
      </c>
      <c r="E153" s="187"/>
      <c r="F153" s="187" t="e">
        <f>VLOOKUP(A153,Composições!E:AF,5,FALSE)</f>
        <v>#N/A</v>
      </c>
      <c r="G153" s="187">
        <v>39.86</v>
      </c>
      <c r="H153" s="187"/>
      <c r="I153" s="187"/>
      <c r="J153" s="187"/>
      <c r="Q153"/>
      <c r="R153" s="75"/>
      <c r="U153" s="75"/>
      <c r="V153" s="188"/>
    </row>
    <row r="154" spans="1:22" hidden="1" x14ac:dyDescent="0.3">
      <c r="A154" s="185">
        <v>10058</v>
      </c>
      <c r="B154" s="186" t="s">
        <v>187</v>
      </c>
      <c r="C154" s="184" t="s">
        <v>80</v>
      </c>
      <c r="D154" s="187">
        <f t="shared" si="7"/>
        <v>15.1</v>
      </c>
      <c r="E154" s="187"/>
      <c r="F154" s="187" t="e">
        <f>VLOOKUP(A154,Composições!E:AF,5,FALSE)</f>
        <v>#N/A</v>
      </c>
      <c r="G154" s="187">
        <v>15.1</v>
      </c>
      <c r="H154" s="187"/>
      <c r="I154" s="187"/>
      <c r="J154" s="187"/>
      <c r="Q154"/>
      <c r="R154" s="75"/>
      <c r="U154" s="75"/>
      <c r="V154" s="188"/>
    </row>
    <row r="155" spans="1:22" hidden="1" x14ac:dyDescent="0.3">
      <c r="A155" s="185">
        <v>11036</v>
      </c>
      <c r="B155" s="186" t="s">
        <v>188</v>
      </c>
      <c r="C155" s="184" t="s">
        <v>2</v>
      </c>
      <c r="D155" s="187">
        <f t="shared" si="7"/>
        <v>0.48</v>
      </c>
      <c r="E155" s="187"/>
      <c r="F155" s="187" t="e">
        <f>VLOOKUP(A155,Composições!E:AF,5,FALSE)</f>
        <v>#N/A</v>
      </c>
      <c r="G155" s="187">
        <v>0.48</v>
      </c>
      <c r="H155" s="187"/>
      <c r="I155" s="187"/>
      <c r="J155" s="187"/>
      <c r="Q155"/>
      <c r="R155" s="75"/>
      <c r="U155" s="75"/>
      <c r="V155" s="188"/>
    </row>
    <row r="156" spans="1:22" hidden="1" x14ac:dyDescent="0.3">
      <c r="A156" s="185">
        <v>11032</v>
      </c>
      <c r="B156" s="186" t="s">
        <v>189</v>
      </c>
      <c r="C156" s="184" t="s">
        <v>84</v>
      </c>
      <c r="D156" s="187">
        <f t="shared" si="7"/>
        <v>34.020000000000003</v>
      </c>
      <c r="E156" s="187"/>
      <c r="F156" s="187" t="e">
        <f>VLOOKUP(A156,Composições!E:AF,5,FALSE)</f>
        <v>#N/A</v>
      </c>
      <c r="G156" s="187">
        <v>34.020000000000003</v>
      </c>
      <c r="H156" s="187"/>
      <c r="I156" s="187"/>
      <c r="J156" s="187"/>
      <c r="Q156"/>
      <c r="R156" s="75"/>
      <c r="U156" s="75"/>
      <c r="V156" s="188"/>
    </row>
    <row r="157" spans="1:22" x14ac:dyDescent="0.3">
      <c r="A157" s="291">
        <v>10059</v>
      </c>
      <c r="B157" s="186" t="s">
        <v>190</v>
      </c>
      <c r="C157" s="184" t="s">
        <v>84</v>
      </c>
      <c r="D157" s="349">
        <v>21.8</v>
      </c>
      <c r="E157" s="187"/>
      <c r="F157" s="187">
        <f>VLOOKUP(A157,Composições!E:AF,5,FALSE)</f>
        <v>21.8</v>
      </c>
      <c r="G157" s="315">
        <v>21.8</v>
      </c>
      <c r="H157" s="187"/>
      <c r="I157" s="187"/>
      <c r="J157" s="187"/>
      <c r="L157" s="68"/>
      <c r="Q157"/>
      <c r="R157" s="75"/>
      <c r="U157" s="75"/>
      <c r="V157" s="188"/>
    </row>
    <row r="158" spans="1:22" x14ac:dyDescent="0.3">
      <c r="A158" s="291">
        <v>10061</v>
      </c>
      <c r="B158" s="186" t="s">
        <v>244</v>
      </c>
      <c r="C158" s="184" t="s">
        <v>84</v>
      </c>
      <c r="D158" s="349">
        <v>32.17</v>
      </c>
      <c r="E158" s="187"/>
      <c r="F158" s="187">
        <f>VLOOKUP(A158,Composições!E:AF,5,FALSE)</f>
        <v>32.17</v>
      </c>
      <c r="G158" s="315">
        <v>32.17</v>
      </c>
      <c r="H158" s="187"/>
      <c r="I158" s="187"/>
      <c r="J158" s="187"/>
      <c r="L158" s="68"/>
      <c r="Q158"/>
      <c r="R158" s="75"/>
      <c r="U158" s="75"/>
      <c r="V158" s="188"/>
    </row>
    <row r="159" spans="1:22" hidden="1" x14ac:dyDescent="0.3">
      <c r="A159" s="185">
        <v>10161</v>
      </c>
      <c r="B159" s="186" t="s">
        <v>603</v>
      </c>
      <c r="C159" s="184" t="s">
        <v>84</v>
      </c>
      <c r="D159" s="187">
        <f t="shared" ref="D159:D176" si="8">TRUNC(G159*$R$1,3)</f>
        <v>23.89</v>
      </c>
      <c r="E159" s="187"/>
      <c r="F159" s="187" t="e">
        <f>VLOOKUP(A159,Composições!E:AF,5,FALSE)</f>
        <v>#N/A</v>
      </c>
      <c r="G159" s="187">
        <v>23.89</v>
      </c>
      <c r="H159" s="187"/>
      <c r="I159" s="187"/>
      <c r="J159" s="187"/>
      <c r="Q159"/>
      <c r="R159" s="75"/>
      <c r="U159" s="75"/>
      <c r="V159" s="188"/>
    </row>
    <row r="160" spans="1:22" hidden="1" x14ac:dyDescent="0.3">
      <c r="A160" s="185">
        <v>10210</v>
      </c>
      <c r="B160" s="186" t="s">
        <v>191</v>
      </c>
      <c r="C160" s="184" t="s">
        <v>94</v>
      </c>
      <c r="D160" s="187">
        <f t="shared" si="8"/>
        <v>23.16</v>
      </c>
      <c r="E160" s="187"/>
      <c r="F160" s="187" t="e">
        <f>VLOOKUP(A160,Composições!E:AF,5,FALSE)</f>
        <v>#N/A</v>
      </c>
      <c r="G160" s="187">
        <v>23.16</v>
      </c>
      <c r="H160" s="187"/>
      <c r="I160" s="187"/>
      <c r="J160" s="187"/>
      <c r="Q160"/>
      <c r="R160" s="75"/>
      <c r="U160" s="75"/>
      <c r="V160" s="188"/>
    </row>
    <row r="161" spans="1:22" hidden="1" x14ac:dyDescent="0.3">
      <c r="A161" s="185">
        <v>10207</v>
      </c>
      <c r="B161" s="186" t="s">
        <v>192</v>
      </c>
      <c r="C161" s="184" t="s">
        <v>94</v>
      </c>
      <c r="D161" s="187">
        <f t="shared" si="8"/>
        <v>5.83</v>
      </c>
      <c r="E161" s="187"/>
      <c r="F161" s="187" t="e">
        <f>VLOOKUP(A161,Composições!E:AF,5,FALSE)</f>
        <v>#N/A</v>
      </c>
      <c r="G161" s="187">
        <v>5.83</v>
      </c>
      <c r="H161" s="187"/>
      <c r="I161" s="187"/>
      <c r="J161" s="187"/>
      <c r="Q161"/>
      <c r="R161" s="75"/>
      <c r="U161" s="75"/>
      <c r="V161" s="188"/>
    </row>
    <row r="162" spans="1:22" hidden="1" x14ac:dyDescent="0.3">
      <c r="A162" s="185">
        <v>10208</v>
      </c>
      <c r="B162" s="186" t="s">
        <v>193</v>
      </c>
      <c r="C162" s="184" t="s">
        <v>94</v>
      </c>
      <c r="D162" s="187">
        <f t="shared" si="8"/>
        <v>8.24</v>
      </c>
      <c r="E162" s="187"/>
      <c r="F162" s="187" t="e">
        <f>VLOOKUP(A162,Composições!E:AF,5,FALSE)</f>
        <v>#N/A</v>
      </c>
      <c r="G162" s="187">
        <v>8.24</v>
      </c>
      <c r="H162" s="187"/>
      <c r="I162" s="187"/>
      <c r="J162" s="187"/>
      <c r="Q162"/>
      <c r="R162" s="75"/>
      <c r="U162" s="75"/>
      <c r="V162" s="188"/>
    </row>
    <row r="163" spans="1:22" hidden="1" x14ac:dyDescent="0.3">
      <c r="A163" s="185">
        <v>10209</v>
      </c>
      <c r="B163" s="186" t="s">
        <v>194</v>
      </c>
      <c r="C163" s="184" t="s">
        <v>94</v>
      </c>
      <c r="D163" s="187">
        <f t="shared" si="8"/>
        <v>18.87</v>
      </c>
      <c r="E163" s="187"/>
      <c r="F163" s="187" t="e">
        <f>VLOOKUP(A163,Composições!E:AF,5,FALSE)</f>
        <v>#N/A</v>
      </c>
      <c r="G163" s="187">
        <v>18.87</v>
      </c>
      <c r="H163" s="187"/>
      <c r="I163" s="187"/>
      <c r="J163" s="187"/>
      <c r="Q163"/>
      <c r="R163" s="75"/>
      <c r="U163" s="75"/>
      <c r="V163" s="188"/>
    </row>
    <row r="164" spans="1:22" hidden="1" x14ac:dyDescent="0.3">
      <c r="A164" s="185">
        <v>11043</v>
      </c>
      <c r="B164" s="186" t="s">
        <v>195</v>
      </c>
      <c r="C164" s="184" t="s">
        <v>3</v>
      </c>
      <c r="D164" s="187">
        <f t="shared" si="8"/>
        <v>134.18</v>
      </c>
      <c r="E164" s="187"/>
      <c r="F164" s="187" t="e">
        <f>VLOOKUP(A164,Composições!E:AF,5,FALSE)</f>
        <v>#N/A</v>
      </c>
      <c r="G164" s="187">
        <v>134.18</v>
      </c>
      <c r="H164" s="187"/>
      <c r="I164" s="187"/>
      <c r="J164" s="187"/>
      <c r="Q164"/>
      <c r="R164" s="75"/>
      <c r="U164" s="75"/>
      <c r="V164" s="188"/>
    </row>
    <row r="165" spans="1:22" hidden="1" x14ac:dyDescent="0.3">
      <c r="A165" s="185">
        <v>10062</v>
      </c>
      <c r="B165" s="186" t="s">
        <v>196</v>
      </c>
      <c r="C165" s="184" t="s">
        <v>3</v>
      </c>
      <c r="D165" s="187">
        <f t="shared" si="8"/>
        <v>244.76</v>
      </c>
      <c r="E165" s="187"/>
      <c r="F165" s="187" t="e">
        <f>VLOOKUP(A165,Composições!E:AF,5,FALSE)</f>
        <v>#N/A</v>
      </c>
      <c r="G165" s="187">
        <v>244.76</v>
      </c>
      <c r="H165" s="187"/>
      <c r="I165" s="187"/>
      <c r="J165" s="187"/>
      <c r="Q165"/>
      <c r="R165" s="75"/>
      <c r="U165" s="75"/>
      <c r="V165" s="188"/>
    </row>
    <row r="166" spans="1:22" hidden="1" x14ac:dyDescent="0.3">
      <c r="A166" s="185">
        <v>10063</v>
      </c>
      <c r="B166" s="186" t="s">
        <v>197</v>
      </c>
      <c r="C166" s="184" t="s">
        <v>3</v>
      </c>
      <c r="D166" s="187">
        <f t="shared" si="8"/>
        <v>373.61</v>
      </c>
      <c r="E166" s="187"/>
      <c r="F166" s="187" t="e">
        <f>VLOOKUP(A166,Composições!E:AF,5,FALSE)</f>
        <v>#N/A</v>
      </c>
      <c r="G166" s="187">
        <v>373.61</v>
      </c>
      <c r="H166" s="187"/>
      <c r="I166" s="187"/>
      <c r="J166" s="187"/>
      <c r="Q166"/>
      <c r="R166" s="75"/>
      <c r="U166" s="75"/>
      <c r="V166" s="188"/>
    </row>
    <row r="167" spans="1:22" hidden="1" x14ac:dyDescent="0.3">
      <c r="A167" s="185">
        <v>10064</v>
      </c>
      <c r="B167" s="186" t="s">
        <v>198</v>
      </c>
      <c r="C167" s="184" t="s">
        <v>3</v>
      </c>
      <c r="D167" s="187">
        <f t="shared" si="8"/>
        <v>511.34</v>
      </c>
      <c r="E167" s="187"/>
      <c r="F167" s="187" t="e">
        <f>VLOOKUP(A167,Composições!E:AF,5,FALSE)</f>
        <v>#N/A</v>
      </c>
      <c r="G167" s="187">
        <v>511.34</v>
      </c>
      <c r="H167" s="187"/>
      <c r="I167" s="187"/>
      <c r="J167" s="187"/>
      <c r="Q167"/>
      <c r="R167" s="75"/>
      <c r="U167" s="75"/>
      <c r="V167" s="188"/>
    </row>
    <row r="168" spans="1:22" hidden="1" x14ac:dyDescent="0.3">
      <c r="A168" s="185">
        <v>10065</v>
      </c>
      <c r="B168" s="186" t="s">
        <v>199</v>
      </c>
      <c r="C168" s="184" t="s">
        <v>3</v>
      </c>
      <c r="D168" s="187">
        <f t="shared" si="8"/>
        <v>690.57</v>
      </c>
      <c r="E168" s="187"/>
      <c r="F168" s="187" t="e">
        <f>VLOOKUP(A168,Composições!E:AF,5,FALSE)</f>
        <v>#N/A</v>
      </c>
      <c r="G168" s="187">
        <v>690.57</v>
      </c>
      <c r="H168" s="187"/>
      <c r="I168" s="187"/>
      <c r="J168" s="187"/>
      <c r="Q168"/>
      <c r="R168" s="75"/>
      <c r="U168" s="75"/>
      <c r="V168" s="188"/>
    </row>
    <row r="169" spans="1:22" hidden="1" x14ac:dyDescent="0.3">
      <c r="A169" s="185">
        <v>10066</v>
      </c>
      <c r="B169" s="186" t="s">
        <v>200</v>
      </c>
      <c r="C169" s="184" t="s">
        <v>3</v>
      </c>
      <c r="D169" s="187">
        <f t="shared" si="8"/>
        <v>1282.72</v>
      </c>
      <c r="E169" s="187"/>
      <c r="F169" s="187" t="e">
        <f>VLOOKUP(A169,Composições!E:AF,5,FALSE)</f>
        <v>#N/A</v>
      </c>
      <c r="G169" s="187">
        <v>1282.72</v>
      </c>
      <c r="H169" s="187"/>
      <c r="I169" s="187"/>
      <c r="J169" s="187"/>
      <c r="Q169"/>
      <c r="R169" s="75"/>
      <c r="U169" s="75"/>
      <c r="V169" s="188"/>
    </row>
    <row r="170" spans="1:22" hidden="1" x14ac:dyDescent="0.3">
      <c r="A170" s="185">
        <v>11050</v>
      </c>
      <c r="B170" s="186" t="s">
        <v>783</v>
      </c>
      <c r="C170" s="184" t="s">
        <v>3</v>
      </c>
      <c r="D170" s="187">
        <f t="shared" si="8"/>
        <v>1225.18</v>
      </c>
      <c r="E170" s="187"/>
      <c r="F170" s="187" t="e">
        <f>VLOOKUP(A170,Composições!E:AF,5,FALSE)</f>
        <v>#N/A</v>
      </c>
      <c r="G170" s="187">
        <v>1225.18</v>
      </c>
      <c r="H170" s="187"/>
      <c r="I170" s="187"/>
      <c r="J170" s="187"/>
      <c r="Q170"/>
      <c r="R170" s="75"/>
      <c r="U170" s="75"/>
      <c r="V170" s="188"/>
    </row>
    <row r="171" spans="1:22" hidden="1" x14ac:dyDescent="0.3">
      <c r="A171" s="185">
        <v>11051</v>
      </c>
      <c r="B171" s="186" t="s">
        <v>784</v>
      </c>
      <c r="C171" s="184" t="s">
        <v>3</v>
      </c>
      <c r="D171" s="187">
        <f t="shared" si="8"/>
        <v>1552.37</v>
      </c>
      <c r="E171" s="187"/>
      <c r="F171" s="187" t="e">
        <f>VLOOKUP(A171,Composições!E:AF,5,FALSE)</f>
        <v>#N/A</v>
      </c>
      <c r="G171" s="187">
        <v>1552.37</v>
      </c>
      <c r="H171" s="187"/>
      <c r="I171" s="187"/>
      <c r="J171" s="187"/>
      <c r="Q171"/>
      <c r="R171" s="75"/>
      <c r="U171" s="75"/>
      <c r="V171" s="188"/>
    </row>
    <row r="172" spans="1:22" hidden="1" x14ac:dyDescent="0.3">
      <c r="A172" s="185">
        <v>10079</v>
      </c>
      <c r="B172" s="186" t="s">
        <v>245</v>
      </c>
      <c r="C172" s="184" t="s">
        <v>3</v>
      </c>
      <c r="D172" s="187">
        <f t="shared" si="8"/>
        <v>22.5</v>
      </c>
      <c r="E172" s="187"/>
      <c r="F172" s="187" t="e">
        <f>VLOOKUP(A172,Composições!E:AF,5,FALSE)</f>
        <v>#N/A</v>
      </c>
      <c r="G172" s="187">
        <v>22.5</v>
      </c>
      <c r="H172" s="187"/>
      <c r="I172" s="187"/>
      <c r="J172" s="187"/>
      <c r="Q172"/>
      <c r="R172" s="75"/>
      <c r="U172" s="75"/>
      <c r="V172" s="188"/>
    </row>
    <row r="173" spans="1:22" hidden="1" x14ac:dyDescent="0.3">
      <c r="A173" s="185">
        <v>10068</v>
      </c>
      <c r="B173" s="186" t="s">
        <v>201</v>
      </c>
      <c r="C173" s="184" t="s">
        <v>3</v>
      </c>
      <c r="D173" s="187">
        <f t="shared" si="8"/>
        <v>10.75</v>
      </c>
      <c r="E173" s="187"/>
      <c r="F173" s="187" t="e">
        <f>VLOOKUP(A173,Composições!E:AF,5,FALSE)</f>
        <v>#N/A</v>
      </c>
      <c r="G173" s="187">
        <v>10.75</v>
      </c>
      <c r="H173" s="187"/>
      <c r="I173" s="187"/>
      <c r="J173" s="187"/>
      <c r="Q173"/>
      <c r="R173" s="75"/>
      <c r="U173" s="75"/>
      <c r="V173" s="188"/>
    </row>
    <row r="174" spans="1:22" hidden="1" x14ac:dyDescent="0.3">
      <c r="A174" s="185">
        <v>10103</v>
      </c>
      <c r="B174" s="186" t="s">
        <v>202</v>
      </c>
      <c r="C174" s="184" t="s">
        <v>3</v>
      </c>
      <c r="D174" s="187">
        <f t="shared" si="8"/>
        <v>6.16</v>
      </c>
      <c r="E174" s="187"/>
      <c r="F174" s="187" t="e">
        <f>VLOOKUP(A174,Composições!E:AF,5,FALSE)</f>
        <v>#N/A</v>
      </c>
      <c r="G174" s="187">
        <v>6.16</v>
      </c>
      <c r="H174" s="187"/>
      <c r="I174" s="187"/>
      <c r="J174" s="187"/>
      <c r="Q174"/>
      <c r="R174" s="75"/>
      <c r="U174" s="75"/>
      <c r="V174" s="188"/>
    </row>
    <row r="175" spans="1:22" hidden="1" x14ac:dyDescent="0.3">
      <c r="A175" s="185">
        <v>11033</v>
      </c>
      <c r="B175" s="186" t="s">
        <v>203</v>
      </c>
      <c r="C175" s="184" t="s">
        <v>3</v>
      </c>
      <c r="D175" s="187">
        <f t="shared" si="8"/>
        <v>15.35</v>
      </c>
      <c r="E175" s="187"/>
      <c r="F175" s="187" t="e">
        <f>VLOOKUP(A175,Composições!E:AF,5,FALSE)</f>
        <v>#N/A</v>
      </c>
      <c r="G175" s="187">
        <v>15.35</v>
      </c>
      <c r="H175" s="187"/>
      <c r="I175" s="187"/>
      <c r="J175" s="187"/>
      <c r="Q175"/>
      <c r="R175" s="75"/>
      <c r="U175" s="75"/>
      <c r="V175" s="188"/>
    </row>
    <row r="176" spans="1:22" hidden="1" x14ac:dyDescent="0.3">
      <c r="A176" s="185">
        <v>11039</v>
      </c>
      <c r="B176" s="186" t="s">
        <v>246</v>
      </c>
      <c r="C176" s="184" t="s">
        <v>3</v>
      </c>
      <c r="D176" s="187">
        <f t="shared" si="8"/>
        <v>31.12</v>
      </c>
      <c r="E176" s="187"/>
      <c r="F176" s="187" t="e">
        <f>VLOOKUP(A176,Composições!E:AF,5,FALSE)</f>
        <v>#N/A</v>
      </c>
      <c r="G176" s="187">
        <v>31.12</v>
      </c>
      <c r="H176" s="187"/>
      <c r="I176" s="187"/>
      <c r="J176" s="187"/>
      <c r="Q176"/>
      <c r="R176" s="75"/>
      <c r="U176" s="75"/>
      <c r="V176" s="188"/>
    </row>
    <row r="177" spans="1:22" x14ac:dyDescent="0.3">
      <c r="A177" s="297" t="s">
        <v>950</v>
      </c>
      <c r="B177" s="294" t="s">
        <v>951</v>
      </c>
      <c r="C177" s="298" t="s">
        <v>82</v>
      </c>
      <c r="D177" s="349">
        <v>2570.29</v>
      </c>
      <c r="E177" s="187"/>
      <c r="F177" s="187">
        <f>VLOOKUP(A177,Composições!E:AF,5,FALSE)</f>
        <v>2570.29</v>
      </c>
      <c r="G177" s="315">
        <v>3379.42</v>
      </c>
      <c r="H177" s="187" t="s">
        <v>958</v>
      </c>
      <c r="I177" s="187">
        <f t="shared" ref="I177:I178" si="9">G177*(1-$I$2)</f>
        <v>3379.42</v>
      </c>
      <c r="J177" s="187">
        <f t="shared" ref="J177:J178" si="10">I177*(1-$J$2)</f>
        <v>2534.5650000000001</v>
      </c>
      <c r="K177" s="190"/>
      <c r="L177" s="374">
        <f t="shared" ref="L177:L178" si="11">D177-J177</f>
        <v>35.724999999999909</v>
      </c>
      <c r="M177" s="274"/>
      <c r="N177" s="275"/>
      <c r="Q177"/>
      <c r="R177" s="75"/>
      <c r="U177" s="75"/>
      <c r="V177" s="188"/>
    </row>
    <row r="178" spans="1:22" ht="28.2" customHeight="1" x14ac:dyDescent="0.3">
      <c r="A178" s="299">
        <v>1518</v>
      </c>
      <c r="B178" s="300" t="s">
        <v>956</v>
      </c>
      <c r="C178" s="301" t="s">
        <v>82</v>
      </c>
      <c r="D178" s="349">
        <v>413.67</v>
      </c>
      <c r="E178" s="187">
        <v>437.5</v>
      </c>
      <c r="F178" s="187">
        <f>VLOOKUP(A178,Composições!E:AF,5,FALSE)</f>
        <v>413.67</v>
      </c>
      <c r="G178" s="315">
        <v>540</v>
      </c>
      <c r="H178" s="187" t="s">
        <v>958</v>
      </c>
      <c r="I178" s="187">
        <f t="shared" si="9"/>
        <v>540</v>
      </c>
      <c r="J178" s="187">
        <f t="shared" si="10"/>
        <v>405</v>
      </c>
      <c r="K178" s="190"/>
      <c r="L178" s="374">
        <f t="shared" si="11"/>
        <v>8.6700000000000159</v>
      </c>
      <c r="M178" s="274"/>
      <c r="N178" s="275"/>
      <c r="Q178"/>
      <c r="R178" s="75"/>
      <c r="U178" s="75"/>
      <c r="V178" s="188"/>
    </row>
    <row r="179" spans="1:22" hidden="1" x14ac:dyDescent="0.3">
      <c r="A179" s="191"/>
      <c r="B179" s="192"/>
      <c r="C179" s="187"/>
      <c r="D179" s="187"/>
      <c r="E179" s="187"/>
      <c r="H179" s="7"/>
      <c r="I179" s="7"/>
      <c r="J179" s="7"/>
      <c r="Q179"/>
      <c r="R179" s="75"/>
      <c r="U179" s="75"/>
      <c r="V179" s="188"/>
    </row>
    <row r="180" spans="1:22" hidden="1" x14ac:dyDescent="0.3">
      <c r="A180" s="191"/>
      <c r="B180" s="192"/>
      <c r="C180" s="187"/>
      <c r="D180" s="187"/>
      <c r="E180" s="187"/>
      <c r="H180" s="7"/>
      <c r="I180" s="7"/>
      <c r="J180" s="7"/>
      <c r="Q180"/>
      <c r="R180" s="75"/>
      <c r="U180" s="75"/>
      <c r="V180" s="188"/>
    </row>
    <row r="181" spans="1:22" hidden="1" x14ac:dyDescent="0.3">
      <c r="A181" s="191"/>
      <c r="B181" s="192"/>
      <c r="C181" s="187"/>
      <c r="D181" s="187"/>
      <c r="E181" s="187"/>
      <c r="H181" s="7"/>
      <c r="I181" s="7"/>
      <c r="J181" s="7"/>
      <c r="Q181"/>
      <c r="R181" s="75"/>
      <c r="U181" s="75"/>
      <c r="V181" s="188"/>
    </row>
    <row r="182" spans="1:22" hidden="1" x14ac:dyDescent="0.3">
      <c r="A182" s="191"/>
      <c r="B182" s="192"/>
      <c r="C182" s="187"/>
      <c r="D182" s="187"/>
      <c r="E182" s="187"/>
      <c r="H182" s="7"/>
      <c r="I182" s="7"/>
      <c r="J182" s="7"/>
      <c r="Q182"/>
      <c r="R182" s="75"/>
      <c r="U182" s="75"/>
      <c r="V182" s="188"/>
    </row>
    <row r="183" spans="1:22" hidden="1" x14ac:dyDescent="0.3">
      <c r="A183" s="191"/>
      <c r="B183" s="192"/>
      <c r="C183" s="187"/>
      <c r="D183" s="187"/>
      <c r="E183" s="187"/>
      <c r="H183" s="7"/>
      <c r="I183" s="7"/>
      <c r="J183" s="7"/>
      <c r="Q183"/>
      <c r="R183" s="75"/>
      <c r="U183" s="75"/>
      <c r="V183" s="188"/>
    </row>
    <row r="184" spans="1:22" hidden="1" x14ac:dyDescent="0.3">
      <c r="A184" s="189"/>
      <c r="B184" s="193"/>
      <c r="C184" s="194"/>
      <c r="D184" s="187"/>
      <c r="E184" s="187"/>
      <c r="H184" s="7"/>
      <c r="I184" s="7"/>
      <c r="J184" s="7"/>
      <c r="Q184"/>
      <c r="R184" s="75"/>
      <c r="U184" s="75"/>
      <c r="V184" s="188"/>
    </row>
    <row r="185" spans="1:22" hidden="1" x14ac:dyDescent="0.3">
      <c r="A185" s="185"/>
      <c r="B185" s="186"/>
      <c r="C185" s="184"/>
      <c r="D185" s="187"/>
      <c r="E185" s="187"/>
      <c r="H185" s="7"/>
      <c r="I185" s="7"/>
      <c r="J185" s="7"/>
      <c r="Q185"/>
      <c r="R185" s="75"/>
      <c r="U185" s="75"/>
      <c r="V185" s="188"/>
    </row>
    <row r="186" spans="1:22" hidden="1" x14ac:dyDescent="0.3">
      <c r="A186" s="185"/>
      <c r="B186" s="186"/>
      <c r="C186" s="184"/>
      <c r="D186" s="187"/>
      <c r="E186" s="187"/>
      <c r="H186" s="7"/>
      <c r="I186" s="7"/>
      <c r="J186" s="7"/>
      <c r="Q186"/>
      <c r="R186" s="75"/>
      <c r="U186" s="75"/>
      <c r="V186" s="188"/>
    </row>
    <row r="187" spans="1:22" hidden="1" x14ac:dyDescent="0.3">
      <c r="A187" s="185"/>
      <c r="B187" s="186"/>
      <c r="C187" s="184"/>
      <c r="D187" s="187"/>
      <c r="E187" s="187"/>
      <c r="H187" s="7"/>
      <c r="I187" s="7"/>
      <c r="J187" s="7"/>
      <c r="Q187"/>
      <c r="R187" s="75"/>
      <c r="U187" s="75"/>
      <c r="V187" s="188"/>
    </row>
    <row r="188" spans="1:22" hidden="1" x14ac:dyDescent="0.3">
      <c r="A188" s="185"/>
      <c r="B188" s="186"/>
      <c r="C188" s="184"/>
      <c r="D188" s="187"/>
      <c r="E188" s="187"/>
      <c r="H188" s="7"/>
      <c r="I188" s="7"/>
      <c r="J188" s="7"/>
      <c r="Q188"/>
      <c r="R188" s="75"/>
      <c r="U188" s="75"/>
      <c r="V188" s="188"/>
    </row>
    <row r="189" spans="1:22" hidden="1" x14ac:dyDescent="0.3">
      <c r="A189" s="185"/>
      <c r="B189" s="186"/>
      <c r="C189" s="184"/>
      <c r="D189" s="187"/>
      <c r="E189" s="187"/>
      <c r="H189" s="7"/>
      <c r="I189" s="7"/>
      <c r="J189" s="7"/>
      <c r="Q189"/>
      <c r="R189" s="75"/>
      <c r="U189" s="75"/>
      <c r="V189" s="188"/>
    </row>
    <row r="190" spans="1:22" hidden="1" x14ac:dyDescent="0.3">
      <c r="A190" s="185"/>
      <c r="B190" s="186"/>
      <c r="C190" s="184"/>
      <c r="D190" s="187"/>
      <c r="E190" s="187"/>
      <c r="H190" s="7"/>
      <c r="I190" s="7"/>
      <c r="J190" s="7"/>
      <c r="Q190"/>
      <c r="R190" s="75"/>
      <c r="U190" s="75"/>
      <c r="V190" s="188"/>
    </row>
    <row r="191" spans="1:22" ht="33" hidden="1" customHeight="1" x14ac:dyDescent="0.3">
      <c r="A191" s="185"/>
      <c r="B191" s="192"/>
      <c r="C191" s="184"/>
      <c r="D191" s="187"/>
      <c r="E191" s="187"/>
      <c r="H191" s="7"/>
      <c r="I191" s="7"/>
      <c r="J191" s="7"/>
      <c r="Q191"/>
      <c r="R191" s="75"/>
      <c r="U191" s="75"/>
      <c r="V191" s="188"/>
    </row>
    <row r="192" spans="1:22" hidden="1" x14ac:dyDescent="0.3">
      <c r="A192" s="185"/>
      <c r="B192" s="192"/>
      <c r="C192" s="184"/>
      <c r="D192" s="187"/>
      <c r="E192" s="187"/>
      <c r="H192" s="7"/>
      <c r="I192" s="7"/>
      <c r="J192" s="7"/>
      <c r="Q192"/>
      <c r="R192" s="75"/>
      <c r="U192" s="75"/>
      <c r="V192" s="188"/>
    </row>
    <row r="193" spans="1:22" hidden="1" x14ac:dyDescent="0.3">
      <c r="A193" s="185"/>
      <c r="B193" s="192"/>
      <c r="C193" s="184"/>
      <c r="D193" s="187"/>
      <c r="E193" s="187"/>
      <c r="H193" s="7"/>
      <c r="I193" s="7"/>
      <c r="J193" s="7"/>
      <c r="Q193"/>
      <c r="R193" s="75"/>
      <c r="U193" s="75"/>
      <c r="V193" s="188"/>
    </row>
    <row r="194" spans="1:22" hidden="1" x14ac:dyDescent="0.3">
      <c r="A194" s="185"/>
      <c r="B194" s="192"/>
      <c r="C194" s="184"/>
      <c r="D194" s="187"/>
      <c r="E194" s="187"/>
      <c r="H194" s="7"/>
      <c r="I194" s="7"/>
      <c r="J194" s="7"/>
      <c r="Q194"/>
      <c r="R194" s="75"/>
      <c r="U194" s="75"/>
      <c r="V194" s="188"/>
    </row>
    <row r="195" spans="1:22" hidden="1" x14ac:dyDescent="0.3">
      <c r="A195" s="185"/>
      <c r="B195" s="186"/>
      <c r="C195" s="184"/>
      <c r="D195" s="187"/>
      <c r="E195" s="187"/>
      <c r="H195" s="7"/>
      <c r="I195" s="7"/>
      <c r="J195" s="7"/>
      <c r="Q195"/>
      <c r="R195" s="75"/>
      <c r="U195" s="75"/>
      <c r="V195" s="188"/>
    </row>
    <row r="196" spans="1:22" hidden="1" x14ac:dyDescent="0.3">
      <c r="A196" s="185"/>
      <c r="B196" s="192"/>
      <c r="C196" s="184"/>
      <c r="D196" s="187"/>
      <c r="E196" s="187"/>
      <c r="H196" s="7"/>
      <c r="I196" s="7"/>
      <c r="J196" s="7"/>
      <c r="Q196"/>
      <c r="R196" s="75"/>
      <c r="U196" s="75"/>
      <c r="V196" s="188"/>
    </row>
    <row r="197" spans="1:22" hidden="1" x14ac:dyDescent="0.3">
      <c r="A197" s="185"/>
      <c r="B197" s="192"/>
      <c r="C197" s="184"/>
      <c r="D197" s="187"/>
      <c r="E197" s="187"/>
      <c r="H197" s="7"/>
      <c r="I197" s="7"/>
      <c r="J197" s="7"/>
      <c r="Q197"/>
      <c r="R197" s="75"/>
      <c r="U197" s="75"/>
      <c r="V197" s="188"/>
    </row>
    <row r="198" spans="1:22" hidden="1" x14ac:dyDescent="0.3">
      <c r="A198" s="185"/>
      <c r="B198" s="192"/>
      <c r="C198" s="184"/>
      <c r="D198" s="187"/>
      <c r="E198" s="187"/>
      <c r="H198" s="7"/>
      <c r="I198" s="7"/>
      <c r="J198" s="7"/>
      <c r="Q198"/>
      <c r="R198" s="75"/>
      <c r="U198" s="75"/>
      <c r="V198" s="188"/>
    </row>
    <row r="199" spans="1:22" hidden="1" x14ac:dyDescent="0.3">
      <c r="A199" s="185"/>
      <c r="B199" s="192"/>
      <c r="C199" s="184"/>
      <c r="D199" s="187"/>
      <c r="E199" s="187"/>
      <c r="H199" s="7"/>
      <c r="I199" s="7"/>
      <c r="J199" s="7"/>
      <c r="Q199"/>
      <c r="R199" s="75"/>
      <c r="U199" s="75"/>
      <c r="V199" s="188"/>
    </row>
    <row r="200" spans="1:22" hidden="1" x14ac:dyDescent="0.3">
      <c r="A200"/>
      <c r="B200"/>
      <c r="C200"/>
      <c r="D200" s="187"/>
      <c r="E200" s="187"/>
      <c r="H200" s="7"/>
      <c r="I200" s="7"/>
      <c r="J200" s="7"/>
      <c r="Q200"/>
      <c r="R200" s="75"/>
      <c r="U200" s="75"/>
      <c r="V200" s="188"/>
    </row>
    <row r="201" spans="1:22" hidden="1" x14ac:dyDescent="0.3">
      <c r="A201"/>
      <c r="B201"/>
      <c r="C201" s="187"/>
      <c r="D201" s="187"/>
      <c r="E201" s="187"/>
      <c r="H201" s="7"/>
      <c r="I201" s="7"/>
      <c r="J201" s="7"/>
      <c r="Q201"/>
      <c r="R201" s="75"/>
      <c r="U201" s="75"/>
      <c r="V201" s="188"/>
    </row>
    <row r="202" spans="1:22" hidden="1" x14ac:dyDescent="0.3">
      <c r="A202" s="185"/>
      <c r="B202"/>
      <c r="C202" s="187"/>
      <c r="D202" s="187"/>
      <c r="E202" s="187"/>
      <c r="H202" s="7"/>
      <c r="I202" s="7"/>
      <c r="J202" s="7"/>
      <c r="Q202"/>
      <c r="R202" s="75"/>
      <c r="U202" s="75"/>
      <c r="V202" s="188"/>
    </row>
    <row r="203" spans="1:22" hidden="1" x14ac:dyDescent="0.3">
      <c r="A203" s="185"/>
      <c r="B203"/>
      <c r="C203" s="187"/>
      <c r="D203" s="187"/>
      <c r="E203" s="187"/>
      <c r="H203" s="7"/>
      <c r="I203" s="7"/>
      <c r="J203" s="7"/>
      <c r="Q203"/>
      <c r="R203" s="75"/>
      <c r="U203" s="75"/>
      <c r="V203" s="188"/>
    </row>
    <row r="204" spans="1:22" hidden="1" x14ac:dyDescent="0.3">
      <c r="A204" s="185"/>
      <c r="B204"/>
      <c r="C204"/>
      <c r="D204" s="187"/>
      <c r="E204" s="187"/>
      <c r="H204" s="7"/>
      <c r="I204" s="7"/>
      <c r="J204" s="7"/>
      <c r="Q204"/>
      <c r="R204" s="75"/>
      <c r="U204" s="75"/>
      <c r="V204" s="188"/>
    </row>
    <row r="205" spans="1:22" hidden="1" x14ac:dyDescent="0.3">
      <c r="A205" s="185"/>
      <c r="B205"/>
      <c r="C205" s="187"/>
      <c r="D205" s="187"/>
      <c r="E205" s="187"/>
      <c r="H205" s="7"/>
      <c r="I205" s="7"/>
      <c r="J205" s="7"/>
      <c r="Q205"/>
      <c r="R205" s="75"/>
      <c r="U205" s="75"/>
      <c r="V205" s="188"/>
    </row>
    <row r="206" spans="1:22" hidden="1" x14ac:dyDescent="0.3">
      <c r="A206" s="185"/>
      <c r="B206" s="192"/>
      <c r="C206" s="187"/>
      <c r="D206" s="187"/>
      <c r="E206" s="187"/>
      <c r="H206" s="7"/>
      <c r="I206" s="7"/>
      <c r="J206" s="7"/>
      <c r="Q206"/>
      <c r="R206" s="75"/>
      <c r="U206" s="75"/>
      <c r="V206" s="188"/>
    </row>
    <row r="207" spans="1:22" hidden="1" x14ac:dyDescent="0.3">
      <c r="A207" s="185"/>
      <c r="B207" s="186"/>
      <c r="C207" s="184"/>
      <c r="D207" s="187"/>
      <c r="E207" s="187"/>
      <c r="H207" s="7"/>
      <c r="I207" s="7"/>
      <c r="J207" s="7"/>
      <c r="Q207"/>
      <c r="R207" s="75"/>
      <c r="U207" s="75"/>
      <c r="V207" s="188"/>
    </row>
    <row r="208" spans="1:22" hidden="1" x14ac:dyDescent="0.3">
      <c r="A208" s="185"/>
      <c r="B208" s="186"/>
      <c r="C208" s="184"/>
      <c r="D208" s="187"/>
      <c r="E208" s="187"/>
      <c r="H208" s="7"/>
      <c r="I208" s="7"/>
      <c r="J208" s="7"/>
      <c r="Q208"/>
      <c r="R208" s="75"/>
      <c r="U208" s="75"/>
      <c r="V208" s="188"/>
    </row>
    <row r="209" spans="1:22" hidden="1" x14ac:dyDescent="0.3">
      <c r="A209" s="185"/>
      <c r="B209" s="186"/>
      <c r="C209" s="184"/>
      <c r="D209" s="187"/>
      <c r="E209" s="187"/>
      <c r="H209" s="7"/>
      <c r="I209" s="7"/>
      <c r="J209" s="7"/>
      <c r="Q209"/>
      <c r="R209" s="75"/>
      <c r="U209" s="75"/>
      <c r="V209" s="188"/>
    </row>
    <row r="210" spans="1:22" hidden="1" x14ac:dyDescent="0.3">
      <c r="A210" s="195"/>
      <c r="B210" s="186"/>
      <c r="C210" s="184"/>
      <c r="D210" s="187"/>
      <c r="E210" s="187"/>
      <c r="H210" s="7"/>
      <c r="I210" s="7"/>
      <c r="J210" s="7"/>
      <c r="Q210"/>
      <c r="R210" s="75"/>
      <c r="U210" s="75"/>
      <c r="V210" s="188"/>
    </row>
    <row r="211" spans="1:22" hidden="1" x14ac:dyDescent="0.3">
      <c r="A211" s="185"/>
      <c r="B211" s="186"/>
      <c r="C211" s="184"/>
      <c r="D211" s="187"/>
      <c r="E211" s="187"/>
      <c r="H211" s="7"/>
      <c r="I211" s="7"/>
      <c r="J211" s="7"/>
      <c r="Q211"/>
      <c r="R211" s="75"/>
      <c r="U211" s="75"/>
      <c r="V211" s="188"/>
    </row>
    <row r="212" spans="1:22" hidden="1" x14ac:dyDescent="0.3">
      <c r="A212" s="185"/>
      <c r="B212" s="186"/>
      <c r="C212" s="184"/>
      <c r="D212" s="187"/>
      <c r="E212" s="187"/>
      <c r="H212" s="7"/>
      <c r="I212" s="7"/>
      <c r="J212" s="7"/>
      <c r="Q212"/>
      <c r="R212" s="75"/>
      <c r="U212" s="75"/>
      <c r="V212" s="188"/>
    </row>
    <row r="213" spans="1:22" hidden="1" x14ac:dyDescent="0.3">
      <c r="A213" s="185"/>
      <c r="B213" s="186"/>
      <c r="C213" s="184"/>
      <c r="D213" s="187"/>
      <c r="E213" s="187"/>
      <c r="H213" s="7"/>
      <c r="I213" s="7"/>
      <c r="J213" s="7"/>
      <c r="Q213"/>
      <c r="R213" s="75"/>
      <c r="U213" s="75"/>
      <c r="V213" s="188"/>
    </row>
    <row r="214" spans="1:22" hidden="1" x14ac:dyDescent="0.3">
      <c r="A214" s="185"/>
      <c r="B214" s="186"/>
      <c r="C214" s="184"/>
      <c r="D214" s="187"/>
      <c r="E214" s="187"/>
      <c r="H214" s="7"/>
      <c r="I214" s="7"/>
      <c r="J214" s="7"/>
      <c r="Q214"/>
      <c r="R214" s="75"/>
      <c r="U214" s="75"/>
      <c r="V214" s="188"/>
    </row>
    <row r="215" spans="1:22" hidden="1" x14ac:dyDescent="0.3">
      <c r="A215" s="185"/>
      <c r="B215" s="186"/>
      <c r="C215" s="184"/>
      <c r="D215" s="187"/>
      <c r="E215" s="187"/>
      <c r="H215" s="7"/>
      <c r="I215" s="7"/>
      <c r="J215" s="7"/>
      <c r="Q215"/>
      <c r="R215" s="75"/>
      <c r="U215" s="75"/>
      <c r="V215" s="188"/>
    </row>
    <row r="216" spans="1:22" hidden="1" x14ac:dyDescent="0.3">
      <c r="A216" s="185"/>
      <c r="B216" s="186"/>
      <c r="C216" s="184"/>
      <c r="D216" s="187"/>
      <c r="E216" s="187"/>
      <c r="H216" s="7"/>
      <c r="I216" s="7"/>
      <c r="J216" s="7"/>
      <c r="Q216"/>
      <c r="R216" s="75"/>
      <c r="U216" s="75"/>
      <c r="V216" s="188"/>
    </row>
    <row r="217" spans="1:22" hidden="1" x14ac:dyDescent="0.3">
      <c r="A217" s="185"/>
      <c r="B217" s="186"/>
      <c r="C217" s="184"/>
      <c r="D217" s="187"/>
      <c r="E217" s="187"/>
      <c r="H217" s="7"/>
      <c r="I217" s="7"/>
      <c r="J217" s="7"/>
      <c r="Q217"/>
      <c r="R217" s="75"/>
      <c r="U217" s="75"/>
      <c r="V217" s="188"/>
    </row>
    <row r="218" spans="1:22" hidden="1" x14ac:dyDescent="0.3">
      <c r="A218" s="185"/>
      <c r="B218" s="186"/>
      <c r="C218" s="184"/>
      <c r="D218" s="187"/>
      <c r="E218" s="187"/>
      <c r="H218" s="7"/>
      <c r="I218" s="7"/>
      <c r="J218" s="7"/>
      <c r="Q218"/>
      <c r="R218" s="75"/>
      <c r="U218" s="75"/>
      <c r="V218" s="188"/>
    </row>
    <row r="219" spans="1:22" hidden="1" x14ac:dyDescent="0.3">
      <c r="A219" s="185"/>
      <c r="B219" s="186"/>
      <c r="C219" s="184"/>
      <c r="D219" s="187"/>
      <c r="E219" s="187"/>
      <c r="H219" s="7"/>
      <c r="I219" s="7"/>
      <c r="J219" s="7"/>
      <c r="Q219"/>
      <c r="R219" s="75"/>
      <c r="U219" s="75"/>
      <c r="V219" s="188"/>
    </row>
    <row r="220" spans="1:22" hidden="1" x14ac:dyDescent="0.3">
      <c r="A220" s="185"/>
      <c r="B220" s="186"/>
      <c r="C220" s="184"/>
      <c r="D220" s="187"/>
      <c r="E220" s="187"/>
      <c r="H220" s="7"/>
      <c r="I220" s="7"/>
      <c r="J220" s="7"/>
      <c r="Q220"/>
      <c r="R220" s="75"/>
      <c r="U220" s="75"/>
      <c r="V220" s="188"/>
    </row>
    <row r="221" spans="1:22" hidden="1" x14ac:dyDescent="0.3">
      <c r="A221" s="185"/>
      <c r="B221" s="186"/>
      <c r="C221" s="184"/>
      <c r="D221" s="187"/>
      <c r="E221" s="187"/>
      <c r="H221" s="7"/>
      <c r="I221" s="7"/>
      <c r="J221" s="7"/>
      <c r="Q221"/>
      <c r="R221" s="75"/>
      <c r="U221" s="75"/>
      <c r="V221" s="188"/>
    </row>
    <row r="222" spans="1:22" hidden="1" x14ac:dyDescent="0.3">
      <c r="A222" s="185"/>
      <c r="B222" s="186"/>
      <c r="C222" s="184"/>
      <c r="D222" s="187"/>
      <c r="E222" s="187"/>
      <c r="H222" s="7"/>
      <c r="I222" s="7"/>
      <c r="J222" s="7"/>
      <c r="Q222"/>
      <c r="R222" s="75"/>
      <c r="U222" s="75"/>
      <c r="V222" s="188"/>
    </row>
    <row r="223" spans="1:22" hidden="1" x14ac:dyDescent="0.3">
      <c r="A223" s="185"/>
      <c r="B223" s="186"/>
      <c r="C223" s="184"/>
      <c r="D223" s="187"/>
      <c r="E223" s="187"/>
      <c r="H223" s="7"/>
      <c r="I223" s="7"/>
      <c r="J223" s="7"/>
      <c r="Q223"/>
      <c r="R223" s="75"/>
      <c r="U223" s="75"/>
      <c r="V223" s="188"/>
    </row>
    <row r="224" spans="1:22" hidden="1" x14ac:dyDescent="0.3">
      <c r="A224" s="185"/>
      <c r="B224" s="186"/>
      <c r="C224" s="184"/>
      <c r="D224" s="187"/>
      <c r="E224" s="187"/>
      <c r="H224" s="7"/>
      <c r="I224" s="7"/>
      <c r="J224" s="7"/>
      <c r="Q224"/>
      <c r="R224" s="75"/>
      <c r="U224" s="75"/>
      <c r="V224" s="188"/>
    </row>
    <row r="225" spans="1:22" hidden="1" x14ac:dyDescent="0.3">
      <c r="A225" s="185"/>
      <c r="B225" s="186"/>
      <c r="C225" s="184"/>
      <c r="D225" s="187"/>
      <c r="E225" s="187"/>
      <c r="H225" s="7"/>
      <c r="I225" s="7"/>
      <c r="J225" s="7"/>
      <c r="Q225"/>
      <c r="R225" s="75"/>
      <c r="U225" s="75"/>
      <c r="V225" s="188"/>
    </row>
    <row r="226" spans="1:22" hidden="1" x14ac:dyDescent="0.3">
      <c r="A226" s="185"/>
      <c r="B226" s="186"/>
      <c r="C226" s="184"/>
      <c r="D226" s="187"/>
      <c r="E226" s="187"/>
      <c r="H226" s="7"/>
      <c r="I226" s="7"/>
      <c r="J226" s="7"/>
      <c r="Q226"/>
      <c r="R226" s="75"/>
      <c r="U226" s="75"/>
      <c r="V226" s="188"/>
    </row>
    <row r="227" spans="1:22" hidden="1" x14ac:dyDescent="0.3">
      <c r="A227" s="185"/>
      <c r="B227" s="186"/>
      <c r="C227" s="184"/>
      <c r="D227" s="187"/>
      <c r="E227" s="187"/>
      <c r="H227" s="7"/>
      <c r="I227" s="7"/>
      <c r="J227" s="7"/>
      <c r="Q227"/>
      <c r="R227" s="75"/>
      <c r="U227" s="75"/>
      <c r="V227" s="188"/>
    </row>
    <row r="228" spans="1:22" hidden="1" x14ac:dyDescent="0.3">
      <c r="A228" s="185"/>
      <c r="B228" s="186"/>
      <c r="C228" s="184"/>
      <c r="D228" s="187"/>
      <c r="E228" s="187"/>
      <c r="H228" s="7"/>
      <c r="I228" s="7"/>
      <c r="J228" s="7"/>
      <c r="Q228"/>
      <c r="R228" s="75"/>
      <c r="U228" s="75"/>
      <c r="V228" s="188"/>
    </row>
    <row r="229" spans="1:22" hidden="1" x14ac:dyDescent="0.3">
      <c r="A229" s="185"/>
      <c r="B229" s="186"/>
      <c r="C229" s="184"/>
      <c r="D229" s="187"/>
      <c r="E229" s="187"/>
      <c r="H229" s="7"/>
      <c r="I229" s="7"/>
      <c r="J229" s="7"/>
      <c r="Q229"/>
      <c r="R229" s="75"/>
      <c r="U229" s="75"/>
      <c r="V229" s="188"/>
    </row>
    <row r="230" spans="1:22" hidden="1" x14ac:dyDescent="0.3">
      <c r="A230" s="185"/>
      <c r="B230" s="186"/>
      <c r="C230" s="184"/>
      <c r="D230" s="187"/>
      <c r="E230" s="187"/>
      <c r="H230" s="7"/>
      <c r="I230" s="7"/>
      <c r="J230" s="7"/>
      <c r="Q230"/>
      <c r="R230" s="75"/>
      <c r="U230" s="75"/>
      <c r="V230" s="188"/>
    </row>
    <row r="231" spans="1:22" hidden="1" x14ac:dyDescent="0.3">
      <c r="A231" s="185"/>
      <c r="B231" s="186"/>
      <c r="C231" s="184"/>
      <c r="D231" s="187"/>
      <c r="E231" s="187"/>
      <c r="H231" s="7"/>
      <c r="I231" s="7"/>
      <c r="J231" s="7"/>
      <c r="Q231"/>
      <c r="R231" s="75"/>
      <c r="U231" s="75"/>
      <c r="V231" s="188"/>
    </row>
    <row r="232" spans="1:22" hidden="1" x14ac:dyDescent="0.3">
      <c r="A232" s="185"/>
      <c r="B232" s="186"/>
      <c r="C232" s="184"/>
      <c r="D232" s="187"/>
      <c r="E232" s="187"/>
      <c r="H232" s="7"/>
      <c r="I232" s="7"/>
      <c r="J232" s="7"/>
      <c r="Q232"/>
      <c r="R232" s="75"/>
      <c r="U232" s="75"/>
      <c r="V232" s="188"/>
    </row>
    <row r="233" spans="1:22" hidden="1" x14ac:dyDescent="0.3">
      <c r="A233" s="185"/>
      <c r="B233" s="186"/>
      <c r="C233" s="184"/>
      <c r="D233" s="187"/>
      <c r="E233" s="187"/>
      <c r="H233" s="7"/>
      <c r="I233" s="7"/>
      <c r="J233" s="7"/>
      <c r="Q233"/>
      <c r="R233" s="75"/>
      <c r="U233" s="75"/>
      <c r="V233" s="188"/>
    </row>
    <row r="234" spans="1:22" hidden="1" x14ac:dyDescent="0.3">
      <c r="A234" s="185"/>
      <c r="B234" s="186"/>
      <c r="C234" s="184"/>
      <c r="D234" s="187"/>
      <c r="E234" s="187"/>
      <c r="H234" s="7"/>
      <c r="I234" s="7"/>
      <c r="J234" s="7"/>
      <c r="Q234"/>
      <c r="R234" s="75"/>
      <c r="U234" s="75"/>
      <c r="V234" s="188"/>
    </row>
    <row r="235" spans="1:22" hidden="1" x14ac:dyDescent="0.3">
      <c r="A235" s="185"/>
      <c r="B235" s="186"/>
      <c r="C235" s="184"/>
      <c r="D235" s="187"/>
      <c r="E235" s="187"/>
      <c r="H235" s="7"/>
      <c r="I235" s="7"/>
      <c r="J235" s="7"/>
      <c r="Q235"/>
      <c r="R235" s="75"/>
      <c r="U235" s="75"/>
      <c r="V235" s="188"/>
    </row>
    <row r="236" spans="1:22" hidden="1" x14ac:dyDescent="0.3">
      <c r="A236" s="185"/>
      <c r="B236" s="186"/>
      <c r="C236" s="184"/>
      <c r="D236" s="187"/>
      <c r="E236" s="187"/>
      <c r="H236" s="7"/>
      <c r="I236" s="7"/>
      <c r="J236" s="7"/>
      <c r="Q236"/>
      <c r="R236" s="75"/>
      <c r="U236" s="75"/>
      <c r="V236" s="188"/>
    </row>
    <row r="237" spans="1:22" hidden="1" x14ac:dyDescent="0.3">
      <c r="A237" s="185"/>
      <c r="B237" s="186"/>
      <c r="C237" s="184"/>
      <c r="D237" s="187"/>
      <c r="E237" s="187"/>
      <c r="H237" s="7"/>
      <c r="I237" s="7"/>
      <c r="J237" s="7"/>
      <c r="Q237"/>
      <c r="R237" s="75"/>
      <c r="U237" s="75"/>
      <c r="V237" s="188"/>
    </row>
    <row r="238" spans="1:22" hidden="1" x14ac:dyDescent="0.3">
      <c r="A238" s="185"/>
      <c r="B238" s="186"/>
      <c r="C238" s="184"/>
      <c r="D238" s="187"/>
      <c r="E238" s="187"/>
      <c r="H238" s="7"/>
      <c r="I238" s="7"/>
      <c r="J238" s="7"/>
      <c r="Q238"/>
      <c r="R238" s="75"/>
      <c r="U238" s="75"/>
      <c r="V238" s="188"/>
    </row>
    <row r="239" spans="1:22" hidden="1" x14ac:dyDescent="0.3">
      <c r="A239" s="185"/>
      <c r="B239" s="186"/>
      <c r="C239" s="184"/>
      <c r="D239" s="187"/>
      <c r="E239" s="187"/>
      <c r="H239" s="7"/>
      <c r="I239" s="7"/>
      <c r="J239" s="7"/>
      <c r="Q239"/>
      <c r="R239" s="75"/>
      <c r="U239" s="75"/>
      <c r="V239" s="188"/>
    </row>
    <row r="240" spans="1:22" hidden="1" x14ac:dyDescent="0.3">
      <c r="A240" s="185"/>
      <c r="B240" s="186"/>
      <c r="C240" s="184"/>
      <c r="D240" s="187"/>
      <c r="E240" s="187"/>
      <c r="H240" s="7"/>
      <c r="I240" s="7"/>
      <c r="J240" s="7"/>
      <c r="Q240"/>
      <c r="R240" s="75"/>
      <c r="U240" s="75"/>
      <c r="V240" s="188"/>
    </row>
    <row r="241" spans="1:22" hidden="1" x14ac:dyDescent="0.3">
      <c r="A241" s="185"/>
      <c r="B241" s="186"/>
      <c r="C241" s="184"/>
      <c r="D241" s="187"/>
      <c r="E241" s="187"/>
      <c r="H241" s="7"/>
      <c r="I241" s="7"/>
      <c r="J241" s="7"/>
      <c r="Q241"/>
      <c r="R241" s="75"/>
      <c r="U241" s="75"/>
      <c r="V241" s="188"/>
    </row>
    <row r="242" spans="1:22" hidden="1" x14ac:dyDescent="0.3">
      <c r="A242" s="185"/>
      <c r="B242" s="186"/>
      <c r="C242" s="184"/>
      <c r="D242" s="187"/>
      <c r="E242" s="187"/>
      <c r="H242" s="7"/>
      <c r="I242" s="7"/>
      <c r="J242" s="7"/>
      <c r="Q242"/>
      <c r="R242" s="75"/>
      <c r="U242" s="75"/>
      <c r="V242" s="188"/>
    </row>
    <row r="243" spans="1:22" hidden="1" x14ac:dyDescent="0.3">
      <c r="A243" s="185"/>
      <c r="B243" s="186"/>
      <c r="C243" s="184"/>
      <c r="D243" s="187"/>
      <c r="E243" s="187"/>
      <c r="H243" s="7"/>
      <c r="I243" s="7"/>
      <c r="J243" s="7"/>
      <c r="Q243"/>
      <c r="R243" s="75"/>
      <c r="U243" s="75"/>
      <c r="V243" s="188"/>
    </row>
    <row r="244" spans="1:22" hidden="1" x14ac:dyDescent="0.3">
      <c r="A244" s="185"/>
      <c r="B244" s="186"/>
      <c r="C244" s="184"/>
      <c r="D244" s="187"/>
      <c r="E244" s="187"/>
      <c r="H244" s="7"/>
      <c r="I244" s="7"/>
      <c r="J244" s="7"/>
      <c r="Q244"/>
      <c r="R244" s="75"/>
      <c r="U244" s="75"/>
      <c r="V244" s="188"/>
    </row>
    <row r="245" spans="1:22" hidden="1" x14ac:dyDescent="0.3">
      <c r="A245" s="185"/>
      <c r="B245" s="186"/>
      <c r="C245" s="184"/>
      <c r="D245" s="187"/>
      <c r="E245" s="187"/>
      <c r="H245" s="7"/>
      <c r="I245" s="7"/>
      <c r="J245" s="7"/>
      <c r="Q245"/>
      <c r="R245" s="75"/>
      <c r="U245" s="75"/>
      <c r="V245" s="188"/>
    </row>
    <row r="246" spans="1:22" hidden="1" x14ac:dyDescent="0.3">
      <c r="A246" s="185"/>
      <c r="B246" s="186"/>
      <c r="C246" s="184"/>
      <c r="D246" s="187"/>
      <c r="E246" s="187"/>
      <c r="H246" s="7"/>
      <c r="I246" s="7"/>
      <c r="J246" s="7"/>
      <c r="Q246"/>
      <c r="R246" s="75"/>
      <c r="U246" s="75"/>
      <c r="V246" s="188"/>
    </row>
    <row r="247" spans="1:22" hidden="1" x14ac:dyDescent="0.3">
      <c r="A247" s="185"/>
      <c r="B247" s="186"/>
      <c r="C247" s="184"/>
      <c r="D247" s="187"/>
      <c r="E247" s="187"/>
      <c r="H247" s="7"/>
      <c r="I247" s="7"/>
      <c r="J247" s="7"/>
      <c r="Q247"/>
      <c r="R247" s="75"/>
      <c r="U247" s="75"/>
      <c r="V247" s="188"/>
    </row>
    <row r="248" spans="1:22" hidden="1" x14ac:dyDescent="0.3">
      <c r="A248" s="185"/>
      <c r="B248" s="186"/>
      <c r="C248" s="184"/>
      <c r="D248" s="187"/>
      <c r="E248" s="187"/>
      <c r="H248" s="7"/>
      <c r="I248" s="7"/>
      <c r="J248" s="7"/>
      <c r="Q248"/>
      <c r="R248" s="75"/>
      <c r="U248" s="75"/>
      <c r="V248" s="188"/>
    </row>
    <row r="249" spans="1:22" hidden="1" x14ac:dyDescent="0.3">
      <c r="A249" s="185"/>
      <c r="B249" s="186"/>
      <c r="C249" s="184"/>
      <c r="D249" s="187"/>
      <c r="E249" s="187"/>
      <c r="H249" s="7"/>
      <c r="I249" s="7"/>
      <c r="J249" s="7"/>
      <c r="Q249"/>
      <c r="R249" s="75"/>
      <c r="U249" s="75"/>
      <c r="V249" s="188"/>
    </row>
    <row r="250" spans="1:22" hidden="1" x14ac:dyDescent="0.3">
      <c r="A250" s="185"/>
      <c r="B250" s="186"/>
      <c r="C250" s="184"/>
      <c r="D250" s="187"/>
      <c r="E250" s="187"/>
      <c r="H250" s="7"/>
      <c r="I250" s="7"/>
      <c r="J250" s="7"/>
      <c r="Q250"/>
      <c r="R250" s="75"/>
      <c r="U250" s="75"/>
      <c r="V250" s="188"/>
    </row>
    <row r="251" spans="1:22" hidden="1" x14ac:dyDescent="0.3">
      <c r="A251" s="185"/>
      <c r="B251" s="186"/>
      <c r="C251" s="184"/>
      <c r="D251" s="187"/>
      <c r="E251" s="187"/>
      <c r="H251" s="7"/>
      <c r="I251" s="7"/>
      <c r="J251" s="7"/>
      <c r="Q251"/>
      <c r="R251" s="75"/>
      <c r="U251" s="75"/>
      <c r="V251" s="188"/>
    </row>
    <row r="252" spans="1:22" hidden="1" x14ac:dyDescent="0.3">
      <c r="A252" s="185"/>
      <c r="B252" s="186"/>
      <c r="C252" s="184"/>
      <c r="D252" s="187"/>
      <c r="E252" s="187"/>
      <c r="H252" s="7"/>
      <c r="I252" s="7"/>
      <c r="J252" s="7"/>
      <c r="Q252"/>
      <c r="R252" s="75"/>
      <c r="U252" s="75"/>
      <c r="V252" s="188"/>
    </row>
    <row r="253" spans="1:22" hidden="1" x14ac:dyDescent="0.3">
      <c r="A253" s="185"/>
      <c r="B253" s="186"/>
      <c r="C253" s="184"/>
      <c r="D253" s="187"/>
      <c r="E253" s="187"/>
      <c r="H253" s="7"/>
      <c r="I253" s="7"/>
      <c r="J253" s="7"/>
      <c r="Q253"/>
      <c r="R253" s="75"/>
      <c r="U253" s="75"/>
      <c r="V253" s="188"/>
    </row>
    <row r="254" spans="1:22" hidden="1" x14ac:dyDescent="0.3">
      <c r="A254" s="185"/>
      <c r="B254" s="186"/>
      <c r="C254" s="184"/>
      <c r="D254" s="187"/>
      <c r="E254" s="187"/>
      <c r="H254" s="7"/>
      <c r="I254" s="7"/>
      <c r="J254" s="7"/>
      <c r="Q254"/>
      <c r="R254" s="75"/>
      <c r="U254" s="75"/>
      <c r="V254" s="188"/>
    </row>
    <row r="255" spans="1:22" hidden="1" x14ac:dyDescent="0.3">
      <c r="A255" s="185"/>
      <c r="B255" s="186"/>
      <c r="C255" s="184"/>
      <c r="D255" s="187"/>
      <c r="E255" s="187"/>
      <c r="H255" s="7"/>
      <c r="I255" s="7"/>
      <c r="J255" s="7"/>
      <c r="Q255"/>
      <c r="R255" s="75"/>
      <c r="U255" s="75"/>
      <c r="V255" s="188"/>
    </row>
    <row r="256" spans="1:22" hidden="1" x14ac:dyDescent="0.3">
      <c r="A256" s="185"/>
      <c r="B256" s="186"/>
      <c r="C256" s="184"/>
      <c r="D256" s="187"/>
      <c r="E256" s="187"/>
      <c r="H256" s="7"/>
      <c r="I256" s="7"/>
      <c r="J256" s="7"/>
      <c r="Q256"/>
      <c r="R256" s="75"/>
      <c r="U256" s="75"/>
      <c r="V256" s="188"/>
    </row>
    <row r="257" spans="1:22" hidden="1" x14ac:dyDescent="0.3">
      <c r="A257" s="185"/>
      <c r="B257" s="186"/>
      <c r="C257" s="184"/>
      <c r="D257" s="187"/>
      <c r="E257" s="187"/>
      <c r="H257" s="7"/>
      <c r="I257" s="7"/>
      <c r="J257" s="7"/>
      <c r="Q257"/>
      <c r="R257" s="75"/>
      <c r="U257" s="75"/>
      <c r="V257" s="188"/>
    </row>
    <row r="258" spans="1:22" hidden="1" x14ac:dyDescent="0.3">
      <c r="A258" s="185"/>
      <c r="B258" s="186"/>
      <c r="C258" s="184"/>
      <c r="D258" s="187"/>
      <c r="E258" s="187"/>
      <c r="H258" s="7"/>
      <c r="I258" s="7"/>
      <c r="J258" s="7"/>
      <c r="Q258"/>
      <c r="R258" s="75"/>
      <c r="U258" s="75"/>
      <c r="V258" s="188"/>
    </row>
    <row r="259" spans="1:22" hidden="1" x14ac:dyDescent="0.3">
      <c r="A259" s="185"/>
      <c r="B259" s="186"/>
      <c r="C259" s="184"/>
      <c r="D259" s="187"/>
      <c r="E259" s="187"/>
      <c r="H259" s="7"/>
      <c r="I259" s="7"/>
      <c r="J259" s="7"/>
      <c r="Q259"/>
      <c r="R259" s="75"/>
      <c r="U259" s="75"/>
      <c r="V259" s="188"/>
    </row>
    <row r="260" spans="1:22" hidden="1" x14ac:dyDescent="0.3">
      <c r="A260" s="185"/>
      <c r="B260" s="186"/>
      <c r="C260" s="184"/>
      <c r="D260" s="187"/>
      <c r="E260" s="187"/>
      <c r="H260" s="7"/>
      <c r="I260" s="7"/>
      <c r="J260" s="7"/>
      <c r="Q260"/>
      <c r="R260" s="75"/>
      <c r="U260" s="75"/>
      <c r="V260" s="188"/>
    </row>
    <row r="261" spans="1:22" hidden="1" x14ac:dyDescent="0.3">
      <c r="A261" s="185"/>
      <c r="B261" s="186"/>
      <c r="C261" s="184"/>
      <c r="D261" s="187"/>
      <c r="E261" s="187"/>
      <c r="H261" s="7"/>
      <c r="I261" s="7"/>
      <c r="J261" s="7"/>
      <c r="Q261"/>
      <c r="R261" s="75"/>
      <c r="U261" s="75"/>
      <c r="V261" s="188"/>
    </row>
    <row r="262" spans="1:22" hidden="1" x14ac:dyDescent="0.3">
      <c r="A262" s="185"/>
      <c r="B262" s="186"/>
      <c r="C262" s="184"/>
      <c r="D262" s="187"/>
      <c r="E262" s="187"/>
      <c r="H262" s="7"/>
      <c r="I262" s="7"/>
      <c r="J262" s="7"/>
      <c r="Q262"/>
      <c r="R262" s="75"/>
      <c r="U262" s="75"/>
      <c r="V262" s="188"/>
    </row>
    <row r="263" spans="1:22" hidden="1" x14ac:dyDescent="0.3">
      <c r="A263" s="185"/>
      <c r="B263" s="186"/>
      <c r="C263" s="184"/>
      <c r="D263" s="187"/>
      <c r="E263" s="187"/>
      <c r="H263" s="7"/>
      <c r="I263" s="7"/>
      <c r="J263" s="7"/>
      <c r="Q263"/>
      <c r="R263" s="75"/>
      <c r="U263" s="75"/>
      <c r="V263" s="188"/>
    </row>
    <row r="264" spans="1:22" hidden="1" x14ac:dyDescent="0.3">
      <c r="A264" s="185"/>
      <c r="B264" s="186"/>
      <c r="C264" s="184"/>
      <c r="D264" s="187"/>
      <c r="E264" s="187"/>
      <c r="H264" s="7"/>
      <c r="I264" s="7"/>
      <c r="J264" s="7"/>
      <c r="Q264"/>
      <c r="R264" s="75"/>
      <c r="U264" s="75"/>
      <c r="V264" s="188"/>
    </row>
    <row r="265" spans="1:22" hidden="1" x14ac:dyDescent="0.3">
      <c r="A265" s="185"/>
      <c r="B265" s="186"/>
      <c r="C265" s="184"/>
      <c r="D265" s="187"/>
      <c r="E265" s="187"/>
      <c r="H265" s="7"/>
      <c r="I265" s="7"/>
      <c r="J265" s="7"/>
      <c r="Q265"/>
      <c r="R265" s="75"/>
      <c r="U265" s="75"/>
      <c r="V265" s="188"/>
    </row>
    <row r="266" spans="1:22" hidden="1" x14ac:dyDescent="0.3">
      <c r="A266" s="185"/>
      <c r="B266" s="186"/>
      <c r="C266" s="184"/>
      <c r="D266" s="187"/>
      <c r="E266" s="187"/>
      <c r="H266" s="7"/>
      <c r="I266" s="7"/>
      <c r="J266" s="7"/>
      <c r="Q266"/>
      <c r="R266" s="75"/>
      <c r="U266" s="75"/>
      <c r="V266" s="188"/>
    </row>
    <row r="267" spans="1:22" hidden="1" x14ac:dyDescent="0.3">
      <c r="A267" s="185"/>
      <c r="B267" s="186"/>
      <c r="C267" s="184"/>
      <c r="D267" s="187"/>
      <c r="E267" s="187"/>
      <c r="H267" s="7"/>
      <c r="I267" s="7"/>
      <c r="J267" s="7"/>
      <c r="Q267"/>
      <c r="R267" s="75"/>
      <c r="U267" s="75"/>
      <c r="V267" s="188"/>
    </row>
    <row r="268" spans="1:22" hidden="1" x14ac:dyDescent="0.3">
      <c r="A268" s="185"/>
      <c r="B268" s="186"/>
      <c r="C268" s="184"/>
      <c r="D268" s="187"/>
      <c r="E268" s="187"/>
      <c r="H268" s="7"/>
      <c r="I268" s="7"/>
      <c r="J268" s="7"/>
      <c r="Q268"/>
      <c r="R268" s="75"/>
      <c r="U268" s="75"/>
      <c r="V268" s="188"/>
    </row>
    <row r="269" spans="1:22" hidden="1" x14ac:dyDescent="0.3">
      <c r="A269" s="185"/>
      <c r="B269" s="186"/>
      <c r="C269" s="184"/>
      <c r="D269" s="187"/>
      <c r="E269" s="187"/>
      <c r="H269" s="7"/>
      <c r="I269" s="7"/>
      <c r="J269" s="7"/>
      <c r="Q269"/>
      <c r="R269" s="75"/>
      <c r="U269" s="75"/>
      <c r="V269" s="188"/>
    </row>
    <row r="270" spans="1:22" hidden="1" x14ac:dyDescent="0.3">
      <c r="A270" s="185"/>
      <c r="B270" s="186"/>
      <c r="C270" s="184"/>
      <c r="D270" s="187"/>
      <c r="E270" s="187"/>
      <c r="H270" s="7"/>
      <c r="I270" s="7"/>
      <c r="J270" s="7"/>
      <c r="Q270"/>
      <c r="R270" s="75"/>
      <c r="U270" s="75"/>
      <c r="V270" s="188"/>
    </row>
    <row r="271" spans="1:22" hidden="1" x14ac:dyDescent="0.3">
      <c r="A271" s="185"/>
      <c r="B271" s="186"/>
      <c r="C271" s="184"/>
      <c r="D271" s="187"/>
      <c r="E271" s="187"/>
      <c r="H271" s="7"/>
      <c r="I271" s="7"/>
      <c r="J271" s="7"/>
      <c r="Q271"/>
      <c r="R271" s="75"/>
      <c r="U271" s="75"/>
      <c r="V271" s="188"/>
    </row>
    <row r="272" spans="1:22" hidden="1" x14ac:dyDescent="0.3">
      <c r="A272" s="185"/>
      <c r="B272" s="186"/>
      <c r="C272" s="184"/>
      <c r="D272" s="187"/>
      <c r="E272" s="187"/>
      <c r="H272" s="7"/>
      <c r="I272" s="7"/>
      <c r="J272" s="7"/>
      <c r="Q272"/>
      <c r="R272" s="75"/>
      <c r="U272" s="75"/>
      <c r="V272" s="188"/>
    </row>
    <row r="273" spans="1:22" hidden="1" x14ac:dyDescent="0.3">
      <c r="A273" s="185"/>
      <c r="B273" s="186"/>
      <c r="C273" s="184"/>
      <c r="D273" s="187"/>
      <c r="E273" s="187"/>
      <c r="H273" s="7"/>
      <c r="I273" s="7"/>
      <c r="J273" s="7"/>
      <c r="Q273"/>
      <c r="R273" s="75"/>
      <c r="U273" s="75"/>
      <c r="V273" s="188"/>
    </row>
    <row r="274" spans="1:22" hidden="1" x14ac:dyDescent="0.3">
      <c r="A274" s="185"/>
      <c r="B274" s="186"/>
      <c r="C274" s="184"/>
      <c r="D274" s="187"/>
      <c r="E274" s="187"/>
      <c r="H274" s="7"/>
      <c r="I274" s="7"/>
      <c r="J274" s="7"/>
      <c r="Q274"/>
      <c r="R274" s="75"/>
      <c r="U274" s="75"/>
      <c r="V274" s="188"/>
    </row>
    <row r="275" spans="1:22" hidden="1" x14ac:dyDescent="0.3">
      <c r="A275" s="185"/>
      <c r="B275" s="186"/>
      <c r="C275" s="184"/>
      <c r="D275" s="187"/>
      <c r="E275" s="187"/>
      <c r="H275" s="7"/>
      <c r="I275" s="7"/>
      <c r="J275" s="7"/>
      <c r="Q275"/>
      <c r="R275" s="75"/>
      <c r="U275" s="75"/>
      <c r="V275" s="188"/>
    </row>
    <row r="276" spans="1:22" hidden="1" x14ac:dyDescent="0.3">
      <c r="A276" s="185"/>
      <c r="B276" s="186"/>
      <c r="C276" s="184"/>
      <c r="D276" s="187"/>
      <c r="E276" s="187"/>
      <c r="H276" s="7"/>
      <c r="I276" s="7"/>
      <c r="J276" s="7"/>
      <c r="Q276"/>
      <c r="R276" s="75"/>
      <c r="U276" s="75"/>
      <c r="V276" s="188"/>
    </row>
    <row r="277" spans="1:22" hidden="1" x14ac:dyDescent="0.3">
      <c r="A277" s="185"/>
      <c r="B277" s="186"/>
      <c r="C277" s="184"/>
      <c r="D277" s="187"/>
      <c r="E277" s="187"/>
      <c r="H277" s="7"/>
      <c r="I277" s="7"/>
      <c r="J277" s="7"/>
      <c r="Q277"/>
      <c r="R277" s="75"/>
      <c r="U277" s="75"/>
      <c r="V277" s="188"/>
    </row>
    <row r="278" spans="1:22" hidden="1" x14ac:dyDescent="0.3">
      <c r="A278" s="185"/>
      <c r="B278" s="186"/>
      <c r="C278" s="184"/>
      <c r="D278" s="187"/>
      <c r="E278" s="187"/>
      <c r="H278" s="7"/>
      <c r="I278" s="7"/>
      <c r="J278" s="7"/>
      <c r="Q278"/>
      <c r="R278" s="75"/>
      <c r="U278" s="75"/>
      <c r="V278" s="188"/>
    </row>
    <row r="279" spans="1:22" hidden="1" x14ac:dyDescent="0.3">
      <c r="A279" s="185"/>
      <c r="B279" s="186"/>
      <c r="C279" s="184"/>
      <c r="D279" s="187"/>
      <c r="E279" s="187"/>
      <c r="H279" s="7"/>
      <c r="I279" s="7"/>
      <c r="J279" s="7"/>
      <c r="Q279"/>
      <c r="R279" s="75"/>
      <c r="U279" s="75"/>
      <c r="V279" s="188"/>
    </row>
    <row r="280" spans="1:22" hidden="1" x14ac:dyDescent="0.3">
      <c r="A280" s="185"/>
      <c r="B280" s="186"/>
      <c r="C280" s="184"/>
      <c r="D280" s="187"/>
      <c r="E280" s="187"/>
      <c r="H280" s="7"/>
      <c r="I280" s="7"/>
      <c r="J280" s="7"/>
      <c r="Q280"/>
      <c r="R280" s="75"/>
      <c r="U280" s="75"/>
      <c r="V280" s="188"/>
    </row>
    <row r="281" spans="1:22" hidden="1" x14ac:dyDescent="0.3">
      <c r="A281" s="185"/>
      <c r="B281" s="186"/>
      <c r="C281" s="184"/>
      <c r="D281" s="187"/>
      <c r="E281" s="187"/>
      <c r="H281" s="7"/>
      <c r="I281" s="7"/>
      <c r="J281" s="7"/>
      <c r="Q281"/>
      <c r="R281" s="75"/>
      <c r="U281" s="75"/>
      <c r="V281" s="188"/>
    </row>
    <row r="282" spans="1:22" hidden="1" x14ac:dyDescent="0.3">
      <c r="A282" s="185"/>
      <c r="B282" s="186"/>
      <c r="C282" s="184"/>
      <c r="D282" s="187"/>
      <c r="E282" s="187"/>
      <c r="H282" s="7"/>
      <c r="I282" s="7"/>
      <c r="J282" s="7"/>
      <c r="Q282"/>
      <c r="R282" s="75"/>
      <c r="U282" s="75"/>
      <c r="V282" s="188"/>
    </row>
    <row r="283" spans="1:22" hidden="1" x14ac:dyDescent="0.3">
      <c r="A283" s="185"/>
      <c r="B283" s="186"/>
      <c r="C283" s="184"/>
      <c r="D283" s="187"/>
      <c r="E283" s="187"/>
      <c r="H283" s="7"/>
      <c r="I283" s="7"/>
      <c r="J283" s="7"/>
      <c r="Q283"/>
      <c r="R283" s="75"/>
      <c r="U283" s="75"/>
      <c r="V283" s="188"/>
    </row>
    <row r="284" spans="1:22" hidden="1" x14ac:dyDescent="0.3">
      <c r="A284" s="185"/>
      <c r="B284" s="186"/>
      <c r="C284" s="184"/>
      <c r="D284" s="187"/>
      <c r="E284" s="187"/>
      <c r="H284" s="7"/>
      <c r="I284" s="7"/>
      <c r="J284" s="7"/>
      <c r="Q284"/>
      <c r="R284" s="75"/>
      <c r="U284" s="75"/>
      <c r="V284" s="188"/>
    </row>
    <row r="285" spans="1:22" hidden="1" x14ac:dyDescent="0.3">
      <c r="A285" s="185"/>
      <c r="B285" s="186"/>
      <c r="C285" s="184"/>
      <c r="D285" s="187"/>
      <c r="E285" s="187"/>
      <c r="H285" s="7"/>
      <c r="I285" s="7"/>
      <c r="J285" s="7"/>
      <c r="Q285"/>
      <c r="R285" s="75"/>
      <c r="U285" s="75"/>
      <c r="V285" s="188"/>
    </row>
    <row r="286" spans="1:22" hidden="1" x14ac:dyDescent="0.3">
      <c r="A286" s="185"/>
      <c r="B286" s="186"/>
      <c r="C286" s="184"/>
      <c r="D286" s="187"/>
      <c r="E286" s="187"/>
      <c r="H286" s="7"/>
      <c r="I286" s="7"/>
      <c r="J286" s="7"/>
      <c r="Q286"/>
      <c r="R286" s="75"/>
      <c r="U286" s="75"/>
      <c r="V286" s="188"/>
    </row>
    <row r="287" spans="1:22" hidden="1" x14ac:dyDescent="0.3">
      <c r="A287" s="185"/>
      <c r="B287" s="186"/>
      <c r="C287" s="184"/>
      <c r="D287" s="187"/>
      <c r="E287" s="187"/>
      <c r="H287" s="7"/>
      <c r="I287" s="7"/>
      <c r="J287" s="7"/>
      <c r="Q287"/>
      <c r="R287" s="75"/>
      <c r="U287" s="75"/>
      <c r="V287" s="188"/>
    </row>
    <row r="288" spans="1:22" hidden="1" x14ac:dyDescent="0.3">
      <c r="A288" s="185"/>
      <c r="B288" s="186"/>
      <c r="C288" s="184"/>
      <c r="D288" s="187"/>
      <c r="E288" s="187"/>
      <c r="H288" s="7"/>
      <c r="I288" s="7"/>
      <c r="J288" s="7"/>
      <c r="Q288"/>
      <c r="R288" s="75"/>
      <c r="U288" s="75"/>
      <c r="V288" s="188"/>
    </row>
    <row r="289" spans="1:22" hidden="1" x14ac:dyDescent="0.3">
      <c r="A289" s="185"/>
      <c r="B289" s="186"/>
      <c r="C289" s="184"/>
      <c r="D289" s="187"/>
      <c r="E289" s="187"/>
      <c r="H289" s="7"/>
      <c r="I289" s="7"/>
      <c r="J289" s="7"/>
      <c r="Q289"/>
      <c r="R289" s="75"/>
      <c r="U289" s="75"/>
      <c r="V289" s="188"/>
    </row>
    <row r="290" spans="1:22" hidden="1" x14ac:dyDescent="0.3">
      <c r="A290" s="185"/>
      <c r="B290" s="186"/>
      <c r="C290" s="184"/>
      <c r="D290" s="187"/>
      <c r="E290" s="187"/>
      <c r="H290" s="7"/>
      <c r="I290" s="7"/>
      <c r="J290" s="7"/>
      <c r="Q290"/>
      <c r="R290" s="75"/>
      <c r="U290" s="75"/>
      <c r="V290" s="188"/>
    </row>
    <row r="291" spans="1:22" hidden="1" x14ac:dyDescent="0.3">
      <c r="A291" s="185"/>
      <c r="B291" s="186"/>
      <c r="C291" s="184"/>
      <c r="D291" s="187"/>
      <c r="E291" s="187"/>
      <c r="H291" s="7"/>
      <c r="I291" s="7"/>
      <c r="J291" s="7"/>
      <c r="Q291"/>
      <c r="R291" s="75"/>
      <c r="U291" s="75"/>
      <c r="V291" s="188"/>
    </row>
    <row r="292" spans="1:22" hidden="1" x14ac:dyDescent="0.3">
      <c r="A292" s="185"/>
      <c r="B292" s="186"/>
      <c r="C292" s="184"/>
      <c r="D292" s="187"/>
      <c r="E292" s="187"/>
      <c r="H292" s="7"/>
      <c r="I292" s="7"/>
      <c r="J292" s="7"/>
      <c r="Q292"/>
      <c r="R292" s="75"/>
      <c r="U292" s="75"/>
      <c r="V292" s="188"/>
    </row>
    <row r="293" spans="1:22" hidden="1" x14ac:dyDescent="0.3">
      <c r="A293" s="185"/>
      <c r="B293" s="186"/>
      <c r="C293" s="184"/>
      <c r="D293" s="187"/>
      <c r="E293" s="187"/>
      <c r="H293" s="7"/>
      <c r="I293" s="7"/>
      <c r="J293" s="7"/>
      <c r="Q293"/>
      <c r="R293" s="75"/>
      <c r="U293" s="75"/>
      <c r="V293" s="188"/>
    </row>
    <row r="294" spans="1:22" hidden="1" x14ac:dyDescent="0.3">
      <c r="A294" s="185"/>
      <c r="B294" s="186"/>
      <c r="C294" s="184"/>
      <c r="D294" s="187"/>
      <c r="E294" s="187"/>
      <c r="H294" s="7"/>
      <c r="I294" s="7"/>
      <c r="J294" s="7"/>
      <c r="Q294"/>
      <c r="R294" s="75"/>
      <c r="U294" s="75"/>
      <c r="V294" s="188"/>
    </row>
    <row r="295" spans="1:22" hidden="1" x14ac:dyDescent="0.3">
      <c r="A295" s="185"/>
      <c r="B295" s="186"/>
      <c r="C295" s="184"/>
      <c r="D295" s="187"/>
      <c r="E295" s="187"/>
      <c r="H295" s="7"/>
      <c r="I295" s="7"/>
      <c r="J295" s="7"/>
      <c r="Q295"/>
      <c r="R295" s="75"/>
      <c r="U295" s="75"/>
      <c r="V295" s="188"/>
    </row>
    <row r="296" spans="1:22" hidden="1" x14ac:dyDescent="0.3">
      <c r="A296" s="185"/>
      <c r="B296" s="186"/>
      <c r="C296" s="184"/>
      <c r="D296" s="187"/>
      <c r="E296" s="187"/>
      <c r="H296" s="7"/>
      <c r="I296" s="7"/>
      <c r="J296" s="7"/>
      <c r="Q296"/>
      <c r="R296" s="75"/>
      <c r="U296" s="75"/>
      <c r="V296" s="188"/>
    </row>
    <row r="297" spans="1:22" hidden="1" x14ac:dyDescent="0.3">
      <c r="A297" s="185"/>
      <c r="B297" s="186"/>
      <c r="C297" s="184"/>
      <c r="D297" s="187"/>
      <c r="E297" s="187"/>
      <c r="H297" s="7"/>
      <c r="I297" s="7"/>
      <c r="J297" s="7"/>
      <c r="Q297"/>
      <c r="R297" s="75"/>
      <c r="U297" s="75"/>
      <c r="V297" s="188"/>
    </row>
    <row r="298" spans="1:22" hidden="1" x14ac:dyDescent="0.3">
      <c r="A298" s="185"/>
      <c r="B298" s="186"/>
      <c r="C298" s="184"/>
      <c r="D298" s="187"/>
      <c r="E298" s="187"/>
      <c r="H298" s="7"/>
      <c r="I298" s="7"/>
      <c r="J298" s="7"/>
      <c r="Q298"/>
      <c r="R298" s="75"/>
      <c r="U298" s="75"/>
      <c r="V298" s="188"/>
    </row>
    <row r="299" spans="1:22" hidden="1" x14ac:dyDescent="0.3">
      <c r="A299" s="185"/>
      <c r="B299" s="186"/>
      <c r="C299" s="184"/>
      <c r="D299" s="187"/>
      <c r="E299" s="187"/>
      <c r="H299" s="7"/>
      <c r="I299" s="7"/>
      <c r="J299" s="7"/>
      <c r="Q299"/>
      <c r="R299" s="75"/>
      <c r="U299" s="75"/>
      <c r="V299" s="188"/>
    </row>
    <row r="300" spans="1:22" hidden="1" x14ac:dyDescent="0.3">
      <c r="A300" s="185"/>
      <c r="B300" s="186"/>
      <c r="C300" s="184"/>
      <c r="D300" s="187"/>
      <c r="E300" s="187"/>
      <c r="H300" s="7"/>
      <c r="I300" s="7"/>
      <c r="J300" s="7"/>
      <c r="Q300"/>
      <c r="R300" s="75"/>
      <c r="U300" s="75"/>
      <c r="V300" s="188"/>
    </row>
    <row r="301" spans="1:22" hidden="1" x14ac:dyDescent="0.3">
      <c r="A301" s="185"/>
      <c r="B301" s="186"/>
      <c r="C301" s="184"/>
      <c r="D301" s="187"/>
      <c r="E301" s="187"/>
      <c r="H301" s="7"/>
      <c r="I301" s="7"/>
      <c r="J301" s="7"/>
      <c r="Q301"/>
      <c r="R301" s="75"/>
      <c r="U301" s="75"/>
      <c r="V301" s="188"/>
    </row>
    <row r="302" spans="1:22" hidden="1" x14ac:dyDescent="0.3">
      <c r="A302" s="185"/>
      <c r="B302" s="186"/>
      <c r="C302" s="184"/>
      <c r="D302" s="187"/>
      <c r="E302" s="187"/>
      <c r="H302" s="7"/>
      <c r="I302" s="7"/>
      <c r="J302" s="7"/>
      <c r="Q302"/>
      <c r="R302" s="75"/>
      <c r="U302" s="75"/>
      <c r="V302" s="188"/>
    </row>
    <row r="303" spans="1:22" hidden="1" x14ac:dyDescent="0.3">
      <c r="A303" s="185"/>
      <c r="B303" s="186"/>
      <c r="C303" s="184"/>
      <c r="D303" s="187"/>
      <c r="E303" s="187"/>
      <c r="H303" s="7"/>
      <c r="I303" s="7"/>
      <c r="J303" s="7"/>
      <c r="Q303"/>
      <c r="R303" s="75"/>
      <c r="U303" s="75"/>
      <c r="V303" s="188"/>
    </row>
    <row r="304" spans="1:22" hidden="1" x14ac:dyDescent="0.3">
      <c r="A304" s="185"/>
      <c r="B304" s="186"/>
      <c r="C304" s="184"/>
      <c r="D304" s="187"/>
      <c r="E304" s="187"/>
      <c r="H304" s="7"/>
      <c r="I304" s="7"/>
      <c r="J304" s="7"/>
      <c r="Q304"/>
      <c r="R304" s="75"/>
      <c r="U304" s="75"/>
      <c r="V304" s="188"/>
    </row>
    <row r="305" spans="1:22" hidden="1" x14ac:dyDescent="0.3">
      <c r="A305" s="185"/>
      <c r="B305" s="186"/>
      <c r="C305" s="184"/>
      <c r="D305" s="187"/>
      <c r="E305" s="187"/>
      <c r="H305" s="7"/>
      <c r="I305" s="7"/>
      <c r="J305" s="7"/>
      <c r="Q305"/>
      <c r="R305" s="75"/>
      <c r="U305" s="75"/>
      <c r="V305" s="188"/>
    </row>
    <row r="306" spans="1:22" hidden="1" x14ac:dyDescent="0.3">
      <c r="A306" s="185"/>
      <c r="B306" s="186"/>
      <c r="C306" s="184"/>
      <c r="D306" s="187"/>
      <c r="E306" s="187"/>
      <c r="H306" s="7"/>
      <c r="I306" s="7"/>
      <c r="J306" s="7"/>
      <c r="Q306"/>
      <c r="R306" s="75"/>
      <c r="U306" s="75"/>
      <c r="V306" s="188"/>
    </row>
    <row r="307" spans="1:22" hidden="1" x14ac:dyDescent="0.3">
      <c r="A307" s="185"/>
      <c r="B307" s="186"/>
      <c r="C307" s="184"/>
      <c r="D307" s="187"/>
      <c r="E307" s="187"/>
      <c r="H307" s="7"/>
      <c r="I307" s="7"/>
      <c r="J307" s="7"/>
      <c r="Q307"/>
      <c r="R307" s="75"/>
      <c r="U307" s="75"/>
      <c r="V307" s="188"/>
    </row>
    <row r="308" spans="1:22" hidden="1" x14ac:dyDescent="0.3">
      <c r="A308" s="185"/>
      <c r="B308" s="186"/>
      <c r="C308" s="184"/>
      <c r="D308" s="187"/>
      <c r="E308" s="187"/>
      <c r="H308" s="7"/>
      <c r="I308" s="7"/>
      <c r="J308" s="7"/>
      <c r="Q308"/>
      <c r="R308" s="75"/>
      <c r="U308" s="75"/>
      <c r="V308" s="188"/>
    </row>
    <row r="309" spans="1:22" hidden="1" x14ac:dyDescent="0.3">
      <c r="A309" s="185"/>
      <c r="B309" s="186"/>
      <c r="C309" s="184"/>
      <c r="D309" s="187"/>
      <c r="E309" s="187"/>
      <c r="H309" s="7"/>
      <c r="I309" s="7"/>
      <c r="J309" s="7"/>
      <c r="Q309"/>
      <c r="R309" s="75"/>
      <c r="U309" s="75"/>
      <c r="V309" s="188"/>
    </row>
    <row r="310" spans="1:22" hidden="1" x14ac:dyDescent="0.3">
      <c r="A310" s="185"/>
      <c r="B310" s="186"/>
      <c r="C310" s="184"/>
      <c r="D310" s="187"/>
      <c r="E310" s="187"/>
      <c r="H310" s="7"/>
      <c r="I310" s="7"/>
      <c r="J310" s="7"/>
      <c r="Q310"/>
      <c r="R310" s="75"/>
      <c r="U310" s="75"/>
      <c r="V310" s="188"/>
    </row>
    <row r="311" spans="1:22" hidden="1" x14ac:dyDescent="0.3">
      <c r="A311" s="185"/>
      <c r="B311" s="186"/>
      <c r="C311" s="184"/>
      <c r="D311" s="187"/>
      <c r="E311" s="187"/>
      <c r="H311" s="7"/>
      <c r="I311" s="7"/>
      <c r="J311" s="7"/>
      <c r="Q311"/>
      <c r="R311" s="75"/>
      <c r="U311" s="75"/>
      <c r="V311" s="188"/>
    </row>
    <row r="312" spans="1:22" hidden="1" x14ac:dyDescent="0.3">
      <c r="A312" s="185"/>
      <c r="B312" s="186"/>
      <c r="C312" s="184"/>
      <c r="D312" s="187"/>
      <c r="E312" s="187"/>
      <c r="H312" s="7"/>
      <c r="I312" s="7"/>
      <c r="J312" s="7"/>
      <c r="Q312"/>
      <c r="R312" s="75"/>
      <c r="U312" s="75"/>
      <c r="V312" s="188"/>
    </row>
    <row r="313" spans="1:22" hidden="1" x14ac:dyDescent="0.3">
      <c r="A313" s="185"/>
      <c r="B313" s="186"/>
      <c r="C313" s="184"/>
      <c r="D313" s="187"/>
      <c r="E313" s="187"/>
      <c r="H313" s="7"/>
      <c r="I313" s="7"/>
      <c r="J313" s="7"/>
      <c r="Q313"/>
      <c r="R313" s="75"/>
      <c r="U313" s="75"/>
      <c r="V313" s="188"/>
    </row>
    <row r="314" spans="1:22" hidden="1" x14ac:dyDescent="0.3">
      <c r="A314" s="185"/>
      <c r="B314" s="186"/>
      <c r="C314" s="184"/>
      <c r="D314" s="187"/>
      <c r="E314" s="187"/>
      <c r="H314" s="7"/>
      <c r="I314" s="7"/>
      <c r="J314" s="7"/>
      <c r="Q314"/>
      <c r="R314" s="75"/>
      <c r="U314" s="75"/>
      <c r="V314" s="188"/>
    </row>
    <row r="315" spans="1:22" hidden="1" x14ac:dyDescent="0.3">
      <c r="A315" s="185"/>
      <c r="B315" s="186"/>
      <c r="C315" s="184"/>
      <c r="D315" s="187"/>
      <c r="E315" s="187"/>
      <c r="H315" s="7"/>
      <c r="I315" s="7"/>
      <c r="J315" s="7"/>
      <c r="Q315"/>
      <c r="R315" s="75"/>
      <c r="U315" s="75"/>
      <c r="V315" s="188"/>
    </row>
    <row r="316" spans="1:22" hidden="1" x14ac:dyDescent="0.3">
      <c r="A316" s="185"/>
      <c r="B316" s="186"/>
      <c r="C316" s="184"/>
      <c r="D316" s="187"/>
      <c r="E316" s="187"/>
      <c r="H316" s="7"/>
      <c r="I316" s="7"/>
      <c r="J316" s="7"/>
      <c r="Q316"/>
      <c r="R316" s="75"/>
      <c r="U316" s="75"/>
      <c r="V316" s="188"/>
    </row>
    <row r="317" spans="1:22" hidden="1" x14ac:dyDescent="0.3">
      <c r="A317" s="185"/>
      <c r="B317" s="186"/>
      <c r="C317" s="184"/>
      <c r="D317" s="187"/>
      <c r="E317" s="187"/>
      <c r="H317" s="7"/>
      <c r="I317" s="7"/>
      <c r="J317" s="7"/>
      <c r="Q317"/>
      <c r="R317" s="75"/>
      <c r="U317" s="75"/>
      <c r="V317" s="188"/>
    </row>
    <row r="318" spans="1:22" hidden="1" x14ac:dyDescent="0.3">
      <c r="A318" s="185"/>
      <c r="B318" s="186"/>
      <c r="C318" s="184"/>
      <c r="D318" s="187"/>
      <c r="E318" s="187"/>
      <c r="H318" s="7"/>
      <c r="I318" s="7"/>
      <c r="J318" s="7"/>
      <c r="Q318"/>
      <c r="R318" s="75"/>
      <c r="U318" s="75"/>
      <c r="V318" s="188"/>
    </row>
    <row r="319" spans="1:22" hidden="1" x14ac:dyDescent="0.3">
      <c r="A319" s="185"/>
      <c r="B319" s="186"/>
      <c r="C319" s="184"/>
      <c r="D319" s="187"/>
      <c r="E319" s="187"/>
      <c r="H319" s="7"/>
      <c r="I319" s="7"/>
      <c r="J319" s="7"/>
      <c r="Q319"/>
      <c r="R319" s="75"/>
      <c r="U319" s="75"/>
      <c r="V319" s="188"/>
    </row>
    <row r="320" spans="1:22" hidden="1" x14ac:dyDescent="0.3">
      <c r="A320" s="185"/>
      <c r="B320" s="186"/>
      <c r="C320" s="184"/>
      <c r="D320" s="187"/>
      <c r="E320" s="187"/>
      <c r="H320" s="7"/>
      <c r="I320" s="7"/>
      <c r="J320" s="7"/>
      <c r="Q320"/>
      <c r="R320" s="75"/>
      <c r="U320" s="75"/>
      <c r="V320" s="188"/>
    </row>
    <row r="321" spans="1:22" hidden="1" x14ac:dyDescent="0.3">
      <c r="A321" s="185"/>
      <c r="B321" s="186"/>
      <c r="C321" s="184"/>
      <c r="D321" s="187"/>
      <c r="E321" s="187"/>
      <c r="H321" s="7"/>
      <c r="I321" s="7"/>
      <c r="J321" s="7"/>
      <c r="Q321"/>
      <c r="R321" s="75"/>
      <c r="U321" s="75"/>
      <c r="V321" s="188"/>
    </row>
    <row r="322" spans="1:22" hidden="1" x14ac:dyDescent="0.3">
      <c r="A322" s="185"/>
      <c r="B322" s="186"/>
      <c r="C322" s="184"/>
      <c r="D322" s="187"/>
      <c r="E322" s="187"/>
      <c r="H322" s="7"/>
      <c r="I322" s="7"/>
      <c r="J322" s="7"/>
      <c r="Q322"/>
      <c r="R322" s="75"/>
      <c r="U322" s="75"/>
      <c r="V322" s="188"/>
    </row>
    <row r="323" spans="1:22" hidden="1" x14ac:dyDescent="0.3">
      <c r="A323" s="185"/>
      <c r="B323" s="186"/>
      <c r="C323" s="184"/>
      <c r="D323" s="187"/>
      <c r="E323" s="187"/>
      <c r="H323" s="7"/>
      <c r="I323" s="7"/>
      <c r="J323" s="7"/>
      <c r="Q323"/>
      <c r="R323" s="75"/>
      <c r="U323" s="75"/>
      <c r="V323" s="188"/>
    </row>
    <row r="324" spans="1:22" hidden="1" x14ac:dyDescent="0.3">
      <c r="A324" s="185"/>
      <c r="B324" s="186"/>
      <c r="C324" s="184"/>
      <c r="D324" s="187"/>
      <c r="E324" s="187"/>
      <c r="H324" s="7"/>
      <c r="I324" s="7"/>
      <c r="J324" s="7"/>
      <c r="Q324"/>
      <c r="R324" s="75"/>
      <c r="U324" s="75"/>
      <c r="V324" s="188"/>
    </row>
    <row r="325" spans="1:22" hidden="1" x14ac:dyDescent="0.3">
      <c r="A325" s="185"/>
      <c r="B325" s="186"/>
      <c r="C325" s="184"/>
      <c r="D325" s="187"/>
      <c r="E325" s="187"/>
      <c r="H325" s="7"/>
      <c r="I325" s="7"/>
      <c r="J325" s="7"/>
      <c r="Q325"/>
      <c r="R325" s="75"/>
      <c r="U325" s="75"/>
      <c r="V325" s="188"/>
    </row>
    <row r="326" spans="1:22" hidden="1" x14ac:dyDescent="0.3">
      <c r="A326" s="185"/>
      <c r="B326" s="186"/>
      <c r="C326" s="184"/>
      <c r="D326" s="187"/>
      <c r="E326" s="187"/>
      <c r="H326" s="7"/>
      <c r="I326" s="7"/>
      <c r="J326" s="7"/>
      <c r="Q326"/>
      <c r="R326" s="75"/>
      <c r="U326" s="75"/>
      <c r="V326" s="188"/>
    </row>
    <row r="327" spans="1:22" hidden="1" x14ac:dyDescent="0.3">
      <c r="A327" s="185"/>
      <c r="B327" s="186"/>
      <c r="C327" s="184"/>
      <c r="D327" s="187"/>
      <c r="E327" s="187"/>
      <c r="H327" s="7"/>
      <c r="I327" s="7"/>
      <c r="J327" s="7"/>
      <c r="Q327"/>
      <c r="R327" s="75"/>
      <c r="U327" s="75"/>
      <c r="V327" s="188"/>
    </row>
    <row r="328" spans="1:22" hidden="1" x14ac:dyDescent="0.3">
      <c r="A328" s="185"/>
      <c r="B328" s="186"/>
      <c r="C328" s="184"/>
      <c r="D328" s="187"/>
      <c r="E328" s="187"/>
      <c r="H328" s="7"/>
      <c r="I328" s="7"/>
      <c r="J328" s="7"/>
      <c r="Q328"/>
      <c r="R328" s="75"/>
      <c r="U328" s="75"/>
      <c r="V328" s="188"/>
    </row>
    <row r="329" spans="1:22" hidden="1" x14ac:dyDescent="0.3">
      <c r="A329" s="185"/>
      <c r="B329" s="186"/>
      <c r="C329" s="184"/>
      <c r="D329" s="187"/>
      <c r="E329" s="187"/>
      <c r="H329" s="7"/>
      <c r="I329" s="7"/>
      <c r="J329" s="7"/>
      <c r="Q329"/>
      <c r="R329" s="75"/>
      <c r="U329" s="75"/>
      <c r="V329" s="188"/>
    </row>
    <row r="330" spans="1:22" hidden="1" x14ac:dyDescent="0.3">
      <c r="A330" s="185"/>
      <c r="B330" s="186"/>
      <c r="C330" s="184"/>
      <c r="D330" s="187"/>
      <c r="E330" s="187"/>
      <c r="H330" s="7"/>
      <c r="I330" s="7"/>
      <c r="J330" s="7"/>
      <c r="Q330"/>
      <c r="R330" s="75"/>
      <c r="U330" s="75"/>
      <c r="V330" s="188"/>
    </row>
    <row r="331" spans="1:22" hidden="1" x14ac:dyDescent="0.3">
      <c r="A331" s="185"/>
      <c r="B331" s="186"/>
      <c r="C331" s="184"/>
      <c r="D331" s="187"/>
      <c r="E331" s="187"/>
      <c r="H331" s="7"/>
      <c r="I331" s="7"/>
      <c r="J331" s="7"/>
      <c r="Q331"/>
      <c r="R331" s="75"/>
      <c r="U331" s="75"/>
      <c r="V331" s="188"/>
    </row>
    <row r="332" spans="1:22" hidden="1" x14ac:dyDescent="0.3">
      <c r="A332" s="185"/>
      <c r="B332" s="186"/>
      <c r="C332" s="184"/>
      <c r="D332" s="187"/>
      <c r="E332" s="187"/>
      <c r="H332" s="7"/>
      <c r="I332" s="7"/>
      <c r="J332" s="7"/>
      <c r="Q332"/>
      <c r="R332" s="75"/>
      <c r="U332" s="75"/>
      <c r="V332" s="188"/>
    </row>
    <row r="333" spans="1:22" hidden="1" x14ac:dyDescent="0.3">
      <c r="A333" s="185"/>
      <c r="B333" s="186"/>
      <c r="C333" s="184"/>
      <c r="D333" s="187"/>
      <c r="E333" s="187"/>
      <c r="H333" s="7"/>
      <c r="I333" s="7"/>
      <c r="J333" s="7"/>
      <c r="Q333"/>
      <c r="R333" s="75"/>
      <c r="U333" s="75"/>
      <c r="V333" s="188"/>
    </row>
    <row r="334" spans="1:22" hidden="1" x14ac:dyDescent="0.3">
      <c r="A334" s="185"/>
      <c r="B334" s="186"/>
      <c r="C334" s="184"/>
      <c r="D334" s="187"/>
      <c r="E334" s="187"/>
      <c r="H334" s="7"/>
      <c r="I334" s="7"/>
      <c r="J334" s="7"/>
      <c r="Q334"/>
      <c r="R334" s="75"/>
      <c r="U334" s="75"/>
      <c r="V334" s="188"/>
    </row>
    <row r="335" spans="1:22" hidden="1" x14ac:dyDescent="0.3">
      <c r="A335" s="185"/>
      <c r="B335" s="186"/>
      <c r="C335" s="184"/>
      <c r="D335" s="187"/>
      <c r="E335" s="187"/>
      <c r="H335" s="7"/>
      <c r="I335" s="7"/>
      <c r="J335" s="7"/>
      <c r="Q335"/>
      <c r="R335" s="75"/>
      <c r="U335" s="75"/>
      <c r="V335" s="188"/>
    </row>
    <row r="336" spans="1:22" hidden="1" x14ac:dyDescent="0.3">
      <c r="A336" s="185"/>
      <c r="B336" s="186"/>
      <c r="C336" s="184"/>
      <c r="D336" s="187"/>
      <c r="E336" s="187"/>
      <c r="H336" s="7"/>
      <c r="I336" s="7"/>
      <c r="J336" s="7"/>
      <c r="Q336"/>
      <c r="R336" s="75"/>
      <c r="U336" s="75"/>
      <c r="V336" s="188"/>
    </row>
    <row r="337" spans="1:22" hidden="1" x14ac:dyDescent="0.3">
      <c r="A337" s="185"/>
      <c r="B337" s="186"/>
      <c r="C337" s="184"/>
      <c r="D337" s="187"/>
      <c r="E337" s="187"/>
      <c r="H337" s="7"/>
      <c r="I337" s="7"/>
      <c r="J337" s="7"/>
      <c r="Q337"/>
      <c r="R337" s="75"/>
      <c r="U337" s="75"/>
      <c r="V337" s="188"/>
    </row>
    <row r="338" spans="1:22" hidden="1" x14ac:dyDescent="0.3">
      <c r="A338" s="185"/>
      <c r="B338" s="186"/>
      <c r="C338" s="184"/>
      <c r="D338" s="187"/>
      <c r="E338" s="187"/>
      <c r="H338" s="7"/>
      <c r="I338" s="7"/>
      <c r="J338" s="7"/>
      <c r="Q338"/>
      <c r="R338" s="75"/>
      <c r="U338" s="75"/>
      <c r="V338" s="188"/>
    </row>
    <row r="339" spans="1:22" hidden="1" x14ac:dyDescent="0.3">
      <c r="A339" s="185"/>
      <c r="B339" s="186"/>
      <c r="C339" s="184"/>
      <c r="D339" s="187"/>
      <c r="E339" s="187"/>
      <c r="H339" s="7"/>
      <c r="I339" s="7"/>
      <c r="J339" s="7"/>
      <c r="Q339"/>
      <c r="R339" s="75"/>
      <c r="U339" s="75"/>
      <c r="V339" s="188"/>
    </row>
    <row r="340" spans="1:22" hidden="1" x14ac:dyDescent="0.3">
      <c r="A340" s="185"/>
      <c r="B340" s="186"/>
      <c r="C340" s="184"/>
      <c r="D340" s="187"/>
      <c r="E340" s="187"/>
      <c r="H340" s="7"/>
      <c r="I340" s="7"/>
      <c r="J340" s="7"/>
      <c r="Q340"/>
      <c r="R340" s="75"/>
      <c r="U340" s="75"/>
      <c r="V340" s="188"/>
    </row>
    <row r="341" spans="1:22" hidden="1" x14ac:dyDescent="0.3">
      <c r="A341" s="185"/>
      <c r="B341" s="186"/>
      <c r="C341" s="184"/>
      <c r="D341" s="187"/>
      <c r="E341" s="187"/>
      <c r="H341" s="7"/>
      <c r="I341" s="7"/>
      <c r="J341" s="7"/>
      <c r="Q341"/>
      <c r="R341" s="75"/>
      <c r="U341" s="75"/>
      <c r="V341" s="188"/>
    </row>
    <row r="342" spans="1:22" hidden="1" x14ac:dyDescent="0.3">
      <c r="A342" s="185"/>
      <c r="B342" s="186"/>
      <c r="C342" s="184"/>
      <c r="D342" s="187"/>
      <c r="E342" s="187"/>
      <c r="H342" s="7"/>
      <c r="I342" s="7"/>
      <c r="J342" s="7"/>
      <c r="Q342"/>
      <c r="R342" s="75"/>
      <c r="U342" s="75"/>
      <c r="V342" s="188"/>
    </row>
    <row r="343" spans="1:22" hidden="1" x14ac:dyDescent="0.3">
      <c r="A343" s="185"/>
      <c r="B343" s="186"/>
      <c r="C343" s="184"/>
      <c r="D343" s="187"/>
      <c r="E343" s="187"/>
      <c r="H343" s="7"/>
      <c r="I343" s="7"/>
      <c r="J343" s="7"/>
      <c r="Q343"/>
      <c r="R343" s="75"/>
      <c r="U343" s="75"/>
      <c r="V343" s="188"/>
    </row>
    <row r="344" spans="1:22" hidden="1" x14ac:dyDescent="0.3">
      <c r="A344" s="185"/>
      <c r="B344" s="186"/>
      <c r="C344" s="184"/>
      <c r="D344" s="187"/>
      <c r="E344" s="187"/>
      <c r="H344" s="7"/>
      <c r="I344" s="7"/>
      <c r="J344" s="7"/>
      <c r="Q344"/>
      <c r="R344" s="75"/>
      <c r="U344" s="75"/>
      <c r="V344" s="188"/>
    </row>
    <row r="345" spans="1:22" hidden="1" x14ac:dyDescent="0.3">
      <c r="A345" s="185"/>
      <c r="B345" s="186"/>
      <c r="C345" s="184"/>
      <c r="D345" s="187"/>
      <c r="E345" s="187"/>
      <c r="H345" s="7"/>
      <c r="I345" s="7"/>
      <c r="J345" s="7"/>
      <c r="Q345"/>
      <c r="R345" s="75"/>
      <c r="U345" s="75"/>
      <c r="V345" s="188"/>
    </row>
    <row r="346" spans="1:22" hidden="1" x14ac:dyDescent="0.3">
      <c r="A346" s="185"/>
      <c r="B346" s="186"/>
      <c r="C346" s="184"/>
      <c r="D346" s="187"/>
      <c r="E346" s="187"/>
      <c r="H346" s="7"/>
      <c r="I346" s="7"/>
      <c r="J346" s="7"/>
      <c r="Q346"/>
      <c r="R346" s="75"/>
      <c r="U346" s="75"/>
      <c r="V346" s="188"/>
    </row>
    <row r="347" spans="1:22" hidden="1" x14ac:dyDescent="0.3">
      <c r="A347" s="185"/>
      <c r="B347" s="186"/>
      <c r="C347" s="184"/>
      <c r="D347" s="187"/>
      <c r="E347" s="187"/>
      <c r="H347" s="7"/>
      <c r="I347" s="7"/>
      <c r="J347" s="7"/>
      <c r="Q347"/>
      <c r="R347" s="75"/>
      <c r="U347" s="75"/>
      <c r="V347" s="188"/>
    </row>
    <row r="348" spans="1:22" hidden="1" x14ac:dyDescent="0.3">
      <c r="A348" s="185"/>
      <c r="B348" s="186"/>
      <c r="C348" s="184"/>
      <c r="D348" s="187"/>
      <c r="E348" s="187"/>
      <c r="H348" s="7"/>
      <c r="I348" s="7"/>
      <c r="J348" s="7"/>
      <c r="Q348"/>
      <c r="R348" s="75"/>
      <c r="U348" s="75"/>
      <c r="V348" s="188"/>
    </row>
    <row r="349" spans="1:22" hidden="1" x14ac:dyDescent="0.3">
      <c r="A349" s="185"/>
      <c r="B349" s="186"/>
      <c r="C349" s="184"/>
      <c r="D349" s="187"/>
      <c r="E349" s="187"/>
      <c r="H349" s="7"/>
      <c r="I349" s="7"/>
      <c r="J349" s="7"/>
      <c r="Q349"/>
      <c r="R349" s="75"/>
      <c r="U349" s="75"/>
      <c r="V349" s="188"/>
    </row>
    <row r="350" spans="1:22" hidden="1" x14ac:dyDescent="0.3">
      <c r="A350" s="185"/>
      <c r="B350" s="186"/>
      <c r="C350" s="184"/>
      <c r="D350" s="187"/>
      <c r="E350" s="187"/>
      <c r="H350" s="7"/>
      <c r="I350" s="7"/>
      <c r="J350" s="7"/>
      <c r="Q350"/>
      <c r="R350" s="75"/>
      <c r="U350" s="75"/>
      <c r="V350" s="188"/>
    </row>
    <row r="351" spans="1:22" hidden="1" x14ac:dyDescent="0.3">
      <c r="A351" s="185"/>
      <c r="B351" s="186"/>
      <c r="C351" s="184"/>
      <c r="D351" s="187"/>
      <c r="E351" s="187"/>
      <c r="H351" s="7"/>
      <c r="I351" s="7"/>
      <c r="J351" s="7"/>
      <c r="Q351"/>
      <c r="R351" s="75"/>
      <c r="U351" s="75"/>
      <c r="V351" s="188"/>
    </row>
    <row r="352" spans="1:22" hidden="1" x14ac:dyDescent="0.3">
      <c r="A352" s="185"/>
      <c r="B352" s="186"/>
      <c r="C352" s="184"/>
      <c r="D352" s="187"/>
      <c r="E352" s="187"/>
      <c r="H352" s="7"/>
      <c r="I352" s="7"/>
      <c r="J352" s="7"/>
      <c r="Q352"/>
      <c r="R352" s="75"/>
      <c r="U352" s="75"/>
      <c r="V352" s="188"/>
    </row>
    <row r="353" spans="1:22" hidden="1" x14ac:dyDescent="0.3">
      <c r="A353" s="185"/>
      <c r="B353" s="186"/>
      <c r="C353" s="184"/>
      <c r="D353" s="187"/>
      <c r="E353" s="187"/>
      <c r="H353" s="7"/>
      <c r="I353" s="7"/>
      <c r="J353" s="7"/>
      <c r="Q353"/>
      <c r="R353" s="75"/>
      <c r="U353" s="75"/>
      <c r="V353" s="188"/>
    </row>
    <row r="354" spans="1:22" hidden="1" x14ac:dyDescent="0.3">
      <c r="A354" s="185"/>
      <c r="B354" s="186"/>
      <c r="C354" s="184"/>
      <c r="D354" s="187"/>
      <c r="E354" s="187"/>
      <c r="H354" s="7"/>
      <c r="I354" s="7"/>
      <c r="J354" s="7"/>
      <c r="Q354"/>
      <c r="R354" s="75"/>
      <c r="U354" s="75"/>
      <c r="V354" s="188"/>
    </row>
    <row r="355" spans="1:22" hidden="1" x14ac:dyDescent="0.3">
      <c r="A355" s="185"/>
      <c r="B355" s="186"/>
      <c r="C355" s="184"/>
      <c r="D355" s="187"/>
      <c r="E355" s="187"/>
      <c r="H355" s="7"/>
      <c r="I355" s="7"/>
      <c r="J355" s="7"/>
      <c r="Q355"/>
      <c r="R355" s="75"/>
      <c r="U355" s="75"/>
      <c r="V355" s="188"/>
    </row>
    <row r="356" spans="1:22" hidden="1" x14ac:dyDescent="0.3">
      <c r="A356" s="185"/>
      <c r="B356" s="186"/>
      <c r="C356" s="184"/>
      <c r="D356" s="187"/>
      <c r="E356" s="187"/>
      <c r="H356" s="7"/>
      <c r="I356" s="7"/>
      <c r="J356" s="7"/>
      <c r="Q356"/>
      <c r="R356" s="75"/>
      <c r="U356" s="75"/>
      <c r="V356" s="188"/>
    </row>
    <row r="357" spans="1:22" hidden="1" x14ac:dyDescent="0.3">
      <c r="A357" s="185"/>
      <c r="B357" s="186"/>
      <c r="C357" s="184"/>
      <c r="D357" s="187"/>
      <c r="E357" s="187"/>
      <c r="H357" s="7"/>
      <c r="I357" s="7"/>
      <c r="J357" s="7"/>
      <c r="Q357"/>
      <c r="R357" s="75"/>
      <c r="U357" s="75"/>
      <c r="V357" s="188"/>
    </row>
    <row r="358" spans="1:22" hidden="1" x14ac:dyDescent="0.3">
      <c r="A358" s="185"/>
      <c r="B358" s="186"/>
      <c r="C358" s="184"/>
      <c r="D358" s="187"/>
      <c r="E358" s="187"/>
      <c r="H358" s="7"/>
      <c r="I358" s="7"/>
      <c r="J358" s="7"/>
      <c r="Q358"/>
      <c r="R358" s="75"/>
      <c r="U358" s="75"/>
      <c r="V358" s="188"/>
    </row>
    <row r="359" spans="1:22" hidden="1" x14ac:dyDescent="0.3">
      <c r="A359" s="185"/>
      <c r="B359" s="186"/>
      <c r="C359" s="184"/>
      <c r="D359" s="187"/>
      <c r="E359" s="187"/>
      <c r="H359" s="7"/>
      <c r="I359" s="7"/>
      <c r="J359" s="7"/>
      <c r="Q359"/>
      <c r="R359" s="75"/>
      <c r="U359" s="75"/>
      <c r="V359" s="188"/>
    </row>
    <row r="360" spans="1:22" hidden="1" x14ac:dyDescent="0.3">
      <c r="A360" s="185"/>
      <c r="B360" s="186"/>
      <c r="C360" s="184"/>
      <c r="D360" s="187"/>
      <c r="E360" s="187"/>
      <c r="H360" s="7"/>
      <c r="I360" s="7"/>
      <c r="J360" s="7"/>
      <c r="Q360"/>
      <c r="R360" s="75"/>
      <c r="U360" s="75"/>
      <c r="V360" s="188"/>
    </row>
    <row r="361" spans="1:22" hidden="1" x14ac:dyDescent="0.3">
      <c r="A361" s="185"/>
      <c r="B361" s="186"/>
      <c r="C361" s="184"/>
      <c r="D361" s="187"/>
      <c r="E361" s="187"/>
      <c r="H361" s="7"/>
      <c r="I361" s="7"/>
      <c r="J361" s="7"/>
      <c r="Q361"/>
      <c r="R361" s="75"/>
      <c r="U361" s="75"/>
      <c r="V361" s="188"/>
    </row>
    <row r="362" spans="1:22" hidden="1" x14ac:dyDescent="0.3">
      <c r="A362" s="185"/>
      <c r="B362" s="186"/>
      <c r="C362" s="184"/>
      <c r="D362" s="187"/>
      <c r="E362" s="187"/>
      <c r="H362" s="7"/>
      <c r="I362" s="7"/>
      <c r="J362" s="7"/>
      <c r="Q362"/>
      <c r="R362" s="75"/>
      <c r="U362" s="75"/>
      <c r="V362" s="188"/>
    </row>
    <row r="363" spans="1:22" hidden="1" x14ac:dyDescent="0.3">
      <c r="A363" s="185"/>
      <c r="B363" s="186"/>
      <c r="C363" s="184"/>
      <c r="D363" s="187"/>
      <c r="E363" s="187"/>
      <c r="H363" s="7"/>
      <c r="I363" s="7"/>
      <c r="J363" s="7"/>
      <c r="Q363"/>
      <c r="R363" s="75"/>
      <c r="U363" s="75"/>
      <c r="V363" s="188"/>
    </row>
    <row r="364" spans="1:22" hidden="1" x14ac:dyDescent="0.3">
      <c r="A364" s="185"/>
      <c r="B364" s="192"/>
      <c r="C364" s="184"/>
      <c r="D364" s="187"/>
      <c r="E364" s="187"/>
      <c r="H364" s="7"/>
      <c r="I364" s="7"/>
      <c r="J364" s="7"/>
      <c r="Q364"/>
      <c r="R364" s="75"/>
      <c r="U364" s="75"/>
      <c r="V364" s="188"/>
    </row>
    <row r="365" spans="1:22" hidden="1" x14ac:dyDescent="0.3">
      <c r="A365" s="185"/>
      <c r="B365" s="192"/>
      <c r="C365" s="184"/>
      <c r="D365" s="187"/>
      <c r="E365" s="187"/>
      <c r="H365" s="7"/>
      <c r="I365" s="7"/>
      <c r="J365" s="7"/>
      <c r="Q365"/>
      <c r="R365" s="75"/>
      <c r="U365" s="75"/>
      <c r="V365" s="188"/>
    </row>
    <row r="366" spans="1:22" hidden="1" x14ac:dyDescent="0.3">
      <c r="A366" s="185"/>
      <c r="B366" s="192"/>
      <c r="C366" s="187"/>
      <c r="D366" s="187"/>
      <c r="E366" s="187"/>
      <c r="H366" s="7"/>
      <c r="I366" s="7"/>
      <c r="J366" s="7"/>
      <c r="Q366"/>
      <c r="R366" s="75"/>
      <c r="U366" s="75"/>
      <c r="V366" s="188"/>
    </row>
    <row r="367" spans="1:22" hidden="1" x14ac:dyDescent="0.3">
      <c r="A367" s="185"/>
      <c r="B367" s="186"/>
      <c r="C367" s="184"/>
      <c r="D367" s="187"/>
      <c r="E367" s="187"/>
      <c r="H367" s="7"/>
      <c r="I367" s="7"/>
      <c r="J367" s="7"/>
      <c r="Q367"/>
      <c r="R367" s="75"/>
      <c r="U367" s="75"/>
      <c r="V367" s="188"/>
    </row>
    <row r="368" spans="1:22" hidden="1" x14ac:dyDescent="0.3">
      <c r="A368" s="185"/>
      <c r="B368" s="186"/>
      <c r="C368" s="184"/>
      <c r="D368" s="187"/>
      <c r="E368" s="187"/>
      <c r="H368" s="7"/>
      <c r="I368" s="7"/>
      <c r="J368" s="7"/>
      <c r="Q368"/>
      <c r="R368" s="75"/>
      <c r="U368" s="75"/>
      <c r="V368" s="188"/>
    </row>
    <row r="369" spans="1:22" hidden="1" x14ac:dyDescent="0.3">
      <c r="A369" s="185"/>
      <c r="B369" s="186"/>
      <c r="C369" s="184"/>
      <c r="D369" s="187"/>
      <c r="E369" s="187"/>
      <c r="H369" s="7"/>
      <c r="I369" s="7"/>
      <c r="J369" s="7"/>
      <c r="Q369"/>
      <c r="R369" s="75"/>
      <c r="U369" s="75"/>
      <c r="V369" s="188"/>
    </row>
    <row r="370" spans="1:22" hidden="1" x14ac:dyDescent="0.3">
      <c r="A370" s="185"/>
      <c r="B370" s="186"/>
      <c r="C370" s="184"/>
      <c r="D370" s="187"/>
      <c r="E370" s="187"/>
      <c r="H370" s="7"/>
      <c r="I370" s="7"/>
      <c r="J370" s="7"/>
      <c r="Q370"/>
      <c r="R370" s="75"/>
      <c r="U370" s="75"/>
      <c r="V370" s="188"/>
    </row>
    <row r="371" spans="1:22" hidden="1" x14ac:dyDescent="0.3">
      <c r="A371" s="185"/>
      <c r="B371" s="186"/>
      <c r="C371" s="184"/>
      <c r="D371" s="187"/>
      <c r="E371" s="187"/>
      <c r="H371" s="7"/>
      <c r="I371" s="7"/>
      <c r="J371" s="7"/>
      <c r="Q371"/>
      <c r="R371" s="75"/>
      <c r="U371" s="75"/>
      <c r="V371" s="188"/>
    </row>
    <row r="372" spans="1:22" hidden="1" x14ac:dyDescent="0.3">
      <c r="A372" s="185"/>
      <c r="B372" s="186"/>
      <c r="C372" s="184"/>
      <c r="D372" s="187"/>
      <c r="E372" s="187"/>
      <c r="H372" s="7"/>
      <c r="I372" s="7"/>
      <c r="J372" s="7"/>
      <c r="Q372"/>
      <c r="R372" s="75"/>
      <c r="U372" s="75"/>
      <c r="V372" s="188"/>
    </row>
    <row r="373" spans="1:22" hidden="1" x14ac:dyDescent="0.3">
      <c r="A373" s="185"/>
      <c r="B373" s="186"/>
      <c r="C373" s="184"/>
      <c r="D373" s="187"/>
      <c r="E373" s="187"/>
      <c r="H373" s="7"/>
      <c r="I373" s="7"/>
      <c r="J373" s="7"/>
      <c r="Q373"/>
      <c r="R373" s="75"/>
      <c r="U373" s="75"/>
      <c r="V373" s="188"/>
    </row>
    <row r="374" spans="1:22" hidden="1" x14ac:dyDescent="0.3">
      <c r="A374" s="185"/>
      <c r="B374" s="186"/>
      <c r="C374" s="184"/>
      <c r="D374" s="187"/>
      <c r="E374" s="187"/>
      <c r="H374" s="7"/>
      <c r="I374" s="7"/>
      <c r="J374" s="7"/>
      <c r="Q374"/>
      <c r="R374" s="75"/>
      <c r="U374" s="75"/>
      <c r="V374" s="188"/>
    </row>
    <row r="375" spans="1:22" hidden="1" x14ac:dyDescent="0.3">
      <c r="A375" s="185"/>
      <c r="B375" s="186"/>
      <c r="C375" s="184"/>
      <c r="D375" s="187"/>
      <c r="E375" s="187"/>
      <c r="H375" s="7"/>
      <c r="I375" s="7"/>
      <c r="J375" s="7"/>
      <c r="Q375"/>
      <c r="R375" s="75"/>
      <c r="U375" s="75"/>
      <c r="V375" s="188"/>
    </row>
    <row r="376" spans="1:22" hidden="1" x14ac:dyDescent="0.3">
      <c r="A376" s="185"/>
      <c r="B376" s="186"/>
      <c r="C376" s="184"/>
      <c r="D376" s="187"/>
      <c r="E376" s="187"/>
      <c r="H376" s="7"/>
      <c r="I376" s="7"/>
      <c r="J376" s="7"/>
      <c r="Q376"/>
      <c r="R376" s="75"/>
      <c r="U376" s="75"/>
      <c r="V376" s="188"/>
    </row>
    <row r="377" spans="1:22" hidden="1" x14ac:dyDescent="0.3">
      <c r="A377" s="185"/>
      <c r="B377" s="186"/>
      <c r="C377" s="184"/>
      <c r="D377" s="187"/>
      <c r="E377" s="187"/>
      <c r="H377" s="7"/>
      <c r="I377" s="7"/>
      <c r="J377" s="7"/>
      <c r="Q377"/>
      <c r="R377" s="75"/>
      <c r="U377" s="75"/>
      <c r="V377" s="188"/>
    </row>
    <row r="378" spans="1:22" hidden="1" x14ac:dyDescent="0.3">
      <c r="A378" s="185"/>
      <c r="B378" s="186"/>
      <c r="C378" s="184"/>
      <c r="D378" s="187"/>
      <c r="E378" s="187"/>
      <c r="H378" s="7"/>
      <c r="I378" s="7"/>
      <c r="J378" s="7"/>
      <c r="Q378"/>
      <c r="R378" s="75"/>
      <c r="U378" s="75"/>
      <c r="V378" s="188"/>
    </row>
    <row r="379" spans="1:22" hidden="1" x14ac:dyDescent="0.3">
      <c r="A379" s="185"/>
      <c r="B379" s="186"/>
      <c r="C379" s="184"/>
      <c r="D379" s="187"/>
      <c r="E379" s="187"/>
      <c r="H379" s="7"/>
      <c r="I379" s="7"/>
      <c r="J379" s="7"/>
      <c r="Q379"/>
      <c r="R379" s="75"/>
      <c r="U379" s="75"/>
      <c r="V379" s="188"/>
    </row>
    <row r="380" spans="1:22" hidden="1" x14ac:dyDescent="0.3">
      <c r="A380" s="185"/>
      <c r="B380" s="186"/>
      <c r="C380" s="184"/>
      <c r="D380" s="187"/>
      <c r="E380" s="187"/>
      <c r="H380" s="7"/>
      <c r="I380" s="7"/>
      <c r="J380" s="7"/>
      <c r="Q380"/>
      <c r="R380" s="75"/>
      <c r="U380" s="75"/>
      <c r="V380" s="188"/>
    </row>
    <row r="381" spans="1:22" hidden="1" x14ac:dyDescent="0.3">
      <c r="A381" s="185"/>
      <c r="B381" s="186"/>
      <c r="C381" s="184"/>
      <c r="D381" s="187"/>
      <c r="E381" s="187"/>
      <c r="H381" s="7"/>
      <c r="I381" s="7"/>
      <c r="J381" s="7"/>
      <c r="Q381"/>
      <c r="R381" s="75"/>
      <c r="U381" s="75"/>
      <c r="V381" s="188"/>
    </row>
    <row r="382" spans="1:22" hidden="1" x14ac:dyDescent="0.3">
      <c r="A382" s="185"/>
      <c r="B382" s="186"/>
      <c r="C382" s="184"/>
      <c r="D382" s="187"/>
      <c r="E382" s="187"/>
      <c r="H382" s="7"/>
      <c r="I382" s="7"/>
      <c r="J382" s="7"/>
      <c r="Q382"/>
      <c r="R382" s="75"/>
      <c r="U382" s="75"/>
      <c r="V382" s="188"/>
    </row>
    <row r="383" spans="1:22" hidden="1" x14ac:dyDescent="0.3">
      <c r="A383" s="185"/>
      <c r="B383" s="186"/>
      <c r="C383" s="184"/>
      <c r="D383" s="187"/>
      <c r="E383" s="187"/>
      <c r="H383" s="7"/>
      <c r="I383" s="7"/>
      <c r="J383" s="7"/>
      <c r="Q383"/>
      <c r="R383" s="75"/>
      <c r="U383" s="75"/>
      <c r="V383" s="188"/>
    </row>
    <row r="384" spans="1:22" hidden="1" x14ac:dyDescent="0.3">
      <c r="A384" s="185"/>
      <c r="B384" s="186"/>
      <c r="C384" s="184"/>
      <c r="D384" s="187"/>
      <c r="E384" s="187"/>
      <c r="H384" s="7"/>
      <c r="I384" s="7"/>
      <c r="J384" s="7"/>
      <c r="Q384"/>
      <c r="R384" s="75"/>
      <c r="U384" s="75"/>
      <c r="V384" s="188"/>
    </row>
    <row r="385" spans="1:22" hidden="1" x14ac:dyDescent="0.3">
      <c r="A385" s="185"/>
      <c r="B385" s="186"/>
      <c r="C385" s="184"/>
      <c r="D385" s="187"/>
      <c r="E385" s="187"/>
      <c r="H385" s="7"/>
      <c r="I385" s="7"/>
      <c r="J385" s="7"/>
      <c r="Q385"/>
      <c r="R385" s="75"/>
      <c r="U385" s="75"/>
      <c r="V385" s="188"/>
    </row>
    <row r="386" spans="1:22" hidden="1" x14ac:dyDescent="0.3">
      <c r="A386" s="185"/>
      <c r="B386" s="186"/>
      <c r="C386" s="184"/>
      <c r="D386" s="187"/>
      <c r="E386" s="187"/>
      <c r="H386" s="7"/>
      <c r="I386" s="7"/>
      <c r="J386" s="7"/>
      <c r="Q386"/>
      <c r="R386" s="75"/>
      <c r="U386" s="75"/>
      <c r="V386" s="188"/>
    </row>
    <row r="387" spans="1:22" hidden="1" x14ac:dyDescent="0.3">
      <c r="A387" s="185"/>
      <c r="B387" s="186"/>
      <c r="C387" s="184"/>
      <c r="D387" s="187"/>
      <c r="E387" s="187"/>
      <c r="H387" s="7"/>
      <c r="I387" s="7"/>
      <c r="J387" s="7"/>
      <c r="Q387"/>
      <c r="R387" s="75"/>
      <c r="U387" s="75"/>
      <c r="V387" s="188"/>
    </row>
    <row r="388" spans="1:22" hidden="1" x14ac:dyDescent="0.3">
      <c r="A388" s="185"/>
      <c r="B388" s="186"/>
      <c r="C388" s="184"/>
      <c r="D388" s="187"/>
      <c r="E388" s="187"/>
      <c r="H388" s="7"/>
      <c r="I388" s="7"/>
      <c r="J388" s="7"/>
      <c r="Q388"/>
      <c r="R388" s="75"/>
      <c r="U388" s="75"/>
      <c r="V388" s="188"/>
    </row>
    <row r="389" spans="1:22" hidden="1" x14ac:dyDescent="0.3">
      <c r="A389" s="185"/>
      <c r="B389" s="186"/>
      <c r="C389" s="184"/>
      <c r="D389" s="187"/>
      <c r="E389" s="187"/>
      <c r="H389" s="7"/>
      <c r="I389" s="7"/>
      <c r="J389" s="7"/>
      <c r="Q389"/>
      <c r="R389" s="75"/>
      <c r="U389" s="75"/>
      <c r="V389" s="188"/>
    </row>
    <row r="390" spans="1:22" hidden="1" x14ac:dyDescent="0.3">
      <c r="A390" s="185"/>
      <c r="B390" s="186"/>
      <c r="C390" s="184"/>
      <c r="D390" s="187"/>
      <c r="E390" s="187"/>
      <c r="H390" s="7"/>
      <c r="I390" s="7"/>
      <c r="J390" s="7"/>
      <c r="Q390"/>
      <c r="R390" s="75"/>
      <c r="U390" s="75"/>
      <c r="V390" s="188"/>
    </row>
    <row r="391" spans="1:22" hidden="1" x14ac:dyDescent="0.3">
      <c r="A391" s="185"/>
      <c r="B391" s="186"/>
      <c r="C391" s="184"/>
      <c r="D391" s="187"/>
      <c r="E391" s="187"/>
      <c r="H391" s="7"/>
      <c r="I391" s="7"/>
      <c r="J391" s="7"/>
      <c r="Q391"/>
      <c r="R391" s="75"/>
      <c r="U391" s="75"/>
      <c r="V391" s="188"/>
    </row>
    <row r="392" spans="1:22" hidden="1" x14ac:dyDescent="0.3">
      <c r="A392" s="185"/>
      <c r="B392" s="186"/>
      <c r="C392" s="184"/>
      <c r="D392" s="187"/>
      <c r="E392" s="187"/>
      <c r="H392" s="7"/>
      <c r="I392" s="7"/>
      <c r="J392" s="7"/>
      <c r="Q392"/>
      <c r="R392" s="75"/>
      <c r="U392" s="75"/>
      <c r="V392" s="188"/>
    </row>
    <row r="393" spans="1:22" hidden="1" x14ac:dyDescent="0.3">
      <c r="A393" s="185"/>
      <c r="B393" s="186"/>
      <c r="C393" s="184"/>
      <c r="D393" s="187"/>
      <c r="E393" s="187"/>
      <c r="H393" s="7"/>
      <c r="I393" s="7"/>
      <c r="J393" s="7"/>
      <c r="Q393"/>
      <c r="R393" s="75"/>
      <c r="U393" s="75"/>
      <c r="V393" s="188"/>
    </row>
    <row r="394" spans="1:22" hidden="1" x14ac:dyDescent="0.3">
      <c r="A394" s="185"/>
      <c r="B394" s="186"/>
      <c r="C394" s="184"/>
      <c r="D394" s="187"/>
      <c r="E394" s="187"/>
      <c r="H394" s="7"/>
      <c r="I394" s="7"/>
      <c r="J394" s="7"/>
      <c r="Q394"/>
      <c r="R394" s="75"/>
      <c r="U394" s="75"/>
      <c r="V394" s="188"/>
    </row>
    <row r="395" spans="1:22" hidden="1" x14ac:dyDescent="0.3">
      <c r="A395" s="185"/>
      <c r="B395" s="186"/>
      <c r="C395" s="184"/>
      <c r="D395" s="187"/>
      <c r="E395" s="187"/>
      <c r="H395" s="7"/>
      <c r="I395" s="7"/>
      <c r="J395" s="7"/>
      <c r="Q395"/>
      <c r="R395" s="75"/>
      <c r="U395" s="75"/>
      <c r="V395" s="188"/>
    </row>
    <row r="396" spans="1:22" hidden="1" x14ac:dyDescent="0.3">
      <c r="A396" s="185"/>
      <c r="B396" s="186"/>
      <c r="C396" s="184"/>
      <c r="D396" s="187"/>
      <c r="E396" s="187"/>
      <c r="H396" s="7"/>
      <c r="I396" s="7"/>
      <c r="J396" s="7"/>
      <c r="Q396"/>
      <c r="R396" s="75"/>
      <c r="U396" s="75"/>
      <c r="V396" s="188"/>
    </row>
    <row r="397" spans="1:22" hidden="1" x14ac:dyDescent="0.3">
      <c r="A397" s="185"/>
      <c r="B397" s="186"/>
      <c r="C397" s="184"/>
      <c r="D397" s="187"/>
      <c r="E397" s="187"/>
      <c r="H397" s="7"/>
      <c r="I397" s="7"/>
      <c r="J397" s="7"/>
      <c r="Q397"/>
      <c r="R397" s="75"/>
      <c r="U397" s="75"/>
      <c r="V397" s="188"/>
    </row>
    <row r="398" spans="1:22" hidden="1" x14ac:dyDescent="0.3">
      <c r="A398" s="185"/>
      <c r="B398" s="186"/>
      <c r="C398" s="184"/>
      <c r="D398" s="187"/>
      <c r="E398" s="187"/>
      <c r="H398" s="7"/>
      <c r="I398" s="7"/>
      <c r="J398" s="7"/>
      <c r="Q398"/>
      <c r="R398" s="75"/>
      <c r="U398" s="75"/>
      <c r="V398" s="188"/>
    </row>
    <row r="399" spans="1:22" hidden="1" x14ac:dyDescent="0.3">
      <c r="A399" s="185"/>
      <c r="B399" s="186"/>
      <c r="C399" s="184"/>
      <c r="D399" s="187"/>
      <c r="E399" s="187"/>
      <c r="H399" s="7"/>
      <c r="I399" s="7"/>
      <c r="J399" s="7"/>
      <c r="Q399"/>
      <c r="R399" s="75"/>
      <c r="U399" s="75"/>
      <c r="V399" s="188"/>
    </row>
    <row r="400" spans="1:22" hidden="1" x14ac:dyDescent="0.3">
      <c r="A400" s="185"/>
      <c r="B400" s="186"/>
      <c r="C400" s="184"/>
      <c r="D400" s="187"/>
      <c r="E400" s="187"/>
      <c r="H400" s="7"/>
      <c r="I400" s="7"/>
      <c r="J400" s="7"/>
      <c r="Q400"/>
      <c r="R400" s="75"/>
      <c r="U400" s="75"/>
      <c r="V400" s="188"/>
    </row>
    <row r="401" spans="1:22" hidden="1" x14ac:dyDescent="0.3">
      <c r="A401" s="185"/>
      <c r="B401" s="186"/>
      <c r="C401" s="184"/>
      <c r="D401" s="187"/>
      <c r="E401" s="187"/>
      <c r="H401" s="7"/>
      <c r="I401" s="7"/>
      <c r="J401" s="7"/>
      <c r="Q401"/>
      <c r="R401" s="75"/>
      <c r="U401" s="75"/>
      <c r="V401" s="188"/>
    </row>
    <row r="402" spans="1:22" hidden="1" x14ac:dyDescent="0.3">
      <c r="A402" s="185"/>
      <c r="B402" s="186"/>
      <c r="C402" s="184"/>
      <c r="D402" s="187"/>
      <c r="E402" s="187"/>
      <c r="H402" s="7"/>
      <c r="I402" s="7"/>
      <c r="J402" s="7"/>
      <c r="Q402"/>
      <c r="R402" s="75"/>
      <c r="U402" s="75"/>
      <c r="V402" s="188"/>
    </row>
    <row r="403" spans="1:22" hidden="1" x14ac:dyDescent="0.3">
      <c r="A403" s="185"/>
      <c r="B403" s="186"/>
      <c r="C403" s="184"/>
      <c r="D403" s="187"/>
      <c r="E403" s="187"/>
      <c r="H403" s="7"/>
      <c r="I403" s="7"/>
      <c r="J403" s="7"/>
      <c r="Q403"/>
      <c r="R403" s="75"/>
      <c r="U403" s="75"/>
      <c r="V403" s="188"/>
    </row>
    <row r="404" spans="1:22" hidden="1" x14ac:dyDescent="0.3">
      <c r="A404" s="185"/>
      <c r="B404" s="186"/>
      <c r="C404" s="184"/>
      <c r="D404" s="187"/>
      <c r="E404" s="187"/>
      <c r="H404" s="7"/>
      <c r="I404" s="7"/>
      <c r="J404" s="7"/>
      <c r="Q404"/>
      <c r="R404" s="75"/>
      <c r="U404" s="75"/>
      <c r="V404" s="188"/>
    </row>
    <row r="405" spans="1:22" hidden="1" x14ac:dyDescent="0.3">
      <c r="A405" s="185"/>
      <c r="B405" s="186"/>
      <c r="C405" s="184"/>
      <c r="D405" s="187"/>
      <c r="E405" s="187"/>
      <c r="H405" s="7"/>
      <c r="I405" s="7"/>
      <c r="J405" s="7"/>
      <c r="Q405"/>
      <c r="R405" s="75"/>
      <c r="U405" s="75"/>
      <c r="V405" s="188"/>
    </row>
    <row r="406" spans="1:22" hidden="1" x14ac:dyDescent="0.3">
      <c r="A406" s="185"/>
      <c r="B406" s="186"/>
      <c r="C406" s="184"/>
      <c r="D406" s="187"/>
      <c r="E406" s="187"/>
      <c r="H406" s="7"/>
      <c r="I406" s="7"/>
      <c r="J406" s="7"/>
      <c r="Q406"/>
      <c r="R406" s="75"/>
      <c r="U406" s="75"/>
      <c r="V406" s="188"/>
    </row>
    <row r="407" spans="1:22" hidden="1" x14ac:dyDescent="0.3">
      <c r="A407" s="185"/>
      <c r="B407" s="186"/>
      <c r="C407" s="184"/>
      <c r="D407" s="187"/>
      <c r="E407" s="187"/>
      <c r="H407" s="7"/>
      <c r="I407" s="7"/>
      <c r="J407" s="7"/>
      <c r="Q407"/>
      <c r="R407" s="75"/>
      <c r="U407" s="75"/>
      <c r="V407" s="188"/>
    </row>
    <row r="408" spans="1:22" hidden="1" x14ac:dyDescent="0.3">
      <c r="A408" s="185"/>
      <c r="B408" s="186"/>
      <c r="C408" s="184"/>
      <c r="D408" s="187"/>
      <c r="E408" s="187"/>
      <c r="H408" s="7"/>
      <c r="I408" s="7"/>
      <c r="J408" s="7"/>
      <c r="Q408"/>
      <c r="R408" s="75"/>
      <c r="U408" s="75"/>
      <c r="V408" s="188"/>
    </row>
    <row r="409" spans="1:22" hidden="1" x14ac:dyDescent="0.3">
      <c r="A409" s="185"/>
      <c r="B409" s="186"/>
      <c r="C409" s="184"/>
      <c r="D409" s="187"/>
      <c r="E409" s="187"/>
      <c r="H409" s="7"/>
      <c r="I409" s="7"/>
      <c r="J409" s="7"/>
      <c r="Q409"/>
      <c r="R409" s="75"/>
      <c r="U409" s="75"/>
      <c r="V409" s="188"/>
    </row>
    <row r="410" spans="1:22" hidden="1" x14ac:dyDescent="0.3">
      <c r="A410" s="185"/>
      <c r="B410" s="186"/>
      <c r="C410" s="184"/>
      <c r="D410" s="187"/>
      <c r="E410" s="187"/>
      <c r="H410" s="7"/>
      <c r="I410" s="7"/>
      <c r="J410" s="7"/>
      <c r="Q410"/>
      <c r="R410" s="75"/>
      <c r="U410" s="75"/>
      <c r="V410" s="188"/>
    </row>
    <row r="411" spans="1:22" hidden="1" x14ac:dyDescent="0.3">
      <c r="A411" s="185"/>
      <c r="B411" s="186"/>
      <c r="C411" s="184"/>
      <c r="D411" s="187"/>
      <c r="E411" s="187"/>
      <c r="H411" s="7"/>
      <c r="I411" s="7"/>
      <c r="J411" s="7"/>
      <c r="Q411"/>
      <c r="R411" s="75"/>
      <c r="U411" s="75"/>
      <c r="V411" s="188"/>
    </row>
    <row r="412" spans="1:22" hidden="1" x14ac:dyDescent="0.3">
      <c r="A412" s="185"/>
      <c r="B412" s="186"/>
      <c r="C412" s="184"/>
      <c r="D412" s="187"/>
      <c r="E412" s="187"/>
      <c r="H412" s="7"/>
      <c r="I412" s="7"/>
      <c r="J412" s="7"/>
      <c r="Q412"/>
      <c r="R412" s="75"/>
      <c r="U412" s="75"/>
      <c r="V412" s="188"/>
    </row>
    <row r="413" spans="1:22" hidden="1" x14ac:dyDescent="0.3">
      <c r="A413" s="185"/>
      <c r="B413" s="186"/>
      <c r="C413" s="184"/>
      <c r="D413" s="187"/>
      <c r="E413" s="187"/>
      <c r="H413" s="7"/>
      <c r="I413" s="7"/>
      <c r="J413" s="7"/>
      <c r="Q413"/>
      <c r="R413" s="75"/>
      <c r="U413" s="75"/>
      <c r="V413" s="188"/>
    </row>
    <row r="414" spans="1:22" hidden="1" x14ac:dyDescent="0.3">
      <c r="A414" s="185"/>
      <c r="B414" s="186"/>
      <c r="C414" s="184"/>
      <c r="D414" s="187"/>
      <c r="E414" s="187"/>
      <c r="H414" s="7"/>
      <c r="I414" s="7"/>
      <c r="J414" s="7"/>
      <c r="Q414"/>
      <c r="R414" s="75"/>
      <c r="U414" s="75"/>
      <c r="V414" s="188"/>
    </row>
    <row r="415" spans="1:22" hidden="1" x14ac:dyDescent="0.3">
      <c r="A415" s="185"/>
      <c r="B415" s="186"/>
      <c r="C415" s="184"/>
      <c r="D415" s="187"/>
      <c r="E415" s="187"/>
      <c r="H415" s="7"/>
      <c r="I415" s="7"/>
      <c r="J415" s="7"/>
      <c r="Q415"/>
      <c r="R415" s="75"/>
      <c r="U415" s="75"/>
      <c r="V415" s="188"/>
    </row>
    <row r="416" spans="1:22" hidden="1" x14ac:dyDescent="0.3">
      <c r="A416" s="185"/>
      <c r="B416" s="186"/>
      <c r="C416" s="184"/>
      <c r="D416" s="187"/>
      <c r="E416" s="187"/>
      <c r="H416" s="7"/>
      <c r="I416" s="7"/>
      <c r="J416" s="7"/>
      <c r="Q416"/>
      <c r="R416" s="75"/>
      <c r="U416" s="75"/>
      <c r="V416" s="188"/>
    </row>
    <row r="417" spans="1:22" hidden="1" x14ac:dyDescent="0.3">
      <c r="A417" s="185"/>
      <c r="B417" s="186"/>
      <c r="C417" s="184"/>
      <c r="D417" s="187"/>
      <c r="E417" s="187"/>
      <c r="H417" s="7"/>
      <c r="I417" s="7"/>
      <c r="J417" s="7"/>
      <c r="Q417"/>
      <c r="R417" s="75"/>
      <c r="U417" s="75"/>
      <c r="V417" s="188"/>
    </row>
    <row r="418" spans="1:22" hidden="1" x14ac:dyDescent="0.3">
      <c r="A418" s="185"/>
      <c r="B418" s="186"/>
      <c r="C418" s="184"/>
      <c r="D418" s="187"/>
      <c r="E418" s="187"/>
      <c r="H418" s="7"/>
      <c r="I418" s="7"/>
      <c r="J418" s="7"/>
      <c r="Q418"/>
      <c r="R418" s="75"/>
      <c r="U418" s="75"/>
      <c r="V418" s="188"/>
    </row>
    <row r="419" spans="1:22" hidden="1" x14ac:dyDescent="0.3">
      <c r="A419" s="185"/>
      <c r="B419" s="186"/>
      <c r="C419" s="184"/>
      <c r="D419" s="187"/>
      <c r="E419" s="187"/>
      <c r="H419" s="7"/>
      <c r="I419" s="7"/>
      <c r="J419" s="7"/>
      <c r="Q419"/>
      <c r="R419" s="75"/>
      <c r="U419" s="75"/>
      <c r="V419" s="188"/>
    </row>
    <row r="420" spans="1:22" hidden="1" x14ac:dyDescent="0.3">
      <c r="A420" s="185"/>
      <c r="B420" s="186"/>
      <c r="C420" s="184"/>
      <c r="D420" s="187"/>
      <c r="E420" s="187"/>
      <c r="H420" s="7"/>
      <c r="I420" s="7"/>
      <c r="J420" s="7"/>
      <c r="Q420"/>
      <c r="R420" s="75"/>
      <c r="U420" s="75"/>
      <c r="V420" s="188"/>
    </row>
    <row r="421" spans="1:22" hidden="1" x14ac:dyDescent="0.3">
      <c r="A421" s="185"/>
      <c r="B421" s="186"/>
      <c r="C421" s="184"/>
      <c r="D421" s="187"/>
      <c r="E421" s="187"/>
      <c r="H421" s="7"/>
      <c r="I421" s="7"/>
      <c r="J421" s="7"/>
      <c r="Q421"/>
      <c r="R421" s="75"/>
      <c r="U421" s="75"/>
      <c r="V421" s="188"/>
    </row>
    <row r="422" spans="1:22" hidden="1" x14ac:dyDescent="0.3">
      <c r="A422" s="185"/>
      <c r="B422" s="186"/>
      <c r="C422" s="184"/>
      <c r="D422" s="187"/>
      <c r="E422" s="187"/>
      <c r="H422" s="7"/>
      <c r="I422" s="7"/>
      <c r="J422" s="7"/>
      <c r="Q422"/>
      <c r="R422" s="75"/>
      <c r="U422" s="75"/>
      <c r="V422" s="188"/>
    </row>
    <row r="423" spans="1:22" hidden="1" x14ac:dyDescent="0.3">
      <c r="A423" s="185"/>
      <c r="B423" s="186"/>
      <c r="C423" s="184"/>
      <c r="D423" s="187"/>
      <c r="E423" s="187"/>
      <c r="H423" s="7"/>
      <c r="I423" s="7"/>
      <c r="J423" s="7"/>
      <c r="Q423"/>
      <c r="R423" s="75"/>
      <c r="U423" s="75"/>
      <c r="V423" s="188"/>
    </row>
    <row r="424" spans="1:22" hidden="1" x14ac:dyDescent="0.3">
      <c r="A424" s="185"/>
      <c r="B424" s="186"/>
      <c r="C424" s="184"/>
      <c r="D424" s="187"/>
      <c r="E424" s="187"/>
      <c r="H424" s="7"/>
      <c r="I424" s="7"/>
      <c r="J424" s="7"/>
      <c r="Q424"/>
      <c r="R424" s="75"/>
      <c r="U424" s="75"/>
      <c r="V424" s="188"/>
    </row>
    <row r="425" spans="1:22" hidden="1" x14ac:dyDescent="0.3">
      <c r="A425" s="185"/>
      <c r="B425" s="186"/>
      <c r="C425" s="184"/>
      <c r="D425" s="187"/>
      <c r="E425" s="187"/>
      <c r="H425" s="7"/>
      <c r="I425" s="7"/>
      <c r="J425" s="7"/>
      <c r="Q425"/>
      <c r="R425" s="75"/>
      <c r="U425" s="75"/>
      <c r="V425" s="188"/>
    </row>
    <row r="426" spans="1:22" hidden="1" x14ac:dyDescent="0.3">
      <c r="A426" s="185"/>
      <c r="B426" s="186"/>
      <c r="C426" s="184"/>
      <c r="D426" s="187"/>
      <c r="E426" s="187"/>
      <c r="H426" s="7"/>
      <c r="I426" s="7"/>
      <c r="J426" s="7"/>
      <c r="Q426"/>
      <c r="R426" s="75"/>
      <c r="U426" s="75"/>
      <c r="V426" s="188"/>
    </row>
    <row r="427" spans="1:22" hidden="1" x14ac:dyDescent="0.3">
      <c r="A427" s="185"/>
      <c r="B427" s="186"/>
      <c r="C427" s="184"/>
      <c r="D427" s="187"/>
      <c r="E427" s="187"/>
      <c r="H427" s="7"/>
      <c r="I427" s="7"/>
      <c r="J427" s="7"/>
      <c r="Q427"/>
      <c r="R427" s="75"/>
      <c r="U427" s="75"/>
      <c r="V427" s="188"/>
    </row>
    <row r="428" spans="1:22" hidden="1" x14ac:dyDescent="0.3">
      <c r="A428" s="185"/>
      <c r="B428" s="186"/>
      <c r="C428" s="184"/>
      <c r="D428" s="187"/>
      <c r="E428" s="187"/>
      <c r="H428" s="7"/>
      <c r="I428" s="7"/>
      <c r="J428" s="7"/>
      <c r="Q428"/>
      <c r="R428" s="75"/>
      <c r="U428" s="75"/>
      <c r="V428" s="188"/>
    </row>
    <row r="429" spans="1:22" hidden="1" x14ac:dyDescent="0.3">
      <c r="A429" s="185"/>
      <c r="B429" s="186"/>
      <c r="C429" s="184"/>
      <c r="D429" s="187"/>
      <c r="E429" s="187"/>
      <c r="H429" s="7"/>
      <c r="I429" s="7"/>
      <c r="J429" s="7"/>
      <c r="Q429"/>
      <c r="R429" s="75"/>
      <c r="U429" s="75"/>
      <c r="V429" s="188"/>
    </row>
    <row r="430" spans="1:22" hidden="1" x14ac:dyDescent="0.3">
      <c r="A430" s="185"/>
      <c r="B430" s="186"/>
      <c r="C430" s="184"/>
      <c r="D430" s="187"/>
      <c r="E430" s="187"/>
      <c r="H430" s="7"/>
      <c r="I430" s="7"/>
      <c r="J430" s="7"/>
      <c r="Q430"/>
      <c r="R430" s="75"/>
      <c r="U430" s="75"/>
      <c r="V430" s="188"/>
    </row>
    <row r="431" spans="1:22" hidden="1" x14ac:dyDescent="0.3">
      <c r="A431" s="185"/>
      <c r="B431" s="186"/>
      <c r="C431" s="184"/>
      <c r="D431" s="187"/>
      <c r="E431" s="187"/>
      <c r="H431" s="7"/>
      <c r="I431" s="7"/>
      <c r="J431" s="7"/>
      <c r="Q431"/>
      <c r="R431" s="75"/>
      <c r="U431" s="75"/>
      <c r="V431" s="188"/>
    </row>
    <row r="432" spans="1:22" hidden="1" x14ac:dyDescent="0.3">
      <c r="A432" s="185"/>
      <c r="B432" s="186"/>
      <c r="C432" s="184"/>
      <c r="D432" s="187"/>
      <c r="E432" s="187"/>
      <c r="H432" s="7"/>
      <c r="I432" s="7"/>
      <c r="J432" s="7"/>
      <c r="Q432"/>
      <c r="R432" s="75"/>
      <c r="U432" s="75"/>
      <c r="V432" s="188"/>
    </row>
    <row r="433" spans="1:22" hidden="1" x14ac:dyDescent="0.3">
      <c r="A433" s="185"/>
      <c r="B433" s="186"/>
      <c r="C433" s="184"/>
      <c r="D433" s="187"/>
      <c r="E433" s="187"/>
      <c r="H433" s="7"/>
      <c r="I433" s="7"/>
      <c r="J433" s="7"/>
      <c r="Q433"/>
      <c r="R433" s="75"/>
      <c r="U433" s="75"/>
      <c r="V433" s="188"/>
    </row>
    <row r="434" spans="1:22" hidden="1" x14ac:dyDescent="0.3">
      <c r="A434" s="185"/>
      <c r="B434" s="186"/>
      <c r="C434" s="184"/>
      <c r="D434" s="187"/>
      <c r="E434" s="187"/>
      <c r="H434" s="7"/>
      <c r="I434" s="7"/>
      <c r="J434" s="7"/>
      <c r="Q434"/>
      <c r="R434" s="75"/>
      <c r="U434" s="75"/>
      <c r="V434" s="188"/>
    </row>
    <row r="435" spans="1:22" hidden="1" x14ac:dyDescent="0.3">
      <c r="A435" s="185"/>
      <c r="B435" s="186"/>
      <c r="C435" s="184"/>
      <c r="D435" s="187"/>
      <c r="E435" s="187"/>
      <c r="F435" s="187"/>
      <c r="G435" s="187"/>
      <c r="Q435"/>
      <c r="R435" s="75"/>
      <c r="U435" s="75"/>
      <c r="V435" s="188"/>
    </row>
    <row r="436" spans="1:22" hidden="1" x14ac:dyDescent="0.3">
      <c r="A436" s="185"/>
      <c r="B436" s="186"/>
      <c r="C436" s="184"/>
      <c r="D436" s="187"/>
      <c r="E436" s="187"/>
      <c r="F436" s="187"/>
      <c r="G436" s="187"/>
      <c r="Q436"/>
      <c r="R436" s="75"/>
      <c r="U436" s="75"/>
      <c r="V436" s="188"/>
    </row>
    <row r="437" spans="1:22" hidden="1" x14ac:dyDescent="0.3">
      <c r="A437" s="185"/>
      <c r="B437" s="186"/>
      <c r="C437" s="184"/>
      <c r="D437" s="187"/>
      <c r="E437" s="187"/>
      <c r="F437" s="187"/>
      <c r="G437" s="187"/>
      <c r="Q437"/>
      <c r="R437" s="75"/>
      <c r="U437" s="75"/>
      <c r="V437" s="188"/>
    </row>
    <row r="438" spans="1:22" hidden="1" x14ac:dyDescent="0.3">
      <c r="A438" s="185"/>
      <c r="B438" s="186"/>
      <c r="C438" s="184"/>
      <c r="D438" s="187"/>
      <c r="E438" s="187"/>
      <c r="F438" s="187"/>
      <c r="G438" s="187"/>
      <c r="Q438"/>
      <c r="R438" s="75"/>
      <c r="U438" s="75"/>
      <c r="V438" s="188"/>
    </row>
    <row r="439" spans="1:22" hidden="1" x14ac:dyDescent="0.3">
      <c r="A439" s="185"/>
      <c r="B439" s="186"/>
      <c r="C439" s="184"/>
      <c r="D439" s="187"/>
      <c r="E439" s="187"/>
      <c r="F439" s="187"/>
      <c r="G439" s="187"/>
      <c r="Q439"/>
      <c r="R439" s="75"/>
      <c r="U439" s="75"/>
      <c r="V439" s="188"/>
    </row>
    <row r="440" spans="1:22" hidden="1" x14ac:dyDescent="0.3">
      <c r="A440" s="185"/>
      <c r="B440" s="186"/>
      <c r="C440" s="184"/>
      <c r="D440" s="187"/>
      <c r="E440" s="187"/>
      <c r="F440" s="187"/>
      <c r="G440" s="187"/>
      <c r="Q440"/>
      <c r="R440" s="75"/>
      <c r="U440" s="75"/>
      <c r="V440" s="188"/>
    </row>
    <row r="441" spans="1:22" hidden="1" x14ac:dyDescent="0.3">
      <c r="A441" s="185"/>
      <c r="B441" s="186"/>
      <c r="C441" s="184"/>
      <c r="D441" s="187"/>
      <c r="E441" s="187"/>
      <c r="F441" s="187"/>
      <c r="G441" s="187"/>
      <c r="Q441"/>
      <c r="R441" s="75"/>
      <c r="U441" s="75"/>
      <c r="V441" s="188"/>
    </row>
    <row r="442" spans="1:22" hidden="1" x14ac:dyDescent="0.3">
      <c r="A442" s="185"/>
      <c r="B442" s="186"/>
      <c r="C442" s="184"/>
      <c r="D442" s="187"/>
      <c r="E442" s="187"/>
      <c r="F442" s="187"/>
      <c r="G442" s="187"/>
      <c r="Q442"/>
      <c r="R442" s="75"/>
      <c r="U442" s="75"/>
      <c r="V442" s="188"/>
    </row>
    <row r="443" spans="1:22" hidden="1" x14ac:dyDescent="0.3">
      <c r="A443" s="185"/>
      <c r="B443" s="186"/>
      <c r="C443" s="184"/>
      <c r="D443" s="187"/>
      <c r="E443" s="187"/>
      <c r="F443" s="187"/>
      <c r="G443" s="187"/>
      <c r="Q443"/>
      <c r="R443" s="75"/>
      <c r="U443" s="75"/>
      <c r="V443" s="188"/>
    </row>
    <row r="444" spans="1:22" hidden="1" x14ac:dyDescent="0.3">
      <c r="A444" s="185"/>
      <c r="B444" s="186"/>
      <c r="C444" s="184"/>
      <c r="D444" s="187"/>
      <c r="E444" s="187"/>
      <c r="F444" s="187"/>
      <c r="G444" s="187"/>
      <c r="Q444"/>
      <c r="R444" s="75"/>
      <c r="U444" s="75"/>
      <c r="V444" s="188"/>
    </row>
    <row r="445" spans="1:22" hidden="1" x14ac:dyDescent="0.3">
      <c r="A445" s="185"/>
      <c r="B445" s="186"/>
      <c r="C445" s="184"/>
      <c r="D445" s="187"/>
      <c r="E445" s="187"/>
      <c r="F445" s="187"/>
      <c r="G445" s="187"/>
      <c r="Q445"/>
      <c r="R445" s="75"/>
      <c r="U445" s="75"/>
      <c r="V445" s="188"/>
    </row>
    <row r="446" spans="1:22" hidden="1" x14ac:dyDescent="0.3">
      <c r="A446" s="185"/>
      <c r="B446" s="186"/>
      <c r="C446" s="184"/>
      <c r="D446" s="187"/>
      <c r="E446" s="187"/>
      <c r="F446" s="187"/>
      <c r="G446" s="187"/>
      <c r="Q446"/>
      <c r="R446" s="75"/>
      <c r="U446" s="75"/>
      <c r="V446" s="188"/>
    </row>
    <row r="447" spans="1:22" hidden="1" x14ac:dyDescent="0.3">
      <c r="A447" s="185"/>
      <c r="B447" s="186"/>
      <c r="C447" s="184"/>
      <c r="D447" s="187"/>
      <c r="E447" s="187"/>
      <c r="F447" s="187"/>
      <c r="G447" s="187"/>
      <c r="Q447"/>
      <c r="R447" s="75"/>
      <c r="U447" s="75"/>
      <c r="V447" s="188"/>
    </row>
    <row r="448" spans="1:22" hidden="1" x14ac:dyDescent="0.3">
      <c r="A448" s="185"/>
      <c r="B448" s="186"/>
      <c r="C448" s="184"/>
      <c r="D448" s="187"/>
      <c r="E448" s="187"/>
      <c r="F448" s="187"/>
      <c r="G448" s="187"/>
      <c r="Q448"/>
      <c r="R448" s="75"/>
      <c r="U448" s="75"/>
      <c r="V448" s="188"/>
    </row>
    <row r="449" spans="1:22" hidden="1" x14ac:dyDescent="0.3">
      <c r="A449" s="185"/>
      <c r="B449" s="186"/>
      <c r="C449" s="184"/>
      <c r="D449" s="187"/>
      <c r="E449" s="187"/>
      <c r="F449" s="187"/>
      <c r="G449" s="187"/>
      <c r="Q449"/>
      <c r="R449" s="75"/>
      <c r="U449" s="75"/>
      <c r="V449" s="188"/>
    </row>
    <row r="450" spans="1:22" hidden="1" x14ac:dyDescent="0.3">
      <c r="A450" s="185"/>
      <c r="B450" s="186"/>
      <c r="C450" s="184"/>
      <c r="D450" s="187"/>
      <c r="E450" s="187"/>
      <c r="F450" s="187"/>
      <c r="G450" s="187"/>
      <c r="Q450"/>
      <c r="R450" s="75"/>
      <c r="U450" s="75"/>
      <c r="V450" s="188"/>
    </row>
    <row r="451" spans="1:22" hidden="1" x14ac:dyDescent="0.3">
      <c r="A451" s="185"/>
      <c r="B451" s="186"/>
      <c r="C451" s="184"/>
      <c r="D451" s="187"/>
      <c r="E451" s="187"/>
      <c r="F451" s="187"/>
      <c r="G451" s="187"/>
      <c r="Q451"/>
      <c r="R451" s="75"/>
      <c r="U451" s="75"/>
      <c r="V451" s="188"/>
    </row>
    <row r="452" spans="1:22" hidden="1" x14ac:dyDescent="0.3">
      <c r="A452" s="185"/>
      <c r="B452" s="186"/>
      <c r="C452" s="184"/>
      <c r="D452" s="187"/>
      <c r="E452" s="187"/>
      <c r="F452" s="187"/>
      <c r="G452" s="187"/>
      <c r="Q452"/>
      <c r="R452" s="75"/>
      <c r="U452" s="75"/>
      <c r="V452" s="188"/>
    </row>
    <row r="453" spans="1:22" hidden="1" x14ac:dyDescent="0.3">
      <c r="A453" s="185"/>
      <c r="B453" s="186"/>
      <c r="C453" s="184"/>
      <c r="D453" s="187"/>
      <c r="E453" s="187"/>
      <c r="F453" s="187"/>
      <c r="G453" s="187"/>
      <c r="Q453"/>
      <c r="R453" s="75"/>
      <c r="U453" s="75"/>
      <c r="V453" s="188"/>
    </row>
    <row r="454" spans="1:22" hidden="1" x14ac:dyDescent="0.3">
      <c r="A454" s="185"/>
      <c r="B454" s="186"/>
      <c r="C454" s="184"/>
      <c r="D454" s="187"/>
      <c r="E454" s="187"/>
      <c r="F454" s="187"/>
      <c r="G454" s="187"/>
      <c r="Q454"/>
      <c r="R454" s="75"/>
      <c r="U454" s="75"/>
      <c r="V454" s="188"/>
    </row>
    <row r="455" spans="1:22" hidden="1" x14ac:dyDescent="0.3">
      <c r="A455" s="185"/>
      <c r="B455" s="186"/>
      <c r="C455" s="184"/>
      <c r="D455" s="187"/>
      <c r="E455" s="187"/>
      <c r="F455" s="187"/>
      <c r="G455" s="187"/>
      <c r="Q455"/>
      <c r="R455" s="75"/>
      <c r="U455" s="75"/>
      <c r="V455" s="188"/>
    </row>
    <row r="456" spans="1:22" hidden="1" x14ac:dyDescent="0.3">
      <c r="A456" s="185"/>
      <c r="B456" s="186"/>
      <c r="C456" s="184"/>
      <c r="D456" s="187"/>
      <c r="E456" s="187"/>
      <c r="F456" s="187"/>
      <c r="G456" s="187"/>
      <c r="Q456"/>
      <c r="R456" s="75"/>
      <c r="U456" s="75"/>
      <c r="V456" s="188"/>
    </row>
    <row r="457" spans="1:22" hidden="1" x14ac:dyDescent="0.3">
      <c r="A457" s="185"/>
      <c r="B457" s="186"/>
      <c r="C457" s="184"/>
      <c r="D457" s="187"/>
      <c r="E457" s="187"/>
      <c r="F457" s="187"/>
      <c r="G457" s="187"/>
      <c r="Q457"/>
      <c r="R457" s="75"/>
      <c r="U457" s="75"/>
      <c r="V457" s="188"/>
    </row>
    <row r="458" spans="1:22" hidden="1" x14ac:dyDescent="0.3">
      <c r="A458" s="185"/>
      <c r="B458" s="186"/>
      <c r="C458" s="184"/>
      <c r="D458" s="187"/>
      <c r="E458" s="187"/>
      <c r="F458" s="187"/>
      <c r="G458" s="187"/>
      <c r="Q458"/>
      <c r="R458" s="75"/>
      <c r="U458" s="75"/>
      <c r="V458" s="188"/>
    </row>
    <row r="459" spans="1:22" hidden="1" x14ac:dyDescent="0.3">
      <c r="A459" s="185"/>
      <c r="B459" s="186"/>
      <c r="C459" s="184"/>
      <c r="D459" s="187"/>
      <c r="E459" s="187"/>
      <c r="F459" s="187"/>
      <c r="G459" s="187"/>
      <c r="Q459"/>
      <c r="R459" s="75"/>
      <c r="U459" s="75"/>
      <c r="V459" s="188"/>
    </row>
    <row r="460" spans="1:22" hidden="1" x14ac:dyDescent="0.3">
      <c r="A460" s="185"/>
      <c r="B460" s="186"/>
      <c r="C460" s="184"/>
      <c r="D460" s="187"/>
      <c r="E460" s="187"/>
      <c r="F460" s="187"/>
      <c r="G460" s="187"/>
      <c r="Q460"/>
      <c r="R460" s="75"/>
      <c r="U460" s="75"/>
      <c r="V460" s="188"/>
    </row>
    <row r="461" spans="1:22" hidden="1" x14ac:dyDescent="0.3">
      <c r="A461" s="185"/>
      <c r="B461" s="186"/>
      <c r="C461" s="184"/>
      <c r="D461" s="187"/>
      <c r="E461" s="187"/>
      <c r="F461" s="187"/>
      <c r="G461" s="187"/>
      <c r="Q461"/>
      <c r="R461" s="75"/>
      <c r="U461" s="75"/>
      <c r="V461" s="188"/>
    </row>
    <row r="462" spans="1:22" hidden="1" x14ac:dyDescent="0.3">
      <c r="A462" s="185"/>
      <c r="B462" s="186"/>
      <c r="C462" s="184"/>
      <c r="D462" s="187"/>
      <c r="E462" s="187"/>
      <c r="F462" s="187"/>
      <c r="G462" s="187"/>
      <c r="Q462"/>
      <c r="R462" s="75"/>
      <c r="U462" s="75"/>
      <c r="V462" s="188"/>
    </row>
    <row r="463" spans="1:22" hidden="1" x14ac:dyDescent="0.3">
      <c r="A463" s="185"/>
      <c r="B463" s="186"/>
      <c r="C463" s="184"/>
      <c r="D463" s="187"/>
      <c r="E463" s="187"/>
      <c r="F463" s="187"/>
      <c r="G463" s="187"/>
      <c r="Q463"/>
      <c r="R463" s="75"/>
      <c r="U463" s="75"/>
      <c r="V463" s="188"/>
    </row>
    <row r="464" spans="1:22" hidden="1" x14ac:dyDescent="0.3">
      <c r="A464" s="185"/>
      <c r="B464" s="186"/>
      <c r="C464" s="184"/>
      <c r="D464" s="187"/>
      <c r="E464" s="187"/>
      <c r="F464" s="187"/>
      <c r="G464" s="187"/>
      <c r="Q464"/>
      <c r="R464" s="75"/>
      <c r="U464" s="75"/>
      <c r="V464" s="188"/>
    </row>
    <row r="465" spans="1:22" hidden="1" x14ac:dyDescent="0.3">
      <c r="A465" s="185"/>
      <c r="B465" s="186"/>
      <c r="C465" s="184"/>
      <c r="D465" s="187"/>
      <c r="E465" s="187"/>
      <c r="F465" s="187"/>
      <c r="G465" s="187"/>
      <c r="Q465"/>
      <c r="R465" s="75"/>
      <c r="U465" s="75"/>
      <c r="V465" s="188"/>
    </row>
    <row r="466" spans="1:22" hidden="1" x14ac:dyDescent="0.3">
      <c r="A466" s="185"/>
      <c r="B466" s="186"/>
      <c r="C466" s="184"/>
      <c r="D466" s="187"/>
      <c r="E466" s="187"/>
      <c r="F466" s="187"/>
      <c r="G466" s="187"/>
      <c r="Q466"/>
      <c r="R466" s="75"/>
      <c r="U466" s="75"/>
      <c r="V466" s="188"/>
    </row>
    <row r="467" spans="1:22" hidden="1" x14ac:dyDescent="0.3">
      <c r="A467" s="185"/>
      <c r="B467" s="186"/>
      <c r="C467" s="184"/>
      <c r="D467" s="187"/>
      <c r="E467" s="187"/>
      <c r="F467" s="187"/>
      <c r="G467" s="187"/>
      <c r="Q467"/>
      <c r="R467" s="75"/>
      <c r="U467" s="75"/>
      <c r="V467" s="188"/>
    </row>
    <row r="468" spans="1:22" hidden="1" x14ac:dyDescent="0.3">
      <c r="A468" s="185"/>
      <c r="B468" s="186"/>
      <c r="C468" s="184"/>
      <c r="D468" s="187"/>
      <c r="E468" s="187"/>
      <c r="F468" s="187"/>
      <c r="G468" s="187"/>
      <c r="Q468"/>
      <c r="R468" s="75"/>
      <c r="U468" s="75"/>
      <c r="V468" s="188"/>
    </row>
    <row r="469" spans="1:22" hidden="1" x14ac:dyDescent="0.3">
      <c r="A469" s="185"/>
      <c r="B469" s="186"/>
      <c r="C469" s="184"/>
      <c r="D469" s="187"/>
      <c r="E469" s="187"/>
      <c r="F469" s="187"/>
      <c r="G469" s="187"/>
      <c r="Q469"/>
      <c r="R469" s="75"/>
      <c r="U469" s="75"/>
      <c r="V469" s="188"/>
    </row>
    <row r="470" spans="1:22" hidden="1" x14ac:dyDescent="0.3">
      <c r="A470" s="185"/>
      <c r="B470" s="186"/>
      <c r="C470" s="184"/>
      <c r="D470" s="187"/>
      <c r="E470" s="187"/>
      <c r="F470" s="187"/>
      <c r="G470" s="187"/>
      <c r="Q470"/>
      <c r="R470" s="75"/>
      <c r="U470" s="75"/>
      <c r="V470" s="188"/>
    </row>
    <row r="471" spans="1:22" hidden="1" x14ac:dyDescent="0.3">
      <c r="A471" s="185"/>
      <c r="B471" s="186"/>
      <c r="C471" s="184"/>
      <c r="D471" s="187"/>
      <c r="E471" s="187"/>
      <c r="F471" s="187"/>
      <c r="G471" s="187"/>
      <c r="Q471"/>
      <c r="R471" s="75"/>
      <c r="U471" s="75"/>
      <c r="V471" s="188"/>
    </row>
    <row r="472" spans="1:22" hidden="1" x14ac:dyDescent="0.3">
      <c r="A472" s="185"/>
      <c r="B472" s="186"/>
      <c r="C472" s="184"/>
      <c r="D472" s="187"/>
      <c r="E472" s="187"/>
      <c r="F472" s="187"/>
      <c r="G472" s="187"/>
      <c r="Q472"/>
      <c r="R472" s="75"/>
      <c r="U472" s="75"/>
      <c r="V472" s="188"/>
    </row>
    <row r="473" spans="1:22" hidden="1" x14ac:dyDescent="0.3">
      <c r="A473" s="185"/>
      <c r="B473" s="186"/>
      <c r="C473" s="184"/>
      <c r="D473" s="187"/>
      <c r="E473" s="187"/>
      <c r="F473" s="187"/>
      <c r="G473" s="187"/>
      <c r="Q473"/>
      <c r="R473" s="75"/>
      <c r="U473" s="75"/>
      <c r="V473" s="188"/>
    </row>
    <row r="474" spans="1:22" hidden="1" x14ac:dyDescent="0.3">
      <c r="A474" s="185"/>
      <c r="B474" s="186"/>
      <c r="C474" s="184"/>
      <c r="D474" s="187"/>
      <c r="E474" s="187"/>
      <c r="F474" s="187"/>
      <c r="G474" s="187"/>
      <c r="Q474"/>
      <c r="R474" s="75"/>
      <c r="U474" s="75"/>
      <c r="V474" s="188"/>
    </row>
    <row r="475" spans="1:22" hidden="1" x14ac:dyDescent="0.3">
      <c r="A475" s="185"/>
      <c r="B475" s="186"/>
      <c r="C475" s="184"/>
      <c r="D475" s="187"/>
      <c r="E475" s="187"/>
      <c r="F475" s="187"/>
      <c r="G475" s="187"/>
      <c r="Q475"/>
      <c r="R475" s="75"/>
      <c r="U475" s="75"/>
      <c r="V475" s="188"/>
    </row>
    <row r="476" spans="1:22" hidden="1" x14ac:dyDescent="0.3">
      <c r="A476" s="185"/>
      <c r="B476" s="186"/>
      <c r="C476" s="184"/>
      <c r="D476" s="187"/>
      <c r="E476" s="187"/>
      <c r="F476" s="187"/>
      <c r="G476" s="187"/>
      <c r="Q476"/>
      <c r="R476" s="75"/>
      <c r="U476" s="75"/>
      <c r="V476" s="188"/>
    </row>
    <row r="477" spans="1:22" hidden="1" x14ac:dyDescent="0.3">
      <c r="A477" s="185"/>
      <c r="B477" s="186"/>
      <c r="C477" s="184"/>
      <c r="D477" s="187"/>
      <c r="E477" s="187"/>
      <c r="F477" s="187"/>
      <c r="G477" s="187"/>
      <c r="Q477"/>
      <c r="R477" s="75"/>
      <c r="U477" s="75"/>
      <c r="V477" s="188"/>
    </row>
    <row r="478" spans="1:22" hidden="1" x14ac:dyDescent="0.3">
      <c r="A478" s="185"/>
      <c r="B478" s="186"/>
      <c r="C478" s="184"/>
      <c r="D478" s="187"/>
      <c r="E478" s="187"/>
      <c r="F478" s="187"/>
      <c r="G478" s="187"/>
      <c r="Q478"/>
      <c r="R478" s="75"/>
      <c r="U478" s="75"/>
      <c r="V478" s="188"/>
    </row>
    <row r="479" spans="1:22" hidden="1" x14ac:dyDescent="0.3">
      <c r="A479" s="185"/>
      <c r="B479" s="186"/>
      <c r="C479" s="184"/>
      <c r="D479" s="187"/>
      <c r="E479" s="187"/>
      <c r="F479" s="187"/>
      <c r="G479" s="187"/>
      <c r="Q479"/>
      <c r="R479" s="75"/>
      <c r="U479" s="75"/>
      <c r="V479" s="188"/>
    </row>
    <row r="480" spans="1:22" hidden="1" x14ac:dyDescent="0.3">
      <c r="A480" s="185"/>
      <c r="B480" s="186"/>
      <c r="C480" s="184"/>
      <c r="D480" s="187"/>
      <c r="E480" s="187"/>
      <c r="F480" s="187"/>
      <c r="G480" s="187"/>
      <c r="Q480"/>
      <c r="R480" s="75"/>
      <c r="U480" s="75"/>
      <c r="V480" s="188"/>
    </row>
    <row r="481" spans="1:22" hidden="1" x14ac:dyDescent="0.3">
      <c r="A481" s="185"/>
      <c r="B481" s="186"/>
      <c r="C481" s="184"/>
      <c r="D481" s="187"/>
      <c r="E481" s="187"/>
      <c r="F481" s="187"/>
      <c r="G481" s="187"/>
      <c r="Q481"/>
      <c r="R481" s="75"/>
      <c r="U481" s="75"/>
      <c r="V481" s="188"/>
    </row>
    <row r="482" spans="1:22" hidden="1" x14ac:dyDescent="0.3">
      <c r="A482" s="185"/>
      <c r="B482" s="186"/>
      <c r="C482" s="184"/>
      <c r="D482" s="187"/>
      <c r="E482" s="187"/>
      <c r="F482" s="187"/>
      <c r="G482" s="187"/>
      <c r="Q482"/>
      <c r="R482" s="75"/>
      <c r="U482" s="75"/>
      <c r="V482" s="188"/>
    </row>
    <row r="483" spans="1:22" hidden="1" x14ac:dyDescent="0.3">
      <c r="A483" s="185"/>
      <c r="B483" s="186"/>
      <c r="C483" s="184"/>
      <c r="D483" s="187"/>
      <c r="E483" s="187"/>
      <c r="F483" s="187"/>
      <c r="G483" s="187"/>
      <c r="Q483"/>
      <c r="R483" s="75"/>
      <c r="U483" s="75"/>
      <c r="V483" s="188"/>
    </row>
    <row r="484" spans="1:22" hidden="1" x14ac:dyDescent="0.3">
      <c r="A484" s="185"/>
      <c r="B484" s="186"/>
      <c r="C484" s="184"/>
      <c r="D484" s="187"/>
      <c r="E484" s="187"/>
      <c r="F484" s="187"/>
      <c r="G484" s="187"/>
      <c r="Q484"/>
      <c r="R484" s="75"/>
      <c r="U484" s="75"/>
      <c r="V484" s="188"/>
    </row>
    <row r="485" spans="1:22" hidden="1" x14ac:dyDescent="0.3">
      <c r="A485" s="185"/>
      <c r="B485" s="186"/>
      <c r="C485" s="184"/>
      <c r="D485" s="187"/>
      <c r="E485" s="187"/>
      <c r="F485" s="187"/>
      <c r="G485" s="187"/>
      <c r="Q485"/>
      <c r="R485" s="75"/>
      <c r="U485" s="75"/>
      <c r="V485" s="188"/>
    </row>
    <row r="486" spans="1:22" hidden="1" x14ac:dyDescent="0.3">
      <c r="A486" s="185"/>
      <c r="B486" s="186"/>
      <c r="C486" s="184"/>
      <c r="D486" s="187"/>
      <c r="E486" s="187"/>
      <c r="F486" s="187"/>
      <c r="G486" s="187"/>
      <c r="Q486"/>
      <c r="R486" s="75"/>
      <c r="U486" s="75"/>
      <c r="V486" s="188"/>
    </row>
    <row r="487" spans="1:22" hidden="1" x14ac:dyDescent="0.3">
      <c r="A487" s="185"/>
      <c r="B487" s="186"/>
      <c r="C487" s="184"/>
      <c r="D487" s="187"/>
      <c r="E487" s="187"/>
      <c r="F487" s="187"/>
      <c r="G487" s="187"/>
      <c r="Q487"/>
      <c r="R487" s="75"/>
      <c r="U487" s="75"/>
      <c r="V487" s="188"/>
    </row>
    <row r="488" spans="1:22" hidden="1" x14ac:dyDescent="0.3">
      <c r="A488" s="185"/>
      <c r="B488" s="186"/>
      <c r="C488" s="184"/>
      <c r="D488" s="187"/>
      <c r="E488" s="187"/>
      <c r="F488" s="187"/>
      <c r="G488" s="187"/>
      <c r="Q488"/>
      <c r="R488" s="75"/>
      <c r="U488" s="75"/>
      <c r="V488" s="188"/>
    </row>
    <row r="489" spans="1:22" hidden="1" x14ac:dyDescent="0.3">
      <c r="A489" s="185"/>
      <c r="B489" s="186"/>
      <c r="C489" s="184"/>
      <c r="D489" s="187"/>
      <c r="E489" s="187"/>
      <c r="F489" s="187"/>
      <c r="G489" s="187"/>
      <c r="Q489"/>
      <c r="R489" s="75"/>
      <c r="U489" s="75"/>
      <c r="V489" s="188"/>
    </row>
    <row r="490" spans="1:22" hidden="1" x14ac:dyDescent="0.3">
      <c r="A490" s="185"/>
      <c r="B490" s="186"/>
      <c r="C490" s="184"/>
      <c r="D490" s="187"/>
      <c r="E490" s="187"/>
      <c r="F490" s="187"/>
      <c r="G490" s="187"/>
      <c r="Q490"/>
      <c r="R490" s="75"/>
      <c r="U490" s="75"/>
      <c r="V490" s="188"/>
    </row>
    <row r="491" spans="1:22" hidden="1" x14ac:dyDescent="0.3">
      <c r="A491" s="185"/>
      <c r="B491" s="186"/>
      <c r="C491" s="184"/>
      <c r="D491" s="187"/>
      <c r="E491" s="187"/>
      <c r="F491" s="187"/>
      <c r="G491" s="187"/>
      <c r="Q491"/>
      <c r="R491" s="75"/>
      <c r="U491" s="75"/>
      <c r="V491" s="188"/>
    </row>
    <row r="492" spans="1:22" hidden="1" x14ac:dyDescent="0.3">
      <c r="A492" s="185"/>
      <c r="B492" s="186"/>
      <c r="C492" s="184"/>
      <c r="D492" s="187"/>
      <c r="E492" s="187"/>
      <c r="F492" s="187"/>
      <c r="G492" s="187"/>
      <c r="Q492"/>
      <c r="R492" s="75"/>
      <c r="U492" s="75"/>
      <c r="V492" s="188"/>
    </row>
    <row r="493" spans="1:22" hidden="1" x14ac:dyDescent="0.3">
      <c r="A493" s="185"/>
      <c r="B493" s="186"/>
      <c r="C493" s="184"/>
      <c r="D493" s="187"/>
      <c r="E493" s="187"/>
      <c r="F493" s="187"/>
      <c r="G493" s="187"/>
      <c r="Q493"/>
      <c r="R493" s="75"/>
      <c r="U493" s="75"/>
      <c r="V493" s="188"/>
    </row>
    <row r="494" spans="1:22" hidden="1" x14ac:dyDescent="0.3">
      <c r="A494" s="185"/>
      <c r="B494" s="186"/>
      <c r="C494" s="184"/>
      <c r="D494" s="187"/>
      <c r="E494" s="187"/>
      <c r="F494" s="187"/>
      <c r="G494" s="187"/>
      <c r="Q494"/>
      <c r="R494" s="75"/>
      <c r="U494" s="75"/>
      <c r="V494" s="188"/>
    </row>
    <row r="495" spans="1:22" hidden="1" x14ac:dyDescent="0.3">
      <c r="A495" s="185"/>
      <c r="B495" s="186"/>
      <c r="C495" s="184"/>
      <c r="D495" s="187"/>
      <c r="E495" s="187"/>
      <c r="F495" s="187"/>
      <c r="G495" s="187"/>
      <c r="Q495"/>
      <c r="R495" s="75"/>
      <c r="U495" s="75"/>
      <c r="V495" s="188"/>
    </row>
    <row r="496" spans="1:22" hidden="1" x14ac:dyDescent="0.3">
      <c r="A496" s="185"/>
      <c r="B496" s="186"/>
      <c r="C496" s="184"/>
      <c r="D496" s="187"/>
      <c r="E496" s="187"/>
      <c r="F496" s="187"/>
      <c r="G496" s="187"/>
      <c r="Q496"/>
      <c r="R496" s="75"/>
      <c r="U496" s="75"/>
      <c r="V496" s="188"/>
    </row>
    <row r="497" spans="1:22" hidden="1" x14ac:dyDescent="0.3">
      <c r="A497" s="185"/>
      <c r="B497" s="186"/>
      <c r="C497" s="184"/>
      <c r="D497" s="187"/>
      <c r="E497" s="187"/>
      <c r="F497" s="187"/>
      <c r="G497" s="187"/>
      <c r="Q497"/>
      <c r="R497" s="75"/>
      <c r="U497" s="75"/>
      <c r="V497" s="188"/>
    </row>
    <row r="498" spans="1:22" hidden="1" x14ac:dyDescent="0.3">
      <c r="A498" s="185"/>
      <c r="B498" s="186"/>
      <c r="C498" s="184"/>
      <c r="D498" s="187"/>
      <c r="E498" s="187"/>
      <c r="F498" s="187"/>
      <c r="G498" s="187"/>
      <c r="Q498"/>
      <c r="R498" s="75"/>
      <c r="U498" s="75"/>
      <c r="V498" s="188"/>
    </row>
    <row r="499" spans="1:22" hidden="1" x14ac:dyDescent="0.3">
      <c r="A499" s="185"/>
      <c r="B499" s="186"/>
      <c r="C499" s="184"/>
      <c r="D499" s="187"/>
      <c r="E499" s="187"/>
      <c r="F499" s="187"/>
      <c r="G499" s="187"/>
      <c r="Q499"/>
      <c r="R499" s="75"/>
      <c r="U499" s="75"/>
      <c r="V499" s="188"/>
    </row>
    <row r="500" spans="1:22" hidden="1" x14ac:dyDescent="0.3">
      <c r="A500" s="185"/>
      <c r="B500" s="186"/>
      <c r="C500" s="184"/>
      <c r="D500" s="187"/>
      <c r="E500" s="187"/>
      <c r="F500" s="187"/>
      <c r="G500" s="187"/>
      <c r="Q500"/>
      <c r="R500" s="75"/>
      <c r="U500" s="75"/>
      <c r="V500" s="188"/>
    </row>
    <row r="501" spans="1:22" hidden="1" x14ac:dyDescent="0.3">
      <c r="A501" s="185"/>
      <c r="B501" s="186"/>
      <c r="C501" s="184"/>
      <c r="D501" s="187"/>
      <c r="E501" s="187"/>
      <c r="F501" s="187"/>
      <c r="G501" s="187"/>
      <c r="Q501"/>
      <c r="R501" s="75"/>
      <c r="U501" s="75"/>
      <c r="V501" s="188"/>
    </row>
    <row r="502" spans="1:22" hidden="1" x14ac:dyDescent="0.3">
      <c r="A502" s="185"/>
      <c r="B502" s="186"/>
      <c r="C502" s="184"/>
      <c r="D502" s="187"/>
      <c r="E502" s="187"/>
      <c r="F502" s="187"/>
      <c r="G502" s="187"/>
      <c r="Q502"/>
      <c r="R502" s="75"/>
      <c r="U502" s="75"/>
      <c r="V502" s="188"/>
    </row>
    <row r="503" spans="1:22" hidden="1" x14ac:dyDescent="0.3">
      <c r="A503" s="185"/>
      <c r="B503" s="186"/>
      <c r="C503" s="184"/>
      <c r="D503" s="187"/>
      <c r="E503" s="187"/>
      <c r="F503" s="187"/>
      <c r="G503" s="187"/>
      <c r="Q503"/>
      <c r="R503" s="75"/>
      <c r="U503" s="75"/>
      <c r="V503" s="188"/>
    </row>
    <row r="504" spans="1:22" hidden="1" x14ac:dyDescent="0.3">
      <c r="A504" s="185"/>
      <c r="B504" s="186"/>
      <c r="C504" s="184"/>
      <c r="D504" s="187"/>
      <c r="E504" s="187"/>
      <c r="F504" s="187"/>
      <c r="G504" s="187"/>
      <c r="Q504"/>
      <c r="R504" s="75"/>
      <c r="U504" s="75"/>
      <c r="V504" s="188"/>
    </row>
    <row r="505" spans="1:22" hidden="1" x14ac:dyDescent="0.3">
      <c r="A505" s="185"/>
      <c r="B505" s="186"/>
      <c r="C505" s="184"/>
      <c r="D505" s="187"/>
      <c r="E505" s="187"/>
      <c r="F505" s="187"/>
      <c r="G505" s="187"/>
      <c r="Q505"/>
      <c r="R505" s="75"/>
      <c r="U505" s="75"/>
      <c r="V505" s="188"/>
    </row>
    <row r="506" spans="1:22" hidden="1" x14ac:dyDescent="0.3">
      <c r="A506" s="185"/>
      <c r="B506" s="186"/>
      <c r="C506" s="184"/>
      <c r="D506" s="187"/>
      <c r="E506" s="187"/>
      <c r="F506" s="187"/>
      <c r="G506" s="187"/>
      <c r="Q506"/>
      <c r="R506" s="75"/>
      <c r="U506" s="75"/>
      <c r="V506" s="188"/>
    </row>
    <row r="507" spans="1:22" hidden="1" x14ac:dyDescent="0.3">
      <c r="A507" s="185"/>
      <c r="B507" s="186"/>
      <c r="C507" s="184"/>
      <c r="D507" s="187"/>
      <c r="E507" s="187"/>
      <c r="F507" s="187"/>
      <c r="G507" s="187"/>
      <c r="Q507"/>
      <c r="R507" s="75"/>
      <c r="U507" s="75"/>
      <c r="V507" s="188"/>
    </row>
    <row r="508" spans="1:22" hidden="1" x14ac:dyDescent="0.3">
      <c r="A508" s="185"/>
      <c r="B508" s="186"/>
      <c r="C508" s="184"/>
      <c r="D508" s="187"/>
      <c r="E508" s="187"/>
      <c r="F508" s="187"/>
      <c r="G508" s="187"/>
      <c r="Q508"/>
      <c r="R508" s="75"/>
      <c r="U508" s="75"/>
      <c r="V508" s="188"/>
    </row>
    <row r="509" spans="1:22" hidden="1" x14ac:dyDescent="0.3">
      <c r="A509" s="185"/>
      <c r="B509" s="186"/>
      <c r="C509" s="184"/>
      <c r="D509" s="187"/>
      <c r="E509" s="187"/>
      <c r="F509" s="187"/>
      <c r="G509" s="187"/>
      <c r="Q509"/>
      <c r="R509" s="75"/>
      <c r="U509" s="75"/>
      <c r="V509" s="188"/>
    </row>
    <row r="510" spans="1:22" hidden="1" x14ac:dyDescent="0.3">
      <c r="A510" s="185"/>
      <c r="B510" s="186"/>
      <c r="C510" s="184"/>
      <c r="D510" s="187"/>
      <c r="E510" s="187"/>
      <c r="F510" s="187"/>
      <c r="G510" s="187"/>
      <c r="Q510"/>
      <c r="R510" s="75"/>
      <c r="U510" s="75"/>
      <c r="V510" s="188"/>
    </row>
    <row r="511" spans="1:22" hidden="1" x14ac:dyDescent="0.3">
      <c r="A511" s="185"/>
      <c r="B511" s="186"/>
      <c r="C511" s="184"/>
      <c r="D511" s="187"/>
      <c r="E511" s="187"/>
      <c r="F511" s="187"/>
      <c r="G511" s="187"/>
      <c r="Q511"/>
      <c r="R511" s="75"/>
      <c r="U511" s="75"/>
      <c r="V511" s="188"/>
    </row>
    <row r="512" spans="1:22" hidden="1" x14ac:dyDescent="0.3">
      <c r="A512" s="185"/>
      <c r="B512" s="186"/>
      <c r="C512" s="184"/>
      <c r="D512" s="187"/>
      <c r="E512" s="187"/>
      <c r="F512" s="187"/>
      <c r="G512" s="187"/>
      <c r="Q512"/>
      <c r="R512" s="75"/>
      <c r="U512" s="75"/>
      <c r="V512" s="188"/>
    </row>
    <row r="513" spans="1:22" hidden="1" x14ac:dyDescent="0.3">
      <c r="A513" s="185"/>
      <c r="B513" s="186"/>
      <c r="C513" s="184"/>
      <c r="D513" s="187"/>
      <c r="E513" s="187"/>
      <c r="F513" s="187"/>
      <c r="G513" s="187"/>
      <c r="Q513"/>
      <c r="R513" s="75"/>
      <c r="U513" s="75"/>
      <c r="V513" s="188"/>
    </row>
    <row r="514" spans="1:22" hidden="1" x14ac:dyDescent="0.3">
      <c r="A514" s="185"/>
      <c r="B514" s="186"/>
      <c r="C514" s="184"/>
      <c r="D514" s="187"/>
      <c r="E514" s="187"/>
      <c r="F514" s="187"/>
      <c r="G514" s="187"/>
      <c r="Q514"/>
      <c r="R514" s="75"/>
      <c r="U514" s="75"/>
      <c r="V514" s="188"/>
    </row>
    <row r="515" spans="1:22" hidden="1" x14ac:dyDescent="0.3">
      <c r="A515" s="185"/>
      <c r="B515" s="186"/>
      <c r="C515" s="184"/>
      <c r="D515" s="187"/>
      <c r="E515" s="187"/>
      <c r="F515" s="187"/>
      <c r="G515" s="187"/>
      <c r="Q515"/>
      <c r="R515" s="75"/>
      <c r="U515" s="75"/>
      <c r="V515" s="188"/>
    </row>
    <row r="516" spans="1:22" hidden="1" x14ac:dyDescent="0.3">
      <c r="A516" s="185"/>
      <c r="B516" s="186"/>
      <c r="C516" s="184"/>
      <c r="D516" s="187"/>
      <c r="E516" s="187"/>
      <c r="F516" s="187"/>
      <c r="G516" s="187"/>
      <c r="Q516"/>
      <c r="R516" s="75"/>
      <c r="U516" s="75"/>
      <c r="V516" s="188"/>
    </row>
    <row r="517" spans="1:22" hidden="1" x14ac:dyDescent="0.3">
      <c r="A517" s="185"/>
      <c r="B517" s="186"/>
      <c r="C517" s="184"/>
      <c r="D517" s="187"/>
      <c r="E517" s="187"/>
      <c r="F517" s="187"/>
      <c r="G517" s="187"/>
      <c r="Q517"/>
      <c r="R517" s="75"/>
      <c r="U517" s="75"/>
      <c r="V517" s="188"/>
    </row>
    <row r="518" spans="1:22" hidden="1" x14ac:dyDescent="0.3">
      <c r="A518" s="185"/>
      <c r="B518" s="186"/>
      <c r="C518" s="184"/>
      <c r="D518" s="187"/>
      <c r="E518" s="187"/>
      <c r="F518" s="187"/>
      <c r="G518" s="187"/>
      <c r="Q518"/>
      <c r="R518" s="75"/>
      <c r="U518" s="75"/>
      <c r="V518" s="188"/>
    </row>
    <row r="519" spans="1:22" hidden="1" x14ac:dyDescent="0.3">
      <c r="A519" s="185"/>
      <c r="B519" s="186"/>
      <c r="C519" s="184"/>
      <c r="D519" s="187"/>
      <c r="E519" s="187"/>
      <c r="F519" s="187"/>
      <c r="G519" s="187"/>
      <c r="Q519"/>
      <c r="R519" s="75"/>
      <c r="U519" s="75"/>
      <c r="V519" s="188"/>
    </row>
    <row r="520" spans="1:22" hidden="1" x14ac:dyDescent="0.3">
      <c r="A520" s="185"/>
      <c r="B520" s="186"/>
      <c r="C520" s="184"/>
      <c r="D520" s="187"/>
      <c r="E520" s="187"/>
      <c r="F520" s="187"/>
      <c r="G520" s="187"/>
      <c r="Q520"/>
      <c r="R520" s="75"/>
      <c r="U520" s="75"/>
      <c r="V520" s="188"/>
    </row>
    <row r="521" spans="1:22" hidden="1" x14ac:dyDescent="0.3">
      <c r="A521" s="185"/>
      <c r="B521" s="186"/>
      <c r="C521" s="184"/>
      <c r="D521" s="187"/>
      <c r="E521" s="187"/>
      <c r="F521" s="187"/>
      <c r="G521" s="187"/>
      <c r="Q521"/>
      <c r="R521" s="75"/>
      <c r="U521" s="75"/>
      <c r="V521" s="188"/>
    </row>
    <row r="522" spans="1:22" hidden="1" x14ac:dyDescent="0.3">
      <c r="A522" s="185"/>
      <c r="B522" s="186"/>
      <c r="C522" s="184"/>
      <c r="D522" s="187"/>
      <c r="E522" s="187"/>
      <c r="F522" s="187"/>
      <c r="G522" s="187"/>
      <c r="Q522"/>
      <c r="R522" s="75"/>
      <c r="U522" s="75"/>
      <c r="V522" s="188"/>
    </row>
    <row r="523" spans="1:22" hidden="1" x14ac:dyDescent="0.3">
      <c r="A523" s="185"/>
      <c r="B523" s="186"/>
      <c r="C523" s="184"/>
      <c r="D523" s="187"/>
      <c r="E523" s="187"/>
      <c r="F523" s="187"/>
      <c r="G523" s="187"/>
      <c r="Q523"/>
      <c r="R523" s="75"/>
      <c r="U523" s="75"/>
      <c r="V523" s="188"/>
    </row>
    <row r="524" spans="1:22" hidden="1" x14ac:dyDescent="0.3">
      <c r="A524" s="185"/>
      <c r="B524" s="186"/>
      <c r="C524" s="184"/>
      <c r="D524" s="187"/>
      <c r="E524" s="187"/>
      <c r="F524" s="187"/>
      <c r="G524" s="187"/>
      <c r="Q524"/>
      <c r="R524" s="75"/>
      <c r="U524" s="75"/>
      <c r="V524" s="188"/>
    </row>
    <row r="525" spans="1:22" hidden="1" x14ac:dyDescent="0.3">
      <c r="A525" s="185"/>
      <c r="B525" s="186"/>
      <c r="C525" s="184"/>
      <c r="D525" s="187"/>
      <c r="E525" s="187"/>
      <c r="F525" s="187"/>
      <c r="G525" s="187"/>
      <c r="Q525"/>
      <c r="R525" s="75"/>
      <c r="U525" s="75"/>
      <c r="V525" s="188"/>
    </row>
    <row r="526" spans="1:22" hidden="1" x14ac:dyDescent="0.3">
      <c r="A526" s="185"/>
      <c r="B526" s="186"/>
      <c r="C526" s="184"/>
      <c r="D526" s="187"/>
      <c r="E526" s="187"/>
      <c r="F526" s="187"/>
      <c r="G526" s="187"/>
      <c r="Q526"/>
      <c r="R526" s="75"/>
      <c r="U526" s="75"/>
      <c r="V526" s="188"/>
    </row>
    <row r="527" spans="1:22" hidden="1" x14ac:dyDescent="0.3">
      <c r="A527" s="185"/>
      <c r="B527" s="186"/>
      <c r="C527" s="184"/>
      <c r="D527" s="187"/>
      <c r="E527" s="187"/>
      <c r="F527" s="187"/>
      <c r="G527" s="187"/>
      <c r="Q527"/>
      <c r="R527" s="75"/>
      <c r="U527" s="75"/>
      <c r="V527" s="188"/>
    </row>
    <row r="528" spans="1:22" hidden="1" x14ac:dyDescent="0.3">
      <c r="A528" s="185"/>
      <c r="B528" s="186"/>
      <c r="C528" s="184"/>
      <c r="D528" s="187"/>
      <c r="E528" s="187"/>
      <c r="F528" s="187"/>
      <c r="G528" s="187"/>
      <c r="Q528"/>
      <c r="R528" s="75"/>
      <c r="U528" s="75"/>
      <c r="V528" s="188"/>
    </row>
    <row r="529" spans="1:22" hidden="1" x14ac:dyDescent="0.3">
      <c r="A529" s="185"/>
      <c r="B529" s="186"/>
      <c r="C529" s="184"/>
      <c r="D529" s="187"/>
      <c r="E529" s="187"/>
      <c r="F529" s="187"/>
      <c r="G529" s="187"/>
      <c r="Q529"/>
      <c r="R529" s="75"/>
      <c r="U529" s="75"/>
      <c r="V529" s="188"/>
    </row>
    <row r="530" spans="1:22" hidden="1" x14ac:dyDescent="0.3">
      <c r="A530" s="185"/>
      <c r="B530" s="186"/>
      <c r="C530" s="184"/>
      <c r="D530" s="187"/>
      <c r="E530" s="187"/>
      <c r="F530" s="187"/>
      <c r="G530" s="187"/>
      <c r="Q530"/>
      <c r="R530" s="75"/>
      <c r="U530" s="75"/>
      <c r="V530" s="188"/>
    </row>
    <row r="531" spans="1:22" hidden="1" x14ac:dyDescent="0.3">
      <c r="A531" s="185"/>
      <c r="B531" s="186"/>
      <c r="C531" s="184"/>
      <c r="D531" s="187"/>
      <c r="E531" s="187"/>
      <c r="F531" s="187"/>
      <c r="G531" s="187"/>
      <c r="Q531"/>
      <c r="R531" s="75"/>
      <c r="U531" s="75"/>
      <c r="V531" s="188"/>
    </row>
    <row r="532" spans="1:22" hidden="1" x14ac:dyDescent="0.3">
      <c r="A532" s="185"/>
      <c r="B532" s="186"/>
      <c r="C532" s="184"/>
      <c r="D532" s="187"/>
      <c r="E532" s="187"/>
      <c r="F532" s="187"/>
      <c r="G532" s="187"/>
      <c r="Q532"/>
      <c r="R532" s="75"/>
      <c r="U532" s="75"/>
      <c r="V532" s="188"/>
    </row>
    <row r="533" spans="1:22" hidden="1" x14ac:dyDescent="0.3">
      <c r="A533" s="185"/>
      <c r="B533" s="186"/>
      <c r="C533" s="184"/>
      <c r="D533" s="187"/>
      <c r="E533" s="187"/>
      <c r="F533" s="187"/>
      <c r="G533" s="187"/>
      <c r="Q533"/>
      <c r="R533" s="75"/>
      <c r="U533" s="75"/>
      <c r="V533" s="188"/>
    </row>
    <row r="534" spans="1:22" hidden="1" x14ac:dyDescent="0.3">
      <c r="A534" s="185"/>
      <c r="B534" s="186"/>
      <c r="C534" s="184"/>
      <c r="D534" s="187"/>
      <c r="E534" s="187"/>
      <c r="F534" s="187"/>
      <c r="G534" s="187"/>
      <c r="Q534"/>
      <c r="R534" s="75"/>
      <c r="U534" s="75"/>
      <c r="V534" s="188"/>
    </row>
    <row r="535" spans="1:22" hidden="1" x14ac:dyDescent="0.3">
      <c r="A535" s="185"/>
      <c r="B535" s="186"/>
      <c r="C535" s="184"/>
      <c r="D535" s="187"/>
      <c r="E535" s="187"/>
      <c r="F535" s="187"/>
      <c r="G535" s="187"/>
      <c r="Q535"/>
      <c r="R535" s="75"/>
      <c r="U535" s="75"/>
      <c r="V535" s="188"/>
    </row>
    <row r="536" spans="1:22" hidden="1" x14ac:dyDescent="0.3">
      <c r="A536" s="185"/>
      <c r="B536" s="186"/>
      <c r="C536" s="184"/>
      <c r="D536" s="187"/>
      <c r="E536" s="187"/>
      <c r="F536" s="187"/>
      <c r="G536" s="187"/>
      <c r="Q536"/>
      <c r="R536" s="75"/>
      <c r="U536" s="75"/>
      <c r="V536" s="188"/>
    </row>
    <row r="537" spans="1:22" hidden="1" x14ac:dyDescent="0.3">
      <c r="A537" s="185"/>
      <c r="B537" s="186"/>
      <c r="C537" s="184"/>
      <c r="D537" s="187"/>
      <c r="E537" s="187"/>
      <c r="F537" s="187"/>
      <c r="G537" s="187"/>
      <c r="Q537"/>
      <c r="R537" s="75"/>
      <c r="U537" s="75"/>
      <c r="V537" s="188"/>
    </row>
    <row r="538" spans="1:22" hidden="1" x14ac:dyDescent="0.3">
      <c r="A538" s="185"/>
      <c r="B538" s="186"/>
      <c r="C538" s="184"/>
      <c r="D538" s="187"/>
      <c r="E538" s="187"/>
      <c r="F538" s="187"/>
      <c r="G538" s="187"/>
      <c r="Q538"/>
      <c r="R538" s="75"/>
      <c r="U538" s="75"/>
      <c r="V538" s="188"/>
    </row>
    <row r="539" spans="1:22" hidden="1" x14ac:dyDescent="0.3">
      <c r="A539" s="185"/>
      <c r="B539" s="186"/>
      <c r="C539" s="184"/>
      <c r="D539" s="187"/>
      <c r="E539" s="187"/>
      <c r="F539" s="187"/>
      <c r="G539" s="187"/>
      <c r="Q539"/>
      <c r="R539" s="75"/>
      <c r="U539" s="75"/>
      <c r="V539" s="188"/>
    </row>
    <row r="540" spans="1:22" hidden="1" x14ac:dyDescent="0.3">
      <c r="A540" s="185"/>
      <c r="B540" s="186"/>
      <c r="C540" s="184"/>
      <c r="D540" s="187"/>
      <c r="E540" s="187"/>
      <c r="F540" s="187"/>
      <c r="G540" s="187"/>
      <c r="Q540"/>
      <c r="R540" s="75"/>
      <c r="U540" s="75"/>
      <c r="V540" s="188"/>
    </row>
    <row r="541" spans="1:22" hidden="1" x14ac:dyDescent="0.3">
      <c r="A541" s="185"/>
      <c r="B541" s="186"/>
      <c r="C541" s="184"/>
      <c r="D541" s="187"/>
      <c r="E541" s="187"/>
      <c r="F541" s="187"/>
      <c r="G541" s="187"/>
      <c r="Q541"/>
      <c r="R541" s="75"/>
      <c r="U541" s="75"/>
      <c r="V541" s="188"/>
    </row>
    <row r="542" spans="1:22" hidden="1" x14ac:dyDescent="0.3">
      <c r="A542" s="185"/>
      <c r="B542" s="186"/>
      <c r="C542" s="184"/>
      <c r="D542" s="187"/>
      <c r="E542" s="187"/>
      <c r="F542" s="187"/>
      <c r="G542" s="187"/>
      <c r="Q542"/>
      <c r="R542" s="75"/>
      <c r="U542" s="75"/>
      <c r="V542" s="188"/>
    </row>
    <row r="543" spans="1:22" hidden="1" x14ac:dyDescent="0.3">
      <c r="A543" s="185"/>
      <c r="B543" s="186"/>
      <c r="C543" s="184"/>
      <c r="D543" s="187"/>
      <c r="E543" s="187"/>
      <c r="F543" s="187"/>
      <c r="G543" s="187"/>
      <c r="Q543"/>
      <c r="R543" s="75"/>
      <c r="U543" s="75"/>
      <c r="V543" s="188"/>
    </row>
    <row r="544" spans="1:22" hidden="1" x14ac:dyDescent="0.3">
      <c r="A544" s="185"/>
      <c r="B544" s="186"/>
      <c r="C544" s="184"/>
      <c r="D544" s="187"/>
      <c r="E544" s="187"/>
      <c r="F544" s="187"/>
      <c r="G544" s="187"/>
      <c r="Q544"/>
      <c r="R544" s="75"/>
      <c r="U544" s="75"/>
      <c r="V544" s="188"/>
    </row>
    <row r="545" spans="1:22" hidden="1" x14ac:dyDescent="0.3">
      <c r="A545" s="185"/>
      <c r="B545" s="186"/>
      <c r="C545" s="184"/>
      <c r="D545" s="187"/>
      <c r="E545" s="187"/>
      <c r="F545" s="187"/>
      <c r="G545" s="187"/>
      <c r="Q545"/>
      <c r="R545" s="75"/>
      <c r="U545" s="75"/>
      <c r="V545" s="188"/>
    </row>
    <row r="546" spans="1:22" hidden="1" x14ac:dyDescent="0.3">
      <c r="A546" s="185"/>
      <c r="B546" s="186"/>
      <c r="C546" s="184"/>
      <c r="D546" s="187"/>
      <c r="E546" s="187"/>
      <c r="F546" s="187"/>
      <c r="G546" s="187"/>
      <c r="Q546"/>
      <c r="R546" s="75"/>
      <c r="U546" s="75"/>
      <c r="V546" s="188"/>
    </row>
    <row r="547" spans="1:22" hidden="1" x14ac:dyDescent="0.3">
      <c r="A547" s="185"/>
      <c r="B547" s="186"/>
      <c r="C547" s="184"/>
      <c r="D547" s="187"/>
      <c r="E547" s="187"/>
      <c r="F547" s="187"/>
      <c r="G547" s="187"/>
      <c r="Q547"/>
      <c r="R547" s="75"/>
      <c r="U547" s="75"/>
      <c r="V547" s="188"/>
    </row>
    <row r="548" spans="1:22" hidden="1" x14ac:dyDescent="0.3">
      <c r="A548" s="185"/>
      <c r="B548" s="186"/>
      <c r="C548" s="184"/>
      <c r="D548" s="187"/>
      <c r="E548" s="187"/>
      <c r="F548" s="187"/>
      <c r="G548" s="187"/>
      <c r="Q548"/>
      <c r="R548" s="75"/>
      <c r="U548" s="75"/>
      <c r="V548" s="188"/>
    </row>
    <row r="549" spans="1:22" hidden="1" x14ac:dyDescent="0.3">
      <c r="A549" s="185"/>
      <c r="B549" s="186"/>
      <c r="C549" s="184"/>
      <c r="D549" s="187"/>
      <c r="E549" s="187"/>
      <c r="F549" s="187"/>
      <c r="G549" s="187"/>
      <c r="Q549"/>
      <c r="R549" s="75"/>
      <c r="U549" s="75"/>
      <c r="V549" s="188"/>
    </row>
    <row r="550" spans="1:22" hidden="1" x14ac:dyDescent="0.3">
      <c r="A550" s="185"/>
      <c r="B550" s="186"/>
      <c r="C550" s="184"/>
      <c r="D550" s="187"/>
      <c r="E550" s="187"/>
      <c r="F550" s="187"/>
      <c r="G550" s="187"/>
      <c r="Q550"/>
      <c r="R550" s="75"/>
      <c r="U550" s="75"/>
      <c r="V550" s="188"/>
    </row>
    <row r="551" spans="1:22" hidden="1" x14ac:dyDescent="0.3">
      <c r="A551" s="185"/>
      <c r="B551" s="186"/>
      <c r="C551" s="184"/>
      <c r="D551" s="187"/>
      <c r="E551" s="187"/>
      <c r="F551" s="187"/>
      <c r="G551" s="187"/>
      <c r="Q551"/>
      <c r="R551" s="75"/>
      <c r="U551" s="75"/>
      <c r="V551" s="188"/>
    </row>
    <row r="552" spans="1:22" hidden="1" x14ac:dyDescent="0.3">
      <c r="A552" s="185"/>
      <c r="B552" s="186"/>
      <c r="C552" s="184"/>
      <c r="D552" s="187"/>
      <c r="E552" s="187"/>
      <c r="F552" s="187"/>
      <c r="G552" s="187"/>
      <c r="Q552"/>
      <c r="R552" s="75"/>
      <c r="U552" s="75"/>
      <c r="V552" s="188"/>
    </row>
    <row r="553" spans="1:22" hidden="1" x14ac:dyDescent="0.3">
      <c r="A553" s="185"/>
      <c r="B553" s="186"/>
      <c r="C553" s="184"/>
      <c r="D553" s="187"/>
      <c r="E553" s="187"/>
      <c r="F553" s="187"/>
      <c r="G553" s="187"/>
      <c r="Q553"/>
      <c r="R553" s="75"/>
      <c r="U553" s="75"/>
      <c r="V553" s="188"/>
    </row>
    <row r="554" spans="1:22" hidden="1" x14ac:dyDescent="0.3">
      <c r="A554" s="185"/>
      <c r="B554" s="186"/>
      <c r="C554" s="184"/>
      <c r="D554" s="187"/>
      <c r="E554" s="187"/>
      <c r="F554" s="187"/>
      <c r="G554" s="187"/>
      <c r="Q554"/>
      <c r="R554" s="75"/>
      <c r="U554" s="75"/>
      <c r="V554" s="188"/>
    </row>
    <row r="555" spans="1:22" hidden="1" x14ac:dyDescent="0.3">
      <c r="A555" s="185"/>
      <c r="B555" s="186"/>
      <c r="C555" s="184"/>
      <c r="D555" s="187"/>
      <c r="E555" s="187"/>
      <c r="F555" s="187"/>
      <c r="G555" s="187"/>
      <c r="Q555"/>
      <c r="R555" s="75"/>
      <c r="U555" s="75"/>
      <c r="V555" s="188"/>
    </row>
    <row r="556" spans="1:22" hidden="1" x14ac:dyDescent="0.3">
      <c r="A556" s="185"/>
      <c r="B556" s="186"/>
      <c r="C556" s="184"/>
      <c r="D556" s="187"/>
      <c r="E556" s="187"/>
      <c r="F556" s="187"/>
      <c r="G556" s="187"/>
      <c r="Q556"/>
      <c r="R556" s="75"/>
      <c r="U556" s="75"/>
      <c r="V556" s="188"/>
    </row>
    <row r="557" spans="1:22" hidden="1" x14ac:dyDescent="0.3">
      <c r="A557" s="185"/>
      <c r="B557" s="186"/>
      <c r="C557" s="184"/>
      <c r="D557" s="187"/>
      <c r="E557" s="187"/>
      <c r="F557" s="187"/>
      <c r="G557" s="187"/>
      <c r="Q557"/>
      <c r="R557" s="75"/>
      <c r="U557" s="75"/>
      <c r="V557" s="188"/>
    </row>
    <row r="558" spans="1:22" hidden="1" x14ac:dyDescent="0.3">
      <c r="D558" s="187"/>
      <c r="F558" s="187"/>
      <c r="G558" s="187"/>
      <c r="Q558"/>
      <c r="R558" s="75"/>
      <c r="U558" s="75"/>
      <c r="V558" s="188"/>
    </row>
    <row r="559" spans="1:22" hidden="1" x14ac:dyDescent="0.3">
      <c r="D559" s="187"/>
      <c r="F559" s="187"/>
      <c r="G559" s="187"/>
      <c r="Q559"/>
      <c r="R559" s="75"/>
      <c r="U559" s="75"/>
      <c r="V559" s="188"/>
    </row>
    <row r="560" spans="1:22" hidden="1" x14ac:dyDescent="0.3">
      <c r="D560" s="187"/>
      <c r="F560" s="187"/>
      <c r="G560" s="187"/>
      <c r="Q560"/>
      <c r="R560" s="75"/>
      <c r="U560" s="75"/>
      <c r="V560" s="188"/>
    </row>
    <row r="561" spans="1:22" hidden="1" x14ac:dyDescent="0.3">
      <c r="D561" s="187"/>
      <c r="F561" s="187"/>
      <c r="G561" s="187"/>
      <c r="Q561"/>
      <c r="R561" s="75"/>
      <c r="U561" s="75"/>
      <c r="V561" s="188"/>
    </row>
    <row r="562" spans="1:22" hidden="1" x14ac:dyDescent="0.3">
      <c r="D562" s="187"/>
      <c r="F562" s="187"/>
      <c r="G562" s="187"/>
      <c r="Q562"/>
      <c r="R562" s="75"/>
      <c r="U562" s="75"/>
      <c r="V562" s="188"/>
    </row>
    <row r="563" spans="1:22" hidden="1" x14ac:dyDescent="0.3">
      <c r="D563" s="187"/>
      <c r="F563" s="187"/>
      <c r="G563" s="187"/>
      <c r="Q563"/>
      <c r="R563" s="75"/>
      <c r="U563" s="75"/>
      <c r="V563" s="188"/>
    </row>
    <row r="564" spans="1:22" hidden="1" x14ac:dyDescent="0.3">
      <c r="D564" s="187"/>
      <c r="F564" s="187"/>
      <c r="G564" s="187"/>
      <c r="Q564"/>
      <c r="R564" s="75"/>
      <c r="U564" s="75"/>
      <c r="V564" s="188"/>
    </row>
    <row r="565" spans="1:22" hidden="1" x14ac:dyDescent="0.3">
      <c r="D565" s="187"/>
      <c r="F565" s="187"/>
      <c r="G565" s="187"/>
      <c r="Q565"/>
      <c r="R565" s="75"/>
      <c r="U565" s="75"/>
      <c r="V565" s="188"/>
    </row>
    <row r="566" spans="1:22" hidden="1" x14ac:dyDescent="0.3">
      <c r="A566" s="196"/>
      <c r="D566" s="187"/>
      <c r="F566" s="187"/>
      <c r="G566" s="187"/>
      <c r="Q566"/>
      <c r="R566" s="75"/>
      <c r="U566" s="75"/>
      <c r="V566" s="188"/>
    </row>
    <row r="567" spans="1:22" hidden="1" x14ac:dyDescent="0.3">
      <c r="A567" s="196"/>
      <c r="D567" s="187"/>
      <c r="F567" s="187"/>
      <c r="G567" s="187"/>
      <c r="Q567"/>
      <c r="R567" s="75"/>
      <c r="U567" s="75"/>
      <c r="V567" s="188"/>
    </row>
    <row r="568" spans="1:22" hidden="1" x14ac:dyDescent="0.3">
      <c r="D568" s="187"/>
      <c r="F568" s="187"/>
      <c r="G568" s="187"/>
      <c r="Q568"/>
      <c r="R568" s="75"/>
      <c r="U568" s="75"/>
      <c r="V568" s="188"/>
    </row>
    <row r="569" spans="1:22" hidden="1" x14ac:dyDescent="0.3">
      <c r="D569" s="187"/>
      <c r="F569" s="187"/>
      <c r="G569" s="187"/>
      <c r="Q569"/>
      <c r="R569" s="75"/>
      <c r="U569" s="75"/>
      <c r="V569" s="188"/>
    </row>
    <row r="570" spans="1:22" hidden="1" x14ac:dyDescent="0.3">
      <c r="D570" s="187"/>
      <c r="F570" s="187"/>
      <c r="G570" s="187"/>
      <c r="Q570"/>
      <c r="R570" s="75"/>
      <c r="U570" s="75"/>
      <c r="V570" s="188"/>
    </row>
    <row r="571" spans="1:22" hidden="1" x14ac:dyDescent="0.3">
      <c r="D571" s="187"/>
      <c r="F571" s="187"/>
      <c r="G571" s="187"/>
      <c r="Q571"/>
      <c r="R571" s="75"/>
      <c r="U571" s="75"/>
      <c r="V571" s="188"/>
    </row>
    <row r="572" spans="1:22" hidden="1" x14ac:dyDescent="0.3">
      <c r="D572" s="187"/>
      <c r="F572" s="187"/>
      <c r="G572" s="187"/>
      <c r="Q572"/>
      <c r="R572" s="75"/>
      <c r="U572" s="75"/>
      <c r="V572" s="188"/>
    </row>
    <row r="573" spans="1:22" hidden="1" x14ac:dyDescent="0.3">
      <c r="D573" s="187"/>
      <c r="F573" s="187"/>
      <c r="G573" s="187"/>
      <c r="Q573"/>
      <c r="R573" s="75"/>
      <c r="U573" s="75"/>
      <c r="V573" s="188"/>
    </row>
    <row r="574" spans="1:22" hidden="1" x14ac:dyDescent="0.3">
      <c r="D574" s="187"/>
      <c r="F574" s="187"/>
      <c r="G574" s="187"/>
      <c r="Q574"/>
      <c r="R574" s="75"/>
      <c r="U574" s="75"/>
      <c r="V574" s="188"/>
    </row>
    <row r="575" spans="1:22" x14ac:dyDescent="0.3">
      <c r="D575" s="7"/>
      <c r="H575" s="7"/>
      <c r="I575" s="7"/>
      <c r="J575" s="7"/>
    </row>
    <row r="576" spans="1:22" x14ac:dyDescent="0.3">
      <c r="D576" s="7"/>
      <c r="H576" s="7"/>
      <c r="I576" s="7"/>
      <c r="J576" s="7"/>
    </row>
    <row r="577" spans="1:10" x14ac:dyDescent="0.3">
      <c r="D577" s="374"/>
      <c r="E577" s="275"/>
      <c r="H577" s="7"/>
      <c r="I577" s="7"/>
      <c r="J577" s="7"/>
    </row>
    <row r="578" spans="1:10" hidden="1" x14ac:dyDescent="0.3">
      <c r="A578" s="291">
        <v>10027</v>
      </c>
      <c r="B578" s="296" t="s">
        <v>151</v>
      </c>
      <c r="C578" s="295" t="s">
        <v>82</v>
      </c>
      <c r="D578" s="349">
        <v>3050</v>
      </c>
      <c r="E578" s="187">
        <v>11</v>
      </c>
      <c r="H578" s="7"/>
      <c r="I578" s="7"/>
      <c r="J578" s="7"/>
    </row>
    <row r="579" spans="1:10" hidden="1" x14ac:dyDescent="0.3">
      <c r="A579" s="291">
        <v>10050</v>
      </c>
      <c r="B579" s="296" t="s">
        <v>153</v>
      </c>
      <c r="C579" s="295" t="s">
        <v>82</v>
      </c>
      <c r="D579" s="349">
        <v>2950</v>
      </c>
      <c r="E579" s="187">
        <v>18</v>
      </c>
      <c r="H579" s="7"/>
      <c r="I579" s="7"/>
      <c r="J579" s="7"/>
    </row>
    <row r="580" spans="1:10" hidden="1" x14ac:dyDescent="0.3">
      <c r="A580" s="291">
        <v>10051</v>
      </c>
      <c r="B580" s="186" t="s">
        <v>115</v>
      </c>
      <c r="C580" s="184" t="s">
        <v>2</v>
      </c>
      <c r="D580" s="187">
        <v>30.1</v>
      </c>
      <c r="E580" s="187">
        <v>30.1</v>
      </c>
      <c r="H580" s="7"/>
      <c r="I580" s="7"/>
      <c r="J580" s="7"/>
    </row>
    <row r="581" spans="1:10" hidden="1" x14ac:dyDescent="0.3">
      <c r="A581" s="291">
        <v>10059</v>
      </c>
      <c r="B581" s="186" t="s">
        <v>190</v>
      </c>
      <c r="C581" s="184" t="s">
        <v>84</v>
      </c>
      <c r="D581" s="187">
        <v>18</v>
      </c>
      <c r="E581" s="187">
        <v>18</v>
      </c>
      <c r="H581" s="7"/>
      <c r="I581" s="7"/>
      <c r="J581" s="7"/>
    </row>
    <row r="582" spans="1:10" hidden="1" x14ac:dyDescent="0.3">
      <c r="A582" s="291">
        <v>10061</v>
      </c>
      <c r="B582" s="186" t="s">
        <v>244</v>
      </c>
      <c r="C582" s="184" t="s">
        <v>84</v>
      </c>
      <c r="D582" s="187">
        <v>27.5</v>
      </c>
      <c r="E582" s="187">
        <v>27.5</v>
      </c>
      <c r="H582" s="7"/>
      <c r="I582" s="7"/>
      <c r="J582" s="7"/>
    </row>
    <row r="583" spans="1:10" x14ac:dyDescent="0.3">
      <c r="D583" s="374"/>
      <c r="E583" s="275"/>
      <c r="H583" s="7"/>
      <c r="I583" s="7"/>
      <c r="J583" s="7"/>
    </row>
    <row r="584" spans="1:10" x14ac:dyDescent="0.3">
      <c r="D584" s="374"/>
      <c r="E584" s="275"/>
      <c r="H584" s="7"/>
      <c r="I584" s="7"/>
      <c r="J584" s="7"/>
    </row>
    <row r="585" spans="1:10" x14ac:dyDescent="0.3">
      <c r="D585" s="374"/>
      <c r="E585" s="275"/>
      <c r="H585" s="7"/>
      <c r="I585" s="7"/>
      <c r="J585" s="7"/>
    </row>
    <row r="586" spans="1:10" x14ac:dyDescent="0.3">
      <c r="D586" s="7"/>
      <c r="H586" s="7"/>
      <c r="I586" s="7"/>
      <c r="J586" s="7"/>
    </row>
    <row r="587" spans="1:10" x14ac:dyDescent="0.3">
      <c r="D587" s="7"/>
      <c r="H587" s="7"/>
      <c r="I587" s="7"/>
      <c r="J587" s="7"/>
    </row>
    <row r="588" spans="1:10" x14ac:dyDescent="0.3">
      <c r="D588" s="7"/>
      <c r="H588" s="7"/>
      <c r="I588" s="7"/>
      <c r="J588" s="7"/>
    </row>
    <row r="589" spans="1:10" x14ac:dyDescent="0.3">
      <c r="D589" s="7"/>
      <c r="H589" s="7"/>
      <c r="I589" s="7"/>
      <c r="J589" s="7"/>
    </row>
    <row r="590" spans="1:10" x14ac:dyDescent="0.3">
      <c r="D590" s="7"/>
      <c r="H590" s="7"/>
      <c r="I590" s="7"/>
      <c r="J590" s="7"/>
    </row>
    <row r="591" spans="1:10" x14ac:dyDescent="0.3">
      <c r="D591" s="7"/>
      <c r="H591" s="7"/>
      <c r="I591" s="7"/>
      <c r="J591" s="7"/>
    </row>
    <row r="592" spans="1:10" x14ac:dyDescent="0.3">
      <c r="D592" s="7"/>
      <c r="H592" s="7"/>
      <c r="I592" s="7"/>
      <c r="J592" s="7"/>
    </row>
    <row r="593" spans="4:10" x14ac:dyDescent="0.3">
      <c r="D593" s="7"/>
      <c r="H593" s="7"/>
      <c r="I593" s="7"/>
      <c r="J593" s="7"/>
    </row>
    <row r="594" spans="4:10" x14ac:dyDescent="0.3">
      <c r="D594" s="7"/>
      <c r="H594" s="7"/>
      <c r="I594" s="7"/>
      <c r="J594" s="7"/>
    </row>
    <row r="595" spans="4:10" x14ac:dyDescent="0.3">
      <c r="D595" s="7"/>
      <c r="H595" s="7"/>
      <c r="I595" s="7"/>
      <c r="J595" s="7"/>
    </row>
    <row r="596" spans="4:10" x14ac:dyDescent="0.3">
      <c r="D596" s="7"/>
      <c r="H596" s="7"/>
      <c r="I596" s="7"/>
      <c r="J596" s="7"/>
    </row>
    <row r="597" spans="4:10" x14ac:dyDescent="0.3">
      <c r="D597" s="7"/>
      <c r="H597" s="7"/>
      <c r="I597" s="7"/>
      <c r="J597" s="7"/>
    </row>
    <row r="598" spans="4:10" x14ac:dyDescent="0.3">
      <c r="D598" s="7"/>
      <c r="H598" s="7"/>
      <c r="I598" s="7"/>
      <c r="J598" s="7"/>
    </row>
    <row r="599" spans="4:10" x14ac:dyDescent="0.3">
      <c r="D599" s="7"/>
      <c r="H599" s="7"/>
      <c r="I599" s="7"/>
      <c r="J599" s="7"/>
    </row>
    <row r="600" spans="4:10" x14ac:dyDescent="0.3">
      <c r="D600" s="7"/>
      <c r="H600" s="7"/>
      <c r="I600" s="7"/>
      <c r="J600" s="7"/>
    </row>
    <row r="601" spans="4:10" x14ac:dyDescent="0.3">
      <c r="D601" s="7"/>
      <c r="H601" s="7"/>
      <c r="I601" s="7"/>
      <c r="J601" s="7"/>
    </row>
    <row r="602" spans="4:10" x14ac:dyDescent="0.3">
      <c r="D602" s="7"/>
      <c r="H602" s="7"/>
      <c r="I602" s="7"/>
      <c r="J602" s="7"/>
    </row>
    <row r="603" spans="4:10" x14ac:dyDescent="0.3">
      <c r="D603" s="7"/>
      <c r="H603" s="7"/>
      <c r="I603" s="7"/>
      <c r="J603" s="7"/>
    </row>
    <row r="604" spans="4:10" x14ac:dyDescent="0.3">
      <c r="D604" s="7"/>
      <c r="H604" s="7"/>
      <c r="I604" s="7"/>
      <c r="J604" s="7"/>
    </row>
    <row r="605" spans="4:10" x14ac:dyDescent="0.3">
      <c r="D605" s="7"/>
      <c r="H605" s="7"/>
      <c r="I605" s="7"/>
      <c r="J605" s="7"/>
    </row>
    <row r="606" spans="4:10" x14ac:dyDescent="0.3">
      <c r="D606" s="7"/>
      <c r="H606" s="7"/>
      <c r="I606" s="7"/>
      <c r="J606" s="7"/>
    </row>
    <row r="607" spans="4:10" x14ac:dyDescent="0.3">
      <c r="D607" s="7"/>
      <c r="H607" s="7"/>
      <c r="I607" s="7"/>
      <c r="J607" s="7"/>
    </row>
    <row r="608" spans="4:10" x14ac:dyDescent="0.3">
      <c r="D608" s="7"/>
      <c r="H608" s="7"/>
      <c r="I608" s="7"/>
      <c r="J608" s="7"/>
    </row>
    <row r="609" spans="4:10" x14ac:dyDescent="0.3">
      <c r="D609" s="7"/>
      <c r="H609" s="7"/>
      <c r="I609" s="7"/>
      <c r="J609" s="7"/>
    </row>
    <row r="610" spans="4:10" x14ac:dyDescent="0.3">
      <c r="D610" s="7"/>
      <c r="H610" s="7"/>
      <c r="I610" s="7"/>
      <c r="J610" s="7"/>
    </row>
    <row r="611" spans="4:10" x14ac:dyDescent="0.3">
      <c r="D611" s="7"/>
      <c r="H611" s="7"/>
      <c r="I611" s="7"/>
      <c r="J611" s="7"/>
    </row>
    <row r="612" spans="4:10" x14ac:dyDescent="0.3">
      <c r="D612" s="7"/>
      <c r="H612" s="7"/>
      <c r="I612" s="7"/>
      <c r="J612" s="7"/>
    </row>
    <row r="613" spans="4:10" x14ac:dyDescent="0.3">
      <c r="D613" s="7"/>
      <c r="H613" s="7"/>
      <c r="I613" s="7"/>
      <c r="J613" s="7"/>
    </row>
    <row r="614" spans="4:10" x14ac:dyDescent="0.3">
      <c r="D614" s="7"/>
      <c r="H614" s="7"/>
      <c r="I614" s="7"/>
      <c r="J614" s="7"/>
    </row>
    <row r="615" spans="4:10" x14ac:dyDescent="0.3">
      <c r="H615" s="7"/>
      <c r="I615" s="7"/>
      <c r="J615" s="7"/>
    </row>
    <row r="616" spans="4:10" x14ac:dyDescent="0.3">
      <c r="H616" s="7"/>
      <c r="I616" s="7"/>
      <c r="J616" s="7"/>
    </row>
    <row r="617" spans="4:10" x14ac:dyDescent="0.3">
      <c r="H617" s="7"/>
      <c r="I617" s="7"/>
      <c r="J617" s="7"/>
    </row>
    <row r="618" spans="4:10" x14ac:dyDescent="0.3">
      <c r="H618" s="7"/>
      <c r="I618" s="7"/>
      <c r="J618" s="7"/>
    </row>
    <row r="619" spans="4:10" x14ac:dyDescent="0.3">
      <c r="H619" s="7"/>
      <c r="I619" s="7"/>
      <c r="J619" s="7"/>
    </row>
    <row r="620" spans="4:10" x14ac:dyDescent="0.3">
      <c r="H620" s="7"/>
      <c r="I620" s="7"/>
      <c r="J620" s="7"/>
    </row>
    <row r="621" spans="4:10" x14ac:dyDescent="0.3">
      <c r="H621" s="7"/>
      <c r="I621" s="7"/>
      <c r="J621" s="7"/>
    </row>
    <row r="622" spans="4:10" x14ac:dyDescent="0.3">
      <c r="H622" s="7"/>
      <c r="I622" s="7"/>
      <c r="J622" s="7"/>
    </row>
    <row r="623" spans="4:10" x14ac:dyDescent="0.3">
      <c r="H623" s="7"/>
      <c r="I623" s="7"/>
      <c r="J623" s="7"/>
    </row>
    <row r="624" spans="4:10" x14ac:dyDescent="0.3">
      <c r="H624" s="7"/>
      <c r="I624" s="7"/>
      <c r="J624" s="7"/>
    </row>
    <row r="625" spans="8:10" x14ac:dyDescent="0.3">
      <c r="H625" s="7"/>
      <c r="I625" s="7"/>
      <c r="J625" s="7"/>
    </row>
    <row r="626" spans="8:10" x14ac:dyDescent="0.3">
      <c r="H626" s="7"/>
      <c r="I626" s="7"/>
      <c r="J626" s="7"/>
    </row>
    <row r="627" spans="8:10" x14ac:dyDescent="0.3">
      <c r="H627" s="7"/>
      <c r="I627" s="7"/>
      <c r="J627" s="7"/>
    </row>
    <row r="628" spans="8:10" x14ac:dyDescent="0.3">
      <c r="H628" s="7"/>
      <c r="I628" s="7"/>
      <c r="J628" s="7"/>
    </row>
    <row r="629" spans="8:10" x14ac:dyDescent="0.3">
      <c r="H629" s="7"/>
      <c r="I629" s="7"/>
      <c r="J629" s="7"/>
    </row>
    <row r="630" spans="8:10" x14ac:dyDescent="0.3">
      <c r="H630" s="7"/>
      <c r="I630" s="7"/>
      <c r="J630" s="7"/>
    </row>
    <row r="631" spans="8:10" x14ac:dyDescent="0.3">
      <c r="H631" s="7"/>
      <c r="I631" s="7"/>
      <c r="J631" s="7"/>
    </row>
    <row r="632" spans="8:10" x14ac:dyDescent="0.3">
      <c r="H632" s="7"/>
      <c r="I632" s="7"/>
      <c r="J632" s="7"/>
    </row>
    <row r="633" spans="8:10" x14ac:dyDescent="0.3">
      <c r="H633" s="7"/>
      <c r="I633" s="7"/>
      <c r="J633" s="7"/>
    </row>
    <row r="634" spans="8:10" x14ac:dyDescent="0.3">
      <c r="H634" s="7"/>
      <c r="I634" s="7"/>
      <c r="J634" s="7"/>
    </row>
    <row r="635" spans="8:10" x14ac:dyDescent="0.3">
      <c r="H635" s="7"/>
      <c r="I635" s="7"/>
      <c r="J635" s="7"/>
    </row>
    <row r="636" spans="8:10" x14ac:dyDescent="0.3">
      <c r="H636" s="7"/>
      <c r="I636" s="7"/>
      <c r="J636" s="7"/>
    </row>
    <row r="637" spans="8:10" x14ac:dyDescent="0.3">
      <c r="H637" s="7"/>
      <c r="I637" s="7"/>
      <c r="J637" s="7"/>
    </row>
    <row r="638" spans="8:10" x14ac:dyDescent="0.3">
      <c r="H638" s="7"/>
      <c r="I638" s="7"/>
      <c r="J638" s="7"/>
    </row>
    <row r="639" spans="8:10" x14ac:dyDescent="0.3">
      <c r="H639" s="7"/>
      <c r="I639" s="7"/>
      <c r="J639" s="7"/>
    </row>
    <row r="640" spans="8:10" x14ac:dyDescent="0.3">
      <c r="H640" s="7"/>
      <c r="I640" s="7"/>
      <c r="J640" s="7"/>
    </row>
    <row r="641" spans="8:10" x14ac:dyDescent="0.3">
      <c r="H641" s="7"/>
      <c r="I641" s="7"/>
      <c r="J641" s="7"/>
    </row>
    <row r="642" spans="8:10" x14ac:dyDescent="0.3">
      <c r="H642" s="7"/>
      <c r="I642" s="7"/>
      <c r="J642" s="7"/>
    </row>
    <row r="643" spans="8:10" x14ac:dyDescent="0.3">
      <c r="H643" s="7"/>
      <c r="I643" s="7"/>
      <c r="J643" s="7"/>
    </row>
    <row r="644" spans="8:10" x14ac:dyDescent="0.3">
      <c r="H644" s="7"/>
      <c r="I644" s="7"/>
      <c r="J644" s="7"/>
    </row>
    <row r="645" spans="8:10" x14ac:dyDescent="0.3">
      <c r="H645" s="7"/>
      <c r="I645" s="7"/>
      <c r="J645" s="7"/>
    </row>
    <row r="646" spans="8:10" x14ac:dyDescent="0.3">
      <c r="H646" s="7"/>
      <c r="I646" s="7"/>
      <c r="J646" s="7"/>
    </row>
    <row r="647" spans="8:10" x14ac:dyDescent="0.3">
      <c r="H647" s="7"/>
      <c r="I647" s="7"/>
      <c r="J647" s="7"/>
    </row>
    <row r="648" spans="8:10" x14ac:dyDescent="0.3">
      <c r="H648" s="7"/>
      <c r="I648" s="7"/>
      <c r="J648" s="7"/>
    </row>
    <row r="649" spans="8:10" x14ac:dyDescent="0.3">
      <c r="H649" s="7"/>
      <c r="I649" s="7"/>
      <c r="J649" s="7"/>
    </row>
    <row r="650" spans="8:10" x14ac:dyDescent="0.3">
      <c r="H650" s="7"/>
      <c r="I650" s="7"/>
      <c r="J650" s="7"/>
    </row>
    <row r="651" spans="8:10" x14ac:dyDescent="0.3">
      <c r="H651" s="7"/>
      <c r="I651" s="7"/>
      <c r="J651" s="7"/>
    </row>
    <row r="652" spans="8:10" x14ac:dyDescent="0.3">
      <c r="H652" s="7"/>
      <c r="I652" s="7"/>
      <c r="J652" s="7"/>
    </row>
    <row r="653" spans="8:10" x14ac:dyDescent="0.3">
      <c r="H653" s="7"/>
      <c r="I653" s="7"/>
      <c r="J653" s="7"/>
    </row>
    <row r="654" spans="8:10" x14ac:dyDescent="0.3">
      <c r="H654" s="7"/>
      <c r="I654" s="7"/>
      <c r="J654" s="7"/>
    </row>
    <row r="655" spans="8:10" x14ac:dyDescent="0.3">
      <c r="H655" s="7"/>
      <c r="I655" s="7"/>
      <c r="J655" s="7"/>
    </row>
    <row r="656" spans="8:10" x14ac:dyDescent="0.3">
      <c r="H656" s="7"/>
      <c r="I656" s="7"/>
      <c r="J656" s="7"/>
    </row>
    <row r="657" spans="8:10" x14ac:dyDescent="0.3">
      <c r="H657" s="7"/>
      <c r="I657" s="7"/>
      <c r="J657" s="7"/>
    </row>
    <row r="658" spans="8:10" x14ac:dyDescent="0.3">
      <c r="H658" s="7"/>
      <c r="I658" s="7"/>
      <c r="J658" s="7"/>
    </row>
    <row r="659" spans="8:10" x14ac:dyDescent="0.3">
      <c r="H659" s="7"/>
      <c r="I659" s="7"/>
      <c r="J659" s="7"/>
    </row>
    <row r="660" spans="8:10" x14ac:dyDescent="0.3">
      <c r="H660" s="7"/>
      <c r="I660" s="7"/>
      <c r="J660" s="7"/>
    </row>
    <row r="661" spans="8:10" x14ac:dyDescent="0.3">
      <c r="H661" s="7"/>
      <c r="I661" s="7"/>
      <c r="J661" s="7"/>
    </row>
    <row r="662" spans="8:10" x14ac:dyDescent="0.3">
      <c r="H662" s="7"/>
      <c r="I662" s="7"/>
      <c r="J662" s="7"/>
    </row>
    <row r="663" spans="8:10" x14ac:dyDescent="0.3">
      <c r="H663" s="7"/>
      <c r="I663" s="7"/>
      <c r="J663" s="7"/>
    </row>
    <row r="664" spans="8:10" x14ac:dyDescent="0.3">
      <c r="H664" s="7"/>
      <c r="I664" s="7"/>
      <c r="J664" s="7"/>
    </row>
    <row r="665" spans="8:10" x14ac:dyDescent="0.3">
      <c r="H665" s="7"/>
      <c r="I665" s="7"/>
      <c r="J665" s="7"/>
    </row>
    <row r="666" spans="8:10" x14ac:dyDescent="0.3">
      <c r="H666" s="7"/>
      <c r="I666" s="7"/>
      <c r="J666" s="7"/>
    </row>
    <row r="667" spans="8:10" x14ac:dyDescent="0.3">
      <c r="H667" s="7"/>
      <c r="I667" s="7"/>
      <c r="J667" s="7"/>
    </row>
    <row r="668" spans="8:10" x14ac:dyDescent="0.3">
      <c r="H668" s="7"/>
      <c r="I668" s="7"/>
      <c r="J668" s="7"/>
    </row>
    <row r="669" spans="8:10" x14ac:dyDescent="0.3">
      <c r="H669" s="7"/>
      <c r="I669" s="7"/>
      <c r="J669" s="7"/>
    </row>
    <row r="670" spans="8:10" x14ac:dyDescent="0.3">
      <c r="H670" s="7"/>
      <c r="I670" s="7"/>
      <c r="J670" s="7"/>
    </row>
    <row r="671" spans="8:10" x14ac:dyDescent="0.3">
      <c r="H671" s="7"/>
      <c r="I671" s="7"/>
      <c r="J671" s="7"/>
    </row>
    <row r="672" spans="8:10" x14ac:dyDescent="0.3">
      <c r="H672" s="7"/>
      <c r="I672" s="7"/>
      <c r="J672" s="7"/>
    </row>
    <row r="673" spans="8:10" x14ac:dyDescent="0.3">
      <c r="H673" s="7"/>
      <c r="I673" s="7"/>
      <c r="J673" s="7"/>
    </row>
    <row r="674" spans="8:10" x14ac:dyDescent="0.3">
      <c r="H674" s="7"/>
      <c r="I674" s="7"/>
      <c r="J674" s="7"/>
    </row>
    <row r="675" spans="8:10" x14ac:dyDescent="0.3">
      <c r="H675" s="7"/>
      <c r="I675" s="7"/>
      <c r="J675" s="7"/>
    </row>
    <row r="676" spans="8:10" x14ac:dyDescent="0.3">
      <c r="H676" s="7"/>
      <c r="I676" s="7"/>
      <c r="J676" s="7"/>
    </row>
    <row r="677" spans="8:10" x14ac:dyDescent="0.3">
      <c r="H677" s="7"/>
      <c r="I677" s="7"/>
      <c r="J677" s="7"/>
    </row>
    <row r="678" spans="8:10" x14ac:dyDescent="0.3">
      <c r="H678" s="7"/>
      <c r="I678" s="7"/>
      <c r="J678" s="7"/>
    </row>
    <row r="679" spans="8:10" x14ac:dyDescent="0.3">
      <c r="H679" s="7"/>
      <c r="I679" s="7"/>
      <c r="J679" s="7"/>
    </row>
    <row r="680" spans="8:10" x14ac:dyDescent="0.3">
      <c r="H680" s="7"/>
      <c r="I680" s="7"/>
      <c r="J680" s="7"/>
    </row>
    <row r="681" spans="8:10" x14ac:dyDescent="0.3">
      <c r="H681" s="7"/>
      <c r="I681" s="7"/>
      <c r="J681" s="7"/>
    </row>
    <row r="682" spans="8:10" x14ac:dyDescent="0.3">
      <c r="H682" s="7"/>
      <c r="I682" s="7"/>
      <c r="J682" s="7"/>
    </row>
    <row r="683" spans="8:10" x14ac:dyDescent="0.3">
      <c r="H683" s="7"/>
      <c r="I683" s="7"/>
      <c r="J683" s="7"/>
    </row>
    <row r="684" spans="8:10" x14ac:dyDescent="0.3">
      <c r="H684" s="7"/>
      <c r="I684" s="7"/>
      <c r="J684" s="7"/>
    </row>
    <row r="685" spans="8:10" x14ac:dyDescent="0.3">
      <c r="H685" s="7"/>
      <c r="I685" s="7"/>
      <c r="J685" s="7"/>
    </row>
    <row r="686" spans="8:10" x14ac:dyDescent="0.3">
      <c r="H686" s="7"/>
      <c r="I686" s="7"/>
      <c r="J686" s="7"/>
    </row>
    <row r="687" spans="8:10" x14ac:dyDescent="0.3">
      <c r="H687" s="7"/>
      <c r="I687" s="7"/>
      <c r="J687" s="7"/>
    </row>
    <row r="688" spans="8:10" x14ac:dyDescent="0.3">
      <c r="H688" s="7"/>
      <c r="I688" s="7"/>
      <c r="J688" s="7"/>
    </row>
    <row r="689" spans="8:10" x14ac:dyDescent="0.3">
      <c r="H689" s="7"/>
      <c r="I689" s="7"/>
      <c r="J689" s="7"/>
    </row>
    <row r="690" spans="8:10" x14ac:dyDescent="0.3">
      <c r="H690" s="7"/>
      <c r="I690" s="7"/>
      <c r="J690" s="7"/>
    </row>
    <row r="691" spans="8:10" x14ac:dyDescent="0.3">
      <c r="H691" s="7"/>
      <c r="I691" s="7"/>
      <c r="J691" s="7"/>
    </row>
    <row r="692" spans="8:10" x14ac:dyDescent="0.3">
      <c r="H692" s="7"/>
      <c r="I692" s="7"/>
      <c r="J692" s="7"/>
    </row>
    <row r="693" spans="8:10" x14ac:dyDescent="0.3">
      <c r="H693" s="7"/>
      <c r="I693" s="7"/>
      <c r="J693" s="7"/>
    </row>
    <row r="694" spans="8:10" x14ac:dyDescent="0.3">
      <c r="H694" s="7"/>
      <c r="I694" s="7"/>
      <c r="J694" s="7"/>
    </row>
    <row r="695" spans="8:10" x14ac:dyDescent="0.3">
      <c r="H695" s="7"/>
      <c r="I695" s="7"/>
      <c r="J695" s="7"/>
    </row>
    <row r="696" spans="8:10" x14ac:dyDescent="0.3">
      <c r="H696" s="7"/>
      <c r="I696" s="7"/>
      <c r="J696" s="7"/>
    </row>
    <row r="697" spans="8:10" x14ac:dyDescent="0.3">
      <c r="H697" s="7"/>
      <c r="I697" s="7"/>
      <c r="J697" s="7"/>
    </row>
    <row r="698" spans="8:10" x14ac:dyDescent="0.3">
      <c r="H698" s="7"/>
      <c r="I698" s="7"/>
      <c r="J698" s="7"/>
    </row>
    <row r="699" spans="8:10" x14ac:dyDescent="0.3">
      <c r="H699" s="7"/>
      <c r="I699" s="7"/>
      <c r="J699" s="7"/>
    </row>
    <row r="700" spans="8:10" x14ac:dyDescent="0.3">
      <c r="H700" s="7"/>
      <c r="I700" s="7"/>
      <c r="J700" s="7"/>
    </row>
    <row r="701" spans="8:10" x14ac:dyDescent="0.3">
      <c r="H701" s="7"/>
      <c r="I701" s="7"/>
      <c r="J701" s="7"/>
    </row>
    <row r="702" spans="8:10" x14ac:dyDescent="0.3">
      <c r="H702" s="7"/>
      <c r="I702" s="7"/>
      <c r="J702" s="7"/>
    </row>
    <row r="703" spans="8:10" x14ac:dyDescent="0.3">
      <c r="H703" s="7"/>
      <c r="I703" s="7"/>
      <c r="J703" s="7"/>
    </row>
    <row r="704" spans="8:10" x14ac:dyDescent="0.3">
      <c r="H704" s="7"/>
      <c r="I704" s="7"/>
      <c r="J704" s="7"/>
    </row>
    <row r="705" spans="8:10" x14ac:dyDescent="0.3">
      <c r="H705" s="7"/>
      <c r="I705" s="7"/>
      <c r="J705" s="7"/>
    </row>
    <row r="706" spans="8:10" x14ac:dyDescent="0.3">
      <c r="H706" s="7"/>
      <c r="I706" s="7"/>
      <c r="J706" s="7"/>
    </row>
    <row r="707" spans="8:10" x14ac:dyDescent="0.3">
      <c r="H707" s="7"/>
      <c r="I707" s="7"/>
      <c r="J707" s="7"/>
    </row>
    <row r="708" spans="8:10" x14ac:dyDescent="0.3">
      <c r="H708" s="7"/>
      <c r="I708" s="7"/>
      <c r="J708" s="7"/>
    </row>
    <row r="709" spans="8:10" x14ac:dyDescent="0.3">
      <c r="H709" s="7"/>
      <c r="I709" s="7"/>
      <c r="J709" s="7"/>
    </row>
    <row r="710" spans="8:10" x14ac:dyDescent="0.3">
      <c r="H710" s="7"/>
      <c r="I710" s="7"/>
      <c r="J710" s="7"/>
    </row>
    <row r="711" spans="8:10" x14ac:dyDescent="0.3">
      <c r="H711" s="7"/>
      <c r="I711" s="7"/>
      <c r="J711" s="7"/>
    </row>
    <row r="712" spans="8:10" x14ac:dyDescent="0.3">
      <c r="H712" s="7"/>
      <c r="I712" s="7"/>
      <c r="J712" s="7"/>
    </row>
    <row r="713" spans="8:10" x14ac:dyDescent="0.3">
      <c r="H713" s="7"/>
      <c r="I713" s="7"/>
      <c r="J713" s="7"/>
    </row>
    <row r="714" spans="8:10" x14ac:dyDescent="0.3">
      <c r="H714" s="7"/>
      <c r="I714" s="7"/>
      <c r="J714" s="7"/>
    </row>
    <row r="715" spans="8:10" x14ac:dyDescent="0.3">
      <c r="H715" s="7"/>
      <c r="I715" s="7"/>
      <c r="J715" s="7"/>
    </row>
    <row r="716" spans="8:10" x14ac:dyDescent="0.3">
      <c r="H716" s="7"/>
      <c r="I716" s="7"/>
      <c r="J716" s="7"/>
    </row>
    <row r="717" spans="8:10" x14ac:dyDescent="0.3">
      <c r="H717" s="7"/>
      <c r="I717" s="7"/>
      <c r="J717" s="7"/>
    </row>
    <row r="718" spans="8:10" x14ac:dyDescent="0.3">
      <c r="H718" s="7"/>
      <c r="I718" s="7"/>
      <c r="J718" s="7"/>
    </row>
    <row r="719" spans="8:10" x14ac:dyDescent="0.3">
      <c r="H719" s="7"/>
      <c r="I719" s="7"/>
      <c r="J719" s="7"/>
    </row>
    <row r="720" spans="8:10" x14ac:dyDescent="0.3">
      <c r="H720" s="7"/>
      <c r="I720" s="7"/>
      <c r="J720" s="7"/>
    </row>
    <row r="721" spans="8:10" x14ac:dyDescent="0.3">
      <c r="H721" s="7"/>
      <c r="I721" s="7"/>
      <c r="J721" s="7"/>
    </row>
    <row r="722" spans="8:10" x14ac:dyDescent="0.3">
      <c r="H722" s="7"/>
      <c r="I722" s="7"/>
      <c r="J722" s="7"/>
    </row>
    <row r="723" spans="8:10" x14ac:dyDescent="0.3">
      <c r="H723" s="7"/>
      <c r="I723" s="7"/>
      <c r="J723" s="7"/>
    </row>
    <row r="724" spans="8:10" x14ac:dyDescent="0.3">
      <c r="H724" s="7"/>
      <c r="I724" s="7"/>
      <c r="J724" s="7"/>
    </row>
    <row r="725" spans="8:10" x14ac:dyDescent="0.3">
      <c r="H725" s="7"/>
      <c r="I725" s="7"/>
      <c r="J725" s="7"/>
    </row>
    <row r="726" spans="8:10" x14ac:dyDescent="0.3">
      <c r="H726" s="7"/>
      <c r="I726" s="7"/>
      <c r="J726" s="7"/>
    </row>
    <row r="727" spans="8:10" x14ac:dyDescent="0.3">
      <c r="H727" s="7"/>
      <c r="I727" s="7"/>
      <c r="J727" s="7"/>
    </row>
    <row r="728" spans="8:10" x14ac:dyDescent="0.3">
      <c r="H728" s="7"/>
      <c r="I728" s="7"/>
      <c r="J728" s="7"/>
    </row>
    <row r="729" spans="8:10" x14ac:dyDescent="0.3">
      <c r="H729" s="7"/>
      <c r="I729" s="7"/>
      <c r="J729" s="7"/>
    </row>
    <row r="730" spans="8:10" x14ac:dyDescent="0.3">
      <c r="H730" s="7"/>
      <c r="I730" s="7"/>
      <c r="J730" s="7"/>
    </row>
    <row r="731" spans="8:10" x14ac:dyDescent="0.3">
      <c r="H731" s="7"/>
      <c r="I731" s="7"/>
      <c r="J731" s="7"/>
    </row>
    <row r="732" spans="8:10" x14ac:dyDescent="0.3">
      <c r="H732" s="7"/>
      <c r="I732" s="7"/>
      <c r="J732" s="7"/>
    </row>
    <row r="733" spans="8:10" x14ac:dyDescent="0.3">
      <c r="H733" s="7"/>
      <c r="I733" s="7"/>
      <c r="J733" s="7"/>
    </row>
    <row r="734" spans="8:10" x14ac:dyDescent="0.3">
      <c r="H734" s="7"/>
      <c r="I734" s="7"/>
      <c r="J734" s="7"/>
    </row>
    <row r="735" spans="8:10" x14ac:dyDescent="0.3">
      <c r="H735" s="7"/>
      <c r="I735" s="7"/>
      <c r="J735" s="7"/>
    </row>
    <row r="736" spans="8:10" x14ac:dyDescent="0.3">
      <c r="H736" s="7"/>
      <c r="I736" s="7"/>
      <c r="J736" s="7"/>
    </row>
    <row r="737" spans="8:10" x14ac:dyDescent="0.3">
      <c r="H737" s="7"/>
      <c r="I737" s="7"/>
      <c r="J737" s="7"/>
    </row>
    <row r="738" spans="8:10" x14ac:dyDescent="0.3">
      <c r="H738" s="7"/>
      <c r="I738" s="7"/>
      <c r="J738" s="7"/>
    </row>
    <row r="739" spans="8:10" x14ac:dyDescent="0.3">
      <c r="H739" s="7"/>
      <c r="I739" s="7"/>
      <c r="J739" s="7"/>
    </row>
    <row r="740" spans="8:10" x14ac:dyDescent="0.3">
      <c r="H740" s="7"/>
      <c r="I740" s="7"/>
      <c r="J740" s="7"/>
    </row>
    <row r="741" spans="8:10" x14ac:dyDescent="0.3">
      <c r="H741" s="7"/>
      <c r="I741" s="7"/>
      <c r="J741" s="7"/>
    </row>
    <row r="742" spans="8:10" x14ac:dyDescent="0.3">
      <c r="H742" s="7"/>
      <c r="I742" s="7"/>
      <c r="J742" s="7"/>
    </row>
    <row r="743" spans="8:10" x14ac:dyDescent="0.3">
      <c r="H743" s="7"/>
      <c r="I743" s="7"/>
      <c r="J743" s="7"/>
    </row>
    <row r="744" spans="8:10" x14ac:dyDescent="0.3">
      <c r="H744" s="7"/>
      <c r="I744" s="7"/>
      <c r="J744" s="7"/>
    </row>
    <row r="745" spans="8:10" x14ac:dyDescent="0.3">
      <c r="H745" s="7"/>
      <c r="I745" s="7"/>
      <c r="J745" s="7"/>
    </row>
    <row r="746" spans="8:10" x14ac:dyDescent="0.3">
      <c r="H746" s="7"/>
      <c r="I746" s="7"/>
      <c r="J746" s="7"/>
    </row>
    <row r="747" spans="8:10" x14ac:dyDescent="0.3">
      <c r="H747" s="7"/>
      <c r="I747" s="7"/>
      <c r="J747" s="7"/>
    </row>
    <row r="748" spans="8:10" x14ac:dyDescent="0.3">
      <c r="H748" s="7"/>
      <c r="I748" s="7"/>
      <c r="J748" s="7"/>
    </row>
    <row r="749" spans="8:10" x14ac:dyDescent="0.3">
      <c r="H749" s="7"/>
      <c r="I749" s="7"/>
      <c r="J749" s="7"/>
    </row>
    <row r="750" spans="8:10" x14ac:dyDescent="0.3">
      <c r="H750" s="7"/>
      <c r="I750" s="7"/>
      <c r="J750" s="7"/>
    </row>
    <row r="751" spans="8:10" x14ac:dyDescent="0.3">
      <c r="H751" s="7"/>
      <c r="I751" s="7"/>
      <c r="J751" s="7"/>
    </row>
    <row r="752" spans="8:10" x14ac:dyDescent="0.3">
      <c r="H752" s="7"/>
      <c r="I752" s="7"/>
      <c r="J752" s="7"/>
    </row>
    <row r="753" spans="8:10" x14ac:dyDescent="0.3">
      <c r="H753" s="7"/>
      <c r="I753" s="7"/>
      <c r="J753" s="7"/>
    </row>
    <row r="754" spans="8:10" x14ac:dyDescent="0.3">
      <c r="H754" s="7"/>
      <c r="I754" s="7"/>
      <c r="J754" s="7"/>
    </row>
    <row r="755" spans="8:10" x14ac:dyDescent="0.3">
      <c r="H755" s="7"/>
      <c r="I755" s="7"/>
      <c r="J755" s="7"/>
    </row>
    <row r="756" spans="8:10" x14ac:dyDescent="0.3">
      <c r="H756" s="7"/>
      <c r="I756" s="7"/>
      <c r="J756" s="7"/>
    </row>
    <row r="757" spans="8:10" x14ac:dyDescent="0.3">
      <c r="H757" s="7"/>
      <c r="I757" s="7"/>
      <c r="J757" s="7"/>
    </row>
    <row r="758" spans="8:10" x14ac:dyDescent="0.3">
      <c r="H758" s="7"/>
      <c r="I758" s="7"/>
      <c r="J758" s="7"/>
    </row>
    <row r="759" spans="8:10" x14ac:dyDescent="0.3">
      <c r="H759" s="7"/>
      <c r="I759" s="7"/>
      <c r="J759" s="7"/>
    </row>
    <row r="760" spans="8:10" x14ac:dyDescent="0.3">
      <c r="H760" s="7"/>
      <c r="I760" s="7"/>
      <c r="J760" s="7"/>
    </row>
    <row r="761" spans="8:10" x14ac:dyDescent="0.3">
      <c r="H761" s="7"/>
      <c r="I761" s="7"/>
      <c r="J761" s="7"/>
    </row>
    <row r="762" spans="8:10" x14ac:dyDescent="0.3">
      <c r="H762" s="7"/>
      <c r="I762" s="7"/>
      <c r="J762" s="7"/>
    </row>
    <row r="763" spans="8:10" x14ac:dyDescent="0.3">
      <c r="H763" s="7"/>
      <c r="I763" s="7"/>
      <c r="J763" s="7"/>
    </row>
    <row r="764" spans="8:10" x14ac:dyDescent="0.3">
      <c r="H764" s="7"/>
      <c r="I764" s="7"/>
      <c r="J764" s="7"/>
    </row>
    <row r="765" spans="8:10" x14ac:dyDescent="0.3">
      <c r="H765" s="7"/>
      <c r="I765" s="7"/>
      <c r="J765" s="7"/>
    </row>
    <row r="766" spans="8:10" x14ac:dyDescent="0.3">
      <c r="H766" s="7"/>
      <c r="I766" s="7"/>
      <c r="J766" s="7"/>
    </row>
    <row r="767" spans="8:10" x14ac:dyDescent="0.3">
      <c r="H767" s="7"/>
      <c r="I767" s="7"/>
      <c r="J767" s="7"/>
    </row>
    <row r="768" spans="8:10" x14ac:dyDescent="0.3">
      <c r="H768" s="7"/>
      <c r="I768" s="7"/>
      <c r="J768" s="7"/>
    </row>
    <row r="769" spans="8:10" x14ac:dyDescent="0.3">
      <c r="H769" s="7"/>
      <c r="I769" s="7"/>
      <c r="J769" s="7"/>
    </row>
    <row r="770" spans="8:10" x14ac:dyDescent="0.3">
      <c r="H770" s="7"/>
      <c r="I770" s="7"/>
      <c r="J770" s="7"/>
    </row>
    <row r="771" spans="8:10" x14ac:dyDescent="0.3">
      <c r="H771" s="7"/>
      <c r="I771" s="7"/>
      <c r="J771" s="7"/>
    </row>
    <row r="772" spans="8:10" x14ac:dyDescent="0.3">
      <c r="H772" s="7"/>
      <c r="I772" s="7"/>
      <c r="J772" s="7"/>
    </row>
    <row r="773" spans="8:10" x14ac:dyDescent="0.3">
      <c r="H773" s="7"/>
      <c r="I773" s="7"/>
      <c r="J773" s="7"/>
    </row>
    <row r="774" spans="8:10" x14ac:dyDescent="0.3">
      <c r="H774" s="7"/>
      <c r="I774" s="7"/>
      <c r="J774" s="7"/>
    </row>
    <row r="775" spans="8:10" x14ac:dyDescent="0.3">
      <c r="H775" s="7"/>
      <c r="I775" s="7"/>
      <c r="J775" s="7"/>
    </row>
    <row r="776" spans="8:10" x14ac:dyDescent="0.3">
      <c r="H776" s="7"/>
      <c r="I776" s="7"/>
      <c r="J776" s="7"/>
    </row>
    <row r="777" spans="8:10" x14ac:dyDescent="0.3">
      <c r="H777" s="7"/>
      <c r="I777" s="7"/>
      <c r="J777" s="7"/>
    </row>
    <row r="778" spans="8:10" x14ac:dyDescent="0.3">
      <c r="H778" s="7"/>
      <c r="I778" s="7"/>
      <c r="J778" s="7"/>
    </row>
    <row r="779" spans="8:10" x14ac:dyDescent="0.3">
      <c r="H779" s="7"/>
      <c r="I779" s="7"/>
      <c r="J779" s="7"/>
    </row>
    <row r="780" spans="8:10" x14ac:dyDescent="0.3">
      <c r="H780" s="7"/>
      <c r="I780" s="7"/>
      <c r="J780" s="7"/>
    </row>
    <row r="781" spans="8:10" x14ac:dyDescent="0.3">
      <c r="H781" s="7"/>
      <c r="I781" s="7"/>
      <c r="J781" s="7"/>
    </row>
    <row r="782" spans="8:10" x14ac:dyDescent="0.3">
      <c r="H782" s="7"/>
      <c r="I782" s="7"/>
      <c r="J782" s="7"/>
    </row>
    <row r="783" spans="8:10" x14ac:dyDescent="0.3">
      <c r="H783" s="7"/>
      <c r="I783" s="7"/>
      <c r="J783" s="7"/>
    </row>
    <row r="784" spans="8:10" x14ac:dyDescent="0.3">
      <c r="H784" s="7"/>
      <c r="I784" s="7"/>
      <c r="J784" s="7"/>
    </row>
    <row r="785" spans="8:10" x14ac:dyDescent="0.3">
      <c r="H785" s="7"/>
      <c r="I785" s="7"/>
      <c r="J785" s="7"/>
    </row>
    <row r="786" spans="8:10" x14ac:dyDescent="0.3">
      <c r="H786" s="7"/>
      <c r="I786" s="7"/>
      <c r="J786" s="7"/>
    </row>
    <row r="787" spans="8:10" x14ac:dyDescent="0.3">
      <c r="H787" s="7"/>
      <c r="I787" s="7"/>
      <c r="J787" s="7"/>
    </row>
    <row r="788" spans="8:10" x14ac:dyDescent="0.3">
      <c r="H788" s="7"/>
      <c r="I788" s="7"/>
      <c r="J788" s="7"/>
    </row>
    <row r="789" spans="8:10" x14ac:dyDescent="0.3">
      <c r="H789" s="7"/>
      <c r="I789" s="7"/>
      <c r="J789" s="7"/>
    </row>
    <row r="790" spans="8:10" x14ac:dyDescent="0.3">
      <c r="H790" s="7"/>
      <c r="I790" s="7"/>
      <c r="J790" s="7"/>
    </row>
    <row r="791" spans="8:10" x14ac:dyDescent="0.3">
      <c r="H791" s="7"/>
      <c r="I791" s="7"/>
      <c r="J791" s="7"/>
    </row>
    <row r="792" spans="8:10" x14ac:dyDescent="0.3">
      <c r="H792" s="7"/>
      <c r="I792" s="7"/>
      <c r="J792" s="7"/>
    </row>
    <row r="793" spans="8:10" x14ac:dyDescent="0.3">
      <c r="H793" s="7"/>
      <c r="I793" s="7"/>
      <c r="J793" s="7"/>
    </row>
    <row r="794" spans="8:10" x14ac:dyDescent="0.3">
      <c r="H794" s="7"/>
      <c r="I794" s="7"/>
      <c r="J794" s="7"/>
    </row>
    <row r="795" spans="8:10" x14ac:dyDescent="0.3">
      <c r="H795" s="7"/>
      <c r="I795" s="7"/>
      <c r="J795" s="7"/>
    </row>
    <row r="796" spans="8:10" x14ac:dyDescent="0.3">
      <c r="H796" s="7"/>
      <c r="I796" s="7"/>
      <c r="J796" s="7"/>
    </row>
    <row r="797" spans="8:10" x14ac:dyDescent="0.3">
      <c r="H797" s="7"/>
      <c r="I797" s="7"/>
      <c r="J797" s="7"/>
    </row>
    <row r="798" spans="8:10" x14ac:dyDescent="0.3">
      <c r="H798" s="7"/>
      <c r="I798" s="7"/>
      <c r="J798" s="7"/>
    </row>
    <row r="799" spans="8:10" x14ac:dyDescent="0.3">
      <c r="H799" s="7"/>
      <c r="I799" s="7"/>
      <c r="J799" s="7"/>
    </row>
    <row r="800" spans="8:10" x14ac:dyDescent="0.3">
      <c r="H800" s="7"/>
      <c r="I800" s="7"/>
      <c r="J800" s="7"/>
    </row>
    <row r="801" spans="8:10" x14ac:dyDescent="0.3">
      <c r="H801" s="7"/>
      <c r="I801" s="7"/>
      <c r="J801" s="7"/>
    </row>
    <row r="802" spans="8:10" x14ac:dyDescent="0.3">
      <c r="H802" s="7"/>
      <c r="I802" s="7"/>
      <c r="J802" s="7"/>
    </row>
    <row r="803" spans="8:10" x14ac:dyDescent="0.3">
      <c r="H803" s="7"/>
      <c r="I803" s="7"/>
      <c r="J803" s="7"/>
    </row>
    <row r="804" spans="8:10" x14ac:dyDescent="0.3">
      <c r="H804" s="7"/>
      <c r="I804" s="7"/>
      <c r="J804" s="7"/>
    </row>
    <row r="805" spans="8:10" x14ac:dyDescent="0.3">
      <c r="H805" s="7"/>
      <c r="I805" s="7"/>
      <c r="J805" s="7"/>
    </row>
    <row r="806" spans="8:10" x14ac:dyDescent="0.3">
      <c r="H806" s="7"/>
      <c r="I806" s="7"/>
      <c r="J806" s="7"/>
    </row>
    <row r="807" spans="8:10" x14ac:dyDescent="0.3">
      <c r="H807" s="7"/>
      <c r="I807" s="7"/>
      <c r="J807" s="7"/>
    </row>
    <row r="808" spans="8:10" x14ac:dyDescent="0.3">
      <c r="H808" s="7"/>
      <c r="I808" s="7"/>
      <c r="J808" s="7"/>
    </row>
    <row r="809" spans="8:10" x14ac:dyDescent="0.3">
      <c r="H809" s="7"/>
      <c r="I809" s="7"/>
      <c r="J809" s="7"/>
    </row>
    <row r="810" spans="8:10" x14ac:dyDescent="0.3">
      <c r="H810" s="7"/>
      <c r="I810" s="7"/>
      <c r="J810" s="7"/>
    </row>
    <row r="811" spans="8:10" x14ac:dyDescent="0.3">
      <c r="H811" s="7"/>
      <c r="I811" s="7"/>
      <c r="J811" s="7"/>
    </row>
    <row r="812" spans="8:10" x14ac:dyDescent="0.3">
      <c r="H812" s="7"/>
      <c r="I812" s="7"/>
      <c r="J812" s="7"/>
    </row>
    <row r="813" spans="8:10" x14ac:dyDescent="0.3">
      <c r="H813" s="7"/>
      <c r="I813" s="7"/>
      <c r="J813" s="7"/>
    </row>
    <row r="814" spans="8:10" x14ac:dyDescent="0.3">
      <c r="H814" s="7"/>
      <c r="I814" s="7"/>
      <c r="J814" s="7"/>
    </row>
    <row r="815" spans="8:10" x14ac:dyDescent="0.3">
      <c r="H815" s="7"/>
      <c r="I815" s="7"/>
      <c r="J815" s="7"/>
    </row>
    <row r="816" spans="8:10" x14ac:dyDescent="0.3">
      <c r="H816" s="7"/>
      <c r="I816" s="7"/>
      <c r="J816" s="7"/>
    </row>
    <row r="817" spans="8:10" x14ac:dyDescent="0.3">
      <c r="H817" s="7"/>
      <c r="I817" s="7"/>
      <c r="J817" s="7"/>
    </row>
    <row r="818" spans="8:10" x14ac:dyDescent="0.3">
      <c r="H818" s="7"/>
      <c r="I818" s="7"/>
      <c r="J818" s="7"/>
    </row>
    <row r="819" spans="8:10" x14ac:dyDescent="0.3">
      <c r="H819" s="7"/>
      <c r="I819" s="7"/>
      <c r="J819" s="7"/>
    </row>
    <row r="820" spans="8:10" x14ac:dyDescent="0.3">
      <c r="H820" s="7"/>
      <c r="I820" s="7"/>
      <c r="J820" s="7"/>
    </row>
    <row r="821" spans="8:10" x14ac:dyDescent="0.3">
      <c r="H821" s="7"/>
      <c r="I821" s="7"/>
      <c r="J821" s="7"/>
    </row>
    <row r="822" spans="8:10" x14ac:dyDescent="0.3">
      <c r="H822" s="7"/>
      <c r="I822" s="7"/>
      <c r="J822" s="7"/>
    </row>
    <row r="823" spans="8:10" x14ac:dyDescent="0.3">
      <c r="H823" s="7"/>
      <c r="I823" s="7"/>
      <c r="J823" s="7"/>
    </row>
    <row r="824" spans="8:10" x14ac:dyDescent="0.3">
      <c r="H824" s="7"/>
      <c r="I824" s="7"/>
      <c r="J824" s="7"/>
    </row>
    <row r="825" spans="8:10" x14ac:dyDescent="0.3">
      <c r="H825" s="7"/>
      <c r="I825" s="7"/>
      <c r="J825" s="7"/>
    </row>
    <row r="826" spans="8:10" x14ac:dyDescent="0.3">
      <c r="H826" s="7"/>
      <c r="I826" s="7"/>
      <c r="J826" s="7"/>
    </row>
    <row r="827" spans="8:10" x14ac:dyDescent="0.3">
      <c r="H827" s="7"/>
      <c r="I827" s="7"/>
      <c r="J827" s="7"/>
    </row>
    <row r="828" spans="8:10" x14ac:dyDescent="0.3">
      <c r="H828" s="7"/>
      <c r="I828" s="7"/>
      <c r="J828" s="7"/>
    </row>
    <row r="829" spans="8:10" x14ac:dyDescent="0.3">
      <c r="H829" s="7"/>
      <c r="I829" s="7"/>
      <c r="J829" s="7"/>
    </row>
    <row r="830" spans="8:10" x14ac:dyDescent="0.3">
      <c r="H830" s="7"/>
      <c r="I830" s="7"/>
      <c r="J830" s="7"/>
    </row>
    <row r="831" spans="8:10" x14ac:dyDescent="0.3">
      <c r="H831" s="7"/>
      <c r="I831" s="7"/>
      <c r="J831" s="7"/>
    </row>
    <row r="832" spans="8:10" x14ac:dyDescent="0.3">
      <c r="H832" s="7"/>
      <c r="I832" s="7"/>
      <c r="J832" s="7"/>
    </row>
    <row r="833" spans="8:10" x14ac:dyDescent="0.3">
      <c r="H833" s="7"/>
      <c r="I833" s="7"/>
      <c r="J833" s="7"/>
    </row>
    <row r="834" spans="8:10" x14ac:dyDescent="0.3">
      <c r="H834" s="7"/>
      <c r="I834" s="7"/>
      <c r="J834" s="7"/>
    </row>
    <row r="835" spans="8:10" x14ac:dyDescent="0.3">
      <c r="H835" s="7"/>
      <c r="I835" s="7"/>
      <c r="J835" s="7"/>
    </row>
    <row r="836" spans="8:10" x14ac:dyDescent="0.3">
      <c r="H836" s="7"/>
      <c r="I836" s="7"/>
      <c r="J836" s="7"/>
    </row>
    <row r="837" spans="8:10" x14ac:dyDescent="0.3">
      <c r="H837" s="7"/>
      <c r="I837" s="7"/>
      <c r="J837" s="7"/>
    </row>
    <row r="838" spans="8:10" x14ac:dyDescent="0.3">
      <c r="H838" s="7"/>
      <c r="I838" s="7"/>
      <c r="J838" s="7"/>
    </row>
    <row r="839" spans="8:10" x14ac:dyDescent="0.3">
      <c r="H839" s="7"/>
      <c r="I839" s="7"/>
      <c r="J839" s="7"/>
    </row>
    <row r="840" spans="8:10" x14ac:dyDescent="0.3">
      <c r="H840" s="7"/>
      <c r="I840" s="7"/>
      <c r="J840" s="7"/>
    </row>
    <row r="841" spans="8:10" x14ac:dyDescent="0.3">
      <c r="H841" s="7"/>
      <c r="I841" s="7"/>
      <c r="J841" s="7"/>
    </row>
    <row r="842" spans="8:10" x14ac:dyDescent="0.3">
      <c r="H842" s="7"/>
      <c r="I842" s="7"/>
      <c r="J842" s="7"/>
    </row>
    <row r="843" spans="8:10" x14ac:dyDescent="0.3">
      <c r="H843" s="7"/>
      <c r="I843" s="7"/>
      <c r="J843" s="7"/>
    </row>
    <row r="844" spans="8:10" x14ac:dyDescent="0.3">
      <c r="H844" s="7"/>
      <c r="I844" s="7"/>
      <c r="J844" s="7"/>
    </row>
    <row r="845" spans="8:10" x14ac:dyDescent="0.3">
      <c r="H845" s="7"/>
      <c r="I845" s="7"/>
      <c r="J845" s="7"/>
    </row>
    <row r="846" spans="8:10" x14ac:dyDescent="0.3">
      <c r="H846" s="7"/>
      <c r="I846" s="7"/>
      <c r="J846" s="7"/>
    </row>
    <row r="847" spans="8:10" x14ac:dyDescent="0.3">
      <c r="H847" s="7"/>
      <c r="I847" s="7"/>
      <c r="J847" s="7"/>
    </row>
    <row r="848" spans="8:10" x14ac:dyDescent="0.3">
      <c r="H848" s="7"/>
      <c r="I848" s="7"/>
      <c r="J848" s="7"/>
    </row>
    <row r="849" spans="8:10" x14ac:dyDescent="0.3">
      <c r="H849" s="7"/>
      <c r="I849" s="7"/>
      <c r="J849" s="7"/>
    </row>
    <row r="850" spans="8:10" x14ac:dyDescent="0.3">
      <c r="H850" s="7"/>
      <c r="I850" s="7"/>
      <c r="J850" s="7"/>
    </row>
    <row r="851" spans="8:10" x14ac:dyDescent="0.3">
      <c r="H851" s="7"/>
      <c r="I851" s="7"/>
      <c r="J851" s="7"/>
    </row>
    <row r="852" spans="8:10" x14ac:dyDescent="0.3">
      <c r="H852" s="7"/>
      <c r="I852" s="7"/>
      <c r="J852" s="7"/>
    </row>
    <row r="853" spans="8:10" x14ac:dyDescent="0.3">
      <c r="H853" s="7"/>
      <c r="I853" s="7"/>
      <c r="J853" s="7"/>
    </row>
    <row r="854" spans="8:10" x14ac:dyDescent="0.3">
      <c r="H854" s="7"/>
      <c r="I854" s="7"/>
      <c r="J854" s="7"/>
    </row>
    <row r="855" spans="8:10" x14ac:dyDescent="0.3">
      <c r="H855" s="7"/>
      <c r="I855" s="7"/>
      <c r="J855" s="7"/>
    </row>
    <row r="856" spans="8:10" x14ac:dyDescent="0.3">
      <c r="H856" s="7"/>
      <c r="I856" s="7"/>
      <c r="J856" s="7"/>
    </row>
    <row r="857" spans="8:10" x14ac:dyDescent="0.3">
      <c r="H857" s="7"/>
      <c r="I857" s="7"/>
      <c r="J857" s="7"/>
    </row>
    <row r="858" spans="8:10" x14ac:dyDescent="0.3">
      <c r="H858" s="7"/>
      <c r="I858" s="7"/>
      <c r="J858" s="7"/>
    </row>
    <row r="859" spans="8:10" x14ac:dyDescent="0.3">
      <c r="H859" s="7"/>
      <c r="I859" s="7"/>
      <c r="J859" s="7"/>
    </row>
    <row r="860" spans="8:10" x14ac:dyDescent="0.3">
      <c r="H860" s="7"/>
      <c r="I860" s="7"/>
      <c r="J860" s="7"/>
    </row>
    <row r="861" spans="8:10" x14ac:dyDescent="0.3">
      <c r="H861" s="7"/>
      <c r="I861" s="7"/>
      <c r="J861" s="7"/>
    </row>
    <row r="862" spans="8:10" x14ac:dyDescent="0.3">
      <c r="H862" s="7"/>
      <c r="I862" s="7"/>
      <c r="J862" s="7"/>
    </row>
    <row r="863" spans="8:10" x14ac:dyDescent="0.3">
      <c r="H863" s="7"/>
      <c r="I863" s="7"/>
      <c r="J863" s="7"/>
    </row>
    <row r="864" spans="8:10" x14ac:dyDescent="0.3">
      <c r="H864" s="7"/>
      <c r="I864" s="7"/>
      <c r="J864" s="7"/>
    </row>
    <row r="865" spans="8:10" x14ac:dyDescent="0.3">
      <c r="H865" s="7"/>
      <c r="I865" s="7"/>
      <c r="J865" s="7"/>
    </row>
    <row r="866" spans="8:10" x14ac:dyDescent="0.3">
      <c r="H866" s="7"/>
      <c r="I866" s="7"/>
      <c r="J866" s="7"/>
    </row>
    <row r="867" spans="8:10" x14ac:dyDescent="0.3">
      <c r="H867" s="7"/>
      <c r="I867" s="7"/>
      <c r="J867" s="7"/>
    </row>
    <row r="868" spans="8:10" x14ac:dyDescent="0.3">
      <c r="H868" s="7"/>
      <c r="I868" s="7"/>
      <c r="J868" s="7"/>
    </row>
    <row r="869" spans="8:10" x14ac:dyDescent="0.3">
      <c r="H869" s="7"/>
      <c r="I869" s="7"/>
      <c r="J869" s="7"/>
    </row>
    <row r="870" spans="8:10" x14ac:dyDescent="0.3">
      <c r="H870" s="7"/>
      <c r="I870" s="7"/>
      <c r="J870" s="7"/>
    </row>
    <row r="871" spans="8:10" x14ac:dyDescent="0.3">
      <c r="H871" s="7"/>
      <c r="I871" s="7"/>
      <c r="J871" s="7"/>
    </row>
    <row r="872" spans="8:10" x14ac:dyDescent="0.3">
      <c r="H872" s="7"/>
      <c r="I872" s="7"/>
      <c r="J872" s="7"/>
    </row>
    <row r="873" spans="8:10" x14ac:dyDescent="0.3">
      <c r="H873" s="7"/>
      <c r="I873" s="7"/>
      <c r="J873" s="7"/>
    </row>
    <row r="874" spans="8:10" x14ac:dyDescent="0.3">
      <c r="H874" s="7"/>
      <c r="I874" s="7"/>
      <c r="J874" s="7"/>
    </row>
    <row r="875" spans="8:10" x14ac:dyDescent="0.3">
      <c r="H875" s="7"/>
      <c r="I875" s="7"/>
      <c r="J875" s="7"/>
    </row>
    <row r="876" spans="8:10" x14ac:dyDescent="0.3">
      <c r="H876" s="7"/>
      <c r="I876" s="7"/>
      <c r="J876" s="7"/>
    </row>
    <row r="877" spans="8:10" x14ac:dyDescent="0.3">
      <c r="H877" s="7"/>
      <c r="I877" s="7"/>
      <c r="J877" s="7"/>
    </row>
    <row r="878" spans="8:10" x14ac:dyDescent="0.3">
      <c r="H878" s="7"/>
      <c r="I878" s="7"/>
      <c r="J878" s="7"/>
    </row>
    <row r="879" spans="8:10" x14ac:dyDescent="0.3">
      <c r="H879" s="7"/>
      <c r="I879" s="7"/>
      <c r="J879" s="7"/>
    </row>
    <row r="880" spans="8:10" x14ac:dyDescent="0.3">
      <c r="H880" s="7"/>
      <c r="I880" s="7"/>
      <c r="J880" s="7"/>
    </row>
    <row r="881" spans="8:10" x14ac:dyDescent="0.3">
      <c r="H881" s="7"/>
      <c r="I881" s="7"/>
      <c r="J881" s="7"/>
    </row>
    <row r="882" spans="8:10" x14ac:dyDescent="0.3">
      <c r="H882" s="7"/>
      <c r="I882" s="7"/>
      <c r="J882" s="7"/>
    </row>
    <row r="883" spans="8:10" x14ac:dyDescent="0.3">
      <c r="H883" s="7"/>
      <c r="I883" s="7"/>
      <c r="J883" s="7"/>
    </row>
    <row r="884" spans="8:10" x14ac:dyDescent="0.3">
      <c r="H884" s="7"/>
      <c r="I884" s="7"/>
      <c r="J884" s="7"/>
    </row>
    <row r="885" spans="8:10" x14ac:dyDescent="0.3">
      <c r="H885" s="7"/>
      <c r="I885" s="7"/>
      <c r="J885" s="7"/>
    </row>
    <row r="886" spans="8:10" x14ac:dyDescent="0.3">
      <c r="H886" s="7"/>
      <c r="I886" s="7"/>
      <c r="J886" s="7"/>
    </row>
    <row r="887" spans="8:10" x14ac:dyDescent="0.3">
      <c r="H887" s="7"/>
      <c r="I887" s="7"/>
      <c r="J887" s="7"/>
    </row>
    <row r="888" spans="8:10" x14ac:dyDescent="0.3">
      <c r="H888" s="7"/>
      <c r="I888" s="7"/>
      <c r="J888" s="7"/>
    </row>
    <row r="889" spans="8:10" x14ac:dyDescent="0.3">
      <c r="H889" s="7"/>
      <c r="I889" s="7"/>
      <c r="J889" s="7"/>
    </row>
    <row r="890" spans="8:10" x14ac:dyDescent="0.3">
      <c r="H890" s="7"/>
      <c r="I890" s="7"/>
      <c r="J890" s="7"/>
    </row>
    <row r="891" spans="8:10" x14ac:dyDescent="0.3">
      <c r="H891" s="7"/>
      <c r="I891" s="7"/>
      <c r="J891" s="7"/>
    </row>
    <row r="892" spans="8:10" x14ac:dyDescent="0.3">
      <c r="H892" s="7"/>
      <c r="I892" s="7"/>
      <c r="J892" s="7"/>
    </row>
    <row r="893" spans="8:10" x14ac:dyDescent="0.3">
      <c r="H893" s="7"/>
      <c r="I893" s="7"/>
      <c r="J893" s="7"/>
    </row>
    <row r="894" spans="8:10" x14ac:dyDescent="0.3">
      <c r="H894" s="7"/>
      <c r="I894" s="7"/>
      <c r="J894" s="7"/>
    </row>
    <row r="895" spans="8:10" x14ac:dyDescent="0.3">
      <c r="H895" s="7"/>
      <c r="I895" s="7"/>
      <c r="J895" s="7"/>
    </row>
    <row r="896" spans="8:10" x14ac:dyDescent="0.3">
      <c r="H896" s="7"/>
      <c r="I896" s="7"/>
      <c r="J896" s="7"/>
    </row>
    <row r="897" spans="8:10" x14ac:dyDescent="0.3">
      <c r="H897" s="7"/>
      <c r="I897" s="7"/>
      <c r="J897" s="7"/>
    </row>
    <row r="898" spans="8:10" x14ac:dyDescent="0.3">
      <c r="H898" s="7"/>
      <c r="I898" s="7"/>
      <c r="J898" s="7"/>
    </row>
    <row r="899" spans="8:10" x14ac:dyDescent="0.3">
      <c r="H899" s="7"/>
      <c r="I899" s="7"/>
      <c r="J899" s="7"/>
    </row>
    <row r="900" spans="8:10" x14ac:dyDescent="0.3">
      <c r="H900" s="7"/>
      <c r="I900" s="7"/>
      <c r="J900" s="7"/>
    </row>
    <row r="901" spans="8:10" x14ac:dyDescent="0.3">
      <c r="H901" s="7"/>
      <c r="I901" s="7"/>
      <c r="J901" s="7"/>
    </row>
    <row r="902" spans="8:10" x14ac:dyDescent="0.3">
      <c r="H902" s="7"/>
      <c r="I902" s="7"/>
      <c r="J902" s="7"/>
    </row>
    <row r="903" spans="8:10" x14ac:dyDescent="0.3">
      <c r="H903" s="7"/>
      <c r="I903" s="7"/>
      <c r="J903" s="7"/>
    </row>
    <row r="904" spans="8:10" x14ac:dyDescent="0.3">
      <c r="H904" s="7"/>
      <c r="I904" s="7"/>
      <c r="J904" s="7"/>
    </row>
    <row r="905" spans="8:10" x14ac:dyDescent="0.3">
      <c r="H905" s="7"/>
      <c r="I905" s="7"/>
      <c r="J905" s="7"/>
    </row>
    <row r="906" spans="8:10" x14ac:dyDescent="0.3">
      <c r="H906" s="7"/>
      <c r="I906" s="7"/>
      <c r="J906" s="7"/>
    </row>
    <row r="907" spans="8:10" x14ac:dyDescent="0.3">
      <c r="H907" s="7"/>
      <c r="I907" s="7"/>
      <c r="J907" s="7"/>
    </row>
    <row r="908" spans="8:10" x14ac:dyDescent="0.3">
      <c r="H908" s="7"/>
      <c r="I908" s="7"/>
      <c r="J908" s="7"/>
    </row>
    <row r="909" spans="8:10" x14ac:dyDescent="0.3">
      <c r="H909" s="7"/>
      <c r="I909" s="7"/>
      <c r="J909" s="7"/>
    </row>
    <row r="910" spans="8:10" x14ac:dyDescent="0.3">
      <c r="H910" s="7"/>
      <c r="I910" s="7"/>
      <c r="J910" s="7"/>
    </row>
    <row r="911" spans="8:10" x14ac:dyDescent="0.3">
      <c r="H911" s="7"/>
      <c r="I911" s="7"/>
      <c r="J911" s="7"/>
    </row>
    <row r="912" spans="8:10" x14ac:dyDescent="0.3">
      <c r="H912" s="7"/>
      <c r="I912" s="7"/>
      <c r="J912" s="7"/>
    </row>
    <row r="913" spans="8:10" x14ac:dyDescent="0.3">
      <c r="H913" s="7"/>
      <c r="I913" s="7"/>
      <c r="J913" s="7"/>
    </row>
    <row r="914" spans="8:10" x14ac:dyDescent="0.3">
      <c r="H914" s="7"/>
      <c r="I914" s="7"/>
      <c r="J914" s="7"/>
    </row>
    <row r="915" spans="8:10" x14ac:dyDescent="0.3">
      <c r="H915" s="7"/>
      <c r="I915" s="7"/>
      <c r="J915" s="7"/>
    </row>
    <row r="916" spans="8:10" x14ac:dyDescent="0.3">
      <c r="H916" s="7"/>
      <c r="I916" s="7"/>
      <c r="J916" s="7"/>
    </row>
    <row r="917" spans="8:10" x14ac:dyDescent="0.3">
      <c r="H917" s="7"/>
      <c r="I917" s="7"/>
      <c r="J917" s="7"/>
    </row>
    <row r="918" spans="8:10" x14ac:dyDescent="0.3">
      <c r="H918" s="7"/>
      <c r="I918" s="7"/>
      <c r="J918" s="7"/>
    </row>
    <row r="919" spans="8:10" x14ac:dyDescent="0.3">
      <c r="H919" s="7"/>
      <c r="I919" s="7"/>
      <c r="J919" s="7"/>
    </row>
    <row r="920" spans="8:10" x14ac:dyDescent="0.3">
      <c r="H920" s="7"/>
      <c r="I920" s="7"/>
      <c r="J920" s="7"/>
    </row>
    <row r="921" spans="8:10" x14ac:dyDescent="0.3">
      <c r="H921" s="7"/>
      <c r="I921" s="7"/>
      <c r="J921" s="7"/>
    </row>
    <row r="922" spans="8:10" x14ac:dyDescent="0.3">
      <c r="H922" s="7"/>
      <c r="I922" s="7"/>
      <c r="J922" s="7"/>
    </row>
    <row r="923" spans="8:10" x14ac:dyDescent="0.3">
      <c r="H923" s="7"/>
      <c r="I923" s="7"/>
      <c r="J923" s="7"/>
    </row>
    <row r="924" spans="8:10" x14ac:dyDescent="0.3">
      <c r="H924" s="7"/>
      <c r="I924" s="7"/>
      <c r="J924" s="7"/>
    </row>
    <row r="925" spans="8:10" x14ac:dyDescent="0.3">
      <c r="H925" s="7"/>
      <c r="I925" s="7"/>
      <c r="J925" s="7"/>
    </row>
    <row r="926" spans="8:10" x14ac:dyDescent="0.3">
      <c r="H926" s="7"/>
      <c r="I926" s="7"/>
      <c r="J926" s="7"/>
    </row>
    <row r="927" spans="8:10" x14ac:dyDescent="0.3">
      <c r="H927" s="7"/>
      <c r="I927" s="7"/>
      <c r="J927" s="7"/>
    </row>
    <row r="928" spans="8:10" x14ac:dyDescent="0.3">
      <c r="H928" s="7"/>
      <c r="I928" s="7"/>
      <c r="J928" s="7"/>
    </row>
    <row r="929" spans="8:10" x14ac:dyDescent="0.3">
      <c r="H929" s="7"/>
      <c r="I929" s="7"/>
      <c r="J929" s="7"/>
    </row>
    <row r="930" spans="8:10" x14ac:dyDescent="0.3">
      <c r="H930" s="7"/>
      <c r="I930" s="7"/>
      <c r="J930" s="7"/>
    </row>
    <row r="931" spans="8:10" x14ac:dyDescent="0.3">
      <c r="H931" s="7"/>
      <c r="I931" s="7"/>
      <c r="J931" s="7"/>
    </row>
    <row r="932" spans="8:10" x14ac:dyDescent="0.3">
      <c r="H932" s="7"/>
      <c r="I932" s="7"/>
      <c r="J932" s="7"/>
    </row>
    <row r="933" spans="8:10" x14ac:dyDescent="0.3">
      <c r="H933" s="7"/>
      <c r="I933" s="7"/>
      <c r="J933" s="7"/>
    </row>
    <row r="934" spans="8:10" x14ac:dyDescent="0.3">
      <c r="H934" s="7"/>
      <c r="I934" s="7"/>
      <c r="J934" s="7"/>
    </row>
    <row r="935" spans="8:10" x14ac:dyDescent="0.3">
      <c r="H935" s="7"/>
      <c r="I935" s="7"/>
      <c r="J935" s="7"/>
    </row>
    <row r="936" spans="8:10" x14ac:dyDescent="0.3">
      <c r="H936" s="7"/>
      <c r="I936" s="7"/>
      <c r="J936" s="7"/>
    </row>
    <row r="937" spans="8:10" x14ac:dyDescent="0.3">
      <c r="H937" s="7"/>
      <c r="I937" s="7"/>
      <c r="J937" s="7"/>
    </row>
    <row r="938" spans="8:10" x14ac:dyDescent="0.3">
      <c r="H938" s="7"/>
      <c r="I938" s="7"/>
      <c r="J938" s="7"/>
    </row>
    <row r="939" spans="8:10" x14ac:dyDescent="0.3">
      <c r="H939" s="7"/>
      <c r="I939" s="7"/>
      <c r="J939" s="7"/>
    </row>
    <row r="940" spans="8:10" x14ac:dyDescent="0.3">
      <c r="H940" s="7"/>
      <c r="I940" s="7"/>
      <c r="J940" s="7"/>
    </row>
    <row r="941" spans="8:10" x14ac:dyDescent="0.3">
      <c r="H941" s="7"/>
      <c r="I941" s="7"/>
      <c r="J941" s="7"/>
    </row>
    <row r="942" spans="8:10" x14ac:dyDescent="0.3">
      <c r="H942" s="7"/>
      <c r="I942" s="7"/>
      <c r="J942" s="7"/>
    </row>
    <row r="943" spans="8:10" x14ac:dyDescent="0.3">
      <c r="H943" s="7"/>
      <c r="I943" s="7"/>
      <c r="J943" s="7"/>
    </row>
    <row r="944" spans="8:10" x14ac:dyDescent="0.3">
      <c r="H944" s="7"/>
      <c r="I944" s="7"/>
      <c r="J944" s="7"/>
    </row>
    <row r="945" spans="8:10" x14ac:dyDescent="0.3">
      <c r="H945" s="7"/>
      <c r="I945" s="7"/>
      <c r="J945" s="7"/>
    </row>
    <row r="946" spans="8:10" x14ac:dyDescent="0.3">
      <c r="H946" s="7"/>
      <c r="I946" s="7"/>
      <c r="J946" s="7"/>
    </row>
    <row r="947" spans="8:10" x14ac:dyDescent="0.3">
      <c r="H947" s="7"/>
      <c r="I947" s="7"/>
      <c r="J947" s="7"/>
    </row>
    <row r="948" spans="8:10" x14ac:dyDescent="0.3">
      <c r="H948" s="7"/>
      <c r="I948" s="7"/>
      <c r="J948" s="7"/>
    </row>
    <row r="949" spans="8:10" x14ac:dyDescent="0.3">
      <c r="H949" s="7"/>
      <c r="I949" s="7"/>
      <c r="J949" s="7"/>
    </row>
    <row r="950" spans="8:10" x14ac:dyDescent="0.3">
      <c r="H950" s="7"/>
      <c r="I950" s="7"/>
      <c r="J950" s="7"/>
    </row>
    <row r="951" spans="8:10" x14ac:dyDescent="0.3">
      <c r="H951" s="7"/>
      <c r="I951" s="7"/>
      <c r="J951" s="7"/>
    </row>
    <row r="952" spans="8:10" x14ac:dyDescent="0.3">
      <c r="H952" s="7"/>
      <c r="I952" s="7"/>
      <c r="J952" s="7"/>
    </row>
    <row r="953" spans="8:10" x14ac:dyDescent="0.3">
      <c r="H953" s="7"/>
      <c r="I953" s="7"/>
      <c r="J953" s="7"/>
    </row>
    <row r="954" spans="8:10" x14ac:dyDescent="0.3">
      <c r="H954" s="7"/>
      <c r="I954" s="7"/>
      <c r="J954" s="7"/>
    </row>
    <row r="955" spans="8:10" x14ac:dyDescent="0.3">
      <c r="H955" s="7"/>
      <c r="I955" s="7"/>
      <c r="J955" s="7"/>
    </row>
    <row r="956" spans="8:10" x14ac:dyDescent="0.3">
      <c r="H956" s="7"/>
      <c r="I956" s="7"/>
      <c r="J956" s="7"/>
    </row>
    <row r="957" spans="8:10" x14ac:dyDescent="0.3">
      <c r="H957" s="7"/>
      <c r="I957" s="7"/>
      <c r="J957" s="7"/>
    </row>
    <row r="958" spans="8:10" x14ac:dyDescent="0.3">
      <c r="H958" s="7"/>
      <c r="I958" s="7"/>
      <c r="J958" s="7"/>
    </row>
    <row r="959" spans="8:10" x14ac:dyDescent="0.3">
      <c r="H959" s="7"/>
      <c r="I959" s="7"/>
      <c r="J959" s="7"/>
    </row>
    <row r="960" spans="8:10" x14ac:dyDescent="0.3">
      <c r="H960" s="7"/>
      <c r="I960" s="7"/>
      <c r="J960" s="7"/>
    </row>
    <row r="961" spans="8:10" x14ac:dyDescent="0.3">
      <c r="H961" s="7"/>
      <c r="I961" s="7"/>
      <c r="J961" s="7"/>
    </row>
    <row r="962" spans="8:10" x14ac:dyDescent="0.3">
      <c r="H962" s="7"/>
      <c r="I962" s="7"/>
      <c r="J962" s="7"/>
    </row>
    <row r="963" spans="8:10" x14ac:dyDescent="0.3">
      <c r="H963" s="7"/>
      <c r="I963" s="7"/>
      <c r="J963" s="7"/>
    </row>
    <row r="964" spans="8:10" x14ac:dyDescent="0.3">
      <c r="H964" s="7"/>
      <c r="I964" s="7"/>
      <c r="J964" s="7"/>
    </row>
    <row r="965" spans="8:10" x14ac:dyDescent="0.3">
      <c r="H965" s="7"/>
      <c r="I965" s="7"/>
      <c r="J965" s="7"/>
    </row>
    <row r="966" spans="8:10" x14ac:dyDescent="0.3">
      <c r="H966" s="7"/>
      <c r="I966" s="7"/>
      <c r="J966" s="7"/>
    </row>
    <row r="967" spans="8:10" x14ac:dyDescent="0.3">
      <c r="H967" s="7"/>
      <c r="I967" s="7"/>
      <c r="J967" s="7"/>
    </row>
    <row r="968" spans="8:10" x14ac:dyDescent="0.3">
      <c r="H968" s="7"/>
      <c r="I968" s="7"/>
      <c r="J968" s="7"/>
    </row>
    <row r="969" spans="8:10" x14ac:dyDescent="0.3">
      <c r="H969" s="7"/>
      <c r="I969" s="7"/>
      <c r="J969" s="7"/>
    </row>
    <row r="970" spans="8:10" x14ac:dyDescent="0.3">
      <c r="H970" s="7"/>
      <c r="I970" s="7"/>
      <c r="J970" s="7"/>
    </row>
    <row r="971" spans="8:10" x14ac:dyDescent="0.3">
      <c r="H971" s="7"/>
      <c r="I971" s="7"/>
      <c r="J971" s="7"/>
    </row>
    <row r="972" spans="8:10" x14ac:dyDescent="0.3">
      <c r="H972" s="7"/>
      <c r="I972" s="7"/>
      <c r="J972" s="7"/>
    </row>
    <row r="973" spans="8:10" x14ac:dyDescent="0.3">
      <c r="H973" s="7"/>
      <c r="I973" s="7"/>
      <c r="J973" s="7"/>
    </row>
    <row r="974" spans="8:10" x14ac:dyDescent="0.3">
      <c r="H974" s="7"/>
      <c r="I974" s="7"/>
      <c r="J974" s="7"/>
    </row>
    <row r="975" spans="8:10" x14ac:dyDescent="0.3">
      <c r="H975" s="7"/>
      <c r="I975" s="7"/>
      <c r="J975" s="7"/>
    </row>
    <row r="976" spans="8:10" x14ac:dyDescent="0.3">
      <c r="H976" s="7"/>
      <c r="I976" s="7"/>
      <c r="J976" s="7"/>
    </row>
    <row r="977" spans="8:10" x14ac:dyDescent="0.3">
      <c r="H977" s="7"/>
      <c r="I977" s="7"/>
      <c r="J977" s="7"/>
    </row>
    <row r="978" spans="8:10" x14ac:dyDescent="0.3">
      <c r="H978" s="7"/>
      <c r="I978" s="7"/>
      <c r="J978" s="7"/>
    </row>
    <row r="979" spans="8:10" x14ac:dyDescent="0.3">
      <c r="H979" s="7"/>
      <c r="I979" s="7"/>
      <c r="J979" s="7"/>
    </row>
    <row r="980" spans="8:10" x14ac:dyDescent="0.3">
      <c r="H980" s="7"/>
      <c r="I980" s="7"/>
      <c r="J980" s="7"/>
    </row>
    <row r="981" spans="8:10" x14ac:dyDescent="0.3">
      <c r="H981" s="7"/>
      <c r="I981" s="7"/>
      <c r="J981" s="7"/>
    </row>
  </sheetData>
  <autoFilter ref="A2:V574" xr:uid="{00000000-0001-0000-0400-000000000000}">
    <filterColumn colId="5">
      <filters>
        <filter val="0,59"/>
        <filter val="1,65"/>
        <filter val="12,9"/>
        <filter val="21,8"/>
        <filter val="23,5"/>
        <filter val="2560"/>
        <filter val="2952"/>
        <filter val="30"/>
        <filter val="30,1"/>
        <filter val="3052,02"/>
        <filter val="32,17"/>
        <filter val="3865"/>
        <filter val="423"/>
        <filter val="82,5"/>
        <filter val="90"/>
      </filters>
    </filterColumn>
  </autoFilter>
  <mergeCells count="1">
    <mergeCell ref="A1:D1"/>
  </mergeCells>
  <pageMargins left="0.511811024" right="0.511811024" top="0.78740157499999996" bottom="0.78740157499999996" header="0.31496062000000002" footer="0.31496062000000002"/>
  <pageSetup paperSize="9" scale="6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649"/>
  <sheetViews>
    <sheetView view="pageBreakPreview" zoomScaleNormal="100" zoomScaleSheetLayoutView="100" workbookViewId="0">
      <pane ySplit="2" topLeftCell="A3" activePane="bottomLeft" state="frozen"/>
      <selection activeCell="D7" sqref="D7:L7"/>
      <selection pane="bottomLeft" activeCell="D7" sqref="D7:L7"/>
    </sheetView>
  </sheetViews>
  <sheetFormatPr defaultColWidth="4.5546875" defaultRowHeight="14.4" x14ac:dyDescent="0.3"/>
  <cols>
    <col min="1" max="1" width="15.88671875" style="84" bestFit="1" customWidth="1"/>
    <col min="2" max="2" width="70.44140625" style="88" customWidth="1"/>
    <col min="3" max="3" width="9.109375" style="84" bestFit="1" customWidth="1"/>
    <col min="4" max="4" width="15.109375" style="89" bestFit="1" customWidth="1"/>
    <col min="5" max="5" width="14" style="11" bestFit="1" customWidth="1"/>
    <col min="6" max="6" width="4.5546875" style="11"/>
    <col min="7" max="7" width="6" style="11" bestFit="1" customWidth="1"/>
    <col min="8" max="8" width="11.5546875" style="11" bestFit="1" customWidth="1"/>
    <col min="9" max="9" width="9.5546875" style="11" bestFit="1" customWidth="1"/>
    <col min="10" max="10" width="7.77734375" style="11" customWidth="1"/>
    <col min="11" max="11" width="8.44140625" style="11" bestFit="1" customWidth="1"/>
    <col min="12" max="12" width="5" style="11" bestFit="1" customWidth="1"/>
    <col min="13" max="13" width="14.33203125" style="11" bestFit="1" customWidth="1"/>
    <col min="14" max="14" width="8.33203125" style="11" customWidth="1"/>
    <col min="15" max="15" width="14" style="11" bestFit="1" customWidth="1"/>
    <col min="16" max="16" width="12.88671875" style="11" bestFit="1" customWidth="1"/>
    <col min="17" max="17" width="9.33203125" style="11" customWidth="1"/>
    <col min="18" max="19" width="4.5546875" style="11"/>
    <col min="20" max="20" width="9.44140625" style="11" bestFit="1" customWidth="1"/>
    <col min="21" max="21" width="6.33203125" style="11" customWidth="1"/>
    <col min="22" max="22" width="10" style="11" bestFit="1" customWidth="1"/>
    <col min="23" max="23" width="4.5546875" style="11"/>
    <col min="24" max="24" width="10.109375" style="11" bestFit="1" customWidth="1"/>
    <col min="25" max="25" width="9.44140625" style="11" bestFit="1" customWidth="1"/>
    <col min="26" max="26" width="9" style="11" bestFit="1" customWidth="1"/>
    <col min="27" max="27" width="4.5546875" style="11"/>
    <col min="28" max="28" width="8.109375" style="11" bestFit="1" customWidth="1"/>
    <col min="29" max="29" width="11.33203125" style="11" bestFit="1" customWidth="1"/>
    <col min="30" max="30" width="11.5546875" style="11" bestFit="1" customWidth="1"/>
    <col min="31" max="31" width="6.33203125" style="11" customWidth="1"/>
    <col min="32" max="41" width="6.6640625" style="11" customWidth="1"/>
    <col min="42" max="50" width="4.5546875" style="11"/>
    <col min="51" max="51" width="7.6640625" style="11" customWidth="1"/>
    <col min="52" max="53" width="4.5546875" style="11"/>
    <col min="54" max="54" width="9" style="11" customWidth="1"/>
    <col min="55" max="16384" width="4.5546875" style="11"/>
  </cols>
  <sheetData>
    <row r="1" spans="1:24" ht="21" x14ac:dyDescent="0.3">
      <c r="A1" s="543" t="s">
        <v>88</v>
      </c>
      <c r="B1" s="543"/>
      <c r="C1" s="543"/>
      <c r="D1" s="543"/>
      <c r="F1" s="51"/>
      <c r="G1" s="51"/>
      <c r="H1" s="63">
        <v>1</v>
      </c>
      <c r="I1" s="7"/>
      <c r="J1" s="75">
        <v>0</v>
      </c>
      <c r="M1" s="116">
        <v>1</v>
      </c>
      <c r="Q1" s="75"/>
      <c r="U1" s="75"/>
    </row>
    <row r="2" spans="1:24" s="84" customFormat="1" ht="15.6" x14ac:dyDescent="0.3">
      <c r="A2" s="81" t="s">
        <v>89</v>
      </c>
      <c r="B2" s="82" t="s">
        <v>1</v>
      </c>
      <c r="C2" s="83" t="s">
        <v>78</v>
      </c>
      <c r="D2" s="8" t="s">
        <v>90</v>
      </c>
      <c r="E2" s="84" t="s">
        <v>46</v>
      </c>
      <c r="H2" s="84" t="s">
        <v>937</v>
      </c>
      <c r="M2" s="116">
        <v>0.1898</v>
      </c>
      <c r="V2" s="85"/>
      <c r="X2" s="85"/>
    </row>
    <row r="3" spans="1:24" ht="19.2" x14ac:dyDescent="0.3">
      <c r="A3" s="173">
        <v>40001</v>
      </c>
      <c r="B3" s="173" t="s">
        <v>624</v>
      </c>
      <c r="C3" s="174" t="s">
        <v>562</v>
      </c>
      <c r="D3" s="177">
        <f>TRUNC(E3*$H$1,3)</f>
        <v>0.68</v>
      </c>
      <c r="E3" s="177">
        <v>0.68</v>
      </c>
      <c r="G3" s="11" t="s">
        <v>943</v>
      </c>
      <c r="I3" s="12"/>
    </row>
    <row r="4" spans="1:24" x14ac:dyDescent="0.3">
      <c r="A4" s="173">
        <v>40003</v>
      </c>
      <c r="B4" s="173" t="s">
        <v>633</v>
      </c>
      <c r="C4" s="174" t="s">
        <v>586</v>
      </c>
      <c r="D4" s="177">
        <f t="shared" ref="D4:D67" si="0">TRUNC(E4*$H$1,3)</f>
        <v>51.01</v>
      </c>
      <c r="E4" s="178">
        <v>51.01</v>
      </c>
    </row>
    <row r="5" spans="1:24" x14ac:dyDescent="0.3">
      <c r="A5" s="173">
        <v>40004</v>
      </c>
      <c r="B5" s="173" t="s">
        <v>634</v>
      </c>
      <c r="C5" s="174" t="s">
        <v>586</v>
      </c>
      <c r="D5" s="177">
        <f t="shared" si="0"/>
        <v>127.52</v>
      </c>
      <c r="E5" s="179">
        <v>127.52</v>
      </c>
    </row>
    <row r="6" spans="1:24" x14ac:dyDescent="0.3">
      <c r="A6" s="173">
        <v>40005</v>
      </c>
      <c r="B6" s="173" t="s">
        <v>10</v>
      </c>
      <c r="C6" s="174" t="s">
        <v>563</v>
      </c>
      <c r="D6" s="177">
        <f t="shared" si="0"/>
        <v>3.26</v>
      </c>
      <c r="E6" s="177">
        <v>3.26</v>
      </c>
      <c r="G6" s="11" t="s">
        <v>943</v>
      </c>
    </row>
    <row r="7" spans="1:24" x14ac:dyDescent="0.3">
      <c r="A7" s="173">
        <v>40006</v>
      </c>
      <c r="B7" s="173" t="s">
        <v>13</v>
      </c>
      <c r="C7" s="174" t="s">
        <v>564</v>
      </c>
      <c r="D7" s="177">
        <f t="shared" si="0"/>
        <v>2.86</v>
      </c>
      <c r="E7" s="177">
        <v>2.86</v>
      </c>
      <c r="G7" s="11" t="s">
        <v>943</v>
      </c>
    </row>
    <row r="8" spans="1:24" x14ac:dyDescent="0.3">
      <c r="A8" s="173">
        <v>40010</v>
      </c>
      <c r="B8" s="173" t="s">
        <v>247</v>
      </c>
      <c r="C8" s="174" t="s">
        <v>563</v>
      </c>
      <c r="D8" s="177">
        <f t="shared" si="0"/>
        <v>3.72</v>
      </c>
      <c r="E8" s="177">
        <v>3.72</v>
      </c>
    </row>
    <row r="9" spans="1:24" x14ac:dyDescent="0.3">
      <c r="A9" s="173">
        <v>40011</v>
      </c>
      <c r="B9" s="173" t="s">
        <v>248</v>
      </c>
      <c r="C9" s="174" t="s">
        <v>563</v>
      </c>
      <c r="D9" s="177">
        <f t="shared" si="0"/>
        <v>8.6199999999999992</v>
      </c>
      <c r="E9" s="177">
        <v>8.6199999999999992</v>
      </c>
    </row>
    <row r="10" spans="1:24" x14ac:dyDescent="0.3">
      <c r="A10" s="173">
        <v>40012</v>
      </c>
      <c r="B10" s="173" t="s">
        <v>249</v>
      </c>
      <c r="C10" s="174" t="s">
        <v>563</v>
      </c>
      <c r="D10" s="177">
        <f t="shared" si="0"/>
        <v>44.12</v>
      </c>
      <c r="E10" s="178">
        <v>44.12</v>
      </c>
    </row>
    <row r="11" spans="1:24" x14ac:dyDescent="0.3">
      <c r="A11" s="173">
        <v>40015</v>
      </c>
      <c r="B11" s="173" t="s">
        <v>250</v>
      </c>
      <c r="C11" s="174" t="s">
        <v>563</v>
      </c>
      <c r="D11" s="177">
        <f t="shared" si="0"/>
        <v>9.23</v>
      </c>
      <c r="E11" s="177">
        <v>9.23</v>
      </c>
    </row>
    <row r="12" spans="1:24" x14ac:dyDescent="0.3">
      <c r="A12" s="173">
        <v>40016</v>
      </c>
      <c r="B12" s="173" t="s">
        <v>251</v>
      </c>
      <c r="C12" s="174" t="s">
        <v>563</v>
      </c>
      <c r="D12" s="177">
        <f t="shared" si="0"/>
        <v>10.67</v>
      </c>
      <c r="E12" s="178">
        <v>10.67</v>
      </c>
    </row>
    <row r="13" spans="1:24" x14ac:dyDescent="0.3">
      <c r="A13" s="173">
        <v>40017</v>
      </c>
      <c r="B13" s="173" t="s">
        <v>252</v>
      </c>
      <c r="C13" s="174" t="s">
        <v>563</v>
      </c>
      <c r="D13" s="177">
        <f t="shared" si="0"/>
        <v>11.27</v>
      </c>
      <c r="E13" s="178">
        <v>11.27</v>
      </c>
    </row>
    <row r="14" spans="1:24" x14ac:dyDescent="0.3">
      <c r="A14" s="173">
        <v>40018</v>
      </c>
      <c r="B14" s="173" t="s">
        <v>253</v>
      </c>
      <c r="C14" s="174" t="s">
        <v>563</v>
      </c>
      <c r="D14" s="177">
        <f t="shared" si="0"/>
        <v>12.63</v>
      </c>
      <c r="E14" s="178">
        <v>12.63</v>
      </c>
    </row>
    <row r="15" spans="1:24" x14ac:dyDescent="0.3">
      <c r="A15" s="173">
        <v>40019</v>
      </c>
      <c r="B15" s="173" t="s">
        <v>254</v>
      </c>
      <c r="C15" s="174" t="s">
        <v>563</v>
      </c>
      <c r="D15" s="177">
        <f t="shared" si="0"/>
        <v>13.31</v>
      </c>
      <c r="E15" s="178">
        <v>13.31</v>
      </c>
    </row>
    <row r="16" spans="1:24" x14ac:dyDescent="0.3">
      <c r="A16" s="173">
        <v>40020</v>
      </c>
      <c r="B16" s="173" t="s">
        <v>255</v>
      </c>
      <c r="C16" s="174" t="s">
        <v>563</v>
      </c>
      <c r="D16" s="177">
        <f t="shared" si="0"/>
        <v>13.94</v>
      </c>
      <c r="E16" s="178">
        <v>13.94</v>
      </c>
    </row>
    <row r="17" spans="1:5" x14ac:dyDescent="0.3">
      <c r="A17" s="173">
        <v>40021</v>
      </c>
      <c r="B17" s="173" t="s">
        <v>256</v>
      </c>
      <c r="C17" s="174" t="s">
        <v>563</v>
      </c>
      <c r="D17" s="177">
        <f t="shared" si="0"/>
        <v>15.13</v>
      </c>
      <c r="E17" s="178">
        <v>15.13</v>
      </c>
    </row>
    <row r="18" spans="1:5" x14ac:dyDescent="0.3">
      <c r="A18" s="173">
        <v>40022</v>
      </c>
      <c r="B18" s="173" t="s">
        <v>257</v>
      </c>
      <c r="C18" s="174" t="s">
        <v>563</v>
      </c>
      <c r="D18" s="177">
        <f t="shared" si="0"/>
        <v>15.58</v>
      </c>
      <c r="E18" s="178">
        <v>15.58</v>
      </c>
    </row>
    <row r="19" spans="1:5" x14ac:dyDescent="0.3">
      <c r="A19" s="173">
        <v>40023</v>
      </c>
      <c r="B19" s="173" t="s">
        <v>258</v>
      </c>
      <c r="C19" s="174" t="s">
        <v>563</v>
      </c>
      <c r="D19" s="177">
        <f t="shared" si="0"/>
        <v>15.97</v>
      </c>
      <c r="E19" s="178">
        <v>15.97</v>
      </c>
    </row>
    <row r="20" spans="1:5" x14ac:dyDescent="0.3">
      <c r="A20" s="173">
        <v>40024</v>
      </c>
      <c r="B20" s="173" t="s">
        <v>259</v>
      </c>
      <c r="C20" s="174" t="s">
        <v>563</v>
      </c>
      <c r="D20" s="177">
        <f t="shared" si="0"/>
        <v>17.32</v>
      </c>
      <c r="E20" s="178">
        <v>17.32</v>
      </c>
    </row>
    <row r="21" spans="1:5" x14ac:dyDescent="0.3">
      <c r="A21" s="173">
        <v>40025</v>
      </c>
      <c r="B21" s="173" t="s">
        <v>260</v>
      </c>
      <c r="C21" s="174" t="s">
        <v>563</v>
      </c>
      <c r="D21" s="177">
        <f t="shared" si="0"/>
        <v>19.809999999999999</v>
      </c>
      <c r="E21" s="178">
        <v>19.809999999999999</v>
      </c>
    </row>
    <row r="22" spans="1:5" x14ac:dyDescent="0.3">
      <c r="A22" s="173">
        <v>40026</v>
      </c>
      <c r="B22" s="173" t="s">
        <v>261</v>
      </c>
      <c r="C22" s="174" t="s">
        <v>563</v>
      </c>
      <c r="D22" s="177">
        <f t="shared" si="0"/>
        <v>27.6</v>
      </c>
      <c r="E22" s="178">
        <v>27.6</v>
      </c>
    </row>
    <row r="23" spans="1:5" x14ac:dyDescent="0.3">
      <c r="A23" s="173">
        <v>40027</v>
      </c>
      <c r="B23" s="173" t="s">
        <v>262</v>
      </c>
      <c r="C23" s="174" t="s">
        <v>563</v>
      </c>
      <c r="D23" s="177">
        <f t="shared" si="0"/>
        <v>37.61</v>
      </c>
      <c r="E23" s="178">
        <v>37.61</v>
      </c>
    </row>
    <row r="24" spans="1:5" x14ac:dyDescent="0.3">
      <c r="A24" s="173">
        <v>40030</v>
      </c>
      <c r="B24" s="173" t="s">
        <v>263</v>
      </c>
      <c r="C24" s="174" t="s">
        <v>563</v>
      </c>
      <c r="D24" s="177">
        <f t="shared" si="0"/>
        <v>12.75</v>
      </c>
      <c r="E24" s="178">
        <v>12.75</v>
      </c>
    </row>
    <row r="25" spans="1:5" x14ac:dyDescent="0.3">
      <c r="A25" s="173">
        <v>40031</v>
      </c>
      <c r="B25" s="173" t="s">
        <v>264</v>
      </c>
      <c r="C25" s="174" t="s">
        <v>563</v>
      </c>
      <c r="D25" s="177">
        <f t="shared" si="0"/>
        <v>13.98</v>
      </c>
      <c r="E25" s="178">
        <v>13.98</v>
      </c>
    </row>
    <row r="26" spans="1:5" x14ac:dyDescent="0.3">
      <c r="A26" s="173">
        <v>40032</v>
      </c>
      <c r="B26" s="173" t="s">
        <v>265</v>
      </c>
      <c r="C26" s="174" t="s">
        <v>563</v>
      </c>
      <c r="D26" s="177">
        <f t="shared" si="0"/>
        <v>14.54</v>
      </c>
      <c r="E26" s="178">
        <v>14.54</v>
      </c>
    </row>
    <row r="27" spans="1:5" x14ac:dyDescent="0.3">
      <c r="A27" s="173">
        <v>40033</v>
      </c>
      <c r="B27" s="173" t="s">
        <v>266</v>
      </c>
      <c r="C27" s="174" t="s">
        <v>563</v>
      </c>
      <c r="D27" s="177">
        <f t="shared" si="0"/>
        <v>16.46</v>
      </c>
      <c r="E27" s="178">
        <v>16.46</v>
      </c>
    </row>
    <row r="28" spans="1:5" x14ac:dyDescent="0.3">
      <c r="A28" s="173">
        <v>40034</v>
      </c>
      <c r="B28" s="173" t="s">
        <v>267</v>
      </c>
      <c r="C28" s="174" t="s">
        <v>563</v>
      </c>
      <c r="D28" s="177">
        <f t="shared" si="0"/>
        <v>17.28</v>
      </c>
      <c r="E28" s="178">
        <v>17.28</v>
      </c>
    </row>
    <row r="29" spans="1:5" x14ac:dyDescent="0.3">
      <c r="A29" s="173">
        <v>40035</v>
      </c>
      <c r="B29" s="173" t="s">
        <v>268</v>
      </c>
      <c r="C29" s="174" t="s">
        <v>563</v>
      </c>
      <c r="D29" s="177">
        <f t="shared" si="0"/>
        <v>18.059999999999999</v>
      </c>
      <c r="E29" s="178">
        <v>18.059999999999999</v>
      </c>
    </row>
    <row r="30" spans="1:5" x14ac:dyDescent="0.3">
      <c r="A30" s="173">
        <v>40036</v>
      </c>
      <c r="B30" s="173" t="s">
        <v>269</v>
      </c>
      <c r="C30" s="174" t="s">
        <v>563</v>
      </c>
      <c r="D30" s="177">
        <f t="shared" si="0"/>
        <v>19.649999999999999</v>
      </c>
      <c r="E30" s="178">
        <v>19.649999999999999</v>
      </c>
    </row>
    <row r="31" spans="1:5" x14ac:dyDescent="0.3">
      <c r="A31" s="173">
        <v>40037</v>
      </c>
      <c r="B31" s="173" t="s">
        <v>270</v>
      </c>
      <c r="C31" s="174" t="s">
        <v>563</v>
      </c>
      <c r="D31" s="177">
        <f t="shared" si="0"/>
        <v>20.22</v>
      </c>
      <c r="E31" s="178">
        <v>20.22</v>
      </c>
    </row>
    <row r="32" spans="1:5" x14ac:dyDescent="0.3">
      <c r="A32" s="173">
        <v>40038</v>
      </c>
      <c r="B32" s="173" t="s">
        <v>271</v>
      </c>
      <c r="C32" s="174" t="s">
        <v>563</v>
      </c>
      <c r="D32" s="177">
        <f t="shared" si="0"/>
        <v>20.62</v>
      </c>
      <c r="E32" s="178">
        <v>20.62</v>
      </c>
    </row>
    <row r="33" spans="1:5" x14ac:dyDescent="0.3">
      <c r="A33" s="173">
        <v>40039</v>
      </c>
      <c r="B33" s="173" t="s">
        <v>272</v>
      </c>
      <c r="C33" s="174" t="s">
        <v>563</v>
      </c>
      <c r="D33" s="177">
        <f t="shared" si="0"/>
        <v>22.57</v>
      </c>
      <c r="E33" s="178">
        <v>22.57</v>
      </c>
    </row>
    <row r="34" spans="1:5" x14ac:dyDescent="0.3">
      <c r="A34" s="173">
        <v>40040</v>
      </c>
      <c r="B34" s="173" t="s">
        <v>273</v>
      </c>
      <c r="C34" s="174" t="s">
        <v>563</v>
      </c>
      <c r="D34" s="177">
        <f t="shared" si="0"/>
        <v>25.67</v>
      </c>
      <c r="E34" s="178">
        <v>25.67</v>
      </c>
    </row>
    <row r="35" spans="1:5" x14ac:dyDescent="0.3">
      <c r="A35" s="173">
        <v>40041</v>
      </c>
      <c r="B35" s="173" t="s">
        <v>274</v>
      </c>
      <c r="C35" s="174" t="s">
        <v>563</v>
      </c>
      <c r="D35" s="177">
        <f t="shared" si="0"/>
        <v>34.01</v>
      </c>
      <c r="E35" s="178">
        <v>34.01</v>
      </c>
    </row>
    <row r="36" spans="1:5" x14ac:dyDescent="0.3">
      <c r="A36" s="173">
        <v>40042</v>
      </c>
      <c r="B36" s="173" t="s">
        <v>275</v>
      </c>
      <c r="C36" s="174" t="s">
        <v>563</v>
      </c>
      <c r="D36" s="177">
        <f t="shared" si="0"/>
        <v>47.43</v>
      </c>
      <c r="E36" s="178">
        <v>47.43</v>
      </c>
    </row>
    <row r="37" spans="1:5" ht="19.2" x14ac:dyDescent="0.3">
      <c r="A37" s="173">
        <v>40045</v>
      </c>
      <c r="B37" s="173" t="s">
        <v>526</v>
      </c>
      <c r="C37" s="174" t="s">
        <v>563</v>
      </c>
      <c r="D37" s="177">
        <f t="shared" si="0"/>
        <v>14.57</v>
      </c>
      <c r="E37" s="178">
        <v>14.57</v>
      </c>
    </row>
    <row r="38" spans="1:5" ht="19.2" x14ac:dyDescent="0.3">
      <c r="A38" s="173">
        <v>40046</v>
      </c>
      <c r="B38" s="173" t="s">
        <v>527</v>
      </c>
      <c r="C38" s="174" t="s">
        <v>563</v>
      </c>
      <c r="D38" s="177">
        <f t="shared" si="0"/>
        <v>15.46</v>
      </c>
      <c r="E38" s="178">
        <v>15.46</v>
      </c>
    </row>
    <row r="39" spans="1:5" ht="19.2" x14ac:dyDescent="0.3">
      <c r="A39" s="173">
        <v>40047</v>
      </c>
      <c r="B39" s="173" t="s">
        <v>528</v>
      </c>
      <c r="C39" s="174" t="s">
        <v>563</v>
      </c>
      <c r="D39" s="177">
        <f t="shared" si="0"/>
        <v>16.559999999999999</v>
      </c>
      <c r="E39" s="178">
        <v>16.559999999999999</v>
      </c>
    </row>
    <row r="40" spans="1:5" ht="19.2" x14ac:dyDescent="0.3">
      <c r="A40" s="173">
        <v>40048</v>
      </c>
      <c r="B40" s="173" t="s">
        <v>529</v>
      </c>
      <c r="C40" s="174" t="s">
        <v>563</v>
      </c>
      <c r="D40" s="177">
        <f t="shared" si="0"/>
        <v>17.38</v>
      </c>
      <c r="E40" s="178">
        <v>17.38</v>
      </c>
    </row>
    <row r="41" spans="1:5" ht="19.2" x14ac:dyDescent="0.3">
      <c r="A41" s="173">
        <v>40049</v>
      </c>
      <c r="B41" s="173" t="s">
        <v>565</v>
      </c>
      <c r="C41" s="174" t="s">
        <v>563</v>
      </c>
      <c r="D41" s="177">
        <f t="shared" si="0"/>
        <v>18.54</v>
      </c>
      <c r="E41" s="178">
        <v>18.54</v>
      </c>
    </row>
    <row r="42" spans="1:5" ht="19.2" x14ac:dyDescent="0.3">
      <c r="A42" s="173">
        <v>40050</v>
      </c>
      <c r="B42" s="173" t="s">
        <v>566</v>
      </c>
      <c r="C42" s="174" t="s">
        <v>563</v>
      </c>
      <c r="D42" s="177">
        <f t="shared" si="0"/>
        <v>19.190000000000001</v>
      </c>
      <c r="E42" s="178">
        <v>19.190000000000001</v>
      </c>
    </row>
    <row r="43" spans="1:5" ht="19.2" x14ac:dyDescent="0.3">
      <c r="A43" s="173">
        <v>40051</v>
      </c>
      <c r="B43" s="173" t="s">
        <v>567</v>
      </c>
      <c r="C43" s="174" t="s">
        <v>563</v>
      </c>
      <c r="D43" s="177">
        <f t="shared" si="0"/>
        <v>20.260000000000002</v>
      </c>
      <c r="E43" s="178">
        <v>20.260000000000002</v>
      </c>
    </row>
    <row r="44" spans="1:5" ht="19.2" x14ac:dyDescent="0.3">
      <c r="A44" s="173">
        <v>40052</v>
      </c>
      <c r="B44" s="173" t="s">
        <v>568</v>
      </c>
      <c r="C44" s="174" t="s">
        <v>563</v>
      </c>
      <c r="D44" s="177">
        <f t="shared" si="0"/>
        <v>20.73</v>
      </c>
      <c r="E44" s="178">
        <v>20.73</v>
      </c>
    </row>
    <row r="45" spans="1:5" ht="19.2" x14ac:dyDescent="0.3">
      <c r="A45" s="173">
        <v>40053</v>
      </c>
      <c r="B45" s="173" t="s">
        <v>569</v>
      </c>
      <c r="C45" s="174" t="s">
        <v>563</v>
      </c>
      <c r="D45" s="177">
        <f t="shared" si="0"/>
        <v>21.12</v>
      </c>
      <c r="E45" s="178">
        <v>21.12</v>
      </c>
    </row>
    <row r="46" spans="1:5" ht="19.2" x14ac:dyDescent="0.3">
      <c r="A46" s="173">
        <v>40054</v>
      </c>
      <c r="B46" s="173" t="s">
        <v>570</v>
      </c>
      <c r="C46" s="174" t="s">
        <v>563</v>
      </c>
      <c r="D46" s="177">
        <f t="shared" si="0"/>
        <v>22.42</v>
      </c>
      <c r="E46" s="178">
        <v>22.42</v>
      </c>
    </row>
    <row r="47" spans="1:5" ht="19.2" x14ac:dyDescent="0.3">
      <c r="A47" s="173">
        <v>40055</v>
      </c>
      <c r="B47" s="173" t="s">
        <v>530</v>
      </c>
      <c r="C47" s="174" t="s">
        <v>563</v>
      </c>
      <c r="D47" s="177">
        <f t="shared" si="0"/>
        <v>24.8</v>
      </c>
      <c r="E47" s="178">
        <v>24.8</v>
      </c>
    </row>
    <row r="48" spans="1:5" ht="19.2" x14ac:dyDescent="0.3">
      <c r="A48" s="173">
        <v>40056</v>
      </c>
      <c r="B48" s="173" t="s">
        <v>571</v>
      </c>
      <c r="C48" s="174" t="s">
        <v>563</v>
      </c>
      <c r="D48" s="177">
        <f t="shared" si="0"/>
        <v>32.26</v>
      </c>
      <c r="E48" s="178">
        <v>32.26</v>
      </c>
    </row>
    <row r="49" spans="1:5" ht="19.2" x14ac:dyDescent="0.3">
      <c r="A49" s="173">
        <v>40057</v>
      </c>
      <c r="B49" s="173" t="s">
        <v>531</v>
      </c>
      <c r="C49" s="174" t="s">
        <v>563</v>
      </c>
      <c r="D49" s="177">
        <f t="shared" si="0"/>
        <v>42.31</v>
      </c>
      <c r="E49" s="178">
        <v>42.31</v>
      </c>
    </row>
    <row r="50" spans="1:5" ht="19.2" x14ac:dyDescent="0.3">
      <c r="A50" s="173">
        <v>40060</v>
      </c>
      <c r="B50" s="173" t="s">
        <v>532</v>
      </c>
      <c r="C50" s="174" t="s">
        <v>563</v>
      </c>
      <c r="D50" s="177">
        <f t="shared" si="0"/>
        <v>22.91</v>
      </c>
      <c r="E50" s="178">
        <v>22.91</v>
      </c>
    </row>
    <row r="51" spans="1:5" ht="19.2" x14ac:dyDescent="0.3">
      <c r="A51" s="173">
        <v>40061</v>
      </c>
      <c r="B51" s="173" t="s">
        <v>533</v>
      </c>
      <c r="C51" s="174" t="s">
        <v>563</v>
      </c>
      <c r="D51" s="177">
        <f t="shared" si="0"/>
        <v>24.65</v>
      </c>
      <c r="E51" s="178">
        <v>24.65</v>
      </c>
    </row>
    <row r="52" spans="1:5" ht="19.2" x14ac:dyDescent="0.3">
      <c r="A52" s="173">
        <v>40062</v>
      </c>
      <c r="B52" s="173" t="s">
        <v>534</v>
      </c>
      <c r="C52" s="174" t="s">
        <v>563</v>
      </c>
      <c r="D52" s="177">
        <f t="shared" si="0"/>
        <v>25.36</v>
      </c>
      <c r="E52" s="178">
        <v>25.36</v>
      </c>
    </row>
    <row r="53" spans="1:5" ht="19.2" x14ac:dyDescent="0.3">
      <c r="A53" s="173">
        <v>40063</v>
      </c>
      <c r="B53" s="173" t="s">
        <v>535</v>
      </c>
      <c r="C53" s="174" t="s">
        <v>563</v>
      </c>
      <c r="D53" s="177">
        <f t="shared" si="0"/>
        <v>27.04</v>
      </c>
      <c r="E53" s="178">
        <v>27.04</v>
      </c>
    </row>
    <row r="54" spans="1:5" ht="19.2" x14ac:dyDescent="0.3">
      <c r="A54" s="173">
        <v>40064</v>
      </c>
      <c r="B54" s="173" t="s">
        <v>572</v>
      </c>
      <c r="C54" s="174" t="s">
        <v>563</v>
      </c>
      <c r="D54" s="177">
        <f t="shared" si="0"/>
        <v>27.84</v>
      </c>
      <c r="E54" s="178">
        <v>27.84</v>
      </c>
    </row>
    <row r="55" spans="1:5" ht="19.2" x14ac:dyDescent="0.3">
      <c r="A55" s="173">
        <v>40065</v>
      </c>
      <c r="B55" s="173" t="s">
        <v>573</v>
      </c>
      <c r="C55" s="174" t="s">
        <v>563</v>
      </c>
      <c r="D55" s="177">
        <f t="shared" si="0"/>
        <v>29.28</v>
      </c>
      <c r="E55" s="178">
        <v>29.28</v>
      </c>
    </row>
    <row r="56" spans="1:5" ht="19.2" x14ac:dyDescent="0.3">
      <c r="A56" s="173">
        <v>40066</v>
      </c>
      <c r="B56" s="173" t="s">
        <v>574</v>
      </c>
      <c r="C56" s="174" t="s">
        <v>563</v>
      </c>
      <c r="D56" s="177">
        <f t="shared" si="0"/>
        <v>29.95</v>
      </c>
      <c r="E56" s="178">
        <v>29.95</v>
      </c>
    </row>
    <row r="57" spans="1:5" ht="19.2" x14ac:dyDescent="0.3">
      <c r="A57" s="173">
        <v>40067</v>
      </c>
      <c r="B57" s="173" t="s">
        <v>575</v>
      </c>
      <c r="C57" s="174" t="s">
        <v>563</v>
      </c>
      <c r="D57" s="177">
        <f t="shared" si="0"/>
        <v>30.59</v>
      </c>
      <c r="E57" s="178">
        <v>30.59</v>
      </c>
    </row>
    <row r="58" spans="1:5" ht="19.2" x14ac:dyDescent="0.3">
      <c r="A58" s="173">
        <v>40068</v>
      </c>
      <c r="B58" s="173" t="s">
        <v>576</v>
      </c>
      <c r="C58" s="174" t="s">
        <v>563</v>
      </c>
      <c r="D58" s="177">
        <f t="shared" si="0"/>
        <v>31.68</v>
      </c>
      <c r="E58" s="178">
        <v>31.68</v>
      </c>
    </row>
    <row r="59" spans="1:5" ht="19.2" x14ac:dyDescent="0.3">
      <c r="A59" s="173">
        <v>40069</v>
      </c>
      <c r="B59" s="173" t="s">
        <v>577</v>
      </c>
      <c r="C59" s="174" t="s">
        <v>563</v>
      </c>
      <c r="D59" s="177">
        <f t="shared" si="0"/>
        <v>32.700000000000003</v>
      </c>
      <c r="E59" s="178">
        <v>32.700000000000003</v>
      </c>
    </row>
    <row r="60" spans="1:5" ht="19.2" x14ac:dyDescent="0.3">
      <c r="A60" s="173">
        <v>40070</v>
      </c>
      <c r="B60" s="173" t="s">
        <v>578</v>
      </c>
      <c r="C60" s="174" t="s">
        <v>563</v>
      </c>
      <c r="D60" s="177">
        <f t="shared" si="0"/>
        <v>35.56</v>
      </c>
      <c r="E60" s="178">
        <v>35.56</v>
      </c>
    </row>
    <row r="61" spans="1:5" ht="19.2" x14ac:dyDescent="0.3">
      <c r="A61" s="173">
        <v>40071</v>
      </c>
      <c r="B61" s="173" t="s">
        <v>579</v>
      </c>
      <c r="C61" s="174" t="s">
        <v>563</v>
      </c>
      <c r="D61" s="177">
        <f t="shared" si="0"/>
        <v>44.94</v>
      </c>
      <c r="E61" s="178">
        <v>44.94</v>
      </c>
    </row>
    <row r="62" spans="1:5" ht="19.2" x14ac:dyDescent="0.3">
      <c r="A62" s="173">
        <v>40072</v>
      </c>
      <c r="B62" s="173" t="s">
        <v>536</v>
      </c>
      <c r="C62" s="174" t="s">
        <v>563</v>
      </c>
      <c r="D62" s="177">
        <f t="shared" si="0"/>
        <v>56.67</v>
      </c>
      <c r="E62" s="178">
        <v>56.67</v>
      </c>
    </row>
    <row r="63" spans="1:5" x14ac:dyDescent="0.3">
      <c r="A63" s="173">
        <v>40075</v>
      </c>
      <c r="B63" s="173" t="s">
        <v>276</v>
      </c>
      <c r="C63" s="174" t="s">
        <v>563</v>
      </c>
      <c r="D63" s="177">
        <f t="shared" si="0"/>
        <v>61.27</v>
      </c>
      <c r="E63" s="178">
        <v>61.27</v>
      </c>
    </row>
    <row r="64" spans="1:5" x14ac:dyDescent="0.3">
      <c r="A64" s="173">
        <v>40076</v>
      </c>
      <c r="B64" s="173" t="s">
        <v>277</v>
      </c>
      <c r="C64" s="174" t="s">
        <v>563</v>
      </c>
      <c r="D64" s="177">
        <f t="shared" si="0"/>
        <v>62.48</v>
      </c>
      <c r="E64" s="178">
        <v>62.48</v>
      </c>
    </row>
    <row r="65" spans="1:5" x14ac:dyDescent="0.3">
      <c r="A65" s="173">
        <v>40077</v>
      </c>
      <c r="B65" s="173" t="s">
        <v>278</v>
      </c>
      <c r="C65" s="174" t="s">
        <v>563</v>
      </c>
      <c r="D65" s="177">
        <f t="shared" si="0"/>
        <v>65.16</v>
      </c>
      <c r="E65" s="178">
        <v>65.16</v>
      </c>
    </row>
    <row r="66" spans="1:5" x14ac:dyDescent="0.3">
      <c r="A66" s="173">
        <v>40078</v>
      </c>
      <c r="B66" s="173" t="s">
        <v>279</v>
      </c>
      <c r="C66" s="174" t="s">
        <v>563</v>
      </c>
      <c r="D66" s="177">
        <f t="shared" si="0"/>
        <v>66.06</v>
      </c>
      <c r="E66" s="178">
        <v>66.06</v>
      </c>
    </row>
    <row r="67" spans="1:5" x14ac:dyDescent="0.3">
      <c r="A67" s="173">
        <v>40079</v>
      </c>
      <c r="B67" s="173" t="s">
        <v>280</v>
      </c>
      <c r="C67" s="174" t="s">
        <v>563</v>
      </c>
      <c r="D67" s="177">
        <f t="shared" si="0"/>
        <v>66.959999999999994</v>
      </c>
      <c r="E67" s="178">
        <v>66.959999999999994</v>
      </c>
    </row>
    <row r="68" spans="1:5" x14ac:dyDescent="0.3">
      <c r="A68" s="173">
        <v>40080</v>
      </c>
      <c r="B68" s="173" t="s">
        <v>281</v>
      </c>
      <c r="C68" s="174" t="s">
        <v>563</v>
      </c>
      <c r="D68" s="177">
        <f t="shared" ref="D68:D131" si="1">TRUNC(E68*$H$1,3)</f>
        <v>67.72</v>
      </c>
      <c r="E68" s="178">
        <v>67.72</v>
      </c>
    </row>
    <row r="69" spans="1:5" x14ac:dyDescent="0.3">
      <c r="A69" s="173">
        <v>40081</v>
      </c>
      <c r="B69" s="173" t="s">
        <v>552</v>
      </c>
      <c r="C69" s="174" t="s">
        <v>563</v>
      </c>
      <c r="D69" s="177">
        <f t="shared" si="1"/>
        <v>68.5</v>
      </c>
      <c r="E69" s="178">
        <v>68.5</v>
      </c>
    </row>
    <row r="70" spans="1:5" x14ac:dyDescent="0.3">
      <c r="A70" s="173">
        <v>40082</v>
      </c>
      <c r="B70" s="173" t="s">
        <v>553</v>
      </c>
      <c r="C70" s="174" t="s">
        <v>563</v>
      </c>
      <c r="D70" s="177">
        <f t="shared" si="1"/>
        <v>69.13</v>
      </c>
      <c r="E70" s="178">
        <v>69.13</v>
      </c>
    </row>
    <row r="71" spans="1:5" x14ac:dyDescent="0.3">
      <c r="A71" s="173">
        <v>40083</v>
      </c>
      <c r="B71" s="173" t="s">
        <v>554</v>
      </c>
      <c r="C71" s="174" t="s">
        <v>563</v>
      </c>
      <c r="D71" s="177">
        <f t="shared" si="1"/>
        <v>71.61</v>
      </c>
      <c r="E71" s="178">
        <v>71.61</v>
      </c>
    </row>
    <row r="72" spans="1:5" x14ac:dyDescent="0.3">
      <c r="A72" s="173">
        <v>40084</v>
      </c>
      <c r="B72" s="173" t="s">
        <v>580</v>
      </c>
      <c r="C72" s="174" t="s">
        <v>563</v>
      </c>
      <c r="D72" s="177">
        <f t="shared" si="1"/>
        <v>72.290000000000006</v>
      </c>
      <c r="E72" s="178">
        <v>72.290000000000006</v>
      </c>
    </row>
    <row r="73" spans="1:5" x14ac:dyDescent="0.3">
      <c r="A73" s="173">
        <v>40085</v>
      </c>
      <c r="B73" s="173" t="s">
        <v>282</v>
      </c>
      <c r="C73" s="174" t="s">
        <v>563</v>
      </c>
      <c r="D73" s="177">
        <f t="shared" si="1"/>
        <v>27.04</v>
      </c>
      <c r="E73" s="178">
        <v>27.04</v>
      </c>
    </row>
    <row r="74" spans="1:5" x14ac:dyDescent="0.3">
      <c r="A74" s="173">
        <v>40086</v>
      </c>
      <c r="B74" s="173" t="s">
        <v>283</v>
      </c>
      <c r="C74" s="174" t="s">
        <v>563</v>
      </c>
      <c r="D74" s="177">
        <f t="shared" si="1"/>
        <v>28.08</v>
      </c>
      <c r="E74" s="178">
        <v>28.08</v>
      </c>
    </row>
    <row r="75" spans="1:5" x14ac:dyDescent="0.3">
      <c r="A75" s="173">
        <v>40087</v>
      </c>
      <c r="B75" s="173" t="s">
        <v>284</v>
      </c>
      <c r="C75" s="174" t="s">
        <v>563</v>
      </c>
      <c r="D75" s="177">
        <f t="shared" si="1"/>
        <v>28.55</v>
      </c>
      <c r="E75" s="178">
        <v>28.55</v>
      </c>
    </row>
    <row r="76" spans="1:5" x14ac:dyDescent="0.3">
      <c r="A76" s="173">
        <v>40088</v>
      </c>
      <c r="B76" s="173" t="s">
        <v>285</v>
      </c>
      <c r="C76" s="174" t="s">
        <v>563</v>
      </c>
      <c r="D76" s="177">
        <f t="shared" si="1"/>
        <v>29.3</v>
      </c>
      <c r="E76" s="178">
        <v>29.3</v>
      </c>
    </row>
    <row r="77" spans="1:5" x14ac:dyDescent="0.3">
      <c r="A77" s="173">
        <v>40089</v>
      </c>
      <c r="B77" s="173" t="s">
        <v>286</v>
      </c>
      <c r="C77" s="174" t="s">
        <v>563</v>
      </c>
      <c r="D77" s="177">
        <f t="shared" si="1"/>
        <v>31.82</v>
      </c>
      <c r="E77" s="178">
        <v>31.82</v>
      </c>
    </row>
    <row r="78" spans="1:5" x14ac:dyDescent="0.3">
      <c r="A78" s="173">
        <v>40090</v>
      </c>
      <c r="B78" s="173" t="s">
        <v>287</v>
      </c>
      <c r="C78" s="174" t="s">
        <v>563</v>
      </c>
      <c r="D78" s="177">
        <f t="shared" si="1"/>
        <v>2.7</v>
      </c>
      <c r="E78" s="177">
        <v>2.7</v>
      </c>
    </row>
    <row r="79" spans="1:5" x14ac:dyDescent="0.3">
      <c r="A79" s="173">
        <v>40091</v>
      </c>
      <c r="B79" s="173" t="s">
        <v>288</v>
      </c>
      <c r="C79" s="174" t="s">
        <v>563</v>
      </c>
      <c r="D79" s="177">
        <f t="shared" si="1"/>
        <v>4.0999999999999996</v>
      </c>
      <c r="E79" s="177">
        <v>4.0999999999999996</v>
      </c>
    </row>
    <row r="80" spans="1:5" x14ac:dyDescent="0.3">
      <c r="A80" s="173">
        <v>40092</v>
      </c>
      <c r="B80" s="173" t="s">
        <v>289</v>
      </c>
      <c r="C80" s="174" t="s">
        <v>563</v>
      </c>
      <c r="D80" s="177">
        <f t="shared" si="1"/>
        <v>51.46</v>
      </c>
      <c r="E80" s="178">
        <v>51.46</v>
      </c>
    </row>
    <row r="81" spans="1:7" x14ac:dyDescent="0.3">
      <c r="A81" s="173">
        <v>40094</v>
      </c>
      <c r="B81" s="173" t="s">
        <v>290</v>
      </c>
      <c r="C81" s="174" t="s">
        <v>564</v>
      </c>
      <c r="D81" s="177">
        <f t="shared" si="1"/>
        <v>5.71</v>
      </c>
      <c r="E81" s="177">
        <v>5.71</v>
      </c>
    </row>
    <row r="82" spans="1:7" x14ac:dyDescent="0.3">
      <c r="A82" s="173">
        <v>40097</v>
      </c>
      <c r="B82" s="173" t="s">
        <v>556</v>
      </c>
      <c r="C82" s="174" t="s">
        <v>564</v>
      </c>
      <c r="D82" s="177">
        <f t="shared" si="1"/>
        <v>8.68</v>
      </c>
      <c r="E82" s="177">
        <v>8.68</v>
      </c>
    </row>
    <row r="83" spans="1:7" x14ac:dyDescent="0.3">
      <c r="A83" s="173">
        <v>40098</v>
      </c>
      <c r="B83" s="173" t="s">
        <v>291</v>
      </c>
      <c r="C83" s="174" t="s">
        <v>564</v>
      </c>
      <c r="D83" s="177">
        <f t="shared" si="1"/>
        <v>3.19</v>
      </c>
      <c r="E83" s="177">
        <v>3.19</v>
      </c>
    </row>
    <row r="84" spans="1:7" x14ac:dyDescent="0.3">
      <c r="A84" s="173">
        <v>40099</v>
      </c>
      <c r="B84" s="173" t="s">
        <v>292</v>
      </c>
      <c r="C84" s="174" t="s">
        <v>564</v>
      </c>
      <c r="D84" s="177">
        <f t="shared" si="1"/>
        <v>3.84</v>
      </c>
      <c r="E84" s="177">
        <v>3.84</v>
      </c>
    </row>
    <row r="85" spans="1:7" x14ac:dyDescent="0.3">
      <c r="A85" s="173">
        <v>40100</v>
      </c>
      <c r="B85" s="173" t="s">
        <v>9</v>
      </c>
      <c r="C85" s="174" t="s">
        <v>563</v>
      </c>
      <c r="D85" s="177">
        <f t="shared" si="1"/>
        <v>6.04</v>
      </c>
      <c r="E85" s="177">
        <v>6.04</v>
      </c>
    </row>
    <row r="86" spans="1:7" x14ac:dyDescent="0.3">
      <c r="A86" s="173">
        <v>40101</v>
      </c>
      <c r="B86" s="173" t="s">
        <v>8</v>
      </c>
      <c r="C86" s="174" t="s">
        <v>563</v>
      </c>
      <c r="D86" s="177">
        <f t="shared" si="1"/>
        <v>6.71</v>
      </c>
      <c r="E86" s="177">
        <v>6.71</v>
      </c>
      <c r="G86" s="11" t="s">
        <v>943</v>
      </c>
    </row>
    <row r="87" spans="1:7" x14ac:dyDescent="0.3">
      <c r="A87" s="173">
        <v>40102</v>
      </c>
      <c r="B87" s="173" t="s">
        <v>113</v>
      </c>
      <c r="C87" s="174" t="s">
        <v>563</v>
      </c>
      <c r="D87" s="177">
        <f t="shared" si="1"/>
        <v>6.81</v>
      </c>
      <c r="E87" s="177">
        <v>6.81</v>
      </c>
      <c r="G87" s="11" t="s">
        <v>943</v>
      </c>
    </row>
    <row r="88" spans="1:7" x14ac:dyDescent="0.3">
      <c r="A88" s="173">
        <v>40105</v>
      </c>
      <c r="B88" s="173" t="s">
        <v>596</v>
      </c>
      <c r="C88" s="174" t="s">
        <v>563</v>
      </c>
      <c r="D88" s="177">
        <f t="shared" si="1"/>
        <v>11.62</v>
      </c>
      <c r="E88" s="178">
        <v>11.62</v>
      </c>
    </row>
    <row r="89" spans="1:7" x14ac:dyDescent="0.3">
      <c r="A89" s="173">
        <v>40120</v>
      </c>
      <c r="B89" s="173" t="s">
        <v>7</v>
      </c>
      <c r="C89" s="174" t="s">
        <v>562</v>
      </c>
      <c r="D89" s="177">
        <f t="shared" si="1"/>
        <v>0.52</v>
      </c>
      <c r="E89" s="177">
        <v>0.52</v>
      </c>
    </row>
    <row r="90" spans="1:7" x14ac:dyDescent="0.3">
      <c r="A90" s="173">
        <v>40130</v>
      </c>
      <c r="B90" s="173" t="s">
        <v>15</v>
      </c>
      <c r="C90" s="174" t="s">
        <v>562</v>
      </c>
      <c r="D90" s="177">
        <f t="shared" si="1"/>
        <v>0.52</v>
      </c>
      <c r="E90" s="177">
        <v>0.52</v>
      </c>
    </row>
    <row r="91" spans="1:7" x14ac:dyDescent="0.3">
      <c r="A91" s="173">
        <v>40140</v>
      </c>
      <c r="B91" s="173" t="s">
        <v>293</v>
      </c>
      <c r="C91" s="174" t="s">
        <v>563</v>
      </c>
      <c r="D91" s="177">
        <f t="shared" si="1"/>
        <v>117.14</v>
      </c>
      <c r="E91" s="179">
        <v>117.14</v>
      </c>
    </row>
    <row r="92" spans="1:7" x14ac:dyDescent="0.3">
      <c r="A92" s="173">
        <v>40145</v>
      </c>
      <c r="B92" s="173" t="s">
        <v>555</v>
      </c>
      <c r="C92" s="174" t="s">
        <v>563</v>
      </c>
      <c r="D92" s="177">
        <f t="shared" si="1"/>
        <v>2.5099999999999998</v>
      </c>
      <c r="E92" s="177">
        <v>2.5099999999999998</v>
      </c>
    </row>
    <row r="93" spans="1:7" x14ac:dyDescent="0.3">
      <c r="A93" s="173">
        <v>40305</v>
      </c>
      <c r="B93" s="173" t="s">
        <v>625</v>
      </c>
      <c r="C93" s="174" t="s">
        <v>562</v>
      </c>
      <c r="D93" s="177">
        <f t="shared" si="1"/>
        <v>0.5</v>
      </c>
      <c r="E93" s="177">
        <v>0.5</v>
      </c>
    </row>
    <row r="94" spans="1:7" x14ac:dyDescent="0.3">
      <c r="A94" s="173">
        <v>40310</v>
      </c>
      <c r="B94" s="173" t="s">
        <v>12</v>
      </c>
      <c r="C94" s="174" t="s">
        <v>562</v>
      </c>
      <c r="D94" s="177">
        <f t="shared" si="1"/>
        <v>3.46</v>
      </c>
      <c r="E94" s="177">
        <v>3.46</v>
      </c>
      <c r="G94" s="11" t="s">
        <v>943</v>
      </c>
    </row>
    <row r="95" spans="1:7" s="125" customFormat="1" x14ac:dyDescent="0.3">
      <c r="A95" s="173">
        <v>40315</v>
      </c>
      <c r="B95" s="173" t="s">
        <v>626</v>
      </c>
      <c r="C95" s="174" t="s">
        <v>563</v>
      </c>
      <c r="D95" s="177">
        <f t="shared" si="1"/>
        <v>4.3899999999999997</v>
      </c>
      <c r="E95" s="177">
        <v>4.3899999999999997</v>
      </c>
      <c r="G95" s="11"/>
    </row>
    <row r="96" spans="1:7" x14ac:dyDescent="0.3">
      <c r="A96" s="173">
        <v>40317</v>
      </c>
      <c r="B96" s="173" t="s">
        <v>627</v>
      </c>
      <c r="C96" s="174" t="s">
        <v>563</v>
      </c>
      <c r="D96" s="177">
        <f t="shared" si="1"/>
        <v>24.93</v>
      </c>
      <c r="E96" s="178">
        <v>24.93</v>
      </c>
    </row>
    <row r="97" spans="1:7" x14ac:dyDescent="0.3">
      <c r="A97" s="173">
        <v>40320</v>
      </c>
      <c r="B97" s="173" t="s">
        <v>294</v>
      </c>
      <c r="C97" s="174" t="s">
        <v>564</v>
      </c>
      <c r="D97" s="177">
        <f t="shared" si="1"/>
        <v>3.16</v>
      </c>
      <c r="E97" s="177">
        <v>3.16</v>
      </c>
    </row>
    <row r="98" spans="1:7" x14ac:dyDescent="0.3">
      <c r="A98" s="173">
        <v>40325</v>
      </c>
      <c r="B98" s="173" t="s">
        <v>870</v>
      </c>
      <c r="C98" s="174" t="s">
        <v>564</v>
      </c>
      <c r="D98" s="177">
        <f t="shared" si="1"/>
        <v>2.2799999999999998</v>
      </c>
      <c r="E98" s="177">
        <v>2.2799999999999998</v>
      </c>
    </row>
    <row r="99" spans="1:7" x14ac:dyDescent="0.3">
      <c r="A99" s="173">
        <v>40326</v>
      </c>
      <c r="B99" s="173" t="s">
        <v>871</v>
      </c>
      <c r="C99" s="174" t="s">
        <v>564</v>
      </c>
      <c r="D99" s="177">
        <f t="shared" si="1"/>
        <v>1.53</v>
      </c>
      <c r="E99" s="177">
        <v>1.53</v>
      </c>
    </row>
    <row r="100" spans="1:7" x14ac:dyDescent="0.3">
      <c r="A100" s="173">
        <v>40335</v>
      </c>
      <c r="B100" s="173" t="s">
        <v>295</v>
      </c>
      <c r="C100" s="174" t="s">
        <v>563</v>
      </c>
      <c r="D100" s="177">
        <f t="shared" si="1"/>
        <v>22.96</v>
      </c>
      <c r="E100" s="178">
        <v>22.96</v>
      </c>
    </row>
    <row r="101" spans="1:7" x14ac:dyDescent="0.3">
      <c r="A101" s="173">
        <v>40336</v>
      </c>
      <c r="B101" s="173" t="s">
        <v>296</v>
      </c>
      <c r="C101" s="174" t="s">
        <v>563</v>
      </c>
      <c r="D101" s="177">
        <f t="shared" si="1"/>
        <v>25.89</v>
      </c>
      <c r="E101" s="178">
        <v>25.89</v>
      </c>
    </row>
    <row r="102" spans="1:7" x14ac:dyDescent="0.3">
      <c r="A102" s="173">
        <v>40337</v>
      </c>
      <c r="B102" s="173" t="s">
        <v>297</v>
      </c>
      <c r="C102" s="174" t="s">
        <v>563</v>
      </c>
      <c r="D102" s="177">
        <f t="shared" si="1"/>
        <v>28.95</v>
      </c>
      <c r="E102" s="178">
        <v>28.95</v>
      </c>
    </row>
    <row r="103" spans="1:7" x14ac:dyDescent="0.3">
      <c r="A103" s="173">
        <v>40350</v>
      </c>
      <c r="B103" s="173" t="s">
        <v>298</v>
      </c>
      <c r="C103" s="174" t="s">
        <v>563</v>
      </c>
      <c r="D103" s="177">
        <f t="shared" si="1"/>
        <v>59.35</v>
      </c>
      <c r="E103" s="178">
        <v>59.35</v>
      </c>
    </row>
    <row r="104" spans="1:7" x14ac:dyDescent="0.3">
      <c r="A104" s="173">
        <v>40365</v>
      </c>
      <c r="B104" s="173" t="s">
        <v>299</v>
      </c>
      <c r="C104" s="174" t="s">
        <v>563</v>
      </c>
      <c r="D104" s="177">
        <f t="shared" si="1"/>
        <v>128.81</v>
      </c>
      <c r="E104" s="179">
        <v>128.81</v>
      </c>
    </row>
    <row r="105" spans="1:7" x14ac:dyDescent="0.3">
      <c r="A105" s="173">
        <v>40370</v>
      </c>
      <c r="B105" s="173" t="s">
        <v>300</v>
      </c>
      <c r="C105" s="174" t="s">
        <v>563</v>
      </c>
      <c r="D105" s="177">
        <f t="shared" si="1"/>
        <v>92.69</v>
      </c>
      <c r="E105" s="178">
        <v>92.69</v>
      </c>
    </row>
    <row r="106" spans="1:7" x14ac:dyDescent="0.3">
      <c r="A106" s="173">
        <v>40375</v>
      </c>
      <c r="B106" s="173" t="s">
        <v>301</v>
      </c>
      <c r="C106" s="174" t="s">
        <v>563</v>
      </c>
      <c r="D106" s="177">
        <f t="shared" si="1"/>
        <v>75.989999999999995</v>
      </c>
      <c r="E106" s="178">
        <v>75.989999999999995</v>
      </c>
    </row>
    <row r="107" spans="1:7" x14ac:dyDescent="0.3">
      <c r="A107" s="173">
        <v>40380</v>
      </c>
      <c r="B107" s="173" t="s">
        <v>6</v>
      </c>
      <c r="C107" s="174" t="s">
        <v>562</v>
      </c>
      <c r="D107" s="177">
        <f t="shared" si="1"/>
        <v>0.55000000000000004</v>
      </c>
      <c r="E107" s="177">
        <v>0.55000000000000004</v>
      </c>
      <c r="G107" s="11" t="s">
        <v>943</v>
      </c>
    </row>
    <row r="108" spans="1:7" x14ac:dyDescent="0.3">
      <c r="A108" s="173">
        <v>40385</v>
      </c>
      <c r="B108" s="173" t="s">
        <v>209</v>
      </c>
      <c r="C108" s="174" t="s">
        <v>562</v>
      </c>
      <c r="D108" s="177">
        <f t="shared" si="1"/>
        <v>0.47</v>
      </c>
      <c r="E108" s="177">
        <v>0.47</v>
      </c>
      <c r="G108" s="11" t="s">
        <v>943</v>
      </c>
    </row>
    <row r="109" spans="1:7" x14ac:dyDescent="0.3">
      <c r="A109" s="173">
        <v>40423</v>
      </c>
      <c r="B109" s="173" t="s">
        <v>302</v>
      </c>
      <c r="C109" s="174" t="s">
        <v>563</v>
      </c>
      <c r="D109" s="177">
        <f t="shared" si="1"/>
        <v>6.05</v>
      </c>
      <c r="E109" s="177">
        <v>6.05</v>
      </c>
    </row>
    <row r="110" spans="1:7" x14ac:dyDescent="0.3">
      <c r="A110" s="173">
        <v>40425</v>
      </c>
      <c r="B110" s="173" t="s">
        <v>207</v>
      </c>
      <c r="C110" s="174" t="s">
        <v>563</v>
      </c>
      <c r="D110" s="177">
        <f t="shared" si="1"/>
        <v>11.63</v>
      </c>
      <c r="E110" s="178">
        <v>11.63</v>
      </c>
    </row>
    <row r="111" spans="1:7" x14ac:dyDescent="0.3">
      <c r="A111" s="173">
        <v>40430</v>
      </c>
      <c r="B111" s="173" t="s">
        <v>208</v>
      </c>
      <c r="C111" s="174" t="s">
        <v>564</v>
      </c>
      <c r="D111" s="177">
        <f t="shared" si="1"/>
        <v>3.58</v>
      </c>
      <c r="E111" s="177">
        <v>3.58</v>
      </c>
    </row>
    <row r="112" spans="1:7" x14ac:dyDescent="0.3">
      <c r="A112" s="173">
        <v>40435</v>
      </c>
      <c r="B112" s="173" t="s">
        <v>14</v>
      </c>
      <c r="C112" s="174" t="s">
        <v>581</v>
      </c>
      <c r="D112" s="177">
        <f t="shared" si="1"/>
        <v>3.46</v>
      </c>
      <c r="E112" s="177">
        <v>3.46</v>
      </c>
    </row>
    <row r="113" spans="1:17" x14ac:dyDescent="0.3">
      <c r="A113" s="173">
        <v>40440</v>
      </c>
      <c r="B113" s="173" t="s">
        <v>18</v>
      </c>
      <c r="C113" s="174" t="s">
        <v>581</v>
      </c>
      <c r="D113" s="177">
        <f t="shared" si="1"/>
        <v>1.71</v>
      </c>
      <c r="E113" s="177">
        <v>1.71</v>
      </c>
    </row>
    <row r="114" spans="1:17" x14ac:dyDescent="0.3">
      <c r="A114" s="173">
        <v>40445</v>
      </c>
      <c r="B114" s="173" t="s">
        <v>303</v>
      </c>
      <c r="C114" s="174" t="s">
        <v>564</v>
      </c>
      <c r="D114" s="177">
        <f t="shared" si="1"/>
        <v>2.2799999999999998</v>
      </c>
      <c r="E114" s="177">
        <v>2.2799999999999998</v>
      </c>
    </row>
    <row r="115" spans="1:17" x14ac:dyDescent="0.3">
      <c r="A115" s="173">
        <v>40449</v>
      </c>
      <c r="B115" s="173" t="s">
        <v>304</v>
      </c>
      <c r="C115" s="174" t="s">
        <v>582</v>
      </c>
      <c r="D115" s="177">
        <f t="shared" si="1"/>
        <v>1.69</v>
      </c>
      <c r="E115" s="177">
        <v>1.69</v>
      </c>
    </row>
    <row r="116" spans="1:17" x14ac:dyDescent="0.3">
      <c r="A116" s="173">
        <v>40450</v>
      </c>
      <c r="B116" s="173" t="s">
        <v>114</v>
      </c>
      <c r="C116" s="174" t="s">
        <v>581</v>
      </c>
      <c r="D116" s="177">
        <f t="shared" si="1"/>
        <v>0.86</v>
      </c>
      <c r="E116" s="177">
        <v>0.86</v>
      </c>
      <c r="G116" s="11" t="s">
        <v>943</v>
      </c>
    </row>
    <row r="117" spans="1:17" x14ac:dyDescent="0.3">
      <c r="A117" s="173">
        <v>40455</v>
      </c>
      <c r="B117" s="173" t="s">
        <v>597</v>
      </c>
      <c r="C117" s="174" t="s">
        <v>564</v>
      </c>
      <c r="D117" s="177">
        <f t="shared" si="1"/>
        <v>1.53</v>
      </c>
      <c r="E117" s="177">
        <v>1.53</v>
      </c>
      <c r="G117" s="11" t="s">
        <v>943</v>
      </c>
    </row>
    <row r="118" spans="1:17" x14ac:dyDescent="0.3">
      <c r="A118" s="173">
        <v>40460</v>
      </c>
      <c r="B118" s="173" t="s">
        <v>210</v>
      </c>
      <c r="C118" s="174" t="s">
        <v>581</v>
      </c>
      <c r="D118" s="177">
        <f t="shared" si="1"/>
        <v>1.03</v>
      </c>
      <c r="E118" s="177">
        <v>1.03</v>
      </c>
      <c r="G118" s="11" t="s">
        <v>943</v>
      </c>
    </row>
    <row r="119" spans="1:17" x14ac:dyDescent="0.3">
      <c r="A119" s="173">
        <v>40465</v>
      </c>
      <c r="B119" s="173" t="s">
        <v>305</v>
      </c>
      <c r="C119" s="174" t="s">
        <v>563</v>
      </c>
      <c r="D119" s="177">
        <f t="shared" si="1"/>
        <v>220.36</v>
      </c>
      <c r="E119" s="179">
        <v>220.36</v>
      </c>
      <c r="I119" s="87"/>
      <c r="K119" s="87"/>
    </row>
    <row r="120" spans="1:17" x14ac:dyDescent="0.3">
      <c r="A120" s="173">
        <v>40470</v>
      </c>
      <c r="B120" s="173" t="s">
        <v>306</v>
      </c>
      <c r="C120" s="174" t="s">
        <v>563</v>
      </c>
      <c r="D120" s="177">
        <f t="shared" si="1"/>
        <v>139.56</v>
      </c>
      <c r="E120" s="179">
        <v>139.56</v>
      </c>
    </row>
    <row r="121" spans="1:17" x14ac:dyDescent="0.3">
      <c r="A121" s="173">
        <v>40480</v>
      </c>
      <c r="B121" s="173" t="s">
        <v>5</v>
      </c>
      <c r="C121" s="174" t="s">
        <v>583</v>
      </c>
      <c r="D121" s="177">
        <f t="shared" si="1"/>
        <v>0</v>
      </c>
      <c r="E121" s="177">
        <v>0</v>
      </c>
      <c r="H121" s="90"/>
      <c r="M121" s="87"/>
      <c r="N121" s="114"/>
      <c r="O121" s="90"/>
      <c r="P121" s="115"/>
      <c r="Q121" s="116"/>
    </row>
    <row r="122" spans="1:17" x14ac:dyDescent="0.3">
      <c r="A122" s="197">
        <v>40485</v>
      </c>
      <c r="B122" s="197" t="s">
        <v>307</v>
      </c>
      <c r="C122" s="198" t="s">
        <v>584</v>
      </c>
      <c r="D122" s="199">
        <f t="shared" si="1"/>
        <v>3451.52</v>
      </c>
      <c r="E122" s="199">
        <v>3451.52</v>
      </c>
      <c r="F122" s="125" t="s">
        <v>836</v>
      </c>
      <c r="G122" s="11" t="s">
        <v>943</v>
      </c>
      <c r="H122" s="90"/>
      <c r="M122" s="87"/>
      <c r="N122" s="114"/>
      <c r="O122" s="90"/>
      <c r="P122" s="115"/>
      <c r="Q122" s="116"/>
    </row>
    <row r="123" spans="1:17" x14ac:dyDescent="0.3">
      <c r="A123" s="197">
        <v>40490</v>
      </c>
      <c r="B123" s="197" t="s">
        <v>308</v>
      </c>
      <c r="C123" s="198" t="s">
        <v>583</v>
      </c>
      <c r="D123" s="199">
        <f t="shared" si="1"/>
        <v>4712.4399999999996</v>
      </c>
      <c r="E123" s="199">
        <v>4712.4399999999996</v>
      </c>
      <c r="F123" s="125" t="s">
        <v>836</v>
      </c>
      <c r="G123" s="11" t="s">
        <v>943</v>
      </c>
      <c r="M123" s="87"/>
    </row>
    <row r="124" spans="1:17" x14ac:dyDescent="0.3">
      <c r="A124" s="173">
        <v>40495</v>
      </c>
      <c r="B124" s="173" t="s">
        <v>309</v>
      </c>
      <c r="C124" s="174" t="s">
        <v>583</v>
      </c>
      <c r="D124" s="177">
        <f t="shared" si="1"/>
        <v>4106.1499999999996</v>
      </c>
      <c r="E124" s="177">
        <v>4106.1499999999996</v>
      </c>
      <c r="H124" s="90"/>
      <c r="M124" s="87"/>
      <c r="N124" s="114"/>
      <c r="O124" s="90"/>
      <c r="P124" s="115"/>
      <c r="Q124" s="116"/>
    </row>
    <row r="125" spans="1:17" x14ac:dyDescent="0.3">
      <c r="A125" s="173">
        <v>40500</v>
      </c>
      <c r="B125" s="173" t="s">
        <v>310</v>
      </c>
      <c r="C125" s="174" t="s">
        <v>583</v>
      </c>
      <c r="D125" s="177">
        <f t="shared" si="1"/>
        <v>3642.98</v>
      </c>
      <c r="E125" s="177">
        <v>3642.98</v>
      </c>
      <c r="H125" s="90"/>
      <c r="M125" s="87"/>
      <c r="N125" s="114"/>
      <c r="O125" s="90"/>
      <c r="P125" s="115"/>
      <c r="Q125" s="116"/>
    </row>
    <row r="126" spans="1:17" x14ac:dyDescent="0.3">
      <c r="A126" s="173">
        <v>40501</v>
      </c>
      <c r="B126" s="173" t="s">
        <v>311</v>
      </c>
      <c r="C126" s="174" t="s">
        <v>583</v>
      </c>
      <c r="D126" s="177">
        <f t="shared" si="1"/>
        <v>0</v>
      </c>
      <c r="E126" s="177">
        <v>0</v>
      </c>
      <c r="I126" s="87"/>
      <c r="K126" s="87"/>
      <c r="M126" s="87"/>
    </row>
    <row r="127" spans="1:17" x14ac:dyDescent="0.3">
      <c r="A127" s="197">
        <v>40505</v>
      </c>
      <c r="B127" s="197" t="s">
        <v>17</v>
      </c>
      <c r="C127" s="198" t="s">
        <v>583</v>
      </c>
      <c r="D127" s="199">
        <f t="shared" si="1"/>
        <v>4521.1499999999996</v>
      </c>
      <c r="E127" s="199">
        <v>4521.1499999999996</v>
      </c>
      <c r="F127" s="125" t="s">
        <v>836</v>
      </c>
      <c r="G127" s="11" t="s">
        <v>943</v>
      </c>
      <c r="M127" s="87"/>
    </row>
    <row r="128" spans="1:17" x14ac:dyDescent="0.3">
      <c r="A128" s="197">
        <v>40510</v>
      </c>
      <c r="B128" s="197" t="s">
        <v>211</v>
      </c>
      <c r="C128" s="198" t="s">
        <v>583</v>
      </c>
      <c r="D128" s="199">
        <f t="shared" si="1"/>
        <v>4302.45</v>
      </c>
      <c r="E128" s="199">
        <v>4302.45</v>
      </c>
      <c r="F128" s="125" t="s">
        <v>836</v>
      </c>
      <c r="G128" s="11" t="s">
        <v>943</v>
      </c>
      <c r="H128" s="90"/>
      <c r="M128" s="87"/>
      <c r="N128" s="114"/>
      <c r="O128" s="90"/>
      <c r="P128" s="115"/>
      <c r="Q128" s="116"/>
    </row>
    <row r="129" spans="1:17" x14ac:dyDescent="0.3">
      <c r="A129" s="197">
        <v>40511</v>
      </c>
      <c r="B129" s="197" t="s">
        <v>312</v>
      </c>
      <c r="C129" s="198" t="s">
        <v>584</v>
      </c>
      <c r="D129" s="199">
        <f>E129</f>
        <v>5538.98</v>
      </c>
      <c r="E129" s="199">
        <v>5538.98</v>
      </c>
      <c r="F129" s="125" t="s">
        <v>836</v>
      </c>
      <c r="G129" s="11" t="s">
        <v>943</v>
      </c>
      <c r="H129" s="90"/>
      <c r="I129" s="87"/>
      <c r="M129" s="87"/>
      <c r="N129" s="114"/>
      <c r="O129" s="90"/>
      <c r="P129" s="115"/>
      <c r="Q129" s="116"/>
    </row>
    <row r="130" spans="1:17" x14ac:dyDescent="0.3">
      <c r="A130" s="173">
        <v>40515</v>
      </c>
      <c r="B130" s="173" t="s">
        <v>615</v>
      </c>
      <c r="C130" s="174" t="s">
        <v>583</v>
      </c>
      <c r="D130" s="177">
        <f t="shared" si="1"/>
        <v>0</v>
      </c>
      <c r="E130" s="177">
        <v>0</v>
      </c>
      <c r="M130" s="87"/>
    </row>
    <row r="131" spans="1:17" x14ac:dyDescent="0.3">
      <c r="A131" s="173">
        <v>40520</v>
      </c>
      <c r="B131" s="173" t="s">
        <v>313</v>
      </c>
      <c r="C131" s="174" t="s">
        <v>584</v>
      </c>
      <c r="D131" s="177">
        <f t="shared" si="1"/>
        <v>0</v>
      </c>
      <c r="E131" s="177">
        <v>0</v>
      </c>
      <c r="M131" s="87"/>
    </row>
    <row r="132" spans="1:17" x14ac:dyDescent="0.3">
      <c r="A132" s="173">
        <v>40525</v>
      </c>
      <c r="B132" s="173" t="s">
        <v>212</v>
      </c>
      <c r="C132" s="174" t="s">
        <v>583</v>
      </c>
      <c r="D132" s="177">
        <f t="shared" ref="D132:D195" si="2">TRUNC(E132*$H$1,3)</f>
        <v>4953.62</v>
      </c>
      <c r="E132" s="177">
        <v>4953.62</v>
      </c>
      <c r="H132" s="90"/>
      <c r="M132" s="87"/>
      <c r="N132" s="114"/>
      <c r="O132" s="90"/>
      <c r="P132" s="115"/>
      <c r="Q132" s="116"/>
    </row>
    <row r="133" spans="1:17" x14ac:dyDescent="0.3">
      <c r="A133" s="173">
        <v>40526</v>
      </c>
      <c r="B133" s="173" t="s">
        <v>314</v>
      </c>
      <c r="C133" s="174" t="s">
        <v>584</v>
      </c>
      <c r="D133" s="177">
        <f t="shared" si="2"/>
        <v>0</v>
      </c>
      <c r="E133" s="177">
        <v>0</v>
      </c>
    </row>
    <row r="134" spans="1:17" x14ac:dyDescent="0.3">
      <c r="A134" s="173">
        <v>40530</v>
      </c>
      <c r="B134" s="173" t="s">
        <v>16</v>
      </c>
      <c r="C134" s="174" t="s">
        <v>582</v>
      </c>
      <c r="D134" s="177">
        <f t="shared" si="2"/>
        <v>2.2999999999999998</v>
      </c>
      <c r="E134" s="177">
        <v>2.2999999999999998</v>
      </c>
      <c r="G134" s="11" t="s">
        <v>943</v>
      </c>
    </row>
    <row r="135" spans="1:17" x14ac:dyDescent="0.3">
      <c r="A135" s="173">
        <v>40601</v>
      </c>
      <c r="B135" s="173" t="s">
        <v>315</v>
      </c>
      <c r="C135" s="174" t="s">
        <v>563</v>
      </c>
      <c r="D135" s="177">
        <f t="shared" si="2"/>
        <v>70.06</v>
      </c>
      <c r="E135" s="178">
        <v>70.06</v>
      </c>
    </row>
    <row r="136" spans="1:17" x14ac:dyDescent="0.3">
      <c r="A136" s="173">
        <v>40602</v>
      </c>
      <c r="B136" s="173" t="s">
        <v>628</v>
      </c>
      <c r="C136" s="174" t="s">
        <v>563</v>
      </c>
      <c r="D136" s="177">
        <f t="shared" si="2"/>
        <v>461.09</v>
      </c>
      <c r="E136" s="179">
        <v>461.09</v>
      </c>
    </row>
    <row r="137" spans="1:17" x14ac:dyDescent="0.3">
      <c r="A137" s="173">
        <v>40603</v>
      </c>
      <c r="B137" s="173" t="s">
        <v>714</v>
      </c>
      <c r="C137" s="174" t="s">
        <v>562</v>
      </c>
      <c r="D137" s="177">
        <f t="shared" si="2"/>
        <v>4.55</v>
      </c>
      <c r="E137" s="177">
        <v>4.55</v>
      </c>
    </row>
    <row r="138" spans="1:17" x14ac:dyDescent="0.3">
      <c r="A138" s="173">
        <v>40604</v>
      </c>
      <c r="B138" s="173" t="s">
        <v>715</v>
      </c>
      <c r="C138" s="174" t="s">
        <v>562</v>
      </c>
      <c r="D138" s="177">
        <f t="shared" si="2"/>
        <v>6</v>
      </c>
      <c r="E138" s="177">
        <v>6</v>
      </c>
    </row>
    <row r="139" spans="1:17" x14ac:dyDescent="0.3">
      <c r="A139" s="173">
        <v>40605</v>
      </c>
      <c r="B139" s="173" t="s">
        <v>316</v>
      </c>
      <c r="C139" s="174" t="s">
        <v>562</v>
      </c>
      <c r="D139" s="177">
        <f t="shared" si="2"/>
        <v>5.99</v>
      </c>
      <c r="E139" s="177">
        <v>5.99</v>
      </c>
    </row>
    <row r="140" spans="1:17" x14ac:dyDescent="0.3">
      <c r="A140" s="173">
        <v>40606</v>
      </c>
      <c r="B140" s="173" t="s">
        <v>317</v>
      </c>
      <c r="C140" s="174" t="s">
        <v>563</v>
      </c>
      <c r="D140" s="177">
        <f t="shared" si="2"/>
        <v>120.65</v>
      </c>
      <c r="E140" s="179">
        <v>120.65</v>
      </c>
    </row>
    <row r="141" spans="1:17" x14ac:dyDescent="0.3">
      <c r="A141" s="173">
        <v>40607</v>
      </c>
      <c r="B141" s="173" t="s">
        <v>890</v>
      </c>
      <c r="C141" s="174" t="s">
        <v>563</v>
      </c>
      <c r="D141" s="177">
        <f t="shared" si="2"/>
        <v>228.83</v>
      </c>
      <c r="E141" s="179">
        <v>228.83</v>
      </c>
      <c r="G141" s="11" t="s">
        <v>943</v>
      </c>
    </row>
    <row r="142" spans="1:17" x14ac:dyDescent="0.3">
      <c r="A142" s="173">
        <v>40608</v>
      </c>
      <c r="B142" s="173" t="s">
        <v>318</v>
      </c>
      <c r="C142" s="174" t="s">
        <v>562</v>
      </c>
      <c r="D142" s="177">
        <f t="shared" si="2"/>
        <v>4.66</v>
      </c>
      <c r="E142" s="177">
        <v>4.66</v>
      </c>
    </row>
    <row r="143" spans="1:17" x14ac:dyDescent="0.3">
      <c r="A143" s="173">
        <v>40609</v>
      </c>
      <c r="B143" s="173" t="s">
        <v>319</v>
      </c>
      <c r="C143" s="174" t="s">
        <v>562</v>
      </c>
      <c r="D143" s="177">
        <f t="shared" si="2"/>
        <v>9.0399999999999991</v>
      </c>
      <c r="E143" s="177">
        <v>9.0399999999999991</v>
      </c>
      <c r="G143" s="11" t="s">
        <v>943</v>
      </c>
    </row>
    <row r="144" spans="1:17" x14ac:dyDescent="0.3">
      <c r="A144" s="173">
        <v>40610</v>
      </c>
      <c r="B144" s="173" t="s">
        <v>320</v>
      </c>
      <c r="C144" s="174" t="s">
        <v>562</v>
      </c>
      <c r="D144" s="177">
        <f t="shared" si="2"/>
        <v>3.32</v>
      </c>
      <c r="E144" s="177">
        <v>3.32</v>
      </c>
    </row>
    <row r="145" spans="1:8" x14ac:dyDescent="0.3">
      <c r="A145" s="173">
        <v>40611</v>
      </c>
      <c r="B145" s="173" t="s">
        <v>321</v>
      </c>
      <c r="C145" s="174" t="s">
        <v>562</v>
      </c>
      <c r="D145" s="177">
        <f t="shared" si="2"/>
        <v>3.05</v>
      </c>
      <c r="E145" s="177">
        <v>3.05</v>
      </c>
      <c r="G145" s="11" t="s">
        <v>943</v>
      </c>
    </row>
    <row r="146" spans="1:8" x14ac:dyDescent="0.3">
      <c r="A146" s="173">
        <v>40612</v>
      </c>
      <c r="B146" s="173" t="s">
        <v>322</v>
      </c>
      <c r="C146" s="174" t="s">
        <v>562</v>
      </c>
      <c r="D146" s="177">
        <f t="shared" si="2"/>
        <v>4.13</v>
      </c>
      <c r="E146" s="177">
        <v>4.13</v>
      </c>
    </row>
    <row r="147" spans="1:8" x14ac:dyDescent="0.3">
      <c r="A147" s="173">
        <v>40613</v>
      </c>
      <c r="B147" s="173" t="s">
        <v>323</v>
      </c>
      <c r="C147" s="174" t="s">
        <v>562</v>
      </c>
      <c r="D147" s="177">
        <f t="shared" si="2"/>
        <v>3.81</v>
      </c>
      <c r="E147" s="177">
        <v>3.81</v>
      </c>
    </row>
    <row r="148" spans="1:8" x14ac:dyDescent="0.3">
      <c r="A148" s="173">
        <v>40614</v>
      </c>
      <c r="B148" s="173" t="s">
        <v>716</v>
      </c>
      <c r="C148" s="174" t="s">
        <v>563</v>
      </c>
      <c r="D148" s="177">
        <f t="shared" si="2"/>
        <v>301.5</v>
      </c>
      <c r="E148" s="179">
        <v>301.5</v>
      </c>
      <c r="G148" s="11" t="s">
        <v>943</v>
      </c>
    </row>
    <row r="149" spans="1:8" x14ac:dyDescent="0.3">
      <c r="A149" s="173">
        <v>40615</v>
      </c>
      <c r="B149" s="173" t="s">
        <v>717</v>
      </c>
      <c r="C149" s="174" t="s">
        <v>562</v>
      </c>
      <c r="D149" s="177">
        <f t="shared" si="2"/>
        <v>2.83</v>
      </c>
      <c r="E149" s="177">
        <v>2.83</v>
      </c>
    </row>
    <row r="150" spans="1:8" x14ac:dyDescent="0.3">
      <c r="A150" s="173">
        <v>40617</v>
      </c>
      <c r="B150" s="173" t="s">
        <v>920</v>
      </c>
      <c r="C150" s="174" t="s">
        <v>563</v>
      </c>
      <c r="D150" s="177">
        <f t="shared" si="2"/>
        <v>289.54000000000002</v>
      </c>
      <c r="E150" s="179">
        <v>289.54000000000002</v>
      </c>
    </row>
    <row r="151" spans="1:8" x14ac:dyDescent="0.3">
      <c r="A151" s="173">
        <v>40618</v>
      </c>
      <c r="B151" s="173" t="s">
        <v>718</v>
      </c>
      <c r="C151" s="174" t="s">
        <v>563</v>
      </c>
      <c r="D151" s="177">
        <f t="shared" si="2"/>
        <v>465.09</v>
      </c>
      <c r="E151" s="179">
        <v>465.09</v>
      </c>
    </row>
    <row r="152" spans="1:8" x14ac:dyDescent="0.3">
      <c r="A152" s="173">
        <v>40620</v>
      </c>
      <c r="B152" s="173" t="s">
        <v>205</v>
      </c>
      <c r="C152" s="174" t="s">
        <v>563</v>
      </c>
      <c r="D152" s="177">
        <f t="shared" si="2"/>
        <v>15.09</v>
      </c>
      <c r="E152" s="178">
        <v>15.09</v>
      </c>
      <c r="G152" s="11" t="s">
        <v>943</v>
      </c>
    </row>
    <row r="153" spans="1:8" x14ac:dyDescent="0.3">
      <c r="A153" s="173">
        <v>40621</v>
      </c>
      <c r="B153" s="173" t="s">
        <v>324</v>
      </c>
      <c r="C153" s="174" t="s">
        <v>563</v>
      </c>
      <c r="D153" s="177">
        <f t="shared" si="2"/>
        <v>83.08</v>
      </c>
      <c r="E153" s="178">
        <v>83.08</v>
      </c>
    </row>
    <row r="154" spans="1:8" x14ac:dyDescent="0.3">
      <c r="A154" s="173">
        <v>40625</v>
      </c>
      <c r="B154" s="173" t="s">
        <v>325</v>
      </c>
      <c r="C154" s="174" t="s">
        <v>563</v>
      </c>
      <c r="D154" s="177">
        <f t="shared" si="2"/>
        <v>131.15</v>
      </c>
      <c r="E154" s="179">
        <v>131.15</v>
      </c>
      <c r="G154" s="11" t="s">
        <v>943</v>
      </c>
    </row>
    <row r="155" spans="1:8" x14ac:dyDescent="0.3">
      <c r="A155" s="173">
        <v>40635</v>
      </c>
      <c r="B155" s="173" t="s">
        <v>326</v>
      </c>
      <c r="C155" s="174" t="s">
        <v>563</v>
      </c>
      <c r="D155" s="177">
        <f t="shared" si="2"/>
        <v>129.46</v>
      </c>
      <c r="E155" s="179">
        <v>129.46</v>
      </c>
    </row>
    <row r="156" spans="1:8" x14ac:dyDescent="0.3">
      <c r="A156" s="173">
        <v>40645</v>
      </c>
      <c r="B156" s="173" t="s">
        <v>327</v>
      </c>
      <c r="C156" s="174" t="s">
        <v>563</v>
      </c>
      <c r="D156" s="177">
        <f t="shared" si="2"/>
        <v>156.31</v>
      </c>
      <c r="E156" s="179">
        <v>156.31</v>
      </c>
    </row>
    <row r="157" spans="1:8" x14ac:dyDescent="0.3">
      <c r="A157" s="173">
        <v>42496</v>
      </c>
      <c r="B157" s="173" t="s">
        <v>623</v>
      </c>
      <c r="C157" s="174" t="s">
        <v>563</v>
      </c>
      <c r="D157" s="177">
        <f t="shared" si="2"/>
        <v>336.78</v>
      </c>
      <c r="E157" s="179">
        <v>336.78</v>
      </c>
      <c r="H157" s="11">
        <v>145</v>
      </c>
    </row>
    <row r="158" spans="1:8" x14ac:dyDescent="0.3">
      <c r="A158" s="173">
        <v>42498</v>
      </c>
      <c r="B158" s="173" t="s">
        <v>719</v>
      </c>
      <c r="C158" s="174" t="s">
        <v>563</v>
      </c>
      <c r="D158" s="177">
        <f t="shared" si="2"/>
        <v>411.84</v>
      </c>
      <c r="E158" s="179">
        <v>411.84</v>
      </c>
    </row>
    <row r="159" spans="1:8" x14ac:dyDescent="0.3">
      <c r="A159" s="173">
        <v>41201</v>
      </c>
      <c r="B159" s="173" t="s">
        <v>785</v>
      </c>
      <c r="C159" s="174" t="s">
        <v>585</v>
      </c>
      <c r="D159" s="177">
        <f t="shared" si="2"/>
        <v>104.36</v>
      </c>
      <c r="E159" s="179">
        <v>104.36</v>
      </c>
    </row>
    <row r="160" spans="1:8" x14ac:dyDescent="0.3">
      <c r="A160" s="173">
        <v>41202</v>
      </c>
      <c r="B160" s="173" t="s">
        <v>761</v>
      </c>
      <c r="C160" s="174" t="s">
        <v>585</v>
      </c>
      <c r="D160" s="177">
        <f t="shared" si="2"/>
        <v>87.02</v>
      </c>
      <c r="E160" s="178">
        <v>87.02</v>
      </c>
    </row>
    <row r="161" spans="1:13" x14ac:dyDescent="0.3">
      <c r="A161" s="173">
        <v>41203</v>
      </c>
      <c r="B161" s="173" t="s">
        <v>786</v>
      </c>
      <c r="C161" s="174" t="s">
        <v>585</v>
      </c>
      <c r="D161" s="177">
        <f t="shared" si="2"/>
        <v>69.92</v>
      </c>
      <c r="E161" s="178">
        <v>69.92</v>
      </c>
      <c r="G161" s="11" t="s">
        <v>943</v>
      </c>
    </row>
    <row r="162" spans="1:13" x14ac:dyDescent="0.3">
      <c r="A162" s="173">
        <v>41204</v>
      </c>
      <c r="B162" s="173" t="s">
        <v>787</v>
      </c>
      <c r="C162" s="174" t="s">
        <v>585</v>
      </c>
      <c r="D162" s="177">
        <f t="shared" si="2"/>
        <v>55.99</v>
      </c>
      <c r="E162" s="178">
        <v>55.99</v>
      </c>
    </row>
    <row r="163" spans="1:13" x14ac:dyDescent="0.3">
      <c r="A163" s="173">
        <v>41205</v>
      </c>
      <c r="B163" s="173" t="s">
        <v>788</v>
      </c>
      <c r="C163" s="174" t="s">
        <v>585</v>
      </c>
      <c r="D163" s="177">
        <f t="shared" si="2"/>
        <v>107.27</v>
      </c>
      <c r="E163" s="179">
        <v>107.27</v>
      </c>
    </row>
    <row r="164" spans="1:13" x14ac:dyDescent="0.3">
      <c r="A164" s="173">
        <v>41206</v>
      </c>
      <c r="B164" s="173" t="s">
        <v>789</v>
      </c>
      <c r="C164" s="174" t="s">
        <v>585</v>
      </c>
      <c r="D164" s="177">
        <f t="shared" si="2"/>
        <v>89.63</v>
      </c>
      <c r="E164" s="178">
        <v>89.63</v>
      </c>
    </row>
    <row r="165" spans="1:13" x14ac:dyDescent="0.3">
      <c r="A165" s="173">
        <v>41207</v>
      </c>
      <c r="B165" s="173" t="s">
        <v>790</v>
      </c>
      <c r="C165" s="174" t="s">
        <v>585</v>
      </c>
      <c r="D165" s="177">
        <f t="shared" si="2"/>
        <v>71.58</v>
      </c>
      <c r="E165" s="178">
        <v>71.58</v>
      </c>
    </row>
    <row r="166" spans="1:13" x14ac:dyDescent="0.3">
      <c r="A166" s="173">
        <v>41208</v>
      </c>
      <c r="B166" s="173" t="s">
        <v>791</v>
      </c>
      <c r="C166" s="174" t="s">
        <v>585</v>
      </c>
      <c r="D166" s="177">
        <f t="shared" si="2"/>
        <v>57.8</v>
      </c>
      <c r="E166" s="178">
        <v>57.8</v>
      </c>
      <c r="I166" s="87"/>
      <c r="M166" s="87"/>
    </row>
    <row r="167" spans="1:13" x14ac:dyDescent="0.3">
      <c r="A167" s="173">
        <v>41209</v>
      </c>
      <c r="B167" s="173" t="s">
        <v>792</v>
      </c>
      <c r="C167" s="174" t="s">
        <v>585</v>
      </c>
      <c r="D167" s="177">
        <f t="shared" si="2"/>
        <v>81.489999999999995</v>
      </c>
      <c r="E167" s="178">
        <v>81.489999999999995</v>
      </c>
    </row>
    <row r="168" spans="1:13" x14ac:dyDescent="0.3">
      <c r="A168" s="173">
        <v>41210</v>
      </c>
      <c r="B168" s="173" t="s">
        <v>793</v>
      </c>
      <c r="C168" s="174" t="s">
        <v>585</v>
      </c>
      <c r="D168" s="177">
        <f t="shared" si="2"/>
        <v>65.88</v>
      </c>
      <c r="E168" s="178">
        <v>65.88</v>
      </c>
    </row>
    <row r="169" spans="1:13" x14ac:dyDescent="0.3">
      <c r="A169" s="173">
        <v>41211</v>
      </c>
      <c r="B169" s="173" t="s">
        <v>794</v>
      </c>
      <c r="C169" s="174" t="s">
        <v>585</v>
      </c>
      <c r="D169" s="177">
        <f t="shared" si="2"/>
        <v>53.36</v>
      </c>
      <c r="E169" s="178">
        <v>53.36</v>
      </c>
    </row>
    <row r="170" spans="1:13" x14ac:dyDescent="0.3">
      <c r="A170" s="173">
        <v>41216</v>
      </c>
      <c r="B170" s="173" t="s">
        <v>795</v>
      </c>
      <c r="C170" s="174" t="s">
        <v>585</v>
      </c>
      <c r="D170" s="177">
        <f t="shared" si="2"/>
        <v>29.63</v>
      </c>
      <c r="E170" s="178">
        <v>29.63</v>
      </c>
    </row>
    <row r="171" spans="1:13" x14ac:dyDescent="0.3">
      <c r="A171" s="173">
        <v>41217</v>
      </c>
      <c r="B171" s="173" t="s">
        <v>796</v>
      </c>
      <c r="C171" s="174" t="s">
        <v>585</v>
      </c>
      <c r="D171" s="177">
        <f t="shared" si="2"/>
        <v>23.07</v>
      </c>
      <c r="E171" s="178">
        <v>23.07</v>
      </c>
    </row>
    <row r="172" spans="1:13" x14ac:dyDescent="0.3">
      <c r="A172" s="173">
        <v>41218</v>
      </c>
      <c r="B172" s="173" t="s">
        <v>797</v>
      </c>
      <c r="C172" s="174" t="s">
        <v>585</v>
      </c>
      <c r="D172" s="177">
        <f t="shared" si="2"/>
        <v>17.829999999999998</v>
      </c>
      <c r="E172" s="178">
        <v>17.829999999999998</v>
      </c>
    </row>
    <row r="173" spans="1:13" x14ac:dyDescent="0.3">
      <c r="A173" s="173">
        <v>41238</v>
      </c>
      <c r="B173" s="173" t="s">
        <v>798</v>
      </c>
      <c r="C173" s="174" t="s">
        <v>585</v>
      </c>
      <c r="D173" s="177">
        <f t="shared" si="2"/>
        <v>25.86</v>
      </c>
      <c r="E173" s="178">
        <v>25.86</v>
      </c>
    </row>
    <row r="174" spans="1:13" x14ac:dyDescent="0.3">
      <c r="A174" s="173">
        <v>41239</v>
      </c>
      <c r="B174" s="173" t="s">
        <v>799</v>
      </c>
      <c r="C174" s="174" t="s">
        <v>585</v>
      </c>
      <c r="D174" s="177">
        <f t="shared" si="2"/>
        <v>16.21</v>
      </c>
      <c r="E174" s="178">
        <v>16.21</v>
      </c>
    </row>
    <row r="175" spans="1:13" x14ac:dyDescent="0.3">
      <c r="A175" s="173">
        <v>41285</v>
      </c>
      <c r="B175" s="173" t="s">
        <v>328</v>
      </c>
      <c r="C175" s="174" t="s">
        <v>563</v>
      </c>
      <c r="D175" s="177">
        <f t="shared" si="2"/>
        <v>1.78</v>
      </c>
      <c r="E175" s="177">
        <v>1.78</v>
      </c>
    </row>
    <row r="176" spans="1:13" x14ac:dyDescent="0.3">
      <c r="A176" s="173">
        <v>41286</v>
      </c>
      <c r="B176" s="173" t="s">
        <v>720</v>
      </c>
      <c r="C176" s="174" t="s">
        <v>585</v>
      </c>
      <c r="D176" s="177">
        <f t="shared" si="2"/>
        <v>70.040000000000006</v>
      </c>
      <c r="E176" s="178">
        <v>70.040000000000006</v>
      </c>
    </row>
    <row r="177" spans="1:7" x14ac:dyDescent="0.3">
      <c r="A177" s="173">
        <v>41287</v>
      </c>
      <c r="B177" s="173" t="s">
        <v>721</v>
      </c>
      <c r="C177" s="174" t="s">
        <v>585</v>
      </c>
      <c r="D177" s="177">
        <f t="shared" si="2"/>
        <v>53.66</v>
      </c>
      <c r="E177" s="178">
        <v>53.66</v>
      </c>
    </row>
    <row r="178" spans="1:7" x14ac:dyDescent="0.3">
      <c r="A178" s="173">
        <v>41291</v>
      </c>
      <c r="B178" s="173" t="s">
        <v>329</v>
      </c>
      <c r="C178" s="174" t="s">
        <v>563</v>
      </c>
      <c r="D178" s="177">
        <f t="shared" si="2"/>
        <v>38.01</v>
      </c>
      <c r="E178" s="178">
        <v>38.01</v>
      </c>
    </row>
    <row r="179" spans="1:7" x14ac:dyDescent="0.3">
      <c r="A179" s="173">
        <v>41293</v>
      </c>
      <c r="B179" s="173" t="s">
        <v>709</v>
      </c>
      <c r="C179" s="174" t="s">
        <v>562</v>
      </c>
      <c r="D179" s="177">
        <f t="shared" si="2"/>
        <v>5.03</v>
      </c>
      <c r="E179" s="177">
        <v>5.03</v>
      </c>
      <c r="G179" s="11" t="s">
        <v>943</v>
      </c>
    </row>
    <row r="180" spans="1:7" x14ac:dyDescent="0.3">
      <c r="A180" s="173">
        <v>41294</v>
      </c>
      <c r="B180" s="173" t="s">
        <v>722</v>
      </c>
      <c r="C180" s="174" t="s">
        <v>563</v>
      </c>
      <c r="D180" s="177">
        <f t="shared" si="2"/>
        <v>150.4</v>
      </c>
      <c r="E180" s="179">
        <v>150.4</v>
      </c>
    </row>
    <row r="181" spans="1:7" x14ac:dyDescent="0.3">
      <c r="A181" s="173">
        <v>41295</v>
      </c>
      <c r="B181" s="173" t="s">
        <v>92</v>
      </c>
      <c r="C181" s="174" t="s">
        <v>563</v>
      </c>
      <c r="D181" s="177">
        <f t="shared" si="2"/>
        <v>10.68</v>
      </c>
      <c r="E181" s="178">
        <v>10.68</v>
      </c>
    </row>
    <row r="182" spans="1:7" x14ac:dyDescent="0.3">
      <c r="A182" s="173">
        <v>41296</v>
      </c>
      <c r="B182" s="173" t="s">
        <v>723</v>
      </c>
      <c r="C182" s="174" t="s">
        <v>585</v>
      </c>
      <c r="D182" s="177">
        <f t="shared" si="2"/>
        <v>70.040000000000006</v>
      </c>
      <c r="E182" s="178">
        <v>70.040000000000006</v>
      </c>
    </row>
    <row r="183" spans="1:7" x14ac:dyDescent="0.3">
      <c r="A183" s="173">
        <v>41297</v>
      </c>
      <c r="B183" s="173" t="s">
        <v>724</v>
      </c>
      <c r="C183" s="174" t="s">
        <v>585</v>
      </c>
      <c r="D183" s="177">
        <f t="shared" si="2"/>
        <v>53.66</v>
      </c>
      <c r="E183" s="178">
        <v>53.66</v>
      </c>
    </row>
    <row r="184" spans="1:7" x14ac:dyDescent="0.3">
      <c r="A184" s="173">
        <v>41301</v>
      </c>
      <c r="B184" s="173" t="s">
        <v>725</v>
      </c>
      <c r="C184" s="174" t="s">
        <v>563</v>
      </c>
      <c r="D184" s="177">
        <f t="shared" si="2"/>
        <v>150.13</v>
      </c>
      <c r="E184" s="179">
        <v>150.13</v>
      </c>
    </row>
    <row r="185" spans="1:7" x14ac:dyDescent="0.3">
      <c r="A185" s="173">
        <v>41302</v>
      </c>
      <c r="B185" s="173" t="s">
        <v>726</v>
      </c>
      <c r="C185" s="174" t="s">
        <v>563</v>
      </c>
      <c r="D185" s="177">
        <f t="shared" si="2"/>
        <v>141.66</v>
      </c>
      <c r="E185" s="179">
        <v>141.66</v>
      </c>
    </row>
    <row r="186" spans="1:7" x14ac:dyDescent="0.3">
      <c r="A186" s="173">
        <v>41303</v>
      </c>
      <c r="B186" s="173" t="s">
        <v>557</v>
      </c>
      <c r="C186" s="174" t="s">
        <v>585</v>
      </c>
      <c r="D186" s="177">
        <f t="shared" si="2"/>
        <v>142.44</v>
      </c>
      <c r="E186" s="179">
        <v>142.44</v>
      </c>
    </row>
    <row r="187" spans="1:7" x14ac:dyDescent="0.3">
      <c r="A187" s="173">
        <v>41304</v>
      </c>
      <c r="B187" s="173" t="s">
        <v>330</v>
      </c>
      <c r="C187" s="174" t="s">
        <v>585</v>
      </c>
      <c r="D187" s="177">
        <f t="shared" si="2"/>
        <v>151.11000000000001</v>
      </c>
      <c r="E187" s="179">
        <v>151.11000000000001</v>
      </c>
    </row>
    <row r="188" spans="1:7" x14ac:dyDescent="0.3">
      <c r="A188" s="173">
        <v>41305</v>
      </c>
      <c r="B188" s="173" t="s">
        <v>331</v>
      </c>
      <c r="C188" s="174" t="s">
        <v>585</v>
      </c>
      <c r="D188" s="177">
        <f t="shared" si="2"/>
        <v>183.36</v>
      </c>
      <c r="E188" s="179">
        <v>183.36</v>
      </c>
    </row>
    <row r="189" spans="1:7" x14ac:dyDescent="0.3">
      <c r="A189" s="173">
        <v>41306</v>
      </c>
      <c r="B189" s="173" t="s">
        <v>332</v>
      </c>
      <c r="C189" s="174" t="s">
        <v>585</v>
      </c>
      <c r="D189" s="177">
        <f t="shared" si="2"/>
        <v>193.75</v>
      </c>
      <c r="E189" s="179">
        <v>193.75</v>
      </c>
    </row>
    <row r="190" spans="1:7" x14ac:dyDescent="0.3">
      <c r="A190" s="173">
        <v>41307</v>
      </c>
      <c r="B190" s="173" t="s">
        <v>333</v>
      </c>
      <c r="C190" s="174" t="s">
        <v>585</v>
      </c>
      <c r="D190" s="177">
        <f t="shared" si="2"/>
        <v>133.96</v>
      </c>
      <c r="E190" s="179">
        <v>133.96</v>
      </c>
    </row>
    <row r="191" spans="1:7" x14ac:dyDescent="0.3">
      <c r="A191" s="173">
        <v>41308</v>
      </c>
      <c r="B191" s="173" t="s">
        <v>334</v>
      </c>
      <c r="C191" s="174" t="s">
        <v>585</v>
      </c>
      <c r="D191" s="177">
        <f t="shared" si="2"/>
        <v>148.51</v>
      </c>
      <c r="E191" s="179">
        <v>148.51</v>
      </c>
    </row>
    <row r="192" spans="1:7" x14ac:dyDescent="0.3">
      <c r="A192" s="173">
        <v>41309</v>
      </c>
      <c r="B192" s="173" t="s">
        <v>335</v>
      </c>
      <c r="C192" s="174" t="s">
        <v>585</v>
      </c>
      <c r="D192" s="177">
        <f t="shared" si="2"/>
        <v>176.75</v>
      </c>
      <c r="E192" s="179">
        <v>176.75</v>
      </c>
    </row>
    <row r="193" spans="1:7" x14ac:dyDescent="0.3">
      <c r="A193" s="173">
        <v>41310</v>
      </c>
      <c r="B193" s="173" t="s">
        <v>336</v>
      </c>
      <c r="C193" s="174" t="s">
        <v>585</v>
      </c>
      <c r="D193" s="177">
        <f t="shared" si="2"/>
        <v>191.31</v>
      </c>
      <c r="E193" s="179">
        <v>191.31</v>
      </c>
    </row>
    <row r="194" spans="1:7" x14ac:dyDescent="0.3">
      <c r="A194" s="173">
        <v>41311</v>
      </c>
      <c r="B194" s="173" t="s">
        <v>337</v>
      </c>
      <c r="C194" s="174" t="s">
        <v>585</v>
      </c>
      <c r="D194" s="177">
        <f t="shared" si="2"/>
        <v>79.55</v>
      </c>
      <c r="E194" s="178">
        <v>79.55</v>
      </c>
    </row>
    <row r="195" spans="1:7" x14ac:dyDescent="0.3">
      <c r="A195" s="173">
        <v>41312</v>
      </c>
      <c r="B195" s="173" t="s">
        <v>338</v>
      </c>
      <c r="C195" s="174" t="s">
        <v>585</v>
      </c>
      <c r="D195" s="177">
        <f t="shared" si="2"/>
        <v>96.32</v>
      </c>
      <c r="E195" s="178">
        <v>96.32</v>
      </c>
    </row>
    <row r="196" spans="1:7" x14ac:dyDescent="0.3">
      <c r="A196" s="173">
        <v>41313</v>
      </c>
      <c r="B196" s="173" t="s">
        <v>339</v>
      </c>
      <c r="C196" s="174" t="s">
        <v>585</v>
      </c>
      <c r="D196" s="177">
        <f t="shared" ref="D196:D259" si="3">TRUNC(E196*$H$1,3)</f>
        <v>53.39</v>
      </c>
      <c r="E196" s="178">
        <v>53.39</v>
      </c>
    </row>
    <row r="197" spans="1:7" x14ac:dyDescent="0.3">
      <c r="A197" s="173">
        <v>41314</v>
      </c>
      <c r="B197" s="173" t="s">
        <v>340</v>
      </c>
      <c r="C197" s="174" t="s">
        <v>585</v>
      </c>
      <c r="D197" s="177">
        <f t="shared" si="3"/>
        <v>36.14</v>
      </c>
      <c r="E197" s="178">
        <v>36.14</v>
      </c>
    </row>
    <row r="198" spans="1:7" x14ac:dyDescent="0.3">
      <c r="A198" s="173">
        <v>41315</v>
      </c>
      <c r="B198" s="173" t="s">
        <v>341</v>
      </c>
      <c r="C198" s="174" t="s">
        <v>585</v>
      </c>
      <c r="D198" s="177">
        <f t="shared" si="3"/>
        <v>80.62</v>
      </c>
      <c r="E198" s="178">
        <v>80.62</v>
      </c>
    </row>
    <row r="199" spans="1:7" x14ac:dyDescent="0.3">
      <c r="A199" s="173">
        <v>41324</v>
      </c>
      <c r="B199" s="173" t="s">
        <v>762</v>
      </c>
      <c r="C199" s="174" t="s">
        <v>585</v>
      </c>
      <c r="D199" s="177">
        <f t="shared" si="3"/>
        <v>97.26</v>
      </c>
      <c r="E199" s="178">
        <v>97.26</v>
      </c>
    </row>
    <row r="200" spans="1:7" x14ac:dyDescent="0.3">
      <c r="A200" s="173">
        <v>41325</v>
      </c>
      <c r="B200" s="173" t="s">
        <v>763</v>
      </c>
      <c r="C200" s="174" t="s">
        <v>585</v>
      </c>
      <c r="D200" s="177">
        <f t="shared" si="3"/>
        <v>68.55</v>
      </c>
      <c r="E200" s="178">
        <v>68.55</v>
      </c>
    </row>
    <row r="201" spans="1:7" x14ac:dyDescent="0.3">
      <c r="A201" s="173">
        <v>41326</v>
      </c>
      <c r="B201" s="173" t="s">
        <v>800</v>
      </c>
      <c r="C201" s="174" t="s">
        <v>585</v>
      </c>
      <c r="D201" s="177">
        <f t="shared" si="3"/>
        <v>63.69</v>
      </c>
      <c r="E201" s="178">
        <v>63.69</v>
      </c>
    </row>
    <row r="202" spans="1:7" x14ac:dyDescent="0.3">
      <c r="A202" s="173">
        <v>41327</v>
      </c>
      <c r="B202" s="173" t="s">
        <v>801</v>
      </c>
      <c r="C202" s="174" t="s">
        <v>585</v>
      </c>
      <c r="D202" s="177">
        <f t="shared" si="3"/>
        <v>85.2</v>
      </c>
      <c r="E202" s="178">
        <v>85.2</v>
      </c>
    </row>
    <row r="203" spans="1:7" x14ac:dyDescent="0.3">
      <c r="A203" s="173">
        <v>41328</v>
      </c>
      <c r="B203" s="173" t="s">
        <v>802</v>
      </c>
      <c r="C203" s="174" t="s">
        <v>585</v>
      </c>
      <c r="D203" s="177">
        <f t="shared" si="3"/>
        <v>83.19</v>
      </c>
      <c r="E203" s="178">
        <v>83.19</v>
      </c>
    </row>
    <row r="204" spans="1:7" x14ac:dyDescent="0.3">
      <c r="A204" s="173">
        <v>41329</v>
      </c>
      <c r="B204" s="173" t="s">
        <v>803</v>
      </c>
      <c r="C204" s="174" t="s">
        <v>585</v>
      </c>
      <c r="D204" s="177">
        <f t="shared" si="3"/>
        <v>111.98</v>
      </c>
      <c r="E204" s="179">
        <v>111.98</v>
      </c>
    </row>
    <row r="205" spans="1:7" x14ac:dyDescent="0.3">
      <c r="A205" s="173">
        <v>41330</v>
      </c>
      <c r="B205" s="173" t="s">
        <v>727</v>
      </c>
      <c r="C205" s="174" t="s">
        <v>585</v>
      </c>
      <c r="D205" s="177">
        <f t="shared" si="3"/>
        <v>72.77</v>
      </c>
      <c r="E205" s="178">
        <v>72.77</v>
      </c>
    </row>
    <row r="206" spans="1:7" x14ac:dyDescent="0.3">
      <c r="A206" s="173">
        <v>41331</v>
      </c>
      <c r="B206" s="173" t="s">
        <v>728</v>
      </c>
      <c r="C206" s="174" t="s">
        <v>585</v>
      </c>
      <c r="D206" s="177">
        <f t="shared" si="3"/>
        <v>62.77</v>
      </c>
      <c r="E206" s="178">
        <v>62.77</v>
      </c>
    </row>
    <row r="207" spans="1:7" x14ac:dyDescent="0.3">
      <c r="A207" s="173">
        <v>41332</v>
      </c>
      <c r="B207" s="173" t="s">
        <v>729</v>
      </c>
      <c r="C207" s="174" t="s">
        <v>585</v>
      </c>
      <c r="D207" s="177">
        <f t="shared" si="3"/>
        <v>28.96</v>
      </c>
      <c r="E207" s="178">
        <v>28.96</v>
      </c>
      <c r="G207" s="11" t="s">
        <v>943</v>
      </c>
    </row>
    <row r="208" spans="1:7" x14ac:dyDescent="0.3">
      <c r="A208" s="173">
        <v>41333</v>
      </c>
      <c r="B208" s="173" t="s">
        <v>730</v>
      </c>
      <c r="C208" s="174" t="s">
        <v>585</v>
      </c>
      <c r="D208" s="177">
        <f t="shared" si="3"/>
        <v>21.96</v>
      </c>
      <c r="E208" s="178">
        <v>21.96</v>
      </c>
    </row>
    <row r="209" spans="1:7" x14ac:dyDescent="0.3">
      <c r="A209" s="173">
        <v>41334</v>
      </c>
      <c r="B209" s="173" t="s">
        <v>630</v>
      </c>
      <c r="C209" s="174" t="s">
        <v>585</v>
      </c>
      <c r="D209" s="177">
        <f t="shared" si="3"/>
        <v>22.52</v>
      </c>
      <c r="E209" s="178">
        <v>22.52</v>
      </c>
      <c r="G209" s="11" t="s">
        <v>943</v>
      </c>
    </row>
    <row r="210" spans="1:7" x14ac:dyDescent="0.3">
      <c r="A210" s="173">
        <v>41335</v>
      </c>
      <c r="B210" s="173" t="s">
        <v>731</v>
      </c>
      <c r="C210" s="174" t="s">
        <v>585</v>
      </c>
      <c r="D210" s="177">
        <f t="shared" si="3"/>
        <v>15.65</v>
      </c>
      <c r="E210" s="178">
        <v>15.65</v>
      </c>
    </row>
    <row r="211" spans="1:7" x14ac:dyDescent="0.3">
      <c r="A211" s="173">
        <v>41336</v>
      </c>
      <c r="B211" s="173" t="s">
        <v>732</v>
      </c>
      <c r="C211" s="174" t="s">
        <v>585</v>
      </c>
      <c r="D211" s="177">
        <f t="shared" si="3"/>
        <v>26.51</v>
      </c>
      <c r="E211" s="178">
        <v>26.51</v>
      </c>
    </row>
    <row r="212" spans="1:7" x14ac:dyDescent="0.3">
      <c r="A212" s="173">
        <v>41337</v>
      </c>
      <c r="B212" s="173" t="s">
        <v>733</v>
      </c>
      <c r="C212" s="174" t="s">
        <v>585</v>
      </c>
      <c r="D212" s="177">
        <f t="shared" si="3"/>
        <v>47.11</v>
      </c>
      <c r="E212" s="178">
        <v>47.11</v>
      </c>
    </row>
    <row r="213" spans="1:7" x14ac:dyDescent="0.3">
      <c r="A213" s="173">
        <v>41338</v>
      </c>
      <c r="B213" s="173" t="s">
        <v>734</v>
      </c>
      <c r="C213" s="174" t="s">
        <v>585</v>
      </c>
      <c r="D213" s="177">
        <f t="shared" si="3"/>
        <v>154.57</v>
      </c>
      <c r="E213" s="179">
        <v>154.57</v>
      </c>
    </row>
    <row r="214" spans="1:7" x14ac:dyDescent="0.3">
      <c r="A214" s="173">
        <v>41339</v>
      </c>
      <c r="B214" s="173" t="s">
        <v>735</v>
      </c>
      <c r="C214" s="174" t="s">
        <v>585</v>
      </c>
      <c r="D214" s="177">
        <f t="shared" si="3"/>
        <v>122.77</v>
      </c>
      <c r="E214" s="179">
        <v>122.77</v>
      </c>
    </row>
    <row r="215" spans="1:7" x14ac:dyDescent="0.3">
      <c r="A215" s="173">
        <v>41340</v>
      </c>
      <c r="B215" s="173" t="s">
        <v>631</v>
      </c>
      <c r="C215" s="174" t="s">
        <v>585</v>
      </c>
      <c r="D215" s="177">
        <f t="shared" si="3"/>
        <v>154.57</v>
      </c>
      <c r="E215" s="179">
        <v>154.57</v>
      </c>
    </row>
    <row r="216" spans="1:7" x14ac:dyDescent="0.3">
      <c r="A216" s="173">
        <v>41341</v>
      </c>
      <c r="B216" s="173" t="s">
        <v>736</v>
      </c>
      <c r="C216" s="174" t="s">
        <v>585</v>
      </c>
      <c r="D216" s="177">
        <f t="shared" si="3"/>
        <v>122.77</v>
      </c>
      <c r="E216" s="179">
        <v>122.77</v>
      </c>
    </row>
    <row r="217" spans="1:7" x14ac:dyDescent="0.3">
      <c r="A217" s="173">
        <v>41345</v>
      </c>
      <c r="B217" s="173" t="s">
        <v>11</v>
      </c>
      <c r="C217" s="174" t="s">
        <v>586</v>
      </c>
      <c r="D217" s="177">
        <f t="shared" si="3"/>
        <v>1825.98</v>
      </c>
      <c r="E217" s="180">
        <v>1825.98</v>
      </c>
    </row>
    <row r="218" spans="1:7" x14ac:dyDescent="0.3">
      <c r="A218" s="173">
        <v>41346</v>
      </c>
      <c r="B218" s="173" t="s">
        <v>342</v>
      </c>
      <c r="C218" s="174" t="s">
        <v>586</v>
      </c>
      <c r="D218" s="177">
        <f t="shared" si="3"/>
        <v>2212.65</v>
      </c>
      <c r="E218" s="180">
        <v>2212.65</v>
      </c>
    </row>
    <row r="219" spans="1:7" x14ac:dyDescent="0.3">
      <c r="A219" s="173">
        <v>41347</v>
      </c>
      <c r="B219" s="173" t="s">
        <v>343</v>
      </c>
      <c r="C219" s="174" t="s">
        <v>586</v>
      </c>
      <c r="D219" s="177">
        <f t="shared" si="3"/>
        <v>2589.4299999999998</v>
      </c>
      <c r="E219" s="180">
        <v>2589.4299999999998</v>
      </c>
      <c r="G219" s="11" t="s">
        <v>943</v>
      </c>
    </row>
    <row r="220" spans="1:7" x14ac:dyDescent="0.3">
      <c r="A220" s="173">
        <v>41350</v>
      </c>
      <c r="B220" s="173" t="s">
        <v>344</v>
      </c>
      <c r="C220" s="174" t="s">
        <v>586</v>
      </c>
      <c r="D220" s="177">
        <f t="shared" si="3"/>
        <v>418.8</v>
      </c>
      <c r="E220" s="179">
        <v>418.8</v>
      </c>
    </row>
    <row r="221" spans="1:7" x14ac:dyDescent="0.3">
      <c r="A221" s="173">
        <v>41367</v>
      </c>
      <c r="B221" s="173" t="s">
        <v>345</v>
      </c>
      <c r="C221" s="174" t="s">
        <v>586</v>
      </c>
      <c r="D221" s="177">
        <f t="shared" si="3"/>
        <v>216.3</v>
      </c>
      <c r="E221" s="179">
        <v>216.3</v>
      </c>
      <c r="G221" s="11" t="s">
        <v>943</v>
      </c>
    </row>
    <row r="222" spans="1:7" x14ac:dyDescent="0.3">
      <c r="A222" s="173">
        <v>41368</v>
      </c>
      <c r="B222" s="173" t="s">
        <v>346</v>
      </c>
      <c r="C222" s="174" t="s">
        <v>586</v>
      </c>
      <c r="D222" s="177">
        <f t="shared" si="3"/>
        <v>256.69</v>
      </c>
      <c r="E222" s="179">
        <v>256.69</v>
      </c>
    </row>
    <row r="223" spans="1:7" x14ac:dyDescent="0.3">
      <c r="A223" s="173">
        <v>41369</v>
      </c>
      <c r="B223" s="173" t="s">
        <v>347</v>
      </c>
      <c r="C223" s="174" t="s">
        <v>586</v>
      </c>
      <c r="D223" s="177">
        <f t="shared" si="3"/>
        <v>312.92</v>
      </c>
      <c r="E223" s="179">
        <v>312.92</v>
      </c>
    </row>
    <row r="224" spans="1:7" x14ac:dyDescent="0.3">
      <c r="A224" s="173">
        <v>41370</v>
      </c>
      <c r="B224" s="173" t="s">
        <v>348</v>
      </c>
      <c r="C224" s="174" t="s">
        <v>586</v>
      </c>
      <c r="D224" s="177">
        <f t="shared" si="3"/>
        <v>376.82</v>
      </c>
      <c r="E224" s="179">
        <v>376.82</v>
      </c>
    </row>
    <row r="225" spans="1:7" x14ac:dyDescent="0.3">
      <c r="A225" s="173">
        <v>41371</v>
      </c>
      <c r="B225" s="173" t="s">
        <v>349</v>
      </c>
      <c r="C225" s="174" t="s">
        <v>586</v>
      </c>
      <c r="D225" s="177">
        <f t="shared" si="3"/>
        <v>437.84</v>
      </c>
      <c r="E225" s="179">
        <v>437.84</v>
      </c>
      <c r="G225" s="11" t="s">
        <v>943</v>
      </c>
    </row>
    <row r="226" spans="1:7" x14ac:dyDescent="0.3">
      <c r="A226" s="173">
        <v>41372</v>
      </c>
      <c r="B226" s="173" t="s">
        <v>350</v>
      </c>
      <c r="C226" s="174" t="s">
        <v>586</v>
      </c>
      <c r="D226" s="177">
        <f t="shared" si="3"/>
        <v>549.03</v>
      </c>
      <c r="E226" s="179">
        <v>549.03</v>
      </c>
    </row>
    <row r="227" spans="1:7" x14ac:dyDescent="0.3">
      <c r="A227" s="173">
        <v>41373</v>
      </c>
      <c r="B227" s="173" t="s">
        <v>351</v>
      </c>
      <c r="C227" s="174" t="s">
        <v>586</v>
      </c>
      <c r="D227" s="177">
        <f t="shared" si="3"/>
        <v>1559.6</v>
      </c>
      <c r="E227" s="180">
        <v>1559.6</v>
      </c>
    </row>
    <row r="228" spans="1:7" x14ac:dyDescent="0.3">
      <c r="A228" s="173">
        <v>41374</v>
      </c>
      <c r="B228" s="173" t="s">
        <v>352</v>
      </c>
      <c r="C228" s="174" t="s">
        <v>586</v>
      </c>
      <c r="D228" s="177">
        <f t="shared" si="3"/>
        <v>2382.41</v>
      </c>
      <c r="E228" s="180">
        <v>2382.41</v>
      </c>
    </row>
    <row r="229" spans="1:7" x14ac:dyDescent="0.3">
      <c r="A229" s="173">
        <v>41375</v>
      </c>
      <c r="B229" s="173" t="s">
        <v>353</v>
      </c>
      <c r="C229" s="174" t="s">
        <v>586</v>
      </c>
      <c r="D229" s="177">
        <f t="shared" si="3"/>
        <v>3370.89</v>
      </c>
      <c r="E229" s="180">
        <v>3370.89</v>
      </c>
    </row>
    <row r="230" spans="1:7" x14ac:dyDescent="0.3">
      <c r="A230" s="173">
        <v>41376</v>
      </c>
      <c r="B230" s="173" t="s">
        <v>354</v>
      </c>
      <c r="C230" s="174" t="s">
        <v>586</v>
      </c>
      <c r="D230" s="177">
        <f t="shared" si="3"/>
        <v>4603.05</v>
      </c>
      <c r="E230" s="180">
        <v>4603.05</v>
      </c>
    </row>
    <row r="231" spans="1:7" x14ac:dyDescent="0.3">
      <c r="A231" s="173">
        <v>41377</v>
      </c>
      <c r="B231" s="173" t="s">
        <v>355</v>
      </c>
      <c r="C231" s="174" t="s">
        <v>586</v>
      </c>
      <c r="D231" s="177">
        <f t="shared" si="3"/>
        <v>6301.33</v>
      </c>
      <c r="E231" s="180">
        <v>6301.33</v>
      </c>
    </row>
    <row r="232" spans="1:7" x14ac:dyDescent="0.3">
      <c r="A232" s="173">
        <v>41378</v>
      </c>
      <c r="B232" s="173" t="s">
        <v>356</v>
      </c>
      <c r="C232" s="174" t="s">
        <v>586</v>
      </c>
      <c r="D232" s="177">
        <f t="shared" si="3"/>
        <v>4631.46</v>
      </c>
      <c r="E232" s="180">
        <v>4631.46</v>
      </c>
    </row>
    <row r="233" spans="1:7" x14ac:dyDescent="0.3">
      <c r="A233" s="173">
        <v>41381</v>
      </c>
      <c r="B233" s="173" t="s">
        <v>357</v>
      </c>
      <c r="C233" s="174" t="s">
        <v>586</v>
      </c>
      <c r="D233" s="177">
        <f t="shared" si="3"/>
        <v>5904.41</v>
      </c>
      <c r="E233" s="180">
        <v>5904.41</v>
      </c>
    </row>
    <row r="234" spans="1:7" x14ac:dyDescent="0.3">
      <c r="A234" s="173">
        <v>41385</v>
      </c>
      <c r="B234" s="173" t="s">
        <v>358</v>
      </c>
      <c r="C234" s="174" t="s">
        <v>586</v>
      </c>
      <c r="D234" s="177">
        <f t="shared" si="3"/>
        <v>67.66</v>
      </c>
      <c r="E234" s="178">
        <v>67.66</v>
      </c>
      <c r="G234" s="11" t="s">
        <v>943</v>
      </c>
    </row>
    <row r="235" spans="1:7" x14ac:dyDescent="0.3">
      <c r="A235" s="173">
        <v>41386</v>
      </c>
      <c r="B235" s="173" t="s">
        <v>359</v>
      </c>
      <c r="C235" s="174" t="s">
        <v>586</v>
      </c>
      <c r="D235" s="177">
        <f t="shared" si="3"/>
        <v>82.22</v>
      </c>
      <c r="E235" s="178">
        <v>82.22</v>
      </c>
    </row>
    <row r="236" spans="1:7" x14ac:dyDescent="0.3">
      <c r="A236" s="173">
        <v>41414</v>
      </c>
      <c r="B236" s="173" t="s">
        <v>360</v>
      </c>
      <c r="C236" s="174" t="s">
        <v>585</v>
      </c>
      <c r="D236" s="177">
        <f t="shared" si="3"/>
        <v>119.88</v>
      </c>
      <c r="E236" s="179">
        <v>119.88</v>
      </c>
    </row>
    <row r="237" spans="1:7" x14ac:dyDescent="0.3">
      <c r="A237" s="173">
        <v>41415</v>
      </c>
      <c r="B237" s="173" t="s">
        <v>213</v>
      </c>
      <c r="C237" s="174" t="s">
        <v>585</v>
      </c>
      <c r="D237" s="177">
        <f t="shared" si="3"/>
        <v>209.75</v>
      </c>
      <c r="E237" s="179">
        <v>209.75</v>
      </c>
    </row>
    <row r="238" spans="1:7" x14ac:dyDescent="0.3">
      <c r="A238" s="173">
        <v>41417</v>
      </c>
      <c r="B238" s="173" t="s">
        <v>361</v>
      </c>
      <c r="C238" s="174" t="s">
        <v>585</v>
      </c>
      <c r="D238" s="177">
        <f t="shared" si="3"/>
        <v>347.97</v>
      </c>
      <c r="E238" s="179">
        <v>347.97</v>
      </c>
    </row>
    <row r="239" spans="1:7" x14ac:dyDescent="0.3">
      <c r="A239" s="173">
        <v>41418</v>
      </c>
      <c r="B239" s="173" t="s">
        <v>362</v>
      </c>
      <c r="C239" s="174" t="s">
        <v>585</v>
      </c>
      <c r="D239" s="177">
        <f t="shared" si="3"/>
        <v>521.41999999999996</v>
      </c>
      <c r="E239" s="179">
        <v>521.41999999999996</v>
      </c>
      <c r="G239" s="11" t="s">
        <v>943</v>
      </c>
    </row>
    <row r="240" spans="1:7" x14ac:dyDescent="0.3">
      <c r="A240" s="173">
        <v>41419</v>
      </c>
      <c r="B240" s="173" t="s">
        <v>363</v>
      </c>
      <c r="C240" s="174" t="s">
        <v>585</v>
      </c>
      <c r="D240" s="177">
        <f t="shared" si="3"/>
        <v>415.96</v>
      </c>
      <c r="E240" s="179">
        <v>415.96</v>
      </c>
    </row>
    <row r="241" spans="1:7" x14ac:dyDescent="0.3">
      <c r="A241" s="173">
        <v>41420</v>
      </c>
      <c r="B241" s="173" t="s">
        <v>364</v>
      </c>
      <c r="C241" s="174" t="s">
        <v>585</v>
      </c>
      <c r="D241" s="177">
        <f t="shared" si="3"/>
        <v>598.76</v>
      </c>
      <c r="E241" s="179">
        <v>598.76</v>
      </c>
    </row>
    <row r="242" spans="1:7" x14ac:dyDescent="0.3">
      <c r="A242" s="173">
        <v>41421</v>
      </c>
      <c r="B242" s="173" t="s">
        <v>365</v>
      </c>
      <c r="C242" s="174" t="s">
        <v>585</v>
      </c>
      <c r="D242" s="177">
        <f t="shared" si="3"/>
        <v>198.8</v>
      </c>
      <c r="E242" s="179">
        <v>198.8</v>
      </c>
    </row>
    <row r="243" spans="1:7" x14ac:dyDescent="0.3">
      <c r="A243" s="173">
        <v>41422</v>
      </c>
      <c r="B243" s="173" t="s">
        <v>366</v>
      </c>
      <c r="C243" s="174" t="s">
        <v>585</v>
      </c>
      <c r="D243" s="177">
        <f t="shared" si="3"/>
        <v>269.68</v>
      </c>
      <c r="E243" s="179">
        <v>269.68</v>
      </c>
      <c r="G243" s="11" t="s">
        <v>943</v>
      </c>
    </row>
    <row r="244" spans="1:7" x14ac:dyDescent="0.3">
      <c r="A244" s="173">
        <v>41423</v>
      </c>
      <c r="B244" s="173" t="s">
        <v>367</v>
      </c>
      <c r="C244" s="174" t="s">
        <v>585</v>
      </c>
      <c r="D244" s="177">
        <f t="shared" si="3"/>
        <v>475.9</v>
      </c>
      <c r="E244" s="179">
        <v>475.9</v>
      </c>
    </row>
    <row r="245" spans="1:7" x14ac:dyDescent="0.3">
      <c r="A245" s="173">
        <v>41424</v>
      </c>
      <c r="B245" s="173" t="s">
        <v>368</v>
      </c>
      <c r="C245" s="174" t="s">
        <v>585</v>
      </c>
      <c r="D245" s="177">
        <f t="shared" si="3"/>
        <v>672.16</v>
      </c>
      <c r="E245" s="179">
        <v>672.16</v>
      </c>
    </row>
    <row r="246" spans="1:7" x14ac:dyDescent="0.3">
      <c r="A246" s="173">
        <v>41425</v>
      </c>
      <c r="B246" s="173" t="s">
        <v>369</v>
      </c>
      <c r="C246" s="174" t="s">
        <v>585</v>
      </c>
      <c r="D246" s="177">
        <f t="shared" si="3"/>
        <v>668.28</v>
      </c>
      <c r="E246" s="179">
        <v>668.28</v>
      </c>
    </row>
    <row r="247" spans="1:7" x14ac:dyDescent="0.3">
      <c r="A247" s="173">
        <v>41426</v>
      </c>
      <c r="B247" s="173" t="s">
        <v>370</v>
      </c>
      <c r="C247" s="174" t="s">
        <v>585</v>
      </c>
      <c r="D247" s="177">
        <f t="shared" si="3"/>
        <v>903.43</v>
      </c>
      <c r="E247" s="179">
        <v>903.43</v>
      </c>
    </row>
    <row r="248" spans="1:7" x14ac:dyDescent="0.3">
      <c r="A248" s="173">
        <v>41427</v>
      </c>
      <c r="B248" s="173" t="s">
        <v>371</v>
      </c>
      <c r="C248" s="174" t="s">
        <v>585</v>
      </c>
      <c r="D248" s="177">
        <f t="shared" si="3"/>
        <v>879.51</v>
      </c>
      <c r="E248" s="179">
        <v>879.51</v>
      </c>
    </row>
    <row r="249" spans="1:7" x14ac:dyDescent="0.3">
      <c r="A249" s="173">
        <v>41428</v>
      </c>
      <c r="B249" s="173" t="s">
        <v>372</v>
      </c>
      <c r="C249" s="174" t="s">
        <v>585</v>
      </c>
      <c r="D249" s="177">
        <f t="shared" si="3"/>
        <v>1155.04</v>
      </c>
      <c r="E249" s="180">
        <v>1155.04</v>
      </c>
    </row>
    <row r="250" spans="1:7" x14ac:dyDescent="0.3">
      <c r="A250" s="173">
        <v>41429</v>
      </c>
      <c r="B250" s="173" t="s">
        <v>373</v>
      </c>
      <c r="C250" s="174" t="s">
        <v>585</v>
      </c>
      <c r="D250" s="177">
        <f t="shared" si="3"/>
        <v>1117.73</v>
      </c>
      <c r="E250" s="180">
        <v>1117.73</v>
      </c>
    </row>
    <row r="251" spans="1:7" x14ac:dyDescent="0.3">
      <c r="A251" s="173">
        <v>41430</v>
      </c>
      <c r="B251" s="173" t="s">
        <v>374</v>
      </c>
      <c r="C251" s="174" t="s">
        <v>585</v>
      </c>
      <c r="D251" s="177">
        <f t="shared" si="3"/>
        <v>1425.08</v>
      </c>
      <c r="E251" s="180">
        <v>1425.08</v>
      </c>
    </row>
    <row r="252" spans="1:7" x14ac:dyDescent="0.3">
      <c r="A252" s="173">
        <v>41431</v>
      </c>
      <c r="B252" s="173" t="s">
        <v>375</v>
      </c>
      <c r="C252" s="174" t="s">
        <v>585</v>
      </c>
      <c r="D252" s="177">
        <f t="shared" si="3"/>
        <v>1503.97</v>
      </c>
      <c r="E252" s="180">
        <v>1503.97</v>
      </c>
    </row>
    <row r="253" spans="1:7" x14ac:dyDescent="0.3">
      <c r="A253" s="173">
        <v>41432</v>
      </c>
      <c r="B253" s="173" t="s">
        <v>376</v>
      </c>
      <c r="C253" s="174" t="s">
        <v>585</v>
      </c>
      <c r="D253" s="177">
        <f t="shared" si="3"/>
        <v>1910.61</v>
      </c>
      <c r="E253" s="180">
        <v>1910.61</v>
      </c>
    </row>
    <row r="254" spans="1:7" x14ac:dyDescent="0.3">
      <c r="A254" s="173">
        <v>41433</v>
      </c>
      <c r="B254" s="173" t="s">
        <v>377</v>
      </c>
      <c r="C254" s="174" t="s">
        <v>585</v>
      </c>
      <c r="D254" s="177">
        <f t="shared" si="3"/>
        <v>1866.05</v>
      </c>
      <c r="E254" s="180">
        <v>1866.05</v>
      </c>
    </row>
    <row r="255" spans="1:7" x14ac:dyDescent="0.3">
      <c r="A255" s="173">
        <v>41434</v>
      </c>
      <c r="B255" s="173" t="s">
        <v>378</v>
      </c>
      <c r="C255" s="174" t="s">
        <v>585</v>
      </c>
      <c r="D255" s="177">
        <f t="shared" si="3"/>
        <v>2242.8200000000002</v>
      </c>
      <c r="E255" s="180">
        <v>2242.8200000000002</v>
      </c>
    </row>
    <row r="256" spans="1:7" x14ac:dyDescent="0.3">
      <c r="A256" s="173">
        <v>41435</v>
      </c>
      <c r="B256" s="173" t="s">
        <v>379</v>
      </c>
      <c r="C256" s="174" t="s">
        <v>585</v>
      </c>
      <c r="D256" s="177">
        <f t="shared" si="3"/>
        <v>2446.36</v>
      </c>
      <c r="E256" s="180">
        <v>2446.36</v>
      </c>
    </row>
    <row r="257" spans="1:7" x14ac:dyDescent="0.3">
      <c r="A257" s="173">
        <v>41436</v>
      </c>
      <c r="B257" s="173" t="s">
        <v>380</v>
      </c>
      <c r="C257" s="174" t="s">
        <v>585</v>
      </c>
      <c r="D257" s="177">
        <f t="shared" si="3"/>
        <v>2886.96</v>
      </c>
      <c r="E257" s="180">
        <v>2886.96</v>
      </c>
    </row>
    <row r="258" spans="1:7" x14ac:dyDescent="0.3">
      <c r="A258" s="173">
        <v>41437</v>
      </c>
      <c r="B258" s="173" t="s">
        <v>381</v>
      </c>
      <c r="C258" s="174" t="s">
        <v>585</v>
      </c>
      <c r="D258" s="177">
        <f t="shared" si="3"/>
        <v>3408.17</v>
      </c>
      <c r="E258" s="180">
        <v>3408.17</v>
      </c>
    </row>
    <row r="259" spans="1:7" x14ac:dyDescent="0.3">
      <c r="A259" s="173">
        <v>41438</v>
      </c>
      <c r="B259" s="173" t="s">
        <v>382</v>
      </c>
      <c r="C259" s="174" t="s">
        <v>585</v>
      </c>
      <c r="D259" s="177">
        <f t="shared" si="3"/>
        <v>3959.86</v>
      </c>
      <c r="E259" s="180">
        <v>3959.86</v>
      </c>
    </row>
    <row r="260" spans="1:7" x14ac:dyDescent="0.3">
      <c r="A260" s="173">
        <v>41445</v>
      </c>
      <c r="B260" s="173" t="s">
        <v>383</v>
      </c>
      <c r="C260" s="174" t="s">
        <v>585</v>
      </c>
      <c r="D260" s="177">
        <f t="shared" ref="D260:D323" si="4">TRUNC(E260*$H$1,3)</f>
        <v>41.39</v>
      </c>
      <c r="E260" s="178">
        <v>41.39</v>
      </c>
    </row>
    <row r="261" spans="1:7" x14ac:dyDescent="0.3">
      <c r="A261" s="173">
        <v>41446</v>
      </c>
      <c r="B261" s="173" t="s">
        <v>384</v>
      </c>
      <c r="C261" s="174" t="s">
        <v>585</v>
      </c>
      <c r="D261" s="177">
        <f t="shared" si="4"/>
        <v>42.41</v>
      </c>
      <c r="E261" s="178">
        <v>42.41</v>
      </c>
    </row>
    <row r="262" spans="1:7" x14ac:dyDescent="0.3">
      <c r="A262" s="173">
        <v>41447</v>
      </c>
      <c r="B262" s="173" t="s">
        <v>385</v>
      </c>
      <c r="C262" s="174" t="s">
        <v>585</v>
      </c>
      <c r="D262" s="177">
        <f t="shared" si="4"/>
        <v>26.35</v>
      </c>
      <c r="E262" s="178">
        <v>26.35</v>
      </c>
    </row>
    <row r="263" spans="1:7" x14ac:dyDescent="0.3">
      <c r="A263" s="173">
        <v>41448</v>
      </c>
      <c r="B263" s="173" t="s">
        <v>386</v>
      </c>
      <c r="C263" s="174" t="s">
        <v>585</v>
      </c>
      <c r="D263" s="177">
        <f t="shared" si="4"/>
        <v>62.89</v>
      </c>
      <c r="E263" s="178">
        <v>62.89</v>
      </c>
    </row>
    <row r="264" spans="1:7" x14ac:dyDescent="0.3">
      <c r="A264" s="173">
        <v>41449</v>
      </c>
      <c r="B264" s="173" t="s">
        <v>387</v>
      </c>
      <c r="C264" s="174" t="s">
        <v>585</v>
      </c>
      <c r="D264" s="177">
        <f t="shared" si="4"/>
        <v>56.21</v>
      </c>
      <c r="E264" s="178">
        <v>56.21</v>
      </c>
    </row>
    <row r="265" spans="1:7" x14ac:dyDescent="0.3">
      <c r="A265" s="173">
        <v>41450</v>
      </c>
      <c r="B265" s="173" t="s">
        <v>388</v>
      </c>
      <c r="C265" s="174" t="s">
        <v>585</v>
      </c>
      <c r="D265" s="177">
        <f t="shared" si="4"/>
        <v>44.38</v>
      </c>
      <c r="E265" s="178">
        <v>44.38</v>
      </c>
    </row>
    <row r="266" spans="1:7" x14ac:dyDescent="0.3">
      <c r="A266" s="173">
        <v>41454</v>
      </c>
      <c r="B266" s="173" t="s">
        <v>389</v>
      </c>
      <c r="C266" s="174" t="s">
        <v>586</v>
      </c>
      <c r="D266" s="177">
        <f t="shared" si="4"/>
        <v>263.51</v>
      </c>
      <c r="E266" s="179">
        <v>263.51</v>
      </c>
    </row>
    <row r="267" spans="1:7" x14ac:dyDescent="0.3">
      <c r="A267" s="173">
        <v>41455</v>
      </c>
      <c r="B267" s="173" t="s">
        <v>390</v>
      </c>
      <c r="C267" s="174" t="s">
        <v>586</v>
      </c>
      <c r="D267" s="177">
        <f t="shared" si="4"/>
        <v>321.95999999999998</v>
      </c>
      <c r="E267" s="179">
        <v>321.95999999999998</v>
      </c>
    </row>
    <row r="268" spans="1:7" x14ac:dyDescent="0.3">
      <c r="A268" s="173">
        <v>41456</v>
      </c>
      <c r="B268" s="173" t="s">
        <v>391</v>
      </c>
      <c r="C268" s="174" t="s">
        <v>586</v>
      </c>
      <c r="D268" s="177">
        <f t="shared" si="4"/>
        <v>80.44</v>
      </c>
      <c r="E268" s="178">
        <v>80.44</v>
      </c>
    </row>
    <row r="269" spans="1:7" x14ac:dyDescent="0.3">
      <c r="A269" s="173">
        <v>47022</v>
      </c>
      <c r="B269" s="173" t="s">
        <v>392</v>
      </c>
      <c r="C269" s="174" t="s">
        <v>563</v>
      </c>
      <c r="D269" s="177">
        <f t="shared" si="4"/>
        <v>220.73</v>
      </c>
      <c r="E269" s="179">
        <v>220.73</v>
      </c>
    </row>
    <row r="270" spans="1:7" x14ac:dyDescent="0.3">
      <c r="A270" s="173">
        <v>47023</v>
      </c>
      <c r="B270" s="173" t="s">
        <v>393</v>
      </c>
      <c r="C270" s="174" t="s">
        <v>563</v>
      </c>
      <c r="D270" s="177">
        <f t="shared" si="4"/>
        <v>23.27</v>
      </c>
      <c r="E270" s="178">
        <v>23.27</v>
      </c>
    </row>
    <row r="271" spans="1:7" x14ac:dyDescent="0.3">
      <c r="A271" s="173">
        <v>47024</v>
      </c>
      <c r="B271" s="173" t="s">
        <v>711</v>
      </c>
      <c r="C271" s="174" t="s">
        <v>563</v>
      </c>
      <c r="D271" s="177">
        <f t="shared" si="4"/>
        <v>19.87</v>
      </c>
      <c r="E271" s="178">
        <v>19.87</v>
      </c>
      <c r="G271" s="11" t="s">
        <v>943</v>
      </c>
    </row>
    <row r="272" spans="1:7" x14ac:dyDescent="0.3">
      <c r="A272" s="173">
        <v>40800</v>
      </c>
      <c r="B272" s="173" t="s">
        <v>394</v>
      </c>
      <c r="C272" s="174" t="s">
        <v>587</v>
      </c>
      <c r="D272" s="177">
        <f t="shared" si="4"/>
        <v>22.02</v>
      </c>
      <c r="E272" s="178">
        <v>22.02</v>
      </c>
    </row>
    <row r="273" spans="1:5" x14ac:dyDescent="0.3">
      <c r="A273" s="173">
        <v>40804</v>
      </c>
      <c r="B273" s="173" t="s">
        <v>395</v>
      </c>
      <c r="C273" s="174" t="s">
        <v>585</v>
      </c>
      <c r="D273" s="177">
        <f t="shared" si="4"/>
        <v>7.04</v>
      </c>
      <c r="E273" s="177">
        <v>7.04</v>
      </c>
    </row>
    <row r="274" spans="1:5" x14ac:dyDescent="0.3">
      <c r="A274" s="173">
        <v>40805</v>
      </c>
      <c r="B274" s="173" t="s">
        <v>396</v>
      </c>
      <c r="C274" s="174" t="s">
        <v>587</v>
      </c>
      <c r="D274" s="177">
        <f t="shared" si="4"/>
        <v>15.82</v>
      </c>
      <c r="E274" s="178">
        <v>15.82</v>
      </c>
    </row>
    <row r="275" spans="1:5" x14ac:dyDescent="0.3">
      <c r="A275" s="173">
        <v>40810</v>
      </c>
      <c r="B275" s="173" t="s">
        <v>397</v>
      </c>
      <c r="C275" s="174" t="s">
        <v>587</v>
      </c>
      <c r="D275" s="177">
        <f t="shared" si="4"/>
        <v>475.98</v>
      </c>
      <c r="E275" s="179">
        <v>475.98</v>
      </c>
    </row>
    <row r="276" spans="1:5" x14ac:dyDescent="0.3">
      <c r="A276" s="173">
        <v>40811</v>
      </c>
      <c r="B276" s="173" t="s">
        <v>737</v>
      </c>
      <c r="C276" s="174" t="s">
        <v>585</v>
      </c>
      <c r="D276" s="177">
        <f t="shared" si="4"/>
        <v>548.84</v>
      </c>
      <c r="E276" s="179">
        <v>548.84</v>
      </c>
    </row>
    <row r="277" spans="1:5" x14ac:dyDescent="0.3">
      <c r="A277" s="173">
        <v>40865</v>
      </c>
      <c r="B277" s="173" t="s">
        <v>400</v>
      </c>
      <c r="C277" s="174" t="s">
        <v>562</v>
      </c>
      <c r="D277" s="177">
        <f t="shared" si="4"/>
        <v>15.23</v>
      </c>
      <c r="E277" s="178">
        <v>15.23</v>
      </c>
    </row>
    <row r="278" spans="1:5" x14ac:dyDescent="0.3">
      <c r="A278" s="173">
        <v>40870</v>
      </c>
      <c r="B278" s="173" t="s">
        <v>401</v>
      </c>
      <c r="C278" s="174" t="s">
        <v>562</v>
      </c>
      <c r="D278" s="177">
        <f t="shared" si="4"/>
        <v>7.69</v>
      </c>
      <c r="E278" s="177">
        <v>7.69</v>
      </c>
    </row>
    <row r="279" spans="1:5" x14ac:dyDescent="0.3">
      <c r="A279" s="173">
        <v>40880</v>
      </c>
      <c r="B279" s="173" t="s">
        <v>402</v>
      </c>
      <c r="C279" s="174" t="s">
        <v>562</v>
      </c>
      <c r="D279" s="177">
        <f t="shared" si="4"/>
        <v>0.8</v>
      </c>
      <c r="E279" s="177">
        <v>0.8</v>
      </c>
    </row>
    <row r="280" spans="1:5" x14ac:dyDescent="0.3">
      <c r="A280" s="173">
        <v>40885</v>
      </c>
      <c r="B280" s="173" t="s">
        <v>93</v>
      </c>
      <c r="C280" s="174" t="s">
        <v>562</v>
      </c>
      <c r="D280" s="177">
        <f t="shared" si="4"/>
        <v>13.92</v>
      </c>
      <c r="E280" s="178">
        <v>13.92</v>
      </c>
    </row>
    <row r="281" spans="1:5" x14ac:dyDescent="0.3">
      <c r="A281" s="173">
        <v>40890</v>
      </c>
      <c r="B281" s="173" t="s">
        <v>4</v>
      </c>
      <c r="C281" s="174" t="s">
        <v>562</v>
      </c>
      <c r="D281" s="177">
        <f t="shared" si="4"/>
        <v>8.2799999999999994</v>
      </c>
      <c r="E281" s="177">
        <v>8.2799999999999994</v>
      </c>
    </row>
    <row r="282" spans="1:5" x14ac:dyDescent="0.3">
      <c r="A282" s="173">
        <v>40895</v>
      </c>
      <c r="B282" s="173" t="s">
        <v>403</v>
      </c>
      <c r="C282" s="174" t="s">
        <v>562</v>
      </c>
      <c r="D282" s="177">
        <f t="shared" si="4"/>
        <v>2.2000000000000002</v>
      </c>
      <c r="E282" s="177">
        <v>2.2000000000000002</v>
      </c>
    </row>
    <row r="283" spans="1:5" x14ac:dyDescent="0.3">
      <c r="A283" s="173">
        <v>40814</v>
      </c>
      <c r="B283" s="173" t="s">
        <v>604</v>
      </c>
      <c r="C283" s="174" t="s">
        <v>562</v>
      </c>
      <c r="D283" s="177">
        <f t="shared" si="4"/>
        <v>26.66</v>
      </c>
      <c r="E283" s="178">
        <v>26.66</v>
      </c>
    </row>
    <row r="284" spans="1:5" x14ac:dyDescent="0.3">
      <c r="A284" s="173">
        <v>40815</v>
      </c>
      <c r="B284" s="173" t="s">
        <v>605</v>
      </c>
      <c r="C284" s="174" t="s">
        <v>562</v>
      </c>
      <c r="D284" s="177">
        <f t="shared" si="4"/>
        <v>35.82</v>
      </c>
      <c r="E284" s="178">
        <v>35.82</v>
      </c>
    </row>
    <row r="285" spans="1:5" x14ac:dyDescent="0.3">
      <c r="A285" s="173">
        <v>40816</v>
      </c>
      <c r="B285" s="173" t="s">
        <v>606</v>
      </c>
      <c r="C285" s="174" t="s">
        <v>562</v>
      </c>
      <c r="D285" s="177">
        <f t="shared" si="4"/>
        <v>18.45</v>
      </c>
      <c r="E285" s="178">
        <v>18.45</v>
      </c>
    </row>
    <row r="286" spans="1:5" x14ac:dyDescent="0.3">
      <c r="A286" s="173">
        <v>40817</v>
      </c>
      <c r="B286" s="173" t="s">
        <v>607</v>
      </c>
      <c r="C286" s="174" t="s">
        <v>562</v>
      </c>
      <c r="D286" s="177">
        <f t="shared" si="4"/>
        <v>21.82</v>
      </c>
      <c r="E286" s="178">
        <v>21.82</v>
      </c>
    </row>
    <row r="287" spans="1:5" x14ac:dyDescent="0.3">
      <c r="A287" s="173">
        <v>40818</v>
      </c>
      <c r="B287" s="173" t="s">
        <v>608</v>
      </c>
      <c r="C287" s="174" t="s">
        <v>562</v>
      </c>
      <c r="D287" s="177">
        <f t="shared" si="4"/>
        <v>25.2</v>
      </c>
      <c r="E287" s="178">
        <v>25.2</v>
      </c>
    </row>
    <row r="288" spans="1:5" x14ac:dyDescent="0.3">
      <c r="A288" s="173">
        <v>40820</v>
      </c>
      <c r="B288" s="173" t="s">
        <v>398</v>
      </c>
      <c r="C288" s="174" t="s">
        <v>562</v>
      </c>
      <c r="D288" s="177">
        <f t="shared" si="4"/>
        <v>75.430000000000007</v>
      </c>
      <c r="E288" s="178">
        <v>75.430000000000007</v>
      </c>
    </row>
    <row r="289" spans="1:5" x14ac:dyDescent="0.3">
      <c r="A289" s="173">
        <v>40825</v>
      </c>
      <c r="B289" s="173" t="s">
        <v>399</v>
      </c>
      <c r="C289" s="174" t="s">
        <v>562</v>
      </c>
      <c r="D289" s="177">
        <f t="shared" si="4"/>
        <v>136.94</v>
      </c>
      <c r="E289" s="179">
        <v>136.94</v>
      </c>
    </row>
    <row r="290" spans="1:5" x14ac:dyDescent="0.3">
      <c r="A290" s="173">
        <v>40830</v>
      </c>
      <c r="B290" s="173" t="s">
        <v>179</v>
      </c>
      <c r="C290" s="174" t="s">
        <v>588</v>
      </c>
      <c r="D290" s="177">
        <f t="shared" si="4"/>
        <v>45.59</v>
      </c>
      <c r="E290" s="178">
        <v>45.59</v>
      </c>
    </row>
    <row r="291" spans="1:5" x14ac:dyDescent="0.3">
      <c r="A291" s="173">
        <v>40835</v>
      </c>
      <c r="B291" s="173" t="s">
        <v>115</v>
      </c>
      <c r="C291" s="174" t="s">
        <v>588</v>
      </c>
      <c r="D291" s="177">
        <f t="shared" si="4"/>
        <v>48.86</v>
      </c>
      <c r="E291" s="178">
        <v>48.86</v>
      </c>
    </row>
    <row r="292" spans="1:5" x14ac:dyDescent="0.3">
      <c r="A292" s="173">
        <v>40840</v>
      </c>
      <c r="B292" s="173" t="s">
        <v>181</v>
      </c>
      <c r="C292" s="174" t="s">
        <v>588</v>
      </c>
      <c r="D292" s="177">
        <f t="shared" si="4"/>
        <v>105.05</v>
      </c>
      <c r="E292" s="179">
        <v>105.05</v>
      </c>
    </row>
    <row r="293" spans="1:5" x14ac:dyDescent="0.3">
      <c r="A293" s="173">
        <v>40845</v>
      </c>
      <c r="B293" s="173" t="s">
        <v>180</v>
      </c>
      <c r="C293" s="174" t="s">
        <v>588</v>
      </c>
      <c r="D293" s="177">
        <f t="shared" si="4"/>
        <v>107.78</v>
      </c>
      <c r="E293" s="179">
        <v>107.78</v>
      </c>
    </row>
    <row r="294" spans="1:5" x14ac:dyDescent="0.3">
      <c r="A294" s="173">
        <v>40850</v>
      </c>
      <c r="B294" s="173" t="s">
        <v>609</v>
      </c>
      <c r="C294" s="174" t="s">
        <v>562</v>
      </c>
      <c r="D294" s="177">
        <f t="shared" si="4"/>
        <v>467.82</v>
      </c>
      <c r="E294" s="179">
        <v>467.82</v>
      </c>
    </row>
    <row r="295" spans="1:5" x14ac:dyDescent="0.3">
      <c r="A295" s="173">
        <v>40851</v>
      </c>
      <c r="B295" s="173" t="s">
        <v>610</v>
      </c>
      <c r="C295" s="174" t="s">
        <v>562</v>
      </c>
      <c r="D295" s="177">
        <f t="shared" si="4"/>
        <v>611.66</v>
      </c>
      <c r="E295" s="179">
        <v>611.66</v>
      </c>
    </row>
    <row r="296" spans="1:5" x14ac:dyDescent="0.3">
      <c r="A296" s="173">
        <v>40853</v>
      </c>
      <c r="B296" s="173" t="s">
        <v>611</v>
      </c>
      <c r="C296" s="174" t="s">
        <v>562</v>
      </c>
      <c r="D296" s="177">
        <f t="shared" si="4"/>
        <v>783.84</v>
      </c>
      <c r="E296" s="179">
        <v>783.84</v>
      </c>
    </row>
    <row r="297" spans="1:5" x14ac:dyDescent="0.3">
      <c r="A297" s="173">
        <v>40855</v>
      </c>
      <c r="B297" s="173" t="s">
        <v>612</v>
      </c>
      <c r="C297" s="174" t="s">
        <v>562</v>
      </c>
      <c r="D297" s="177">
        <f t="shared" si="4"/>
        <v>660.85</v>
      </c>
      <c r="E297" s="179">
        <v>660.85</v>
      </c>
    </row>
    <row r="298" spans="1:5" x14ac:dyDescent="0.3">
      <c r="A298" s="173">
        <v>40856</v>
      </c>
      <c r="B298" s="173" t="s">
        <v>613</v>
      </c>
      <c r="C298" s="174" t="s">
        <v>562</v>
      </c>
      <c r="D298" s="177">
        <f t="shared" si="4"/>
        <v>1491.6</v>
      </c>
      <c r="E298" s="180">
        <v>1491.6</v>
      </c>
    </row>
    <row r="299" spans="1:5" x14ac:dyDescent="0.3">
      <c r="A299" s="173">
        <v>41800</v>
      </c>
      <c r="B299" s="173" t="s">
        <v>404</v>
      </c>
      <c r="C299" s="174" t="s">
        <v>587</v>
      </c>
      <c r="D299" s="177">
        <f t="shared" si="4"/>
        <v>73.23</v>
      </c>
      <c r="E299" s="178">
        <v>73.23</v>
      </c>
    </row>
    <row r="300" spans="1:5" x14ac:dyDescent="0.3">
      <c r="A300" s="173">
        <v>41806</v>
      </c>
      <c r="B300" s="173" t="s">
        <v>405</v>
      </c>
      <c r="C300" s="174" t="s">
        <v>585</v>
      </c>
      <c r="D300" s="177">
        <f t="shared" si="4"/>
        <v>525.78</v>
      </c>
      <c r="E300" s="179">
        <v>525.78</v>
      </c>
    </row>
    <row r="301" spans="1:5" x14ac:dyDescent="0.3">
      <c r="A301" s="173">
        <v>41811</v>
      </c>
      <c r="B301" s="173" t="s">
        <v>406</v>
      </c>
      <c r="C301" s="174" t="s">
        <v>585</v>
      </c>
      <c r="D301" s="177">
        <f t="shared" si="4"/>
        <v>823.13</v>
      </c>
      <c r="E301" s="179">
        <v>823.13</v>
      </c>
    </row>
    <row r="302" spans="1:5" x14ac:dyDescent="0.3">
      <c r="A302" s="173">
        <v>41816</v>
      </c>
      <c r="B302" s="173" t="s">
        <v>407</v>
      </c>
      <c r="C302" s="174" t="s">
        <v>585</v>
      </c>
      <c r="D302" s="177">
        <f t="shared" si="4"/>
        <v>1085.1300000000001</v>
      </c>
      <c r="E302" s="180">
        <v>1085.1300000000001</v>
      </c>
    </row>
    <row r="303" spans="1:5" x14ac:dyDescent="0.3">
      <c r="A303" s="173">
        <v>41821</v>
      </c>
      <c r="B303" s="173" t="s">
        <v>408</v>
      </c>
      <c r="C303" s="174" t="s">
        <v>585</v>
      </c>
      <c r="D303" s="177">
        <f t="shared" si="4"/>
        <v>1407.43</v>
      </c>
      <c r="E303" s="180">
        <v>1407.43</v>
      </c>
    </row>
    <row r="304" spans="1:5" x14ac:dyDescent="0.3">
      <c r="A304" s="173">
        <v>41826</v>
      </c>
      <c r="B304" s="173" t="s">
        <v>409</v>
      </c>
      <c r="C304" s="174" t="s">
        <v>585</v>
      </c>
      <c r="D304" s="177">
        <f t="shared" si="4"/>
        <v>2309.75</v>
      </c>
      <c r="E304" s="180">
        <v>2309.75</v>
      </c>
    </row>
    <row r="305" spans="1:16" x14ac:dyDescent="0.3">
      <c r="A305" s="173">
        <v>41831</v>
      </c>
      <c r="B305" s="173" t="s">
        <v>410</v>
      </c>
      <c r="C305" s="174" t="s">
        <v>585</v>
      </c>
      <c r="D305" s="177">
        <f t="shared" si="4"/>
        <v>2119.19</v>
      </c>
      <c r="E305" s="180">
        <v>2119.19</v>
      </c>
    </row>
    <row r="306" spans="1:16" x14ac:dyDescent="0.3">
      <c r="A306" s="173">
        <v>41836</v>
      </c>
      <c r="B306" s="173" t="s">
        <v>411</v>
      </c>
      <c r="C306" s="174" t="s">
        <v>585</v>
      </c>
      <c r="D306" s="177">
        <f t="shared" si="4"/>
        <v>1598.27</v>
      </c>
      <c r="E306" s="180">
        <v>1598.27</v>
      </c>
    </row>
    <row r="307" spans="1:16" x14ac:dyDescent="0.3">
      <c r="A307" s="173">
        <v>41841</v>
      </c>
      <c r="B307" s="173" t="s">
        <v>412</v>
      </c>
      <c r="C307" s="174" t="s">
        <v>585</v>
      </c>
      <c r="D307" s="177">
        <f t="shared" si="4"/>
        <v>3117.01</v>
      </c>
      <c r="E307" s="180">
        <v>3117.01</v>
      </c>
    </row>
    <row r="308" spans="1:16" x14ac:dyDescent="0.3">
      <c r="A308" s="173">
        <v>41846</v>
      </c>
      <c r="B308" s="173" t="s">
        <v>206</v>
      </c>
      <c r="C308" s="174" t="s">
        <v>586</v>
      </c>
      <c r="D308" s="177">
        <f t="shared" si="4"/>
        <v>855.1</v>
      </c>
      <c r="E308" s="179">
        <v>855.1</v>
      </c>
    </row>
    <row r="309" spans="1:16" x14ac:dyDescent="0.3">
      <c r="A309" s="173">
        <v>41851</v>
      </c>
      <c r="B309" s="173" t="s">
        <v>413</v>
      </c>
      <c r="C309" s="174" t="s">
        <v>586</v>
      </c>
      <c r="D309" s="177">
        <f t="shared" si="4"/>
        <v>963.62</v>
      </c>
      <c r="E309" s="179">
        <v>963.62</v>
      </c>
    </row>
    <row r="310" spans="1:16" x14ac:dyDescent="0.3">
      <c r="A310" s="173">
        <v>41856</v>
      </c>
      <c r="B310" s="173" t="s">
        <v>414</v>
      </c>
      <c r="C310" s="174" t="s">
        <v>586</v>
      </c>
      <c r="D310" s="177">
        <f t="shared" si="4"/>
        <v>1381.67</v>
      </c>
      <c r="E310" s="180">
        <v>1381.67</v>
      </c>
    </row>
    <row r="311" spans="1:16" x14ac:dyDescent="0.3">
      <c r="A311" s="173">
        <v>41861</v>
      </c>
      <c r="B311" s="173" t="s">
        <v>415</v>
      </c>
      <c r="C311" s="174" t="s">
        <v>586</v>
      </c>
      <c r="D311" s="177">
        <f t="shared" si="4"/>
        <v>1830.23</v>
      </c>
      <c r="E311" s="180">
        <v>1830.23</v>
      </c>
      <c r="J311" s="87"/>
      <c r="M311" s="87"/>
    </row>
    <row r="312" spans="1:16" x14ac:dyDescent="0.3">
      <c r="A312" s="173">
        <v>41866</v>
      </c>
      <c r="B312" s="173" t="s">
        <v>416</v>
      </c>
      <c r="C312" s="174" t="s">
        <v>586</v>
      </c>
      <c r="D312" s="177">
        <f t="shared" si="4"/>
        <v>3413.51</v>
      </c>
      <c r="E312" s="180">
        <v>3413.51</v>
      </c>
      <c r="J312" s="87"/>
      <c r="M312" s="87"/>
    </row>
    <row r="313" spans="1:16" x14ac:dyDescent="0.3">
      <c r="A313" s="173">
        <v>41871</v>
      </c>
      <c r="B313" s="173" t="s">
        <v>417</v>
      </c>
      <c r="C313" s="174" t="s">
        <v>586</v>
      </c>
      <c r="D313" s="177">
        <f t="shared" si="4"/>
        <v>1341.93</v>
      </c>
      <c r="E313" s="180">
        <v>1341.93</v>
      </c>
    </row>
    <row r="314" spans="1:16" x14ac:dyDescent="0.3">
      <c r="A314" s="173">
        <v>41876</v>
      </c>
      <c r="B314" s="173" t="s">
        <v>418</v>
      </c>
      <c r="C314" s="174" t="s">
        <v>586</v>
      </c>
      <c r="D314" s="177">
        <f t="shared" si="4"/>
        <v>1984.94</v>
      </c>
      <c r="E314" s="180">
        <v>1984.94</v>
      </c>
    </row>
    <row r="315" spans="1:16" s="125" customFormat="1" x14ac:dyDescent="0.3">
      <c r="A315" s="173">
        <v>41881</v>
      </c>
      <c r="B315" s="173" t="s">
        <v>419</v>
      </c>
      <c r="C315" s="174" t="s">
        <v>586</v>
      </c>
      <c r="D315" s="177">
        <f t="shared" si="4"/>
        <v>2573.2399999999998</v>
      </c>
      <c r="E315" s="180">
        <v>2573.2399999999998</v>
      </c>
      <c r="G315" s="11"/>
    </row>
    <row r="316" spans="1:16" x14ac:dyDescent="0.3">
      <c r="A316" s="173">
        <v>47018</v>
      </c>
      <c r="B316" s="173" t="s">
        <v>420</v>
      </c>
      <c r="C316" s="174" t="s">
        <v>563</v>
      </c>
      <c r="D316" s="177">
        <f t="shared" si="4"/>
        <v>392.87</v>
      </c>
      <c r="E316" s="179">
        <v>392.87</v>
      </c>
      <c r="G316" s="11" t="s">
        <v>943</v>
      </c>
    </row>
    <row r="317" spans="1:16" s="125" customFormat="1" x14ac:dyDescent="0.3">
      <c r="A317" s="173">
        <v>47020</v>
      </c>
      <c r="B317" s="173" t="s">
        <v>421</v>
      </c>
      <c r="C317" s="174" t="s">
        <v>562</v>
      </c>
      <c r="D317" s="177">
        <f t="shared" si="4"/>
        <v>60.97</v>
      </c>
      <c r="E317" s="178">
        <v>60.97</v>
      </c>
      <c r="G317" s="11" t="s">
        <v>943</v>
      </c>
    </row>
    <row r="318" spans="1:16" x14ac:dyDescent="0.3">
      <c r="A318" s="173">
        <v>47021</v>
      </c>
      <c r="B318" s="173" t="s">
        <v>738</v>
      </c>
      <c r="C318" s="174" t="s">
        <v>587</v>
      </c>
      <c r="D318" s="177">
        <f t="shared" si="4"/>
        <v>2.98</v>
      </c>
      <c r="E318" s="177">
        <v>2.98</v>
      </c>
      <c r="G318" s="11" t="s">
        <v>943</v>
      </c>
    </row>
    <row r="319" spans="1:16" x14ac:dyDescent="0.3">
      <c r="A319" s="173">
        <v>42800</v>
      </c>
      <c r="B319" s="173" t="s">
        <v>422</v>
      </c>
      <c r="C319" s="174" t="s">
        <v>563</v>
      </c>
      <c r="D319" s="177">
        <f t="shared" si="4"/>
        <v>819.71</v>
      </c>
      <c r="E319" s="179">
        <v>819.71</v>
      </c>
      <c r="J319" s="87"/>
      <c r="M319" s="87"/>
    </row>
    <row r="320" spans="1:16" x14ac:dyDescent="0.3">
      <c r="A320" s="173">
        <v>42805</v>
      </c>
      <c r="B320" s="173" t="s">
        <v>423</v>
      </c>
      <c r="C320" s="174" t="s">
        <v>563</v>
      </c>
      <c r="D320" s="177">
        <f t="shared" si="4"/>
        <v>1042.42</v>
      </c>
      <c r="E320" s="180">
        <v>1042.42</v>
      </c>
      <c r="I320" s="87"/>
      <c r="J320" s="87"/>
      <c r="M320" s="87"/>
      <c r="P320" s="87"/>
    </row>
    <row r="321" spans="1:13" x14ac:dyDescent="0.3">
      <c r="A321" s="173">
        <v>42810</v>
      </c>
      <c r="B321" s="173" t="s">
        <v>424</v>
      </c>
      <c r="C321" s="174" t="s">
        <v>563</v>
      </c>
      <c r="D321" s="177">
        <f t="shared" si="4"/>
        <v>1311.91</v>
      </c>
      <c r="E321" s="180">
        <v>1311.91</v>
      </c>
    </row>
    <row r="322" spans="1:13" x14ac:dyDescent="0.3">
      <c r="A322" s="173">
        <v>42816</v>
      </c>
      <c r="B322" s="173" t="s">
        <v>739</v>
      </c>
      <c r="C322" s="174" t="s">
        <v>563</v>
      </c>
      <c r="D322" s="177">
        <f t="shared" si="4"/>
        <v>401.74</v>
      </c>
      <c r="E322" s="179">
        <v>401.74</v>
      </c>
      <c r="J322" s="87"/>
      <c r="M322" s="87"/>
    </row>
    <row r="323" spans="1:13" x14ac:dyDescent="0.3">
      <c r="A323" s="173">
        <v>42820</v>
      </c>
      <c r="B323" s="173" t="s">
        <v>425</v>
      </c>
      <c r="C323" s="174" t="s">
        <v>563</v>
      </c>
      <c r="D323" s="177">
        <f t="shared" si="4"/>
        <v>266.39</v>
      </c>
      <c r="E323" s="179">
        <v>266.39</v>
      </c>
    </row>
    <row r="324" spans="1:13" s="125" customFormat="1" x14ac:dyDescent="0.3">
      <c r="A324" s="173">
        <v>42825</v>
      </c>
      <c r="B324" s="173" t="s">
        <v>426</v>
      </c>
      <c r="C324" s="174" t="s">
        <v>563</v>
      </c>
      <c r="D324" s="177">
        <f t="shared" ref="D324:D387" si="5">TRUNC(E324*$H$1,3)</f>
        <v>827.52</v>
      </c>
      <c r="E324" s="179">
        <v>827.52</v>
      </c>
      <c r="G324" s="11"/>
    </row>
    <row r="325" spans="1:13" s="125" customFormat="1" x14ac:dyDescent="0.3">
      <c r="A325" s="173">
        <v>42831</v>
      </c>
      <c r="B325" s="173" t="s">
        <v>537</v>
      </c>
      <c r="C325" s="174" t="s">
        <v>563</v>
      </c>
      <c r="D325" s="177">
        <f t="shared" si="5"/>
        <v>388.22</v>
      </c>
      <c r="E325" s="179">
        <v>388.22</v>
      </c>
      <c r="G325" s="11" t="s">
        <v>943</v>
      </c>
    </row>
    <row r="326" spans="1:13" s="125" customFormat="1" x14ac:dyDescent="0.3">
      <c r="A326" s="173">
        <v>42836</v>
      </c>
      <c r="B326" s="173" t="s">
        <v>740</v>
      </c>
      <c r="C326" s="174" t="s">
        <v>563</v>
      </c>
      <c r="D326" s="177">
        <f t="shared" si="5"/>
        <v>431.53</v>
      </c>
      <c r="E326" s="179">
        <v>431.53</v>
      </c>
      <c r="G326" s="11" t="s">
        <v>943</v>
      </c>
      <c r="J326" s="126"/>
      <c r="M326" s="126"/>
    </row>
    <row r="327" spans="1:13" s="125" customFormat="1" x14ac:dyDescent="0.3">
      <c r="A327" s="173">
        <v>42838</v>
      </c>
      <c r="B327" s="173" t="s">
        <v>710</v>
      </c>
      <c r="C327" s="174" t="s">
        <v>563</v>
      </c>
      <c r="D327" s="177">
        <f t="shared" si="5"/>
        <v>453.7</v>
      </c>
      <c r="E327" s="179">
        <v>453.7</v>
      </c>
      <c r="G327" s="11" t="s">
        <v>943</v>
      </c>
    </row>
    <row r="328" spans="1:13" x14ac:dyDescent="0.3">
      <c r="A328" s="173">
        <v>42841</v>
      </c>
      <c r="B328" s="173" t="s">
        <v>538</v>
      </c>
      <c r="C328" s="174" t="s">
        <v>563</v>
      </c>
      <c r="D328" s="177">
        <f t="shared" si="5"/>
        <v>375.31</v>
      </c>
      <c r="E328" s="179">
        <v>375.31</v>
      </c>
    </row>
    <row r="329" spans="1:13" x14ac:dyDescent="0.3">
      <c r="A329" s="173">
        <v>42845</v>
      </c>
      <c r="B329" s="173" t="s">
        <v>427</v>
      </c>
      <c r="C329" s="174" t="s">
        <v>563</v>
      </c>
      <c r="D329" s="177">
        <f t="shared" si="5"/>
        <v>252.13</v>
      </c>
      <c r="E329" s="179">
        <v>252.13</v>
      </c>
    </row>
    <row r="330" spans="1:13" s="125" customFormat="1" x14ac:dyDescent="0.3">
      <c r="A330" s="173">
        <v>42850</v>
      </c>
      <c r="B330" s="173" t="s">
        <v>428</v>
      </c>
      <c r="C330" s="174" t="s">
        <v>563</v>
      </c>
      <c r="D330" s="177">
        <f t="shared" si="5"/>
        <v>167.53</v>
      </c>
      <c r="E330" s="179">
        <v>167.53</v>
      </c>
      <c r="G330" s="11"/>
    </row>
    <row r="331" spans="1:13" x14ac:dyDescent="0.3">
      <c r="A331" s="173">
        <v>42856</v>
      </c>
      <c r="B331" s="173" t="s">
        <v>869</v>
      </c>
      <c r="C331" s="174" t="s">
        <v>563</v>
      </c>
      <c r="D331" s="177">
        <f t="shared" si="5"/>
        <v>261.48</v>
      </c>
      <c r="E331" s="179">
        <v>261.48</v>
      </c>
      <c r="G331" s="11" t="s">
        <v>943</v>
      </c>
    </row>
    <row r="332" spans="1:13" s="125" customFormat="1" x14ac:dyDescent="0.3">
      <c r="A332" s="173">
        <v>42860</v>
      </c>
      <c r="B332" s="173" t="s">
        <v>91</v>
      </c>
      <c r="C332" s="174" t="s">
        <v>589</v>
      </c>
      <c r="D332" s="177">
        <f t="shared" si="5"/>
        <v>4.45</v>
      </c>
      <c r="E332" s="177">
        <v>4.45</v>
      </c>
      <c r="G332" s="11"/>
      <c r="H332" s="126"/>
      <c r="K332" s="126"/>
    </row>
    <row r="333" spans="1:13" x14ac:dyDescent="0.3">
      <c r="A333" s="173">
        <v>47027</v>
      </c>
      <c r="B333" s="173" t="s">
        <v>429</v>
      </c>
      <c r="C333" s="174" t="s">
        <v>563</v>
      </c>
      <c r="D333" s="177">
        <f t="shared" si="5"/>
        <v>67.099999999999994</v>
      </c>
      <c r="E333" s="178">
        <v>67.099999999999994</v>
      </c>
      <c r="G333" s="11" t="s">
        <v>943</v>
      </c>
    </row>
    <row r="334" spans="1:13" x14ac:dyDescent="0.3">
      <c r="A334" s="173">
        <v>40466</v>
      </c>
      <c r="B334" s="173" t="s">
        <v>621</v>
      </c>
      <c r="C334" s="174" t="s">
        <v>563</v>
      </c>
      <c r="D334" s="177">
        <f t="shared" si="5"/>
        <v>209.4</v>
      </c>
      <c r="E334" s="179">
        <v>209.4</v>
      </c>
    </row>
    <row r="335" spans="1:13" x14ac:dyDescent="0.3">
      <c r="A335" s="173">
        <v>42400</v>
      </c>
      <c r="B335" s="173" t="s">
        <v>430</v>
      </c>
      <c r="C335" s="174" t="s">
        <v>563</v>
      </c>
      <c r="D335" s="177">
        <f t="shared" si="5"/>
        <v>338.58</v>
      </c>
      <c r="E335" s="179">
        <v>338.58</v>
      </c>
    </row>
    <row r="336" spans="1:13" x14ac:dyDescent="0.3">
      <c r="A336" s="173">
        <v>42406</v>
      </c>
      <c r="B336" s="173" t="s">
        <v>431</v>
      </c>
      <c r="C336" s="174" t="s">
        <v>563</v>
      </c>
      <c r="D336" s="177">
        <f t="shared" si="5"/>
        <v>323.31</v>
      </c>
      <c r="E336" s="179">
        <v>323.31</v>
      </c>
    </row>
    <row r="337" spans="1:7" x14ac:dyDescent="0.3">
      <c r="A337" s="173">
        <v>42410</v>
      </c>
      <c r="B337" s="173" t="s">
        <v>214</v>
      </c>
      <c r="C337" s="174" t="s">
        <v>590</v>
      </c>
      <c r="D337" s="177">
        <f t="shared" si="5"/>
        <v>2371.29</v>
      </c>
      <c r="E337" s="180">
        <v>2371.29</v>
      </c>
      <c r="G337" s="11" t="s">
        <v>943</v>
      </c>
    </row>
    <row r="338" spans="1:7" x14ac:dyDescent="0.3">
      <c r="A338" s="173">
        <v>42411</v>
      </c>
      <c r="B338" s="173" t="s">
        <v>616</v>
      </c>
      <c r="C338" s="174" t="s">
        <v>590</v>
      </c>
      <c r="D338" s="177">
        <f t="shared" si="5"/>
        <v>780.7</v>
      </c>
      <c r="E338" s="179">
        <v>780.7</v>
      </c>
    </row>
    <row r="339" spans="1:7" x14ac:dyDescent="0.3">
      <c r="A339" s="173">
        <v>42415</v>
      </c>
      <c r="B339" s="173" t="s">
        <v>215</v>
      </c>
      <c r="C339" s="174" t="s">
        <v>590</v>
      </c>
      <c r="D339" s="177">
        <f t="shared" si="5"/>
        <v>462.03</v>
      </c>
      <c r="E339" s="179">
        <v>462.03</v>
      </c>
      <c r="G339" s="11" t="s">
        <v>943</v>
      </c>
    </row>
    <row r="340" spans="1:7" x14ac:dyDescent="0.3">
      <c r="A340" s="173">
        <v>42420</v>
      </c>
      <c r="B340" s="173" t="s">
        <v>432</v>
      </c>
      <c r="C340" s="174" t="s">
        <v>562</v>
      </c>
      <c r="D340" s="177">
        <f t="shared" si="5"/>
        <v>0.87</v>
      </c>
      <c r="E340" s="177">
        <v>0.87</v>
      </c>
    </row>
    <row r="341" spans="1:7" x14ac:dyDescent="0.3">
      <c r="A341" s="173">
        <v>42425</v>
      </c>
      <c r="B341" s="173" t="s">
        <v>433</v>
      </c>
      <c r="C341" s="174" t="s">
        <v>587</v>
      </c>
      <c r="D341" s="177">
        <f t="shared" si="5"/>
        <v>0.64</v>
      </c>
      <c r="E341" s="177">
        <v>0.64</v>
      </c>
    </row>
    <row r="342" spans="1:7" x14ac:dyDescent="0.3">
      <c r="A342" s="173">
        <v>42430</v>
      </c>
      <c r="B342" s="173" t="s">
        <v>434</v>
      </c>
      <c r="C342" s="174" t="s">
        <v>587</v>
      </c>
      <c r="D342" s="177">
        <f t="shared" si="5"/>
        <v>1.1200000000000001</v>
      </c>
      <c r="E342" s="177">
        <v>1.1200000000000001</v>
      </c>
    </row>
    <row r="343" spans="1:7" x14ac:dyDescent="0.3">
      <c r="A343" s="173">
        <v>42435</v>
      </c>
      <c r="B343" s="173" t="s">
        <v>558</v>
      </c>
      <c r="C343" s="174" t="s">
        <v>587</v>
      </c>
      <c r="D343" s="177">
        <f t="shared" si="5"/>
        <v>1.89</v>
      </c>
      <c r="E343" s="177">
        <v>1.89</v>
      </c>
    </row>
    <row r="344" spans="1:7" x14ac:dyDescent="0.3">
      <c r="A344" s="173">
        <v>42440</v>
      </c>
      <c r="B344" s="173" t="s">
        <v>435</v>
      </c>
      <c r="C344" s="174" t="s">
        <v>587</v>
      </c>
      <c r="D344" s="177">
        <f t="shared" si="5"/>
        <v>9.2100000000000009</v>
      </c>
      <c r="E344" s="177">
        <v>9.2100000000000009</v>
      </c>
    </row>
    <row r="345" spans="1:7" x14ac:dyDescent="0.3">
      <c r="A345" s="173">
        <v>42442</v>
      </c>
      <c r="B345" s="173" t="s">
        <v>618</v>
      </c>
      <c r="C345" s="174" t="s">
        <v>563</v>
      </c>
      <c r="D345" s="177">
        <f t="shared" si="5"/>
        <v>7556.89</v>
      </c>
      <c r="E345" s="180">
        <v>7556.89</v>
      </c>
    </row>
    <row r="346" spans="1:7" x14ac:dyDescent="0.3">
      <c r="A346" s="173">
        <v>42445</v>
      </c>
      <c r="B346" s="173" t="s">
        <v>436</v>
      </c>
      <c r="C346" s="174" t="s">
        <v>563</v>
      </c>
      <c r="D346" s="177">
        <f t="shared" si="5"/>
        <v>65.97</v>
      </c>
      <c r="E346" s="178">
        <v>65.97</v>
      </c>
    </row>
    <row r="347" spans="1:7" x14ac:dyDescent="0.3">
      <c r="A347" s="173">
        <v>42450</v>
      </c>
      <c r="B347" s="173" t="s">
        <v>437</v>
      </c>
      <c r="C347" s="174" t="s">
        <v>563</v>
      </c>
      <c r="D347" s="177">
        <f t="shared" si="5"/>
        <v>60.32</v>
      </c>
      <c r="E347" s="178">
        <v>60.32</v>
      </c>
    </row>
    <row r="348" spans="1:7" x14ac:dyDescent="0.3">
      <c r="A348" s="173">
        <v>42455</v>
      </c>
      <c r="B348" s="173" t="s">
        <v>438</v>
      </c>
      <c r="C348" s="174" t="s">
        <v>563</v>
      </c>
      <c r="D348" s="177">
        <f t="shared" si="5"/>
        <v>11.61</v>
      </c>
      <c r="E348" s="178">
        <v>11.61</v>
      </c>
    </row>
    <row r="349" spans="1:7" x14ac:dyDescent="0.3">
      <c r="A349" s="173">
        <v>42460</v>
      </c>
      <c r="B349" s="173" t="s">
        <v>439</v>
      </c>
      <c r="C349" s="174" t="s">
        <v>563</v>
      </c>
      <c r="D349" s="177">
        <f t="shared" si="5"/>
        <v>117.37</v>
      </c>
      <c r="E349" s="179">
        <v>117.37</v>
      </c>
    </row>
    <row r="350" spans="1:7" x14ac:dyDescent="0.3">
      <c r="A350" s="173">
        <v>42465</v>
      </c>
      <c r="B350" s="173" t="s">
        <v>440</v>
      </c>
      <c r="C350" s="174" t="s">
        <v>563</v>
      </c>
      <c r="D350" s="177">
        <f t="shared" si="5"/>
        <v>40.380000000000003</v>
      </c>
      <c r="E350" s="178">
        <v>40.380000000000003</v>
      </c>
    </row>
    <row r="351" spans="1:7" x14ac:dyDescent="0.3">
      <c r="A351" s="173">
        <v>42471</v>
      </c>
      <c r="B351" s="173" t="s">
        <v>591</v>
      </c>
      <c r="C351" s="174" t="s">
        <v>585</v>
      </c>
      <c r="D351" s="177">
        <f t="shared" si="5"/>
        <v>290.66000000000003</v>
      </c>
      <c r="E351" s="179">
        <v>290.66000000000003</v>
      </c>
    </row>
    <row r="352" spans="1:7" x14ac:dyDescent="0.3">
      <c r="A352" s="173">
        <v>42476</v>
      </c>
      <c r="B352" s="173" t="s">
        <v>759</v>
      </c>
      <c r="C352" s="174" t="s">
        <v>563</v>
      </c>
      <c r="D352" s="177">
        <f t="shared" si="5"/>
        <v>917.24</v>
      </c>
      <c r="E352" s="179">
        <v>917.24</v>
      </c>
    </row>
    <row r="353" spans="1:7" x14ac:dyDescent="0.3">
      <c r="A353" s="173">
        <v>42480</v>
      </c>
      <c r="B353" s="173" t="s">
        <v>216</v>
      </c>
      <c r="C353" s="174" t="s">
        <v>562</v>
      </c>
      <c r="D353" s="177">
        <f t="shared" si="5"/>
        <v>4.78</v>
      </c>
      <c r="E353" s="177">
        <v>4.78</v>
      </c>
    </row>
    <row r="354" spans="1:7" s="125" customFormat="1" x14ac:dyDescent="0.3">
      <c r="A354" s="173">
        <v>42486</v>
      </c>
      <c r="B354" s="173" t="s">
        <v>441</v>
      </c>
      <c r="C354" s="174" t="s">
        <v>592</v>
      </c>
      <c r="D354" s="177">
        <f t="shared" si="5"/>
        <v>4.7300000000000004</v>
      </c>
      <c r="E354" s="177">
        <v>4.7300000000000004</v>
      </c>
      <c r="G354" s="11"/>
    </row>
    <row r="355" spans="1:7" s="129" customFormat="1" x14ac:dyDescent="0.3">
      <c r="A355" s="173">
        <v>42491</v>
      </c>
      <c r="B355" s="173" t="s">
        <v>622</v>
      </c>
      <c r="C355" s="174" t="s">
        <v>563</v>
      </c>
      <c r="D355" s="177">
        <f t="shared" si="5"/>
        <v>166.62</v>
      </c>
      <c r="E355" s="179">
        <v>166.62</v>
      </c>
      <c r="G355" s="11" t="s">
        <v>943</v>
      </c>
    </row>
    <row r="356" spans="1:7" x14ac:dyDescent="0.3">
      <c r="A356" s="173">
        <v>42900</v>
      </c>
      <c r="B356" s="173" t="s">
        <v>646</v>
      </c>
      <c r="C356" s="174" t="s">
        <v>619</v>
      </c>
      <c r="D356" s="177">
        <f t="shared" si="5"/>
        <v>21112.62</v>
      </c>
      <c r="E356" s="181">
        <v>21112.62</v>
      </c>
    </row>
    <row r="357" spans="1:7" x14ac:dyDescent="0.3">
      <c r="A357" s="173">
        <v>42905</v>
      </c>
      <c r="B357" s="173" t="s">
        <v>653</v>
      </c>
      <c r="C357" s="174" t="s">
        <v>619</v>
      </c>
      <c r="D357" s="177">
        <f t="shared" si="5"/>
        <v>36329.26</v>
      </c>
      <c r="E357" s="181">
        <v>36329.26</v>
      </c>
    </row>
    <row r="358" spans="1:7" x14ac:dyDescent="0.3">
      <c r="A358" s="173">
        <v>42910</v>
      </c>
      <c r="B358" s="173" t="s">
        <v>654</v>
      </c>
      <c r="C358" s="174" t="s">
        <v>619</v>
      </c>
      <c r="D358" s="177">
        <f t="shared" si="5"/>
        <v>19081.5</v>
      </c>
      <c r="E358" s="181">
        <v>19081.5</v>
      </c>
    </row>
    <row r="359" spans="1:7" x14ac:dyDescent="0.3">
      <c r="A359" s="173">
        <v>42915</v>
      </c>
      <c r="B359" s="173" t="s">
        <v>668</v>
      </c>
      <c r="C359" s="174" t="s">
        <v>619</v>
      </c>
      <c r="D359" s="177">
        <f t="shared" si="5"/>
        <v>39787.25</v>
      </c>
      <c r="E359" s="181">
        <v>39787.25</v>
      </c>
    </row>
    <row r="360" spans="1:7" x14ac:dyDescent="0.3">
      <c r="A360" s="173">
        <v>42920</v>
      </c>
      <c r="B360" s="173" t="s">
        <v>673</v>
      </c>
      <c r="C360" s="174" t="s">
        <v>619</v>
      </c>
      <c r="D360" s="177">
        <f t="shared" si="5"/>
        <v>3816.3</v>
      </c>
      <c r="E360" s="180">
        <v>3816.3</v>
      </c>
    </row>
    <row r="361" spans="1:7" x14ac:dyDescent="0.3">
      <c r="A361" s="173">
        <v>42925</v>
      </c>
      <c r="B361" s="173" t="s">
        <v>678</v>
      </c>
      <c r="C361" s="174" t="s">
        <v>619</v>
      </c>
      <c r="D361" s="177">
        <f t="shared" si="5"/>
        <v>52687.83</v>
      </c>
      <c r="E361" s="181">
        <v>52687.83</v>
      </c>
    </row>
    <row r="362" spans="1:7" x14ac:dyDescent="0.3">
      <c r="A362" s="173">
        <v>42930</v>
      </c>
      <c r="B362" s="173" t="s">
        <v>921</v>
      </c>
      <c r="C362" s="174" t="s">
        <v>619</v>
      </c>
      <c r="D362" s="177">
        <f t="shared" si="5"/>
        <v>22382.959999999999</v>
      </c>
      <c r="E362" s="181">
        <v>22382.959999999999</v>
      </c>
    </row>
    <row r="363" spans="1:7" x14ac:dyDescent="0.3">
      <c r="A363" s="173">
        <v>42935</v>
      </c>
      <c r="B363" s="173" t="s">
        <v>686</v>
      </c>
      <c r="C363" s="174" t="s">
        <v>619</v>
      </c>
      <c r="D363" s="177">
        <f t="shared" si="5"/>
        <v>26261.95</v>
      </c>
      <c r="E363" s="181">
        <v>26261.95</v>
      </c>
    </row>
    <row r="364" spans="1:7" x14ac:dyDescent="0.3">
      <c r="A364" s="173">
        <v>42940</v>
      </c>
      <c r="B364" s="173" t="s">
        <v>690</v>
      </c>
      <c r="C364" s="174" t="s">
        <v>619</v>
      </c>
      <c r="D364" s="177">
        <f t="shared" si="5"/>
        <v>30988.35</v>
      </c>
      <c r="E364" s="181">
        <v>30988.35</v>
      </c>
    </row>
    <row r="365" spans="1:7" x14ac:dyDescent="0.3">
      <c r="A365" s="173">
        <v>44001</v>
      </c>
      <c r="B365" s="173" t="s">
        <v>442</v>
      </c>
      <c r="C365" s="174" t="s">
        <v>562</v>
      </c>
      <c r="D365" s="177">
        <f t="shared" si="5"/>
        <v>0.3</v>
      </c>
      <c r="E365" s="177">
        <v>0.3</v>
      </c>
    </row>
    <row r="366" spans="1:7" x14ac:dyDescent="0.3">
      <c r="A366" s="173">
        <v>44010</v>
      </c>
      <c r="B366" s="173" t="s">
        <v>443</v>
      </c>
      <c r="C366" s="174" t="s">
        <v>563</v>
      </c>
      <c r="D366" s="177">
        <f t="shared" si="5"/>
        <v>2.73</v>
      </c>
      <c r="E366" s="177">
        <v>2.73</v>
      </c>
    </row>
    <row r="367" spans="1:7" x14ac:dyDescent="0.3">
      <c r="A367" s="173">
        <v>44011</v>
      </c>
      <c r="B367" s="173" t="s">
        <v>444</v>
      </c>
      <c r="C367" s="174" t="s">
        <v>564</v>
      </c>
      <c r="D367" s="177">
        <f t="shared" si="5"/>
        <v>4.09</v>
      </c>
      <c r="E367" s="177">
        <v>4.09</v>
      </c>
    </row>
    <row r="368" spans="1:7" x14ac:dyDescent="0.3">
      <c r="A368" s="173">
        <v>44020</v>
      </c>
      <c r="B368" s="173" t="s">
        <v>445</v>
      </c>
      <c r="C368" s="174" t="s">
        <v>563</v>
      </c>
      <c r="D368" s="177">
        <f t="shared" si="5"/>
        <v>5.0199999999999996</v>
      </c>
      <c r="E368" s="177">
        <v>5.0199999999999996</v>
      </c>
    </row>
    <row r="369" spans="1:5" x14ac:dyDescent="0.3">
      <c r="A369" s="173">
        <v>44021</v>
      </c>
      <c r="B369" s="173" t="s">
        <v>446</v>
      </c>
      <c r="C369" s="174" t="s">
        <v>564</v>
      </c>
      <c r="D369" s="177">
        <f t="shared" si="5"/>
        <v>3.49</v>
      </c>
      <c r="E369" s="177">
        <v>3.49</v>
      </c>
    </row>
    <row r="370" spans="1:5" x14ac:dyDescent="0.3">
      <c r="A370" s="173">
        <v>44050</v>
      </c>
      <c r="B370" s="173" t="s">
        <v>741</v>
      </c>
      <c r="C370" s="174" t="s">
        <v>563</v>
      </c>
      <c r="D370" s="177">
        <f t="shared" si="5"/>
        <v>6.78</v>
      </c>
      <c r="E370" s="177">
        <v>6.78</v>
      </c>
    </row>
    <row r="371" spans="1:5" x14ac:dyDescent="0.3">
      <c r="A371" s="173">
        <v>44051</v>
      </c>
      <c r="B371" s="173" t="s">
        <v>742</v>
      </c>
      <c r="C371" s="174" t="s">
        <v>563</v>
      </c>
      <c r="D371" s="177">
        <f t="shared" si="5"/>
        <v>7.42</v>
      </c>
      <c r="E371" s="177">
        <v>7.42</v>
      </c>
    </row>
    <row r="372" spans="1:5" x14ac:dyDescent="0.3">
      <c r="A372" s="173">
        <v>44052</v>
      </c>
      <c r="B372" s="173" t="s">
        <v>447</v>
      </c>
      <c r="C372" s="174" t="s">
        <v>562</v>
      </c>
      <c r="D372" s="177">
        <f t="shared" si="5"/>
        <v>3.86</v>
      </c>
      <c r="E372" s="177">
        <v>3.86</v>
      </c>
    </row>
    <row r="373" spans="1:5" x14ac:dyDescent="0.3">
      <c r="A373" s="173">
        <v>44100</v>
      </c>
      <c r="B373" s="173" t="s">
        <v>743</v>
      </c>
      <c r="C373" s="174" t="s">
        <v>563</v>
      </c>
      <c r="D373" s="177">
        <f t="shared" si="5"/>
        <v>9.43</v>
      </c>
      <c r="E373" s="177">
        <v>9.43</v>
      </c>
    </row>
    <row r="374" spans="1:5" x14ac:dyDescent="0.3">
      <c r="A374" s="173">
        <v>44102</v>
      </c>
      <c r="B374" s="173" t="s">
        <v>744</v>
      </c>
      <c r="C374" s="174" t="s">
        <v>564</v>
      </c>
      <c r="D374" s="177">
        <f t="shared" si="5"/>
        <v>3.49</v>
      </c>
      <c r="E374" s="177">
        <v>3.49</v>
      </c>
    </row>
    <row r="375" spans="1:5" x14ac:dyDescent="0.3">
      <c r="A375" s="173">
        <v>44150</v>
      </c>
      <c r="B375" s="173" t="s">
        <v>448</v>
      </c>
      <c r="C375" s="174" t="s">
        <v>563</v>
      </c>
      <c r="D375" s="177">
        <f t="shared" si="5"/>
        <v>30.79</v>
      </c>
      <c r="E375" s="178">
        <v>30.79</v>
      </c>
    </row>
    <row r="376" spans="1:5" x14ac:dyDescent="0.3">
      <c r="A376" s="173">
        <v>44151</v>
      </c>
      <c r="B376" s="173" t="s">
        <v>449</v>
      </c>
      <c r="C376" s="174" t="s">
        <v>563</v>
      </c>
      <c r="D376" s="177">
        <f t="shared" si="5"/>
        <v>74.97</v>
      </c>
      <c r="E376" s="178">
        <v>74.97</v>
      </c>
    </row>
    <row r="377" spans="1:5" x14ac:dyDescent="0.3">
      <c r="A377" s="173">
        <v>44200</v>
      </c>
      <c r="B377" s="173" t="s">
        <v>450</v>
      </c>
      <c r="C377" s="174" t="s">
        <v>562</v>
      </c>
      <c r="D377" s="177">
        <f t="shared" si="5"/>
        <v>0.62</v>
      </c>
      <c r="E377" s="177">
        <v>0.62</v>
      </c>
    </row>
    <row r="378" spans="1:5" x14ac:dyDescent="0.3">
      <c r="A378" s="173">
        <v>44201</v>
      </c>
      <c r="B378" s="173" t="s">
        <v>451</v>
      </c>
      <c r="C378" s="174" t="s">
        <v>562</v>
      </c>
      <c r="D378" s="177">
        <f t="shared" si="5"/>
        <v>0.52</v>
      </c>
      <c r="E378" s="177">
        <v>0.52</v>
      </c>
    </row>
    <row r="379" spans="1:5" x14ac:dyDescent="0.3">
      <c r="A379" s="173">
        <v>44202</v>
      </c>
      <c r="B379" s="173" t="s">
        <v>452</v>
      </c>
      <c r="C379" s="174" t="s">
        <v>562</v>
      </c>
      <c r="D379" s="177">
        <f t="shared" si="5"/>
        <v>9.74</v>
      </c>
      <c r="E379" s="177">
        <v>9.74</v>
      </c>
    </row>
    <row r="380" spans="1:5" x14ac:dyDescent="0.3">
      <c r="A380" s="173">
        <v>44203</v>
      </c>
      <c r="B380" s="173" t="s">
        <v>745</v>
      </c>
      <c r="C380" s="174" t="s">
        <v>562</v>
      </c>
      <c r="D380" s="177">
        <f t="shared" si="5"/>
        <v>3.14</v>
      </c>
      <c r="E380" s="177">
        <v>3.14</v>
      </c>
    </row>
    <row r="381" spans="1:5" x14ac:dyDescent="0.3">
      <c r="A381" s="173">
        <v>44204</v>
      </c>
      <c r="B381" s="173" t="s">
        <v>746</v>
      </c>
      <c r="C381" s="174" t="s">
        <v>563</v>
      </c>
      <c r="D381" s="177">
        <f t="shared" si="5"/>
        <v>462.66</v>
      </c>
      <c r="E381" s="179">
        <v>462.66</v>
      </c>
    </row>
    <row r="382" spans="1:5" x14ac:dyDescent="0.3">
      <c r="A382" s="173">
        <v>44205</v>
      </c>
      <c r="B382" s="173" t="s">
        <v>747</v>
      </c>
      <c r="C382" s="174" t="s">
        <v>563</v>
      </c>
      <c r="D382" s="177">
        <f t="shared" si="5"/>
        <v>309.95</v>
      </c>
      <c r="E382" s="179">
        <v>309.95</v>
      </c>
    </row>
    <row r="383" spans="1:5" x14ac:dyDescent="0.3">
      <c r="A383" s="173">
        <v>44206</v>
      </c>
      <c r="B383" s="173" t="s">
        <v>748</v>
      </c>
      <c r="C383" s="174" t="s">
        <v>562</v>
      </c>
      <c r="D383" s="177">
        <f t="shared" si="5"/>
        <v>134.49</v>
      </c>
      <c r="E383" s="179">
        <v>134.49</v>
      </c>
    </row>
    <row r="384" spans="1:5" x14ac:dyDescent="0.3">
      <c r="A384" s="173">
        <v>44207</v>
      </c>
      <c r="B384" s="173" t="s">
        <v>453</v>
      </c>
      <c r="C384" s="174" t="s">
        <v>562</v>
      </c>
      <c r="D384" s="177">
        <f t="shared" si="5"/>
        <v>114.32</v>
      </c>
      <c r="E384" s="179">
        <v>114.32</v>
      </c>
    </row>
    <row r="385" spans="1:7" x14ac:dyDescent="0.3">
      <c r="A385" s="173">
        <v>44208</v>
      </c>
      <c r="B385" s="173" t="s">
        <v>749</v>
      </c>
      <c r="C385" s="174" t="s">
        <v>562</v>
      </c>
      <c r="D385" s="177">
        <f t="shared" si="5"/>
        <v>4.9400000000000004</v>
      </c>
      <c r="E385" s="177">
        <v>4.9400000000000004</v>
      </c>
    </row>
    <row r="386" spans="1:7" x14ac:dyDescent="0.3">
      <c r="A386" s="173">
        <v>44209</v>
      </c>
      <c r="B386" s="173" t="s">
        <v>454</v>
      </c>
      <c r="C386" s="174" t="s">
        <v>562</v>
      </c>
      <c r="D386" s="177">
        <f t="shared" si="5"/>
        <v>5.0599999999999996</v>
      </c>
      <c r="E386" s="177">
        <v>5.0599999999999996</v>
      </c>
    </row>
    <row r="387" spans="1:7" x14ac:dyDescent="0.3">
      <c r="A387" s="173">
        <v>44210</v>
      </c>
      <c r="B387" s="173" t="s">
        <v>455</v>
      </c>
      <c r="C387" s="174" t="s">
        <v>562</v>
      </c>
      <c r="D387" s="177">
        <f t="shared" si="5"/>
        <v>5.33</v>
      </c>
      <c r="E387" s="177">
        <v>5.33</v>
      </c>
    </row>
    <row r="388" spans="1:7" x14ac:dyDescent="0.3">
      <c r="A388" s="173">
        <v>44211</v>
      </c>
      <c r="B388" s="173" t="s">
        <v>456</v>
      </c>
      <c r="C388" s="174" t="s">
        <v>562</v>
      </c>
      <c r="D388" s="177">
        <f t="shared" ref="D388:D451" si="6">TRUNC(E388*$H$1,3)</f>
        <v>6.65</v>
      </c>
      <c r="E388" s="177">
        <v>6.65</v>
      </c>
    </row>
    <row r="389" spans="1:7" x14ac:dyDescent="0.3">
      <c r="A389" s="173">
        <v>44300</v>
      </c>
      <c r="B389" s="173" t="s">
        <v>457</v>
      </c>
      <c r="C389" s="174" t="s">
        <v>581</v>
      </c>
      <c r="D389" s="177">
        <f t="shared" si="6"/>
        <v>3.82</v>
      </c>
      <c r="E389" s="177">
        <v>3.82</v>
      </c>
    </row>
    <row r="390" spans="1:7" x14ac:dyDescent="0.3">
      <c r="A390" s="173">
        <v>44301</v>
      </c>
      <c r="B390" s="173" t="s">
        <v>458</v>
      </c>
      <c r="C390" s="174" t="s">
        <v>581</v>
      </c>
      <c r="D390" s="177">
        <f t="shared" si="6"/>
        <v>2.74</v>
      </c>
      <c r="E390" s="177">
        <v>2.74</v>
      </c>
    </row>
    <row r="391" spans="1:7" x14ac:dyDescent="0.3">
      <c r="A391" s="173">
        <v>44302</v>
      </c>
      <c r="B391" s="173" t="s">
        <v>459</v>
      </c>
      <c r="C391" s="174" t="s">
        <v>564</v>
      </c>
      <c r="D391" s="177">
        <f t="shared" si="6"/>
        <v>4.12</v>
      </c>
      <c r="E391" s="177">
        <v>4.12</v>
      </c>
    </row>
    <row r="392" spans="1:7" x14ac:dyDescent="0.3">
      <c r="A392" s="173">
        <v>44303</v>
      </c>
      <c r="B392" s="173" t="s">
        <v>460</v>
      </c>
      <c r="C392" s="174" t="s">
        <v>582</v>
      </c>
      <c r="D392" s="177">
        <f t="shared" si="6"/>
        <v>2.7</v>
      </c>
      <c r="E392" s="177">
        <v>2.7</v>
      </c>
    </row>
    <row r="393" spans="1:7" x14ac:dyDescent="0.3">
      <c r="A393" s="173">
        <v>44400</v>
      </c>
      <c r="B393" s="173" t="s">
        <v>461</v>
      </c>
      <c r="C393" s="174" t="s">
        <v>562</v>
      </c>
      <c r="D393" s="177">
        <f t="shared" si="6"/>
        <v>33.630000000000003</v>
      </c>
      <c r="E393" s="178">
        <v>33.630000000000003</v>
      </c>
      <c r="G393" s="11" t="s">
        <v>943</v>
      </c>
    </row>
    <row r="394" spans="1:7" x14ac:dyDescent="0.3">
      <c r="A394" s="173">
        <v>44450</v>
      </c>
      <c r="B394" s="173" t="s">
        <v>462</v>
      </c>
      <c r="C394" s="174" t="s">
        <v>585</v>
      </c>
      <c r="D394" s="177">
        <f t="shared" si="6"/>
        <v>10.72</v>
      </c>
      <c r="E394" s="178">
        <v>10.72</v>
      </c>
    </row>
    <row r="395" spans="1:7" x14ac:dyDescent="0.3">
      <c r="A395" s="173">
        <v>44455</v>
      </c>
      <c r="B395" s="173" t="s">
        <v>463</v>
      </c>
      <c r="C395" s="174" t="s">
        <v>585</v>
      </c>
      <c r="D395" s="177">
        <f t="shared" si="6"/>
        <v>35.51</v>
      </c>
      <c r="E395" s="178">
        <v>35.51</v>
      </c>
    </row>
    <row r="396" spans="1:7" x14ac:dyDescent="0.3">
      <c r="A396" s="173">
        <v>40193</v>
      </c>
      <c r="B396" s="173" t="s">
        <v>159</v>
      </c>
      <c r="C396" s="174" t="s">
        <v>559</v>
      </c>
      <c r="D396" s="177">
        <f t="shared" si="6"/>
        <v>432.51</v>
      </c>
      <c r="E396" s="179">
        <v>432.51</v>
      </c>
    </row>
    <row r="397" spans="1:7" x14ac:dyDescent="0.3">
      <c r="A397" s="173">
        <v>40194</v>
      </c>
      <c r="B397" s="173" t="s">
        <v>160</v>
      </c>
      <c r="C397" s="174" t="s">
        <v>559</v>
      </c>
      <c r="D397" s="177">
        <f t="shared" si="6"/>
        <v>610.6</v>
      </c>
      <c r="E397" s="179">
        <v>610.6</v>
      </c>
    </row>
    <row r="398" spans="1:7" x14ac:dyDescent="0.3">
      <c r="A398" s="173">
        <v>40195</v>
      </c>
      <c r="B398" s="173" t="s">
        <v>161</v>
      </c>
      <c r="C398" s="174" t="s">
        <v>559</v>
      </c>
      <c r="D398" s="177">
        <f t="shared" si="6"/>
        <v>1399.31</v>
      </c>
      <c r="E398" s="180">
        <v>1399.31</v>
      </c>
    </row>
    <row r="399" spans="1:7" x14ac:dyDescent="0.3">
      <c r="A399" s="173">
        <v>40196</v>
      </c>
      <c r="B399" s="173" t="s">
        <v>158</v>
      </c>
      <c r="C399" s="174" t="s">
        <v>559</v>
      </c>
      <c r="D399" s="177">
        <f t="shared" si="6"/>
        <v>1717.33</v>
      </c>
      <c r="E399" s="180">
        <v>1717.33</v>
      </c>
    </row>
    <row r="400" spans="1:7" x14ac:dyDescent="0.3">
      <c r="A400" s="173">
        <v>45400</v>
      </c>
      <c r="B400" s="173" t="s">
        <v>750</v>
      </c>
      <c r="C400" s="174" t="s">
        <v>563</v>
      </c>
      <c r="D400" s="177">
        <f t="shared" si="6"/>
        <v>105.49</v>
      </c>
      <c r="E400" s="179">
        <v>105.49</v>
      </c>
    </row>
    <row r="401" spans="1:5" x14ac:dyDescent="0.3">
      <c r="A401" s="173">
        <v>45410</v>
      </c>
      <c r="B401" s="173" t="s">
        <v>464</v>
      </c>
      <c r="C401" s="174" t="s">
        <v>563</v>
      </c>
      <c r="D401" s="177">
        <f t="shared" si="6"/>
        <v>15.51</v>
      </c>
      <c r="E401" s="178">
        <v>15.51</v>
      </c>
    </row>
    <row r="402" spans="1:5" x14ac:dyDescent="0.3">
      <c r="A402" s="173">
        <v>45415</v>
      </c>
      <c r="B402" s="173" t="s">
        <v>465</v>
      </c>
      <c r="C402" s="174" t="s">
        <v>563</v>
      </c>
      <c r="D402" s="177">
        <f t="shared" si="6"/>
        <v>19.39</v>
      </c>
      <c r="E402" s="178">
        <v>19.39</v>
      </c>
    </row>
    <row r="403" spans="1:5" x14ac:dyDescent="0.3">
      <c r="A403" s="173">
        <v>45420</v>
      </c>
      <c r="B403" s="173" t="s">
        <v>466</v>
      </c>
      <c r="C403" s="174" t="s">
        <v>563</v>
      </c>
      <c r="D403" s="177">
        <f t="shared" si="6"/>
        <v>30.32</v>
      </c>
      <c r="E403" s="178">
        <v>30.32</v>
      </c>
    </row>
    <row r="404" spans="1:5" x14ac:dyDescent="0.3">
      <c r="A404" s="173">
        <v>45425</v>
      </c>
      <c r="B404" s="173" t="s">
        <v>467</v>
      </c>
      <c r="C404" s="174" t="s">
        <v>563</v>
      </c>
      <c r="D404" s="177">
        <f t="shared" si="6"/>
        <v>47.97</v>
      </c>
      <c r="E404" s="178">
        <v>47.97</v>
      </c>
    </row>
    <row r="405" spans="1:5" x14ac:dyDescent="0.3">
      <c r="A405" s="173">
        <v>45430</v>
      </c>
      <c r="B405" s="173" t="s">
        <v>468</v>
      </c>
      <c r="C405" s="174" t="s">
        <v>563</v>
      </c>
      <c r="D405" s="177">
        <f t="shared" si="6"/>
        <v>87.08</v>
      </c>
      <c r="E405" s="178">
        <v>87.08</v>
      </c>
    </row>
    <row r="406" spans="1:5" x14ac:dyDescent="0.3">
      <c r="A406" s="173">
        <v>45435</v>
      </c>
      <c r="B406" s="173" t="s">
        <v>469</v>
      </c>
      <c r="C406" s="174" t="s">
        <v>563</v>
      </c>
      <c r="D406" s="177">
        <f t="shared" si="6"/>
        <v>20.7</v>
      </c>
      <c r="E406" s="178">
        <v>20.7</v>
      </c>
    </row>
    <row r="407" spans="1:5" x14ac:dyDescent="0.3">
      <c r="A407" s="173">
        <v>45440</v>
      </c>
      <c r="B407" s="173" t="s">
        <v>751</v>
      </c>
      <c r="C407" s="174" t="s">
        <v>585</v>
      </c>
      <c r="D407" s="177">
        <f t="shared" si="6"/>
        <v>257.39</v>
      </c>
      <c r="E407" s="179">
        <v>257.39</v>
      </c>
    </row>
    <row r="408" spans="1:5" x14ac:dyDescent="0.3">
      <c r="A408" s="173">
        <v>45445</v>
      </c>
      <c r="B408" s="173" t="s">
        <v>752</v>
      </c>
      <c r="C408" s="174" t="s">
        <v>585</v>
      </c>
      <c r="D408" s="177">
        <f t="shared" si="6"/>
        <v>457.21</v>
      </c>
      <c r="E408" s="179">
        <v>457.21</v>
      </c>
    </row>
    <row r="409" spans="1:5" x14ac:dyDescent="0.3">
      <c r="A409" s="173">
        <v>45450</v>
      </c>
      <c r="B409" s="173" t="s">
        <v>636</v>
      </c>
      <c r="C409" s="174" t="s">
        <v>585</v>
      </c>
      <c r="D409" s="177">
        <f t="shared" si="6"/>
        <v>715.86</v>
      </c>
      <c r="E409" s="179">
        <v>715.86</v>
      </c>
    </row>
    <row r="410" spans="1:5" x14ac:dyDescent="0.3">
      <c r="A410" s="173">
        <v>45455</v>
      </c>
      <c r="B410" s="173" t="s">
        <v>637</v>
      </c>
      <c r="C410" s="174" t="s">
        <v>585</v>
      </c>
      <c r="D410" s="177">
        <f t="shared" si="6"/>
        <v>1003.52</v>
      </c>
      <c r="E410" s="180">
        <v>1003.52</v>
      </c>
    </row>
    <row r="411" spans="1:5" x14ac:dyDescent="0.3">
      <c r="A411" s="173">
        <v>45460</v>
      </c>
      <c r="B411" s="173" t="s">
        <v>638</v>
      </c>
      <c r="C411" s="174" t="s">
        <v>585</v>
      </c>
      <c r="D411" s="177">
        <f t="shared" si="6"/>
        <v>1329.45</v>
      </c>
      <c r="E411" s="180">
        <v>1329.45</v>
      </c>
    </row>
    <row r="412" spans="1:5" x14ac:dyDescent="0.3">
      <c r="A412" s="173">
        <v>45465</v>
      </c>
      <c r="B412" s="173" t="s">
        <v>639</v>
      </c>
      <c r="C412" s="174" t="s">
        <v>585</v>
      </c>
      <c r="D412" s="177">
        <f t="shared" si="6"/>
        <v>2282.69</v>
      </c>
      <c r="E412" s="180">
        <v>2282.69</v>
      </c>
    </row>
    <row r="413" spans="1:5" x14ac:dyDescent="0.3">
      <c r="A413" s="173">
        <v>45470</v>
      </c>
      <c r="B413" s="173" t="s">
        <v>470</v>
      </c>
      <c r="C413" s="174" t="s">
        <v>586</v>
      </c>
      <c r="D413" s="177">
        <f t="shared" si="6"/>
        <v>2362.9</v>
      </c>
      <c r="E413" s="180">
        <v>2362.9</v>
      </c>
    </row>
    <row r="414" spans="1:5" x14ac:dyDescent="0.3">
      <c r="A414" s="173">
        <v>45475</v>
      </c>
      <c r="B414" s="173" t="s">
        <v>471</v>
      </c>
      <c r="C414" s="174" t="s">
        <v>585</v>
      </c>
      <c r="D414" s="177">
        <f t="shared" si="6"/>
        <v>1241.5</v>
      </c>
      <c r="E414" s="180">
        <v>1241.5</v>
      </c>
    </row>
    <row r="415" spans="1:5" x14ac:dyDescent="0.3">
      <c r="A415" s="173">
        <v>45480</v>
      </c>
      <c r="B415" s="173" t="s">
        <v>472</v>
      </c>
      <c r="C415" s="174" t="s">
        <v>586</v>
      </c>
      <c r="D415" s="177">
        <f t="shared" si="6"/>
        <v>2937.49</v>
      </c>
      <c r="E415" s="180">
        <v>2937.49</v>
      </c>
    </row>
    <row r="416" spans="1:5" x14ac:dyDescent="0.3">
      <c r="A416" s="173">
        <v>45485</v>
      </c>
      <c r="B416" s="173" t="s">
        <v>473</v>
      </c>
      <c r="C416" s="174" t="s">
        <v>585</v>
      </c>
      <c r="D416" s="177">
        <f t="shared" si="6"/>
        <v>1355.74</v>
      </c>
      <c r="E416" s="180">
        <v>1355.74</v>
      </c>
    </row>
    <row r="417" spans="1:5" x14ac:dyDescent="0.3">
      <c r="A417" s="173">
        <v>45490</v>
      </c>
      <c r="B417" s="173" t="s">
        <v>474</v>
      </c>
      <c r="C417" s="174" t="s">
        <v>586</v>
      </c>
      <c r="D417" s="177">
        <f t="shared" si="6"/>
        <v>6204.8</v>
      </c>
      <c r="E417" s="180">
        <v>6204.8</v>
      </c>
    </row>
    <row r="418" spans="1:5" x14ac:dyDescent="0.3">
      <c r="A418" s="173">
        <v>45495</v>
      </c>
      <c r="B418" s="173" t="s">
        <v>475</v>
      </c>
      <c r="C418" s="174" t="s">
        <v>585</v>
      </c>
      <c r="D418" s="177">
        <f t="shared" si="6"/>
        <v>2829.78</v>
      </c>
      <c r="E418" s="180">
        <v>2829.78</v>
      </c>
    </row>
    <row r="419" spans="1:5" x14ac:dyDescent="0.3">
      <c r="A419" s="173">
        <v>45500</v>
      </c>
      <c r="B419" s="173" t="s">
        <v>476</v>
      </c>
      <c r="C419" s="174" t="s">
        <v>586</v>
      </c>
      <c r="D419" s="177">
        <f t="shared" si="6"/>
        <v>7173.44</v>
      </c>
      <c r="E419" s="180">
        <v>7173.44</v>
      </c>
    </row>
    <row r="420" spans="1:5" x14ac:dyDescent="0.3">
      <c r="A420" s="173">
        <v>45505</v>
      </c>
      <c r="B420" s="173" t="s">
        <v>477</v>
      </c>
      <c r="C420" s="174" t="s">
        <v>585</v>
      </c>
      <c r="D420" s="177">
        <f t="shared" si="6"/>
        <v>3149.46</v>
      </c>
      <c r="E420" s="180">
        <v>3149.46</v>
      </c>
    </row>
    <row r="421" spans="1:5" x14ac:dyDescent="0.3">
      <c r="A421" s="173">
        <v>45510</v>
      </c>
      <c r="B421" s="173" t="s">
        <v>478</v>
      </c>
      <c r="C421" s="174" t="s">
        <v>586</v>
      </c>
      <c r="D421" s="177">
        <f t="shared" si="6"/>
        <v>9329.9699999999993</v>
      </c>
      <c r="E421" s="180">
        <v>9329.9699999999993</v>
      </c>
    </row>
    <row r="422" spans="1:5" x14ac:dyDescent="0.3">
      <c r="A422" s="173">
        <v>45515</v>
      </c>
      <c r="B422" s="173" t="s">
        <v>479</v>
      </c>
      <c r="C422" s="174" t="s">
        <v>585</v>
      </c>
      <c r="D422" s="177">
        <f t="shared" si="6"/>
        <v>4526.03</v>
      </c>
      <c r="E422" s="180">
        <v>4526.03</v>
      </c>
    </row>
    <row r="423" spans="1:5" x14ac:dyDescent="0.3">
      <c r="A423" s="173">
        <v>45520</v>
      </c>
      <c r="B423" s="173" t="s">
        <v>480</v>
      </c>
      <c r="C423" s="174" t="s">
        <v>586</v>
      </c>
      <c r="D423" s="177">
        <f t="shared" si="6"/>
        <v>11528.25</v>
      </c>
      <c r="E423" s="181">
        <v>11528.25</v>
      </c>
    </row>
    <row r="424" spans="1:5" x14ac:dyDescent="0.3">
      <c r="A424" s="173">
        <v>45525</v>
      </c>
      <c r="B424" s="173" t="s">
        <v>481</v>
      </c>
      <c r="C424" s="174" t="s">
        <v>585</v>
      </c>
      <c r="D424" s="177">
        <f t="shared" si="6"/>
        <v>5250.59</v>
      </c>
      <c r="E424" s="180">
        <v>5250.59</v>
      </c>
    </row>
    <row r="425" spans="1:5" x14ac:dyDescent="0.3">
      <c r="A425" s="173">
        <v>45530</v>
      </c>
      <c r="B425" s="173" t="s">
        <v>482</v>
      </c>
      <c r="C425" s="174" t="s">
        <v>585</v>
      </c>
      <c r="D425" s="177">
        <f t="shared" si="6"/>
        <v>1856.61</v>
      </c>
      <c r="E425" s="180">
        <v>1856.61</v>
      </c>
    </row>
    <row r="426" spans="1:5" x14ac:dyDescent="0.3">
      <c r="A426" s="173">
        <v>45535</v>
      </c>
      <c r="B426" s="173" t="s">
        <v>483</v>
      </c>
      <c r="C426" s="174" t="s">
        <v>586</v>
      </c>
      <c r="D426" s="177">
        <f t="shared" si="6"/>
        <v>1921.18</v>
      </c>
      <c r="E426" s="180">
        <v>1921.18</v>
      </c>
    </row>
    <row r="427" spans="1:5" x14ac:dyDescent="0.3">
      <c r="A427" s="173">
        <v>45545</v>
      </c>
      <c r="B427" s="173" t="s">
        <v>484</v>
      </c>
      <c r="C427" s="174" t="s">
        <v>585</v>
      </c>
      <c r="D427" s="177">
        <f t="shared" si="6"/>
        <v>96.32</v>
      </c>
      <c r="E427" s="178">
        <v>96.32</v>
      </c>
    </row>
    <row r="428" spans="1:5" x14ac:dyDescent="0.3">
      <c r="A428" s="173">
        <v>45575</v>
      </c>
      <c r="B428" s="173" t="s">
        <v>485</v>
      </c>
      <c r="C428" s="174" t="s">
        <v>562</v>
      </c>
      <c r="D428" s="177">
        <f t="shared" si="6"/>
        <v>11.7</v>
      </c>
      <c r="E428" s="178">
        <v>11.7</v>
      </c>
    </row>
    <row r="429" spans="1:5" x14ac:dyDescent="0.3">
      <c r="A429" s="173">
        <v>45580</v>
      </c>
      <c r="B429" s="173" t="s">
        <v>753</v>
      </c>
      <c r="C429" s="174" t="s">
        <v>563</v>
      </c>
      <c r="D429" s="177">
        <f t="shared" si="6"/>
        <v>167.11</v>
      </c>
      <c r="E429" s="179">
        <v>167.11</v>
      </c>
    </row>
    <row r="430" spans="1:5" x14ac:dyDescent="0.3">
      <c r="A430" s="173">
        <v>45585</v>
      </c>
      <c r="B430" s="173" t="s">
        <v>754</v>
      </c>
      <c r="C430" s="174" t="s">
        <v>563</v>
      </c>
      <c r="D430" s="177">
        <f t="shared" si="6"/>
        <v>286.33999999999997</v>
      </c>
      <c r="E430" s="179">
        <v>286.33999999999997</v>
      </c>
    </row>
    <row r="431" spans="1:5" x14ac:dyDescent="0.3">
      <c r="A431" s="173">
        <v>45590</v>
      </c>
      <c r="B431" s="173" t="s">
        <v>486</v>
      </c>
      <c r="C431" s="174" t="s">
        <v>562</v>
      </c>
      <c r="D431" s="177">
        <f t="shared" si="6"/>
        <v>114.06</v>
      </c>
      <c r="E431" s="179">
        <v>114.06</v>
      </c>
    </row>
    <row r="432" spans="1:5" x14ac:dyDescent="0.3">
      <c r="A432" s="173">
        <v>45595</v>
      </c>
      <c r="B432" s="173" t="s">
        <v>487</v>
      </c>
      <c r="C432" s="174" t="s">
        <v>562</v>
      </c>
      <c r="D432" s="177">
        <f t="shared" si="6"/>
        <v>48.95</v>
      </c>
      <c r="E432" s="178">
        <v>48.95</v>
      </c>
    </row>
    <row r="433" spans="1:5" x14ac:dyDescent="0.3">
      <c r="A433" s="173">
        <v>45600</v>
      </c>
      <c r="B433" s="173" t="s">
        <v>593</v>
      </c>
      <c r="C433" s="174" t="s">
        <v>563</v>
      </c>
      <c r="D433" s="177">
        <f t="shared" si="6"/>
        <v>467.87</v>
      </c>
      <c r="E433" s="179">
        <v>467.87</v>
      </c>
    </row>
    <row r="434" spans="1:5" x14ac:dyDescent="0.3">
      <c r="A434" s="173">
        <v>45605</v>
      </c>
      <c r="B434" s="173" t="s">
        <v>488</v>
      </c>
      <c r="C434" s="174" t="s">
        <v>563</v>
      </c>
      <c r="D434" s="177">
        <f t="shared" si="6"/>
        <v>13.08</v>
      </c>
      <c r="E434" s="178">
        <v>13.08</v>
      </c>
    </row>
    <row r="435" spans="1:5" x14ac:dyDescent="0.3">
      <c r="A435" s="173">
        <v>45005</v>
      </c>
      <c r="B435" s="173" t="s">
        <v>489</v>
      </c>
      <c r="C435" s="174" t="s">
        <v>563</v>
      </c>
      <c r="D435" s="177">
        <f t="shared" si="6"/>
        <v>115.95</v>
      </c>
      <c r="E435" s="179">
        <v>115.95</v>
      </c>
    </row>
    <row r="436" spans="1:5" x14ac:dyDescent="0.3">
      <c r="A436" s="173">
        <v>45010</v>
      </c>
      <c r="B436" s="173" t="s">
        <v>490</v>
      </c>
      <c r="C436" s="174" t="s">
        <v>563</v>
      </c>
      <c r="D436" s="177">
        <f t="shared" si="6"/>
        <v>149.36000000000001</v>
      </c>
      <c r="E436" s="179">
        <v>149.36000000000001</v>
      </c>
    </row>
    <row r="437" spans="1:5" x14ac:dyDescent="0.3">
      <c r="A437" s="173">
        <v>45015</v>
      </c>
      <c r="B437" s="173" t="s">
        <v>491</v>
      </c>
      <c r="C437" s="174" t="s">
        <v>563</v>
      </c>
      <c r="D437" s="177">
        <f t="shared" si="6"/>
        <v>474.59</v>
      </c>
      <c r="E437" s="179">
        <v>474.59</v>
      </c>
    </row>
    <row r="438" spans="1:5" x14ac:dyDescent="0.3">
      <c r="A438" s="173">
        <v>45020</v>
      </c>
      <c r="B438" s="173" t="s">
        <v>492</v>
      </c>
      <c r="C438" s="174" t="s">
        <v>563</v>
      </c>
      <c r="D438" s="177">
        <f t="shared" si="6"/>
        <v>9.83</v>
      </c>
      <c r="E438" s="177">
        <v>9.83</v>
      </c>
    </row>
    <row r="439" spans="1:5" x14ac:dyDescent="0.3">
      <c r="A439" s="173">
        <v>45265</v>
      </c>
      <c r="B439" s="173" t="s">
        <v>804</v>
      </c>
      <c r="C439" s="174" t="s">
        <v>585</v>
      </c>
      <c r="D439" s="177">
        <f t="shared" si="6"/>
        <v>256.63</v>
      </c>
      <c r="E439" s="179">
        <v>256.63</v>
      </c>
    </row>
    <row r="440" spans="1:5" x14ac:dyDescent="0.3">
      <c r="A440" s="173">
        <v>45266</v>
      </c>
      <c r="B440" s="173" t="s">
        <v>805</v>
      </c>
      <c r="C440" s="174" t="s">
        <v>585</v>
      </c>
      <c r="D440" s="177">
        <f t="shared" si="6"/>
        <v>356.13</v>
      </c>
      <c r="E440" s="179">
        <v>356.13</v>
      </c>
    </row>
    <row r="441" spans="1:5" x14ac:dyDescent="0.3">
      <c r="A441" s="173">
        <v>45275</v>
      </c>
      <c r="B441" s="173" t="s">
        <v>806</v>
      </c>
      <c r="C441" s="174" t="s">
        <v>585</v>
      </c>
      <c r="D441" s="177">
        <f t="shared" si="6"/>
        <v>1903.53</v>
      </c>
      <c r="E441" s="180">
        <v>1903.53</v>
      </c>
    </row>
    <row r="442" spans="1:5" x14ac:dyDescent="0.3">
      <c r="A442" s="173">
        <v>45276</v>
      </c>
      <c r="B442" s="173" t="s">
        <v>807</v>
      </c>
      <c r="C442" s="174" t="s">
        <v>585</v>
      </c>
      <c r="D442" s="177">
        <f t="shared" si="6"/>
        <v>2908.56</v>
      </c>
      <c r="E442" s="180">
        <v>2908.56</v>
      </c>
    </row>
    <row r="443" spans="1:5" x14ac:dyDescent="0.3">
      <c r="A443" s="173">
        <v>45285</v>
      </c>
      <c r="B443" s="173" t="s">
        <v>808</v>
      </c>
      <c r="C443" s="174" t="s">
        <v>585</v>
      </c>
      <c r="D443" s="177">
        <f t="shared" si="6"/>
        <v>1558.55</v>
      </c>
      <c r="E443" s="180">
        <v>1558.55</v>
      </c>
    </row>
    <row r="444" spans="1:5" x14ac:dyDescent="0.3">
      <c r="A444" s="173">
        <v>45286</v>
      </c>
      <c r="B444" s="173" t="s">
        <v>809</v>
      </c>
      <c r="C444" s="174" t="s">
        <v>585</v>
      </c>
      <c r="D444" s="177">
        <f t="shared" si="6"/>
        <v>1974.76</v>
      </c>
      <c r="E444" s="180">
        <v>1974.76</v>
      </c>
    </row>
    <row r="445" spans="1:5" x14ac:dyDescent="0.3">
      <c r="A445" s="173">
        <v>45291</v>
      </c>
      <c r="B445" s="173" t="s">
        <v>810</v>
      </c>
      <c r="C445" s="174" t="s">
        <v>563</v>
      </c>
      <c r="D445" s="177">
        <f t="shared" si="6"/>
        <v>734.26</v>
      </c>
      <c r="E445" s="179">
        <v>734.26</v>
      </c>
    </row>
    <row r="446" spans="1:5" x14ac:dyDescent="0.3">
      <c r="A446" s="173">
        <v>45300</v>
      </c>
      <c r="B446" s="173" t="s">
        <v>922</v>
      </c>
      <c r="C446" s="174" t="s">
        <v>585</v>
      </c>
      <c r="D446" s="177">
        <f t="shared" si="6"/>
        <v>637.97</v>
      </c>
      <c r="E446" s="179">
        <v>637.97</v>
      </c>
    </row>
    <row r="447" spans="1:5" ht="19.2" x14ac:dyDescent="0.3">
      <c r="A447" s="173">
        <v>45305</v>
      </c>
      <c r="B447" s="173" t="s">
        <v>923</v>
      </c>
      <c r="C447" s="174" t="s">
        <v>585</v>
      </c>
      <c r="D447" s="177">
        <f t="shared" si="6"/>
        <v>462.67</v>
      </c>
      <c r="E447" s="179">
        <v>462.67</v>
      </c>
    </row>
    <row r="448" spans="1:5" ht="19.2" x14ac:dyDescent="0.3">
      <c r="A448" s="173">
        <v>45310</v>
      </c>
      <c r="B448" s="173" t="s">
        <v>924</v>
      </c>
      <c r="C448" s="174" t="s">
        <v>585</v>
      </c>
      <c r="D448" s="177">
        <f t="shared" si="6"/>
        <v>541.46</v>
      </c>
      <c r="E448" s="179">
        <v>541.46</v>
      </c>
    </row>
    <row r="449" spans="1:5" ht="19.2" x14ac:dyDescent="0.3">
      <c r="A449" s="173">
        <v>45315</v>
      </c>
      <c r="B449" s="173" t="s">
        <v>925</v>
      </c>
      <c r="C449" s="174" t="s">
        <v>585</v>
      </c>
      <c r="D449" s="177">
        <f t="shared" si="6"/>
        <v>747.56</v>
      </c>
      <c r="E449" s="179">
        <v>747.56</v>
      </c>
    </row>
    <row r="450" spans="1:5" ht="19.2" x14ac:dyDescent="0.3">
      <c r="A450" s="173">
        <v>45320</v>
      </c>
      <c r="B450" s="173" t="s">
        <v>926</v>
      </c>
      <c r="C450" s="174" t="s">
        <v>585</v>
      </c>
      <c r="D450" s="177">
        <f t="shared" si="6"/>
        <v>998.95</v>
      </c>
      <c r="E450" s="179">
        <v>998.95</v>
      </c>
    </row>
    <row r="451" spans="1:5" ht="19.2" x14ac:dyDescent="0.3">
      <c r="A451" s="173">
        <v>45325</v>
      </c>
      <c r="B451" s="173" t="s">
        <v>927</v>
      </c>
      <c r="C451" s="174" t="s">
        <v>585</v>
      </c>
      <c r="D451" s="177">
        <f t="shared" si="6"/>
        <v>1273.6600000000001</v>
      </c>
      <c r="E451" s="180">
        <v>1273.6600000000001</v>
      </c>
    </row>
    <row r="452" spans="1:5" x14ac:dyDescent="0.3">
      <c r="A452" s="173">
        <v>45330</v>
      </c>
      <c r="B452" s="173" t="s">
        <v>928</v>
      </c>
      <c r="C452" s="174" t="s">
        <v>585</v>
      </c>
      <c r="D452" s="177">
        <f t="shared" ref="D452:D515" si="7">TRUNC(E452*$H$1,3)</f>
        <v>216.01</v>
      </c>
      <c r="E452" s="179">
        <v>216.01</v>
      </c>
    </row>
    <row r="453" spans="1:5" x14ac:dyDescent="0.3">
      <c r="A453" s="173">
        <v>45335</v>
      </c>
      <c r="B453" s="173" t="s">
        <v>929</v>
      </c>
      <c r="C453" s="174" t="s">
        <v>585</v>
      </c>
      <c r="D453" s="177">
        <f t="shared" si="7"/>
        <v>1204.99</v>
      </c>
      <c r="E453" s="180">
        <v>1204.99</v>
      </c>
    </row>
    <row r="454" spans="1:5" x14ac:dyDescent="0.3">
      <c r="A454" s="173">
        <v>45340</v>
      </c>
      <c r="B454" s="173" t="s">
        <v>930</v>
      </c>
      <c r="C454" s="174" t="s">
        <v>585</v>
      </c>
      <c r="D454" s="177">
        <f t="shared" si="7"/>
        <v>1442.95</v>
      </c>
      <c r="E454" s="180">
        <v>1442.95</v>
      </c>
    </row>
    <row r="455" spans="1:5" x14ac:dyDescent="0.3">
      <c r="A455" s="173">
        <v>45345</v>
      </c>
      <c r="B455" s="173" t="s">
        <v>931</v>
      </c>
      <c r="C455" s="174" t="s">
        <v>585</v>
      </c>
      <c r="D455" s="177">
        <f t="shared" si="7"/>
        <v>1627.85</v>
      </c>
      <c r="E455" s="180">
        <v>1627.85</v>
      </c>
    </row>
    <row r="456" spans="1:5" x14ac:dyDescent="0.3">
      <c r="A456" s="173">
        <v>45350</v>
      </c>
      <c r="B456" s="173" t="s">
        <v>932</v>
      </c>
      <c r="C456" s="174" t="s">
        <v>585</v>
      </c>
      <c r="D456" s="177">
        <f t="shared" si="7"/>
        <v>2357.17</v>
      </c>
      <c r="E456" s="180">
        <v>2357.17</v>
      </c>
    </row>
    <row r="457" spans="1:5" x14ac:dyDescent="0.3">
      <c r="A457" s="173">
        <v>45355</v>
      </c>
      <c r="B457" s="173" t="s">
        <v>933</v>
      </c>
      <c r="C457" s="174" t="s">
        <v>585</v>
      </c>
      <c r="D457" s="177">
        <f t="shared" si="7"/>
        <v>2819.29</v>
      </c>
      <c r="E457" s="180">
        <v>2819.29</v>
      </c>
    </row>
    <row r="458" spans="1:5" x14ac:dyDescent="0.3">
      <c r="A458" s="173">
        <v>45360</v>
      </c>
      <c r="B458" s="173" t="s">
        <v>934</v>
      </c>
      <c r="C458" s="174" t="s">
        <v>585</v>
      </c>
      <c r="D458" s="177">
        <f t="shared" si="7"/>
        <v>3425.66</v>
      </c>
      <c r="E458" s="180">
        <v>3425.66</v>
      </c>
    </row>
    <row r="459" spans="1:5" x14ac:dyDescent="0.3">
      <c r="A459" s="173">
        <v>45135</v>
      </c>
      <c r="B459" s="173" t="s">
        <v>496</v>
      </c>
      <c r="C459" s="174" t="s">
        <v>563</v>
      </c>
      <c r="D459" s="177">
        <f t="shared" si="7"/>
        <v>132.68</v>
      </c>
      <c r="E459" s="179">
        <v>132.68</v>
      </c>
    </row>
    <row r="460" spans="1:5" x14ac:dyDescent="0.3">
      <c r="A460" s="173">
        <v>45140</v>
      </c>
      <c r="B460" s="173" t="s">
        <v>497</v>
      </c>
      <c r="C460" s="174" t="s">
        <v>563</v>
      </c>
      <c r="D460" s="177">
        <f t="shared" si="7"/>
        <v>76.97</v>
      </c>
      <c r="E460" s="178">
        <v>76.97</v>
      </c>
    </row>
    <row r="461" spans="1:5" ht="19.2" x14ac:dyDescent="0.3">
      <c r="A461" s="173">
        <v>45033</v>
      </c>
      <c r="B461" s="173" t="s">
        <v>756</v>
      </c>
      <c r="C461" s="174" t="s">
        <v>562</v>
      </c>
      <c r="D461" s="177">
        <f t="shared" si="7"/>
        <v>187.4</v>
      </c>
      <c r="E461" s="179">
        <v>187.4</v>
      </c>
    </row>
    <row r="462" spans="1:5" ht="19.2" x14ac:dyDescent="0.3">
      <c r="A462" s="173">
        <v>45038</v>
      </c>
      <c r="B462" s="173" t="s">
        <v>757</v>
      </c>
      <c r="C462" s="174" t="s">
        <v>562</v>
      </c>
      <c r="D462" s="177">
        <f t="shared" si="7"/>
        <v>231.42</v>
      </c>
      <c r="E462" s="179">
        <v>231.42</v>
      </c>
    </row>
    <row r="463" spans="1:5" ht="19.2" x14ac:dyDescent="0.3">
      <c r="A463" s="173">
        <v>45145</v>
      </c>
      <c r="B463" s="173" t="s">
        <v>629</v>
      </c>
      <c r="C463" s="174" t="s">
        <v>562</v>
      </c>
      <c r="D463" s="177">
        <f t="shared" si="7"/>
        <v>105.77</v>
      </c>
      <c r="E463" s="179">
        <v>105.77</v>
      </c>
    </row>
    <row r="464" spans="1:5" ht="19.2" x14ac:dyDescent="0.3">
      <c r="A464" s="173">
        <v>45150</v>
      </c>
      <c r="B464" s="173" t="s">
        <v>758</v>
      </c>
      <c r="C464" s="174" t="s">
        <v>562</v>
      </c>
      <c r="D464" s="177">
        <f t="shared" si="7"/>
        <v>121.86</v>
      </c>
      <c r="E464" s="179">
        <v>121.86</v>
      </c>
    </row>
    <row r="465" spans="1:7" x14ac:dyDescent="0.3">
      <c r="A465" s="173">
        <v>45155</v>
      </c>
      <c r="B465" s="173" t="s">
        <v>635</v>
      </c>
      <c r="C465" s="174" t="s">
        <v>594</v>
      </c>
      <c r="D465" s="177">
        <f t="shared" si="7"/>
        <v>12.9</v>
      </c>
      <c r="E465" s="178">
        <v>12.9</v>
      </c>
      <c r="G465" s="11" t="s">
        <v>943</v>
      </c>
    </row>
    <row r="466" spans="1:7" x14ac:dyDescent="0.3">
      <c r="A466" s="173">
        <v>45050</v>
      </c>
      <c r="B466" s="173" t="s">
        <v>539</v>
      </c>
      <c r="C466" s="174" t="s">
        <v>563</v>
      </c>
      <c r="D466" s="177">
        <f t="shared" si="7"/>
        <v>557.29999999999995</v>
      </c>
      <c r="E466" s="179">
        <v>557.29999999999995</v>
      </c>
    </row>
    <row r="467" spans="1:7" x14ac:dyDescent="0.3">
      <c r="A467" s="173">
        <v>45053</v>
      </c>
      <c r="B467" s="173" t="s">
        <v>811</v>
      </c>
      <c r="C467" s="174" t="s">
        <v>563</v>
      </c>
      <c r="D467" s="177">
        <f t="shared" si="7"/>
        <v>675.51</v>
      </c>
      <c r="E467" s="179">
        <v>675.51</v>
      </c>
    </row>
    <row r="468" spans="1:7" x14ac:dyDescent="0.3">
      <c r="A468" s="173">
        <v>45054</v>
      </c>
      <c r="B468" s="173" t="s">
        <v>812</v>
      </c>
      <c r="C468" s="174" t="s">
        <v>563</v>
      </c>
      <c r="D468" s="177">
        <f t="shared" si="7"/>
        <v>823.82</v>
      </c>
      <c r="E468" s="179">
        <v>823.82</v>
      </c>
    </row>
    <row r="469" spans="1:7" x14ac:dyDescent="0.3">
      <c r="A469" s="173">
        <v>45141</v>
      </c>
      <c r="B469" s="173" t="s">
        <v>813</v>
      </c>
      <c r="C469" s="174" t="s">
        <v>563</v>
      </c>
      <c r="D469" s="177">
        <f t="shared" si="7"/>
        <v>731.62</v>
      </c>
      <c r="E469" s="179">
        <v>731.62</v>
      </c>
    </row>
    <row r="470" spans="1:7" x14ac:dyDescent="0.3">
      <c r="A470" s="173">
        <v>45142</v>
      </c>
      <c r="B470" s="173" t="s">
        <v>814</v>
      </c>
      <c r="C470" s="174" t="s">
        <v>563</v>
      </c>
      <c r="D470" s="177">
        <f t="shared" si="7"/>
        <v>749.78</v>
      </c>
      <c r="E470" s="179">
        <v>749.78</v>
      </c>
    </row>
    <row r="471" spans="1:7" x14ac:dyDescent="0.3">
      <c r="A471" s="173">
        <v>45143</v>
      </c>
      <c r="B471" s="173" t="s">
        <v>815</v>
      </c>
      <c r="C471" s="174" t="s">
        <v>563</v>
      </c>
      <c r="D471" s="177">
        <f t="shared" si="7"/>
        <v>771.52</v>
      </c>
      <c r="E471" s="179">
        <v>771.52</v>
      </c>
    </row>
    <row r="472" spans="1:7" x14ac:dyDescent="0.3">
      <c r="A472" s="173">
        <v>45144</v>
      </c>
      <c r="B472" s="173" t="s">
        <v>816</v>
      </c>
      <c r="C472" s="174" t="s">
        <v>563</v>
      </c>
      <c r="D472" s="177">
        <f t="shared" si="7"/>
        <v>833.81</v>
      </c>
      <c r="E472" s="179">
        <v>833.81</v>
      </c>
    </row>
    <row r="473" spans="1:7" x14ac:dyDescent="0.3">
      <c r="A473" s="173">
        <v>45146</v>
      </c>
      <c r="B473" s="173" t="s">
        <v>817</v>
      </c>
      <c r="C473" s="174" t="s">
        <v>563</v>
      </c>
      <c r="D473" s="177">
        <f t="shared" si="7"/>
        <v>864.07</v>
      </c>
      <c r="E473" s="179">
        <v>864.07</v>
      </c>
    </row>
    <row r="474" spans="1:7" x14ac:dyDescent="0.3">
      <c r="A474" s="173">
        <v>45152</v>
      </c>
      <c r="B474" s="173" t="s">
        <v>818</v>
      </c>
      <c r="C474" s="174" t="s">
        <v>563</v>
      </c>
      <c r="D474" s="177">
        <f t="shared" si="7"/>
        <v>827.15</v>
      </c>
      <c r="E474" s="179">
        <v>827.15</v>
      </c>
    </row>
    <row r="475" spans="1:7" x14ac:dyDescent="0.3">
      <c r="A475" s="173">
        <v>45153</v>
      </c>
      <c r="B475" s="173" t="s">
        <v>819</v>
      </c>
      <c r="C475" s="174" t="s">
        <v>563</v>
      </c>
      <c r="D475" s="177">
        <f t="shared" si="7"/>
        <v>847.18</v>
      </c>
      <c r="E475" s="179">
        <v>847.18</v>
      </c>
    </row>
    <row r="476" spans="1:7" x14ac:dyDescent="0.3">
      <c r="A476" s="173">
        <v>45154</v>
      </c>
      <c r="B476" s="173" t="s">
        <v>820</v>
      </c>
      <c r="C476" s="174" t="s">
        <v>563</v>
      </c>
      <c r="D476" s="177">
        <f t="shared" si="7"/>
        <v>869</v>
      </c>
      <c r="E476" s="179">
        <v>869</v>
      </c>
    </row>
    <row r="477" spans="1:7" x14ac:dyDescent="0.3">
      <c r="A477" s="173">
        <v>45156</v>
      </c>
      <c r="B477" s="173" t="s">
        <v>821</v>
      </c>
      <c r="C477" s="174" t="s">
        <v>563</v>
      </c>
      <c r="D477" s="177">
        <f t="shared" si="7"/>
        <v>893.89</v>
      </c>
      <c r="E477" s="179">
        <v>893.89</v>
      </c>
    </row>
    <row r="478" spans="1:7" x14ac:dyDescent="0.3">
      <c r="A478" s="173">
        <v>45157</v>
      </c>
      <c r="B478" s="173" t="s">
        <v>822</v>
      </c>
      <c r="C478" s="174" t="s">
        <v>563</v>
      </c>
      <c r="D478" s="177">
        <f t="shared" si="7"/>
        <v>922.2</v>
      </c>
      <c r="E478" s="179">
        <v>922.2</v>
      </c>
    </row>
    <row r="479" spans="1:7" x14ac:dyDescent="0.3">
      <c r="A479" s="173">
        <v>45160</v>
      </c>
      <c r="B479" s="173" t="s">
        <v>540</v>
      </c>
      <c r="C479" s="174" t="s">
        <v>563</v>
      </c>
      <c r="D479" s="177">
        <f t="shared" si="7"/>
        <v>585.5</v>
      </c>
      <c r="E479" s="179">
        <v>585.5</v>
      </c>
    </row>
    <row r="480" spans="1:7" x14ac:dyDescent="0.3">
      <c r="A480" s="173">
        <v>45165</v>
      </c>
      <c r="B480" s="173" t="s">
        <v>541</v>
      </c>
      <c r="C480" s="174" t="s">
        <v>563</v>
      </c>
      <c r="D480" s="177">
        <f t="shared" si="7"/>
        <v>608.9</v>
      </c>
      <c r="E480" s="179">
        <v>608.9</v>
      </c>
    </row>
    <row r="481" spans="1:7" x14ac:dyDescent="0.3">
      <c r="A481" s="173">
        <v>45166</v>
      </c>
      <c r="B481" s="173" t="s">
        <v>640</v>
      </c>
      <c r="C481" s="174" t="s">
        <v>563</v>
      </c>
      <c r="D481" s="177">
        <f t="shared" si="7"/>
        <v>637.44000000000005</v>
      </c>
      <c r="E481" s="179">
        <v>637.44000000000005</v>
      </c>
    </row>
    <row r="482" spans="1:7" x14ac:dyDescent="0.3">
      <c r="A482" s="173">
        <v>45167</v>
      </c>
      <c r="B482" s="173" t="s">
        <v>755</v>
      </c>
      <c r="C482" s="174" t="s">
        <v>563</v>
      </c>
      <c r="D482" s="177">
        <f t="shared" si="7"/>
        <v>675.06</v>
      </c>
      <c r="E482" s="179">
        <v>675.06</v>
      </c>
    </row>
    <row r="483" spans="1:7" x14ac:dyDescent="0.3">
      <c r="A483" s="173">
        <v>45168</v>
      </c>
      <c r="B483" s="173" t="s">
        <v>823</v>
      </c>
      <c r="C483" s="174" t="s">
        <v>563</v>
      </c>
      <c r="D483" s="177">
        <f t="shared" si="7"/>
        <v>716.67</v>
      </c>
      <c r="E483" s="179">
        <v>716.67</v>
      </c>
    </row>
    <row r="484" spans="1:7" x14ac:dyDescent="0.3">
      <c r="A484" s="173">
        <v>45250</v>
      </c>
      <c r="B484" s="173" t="s">
        <v>546</v>
      </c>
      <c r="C484" s="174" t="s">
        <v>563</v>
      </c>
      <c r="D484" s="177">
        <f t="shared" si="7"/>
        <v>464.73</v>
      </c>
      <c r="E484" s="179">
        <v>464.73</v>
      </c>
    </row>
    <row r="485" spans="1:7" x14ac:dyDescent="0.3">
      <c r="A485" s="173">
        <v>45701</v>
      </c>
      <c r="B485" s="173" t="s">
        <v>508</v>
      </c>
      <c r="C485" s="174" t="s">
        <v>594</v>
      </c>
      <c r="D485" s="177">
        <f t="shared" si="7"/>
        <v>17.07</v>
      </c>
      <c r="E485" s="178">
        <v>17.07</v>
      </c>
    </row>
    <row r="486" spans="1:7" x14ac:dyDescent="0.3">
      <c r="A486" s="173">
        <v>45702</v>
      </c>
      <c r="B486" s="173" t="s">
        <v>509</v>
      </c>
      <c r="C486" s="174" t="s">
        <v>594</v>
      </c>
      <c r="D486" s="177">
        <f t="shared" si="7"/>
        <v>16.96</v>
      </c>
      <c r="E486" s="178">
        <v>16.96</v>
      </c>
    </row>
    <row r="487" spans="1:7" ht="19.2" x14ac:dyDescent="0.3">
      <c r="A487" s="173">
        <v>45710</v>
      </c>
      <c r="B487" s="173" t="s">
        <v>510</v>
      </c>
      <c r="C487" s="174" t="s">
        <v>585</v>
      </c>
      <c r="D487" s="177">
        <f t="shared" si="7"/>
        <v>31.58</v>
      </c>
      <c r="E487" s="178">
        <v>31.58</v>
      </c>
    </row>
    <row r="488" spans="1:7" ht="19.2" x14ac:dyDescent="0.3">
      <c r="A488" s="173">
        <v>45715</v>
      </c>
      <c r="B488" s="173" t="s">
        <v>511</v>
      </c>
      <c r="C488" s="174" t="s">
        <v>585</v>
      </c>
      <c r="D488" s="177">
        <f t="shared" si="7"/>
        <v>38.270000000000003</v>
      </c>
      <c r="E488" s="178">
        <v>38.270000000000003</v>
      </c>
    </row>
    <row r="489" spans="1:7" ht="19.2" x14ac:dyDescent="0.3">
      <c r="A489" s="173">
        <v>45720</v>
      </c>
      <c r="B489" s="173" t="s">
        <v>512</v>
      </c>
      <c r="C489" s="174" t="s">
        <v>585</v>
      </c>
      <c r="D489" s="177">
        <f t="shared" si="7"/>
        <v>34.700000000000003</v>
      </c>
      <c r="E489" s="178">
        <v>34.700000000000003</v>
      </c>
    </row>
    <row r="490" spans="1:7" ht="19.2" x14ac:dyDescent="0.3">
      <c r="A490" s="173">
        <v>45725</v>
      </c>
      <c r="B490" s="173" t="s">
        <v>513</v>
      </c>
      <c r="C490" s="174" t="s">
        <v>585</v>
      </c>
      <c r="D490" s="177">
        <f t="shared" si="7"/>
        <v>42.38</v>
      </c>
      <c r="E490" s="178">
        <v>42.38</v>
      </c>
    </row>
    <row r="491" spans="1:7" ht="19.2" x14ac:dyDescent="0.3">
      <c r="A491" s="173">
        <v>45730</v>
      </c>
      <c r="B491" s="173" t="s">
        <v>542</v>
      </c>
      <c r="C491" s="174" t="s">
        <v>586</v>
      </c>
      <c r="D491" s="177">
        <f t="shared" si="7"/>
        <v>1053.8</v>
      </c>
      <c r="E491" s="180">
        <v>1053.8</v>
      </c>
    </row>
    <row r="492" spans="1:7" ht="19.2" x14ac:dyDescent="0.3">
      <c r="A492" s="173">
        <v>45735</v>
      </c>
      <c r="B492" s="173" t="s">
        <v>543</v>
      </c>
      <c r="C492" s="174" t="s">
        <v>586</v>
      </c>
      <c r="D492" s="177">
        <f t="shared" si="7"/>
        <v>1648.03</v>
      </c>
      <c r="E492" s="180">
        <v>1648.03</v>
      </c>
    </row>
    <row r="493" spans="1:7" ht="19.2" x14ac:dyDescent="0.3">
      <c r="A493" s="173">
        <v>45740</v>
      </c>
      <c r="B493" s="173" t="s">
        <v>544</v>
      </c>
      <c r="C493" s="174" t="s">
        <v>586</v>
      </c>
      <c r="D493" s="177">
        <f t="shared" si="7"/>
        <v>1217.1400000000001</v>
      </c>
      <c r="E493" s="180">
        <v>1217.1400000000001</v>
      </c>
    </row>
    <row r="494" spans="1:7" ht="19.2" x14ac:dyDescent="0.3">
      <c r="A494" s="173">
        <v>45745</v>
      </c>
      <c r="B494" s="173" t="s">
        <v>545</v>
      </c>
      <c r="C494" s="174" t="s">
        <v>586</v>
      </c>
      <c r="D494" s="177">
        <f t="shared" si="7"/>
        <v>2071.34</v>
      </c>
      <c r="E494" s="180">
        <v>2071.34</v>
      </c>
    </row>
    <row r="495" spans="1:7" x14ac:dyDescent="0.3">
      <c r="A495" s="173">
        <v>45030</v>
      </c>
      <c r="B495" s="173" t="s">
        <v>493</v>
      </c>
      <c r="C495" s="174" t="s">
        <v>563</v>
      </c>
      <c r="D495" s="177">
        <f t="shared" si="7"/>
        <v>198.48</v>
      </c>
      <c r="E495" s="179">
        <v>198.48</v>
      </c>
      <c r="G495" s="11" t="s">
        <v>943</v>
      </c>
    </row>
    <row r="496" spans="1:7" x14ac:dyDescent="0.3">
      <c r="A496" s="173">
        <v>45055</v>
      </c>
      <c r="B496" s="173" t="s">
        <v>494</v>
      </c>
      <c r="C496" s="174" t="s">
        <v>562</v>
      </c>
      <c r="D496" s="177">
        <f t="shared" si="7"/>
        <v>628.54999999999995</v>
      </c>
      <c r="E496" s="179">
        <v>628.54999999999995</v>
      </c>
    </row>
    <row r="497" spans="1:7" x14ac:dyDescent="0.3">
      <c r="A497" s="173">
        <v>45060</v>
      </c>
      <c r="B497" s="173" t="s">
        <v>495</v>
      </c>
      <c r="C497" s="174" t="s">
        <v>563</v>
      </c>
      <c r="D497" s="177">
        <f t="shared" si="7"/>
        <v>115.95</v>
      </c>
      <c r="E497" s="179">
        <v>115.95</v>
      </c>
    </row>
    <row r="498" spans="1:7" x14ac:dyDescent="0.3">
      <c r="A498" s="173">
        <v>45137</v>
      </c>
      <c r="B498" s="173" t="s">
        <v>824</v>
      </c>
      <c r="C498" s="174" t="s">
        <v>563</v>
      </c>
      <c r="D498" s="177">
        <f t="shared" si="7"/>
        <v>80.099999999999994</v>
      </c>
      <c r="E498" s="178">
        <v>80.099999999999994</v>
      </c>
    </row>
    <row r="499" spans="1:7" x14ac:dyDescent="0.3">
      <c r="A499" s="173">
        <v>45151</v>
      </c>
      <c r="B499" s="173" t="s">
        <v>498</v>
      </c>
      <c r="C499" s="174" t="s">
        <v>586</v>
      </c>
      <c r="D499" s="177">
        <f t="shared" si="7"/>
        <v>131.34</v>
      </c>
      <c r="E499" s="179">
        <v>131.34</v>
      </c>
    </row>
    <row r="500" spans="1:7" x14ac:dyDescent="0.3">
      <c r="A500" s="173">
        <v>45220</v>
      </c>
      <c r="B500" s="173" t="s">
        <v>514</v>
      </c>
      <c r="C500" s="174" t="s">
        <v>562</v>
      </c>
      <c r="D500" s="177">
        <f t="shared" si="7"/>
        <v>3.52</v>
      </c>
      <c r="E500" s="177">
        <v>3.52</v>
      </c>
    </row>
    <row r="501" spans="1:7" x14ac:dyDescent="0.3">
      <c r="A501" s="173">
        <v>45221</v>
      </c>
      <c r="B501" s="173" t="s">
        <v>614</v>
      </c>
      <c r="C501" s="174" t="s">
        <v>562</v>
      </c>
      <c r="D501" s="177">
        <f t="shared" si="7"/>
        <v>5.97</v>
      </c>
      <c r="E501" s="177">
        <v>5.97</v>
      </c>
    </row>
    <row r="502" spans="1:7" x14ac:dyDescent="0.3">
      <c r="A502" s="173">
        <v>45225</v>
      </c>
      <c r="B502" s="173" t="s">
        <v>515</v>
      </c>
      <c r="C502" s="174" t="s">
        <v>562</v>
      </c>
      <c r="D502" s="177">
        <f t="shared" si="7"/>
        <v>83.69</v>
      </c>
      <c r="E502" s="178">
        <v>83.69</v>
      </c>
    </row>
    <row r="503" spans="1:7" x14ac:dyDescent="0.3">
      <c r="A503" s="173">
        <v>45230</v>
      </c>
      <c r="B503" s="173" t="s">
        <v>516</v>
      </c>
      <c r="C503" s="174" t="s">
        <v>586</v>
      </c>
      <c r="D503" s="177">
        <f t="shared" si="7"/>
        <v>10.26</v>
      </c>
      <c r="E503" s="178">
        <v>10.26</v>
      </c>
    </row>
    <row r="504" spans="1:7" x14ac:dyDescent="0.3">
      <c r="A504" s="173">
        <v>45235</v>
      </c>
      <c r="B504" s="173" t="s">
        <v>517</v>
      </c>
      <c r="C504" s="174" t="s">
        <v>594</v>
      </c>
      <c r="D504" s="177">
        <f t="shared" si="7"/>
        <v>68.33</v>
      </c>
      <c r="E504" s="178">
        <v>68.33</v>
      </c>
    </row>
    <row r="505" spans="1:7" x14ac:dyDescent="0.3">
      <c r="A505" s="173">
        <v>45245</v>
      </c>
      <c r="B505" s="173" t="s">
        <v>518</v>
      </c>
      <c r="C505" s="174" t="s">
        <v>562</v>
      </c>
      <c r="D505" s="177">
        <f t="shared" si="7"/>
        <v>5.6</v>
      </c>
      <c r="E505" s="177">
        <v>5.6</v>
      </c>
      <c r="G505" s="11" t="s">
        <v>943</v>
      </c>
    </row>
    <row r="506" spans="1:7" x14ac:dyDescent="0.3">
      <c r="A506" s="173">
        <v>40436</v>
      </c>
      <c r="B506" s="173" t="s">
        <v>217</v>
      </c>
      <c r="C506" s="174" t="s">
        <v>564</v>
      </c>
      <c r="D506" s="177">
        <f t="shared" si="7"/>
        <v>2.5299999999999998</v>
      </c>
      <c r="E506" s="177">
        <v>2.5299999999999998</v>
      </c>
    </row>
    <row r="507" spans="1:7" x14ac:dyDescent="0.3">
      <c r="A507" s="173">
        <v>40438</v>
      </c>
      <c r="B507" s="173" t="s">
        <v>499</v>
      </c>
      <c r="C507" s="174" t="s">
        <v>582</v>
      </c>
      <c r="D507" s="177">
        <f t="shared" si="7"/>
        <v>1.76</v>
      </c>
      <c r="E507" s="177">
        <v>1.76</v>
      </c>
    </row>
    <row r="508" spans="1:7" x14ac:dyDescent="0.3">
      <c r="A508" s="173">
        <v>40451</v>
      </c>
      <c r="B508" s="173" t="s">
        <v>500</v>
      </c>
      <c r="C508" s="174" t="s">
        <v>582</v>
      </c>
      <c r="D508" s="177">
        <f t="shared" si="7"/>
        <v>0.86</v>
      </c>
      <c r="E508" s="177">
        <v>0.86</v>
      </c>
      <c r="G508" s="11" t="s">
        <v>943</v>
      </c>
    </row>
    <row r="509" spans="1:7" x14ac:dyDescent="0.3">
      <c r="A509" s="173">
        <v>40452</v>
      </c>
      <c r="B509" s="173" t="s">
        <v>501</v>
      </c>
      <c r="C509" s="174" t="s">
        <v>582</v>
      </c>
      <c r="D509" s="177">
        <f t="shared" si="7"/>
        <v>0.86</v>
      </c>
      <c r="E509" s="177">
        <v>0.86</v>
      </c>
    </row>
    <row r="510" spans="1:7" x14ac:dyDescent="0.3">
      <c r="A510" s="173">
        <v>40453</v>
      </c>
      <c r="B510" s="173" t="s">
        <v>502</v>
      </c>
      <c r="C510" s="174" t="s">
        <v>582</v>
      </c>
      <c r="D510" s="177">
        <f t="shared" si="7"/>
        <v>0.86</v>
      </c>
      <c r="E510" s="177">
        <v>0.86</v>
      </c>
    </row>
    <row r="511" spans="1:7" x14ac:dyDescent="0.3">
      <c r="A511" s="173">
        <v>40454</v>
      </c>
      <c r="B511" s="173" t="s">
        <v>503</v>
      </c>
      <c r="C511" s="174" t="s">
        <v>582</v>
      </c>
      <c r="D511" s="177">
        <f t="shared" si="7"/>
        <v>0.9</v>
      </c>
      <c r="E511" s="177">
        <v>0.9</v>
      </c>
    </row>
    <row r="512" spans="1:7" x14ac:dyDescent="0.3">
      <c r="A512" s="173">
        <v>45201</v>
      </c>
      <c r="B512" s="173" t="s">
        <v>825</v>
      </c>
      <c r="C512" s="174" t="s">
        <v>595</v>
      </c>
      <c r="D512" s="177">
        <f t="shared" si="7"/>
        <v>80.94</v>
      </c>
      <c r="E512" s="178">
        <v>80.94</v>
      </c>
    </row>
    <row r="513" spans="1:7" x14ac:dyDescent="0.3">
      <c r="A513" s="173">
        <v>45203</v>
      </c>
      <c r="B513" s="173" t="s">
        <v>826</v>
      </c>
      <c r="C513" s="174" t="s">
        <v>595</v>
      </c>
      <c r="D513" s="177">
        <f t="shared" si="7"/>
        <v>53.96</v>
      </c>
      <c r="E513" s="178">
        <v>53.96</v>
      </c>
    </row>
    <row r="514" spans="1:7" x14ac:dyDescent="0.3">
      <c r="A514" s="173">
        <v>45205</v>
      </c>
      <c r="B514" s="173" t="s">
        <v>504</v>
      </c>
      <c r="C514" s="174" t="s">
        <v>582</v>
      </c>
      <c r="D514" s="177">
        <f t="shared" si="7"/>
        <v>1.03</v>
      </c>
      <c r="E514" s="177">
        <v>1.03</v>
      </c>
    </row>
    <row r="515" spans="1:7" x14ac:dyDescent="0.3">
      <c r="A515" s="173">
        <v>45206</v>
      </c>
      <c r="B515" s="173" t="s">
        <v>505</v>
      </c>
      <c r="C515" s="174" t="s">
        <v>582</v>
      </c>
      <c r="D515" s="177">
        <f t="shared" si="7"/>
        <v>0.89</v>
      </c>
      <c r="E515" s="177">
        <v>0.89</v>
      </c>
    </row>
    <row r="516" spans="1:7" x14ac:dyDescent="0.3">
      <c r="A516" s="173">
        <v>45207</v>
      </c>
      <c r="B516" s="173" t="s">
        <v>192</v>
      </c>
      <c r="C516" s="174" t="s">
        <v>595</v>
      </c>
      <c r="D516" s="177">
        <f t="shared" ref="D516:D521" si="8">TRUNC(E516*$H$1,3)</f>
        <v>7.21</v>
      </c>
      <c r="E516" s="177">
        <v>7.21</v>
      </c>
    </row>
    <row r="517" spans="1:7" x14ac:dyDescent="0.3">
      <c r="A517" s="173">
        <v>45208</v>
      </c>
      <c r="B517" s="173" t="s">
        <v>193</v>
      </c>
      <c r="C517" s="174" t="s">
        <v>595</v>
      </c>
      <c r="D517" s="177">
        <f t="shared" si="8"/>
        <v>10.17</v>
      </c>
      <c r="E517" s="178">
        <v>10.17</v>
      </c>
    </row>
    <row r="518" spans="1:7" x14ac:dyDescent="0.3">
      <c r="A518" s="173">
        <v>45209</v>
      </c>
      <c r="B518" s="173" t="s">
        <v>194</v>
      </c>
      <c r="C518" s="174" t="s">
        <v>595</v>
      </c>
      <c r="D518" s="177">
        <f t="shared" si="8"/>
        <v>23.31</v>
      </c>
      <c r="E518" s="178">
        <v>23.31</v>
      </c>
    </row>
    <row r="519" spans="1:7" s="97" customFormat="1" x14ac:dyDescent="0.3">
      <c r="A519" s="173">
        <v>45210</v>
      </c>
      <c r="B519" s="173" t="s">
        <v>191</v>
      </c>
      <c r="C519" s="174" t="s">
        <v>595</v>
      </c>
      <c r="D519" s="177">
        <f t="shared" si="8"/>
        <v>28.62</v>
      </c>
      <c r="E519" s="178">
        <v>28.62</v>
      </c>
      <c r="G519" s="11"/>
    </row>
    <row r="520" spans="1:7" x14ac:dyDescent="0.3">
      <c r="A520" s="173">
        <v>47049</v>
      </c>
      <c r="B520" s="173" t="s">
        <v>506</v>
      </c>
      <c r="C520" s="174" t="s">
        <v>582</v>
      </c>
      <c r="D520" s="177">
        <f t="shared" si="8"/>
        <v>1.69</v>
      </c>
      <c r="E520" s="177">
        <v>1.69</v>
      </c>
    </row>
    <row r="521" spans="1:7" x14ac:dyDescent="0.3">
      <c r="A521" s="173">
        <v>47050</v>
      </c>
      <c r="B521" s="173" t="s">
        <v>507</v>
      </c>
      <c r="C521" s="174" t="s">
        <v>582</v>
      </c>
      <c r="D521" s="177">
        <f t="shared" si="8"/>
        <v>1.69</v>
      </c>
      <c r="E521" s="177">
        <v>1.69</v>
      </c>
    </row>
    <row r="522" spans="1:7" x14ac:dyDescent="0.3">
      <c r="A522" s="173"/>
      <c r="B522" s="173"/>
      <c r="C522" s="174"/>
      <c r="D522" s="177"/>
      <c r="E522" s="177"/>
    </row>
    <row r="523" spans="1:7" x14ac:dyDescent="0.3">
      <c r="A523" s="173" t="s">
        <v>888</v>
      </c>
      <c r="B523" s="173" t="s">
        <v>889</v>
      </c>
      <c r="C523" s="174" t="s">
        <v>935</v>
      </c>
      <c r="D523" s="177">
        <f t="shared" ref="D523:D530" si="9">TRUNC(E523*$H$1,3)</f>
        <v>9.39</v>
      </c>
      <c r="E523" s="177">
        <v>9.39</v>
      </c>
    </row>
    <row r="524" spans="1:7" x14ac:dyDescent="0.3">
      <c r="A524" s="173" t="s">
        <v>760</v>
      </c>
      <c r="B524" s="173" t="s">
        <v>868</v>
      </c>
      <c r="C524" s="174" t="s">
        <v>3</v>
      </c>
      <c r="D524" s="177">
        <f t="shared" si="9"/>
        <v>44.76</v>
      </c>
      <c r="E524" s="177">
        <v>44.76</v>
      </c>
    </row>
    <row r="525" spans="1:7" x14ac:dyDescent="0.3">
      <c r="A525" s="173">
        <v>45123</v>
      </c>
      <c r="B525" s="173" t="s">
        <v>837</v>
      </c>
      <c r="C525" s="174" t="s">
        <v>935</v>
      </c>
      <c r="D525" s="177">
        <f t="shared" si="9"/>
        <v>6.57</v>
      </c>
      <c r="E525" s="177">
        <v>6.57</v>
      </c>
    </row>
    <row r="526" spans="1:7" ht="23.4" customHeight="1" x14ac:dyDescent="0.3">
      <c r="A526" s="173" t="s">
        <v>938</v>
      </c>
      <c r="B526" s="173" t="s">
        <v>939</v>
      </c>
      <c r="C526" s="174" t="s">
        <v>585</v>
      </c>
      <c r="D526" s="177">
        <f t="shared" si="9"/>
        <v>527.47</v>
      </c>
      <c r="E526" s="177">
        <v>527.47</v>
      </c>
      <c r="G526" s="11" t="s">
        <v>943</v>
      </c>
    </row>
    <row r="527" spans="1:7" x14ac:dyDescent="0.3">
      <c r="A527" s="173" t="s">
        <v>940</v>
      </c>
      <c r="B527" s="173" t="s">
        <v>632</v>
      </c>
      <c r="C527" s="174" t="s">
        <v>585</v>
      </c>
      <c r="D527" s="177">
        <f t="shared" si="9"/>
        <v>296.37</v>
      </c>
      <c r="E527" s="177">
        <v>296.37</v>
      </c>
      <c r="G527" s="11" t="s">
        <v>943</v>
      </c>
    </row>
    <row r="528" spans="1:7" x14ac:dyDescent="0.3">
      <c r="A528" s="173" t="s">
        <v>941</v>
      </c>
      <c r="B528" s="173" t="s">
        <v>942</v>
      </c>
      <c r="C528" s="174" t="s">
        <v>562</v>
      </c>
      <c r="D528" s="177">
        <f t="shared" si="9"/>
        <v>17.510000000000002</v>
      </c>
      <c r="E528" s="177">
        <v>17.510000000000002</v>
      </c>
      <c r="G528" s="11" t="s">
        <v>943</v>
      </c>
    </row>
    <row r="529" spans="1:24" ht="19.2" x14ac:dyDescent="0.3">
      <c r="A529" s="175">
        <v>1518</v>
      </c>
      <c r="B529" s="235" t="s">
        <v>944</v>
      </c>
      <c r="C529" s="236" t="s">
        <v>82</v>
      </c>
      <c r="D529" s="177">
        <f t="shared" si="9"/>
        <v>654.39</v>
      </c>
      <c r="E529" s="182">
        <v>654.39</v>
      </c>
    </row>
    <row r="530" spans="1:24" x14ac:dyDescent="0.3">
      <c r="A530" s="235" t="s">
        <v>945</v>
      </c>
      <c r="B530" s="235" t="s">
        <v>746</v>
      </c>
      <c r="C530" s="236" t="s">
        <v>935</v>
      </c>
      <c r="D530" s="177">
        <f t="shared" si="9"/>
        <v>47.51</v>
      </c>
      <c r="E530">
        <v>47.51</v>
      </c>
    </row>
    <row r="531" spans="1:24" x14ac:dyDescent="0.3">
      <c r="A531" s="175"/>
      <c r="B531" s="175"/>
      <c r="C531" s="176"/>
      <c r="D531" s="86"/>
      <c r="E531"/>
    </row>
    <row r="532" spans="1:24" x14ac:dyDescent="0.3">
      <c r="A532" s="175"/>
      <c r="B532" s="175"/>
      <c r="C532" s="176"/>
      <c r="D532" s="86"/>
      <c r="E532"/>
    </row>
    <row r="533" spans="1:24" x14ac:dyDescent="0.3">
      <c r="A533" s="175"/>
      <c r="B533" s="175"/>
      <c r="C533" s="176"/>
      <c r="D533" s="86"/>
      <c r="E533"/>
    </row>
    <row r="534" spans="1:24" ht="15.6" x14ac:dyDescent="0.3">
      <c r="A534" s="98"/>
      <c r="C534" s="64"/>
      <c r="D534" s="177"/>
      <c r="E534"/>
    </row>
    <row r="535" spans="1:24" s="125" customFormat="1" ht="15" customHeight="1" x14ac:dyDescent="0.3">
      <c r="A535" s="127">
        <v>47055</v>
      </c>
      <c r="B535" s="128" t="s">
        <v>591</v>
      </c>
      <c r="C535" s="128" t="s">
        <v>585</v>
      </c>
      <c r="D535" s="177">
        <f>TRUNC(E535*$H$1,3)</f>
        <v>135.07</v>
      </c>
      <c r="E535" s="124">
        <v>135.07</v>
      </c>
      <c r="G535" s="11"/>
    </row>
    <row r="536" spans="1:24" x14ac:dyDescent="0.3">
      <c r="A536" s="173">
        <v>47100</v>
      </c>
      <c r="B536" s="173" t="s">
        <v>713</v>
      </c>
      <c r="C536" s="174" t="s">
        <v>81</v>
      </c>
      <c r="D536" s="177">
        <f>TRUNC(E536*$H$1,3)</f>
        <v>158.58000000000001</v>
      </c>
      <c r="E536" s="177">
        <v>158.58000000000001</v>
      </c>
      <c r="G536" s="11" t="s">
        <v>943</v>
      </c>
    </row>
    <row r="537" spans="1:24" x14ac:dyDescent="0.3">
      <c r="A537" s="84" t="s">
        <v>953</v>
      </c>
      <c r="B537" s="88" t="s">
        <v>747</v>
      </c>
      <c r="C537" s="91" t="s">
        <v>563</v>
      </c>
      <c r="D537" s="177">
        <f>TRUNC(E537*$H$1,3)</f>
        <v>0</v>
      </c>
      <c r="E537" s="90"/>
    </row>
    <row r="538" spans="1:24" x14ac:dyDescent="0.3">
      <c r="A538" s="84" t="s">
        <v>952</v>
      </c>
      <c r="B538" s="88" t="s">
        <v>456</v>
      </c>
      <c r="C538" s="91" t="s">
        <v>562</v>
      </c>
      <c r="D538" s="177">
        <f>TRUNC(E538*$H$1,3)</f>
        <v>0</v>
      </c>
      <c r="E538" s="90"/>
    </row>
    <row r="539" spans="1:24" x14ac:dyDescent="0.3">
      <c r="D539" s="177"/>
    </row>
    <row r="540" spans="1:24" x14ac:dyDescent="0.3">
      <c r="C540" s="91"/>
      <c r="D540" s="177"/>
      <c r="E540" s="90"/>
    </row>
    <row r="541" spans="1:24" x14ac:dyDescent="0.3">
      <c r="C541" s="91"/>
      <c r="D541" s="177"/>
    </row>
    <row r="542" spans="1:24" x14ac:dyDescent="0.3">
      <c r="D542" s="177"/>
      <c r="T542" s="87"/>
      <c r="X542" s="87"/>
    </row>
    <row r="543" spans="1:24" x14ac:dyDescent="0.3">
      <c r="C543" s="91"/>
      <c r="D543" s="177"/>
    </row>
    <row r="544" spans="1:24" x14ac:dyDescent="0.3">
      <c r="C544" s="91"/>
      <c r="D544" s="177"/>
      <c r="E544" s="90"/>
    </row>
    <row r="545" spans="3:16" x14ac:dyDescent="0.3">
      <c r="D545" s="177"/>
    </row>
    <row r="546" spans="3:16" x14ac:dyDescent="0.3">
      <c r="D546" s="177"/>
    </row>
    <row r="547" spans="3:16" x14ac:dyDescent="0.3">
      <c r="C547" s="91"/>
      <c r="D547" s="177"/>
    </row>
    <row r="548" spans="3:16" x14ac:dyDescent="0.3">
      <c r="C548" s="91"/>
      <c r="D548" s="177"/>
    </row>
    <row r="549" spans="3:16" x14ac:dyDescent="0.3">
      <c r="C549" s="91"/>
      <c r="D549" s="177"/>
    </row>
    <row r="550" spans="3:16" x14ac:dyDescent="0.3">
      <c r="C550" s="91"/>
      <c r="D550" s="177"/>
      <c r="E550" s="90"/>
    </row>
    <row r="551" spans="3:16" x14ac:dyDescent="0.3">
      <c r="D551" s="177"/>
    </row>
    <row r="552" spans="3:16" x14ac:dyDescent="0.3">
      <c r="D552" s="177"/>
    </row>
    <row r="553" spans="3:16" x14ac:dyDescent="0.3">
      <c r="D553" s="177"/>
    </row>
    <row r="554" spans="3:16" x14ac:dyDescent="0.3">
      <c r="D554" s="177"/>
      <c r="E554" s="90"/>
      <c r="M554" s="92"/>
      <c r="N554" s="92"/>
      <c r="O554" s="92"/>
      <c r="P554" s="92"/>
    </row>
    <row r="555" spans="3:16" x14ac:dyDescent="0.3">
      <c r="D555" s="177"/>
      <c r="E555" s="90"/>
    </row>
    <row r="556" spans="3:16" x14ac:dyDescent="0.3">
      <c r="D556" s="177"/>
    </row>
    <row r="557" spans="3:16" x14ac:dyDescent="0.3">
      <c r="D557" s="177"/>
    </row>
    <row r="558" spans="3:16" x14ac:dyDescent="0.3">
      <c r="D558" s="177"/>
    </row>
    <row r="559" spans="3:16" x14ac:dyDescent="0.3">
      <c r="D559" s="177"/>
    </row>
    <row r="560" spans="3:16" x14ac:dyDescent="0.3">
      <c r="D560" s="177"/>
    </row>
    <row r="561" spans="4:5" x14ac:dyDescent="0.3">
      <c r="D561" s="177"/>
    </row>
    <row r="562" spans="4:5" x14ac:dyDescent="0.3">
      <c r="D562" s="177"/>
    </row>
    <row r="563" spans="4:5" x14ac:dyDescent="0.3">
      <c r="D563" s="177"/>
    </row>
    <row r="564" spans="4:5" x14ac:dyDescent="0.3">
      <c r="D564" s="177"/>
    </row>
    <row r="565" spans="4:5" x14ac:dyDescent="0.3">
      <c r="D565" s="177"/>
      <c r="E565" s="90"/>
    </row>
    <row r="566" spans="4:5" x14ac:dyDescent="0.3">
      <c r="D566" s="177"/>
      <c r="E566" s="90"/>
    </row>
    <row r="567" spans="4:5" x14ac:dyDescent="0.3">
      <c r="D567" s="177">
        <f t="shared" ref="D567:D572" si="10">TRUNC(E567*$H$1,3)</f>
        <v>0</v>
      </c>
    </row>
    <row r="568" spans="4:5" x14ac:dyDescent="0.3">
      <c r="D568" s="177">
        <f t="shared" si="10"/>
        <v>0</v>
      </c>
    </row>
    <row r="569" spans="4:5" x14ac:dyDescent="0.3">
      <c r="D569" s="177">
        <f t="shared" si="10"/>
        <v>0</v>
      </c>
    </row>
    <row r="570" spans="4:5" x14ac:dyDescent="0.3">
      <c r="D570" s="177">
        <f t="shared" si="10"/>
        <v>0</v>
      </c>
    </row>
    <row r="571" spans="4:5" x14ac:dyDescent="0.3">
      <c r="D571" s="177">
        <f t="shared" si="10"/>
        <v>0</v>
      </c>
    </row>
    <row r="572" spans="4:5" x14ac:dyDescent="0.3">
      <c r="D572" s="177">
        <f t="shared" si="10"/>
        <v>0</v>
      </c>
    </row>
    <row r="646" spans="13:14" x14ac:dyDescent="0.3">
      <c r="M646" s="87"/>
      <c r="N646" s="115"/>
    </row>
    <row r="647" spans="13:14" x14ac:dyDescent="0.3">
      <c r="M647" s="87"/>
      <c r="N647" s="115"/>
    </row>
    <row r="649" spans="13:14" x14ac:dyDescent="0.3">
      <c r="N649" s="116"/>
    </row>
  </sheetData>
  <autoFilter ref="A2:K637" xr:uid="{00000000-0001-0000-0500-000000000000}"/>
  <mergeCells count="1">
    <mergeCell ref="A1:D1"/>
  </mergeCells>
  <pageMargins left="0.511811024" right="0.511811024" top="0.78740157499999996" bottom="0.78740157499999996" header="0.31496062000000002" footer="0.31496062000000002"/>
  <pageSetup paperSize="9" scale="7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</sheetPr>
  <dimension ref="A1:AO21"/>
  <sheetViews>
    <sheetView view="pageBreakPreview" zoomScale="120" zoomScaleNormal="100" zoomScaleSheetLayoutView="120" workbookViewId="0">
      <pane ySplit="2" topLeftCell="A3" activePane="bottomLeft" state="frozen"/>
      <selection activeCell="D7" sqref="D7:L7"/>
      <selection pane="bottomLeft" activeCell="D7" sqref="D7:L7"/>
    </sheetView>
  </sheetViews>
  <sheetFormatPr defaultColWidth="4.5546875" defaultRowHeight="15.6" x14ac:dyDescent="0.3"/>
  <cols>
    <col min="1" max="1" width="6.33203125" style="10" bestFit="1" customWidth="1"/>
    <col min="2" max="2" width="53.33203125" style="6" bestFit="1" customWidth="1"/>
    <col min="3" max="3" width="6.6640625" style="10" customWidth="1"/>
    <col min="4" max="5" width="15.88671875" style="6" bestFit="1" customWidth="1"/>
    <col min="6" max="6" width="4.5546875" style="11"/>
    <col min="7" max="7" width="5.109375" style="11" bestFit="1" customWidth="1"/>
    <col min="8" max="8" width="4.5546875" style="11"/>
    <col min="9" max="9" width="5" style="11" bestFit="1" customWidth="1"/>
    <col min="10" max="23" width="4.5546875" style="11"/>
    <col min="24" max="24" width="10.5546875" style="11" bestFit="1" customWidth="1"/>
    <col min="25" max="25" width="11.5546875" style="11" bestFit="1" customWidth="1"/>
    <col min="26" max="29" width="4.5546875" style="11"/>
    <col min="30" max="30" width="10.5546875" style="11" bestFit="1" customWidth="1"/>
    <col min="31" max="31" width="11.5546875" style="11" bestFit="1" customWidth="1"/>
    <col min="32" max="41" width="4.88671875" style="11" customWidth="1"/>
    <col min="42" max="42" width="4.88671875" style="6" customWidth="1"/>
    <col min="43" max="16384" width="4.5546875" style="6"/>
  </cols>
  <sheetData>
    <row r="1" spans="1:9" ht="21" x14ac:dyDescent="0.3">
      <c r="A1" s="544" t="s">
        <v>95</v>
      </c>
      <c r="B1" s="544"/>
      <c r="C1" s="544"/>
      <c r="D1" s="544"/>
      <c r="E1" s="11"/>
      <c r="F1" s="51" t="s">
        <v>524</v>
      </c>
      <c r="G1" s="63">
        <f>1-I1</f>
        <v>1</v>
      </c>
      <c r="H1" s="7"/>
      <c r="I1" s="68">
        <v>0</v>
      </c>
    </row>
    <row r="2" spans="1:9" x14ac:dyDescent="0.3">
      <c r="A2" s="13" t="s">
        <v>96</v>
      </c>
      <c r="B2" s="14" t="s">
        <v>97</v>
      </c>
      <c r="C2" s="13" t="s">
        <v>98</v>
      </c>
      <c r="D2" s="15" t="s">
        <v>99</v>
      </c>
      <c r="E2" s="15" t="s">
        <v>99</v>
      </c>
    </row>
    <row r="3" spans="1:9" x14ac:dyDescent="0.3">
      <c r="A3" s="16">
        <v>1001</v>
      </c>
      <c r="B3" s="17" t="s">
        <v>100</v>
      </c>
      <c r="C3" s="16" t="s">
        <v>101</v>
      </c>
      <c r="D3" s="12">
        <f>TRUNC(E3*$G$1,3)</f>
        <v>107.4</v>
      </c>
      <c r="E3" s="18">
        <v>107.4</v>
      </c>
    </row>
    <row r="4" spans="1:9" x14ac:dyDescent="0.3">
      <c r="A4" s="10">
        <v>1003</v>
      </c>
      <c r="B4" s="6" t="s">
        <v>102</v>
      </c>
      <c r="C4" s="10" t="s">
        <v>101</v>
      </c>
      <c r="D4" s="12">
        <f t="shared" ref="D4:D21" si="0">TRUNC(E4*$G$1,3)</f>
        <v>112.8</v>
      </c>
      <c r="E4" s="19">
        <v>112.8</v>
      </c>
    </row>
    <row r="5" spans="1:9" x14ac:dyDescent="0.3">
      <c r="A5" s="10">
        <v>1009</v>
      </c>
      <c r="B5" s="6" t="s">
        <v>103</v>
      </c>
      <c r="C5" s="10" t="s">
        <v>104</v>
      </c>
      <c r="D5" s="12">
        <f t="shared" si="0"/>
        <v>21.45</v>
      </c>
      <c r="E5" s="20">
        <v>21.45</v>
      </c>
    </row>
    <row r="6" spans="1:9" x14ac:dyDescent="0.3">
      <c r="A6" s="10">
        <v>1011</v>
      </c>
      <c r="B6" s="6" t="s">
        <v>105</v>
      </c>
      <c r="C6" s="10" t="s">
        <v>104</v>
      </c>
      <c r="D6" s="12">
        <f t="shared" si="0"/>
        <v>71</v>
      </c>
      <c r="E6" s="19">
        <v>71</v>
      </c>
    </row>
    <row r="7" spans="1:9" x14ac:dyDescent="0.3">
      <c r="A7" s="10">
        <v>5</v>
      </c>
      <c r="B7" s="6" t="s">
        <v>106</v>
      </c>
      <c r="C7" s="10" t="s">
        <v>104</v>
      </c>
      <c r="D7" s="12">
        <f t="shared" si="0"/>
        <v>0.57799999999999996</v>
      </c>
      <c r="E7" s="19">
        <f>0.74/1.28</f>
        <v>0.578125</v>
      </c>
    </row>
    <row r="8" spans="1:9" x14ac:dyDescent="0.3">
      <c r="A8" s="10">
        <v>6</v>
      </c>
      <c r="B8" s="6" t="s">
        <v>107</v>
      </c>
      <c r="C8" s="10" t="s">
        <v>82</v>
      </c>
      <c r="D8" s="12">
        <f t="shared" si="0"/>
        <v>23.236999999999998</v>
      </c>
      <c r="E8" s="19">
        <v>23.237488586484375</v>
      </c>
    </row>
    <row r="9" spans="1:9" x14ac:dyDescent="0.3">
      <c r="A9" s="10">
        <v>7</v>
      </c>
      <c r="B9" s="6" t="s">
        <v>108</v>
      </c>
      <c r="C9" s="10" t="s">
        <v>82</v>
      </c>
      <c r="D9" s="12">
        <f t="shared" si="0"/>
        <v>51.881999999999998</v>
      </c>
      <c r="E9" s="19">
        <f>66.41/1.28</f>
        <v>51.882812499999993</v>
      </c>
    </row>
    <row r="10" spans="1:9" x14ac:dyDescent="0.3">
      <c r="A10" s="10">
        <v>8</v>
      </c>
      <c r="B10" s="6" t="s">
        <v>109</v>
      </c>
      <c r="C10" s="10" t="s">
        <v>82</v>
      </c>
      <c r="D10" s="12">
        <f t="shared" si="0"/>
        <v>21.213999999999999</v>
      </c>
      <c r="E10" s="19">
        <v>21.214925719921876</v>
      </c>
    </row>
    <row r="11" spans="1:9" x14ac:dyDescent="0.3">
      <c r="A11" s="10">
        <v>9</v>
      </c>
      <c r="B11" s="6" t="s">
        <v>110</v>
      </c>
      <c r="C11" s="10" t="s">
        <v>104</v>
      </c>
      <c r="D11" s="12">
        <f t="shared" si="0"/>
        <v>7.5</v>
      </c>
      <c r="E11" s="19">
        <v>7.5</v>
      </c>
    </row>
    <row r="12" spans="1:9" x14ac:dyDescent="0.3">
      <c r="A12" s="10">
        <v>1018</v>
      </c>
      <c r="B12" s="6" t="s">
        <v>111</v>
      </c>
      <c r="C12" s="10" t="s">
        <v>101</v>
      </c>
      <c r="D12" s="12">
        <f t="shared" si="0"/>
        <v>28.2</v>
      </c>
      <c r="E12" s="19">
        <v>28.2</v>
      </c>
    </row>
    <row r="13" spans="1:9" x14ac:dyDescent="0.3">
      <c r="A13" s="10">
        <v>11</v>
      </c>
      <c r="B13" s="6" t="s">
        <v>112</v>
      </c>
      <c r="C13" s="10" t="s">
        <v>104</v>
      </c>
      <c r="D13" s="12">
        <f t="shared" si="0"/>
        <v>13</v>
      </c>
      <c r="E13" s="19">
        <v>13</v>
      </c>
    </row>
    <row r="14" spans="1:9" x14ac:dyDescent="0.3">
      <c r="A14" s="10">
        <v>1007</v>
      </c>
      <c r="B14" s="6" t="s">
        <v>106</v>
      </c>
      <c r="C14" s="10" t="s">
        <v>104</v>
      </c>
      <c r="D14" s="12">
        <f t="shared" si="0"/>
        <v>20.399999999999999</v>
      </c>
      <c r="E14" s="19">
        <v>20.399999999999999</v>
      </c>
    </row>
    <row r="15" spans="1:9" x14ac:dyDescent="0.3">
      <c r="A15" s="10">
        <v>1004</v>
      </c>
      <c r="B15" s="6" t="s">
        <v>100</v>
      </c>
      <c r="C15" s="10" t="s">
        <v>101</v>
      </c>
      <c r="D15" s="12">
        <f t="shared" si="0"/>
        <v>127</v>
      </c>
      <c r="E15" s="19">
        <v>127</v>
      </c>
    </row>
    <row r="16" spans="1:9" x14ac:dyDescent="0.3">
      <c r="A16" s="10">
        <v>1002</v>
      </c>
      <c r="B16" s="6" t="s">
        <v>102</v>
      </c>
      <c r="C16" s="10" t="s">
        <v>101</v>
      </c>
      <c r="D16" s="12">
        <f t="shared" si="0"/>
        <v>127</v>
      </c>
      <c r="E16" s="19">
        <v>127</v>
      </c>
    </row>
    <row r="17" spans="1:5" x14ac:dyDescent="0.3">
      <c r="A17" s="10">
        <v>1021</v>
      </c>
      <c r="B17" s="6" t="s">
        <v>520</v>
      </c>
      <c r="C17" s="10" t="s">
        <v>101</v>
      </c>
      <c r="D17" s="12">
        <f t="shared" si="0"/>
        <v>30.9</v>
      </c>
      <c r="E17" s="19">
        <v>30.9</v>
      </c>
    </row>
    <row r="18" spans="1:5" x14ac:dyDescent="0.3">
      <c r="A18" s="10">
        <v>1010</v>
      </c>
      <c r="B18" s="6" t="s">
        <v>521</v>
      </c>
      <c r="C18" s="10" t="s">
        <v>104</v>
      </c>
      <c r="D18" s="12">
        <f t="shared" si="0"/>
        <v>38</v>
      </c>
      <c r="E18" s="20">
        <v>38</v>
      </c>
    </row>
    <row r="19" spans="1:5" x14ac:dyDescent="0.3">
      <c r="A19" s="10">
        <v>1008</v>
      </c>
      <c r="B19" s="6" t="s">
        <v>525</v>
      </c>
      <c r="C19" s="10" t="s">
        <v>104</v>
      </c>
      <c r="D19" s="12">
        <f t="shared" si="0"/>
        <v>72</v>
      </c>
      <c r="E19" s="19">
        <v>72</v>
      </c>
    </row>
    <row r="20" spans="1:5" x14ac:dyDescent="0.3">
      <c r="A20" s="10">
        <v>1014</v>
      </c>
      <c r="B20" s="6" t="s">
        <v>506</v>
      </c>
      <c r="C20" s="10" t="s">
        <v>104</v>
      </c>
      <c r="D20" s="12">
        <f t="shared" si="0"/>
        <v>17.25</v>
      </c>
      <c r="E20" s="6">
        <v>17.25</v>
      </c>
    </row>
    <row r="21" spans="1:5" x14ac:dyDescent="0.3">
      <c r="A21" s="10">
        <v>1017</v>
      </c>
      <c r="B21" s="6" t="s">
        <v>501</v>
      </c>
      <c r="C21" s="10" t="s">
        <v>104</v>
      </c>
      <c r="D21" s="12">
        <f t="shared" si="0"/>
        <v>71</v>
      </c>
      <c r="E21" s="19">
        <v>71</v>
      </c>
    </row>
  </sheetData>
  <mergeCells count="1">
    <mergeCell ref="A1:D1"/>
  </mergeCells>
  <pageMargins left="0.511811024" right="0.511811024" top="0.78740157499999996" bottom="0.78740157499999996" header="0.31496062000000002" footer="0.31496062000000002"/>
  <pageSetup paperSize="9" scale="9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0A62E-A363-4B74-9F17-7F1BE51F231C}">
  <dimension ref="A1:P585"/>
  <sheetViews>
    <sheetView topLeftCell="C2" workbookViewId="0">
      <selection activeCell="G4" sqref="G4:P9"/>
    </sheetView>
  </sheetViews>
  <sheetFormatPr defaultColWidth="9.33203125" defaultRowHeight="15" x14ac:dyDescent="0.3"/>
  <cols>
    <col min="1" max="1" width="17" style="238" customWidth="1"/>
    <col min="2" max="2" width="108.77734375" style="251" customWidth="1"/>
    <col min="3" max="3" width="10" style="244" customWidth="1"/>
    <col min="4" max="4" width="23.33203125" style="254" customWidth="1"/>
    <col min="5" max="5" width="9.6640625" style="237" bestFit="1" customWidth="1"/>
    <col min="6" max="6" width="9.33203125" style="237"/>
    <col min="7" max="7" width="14.88671875" style="237" bestFit="1" customWidth="1"/>
    <col min="8" max="8" width="14.88671875" style="237" customWidth="1"/>
    <col min="9" max="9" width="18.33203125" style="237" bestFit="1" customWidth="1"/>
    <col min="10" max="10" width="26" style="238" bestFit="1" customWidth="1"/>
    <col min="11" max="11" width="15.77734375" style="238" bestFit="1" customWidth="1"/>
    <col min="12" max="12" width="12.77734375" style="238" bestFit="1" customWidth="1"/>
    <col min="13" max="13" width="12.77734375" style="238" customWidth="1"/>
    <col min="14" max="14" width="10.77734375" style="238" bestFit="1" customWidth="1"/>
    <col min="15" max="15" width="11.5546875" style="238" bestFit="1" customWidth="1"/>
    <col min="16" max="16" width="11.88671875" style="238" bestFit="1" customWidth="1"/>
    <col min="17" max="16384" width="9.33203125" style="238"/>
  </cols>
  <sheetData>
    <row r="1" spans="1:16" ht="31.2" customHeight="1" x14ac:dyDescent="0.3">
      <c r="A1" s="241" t="s">
        <v>764</v>
      </c>
      <c r="B1" s="245" t="s">
        <v>1</v>
      </c>
      <c r="C1" s="246" t="s">
        <v>0</v>
      </c>
      <c r="D1" s="247" t="s">
        <v>955</v>
      </c>
    </row>
    <row r="2" spans="1:16" ht="38.4" customHeight="1" x14ac:dyDescent="0.3">
      <c r="A2" s="248">
        <v>40001</v>
      </c>
      <c r="B2" s="242" t="s">
        <v>624</v>
      </c>
      <c r="C2" s="249" t="s">
        <v>562</v>
      </c>
      <c r="D2" s="243">
        <v>0.68</v>
      </c>
    </row>
    <row r="3" spans="1:16" ht="21.6" customHeight="1" x14ac:dyDescent="0.3">
      <c r="A3" s="248">
        <v>40305</v>
      </c>
      <c r="B3" s="242" t="s">
        <v>625</v>
      </c>
      <c r="C3" s="249" t="s">
        <v>562</v>
      </c>
      <c r="D3" s="243">
        <v>0.52</v>
      </c>
    </row>
    <row r="4" spans="1:16" ht="21.6" customHeight="1" x14ac:dyDescent="0.3">
      <c r="A4" s="248">
        <v>44100</v>
      </c>
      <c r="B4" s="242" t="s">
        <v>743</v>
      </c>
      <c r="C4" s="249" t="s">
        <v>563</v>
      </c>
      <c r="D4" s="243">
        <v>9.5500000000000007</v>
      </c>
      <c r="I4" s="237" t="s">
        <v>959</v>
      </c>
      <c r="J4" s="238" t="s">
        <v>960</v>
      </c>
      <c r="K4" s="238" t="s">
        <v>961</v>
      </c>
      <c r="L4" s="238" t="s">
        <v>962</v>
      </c>
      <c r="M4" s="238" t="s">
        <v>967</v>
      </c>
      <c r="N4" s="238" t="s">
        <v>963</v>
      </c>
      <c r="O4" s="238" t="s">
        <v>964</v>
      </c>
      <c r="P4" s="238" t="s">
        <v>965</v>
      </c>
    </row>
    <row r="5" spans="1:16" ht="21.6" customHeight="1" x14ac:dyDescent="0.3">
      <c r="A5" s="248">
        <v>44102</v>
      </c>
      <c r="B5" s="242" t="s">
        <v>744</v>
      </c>
      <c r="C5" s="249" t="s">
        <v>564</v>
      </c>
      <c r="D5" s="243">
        <v>3.48</v>
      </c>
      <c r="H5" s="276" t="s">
        <v>966</v>
      </c>
      <c r="I5" s="277">
        <v>0.11081132530120484</v>
      </c>
      <c r="J5" s="277">
        <v>8.8349204819277119E-2</v>
      </c>
      <c r="K5" s="277">
        <v>9.5634216867469882E-2</v>
      </c>
      <c r="L5" s="277">
        <v>9.2598795180722906E-2</v>
      </c>
      <c r="M5" s="277">
        <v>0.10140151807228918</v>
      </c>
      <c r="N5" s="277">
        <v>0.14450450602409642</v>
      </c>
      <c r="O5" s="277">
        <v>8.92598313253012E-2</v>
      </c>
      <c r="P5" s="277">
        <v>7.9850024096385558E-2</v>
      </c>
    </row>
    <row r="6" spans="1:16" ht="21.6" customHeight="1" x14ac:dyDescent="0.3">
      <c r="A6" s="248">
        <v>44151</v>
      </c>
      <c r="B6" s="242" t="s">
        <v>449</v>
      </c>
      <c r="C6" s="249" t="s">
        <v>563</v>
      </c>
      <c r="D6" s="243">
        <v>78.2</v>
      </c>
      <c r="G6" s="272" t="s">
        <v>150</v>
      </c>
      <c r="H6" s="271">
        <v>3333.8754412506305</v>
      </c>
      <c r="I6" s="237">
        <f>H6/$I$5/10</f>
        <v>3008.605331800306</v>
      </c>
      <c r="J6" s="237">
        <f>H6/$J$5</f>
        <v>37735.205971239309</v>
      </c>
      <c r="K6" s="237">
        <f>H6/$K$5</f>
        <v>34860.696834802577</v>
      </c>
      <c r="L6" s="237">
        <f>H6/$L$5</f>
        <v>36003.44296860433</v>
      </c>
      <c r="M6" s="237">
        <f>H6/$M$5</f>
        <v>32877.963807937369</v>
      </c>
      <c r="N6" s="237">
        <f>H6/$N$5</f>
        <v>23071.082923149123</v>
      </c>
      <c r="O6" s="237">
        <f>H6/$O$5</f>
        <v>37350.232369368423</v>
      </c>
      <c r="P6" s="237">
        <f>H6/$P$5</f>
        <v>41751.714905262495</v>
      </c>
    </row>
    <row r="7" spans="1:16" ht="21.6" customHeight="1" x14ac:dyDescent="0.3">
      <c r="A7" s="248">
        <v>44201</v>
      </c>
      <c r="B7" s="242" t="s">
        <v>451</v>
      </c>
      <c r="C7" s="249" t="s">
        <v>562</v>
      </c>
      <c r="D7" s="243">
        <v>0.52</v>
      </c>
      <c r="G7" s="273" t="s">
        <v>151</v>
      </c>
      <c r="H7" s="271">
        <v>2538.38880484115</v>
      </c>
      <c r="I7" s="237">
        <f t="shared" ref="I7:I9" si="0">H7/$I$5/10</f>
        <v>2290.7304807891783</v>
      </c>
      <c r="J7" s="237">
        <f t="shared" ref="J7:J9" si="1">H7/$J$5</f>
        <v>28731.314673782927</v>
      </c>
      <c r="K7" s="237">
        <f>H7/$K$5</f>
        <v>26542.684072572632</v>
      </c>
      <c r="L7" s="237">
        <f t="shared" ref="L7:L9" si="2">H7/$L$5</f>
        <v>27412.762767453245</v>
      </c>
      <c r="M7" s="237">
        <f t="shared" ref="M7:M9" si="3">H7/$M$5</f>
        <v>25033.045393181703</v>
      </c>
      <c r="N7" s="237">
        <f t="shared" ref="N7:N9" si="4">H7/$N$5</f>
        <v>17566.156756508815</v>
      </c>
      <c r="O7" s="237">
        <f t="shared" ref="O7:O9" si="5">H7/$O$5</f>
        <v>28438.198539611505</v>
      </c>
      <c r="P7" s="237">
        <f t="shared" ref="P7:P9" si="6">H7/$P$5</f>
        <v>31789.455714842436</v>
      </c>
    </row>
    <row r="8" spans="1:16" ht="21.6" customHeight="1" x14ac:dyDescent="0.3">
      <c r="A8" s="248">
        <v>40425</v>
      </c>
      <c r="B8" s="242" t="s">
        <v>207</v>
      </c>
      <c r="C8" s="249" t="s">
        <v>563</v>
      </c>
      <c r="D8" s="243">
        <v>11.81</v>
      </c>
      <c r="G8" s="273" t="s">
        <v>153</v>
      </c>
      <c r="H8" s="271">
        <v>2552.5529500756429</v>
      </c>
      <c r="I8" s="237">
        <f t="shared" si="0"/>
        <v>2303.5126988485617</v>
      </c>
      <c r="J8" s="237">
        <f t="shared" si="1"/>
        <v>28891.634681908257</v>
      </c>
      <c r="K8" s="237">
        <f>H8/$K$5</f>
        <v>26690.791577380474</v>
      </c>
      <c r="L8" s="237">
        <f t="shared" si="2"/>
        <v>27565.725289339727</v>
      </c>
      <c r="M8" s="237">
        <f t="shared" si="3"/>
        <v>25172.729152397176</v>
      </c>
      <c r="N8" s="237">
        <f t="shared" si="4"/>
        <v>17664.175466265388</v>
      </c>
      <c r="O8" s="237">
        <f t="shared" si="5"/>
        <v>28596.882967132689</v>
      </c>
      <c r="P8" s="237">
        <f t="shared" si="6"/>
        <v>31966.84007251521</v>
      </c>
    </row>
    <row r="9" spans="1:16" ht="21.6" customHeight="1" x14ac:dyDescent="0.3">
      <c r="A9" s="248">
        <v>40430</v>
      </c>
      <c r="B9" s="242" t="s">
        <v>208</v>
      </c>
      <c r="C9" s="249" t="s">
        <v>564</v>
      </c>
      <c r="D9" s="243">
        <v>3.57</v>
      </c>
      <c r="G9" s="272" t="s">
        <v>951</v>
      </c>
      <c r="H9" s="271">
        <v>2023.3358547655071</v>
      </c>
      <c r="I9" s="237">
        <f t="shared" si="0"/>
        <v>1825.9287570703818</v>
      </c>
      <c r="J9" s="237">
        <f t="shared" si="1"/>
        <v>22901.574031190721</v>
      </c>
      <c r="K9" s="237">
        <f>H9/$K$5</f>
        <v>21157.028530588068</v>
      </c>
      <c r="L9" s="237">
        <f t="shared" si="2"/>
        <v>21850.563506972307</v>
      </c>
      <c r="M9" s="237">
        <f t="shared" si="3"/>
        <v>19953.70378304465</v>
      </c>
      <c r="N9" s="237">
        <f t="shared" si="4"/>
        <v>14001.887625761037</v>
      </c>
      <c r="O9" s="237">
        <f t="shared" si="5"/>
        <v>22667.932761284315</v>
      </c>
      <c r="P9" s="237">
        <f t="shared" si="6"/>
        <v>25339.201555195199</v>
      </c>
    </row>
    <row r="10" spans="1:16" ht="21.6" customHeight="1" x14ac:dyDescent="0.3">
      <c r="A10" s="248">
        <v>44300</v>
      </c>
      <c r="B10" s="242" t="s">
        <v>457</v>
      </c>
      <c r="C10" s="249" t="s">
        <v>581</v>
      </c>
      <c r="D10" s="243">
        <v>3.89</v>
      </c>
    </row>
    <row r="11" spans="1:16" ht="21.6" customHeight="1" x14ac:dyDescent="0.3">
      <c r="A11" s="248">
        <v>44200</v>
      </c>
      <c r="B11" s="242" t="s">
        <v>450</v>
      </c>
      <c r="C11" s="249" t="s">
        <v>562</v>
      </c>
      <c r="D11" s="243">
        <v>0.63</v>
      </c>
    </row>
    <row r="12" spans="1:16" ht="32.4" customHeight="1" x14ac:dyDescent="0.3">
      <c r="A12" s="248">
        <v>1518</v>
      </c>
      <c r="B12" s="242" t="s">
        <v>944</v>
      </c>
      <c r="C12" s="249" t="s">
        <v>584</v>
      </c>
      <c r="D12" s="243">
        <v>654.39</v>
      </c>
    </row>
    <row r="13" spans="1:16" ht="21.6" customHeight="1" x14ac:dyDescent="0.3">
      <c r="A13" s="248" t="s">
        <v>945</v>
      </c>
      <c r="B13" s="242" t="s">
        <v>746</v>
      </c>
      <c r="C13" s="249" t="s">
        <v>563</v>
      </c>
      <c r="D13" s="243">
        <v>47.51</v>
      </c>
    </row>
    <row r="14" spans="1:16" ht="21.6" customHeight="1" x14ac:dyDescent="0.3">
      <c r="A14" s="248">
        <v>44303</v>
      </c>
      <c r="B14" s="242" t="s">
        <v>460</v>
      </c>
      <c r="C14" s="249" t="s">
        <v>582</v>
      </c>
      <c r="D14" s="243">
        <v>2.86</v>
      </c>
    </row>
    <row r="15" spans="1:16" ht="21.6" customHeight="1" x14ac:dyDescent="0.3">
      <c r="A15" s="248">
        <v>40450</v>
      </c>
      <c r="B15" s="242" t="s">
        <v>114</v>
      </c>
      <c r="C15" s="249" t="s">
        <v>581</v>
      </c>
      <c r="D15" s="243">
        <v>0.91</v>
      </c>
    </row>
    <row r="16" spans="1:16" ht="21.6" customHeight="1" x14ac:dyDescent="0.3">
      <c r="A16" s="248">
        <v>40460</v>
      </c>
      <c r="B16" s="242" t="s">
        <v>210</v>
      </c>
      <c r="C16" s="249" t="s">
        <v>581</v>
      </c>
      <c r="D16" s="243">
        <v>1.03</v>
      </c>
    </row>
    <row r="17" spans="1:4" ht="21.6" customHeight="1" x14ac:dyDescent="0.3">
      <c r="A17" s="248">
        <v>40510</v>
      </c>
      <c r="B17" s="242" t="s">
        <v>211</v>
      </c>
      <c r="C17" s="249" t="s">
        <v>583</v>
      </c>
      <c r="D17" s="243">
        <v>4049.37</v>
      </c>
    </row>
    <row r="18" spans="1:4" ht="21.6" customHeight="1" x14ac:dyDescent="0.3">
      <c r="A18" s="248">
        <v>40485</v>
      </c>
      <c r="B18" s="242" t="s">
        <v>307</v>
      </c>
      <c r="C18" s="249" t="s">
        <v>584</v>
      </c>
      <c r="D18" s="243">
        <v>3209.82</v>
      </c>
    </row>
    <row r="19" spans="1:4" ht="21.6" customHeight="1" x14ac:dyDescent="0.3">
      <c r="A19" s="248">
        <v>40530</v>
      </c>
      <c r="B19" s="242" t="s">
        <v>16</v>
      </c>
      <c r="C19" s="249" t="s">
        <v>582</v>
      </c>
      <c r="D19" s="243">
        <v>2.34</v>
      </c>
    </row>
    <row r="20" spans="1:4" ht="21.6" customHeight="1" x14ac:dyDescent="0.3">
      <c r="A20" s="248">
        <v>40815</v>
      </c>
      <c r="B20" s="242" t="s">
        <v>605</v>
      </c>
      <c r="C20" s="249" t="s">
        <v>562</v>
      </c>
      <c r="D20" s="243">
        <v>35.840000000000003</v>
      </c>
    </row>
    <row r="21" spans="1:4" ht="21.6" customHeight="1" x14ac:dyDescent="0.3">
      <c r="A21" s="248">
        <v>42480</v>
      </c>
      <c r="B21" s="242" t="s">
        <v>216</v>
      </c>
      <c r="C21" s="249" t="s">
        <v>562</v>
      </c>
      <c r="D21" s="243">
        <v>4.96</v>
      </c>
    </row>
    <row r="22" spans="1:4" ht="21.6" customHeight="1" x14ac:dyDescent="0.3">
      <c r="A22" s="248">
        <v>40835</v>
      </c>
      <c r="B22" s="242" t="s">
        <v>115</v>
      </c>
      <c r="C22" s="249" t="s">
        <v>562</v>
      </c>
      <c r="D22" s="243">
        <v>48.5</v>
      </c>
    </row>
    <row r="23" spans="1:4" ht="31.5" customHeight="1" x14ac:dyDescent="0.3">
      <c r="A23" s="237"/>
      <c r="B23" s="250"/>
      <c r="C23" s="239"/>
      <c r="D23" s="240"/>
    </row>
    <row r="24" spans="1:4" ht="31.5" customHeight="1" x14ac:dyDescent="0.3">
      <c r="A24" s="237"/>
      <c r="B24" s="250"/>
      <c r="C24" s="239"/>
      <c r="D24" s="240"/>
    </row>
    <row r="25" spans="1:4" ht="31.5" customHeight="1" x14ac:dyDescent="0.3">
      <c r="A25" s="237"/>
      <c r="B25" s="250"/>
      <c r="C25" s="239"/>
      <c r="D25" s="240"/>
    </row>
    <row r="26" spans="1:4" ht="31.5" customHeight="1" x14ac:dyDescent="0.3">
      <c r="A26" s="237"/>
      <c r="B26" s="250"/>
      <c r="C26" s="239"/>
      <c r="D26" s="240"/>
    </row>
    <row r="27" spans="1:4" ht="31.5" customHeight="1" x14ac:dyDescent="0.3">
      <c r="A27" s="237"/>
      <c r="B27" s="250"/>
      <c r="C27" s="239"/>
      <c r="D27" s="240"/>
    </row>
    <row r="28" spans="1:4" ht="31.5" customHeight="1" x14ac:dyDescent="0.3">
      <c r="A28" s="237"/>
      <c r="B28" s="250"/>
      <c r="C28" s="239"/>
      <c r="D28" s="240"/>
    </row>
    <row r="29" spans="1:4" ht="31.5" customHeight="1" x14ac:dyDescent="0.3">
      <c r="A29" s="237"/>
      <c r="B29" s="250"/>
      <c r="C29" s="239"/>
      <c r="D29" s="240"/>
    </row>
    <row r="30" spans="1:4" ht="31.5" customHeight="1" x14ac:dyDescent="0.3">
      <c r="A30" s="237"/>
      <c r="B30" s="250"/>
      <c r="C30" s="239"/>
      <c r="D30" s="240"/>
    </row>
    <row r="31" spans="1:4" ht="31.5" customHeight="1" x14ac:dyDescent="0.3">
      <c r="A31" s="237"/>
      <c r="B31" s="250"/>
      <c r="C31" s="239"/>
      <c r="D31" s="240"/>
    </row>
    <row r="32" spans="1:4" ht="31.5" customHeight="1" x14ac:dyDescent="0.3">
      <c r="A32" s="237"/>
      <c r="B32" s="250"/>
      <c r="C32" s="239"/>
      <c r="D32" s="240"/>
    </row>
    <row r="33" spans="1:4" ht="31.5" customHeight="1" x14ac:dyDescent="0.3">
      <c r="A33" s="237"/>
      <c r="B33" s="250"/>
      <c r="C33" s="239"/>
      <c r="D33" s="240"/>
    </row>
    <row r="34" spans="1:4" ht="31.5" customHeight="1" x14ac:dyDescent="0.3">
      <c r="A34" s="237"/>
      <c r="B34" s="250"/>
      <c r="C34" s="239"/>
      <c r="D34" s="240"/>
    </row>
    <row r="35" spans="1:4" ht="31.5" customHeight="1" x14ac:dyDescent="0.3">
      <c r="A35" s="237"/>
      <c r="B35" s="250"/>
      <c r="C35" s="239"/>
      <c r="D35" s="240"/>
    </row>
    <row r="36" spans="1:4" ht="31.5" customHeight="1" x14ac:dyDescent="0.3">
      <c r="A36" s="237"/>
      <c r="B36" s="250"/>
      <c r="C36" s="239"/>
      <c r="D36" s="240"/>
    </row>
    <row r="37" spans="1:4" ht="31.5" customHeight="1" x14ac:dyDescent="0.3">
      <c r="A37" s="237"/>
      <c r="B37" s="250"/>
      <c r="C37" s="239"/>
      <c r="D37" s="240"/>
    </row>
    <row r="38" spans="1:4" ht="31.5" customHeight="1" x14ac:dyDescent="0.3">
      <c r="D38" s="252"/>
    </row>
    <row r="39" spans="1:4" ht="31.5" customHeight="1" x14ac:dyDescent="0.3">
      <c r="D39" s="252"/>
    </row>
    <row r="40" spans="1:4" ht="31.5" customHeight="1" x14ac:dyDescent="0.3">
      <c r="D40" s="252"/>
    </row>
    <row r="41" spans="1:4" ht="31.5" customHeight="1" x14ac:dyDescent="0.3">
      <c r="D41" s="252"/>
    </row>
    <row r="42" spans="1:4" ht="31.5" customHeight="1" x14ac:dyDescent="0.3">
      <c r="D42" s="252"/>
    </row>
    <row r="43" spans="1:4" ht="31.5" customHeight="1" x14ac:dyDescent="0.3">
      <c r="D43" s="252"/>
    </row>
    <row r="44" spans="1:4" ht="31.5" customHeight="1" x14ac:dyDescent="0.3">
      <c r="D44" s="252"/>
    </row>
    <row r="45" spans="1:4" ht="31.5" customHeight="1" x14ac:dyDescent="0.3">
      <c r="D45" s="252"/>
    </row>
    <row r="46" spans="1:4" ht="31.5" customHeight="1" x14ac:dyDescent="0.3">
      <c r="D46" s="252"/>
    </row>
    <row r="47" spans="1:4" ht="31.5" customHeight="1" x14ac:dyDescent="0.3">
      <c r="D47" s="252"/>
    </row>
    <row r="48" spans="1:4" ht="31.5" customHeight="1" x14ac:dyDescent="0.3">
      <c r="D48" s="252"/>
    </row>
    <row r="49" spans="4:4" ht="31.5" customHeight="1" x14ac:dyDescent="0.3">
      <c r="D49" s="252"/>
    </row>
    <row r="50" spans="4:4" ht="31.5" customHeight="1" x14ac:dyDescent="0.3">
      <c r="D50" s="252"/>
    </row>
    <row r="51" spans="4:4" ht="31.5" customHeight="1" x14ac:dyDescent="0.3">
      <c r="D51" s="252"/>
    </row>
    <row r="52" spans="4:4" ht="31.5" customHeight="1" x14ac:dyDescent="0.3">
      <c r="D52" s="252"/>
    </row>
    <row r="53" spans="4:4" ht="31.5" customHeight="1" x14ac:dyDescent="0.3">
      <c r="D53" s="252"/>
    </row>
    <row r="54" spans="4:4" ht="31.5" customHeight="1" x14ac:dyDescent="0.3">
      <c r="D54" s="252"/>
    </row>
    <row r="55" spans="4:4" ht="31.5" customHeight="1" x14ac:dyDescent="0.3">
      <c r="D55" s="252"/>
    </row>
    <row r="56" spans="4:4" ht="31.5" customHeight="1" x14ac:dyDescent="0.3">
      <c r="D56" s="252"/>
    </row>
    <row r="57" spans="4:4" ht="31.5" customHeight="1" x14ac:dyDescent="0.3">
      <c r="D57" s="252"/>
    </row>
    <row r="58" spans="4:4" ht="31.5" customHeight="1" x14ac:dyDescent="0.3">
      <c r="D58" s="252"/>
    </row>
    <row r="59" spans="4:4" ht="31.5" customHeight="1" x14ac:dyDescent="0.3">
      <c r="D59" s="252"/>
    </row>
    <row r="60" spans="4:4" ht="31.5" customHeight="1" x14ac:dyDescent="0.3">
      <c r="D60" s="252"/>
    </row>
    <row r="61" spans="4:4" ht="31.5" customHeight="1" x14ac:dyDescent="0.3">
      <c r="D61" s="252"/>
    </row>
    <row r="62" spans="4:4" ht="31.5" customHeight="1" x14ac:dyDescent="0.3">
      <c r="D62" s="252"/>
    </row>
    <row r="63" spans="4:4" ht="31.5" customHeight="1" x14ac:dyDescent="0.3">
      <c r="D63" s="252"/>
    </row>
    <row r="64" spans="4:4" ht="31.5" customHeight="1" x14ac:dyDescent="0.3">
      <c r="D64" s="252"/>
    </row>
    <row r="65" spans="4:4" ht="31.5" customHeight="1" x14ac:dyDescent="0.3">
      <c r="D65" s="252"/>
    </row>
    <row r="66" spans="4:4" ht="31.5" customHeight="1" x14ac:dyDescent="0.3">
      <c r="D66" s="252"/>
    </row>
    <row r="67" spans="4:4" ht="31.5" customHeight="1" x14ac:dyDescent="0.3">
      <c r="D67" s="252"/>
    </row>
    <row r="68" spans="4:4" ht="31.5" customHeight="1" x14ac:dyDescent="0.3">
      <c r="D68" s="252"/>
    </row>
    <row r="69" spans="4:4" ht="31.5" customHeight="1" x14ac:dyDescent="0.3">
      <c r="D69" s="252"/>
    </row>
    <row r="70" spans="4:4" ht="31.5" customHeight="1" x14ac:dyDescent="0.3">
      <c r="D70" s="252"/>
    </row>
    <row r="71" spans="4:4" ht="31.5" customHeight="1" x14ac:dyDescent="0.3">
      <c r="D71" s="252"/>
    </row>
    <row r="72" spans="4:4" ht="31.5" customHeight="1" x14ac:dyDescent="0.3">
      <c r="D72" s="252"/>
    </row>
    <row r="73" spans="4:4" ht="31.5" customHeight="1" x14ac:dyDescent="0.3">
      <c r="D73" s="252"/>
    </row>
    <row r="74" spans="4:4" ht="31.5" customHeight="1" x14ac:dyDescent="0.3">
      <c r="D74" s="252"/>
    </row>
    <row r="75" spans="4:4" ht="31.5" customHeight="1" x14ac:dyDescent="0.3">
      <c r="D75" s="252"/>
    </row>
    <row r="76" spans="4:4" ht="31.5" customHeight="1" x14ac:dyDescent="0.3">
      <c r="D76" s="252"/>
    </row>
    <row r="77" spans="4:4" ht="31.5" customHeight="1" x14ac:dyDescent="0.3">
      <c r="D77" s="252"/>
    </row>
    <row r="78" spans="4:4" ht="31.5" customHeight="1" x14ac:dyDescent="0.3">
      <c r="D78" s="252"/>
    </row>
    <row r="79" spans="4:4" ht="31.5" customHeight="1" x14ac:dyDescent="0.3">
      <c r="D79" s="252"/>
    </row>
    <row r="80" spans="4:4" ht="31.5" customHeight="1" x14ac:dyDescent="0.3">
      <c r="D80" s="252"/>
    </row>
    <row r="81" spans="4:4" ht="31.5" customHeight="1" x14ac:dyDescent="0.3">
      <c r="D81" s="252"/>
    </row>
    <row r="82" spans="4:4" ht="31.5" customHeight="1" x14ac:dyDescent="0.3">
      <c r="D82" s="252"/>
    </row>
    <row r="83" spans="4:4" ht="31.5" customHeight="1" x14ac:dyDescent="0.3">
      <c r="D83" s="252"/>
    </row>
    <row r="84" spans="4:4" ht="31.5" customHeight="1" x14ac:dyDescent="0.3">
      <c r="D84" s="252"/>
    </row>
    <row r="85" spans="4:4" ht="31.5" customHeight="1" x14ac:dyDescent="0.3">
      <c r="D85" s="252"/>
    </row>
    <row r="86" spans="4:4" ht="31.5" customHeight="1" x14ac:dyDescent="0.3">
      <c r="D86" s="252"/>
    </row>
    <row r="87" spans="4:4" ht="31.5" customHeight="1" x14ac:dyDescent="0.3">
      <c r="D87" s="252"/>
    </row>
    <row r="88" spans="4:4" ht="31.5" customHeight="1" x14ac:dyDescent="0.3">
      <c r="D88" s="252"/>
    </row>
    <row r="89" spans="4:4" ht="31.5" customHeight="1" x14ac:dyDescent="0.3">
      <c r="D89" s="252"/>
    </row>
    <row r="90" spans="4:4" ht="31.5" customHeight="1" x14ac:dyDescent="0.3">
      <c r="D90" s="252"/>
    </row>
    <row r="91" spans="4:4" ht="31.5" customHeight="1" x14ac:dyDescent="0.3">
      <c r="D91" s="252"/>
    </row>
    <row r="92" spans="4:4" ht="31.5" customHeight="1" x14ac:dyDescent="0.3">
      <c r="D92" s="252"/>
    </row>
    <row r="93" spans="4:4" ht="31.5" customHeight="1" x14ac:dyDescent="0.3">
      <c r="D93" s="252"/>
    </row>
    <row r="94" spans="4:4" ht="31.5" customHeight="1" x14ac:dyDescent="0.3">
      <c r="D94" s="252"/>
    </row>
    <row r="95" spans="4:4" ht="31.5" customHeight="1" x14ac:dyDescent="0.3">
      <c r="D95" s="252"/>
    </row>
    <row r="96" spans="4:4" ht="31.5" customHeight="1" x14ac:dyDescent="0.3">
      <c r="D96" s="252"/>
    </row>
    <row r="97" spans="4:4" ht="31.5" customHeight="1" x14ac:dyDescent="0.3">
      <c r="D97" s="252"/>
    </row>
    <row r="98" spans="4:4" ht="31.5" customHeight="1" x14ac:dyDescent="0.3">
      <c r="D98" s="252"/>
    </row>
    <row r="99" spans="4:4" ht="31.5" customHeight="1" x14ac:dyDescent="0.3">
      <c r="D99" s="252"/>
    </row>
    <row r="100" spans="4:4" ht="31.5" customHeight="1" x14ac:dyDescent="0.3">
      <c r="D100" s="252"/>
    </row>
    <row r="101" spans="4:4" ht="31.5" customHeight="1" x14ac:dyDescent="0.3">
      <c r="D101" s="252"/>
    </row>
    <row r="102" spans="4:4" ht="31.5" customHeight="1" x14ac:dyDescent="0.3">
      <c r="D102" s="252"/>
    </row>
    <row r="103" spans="4:4" ht="31.5" customHeight="1" x14ac:dyDescent="0.3">
      <c r="D103" s="252"/>
    </row>
    <row r="104" spans="4:4" ht="31.5" customHeight="1" x14ac:dyDescent="0.3">
      <c r="D104" s="252"/>
    </row>
    <row r="105" spans="4:4" ht="31.5" customHeight="1" x14ac:dyDescent="0.3">
      <c r="D105" s="252"/>
    </row>
    <row r="106" spans="4:4" ht="31.5" customHeight="1" x14ac:dyDescent="0.3">
      <c r="D106" s="252"/>
    </row>
    <row r="107" spans="4:4" ht="31.5" customHeight="1" x14ac:dyDescent="0.3">
      <c r="D107" s="252"/>
    </row>
    <row r="108" spans="4:4" ht="31.5" customHeight="1" x14ac:dyDescent="0.3">
      <c r="D108" s="252"/>
    </row>
    <row r="109" spans="4:4" ht="31.5" customHeight="1" x14ac:dyDescent="0.3">
      <c r="D109" s="252"/>
    </row>
    <row r="110" spans="4:4" ht="31.5" customHeight="1" x14ac:dyDescent="0.3">
      <c r="D110" s="252"/>
    </row>
    <row r="111" spans="4:4" ht="31.5" customHeight="1" x14ac:dyDescent="0.3">
      <c r="D111" s="252"/>
    </row>
    <row r="112" spans="4:4" ht="31.5" customHeight="1" x14ac:dyDescent="0.3">
      <c r="D112" s="252"/>
    </row>
    <row r="113" spans="4:4" ht="31.5" customHeight="1" x14ac:dyDescent="0.3">
      <c r="D113" s="252"/>
    </row>
    <row r="114" spans="4:4" ht="31.5" customHeight="1" x14ac:dyDescent="0.3">
      <c r="D114" s="252"/>
    </row>
    <row r="115" spans="4:4" ht="31.5" customHeight="1" x14ac:dyDescent="0.3">
      <c r="D115" s="252"/>
    </row>
    <row r="116" spans="4:4" ht="31.5" customHeight="1" x14ac:dyDescent="0.3">
      <c r="D116" s="252"/>
    </row>
    <row r="117" spans="4:4" ht="31.5" customHeight="1" x14ac:dyDescent="0.3">
      <c r="D117" s="252"/>
    </row>
    <row r="118" spans="4:4" ht="31.5" customHeight="1" x14ac:dyDescent="0.3">
      <c r="D118" s="252"/>
    </row>
    <row r="119" spans="4:4" ht="31.5" customHeight="1" x14ac:dyDescent="0.3">
      <c r="D119" s="252"/>
    </row>
    <row r="120" spans="4:4" ht="31.5" customHeight="1" x14ac:dyDescent="0.3">
      <c r="D120" s="252"/>
    </row>
    <row r="121" spans="4:4" ht="31.5" customHeight="1" x14ac:dyDescent="0.3">
      <c r="D121" s="252"/>
    </row>
    <row r="122" spans="4:4" ht="31.5" customHeight="1" x14ac:dyDescent="0.3">
      <c r="D122" s="252"/>
    </row>
    <row r="123" spans="4:4" ht="31.5" customHeight="1" x14ac:dyDescent="0.3">
      <c r="D123" s="252"/>
    </row>
    <row r="124" spans="4:4" ht="31.5" customHeight="1" x14ac:dyDescent="0.3">
      <c r="D124" s="252"/>
    </row>
    <row r="125" spans="4:4" ht="31.5" customHeight="1" x14ac:dyDescent="0.3">
      <c r="D125" s="252"/>
    </row>
    <row r="126" spans="4:4" ht="31.5" customHeight="1" x14ac:dyDescent="0.3">
      <c r="D126" s="252"/>
    </row>
    <row r="127" spans="4:4" ht="31.5" customHeight="1" x14ac:dyDescent="0.3">
      <c r="D127" s="252"/>
    </row>
    <row r="128" spans="4:4" ht="31.5" customHeight="1" x14ac:dyDescent="0.3">
      <c r="D128" s="252"/>
    </row>
    <row r="129" spans="4:4" ht="31.5" customHeight="1" x14ac:dyDescent="0.3">
      <c r="D129" s="252"/>
    </row>
    <row r="130" spans="4:4" ht="31.5" customHeight="1" x14ac:dyDescent="0.3">
      <c r="D130" s="252"/>
    </row>
    <row r="131" spans="4:4" ht="31.5" customHeight="1" x14ac:dyDescent="0.3">
      <c r="D131" s="252"/>
    </row>
    <row r="132" spans="4:4" ht="31.5" customHeight="1" x14ac:dyDescent="0.3">
      <c r="D132" s="252"/>
    </row>
    <row r="133" spans="4:4" ht="31.5" customHeight="1" x14ac:dyDescent="0.3">
      <c r="D133" s="252"/>
    </row>
    <row r="134" spans="4:4" ht="31.5" customHeight="1" x14ac:dyDescent="0.3">
      <c r="D134" s="252"/>
    </row>
    <row r="135" spans="4:4" ht="31.5" customHeight="1" x14ac:dyDescent="0.3">
      <c r="D135" s="252"/>
    </row>
    <row r="136" spans="4:4" ht="31.5" customHeight="1" x14ac:dyDescent="0.3">
      <c r="D136" s="252"/>
    </row>
    <row r="137" spans="4:4" ht="31.5" customHeight="1" x14ac:dyDescent="0.3">
      <c r="D137" s="252"/>
    </row>
    <row r="138" spans="4:4" ht="31.5" customHeight="1" x14ac:dyDescent="0.3">
      <c r="D138" s="252"/>
    </row>
    <row r="139" spans="4:4" ht="31.5" customHeight="1" x14ac:dyDescent="0.3">
      <c r="D139" s="252"/>
    </row>
    <row r="140" spans="4:4" ht="31.5" customHeight="1" x14ac:dyDescent="0.3">
      <c r="D140" s="252"/>
    </row>
    <row r="141" spans="4:4" ht="31.5" customHeight="1" x14ac:dyDescent="0.3">
      <c r="D141" s="252"/>
    </row>
    <row r="142" spans="4:4" ht="31.5" customHeight="1" x14ac:dyDescent="0.3">
      <c r="D142" s="252"/>
    </row>
    <row r="143" spans="4:4" ht="31.5" customHeight="1" x14ac:dyDescent="0.3">
      <c r="D143" s="252"/>
    </row>
    <row r="144" spans="4:4" ht="31.5" customHeight="1" x14ac:dyDescent="0.3">
      <c r="D144" s="252"/>
    </row>
    <row r="145" spans="4:4" ht="31.5" customHeight="1" x14ac:dyDescent="0.3">
      <c r="D145" s="252"/>
    </row>
    <row r="146" spans="4:4" ht="31.5" customHeight="1" x14ac:dyDescent="0.3">
      <c r="D146" s="252"/>
    </row>
    <row r="147" spans="4:4" ht="31.5" customHeight="1" x14ac:dyDescent="0.3">
      <c r="D147" s="252"/>
    </row>
    <row r="148" spans="4:4" ht="31.5" customHeight="1" x14ac:dyDescent="0.3">
      <c r="D148" s="252"/>
    </row>
    <row r="149" spans="4:4" ht="31.5" customHeight="1" x14ac:dyDescent="0.3">
      <c r="D149" s="252"/>
    </row>
    <row r="150" spans="4:4" ht="31.5" customHeight="1" x14ac:dyDescent="0.3">
      <c r="D150" s="252"/>
    </row>
    <row r="151" spans="4:4" ht="31.5" customHeight="1" x14ac:dyDescent="0.3">
      <c r="D151" s="252"/>
    </row>
    <row r="152" spans="4:4" ht="31.5" customHeight="1" x14ac:dyDescent="0.3">
      <c r="D152" s="252"/>
    </row>
    <row r="153" spans="4:4" ht="31.5" customHeight="1" x14ac:dyDescent="0.3">
      <c r="D153" s="252"/>
    </row>
    <row r="154" spans="4:4" ht="31.5" customHeight="1" x14ac:dyDescent="0.3">
      <c r="D154" s="252"/>
    </row>
    <row r="155" spans="4:4" ht="31.5" customHeight="1" x14ac:dyDescent="0.3">
      <c r="D155" s="252"/>
    </row>
    <row r="156" spans="4:4" ht="31.5" customHeight="1" x14ac:dyDescent="0.3">
      <c r="D156" s="252"/>
    </row>
    <row r="157" spans="4:4" ht="31.5" customHeight="1" x14ac:dyDescent="0.3">
      <c r="D157" s="252"/>
    </row>
    <row r="158" spans="4:4" ht="31.5" customHeight="1" x14ac:dyDescent="0.3">
      <c r="D158" s="252"/>
    </row>
    <row r="159" spans="4:4" ht="31.5" customHeight="1" x14ac:dyDescent="0.3">
      <c r="D159" s="252"/>
    </row>
    <row r="160" spans="4:4" ht="31.5" customHeight="1" x14ac:dyDescent="0.3">
      <c r="D160" s="252"/>
    </row>
    <row r="161" spans="4:4" ht="31.5" customHeight="1" x14ac:dyDescent="0.3">
      <c r="D161" s="252"/>
    </row>
    <row r="162" spans="4:4" ht="31.5" customHeight="1" x14ac:dyDescent="0.3">
      <c r="D162" s="252"/>
    </row>
    <row r="163" spans="4:4" ht="31.5" customHeight="1" x14ac:dyDescent="0.3">
      <c r="D163" s="252"/>
    </row>
    <row r="164" spans="4:4" ht="31.5" customHeight="1" x14ac:dyDescent="0.3">
      <c r="D164" s="252"/>
    </row>
    <row r="165" spans="4:4" ht="31.5" customHeight="1" x14ac:dyDescent="0.3">
      <c r="D165" s="252"/>
    </row>
    <row r="166" spans="4:4" ht="31.5" customHeight="1" x14ac:dyDescent="0.3">
      <c r="D166" s="252"/>
    </row>
    <row r="167" spans="4:4" ht="31.5" customHeight="1" x14ac:dyDescent="0.3">
      <c r="D167" s="252"/>
    </row>
    <row r="168" spans="4:4" ht="31.5" customHeight="1" x14ac:dyDescent="0.3">
      <c r="D168" s="252"/>
    </row>
    <row r="169" spans="4:4" ht="31.5" customHeight="1" x14ac:dyDescent="0.3">
      <c r="D169" s="252"/>
    </row>
    <row r="170" spans="4:4" ht="31.5" customHeight="1" x14ac:dyDescent="0.3">
      <c r="D170" s="252"/>
    </row>
    <row r="171" spans="4:4" ht="31.5" customHeight="1" x14ac:dyDescent="0.3">
      <c r="D171" s="252"/>
    </row>
    <row r="172" spans="4:4" ht="31.5" customHeight="1" x14ac:dyDescent="0.3">
      <c r="D172" s="252"/>
    </row>
    <row r="173" spans="4:4" ht="31.5" customHeight="1" x14ac:dyDescent="0.3">
      <c r="D173" s="252"/>
    </row>
    <row r="174" spans="4:4" ht="31.5" customHeight="1" x14ac:dyDescent="0.3">
      <c r="D174" s="252"/>
    </row>
    <row r="175" spans="4:4" ht="31.5" customHeight="1" x14ac:dyDescent="0.3">
      <c r="D175" s="252"/>
    </row>
    <row r="176" spans="4:4" ht="31.5" customHeight="1" x14ac:dyDescent="0.3">
      <c r="D176" s="252"/>
    </row>
    <row r="177" spans="4:4" ht="31.5" customHeight="1" x14ac:dyDescent="0.3">
      <c r="D177" s="252"/>
    </row>
    <row r="178" spans="4:4" ht="31.5" customHeight="1" x14ac:dyDescent="0.3">
      <c r="D178" s="252"/>
    </row>
    <row r="179" spans="4:4" ht="31.5" customHeight="1" x14ac:dyDescent="0.3">
      <c r="D179" s="252"/>
    </row>
    <row r="180" spans="4:4" ht="31.5" customHeight="1" x14ac:dyDescent="0.3">
      <c r="D180" s="252"/>
    </row>
    <row r="181" spans="4:4" ht="31.5" customHeight="1" x14ac:dyDescent="0.3">
      <c r="D181" s="252"/>
    </row>
    <row r="182" spans="4:4" ht="31.5" customHeight="1" x14ac:dyDescent="0.3">
      <c r="D182" s="252"/>
    </row>
    <row r="183" spans="4:4" ht="31.5" customHeight="1" x14ac:dyDescent="0.3">
      <c r="D183" s="252"/>
    </row>
    <row r="184" spans="4:4" ht="31.5" customHeight="1" x14ac:dyDescent="0.3">
      <c r="D184" s="252"/>
    </row>
    <row r="185" spans="4:4" ht="31.5" customHeight="1" x14ac:dyDescent="0.3">
      <c r="D185" s="252"/>
    </row>
    <row r="186" spans="4:4" ht="31.5" customHeight="1" x14ac:dyDescent="0.3">
      <c r="D186" s="252"/>
    </row>
    <row r="187" spans="4:4" ht="31.5" customHeight="1" x14ac:dyDescent="0.3">
      <c r="D187" s="252"/>
    </row>
    <row r="188" spans="4:4" ht="31.5" customHeight="1" x14ac:dyDescent="0.3">
      <c r="D188" s="252"/>
    </row>
    <row r="189" spans="4:4" ht="31.5" customHeight="1" x14ac:dyDescent="0.3">
      <c r="D189" s="252"/>
    </row>
    <row r="190" spans="4:4" ht="31.5" customHeight="1" x14ac:dyDescent="0.3">
      <c r="D190" s="252"/>
    </row>
    <row r="191" spans="4:4" ht="31.5" customHeight="1" x14ac:dyDescent="0.3">
      <c r="D191" s="252"/>
    </row>
    <row r="192" spans="4:4" ht="31.5" customHeight="1" x14ac:dyDescent="0.3">
      <c r="D192" s="252"/>
    </row>
    <row r="193" spans="4:4" ht="31.5" customHeight="1" x14ac:dyDescent="0.3">
      <c r="D193" s="252"/>
    </row>
    <row r="194" spans="4:4" ht="31.5" customHeight="1" x14ac:dyDescent="0.3">
      <c r="D194" s="252"/>
    </row>
    <row r="195" spans="4:4" ht="31.5" customHeight="1" x14ac:dyDescent="0.3">
      <c r="D195" s="252"/>
    </row>
    <row r="196" spans="4:4" ht="31.5" customHeight="1" x14ac:dyDescent="0.3">
      <c r="D196" s="252"/>
    </row>
    <row r="197" spans="4:4" ht="31.5" customHeight="1" x14ac:dyDescent="0.3">
      <c r="D197" s="252"/>
    </row>
    <row r="198" spans="4:4" ht="31.5" customHeight="1" x14ac:dyDescent="0.3">
      <c r="D198" s="252"/>
    </row>
    <row r="199" spans="4:4" ht="31.5" customHeight="1" x14ac:dyDescent="0.3">
      <c r="D199" s="252"/>
    </row>
    <row r="200" spans="4:4" ht="31.5" customHeight="1" x14ac:dyDescent="0.3">
      <c r="D200" s="252"/>
    </row>
    <row r="201" spans="4:4" ht="31.5" customHeight="1" x14ac:dyDescent="0.3">
      <c r="D201" s="252"/>
    </row>
    <row r="202" spans="4:4" ht="31.5" customHeight="1" x14ac:dyDescent="0.3">
      <c r="D202" s="252"/>
    </row>
    <row r="203" spans="4:4" ht="31.5" customHeight="1" x14ac:dyDescent="0.3">
      <c r="D203" s="252"/>
    </row>
    <row r="204" spans="4:4" ht="31.5" customHeight="1" x14ac:dyDescent="0.3">
      <c r="D204" s="252"/>
    </row>
    <row r="205" spans="4:4" ht="31.5" customHeight="1" x14ac:dyDescent="0.3">
      <c r="D205" s="252"/>
    </row>
    <row r="206" spans="4:4" ht="31.5" customHeight="1" x14ac:dyDescent="0.3">
      <c r="D206" s="252"/>
    </row>
    <row r="207" spans="4:4" ht="31.5" customHeight="1" x14ac:dyDescent="0.3">
      <c r="D207" s="252"/>
    </row>
    <row r="208" spans="4:4" ht="31.5" customHeight="1" x14ac:dyDescent="0.3">
      <c r="D208" s="252"/>
    </row>
    <row r="209" spans="4:4" ht="31.5" customHeight="1" x14ac:dyDescent="0.3">
      <c r="D209" s="252"/>
    </row>
    <row r="210" spans="4:4" ht="31.5" customHeight="1" x14ac:dyDescent="0.3">
      <c r="D210" s="252"/>
    </row>
    <row r="211" spans="4:4" ht="31.5" customHeight="1" x14ac:dyDescent="0.3">
      <c r="D211" s="252"/>
    </row>
    <row r="212" spans="4:4" ht="31.5" customHeight="1" x14ac:dyDescent="0.3">
      <c r="D212" s="252"/>
    </row>
    <row r="213" spans="4:4" ht="31.5" customHeight="1" x14ac:dyDescent="0.3">
      <c r="D213" s="252"/>
    </row>
    <row r="214" spans="4:4" ht="31.5" customHeight="1" x14ac:dyDescent="0.3">
      <c r="D214" s="252"/>
    </row>
    <row r="215" spans="4:4" ht="31.5" customHeight="1" x14ac:dyDescent="0.3">
      <c r="D215" s="252"/>
    </row>
    <row r="216" spans="4:4" ht="31.5" customHeight="1" x14ac:dyDescent="0.3">
      <c r="D216" s="252"/>
    </row>
    <row r="217" spans="4:4" ht="31.5" customHeight="1" x14ac:dyDescent="0.3">
      <c r="D217" s="252"/>
    </row>
    <row r="218" spans="4:4" ht="31.5" customHeight="1" x14ac:dyDescent="0.3">
      <c r="D218" s="252"/>
    </row>
    <row r="219" spans="4:4" ht="31.5" customHeight="1" x14ac:dyDescent="0.3">
      <c r="D219" s="252"/>
    </row>
    <row r="220" spans="4:4" ht="31.5" customHeight="1" x14ac:dyDescent="0.3">
      <c r="D220" s="252"/>
    </row>
    <row r="221" spans="4:4" ht="31.5" customHeight="1" x14ac:dyDescent="0.3">
      <c r="D221" s="252"/>
    </row>
    <row r="222" spans="4:4" ht="31.5" customHeight="1" x14ac:dyDescent="0.3">
      <c r="D222" s="252"/>
    </row>
    <row r="223" spans="4:4" ht="31.5" customHeight="1" x14ac:dyDescent="0.3">
      <c r="D223" s="252"/>
    </row>
    <row r="224" spans="4:4" ht="31.5" customHeight="1" x14ac:dyDescent="0.3">
      <c r="D224" s="252"/>
    </row>
    <row r="225" spans="4:4" ht="31.5" customHeight="1" x14ac:dyDescent="0.3">
      <c r="D225" s="252"/>
    </row>
    <row r="226" spans="4:4" ht="31.5" customHeight="1" x14ac:dyDescent="0.3">
      <c r="D226" s="252"/>
    </row>
    <row r="227" spans="4:4" ht="31.5" customHeight="1" x14ac:dyDescent="0.3">
      <c r="D227" s="252"/>
    </row>
    <row r="228" spans="4:4" ht="31.5" customHeight="1" x14ac:dyDescent="0.3">
      <c r="D228" s="252"/>
    </row>
    <row r="229" spans="4:4" ht="31.5" customHeight="1" x14ac:dyDescent="0.3">
      <c r="D229" s="252"/>
    </row>
    <row r="230" spans="4:4" ht="31.5" customHeight="1" x14ac:dyDescent="0.3">
      <c r="D230" s="252"/>
    </row>
    <row r="231" spans="4:4" ht="31.5" customHeight="1" x14ac:dyDescent="0.3">
      <c r="D231" s="252"/>
    </row>
    <row r="232" spans="4:4" ht="31.5" customHeight="1" x14ac:dyDescent="0.3">
      <c r="D232" s="252"/>
    </row>
    <row r="233" spans="4:4" ht="31.5" customHeight="1" x14ac:dyDescent="0.3">
      <c r="D233" s="252"/>
    </row>
    <row r="234" spans="4:4" ht="31.5" customHeight="1" x14ac:dyDescent="0.3">
      <c r="D234" s="252"/>
    </row>
    <row r="235" spans="4:4" ht="31.5" customHeight="1" x14ac:dyDescent="0.3">
      <c r="D235" s="252"/>
    </row>
    <row r="236" spans="4:4" ht="31.5" customHeight="1" x14ac:dyDescent="0.3">
      <c r="D236" s="252"/>
    </row>
    <row r="237" spans="4:4" ht="31.5" customHeight="1" x14ac:dyDescent="0.3">
      <c r="D237" s="252"/>
    </row>
    <row r="238" spans="4:4" ht="31.5" customHeight="1" x14ac:dyDescent="0.3">
      <c r="D238" s="252"/>
    </row>
    <row r="239" spans="4:4" ht="31.5" customHeight="1" x14ac:dyDescent="0.3">
      <c r="D239" s="252"/>
    </row>
    <row r="240" spans="4:4" ht="31.5" customHeight="1" x14ac:dyDescent="0.3">
      <c r="D240" s="252"/>
    </row>
    <row r="241" spans="4:4" ht="31.5" customHeight="1" x14ac:dyDescent="0.3">
      <c r="D241" s="252"/>
    </row>
    <row r="242" spans="4:4" ht="31.5" customHeight="1" x14ac:dyDescent="0.3">
      <c r="D242" s="252"/>
    </row>
    <row r="243" spans="4:4" ht="31.5" customHeight="1" x14ac:dyDescent="0.3">
      <c r="D243" s="252"/>
    </row>
    <row r="244" spans="4:4" ht="31.5" customHeight="1" x14ac:dyDescent="0.3">
      <c r="D244" s="252"/>
    </row>
    <row r="245" spans="4:4" ht="31.5" customHeight="1" x14ac:dyDescent="0.3">
      <c r="D245" s="252"/>
    </row>
    <row r="246" spans="4:4" ht="31.5" customHeight="1" x14ac:dyDescent="0.3">
      <c r="D246" s="252"/>
    </row>
    <row r="247" spans="4:4" ht="31.5" customHeight="1" x14ac:dyDescent="0.3">
      <c r="D247" s="252"/>
    </row>
    <row r="248" spans="4:4" ht="31.5" customHeight="1" x14ac:dyDescent="0.3">
      <c r="D248" s="252"/>
    </row>
    <row r="249" spans="4:4" ht="31.5" customHeight="1" x14ac:dyDescent="0.3">
      <c r="D249" s="252"/>
    </row>
    <row r="250" spans="4:4" ht="31.5" customHeight="1" x14ac:dyDescent="0.3">
      <c r="D250" s="252"/>
    </row>
    <row r="251" spans="4:4" ht="31.5" customHeight="1" x14ac:dyDescent="0.3">
      <c r="D251" s="252"/>
    </row>
    <row r="252" spans="4:4" ht="31.5" customHeight="1" x14ac:dyDescent="0.3">
      <c r="D252" s="252"/>
    </row>
    <row r="253" spans="4:4" ht="31.5" customHeight="1" x14ac:dyDescent="0.3">
      <c r="D253" s="252"/>
    </row>
    <row r="254" spans="4:4" ht="31.5" customHeight="1" x14ac:dyDescent="0.3">
      <c r="D254" s="252"/>
    </row>
    <row r="255" spans="4:4" ht="31.5" customHeight="1" x14ac:dyDescent="0.3">
      <c r="D255" s="252"/>
    </row>
    <row r="256" spans="4:4" ht="31.5" customHeight="1" x14ac:dyDescent="0.3">
      <c r="D256" s="252"/>
    </row>
    <row r="257" spans="4:4" ht="31.5" customHeight="1" x14ac:dyDescent="0.3">
      <c r="D257" s="252"/>
    </row>
    <row r="258" spans="4:4" ht="31.5" customHeight="1" x14ac:dyDescent="0.3">
      <c r="D258" s="252"/>
    </row>
    <row r="259" spans="4:4" ht="31.5" customHeight="1" x14ac:dyDescent="0.3">
      <c r="D259" s="252"/>
    </row>
    <row r="260" spans="4:4" ht="31.5" customHeight="1" x14ac:dyDescent="0.3">
      <c r="D260" s="252"/>
    </row>
    <row r="261" spans="4:4" ht="31.5" customHeight="1" x14ac:dyDescent="0.3">
      <c r="D261" s="252"/>
    </row>
    <row r="262" spans="4:4" ht="31.5" customHeight="1" x14ac:dyDescent="0.3">
      <c r="D262" s="252"/>
    </row>
    <row r="263" spans="4:4" ht="31.5" customHeight="1" x14ac:dyDescent="0.3">
      <c r="D263" s="252"/>
    </row>
    <row r="264" spans="4:4" ht="31.5" customHeight="1" x14ac:dyDescent="0.3">
      <c r="D264" s="252"/>
    </row>
    <row r="265" spans="4:4" ht="31.5" customHeight="1" x14ac:dyDescent="0.3">
      <c r="D265" s="252"/>
    </row>
    <row r="266" spans="4:4" ht="31.5" customHeight="1" x14ac:dyDescent="0.3">
      <c r="D266" s="252"/>
    </row>
    <row r="267" spans="4:4" ht="31.5" customHeight="1" x14ac:dyDescent="0.3">
      <c r="D267" s="252"/>
    </row>
    <row r="268" spans="4:4" ht="31.5" customHeight="1" x14ac:dyDescent="0.3">
      <c r="D268" s="252"/>
    </row>
    <row r="269" spans="4:4" ht="31.5" customHeight="1" x14ac:dyDescent="0.3">
      <c r="D269" s="252"/>
    </row>
    <row r="270" spans="4:4" ht="31.5" customHeight="1" x14ac:dyDescent="0.3">
      <c r="D270" s="252"/>
    </row>
    <row r="271" spans="4:4" ht="31.5" customHeight="1" x14ac:dyDescent="0.3">
      <c r="D271" s="252"/>
    </row>
    <row r="272" spans="4:4" ht="31.5" customHeight="1" x14ac:dyDescent="0.3">
      <c r="D272" s="252"/>
    </row>
    <row r="273" spans="4:4" ht="31.5" customHeight="1" x14ac:dyDescent="0.3">
      <c r="D273" s="252"/>
    </row>
    <row r="274" spans="4:4" ht="31.5" customHeight="1" x14ac:dyDescent="0.3">
      <c r="D274" s="252"/>
    </row>
    <row r="275" spans="4:4" ht="31.5" customHeight="1" x14ac:dyDescent="0.3">
      <c r="D275" s="252"/>
    </row>
    <row r="276" spans="4:4" ht="31.5" customHeight="1" x14ac:dyDescent="0.3">
      <c r="D276" s="252"/>
    </row>
    <row r="277" spans="4:4" ht="31.5" customHeight="1" x14ac:dyDescent="0.3">
      <c r="D277" s="252"/>
    </row>
    <row r="278" spans="4:4" ht="31.5" customHeight="1" x14ac:dyDescent="0.3">
      <c r="D278" s="252"/>
    </row>
    <row r="279" spans="4:4" ht="31.5" customHeight="1" x14ac:dyDescent="0.3">
      <c r="D279" s="252"/>
    </row>
    <row r="280" spans="4:4" ht="31.5" customHeight="1" x14ac:dyDescent="0.3">
      <c r="D280" s="252"/>
    </row>
    <row r="281" spans="4:4" ht="31.5" customHeight="1" x14ac:dyDescent="0.3">
      <c r="D281" s="252"/>
    </row>
    <row r="282" spans="4:4" ht="31.5" customHeight="1" x14ac:dyDescent="0.3">
      <c r="D282" s="252"/>
    </row>
    <row r="283" spans="4:4" ht="31.5" customHeight="1" x14ac:dyDescent="0.3">
      <c r="D283" s="252"/>
    </row>
    <row r="284" spans="4:4" ht="31.5" customHeight="1" x14ac:dyDescent="0.3">
      <c r="D284" s="252"/>
    </row>
    <row r="285" spans="4:4" ht="31.5" customHeight="1" x14ac:dyDescent="0.3">
      <c r="D285" s="252"/>
    </row>
    <row r="286" spans="4:4" ht="31.5" customHeight="1" x14ac:dyDescent="0.3">
      <c r="D286" s="252"/>
    </row>
    <row r="287" spans="4:4" ht="31.5" customHeight="1" x14ac:dyDescent="0.3">
      <c r="D287" s="252"/>
    </row>
    <row r="288" spans="4:4" ht="31.5" customHeight="1" x14ac:dyDescent="0.3">
      <c r="D288" s="252"/>
    </row>
    <row r="289" spans="4:4" ht="31.5" customHeight="1" x14ac:dyDescent="0.3">
      <c r="D289" s="252"/>
    </row>
    <row r="290" spans="4:4" ht="31.5" customHeight="1" x14ac:dyDescent="0.3">
      <c r="D290" s="252"/>
    </row>
    <row r="291" spans="4:4" ht="31.5" customHeight="1" x14ac:dyDescent="0.3">
      <c r="D291" s="252"/>
    </row>
    <row r="292" spans="4:4" ht="31.5" customHeight="1" x14ac:dyDescent="0.3">
      <c r="D292" s="252"/>
    </row>
    <row r="293" spans="4:4" ht="31.5" customHeight="1" x14ac:dyDescent="0.3">
      <c r="D293" s="252"/>
    </row>
    <row r="294" spans="4:4" ht="31.5" customHeight="1" x14ac:dyDescent="0.3">
      <c r="D294" s="252"/>
    </row>
    <row r="295" spans="4:4" ht="31.5" customHeight="1" x14ac:dyDescent="0.3">
      <c r="D295" s="252"/>
    </row>
    <row r="296" spans="4:4" ht="31.5" customHeight="1" x14ac:dyDescent="0.3">
      <c r="D296" s="252"/>
    </row>
    <row r="297" spans="4:4" ht="31.5" customHeight="1" x14ac:dyDescent="0.3">
      <c r="D297" s="252"/>
    </row>
    <row r="298" spans="4:4" ht="31.5" customHeight="1" x14ac:dyDescent="0.3">
      <c r="D298" s="252"/>
    </row>
    <row r="299" spans="4:4" ht="31.5" customHeight="1" x14ac:dyDescent="0.3">
      <c r="D299" s="252"/>
    </row>
    <row r="300" spans="4:4" ht="31.5" customHeight="1" x14ac:dyDescent="0.3">
      <c r="D300" s="252"/>
    </row>
    <row r="301" spans="4:4" ht="31.5" customHeight="1" x14ac:dyDescent="0.3">
      <c r="D301" s="252"/>
    </row>
    <row r="302" spans="4:4" ht="31.5" customHeight="1" x14ac:dyDescent="0.3">
      <c r="D302" s="252"/>
    </row>
    <row r="303" spans="4:4" ht="31.5" customHeight="1" x14ac:dyDescent="0.3">
      <c r="D303" s="252"/>
    </row>
    <row r="304" spans="4:4" ht="31.5" customHeight="1" x14ac:dyDescent="0.3">
      <c r="D304" s="252"/>
    </row>
    <row r="305" spans="4:4" ht="31.5" customHeight="1" x14ac:dyDescent="0.3">
      <c r="D305" s="252"/>
    </row>
    <row r="306" spans="4:4" ht="31.5" customHeight="1" x14ac:dyDescent="0.3">
      <c r="D306" s="252"/>
    </row>
    <row r="307" spans="4:4" ht="31.5" customHeight="1" x14ac:dyDescent="0.3">
      <c r="D307" s="252"/>
    </row>
    <row r="308" spans="4:4" ht="31.5" customHeight="1" x14ac:dyDescent="0.3">
      <c r="D308" s="252"/>
    </row>
    <row r="309" spans="4:4" ht="31.5" customHeight="1" x14ac:dyDescent="0.3">
      <c r="D309" s="252"/>
    </row>
    <row r="310" spans="4:4" ht="31.5" customHeight="1" x14ac:dyDescent="0.3">
      <c r="D310" s="252"/>
    </row>
    <row r="311" spans="4:4" ht="31.5" customHeight="1" x14ac:dyDescent="0.3">
      <c r="D311" s="252"/>
    </row>
    <row r="312" spans="4:4" ht="31.5" customHeight="1" x14ac:dyDescent="0.3">
      <c r="D312" s="252"/>
    </row>
    <row r="313" spans="4:4" ht="31.5" customHeight="1" x14ac:dyDescent="0.3">
      <c r="D313" s="252"/>
    </row>
    <row r="314" spans="4:4" ht="31.5" customHeight="1" x14ac:dyDescent="0.3">
      <c r="D314" s="252"/>
    </row>
    <row r="315" spans="4:4" ht="31.5" customHeight="1" x14ac:dyDescent="0.3">
      <c r="D315" s="252"/>
    </row>
    <row r="316" spans="4:4" ht="31.5" customHeight="1" x14ac:dyDescent="0.3">
      <c r="D316" s="252"/>
    </row>
    <row r="317" spans="4:4" ht="31.5" customHeight="1" x14ac:dyDescent="0.3">
      <c r="D317" s="252"/>
    </row>
    <row r="318" spans="4:4" ht="31.5" customHeight="1" x14ac:dyDescent="0.3">
      <c r="D318" s="252"/>
    </row>
    <row r="319" spans="4:4" ht="31.5" customHeight="1" x14ac:dyDescent="0.3">
      <c r="D319" s="252"/>
    </row>
    <row r="320" spans="4:4" ht="31.5" customHeight="1" x14ac:dyDescent="0.3">
      <c r="D320" s="252"/>
    </row>
    <row r="321" spans="4:4" ht="31.5" customHeight="1" x14ac:dyDescent="0.3">
      <c r="D321" s="252"/>
    </row>
    <row r="322" spans="4:4" ht="31.5" customHeight="1" x14ac:dyDescent="0.3">
      <c r="D322" s="252"/>
    </row>
    <row r="323" spans="4:4" ht="31.5" customHeight="1" x14ac:dyDescent="0.3">
      <c r="D323" s="252"/>
    </row>
    <row r="324" spans="4:4" ht="31.5" customHeight="1" x14ac:dyDescent="0.3">
      <c r="D324" s="252"/>
    </row>
    <row r="325" spans="4:4" ht="31.5" customHeight="1" x14ac:dyDescent="0.3">
      <c r="D325" s="252"/>
    </row>
    <row r="326" spans="4:4" ht="31.5" customHeight="1" x14ac:dyDescent="0.3">
      <c r="D326" s="252"/>
    </row>
    <row r="327" spans="4:4" ht="31.5" customHeight="1" x14ac:dyDescent="0.3">
      <c r="D327" s="252"/>
    </row>
    <row r="328" spans="4:4" ht="31.5" customHeight="1" x14ac:dyDescent="0.3">
      <c r="D328" s="252"/>
    </row>
    <row r="329" spans="4:4" ht="31.5" customHeight="1" x14ac:dyDescent="0.3">
      <c r="D329" s="252"/>
    </row>
    <row r="330" spans="4:4" ht="31.5" customHeight="1" x14ac:dyDescent="0.3">
      <c r="D330" s="252"/>
    </row>
    <row r="331" spans="4:4" ht="31.5" customHeight="1" x14ac:dyDescent="0.3">
      <c r="D331" s="252"/>
    </row>
    <row r="332" spans="4:4" ht="31.5" customHeight="1" x14ac:dyDescent="0.3">
      <c r="D332" s="252"/>
    </row>
    <row r="333" spans="4:4" ht="31.5" customHeight="1" x14ac:dyDescent="0.3">
      <c r="D333" s="252"/>
    </row>
    <row r="334" spans="4:4" ht="31.5" customHeight="1" x14ac:dyDescent="0.3">
      <c r="D334" s="252"/>
    </row>
    <row r="335" spans="4:4" ht="31.5" customHeight="1" x14ac:dyDescent="0.3">
      <c r="D335" s="252"/>
    </row>
    <row r="336" spans="4:4" ht="31.5" customHeight="1" x14ac:dyDescent="0.3">
      <c r="D336" s="252"/>
    </row>
    <row r="337" spans="4:4" ht="31.5" customHeight="1" x14ac:dyDescent="0.3">
      <c r="D337" s="252"/>
    </row>
    <row r="338" spans="4:4" ht="31.5" customHeight="1" x14ac:dyDescent="0.3">
      <c r="D338" s="252"/>
    </row>
    <row r="339" spans="4:4" ht="31.5" customHeight="1" x14ac:dyDescent="0.3">
      <c r="D339" s="252"/>
    </row>
    <row r="340" spans="4:4" ht="31.5" customHeight="1" x14ac:dyDescent="0.3">
      <c r="D340" s="252"/>
    </row>
    <row r="341" spans="4:4" ht="31.5" customHeight="1" x14ac:dyDescent="0.3">
      <c r="D341" s="252"/>
    </row>
    <row r="342" spans="4:4" ht="31.5" customHeight="1" x14ac:dyDescent="0.3">
      <c r="D342" s="252"/>
    </row>
    <row r="343" spans="4:4" ht="31.5" customHeight="1" x14ac:dyDescent="0.3">
      <c r="D343" s="252"/>
    </row>
    <row r="344" spans="4:4" ht="31.5" customHeight="1" x14ac:dyDescent="0.3">
      <c r="D344" s="252"/>
    </row>
    <row r="345" spans="4:4" ht="31.5" customHeight="1" x14ac:dyDescent="0.3">
      <c r="D345" s="252"/>
    </row>
    <row r="346" spans="4:4" ht="31.5" customHeight="1" x14ac:dyDescent="0.3">
      <c r="D346" s="252"/>
    </row>
    <row r="347" spans="4:4" ht="31.5" customHeight="1" x14ac:dyDescent="0.3">
      <c r="D347" s="252"/>
    </row>
    <row r="348" spans="4:4" ht="31.5" customHeight="1" x14ac:dyDescent="0.3">
      <c r="D348" s="252"/>
    </row>
    <row r="349" spans="4:4" ht="31.5" customHeight="1" x14ac:dyDescent="0.3">
      <c r="D349" s="252"/>
    </row>
    <row r="350" spans="4:4" ht="31.5" customHeight="1" x14ac:dyDescent="0.3">
      <c r="D350" s="252"/>
    </row>
    <row r="351" spans="4:4" ht="31.5" customHeight="1" x14ac:dyDescent="0.3">
      <c r="D351" s="252"/>
    </row>
    <row r="352" spans="4:4" ht="31.5" customHeight="1" x14ac:dyDescent="0.3">
      <c r="D352" s="252"/>
    </row>
    <row r="353" spans="4:4" ht="31.5" customHeight="1" x14ac:dyDescent="0.3">
      <c r="D353" s="252"/>
    </row>
    <row r="354" spans="4:4" ht="31.5" customHeight="1" x14ac:dyDescent="0.3">
      <c r="D354" s="252"/>
    </row>
    <row r="355" spans="4:4" ht="31.5" customHeight="1" x14ac:dyDescent="0.3">
      <c r="D355" s="252"/>
    </row>
    <row r="356" spans="4:4" ht="31.5" customHeight="1" x14ac:dyDescent="0.3">
      <c r="D356" s="252"/>
    </row>
    <row r="357" spans="4:4" ht="31.5" customHeight="1" x14ac:dyDescent="0.3">
      <c r="D357" s="252"/>
    </row>
    <row r="358" spans="4:4" ht="31.5" customHeight="1" x14ac:dyDescent="0.3">
      <c r="D358" s="252"/>
    </row>
    <row r="359" spans="4:4" ht="31.5" customHeight="1" x14ac:dyDescent="0.3">
      <c r="D359" s="252"/>
    </row>
    <row r="360" spans="4:4" ht="31.5" customHeight="1" x14ac:dyDescent="0.3">
      <c r="D360" s="252"/>
    </row>
    <row r="361" spans="4:4" ht="31.5" customHeight="1" x14ac:dyDescent="0.3">
      <c r="D361" s="252"/>
    </row>
    <row r="362" spans="4:4" ht="31.5" customHeight="1" x14ac:dyDescent="0.3">
      <c r="D362" s="252"/>
    </row>
    <row r="363" spans="4:4" ht="31.5" customHeight="1" x14ac:dyDescent="0.3">
      <c r="D363" s="252"/>
    </row>
    <row r="364" spans="4:4" ht="31.5" customHeight="1" x14ac:dyDescent="0.3">
      <c r="D364" s="252"/>
    </row>
    <row r="365" spans="4:4" ht="31.5" customHeight="1" x14ac:dyDescent="0.3">
      <c r="D365" s="252"/>
    </row>
    <row r="366" spans="4:4" ht="31.5" customHeight="1" x14ac:dyDescent="0.3">
      <c r="D366" s="252"/>
    </row>
    <row r="367" spans="4:4" ht="31.5" customHeight="1" x14ac:dyDescent="0.3">
      <c r="D367" s="252"/>
    </row>
    <row r="368" spans="4:4" ht="31.5" customHeight="1" x14ac:dyDescent="0.3">
      <c r="D368" s="252"/>
    </row>
    <row r="369" spans="4:4" ht="31.5" customHeight="1" x14ac:dyDescent="0.3">
      <c r="D369" s="252"/>
    </row>
    <row r="370" spans="4:4" ht="31.5" customHeight="1" x14ac:dyDescent="0.3">
      <c r="D370" s="252"/>
    </row>
    <row r="371" spans="4:4" ht="31.5" customHeight="1" x14ac:dyDescent="0.3">
      <c r="D371" s="252"/>
    </row>
    <row r="372" spans="4:4" ht="31.5" customHeight="1" x14ac:dyDescent="0.3">
      <c r="D372" s="252"/>
    </row>
    <row r="373" spans="4:4" ht="31.5" customHeight="1" x14ac:dyDescent="0.3">
      <c r="D373" s="252"/>
    </row>
    <row r="374" spans="4:4" ht="31.5" customHeight="1" x14ac:dyDescent="0.3">
      <c r="D374" s="252"/>
    </row>
    <row r="375" spans="4:4" ht="31.5" customHeight="1" x14ac:dyDescent="0.3">
      <c r="D375" s="252"/>
    </row>
    <row r="376" spans="4:4" ht="31.5" customHeight="1" x14ac:dyDescent="0.3">
      <c r="D376" s="252"/>
    </row>
    <row r="377" spans="4:4" ht="31.5" customHeight="1" x14ac:dyDescent="0.3">
      <c r="D377" s="252"/>
    </row>
    <row r="378" spans="4:4" ht="31.5" customHeight="1" x14ac:dyDescent="0.3">
      <c r="D378" s="252"/>
    </row>
    <row r="379" spans="4:4" ht="31.5" customHeight="1" x14ac:dyDescent="0.3">
      <c r="D379" s="252"/>
    </row>
    <row r="380" spans="4:4" ht="31.5" customHeight="1" x14ac:dyDescent="0.3">
      <c r="D380" s="252"/>
    </row>
    <row r="381" spans="4:4" ht="31.5" customHeight="1" x14ac:dyDescent="0.3">
      <c r="D381" s="252"/>
    </row>
    <row r="382" spans="4:4" ht="31.5" customHeight="1" x14ac:dyDescent="0.3">
      <c r="D382" s="252"/>
    </row>
    <row r="383" spans="4:4" ht="31.5" customHeight="1" x14ac:dyDescent="0.3">
      <c r="D383" s="252"/>
    </row>
    <row r="384" spans="4:4" ht="31.5" customHeight="1" x14ac:dyDescent="0.3">
      <c r="D384" s="252"/>
    </row>
    <row r="385" spans="4:4" ht="31.5" customHeight="1" x14ac:dyDescent="0.3">
      <c r="D385" s="252"/>
    </row>
    <row r="386" spans="4:4" ht="31.5" customHeight="1" x14ac:dyDescent="0.3">
      <c r="D386" s="252"/>
    </row>
    <row r="387" spans="4:4" ht="31.5" customHeight="1" x14ac:dyDescent="0.3">
      <c r="D387" s="252"/>
    </row>
    <row r="388" spans="4:4" ht="31.5" customHeight="1" x14ac:dyDescent="0.3">
      <c r="D388" s="252"/>
    </row>
    <row r="389" spans="4:4" ht="31.5" customHeight="1" x14ac:dyDescent="0.3">
      <c r="D389" s="252"/>
    </row>
    <row r="390" spans="4:4" ht="31.5" customHeight="1" x14ac:dyDescent="0.3">
      <c r="D390" s="252"/>
    </row>
    <row r="391" spans="4:4" ht="31.5" customHeight="1" x14ac:dyDescent="0.3">
      <c r="D391" s="252"/>
    </row>
    <row r="392" spans="4:4" ht="31.5" customHeight="1" x14ac:dyDescent="0.3">
      <c r="D392" s="252"/>
    </row>
    <row r="393" spans="4:4" ht="31.5" customHeight="1" x14ac:dyDescent="0.3">
      <c r="D393" s="252"/>
    </row>
    <row r="394" spans="4:4" ht="31.5" customHeight="1" x14ac:dyDescent="0.3">
      <c r="D394" s="252"/>
    </row>
    <row r="395" spans="4:4" ht="31.5" customHeight="1" x14ac:dyDescent="0.3">
      <c r="D395" s="252"/>
    </row>
    <row r="396" spans="4:4" ht="31.5" customHeight="1" x14ac:dyDescent="0.3">
      <c r="D396" s="252"/>
    </row>
    <row r="397" spans="4:4" ht="31.5" customHeight="1" x14ac:dyDescent="0.3">
      <c r="D397" s="252"/>
    </row>
    <row r="398" spans="4:4" ht="31.5" customHeight="1" x14ac:dyDescent="0.3">
      <c r="D398" s="252"/>
    </row>
    <row r="399" spans="4:4" ht="31.5" customHeight="1" x14ac:dyDescent="0.3">
      <c r="D399" s="252"/>
    </row>
    <row r="400" spans="4:4" ht="31.5" customHeight="1" x14ac:dyDescent="0.3">
      <c r="D400" s="252"/>
    </row>
    <row r="401" spans="4:4" ht="31.5" customHeight="1" x14ac:dyDescent="0.3">
      <c r="D401" s="252"/>
    </row>
    <row r="402" spans="4:4" ht="31.5" customHeight="1" x14ac:dyDescent="0.3">
      <c r="D402" s="252"/>
    </row>
    <row r="403" spans="4:4" ht="31.5" customHeight="1" x14ac:dyDescent="0.3">
      <c r="D403" s="252"/>
    </row>
    <row r="404" spans="4:4" ht="31.5" customHeight="1" x14ac:dyDescent="0.3">
      <c r="D404" s="252"/>
    </row>
    <row r="405" spans="4:4" ht="31.5" customHeight="1" x14ac:dyDescent="0.3">
      <c r="D405" s="252"/>
    </row>
    <row r="406" spans="4:4" ht="31.5" customHeight="1" x14ac:dyDescent="0.3">
      <c r="D406" s="252"/>
    </row>
    <row r="407" spans="4:4" ht="31.5" customHeight="1" x14ac:dyDescent="0.3">
      <c r="D407" s="252"/>
    </row>
    <row r="408" spans="4:4" ht="31.5" customHeight="1" x14ac:dyDescent="0.3">
      <c r="D408" s="252"/>
    </row>
    <row r="409" spans="4:4" ht="31.5" customHeight="1" x14ac:dyDescent="0.3">
      <c r="D409" s="252"/>
    </row>
    <row r="410" spans="4:4" ht="31.5" customHeight="1" x14ac:dyDescent="0.3">
      <c r="D410" s="252"/>
    </row>
    <row r="411" spans="4:4" ht="31.5" customHeight="1" x14ac:dyDescent="0.3">
      <c r="D411" s="252"/>
    </row>
    <row r="412" spans="4:4" ht="31.5" customHeight="1" x14ac:dyDescent="0.3">
      <c r="D412" s="252"/>
    </row>
    <row r="413" spans="4:4" ht="31.5" customHeight="1" x14ac:dyDescent="0.3">
      <c r="D413" s="252"/>
    </row>
    <row r="414" spans="4:4" ht="31.5" customHeight="1" x14ac:dyDescent="0.3">
      <c r="D414" s="252"/>
    </row>
    <row r="415" spans="4:4" ht="31.5" customHeight="1" x14ac:dyDescent="0.3">
      <c r="D415" s="252"/>
    </row>
    <row r="416" spans="4:4" ht="31.5" customHeight="1" x14ac:dyDescent="0.3">
      <c r="D416" s="252"/>
    </row>
    <row r="417" spans="4:4" ht="31.5" customHeight="1" x14ac:dyDescent="0.3">
      <c r="D417" s="252"/>
    </row>
    <row r="418" spans="4:4" ht="31.5" customHeight="1" x14ac:dyDescent="0.3">
      <c r="D418" s="252"/>
    </row>
    <row r="419" spans="4:4" ht="31.5" customHeight="1" x14ac:dyDescent="0.3">
      <c r="D419" s="252"/>
    </row>
    <row r="420" spans="4:4" ht="31.5" customHeight="1" x14ac:dyDescent="0.3">
      <c r="D420" s="252"/>
    </row>
    <row r="421" spans="4:4" ht="31.5" customHeight="1" x14ac:dyDescent="0.3">
      <c r="D421" s="252"/>
    </row>
    <row r="422" spans="4:4" ht="31.5" customHeight="1" x14ac:dyDescent="0.3">
      <c r="D422" s="252"/>
    </row>
    <row r="423" spans="4:4" ht="31.5" customHeight="1" x14ac:dyDescent="0.3">
      <c r="D423" s="252"/>
    </row>
    <row r="424" spans="4:4" ht="31.5" customHeight="1" x14ac:dyDescent="0.3">
      <c r="D424" s="252"/>
    </row>
    <row r="425" spans="4:4" ht="31.5" customHeight="1" x14ac:dyDescent="0.3">
      <c r="D425" s="252"/>
    </row>
    <row r="426" spans="4:4" ht="31.5" customHeight="1" x14ac:dyDescent="0.3">
      <c r="D426" s="252"/>
    </row>
    <row r="427" spans="4:4" ht="31.5" customHeight="1" x14ac:dyDescent="0.3">
      <c r="D427" s="252"/>
    </row>
    <row r="428" spans="4:4" ht="31.5" customHeight="1" x14ac:dyDescent="0.3">
      <c r="D428" s="252"/>
    </row>
    <row r="429" spans="4:4" ht="31.5" customHeight="1" x14ac:dyDescent="0.3">
      <c r="D429" s="252"/>
    </row>
    <row r="430" spans="4:4" ht="31.5" customHeight="1" x14ac:dyDescent="0.3">
      <c r="D430" s="252"/>
    </row>
    <row r="431" spans="4:4" ht="31.5" customHeight="1" x14ac:dyDescent="0.3">
      <c r="D431" s="252"/>
    </row>
    <row r="432" spans="4:4" ht="31.5" customHeight="1" x14ac:dyDescent="0.3">
      <c r="D432" s="252"/>
    </row>
    <row r="433" spans="4:4" ht="31.5" customHeight="1" x14ac:dyDescent="0.3">
      <c r="D433" s="252"/>
    </row>
    <row r="434" spans="4:4" ht="31.5" customHeight="1" x14ac:dyDescent="0.3">
      <c r="D434" s="252"/>
    </row>
    <row r="435" spans="4:4" ht="31.5" customHeight="1" x14ac:dyDescent="0.3">
      <c r="D435" s="252"/>
    </row>
    <row r="436" spans="4:4" ht="31.5" customHeight="1" x14ac:dyDescent="0.3">
      <c r="D436" s="252"/>
    </row>
    <row r="437" spans="4:4" ht="31.5" customHeight="1" x14ac:dyDescent="0.3">
      <c r="D437" s="252"/>
    </row>
    <row r="438" spans="4:4" ht="31.5" customHeight="1" x14ac:dyDescent="0.3">
      <c r="D438" s="252"/>
    </row>
    <row r="439" spans="4:4" ht="31.5" customHeight="1" x14ac:dyDescent="0.3">
      <c r="D439" s="252"/>
    </row>
    <row r="440" spans="4:4" ht="31.5" customHeight="1" x14ac:dyDescent="0.3">
      <c r="D440" s="252"/>
    </row>
    <row r="441" spans="4:4" ht="31.5" customHeight="1" x14ac:dyDescent="0.3">
      <c r="D441" s="252"/>
    </row>
    <row r="442" spans="4:4" ht="31.5" customHeight="1" x14ac:dyDescent="0.3">
      <c r="D442" s="252"/>
    </row>
    <row r="443" spans="4:4" ht="31.5" customHeight="1" x14ac:dyDescent="0.3">
      <c r="D443" s="252"/>
    </row>
    <row r="444" spans="4:4" ht="31.5" customHeight="1" x14ac:dyDescent="0.3">
      <c r="D444" s="252"/>
    </row>
    <row r="445" spans="4:4" ht="31.5" customHeight="1" x14ac:dyDescent="0.3">
      <c r="D445" s="252"/>
    </row>
    <row r="446" spans="4:4" ht="31.5" customHeight="1" x14ac:dyDescent="0.3">
      <c r="D446" s="252"/>
    </row>
    <row r="447" spans="4:4" ht="31.5" customHeight="1" x14ac:dyDescent="0.3">
      <c r="D447" s="252"/>
    </row>
    <row r="448" spans="4:4" ht="31.5" customHeight="1" x14ac:dyDescent="0.3">
      <c r="D448" s="252"/>
    </row>
    <row r="449" spans="4:4" ht="31.5" customHeight="1" x14ac:dyDescent="0.3">
      <c r="D449" s="252"/>
    </row>
    <row r="450" spans="4:4" ht="31.5" customHeight="1" x14ac:dyDescent="0.3">
      <c r="D450" s="252"/>
    </row>
    <row r="451" spans="4:4" ht="31.5" customHeight="1" x14ac:dyDescent="0.3">
      <c r="D451" s="252"/>
    </row>
    <row r="452" spans="4:4" ht="31.5" customHeight="1" x14ac:dyDescent="0.3">
      <c r="D452" s="252"/>
    </row>
    <row r="453" spans="4:4" ht="31.5" customHeight="1" x14ac:dyDescent="0.3">
      <c r="D453" s="252"/>
    </row>
    <row r="454" spans="4:4" ht="31.5" customHeight="1" x14ac:dyDescent="0.3">
      <c r="D454" s="252"/>
    </row>
    <row r="455" spans="4:4" ht="31.5" customHeight="1" x14ac:dyDescent="0.3">
      <c r="D455" s="252"/>
    </row>
    <row r="456" spans="4:4" ht="31.5" customHeight="1" x14ac:dyDescent="0.3">
      <c r="D456" s="252"/>
    </row>
    <row r="457" spans="4:4" ht="31.5" customHeight="1" x14ac:dyDescent="0.3">
      <c r="D457" s="252"/>
    </row>
    <row r="458" spans="4:4" ht="31.5" customHeight="1" x14ac:dyDescent="0.3">
      <c r="D458" s="252"/>
    </row>
    <row r="459" spans="4:4" ht="31.5" customHeight="1" x14ac:dyDescent="0.3">
      <c r="D459" s="252"/>
    </row>
    <row r="460" spans="4:4" ht="31.5" customHeight="1" x14ac:dyDescent="0.3">
      <c r="D460" s="252"/>
    </row>
    <row r="461" spans="4:4" ht="31.5" customHeight="1" x14ac:dyDescent="0.3">
      <c r="D461" s="252"/>
    </row>
    <row r="462" spans="4:4" ht="31.5" customHeight="1" x14ac:dyDescent="0.3">
      <c r="D462" s="252"/>
    </row>
    <row r="463" spans="4:4" ht="31.5" customHeight="1" x14ac:dyDescent="0.3">
      <c r="D463" s="252"/>
    </row>
    <row r="464" spans="4:4" ht="31.5" customHeight="1" x14ac:dyDescent="0.3">
      <c r="D464" s="252"/>
    </row>
    <row r="465" spans="4:4" ht="31.5" customHeight="1" x14ac:dyDescent="0.3">
      <c r="D465" s="252"/>
    </row>
    <row r="466" spans="4:4" ht="31.5" customHeight="1" x14ac:dyDescent="0.3">
      <c r="D466" s="252"/>
    </row>
    <row r="467" spans="4:4" ht="31.5" customHeight="1" x14ac:dyDescent="0.3">
      <c r="D467" s="252"/>
    </row>
    <row r="468" spans="4:4" ht="31.5" customHeight="1" x14ac:dyDescent="0.3">
      <c r="D468" s="252"/>
    </row>
    <row r="469" spans="4:4" ht="31.5" customHeight="1" x14ac:dyDescent="0.3">
      <c r="D469" s="252"/>
    </row>
    <row r="470" spans="4:4" ht="31.5" customHeight="1" x14ac:dyDescent="0.3">
      <c r="D470" s="252"/>
    </row>
    <row r="471" spans="4:4" ht="31.5" customHeight="1" x14ac:dyDescent="0.3">
      <c r="D471" s="252"/>
    </row>
    <row r="472" spans="4:4" ht="31.5" customHeight="1" x14ac:dyDescent="0.3">
      <c r="D472" s="252"/>
    </row>
    <row r="473" spans="4:4" ht="31.5" customHeight="1" x14ac:dyDescent="0.3">
      <c r="D473" s="252"/>
    </row>
    <row r="474" spans="4:4" ht="31.5" customHeight="1" x14ac:dyDescent="0.3">
      <c r="D474" s="252"/>
    </row>
    <row r="475" spans="4:4" ht="31.5" customHeight="1" x14ac:dyDescent="0.3">
      <c r="D475" s="252"/>
    </row>
    <row r="476" spans="4:4" ht="31.5" customHeight="1" x14ac:dyDescent="0.3">
      <c r="D476" s="252"/>
    </row>
    <row r="477" spans="4:4" ht="31.5" customHeight="1" x14ac:dyDescent="0.3">
      <c r="D477" s="252"/>
    </row>
    <row r="478" spans="4:4" ht="31.5" customHeight="1" x14ac:dyDescent="0.3">
      <c r="D478" s="252"/>
    </row>
    <row r="479" spans="4:4" ht="31.5" customHeight="1" x14ac:dyDescent="0.3">
      <c r="D479" s="252"/>
    </row>
    <row r="480" spans="4:4" ht="31.5" customHeight="1" x14ac:dyDescent="0.3">
      <c r="D480" s="252"/>
    </row>
    <row r="481" spans="4:4" ht="31.5" customHeight="1" x14ac:dyDescent="0.3">
      <c r="D481" s="252"/>
    </row>
    <row r="482" spans="4:4" ht="31.5" customHeight="1" x14ac:dyDescent="0.3">
      <c r="D482" s="252"/>
    </row>
    <row r="483" spans="4:4" ht="31.5" customHeight="1" x14ac:dyDescent="0.3">
      <c r="D483" s="252"/>
    </row>
    <row r="484" spans="4:4" ht="31.5" customHeight="1" x14ac:dyDescent="0.3">
      <c r="D484" s="252"/>
    </row>
    <row r="485" spans="4:4" ht="31.5" customHeight="1" x14ac:dyDescent="0.3">
      <c r="D485" s="252"/>
    </row>
    <row r="486" spans="4:4" ht="31.5" customHeight="1" x14ac:dyDescent="0.3">
      <c r="D486" s="252"/>
    </row>
    <row r="487" spans="4:4" ht="31.5" customHeight="1" x14ac:dyDescent="0.3">
      <c r="D487" s="252"/>
    </row>
    <row r="488" spans="4:4" ht="31.5" customHeight="1" x14ac:dyDescent="0.3">
      <c r="D488" s="252"/>
    </row>
    <row r="489" spans="4:4" ht="31.5" customHeight="1" x14ac:dyDescent="0.3">
      <c r="D489" s="252"/>
    </row>
    <row r="490" spans="4:4" ht="31.5" customHeight="1" x14ac:dyDescent="0.3">
      <c r="D490" s="252"/>
    </row>
    <row r="491" spans="4:4" ht="31.5" customHeight="1" x14ac:dyDescent="0.3">
      <c r="D491" s="252"/>
    </row>
    <row r="492" spans="4:4" ht="31.5" customHeight="1" x14ac:dyDescent="0.3">
      <c r="D492" s="252"/>
    </row>
    <row r="493" spans="4:4" ht="31.5" customHeight="1" x14ac:dyDescent="0.3">
      <c r="D493" s="252"/>
    </row>
    <row r="494" spans="4:4" ht="31.5" customHeight="1" x14ac:dyDescent="0.3">
      <c r="D494" s="252"/>
    </row>
    <row r="495" spans="4:4" ht="31.5" customHeight="1" x14ac:dyDescent="0.3">
      <c r="D495" s="252"/>
    </row>
    <row r="496" spans="4:4" ht="31.5" customHeight="1" x14ac:dyDescent="0.3">
      <c r="D496" s="252"/>
    </row>
    <row r="497" spans="4:4" ht="31.5" customHeight="1" x14ac:dyDescent="0.3">
      <c r="D497" s="252"/>
    </row>
    <row r="498" spans="4:4" ht="31.5" customHeight="1" x14ac:dyDescent="0.3">
      <c r="D498" s="252"/>
    </row>
    <row r="499" spans="4:4" ht="31.5" customHeight="1" x14ac:dyDescent="0.3">
      <c r="D499" s="252"/>
    </row>
    <row r="500" spans="4:4" ht="31.5" customHeight="1" x14ac:dyDescent="0.3">
      <c r="D500" s="252"/>
    </row>
    <row r="501" spans="4:4" ht="31.5" customHeight="1" x14ac:dyDescent="0.3">
      <c r="D501" s="252"/>
    </row>
    <row r="502" spans="4:4" ht="31.5" customHeight="1" x14ac:dyDescent="0.3">
      <c r="D502" s="252"/>
    </row>
    <row r="503" spans="4:4" ht="31.5" customHeight="1" x14ac:dyDescent="0.3">
      <c r="D503" s="252"/>
    </row>
    <row r="504" spans="4:4" ht="31.5" customHeight="1" x14ac:dyDescent="0.3">
      <c r="D504" s="252"/>
    </row>
    <row r="505" spans="4:4" ht="31.5" customHeight="1" x14ac:dyDescent="0.3">
      <c r="D505" s="252"/>
    </row>
    <row r="506" spans="4:4" ht="31.5" customHeight="1" x14ac:dyDescent="0.3">
      <c r="D506" s="252"/>
    </row>
    <row r="507" spans="4:4" ht="31.5" customHeight="1" x14ac:dyDescent="0.3">
      <c r="D507" s="252"/>
    </row>
    <row r="508" spans="4:4" ht="31.5" customHeight="1" x14ac:dyDescent="0.3">
      <c r="D508" s="252"/>
    </row>
    <row r="509" spans="4:4" ht="31.5" customHeight="1" x14ac:dyDescent="0.3">
      <c r="D509" s="252"/>
    </row>
    <row r="510" spans="4:4" ht="31.5" customHeight="1" x14ac:dyDescent="0.3">
      <c r="D510" s="252"/>
    </row>
    <row r="511" spans="4:4" ht="31.5" customHeight="1" x14ac:dyDescent="0.3">
      <c r="D511" s="252"/>
    </row>
    <row r="512" spans="4:4" ht="31.5" customHeight="1" x14ac:dyDescent="0.3">
      <c r="D512" s="252"/>
    </row>
    <row r="513" spans="4:4" ht="31.5" customHeight="1" x14ac:dyDescent="0.3">
      <c r="D513" s="252"/>
    </row>
    <row r="514" spans="4:4" ht="31.5" customHeight="1" x14ac:dyDescent="0.3">
      <c r="D514" s="252"/>
    </row>
    <row r="515" spans="4:4" ht="31.5" customHeight="1" x14ac:dyDescent="0.3">
      <c r="D515" s="252"/>
    </row>
    <row r="516" spans="4:4" ht="31.5" customHeight="1" x14ac:dyDescent="0.3">
      <c r="D516" s="252"/>
    </row>
    <row r="517" spans="4:4" ht="31.5" customHeight="1" x14ac:dyDescent="0.3">
      <c r="D517" s="252"/>
    </row>
    <row r="518" spans="4:4" ht="31.5" customHeight="1" x14ac:dyDescent="0.3">
      <c r="D518" s="252"/>
    </row>
    <row r="519" spans="4:4" ht="31.5" customHeight="1" x14ac:dyDescent="0.3">
      <c r="D519" s="252"/>
    </row>
    <row r="520" spans="4:4" ht="31.5" customHeight="1" x14ac:dyDescent="0.3">
      <c r="D520" s="252"/>
    </row>
    <row r="521" spans="4:4" ht="31.5" customHeight="1" x14ac:dyDescent="0.3">
      <c r="D521" s="252"/>
    </row>
    <row r="522" spans="4:4" ht="31.5" customHeight="1" x14ac:dyDescent="0.3">
      <c r="D522" s="252"/>
    </row>
    <row r="523" spans="4:4" ht="31.5" customHeight="1" x14ac:dyDescent="0.3">
      <c r="D523" s="252"/>
    </row>
    <row r="524" spans="4:4" ht="31.5" customHeight="1" x14ac:dyDescent="0.3">
      <c r="D524" s="252"/>
    </row>
    <row r="525" spans="4:4" ht="31.5" customHeight="1" x14ac:dyDescent="0.3">
      <c r="D525" s="252"/>
    </row>
    <row r="526" spans="4:4" ht="31.5" customHeight="1" x14ac:dyDescent="0.3">
      <c r="D526" s="252"/>
    </row>
    <row r="527" spans="4:4" ht="31.5" customHeight="1" x14ac:dyDescent="0.3">
      <c r="D527" s="252"/>
    </row>
    <row r="528" spans="4:4" ht="31.5" customHeight="1" x14ac:dyDescent="0.3">
      <c r="D528" s="252"/>
    </row>
    <row r="529" spans="4:4" ht="31.5" customHeight="1" x14ac:dyDescent="0.3">
      <c r="D529" s="252"/>
    </row>
    <row r="530" spans="4:4" ht="31.5" customHeight="1" x14ac:dyDescent="0.3">
      <c r="D530" s="252"/>
    </row>
    <row r="531" spans="4:4" ht="31.5" customHeight="1" x14ac:dyDescent="0.3">
      <c r="D531" s="252"/>
    </row>
    <row r="532" spans="4:4" ht="31.5" customHeight="1" x14ac:dyDescent="0.3">
      <c r="D532" s="252"/>
    </row>
    <row r="533" spans="4:4" ht="31.5" customHeight="1" x14ac:dyDescent="0.3">
      <c r="D533" s="252"/>
    </row>
    <row r="534" spans="4:4" ht="31.5" customHeight="1" x14ac:dyDescent="0.3">
      <c r="D534" s="252"/>
    </row>
    <row r="535" spans="4:4" ht="31.5" customHeight="1" x14ac:dyDescent="0.3">
      <c r="D535" s="252"/>
    </row>
    <row r="536" spans="4:4" ht="31.5" customHeight="1" x14ac:dyDescent="0.3">
      <c r="D536" s="252"/>
    </row>
    <row r="537" spans="4:4" ht="31.5" customHeight="1" x14ac:dyDescent="0.3">
      <c r="D537" s="252"/>
    </row>
    <row r="538" spans="4:4" ht="31.5" customHeight="1" x14ac:dyDescent="0.3">
      <c r="D538" s="252"/>
    </row>
    <row r="539" spans="4:4" ht="31.5" customHeight="1" x14ac:dyDescent="0.3">
      <c r="D539" s="252"/>
    </row>
    <row r="540" spans="4:4" ht="31.5" customHeight="1" x14ac:dyDescent="0.3">
      <c r="D540" s="252"/>
    </row>
    <row r="541" spans="4:4" ht="31.5" customHeight="1" x14ac:dyDescent="0.3">
      <c r="D541" s="252"/>
    </row>
    <row r="542" spans="4:4" ht="31.5" customHeight="1" x14ac:dyDescent="0.3">
      <c r="D542" s="252"/>
    </row>
    <row r="543" spans="4:4" ht="31.5" customHeight="1" x14ac:dyDescent="0.3">
      <c r="D543" s="252"/>
    </row>
    <row r="544" spans="4:4" ht="31.5" customHeight="1" x14ac:dyDescent="0.3">
      <c r="D544" s="252"/>
    </row>
    <row r="545" spans="4:4" ht="31.5" customHeight="1" x14ac:dyDescent="0.3">
      <c r="D545" s="252"/>
    </row>
    <row r="546" spans="4:4" ht="31.5" customHeight="1" x14ac:dyDescent="0.3">
      <c r="D546" s="252"/>
    </row>
    <row r="547" spans="4:4" ht="31.5" customHeight="1" x14ac:dyDescent="0.3">
      <c r="D547" s="252"/>
    </row>
    <row r="548" spans="4:4" ht="31.5" customHeight="1" x14ac:dyDescent="0.3">
      <c r="D548" s="252"/>
    </row>
    <row r="549" spans="4:4" ht="31.5" customHeight="1" x14ac:dyDescent="0.3">
      <c r="D549" s="252"/>
    </row>
    <row r="550" spans="4:4" ht="31.5" customHeight="1" x14ac:dyDescent="0.3">
      <c r="D550" s="252"/>
    </row>
    <row r="551" spans="4:4" ht="31.5" customHeight="1" x14ac:dyDescent="0.3">
      <c r="D551" s="252"/>
    </row>
    <row r="552" spans="4:4" ht="31.5" customHeight="1" x14ac:dyDescent="0.3">
      <c r="D552" s="252"/>
    </row>
    <row r="553" spans="4:4" ht="31.5" customHeight="1" x14ac:dyDescent="0.3">
      <c r="D553" s="252"/>
    </row>
    <row r="554" spans="4:4" ht="31.5" customHeight="1" x14ac:dyDescent="0.3">
      <c r="D554" s="252"/>
    </row>
    <row r="555" spans="4:4" ht="31.5" customHeight="1" x14ac:dyDescent="0.3">
      <c r="D555" s="252"/>
    </row>
    <row r="556" spans="4:4" ht="31.5" customHeight="1" x14ac:dyDescent="0.3">
      <c r="D556" s="252"/>
    </row>
    <row r="557" spans="4:4" ht="31.5" customHeight="1" x14ac:dyDescent="0.3">
      <c r="D557" s="252"/>
    </row>
    <row r="558" spans="4:4" ht="31.5" customHeight="1" x14ac:dyDescent="0.3">
      <c r="D558" s="252"/>
    </row>
    <row r="559" spans="4:4" ht="31.5" customHeight="1" x14ac:dyDescent="0.3">
      <c r="D559" s="252"/>
    </row>
    <row r="560" spans="4:4" ht="31.5" customHeight="1" x14ac:dyDescent="0.3">
      <c r="D560" s="252"/>
    </row>
    <row r="561" spans="4:4" ht="31.5" customHeight="1" x14ac:dyDescent="0.3">
      <c r="D561" s="252"/>
    </row>
    <row r="562" spans="4:4" ht="31.5" customHeight="1" x14ac:dyDescent="0.3">
      <c r="D562" s="252"/>
    </row>
    <row r="563" spans="4:4" ht="31.5" customHeight="1" x14ac:dyDescent="0.3">
      <c r="D563" s="252"/>
    </row>
    <row r="564" spans="4:4" ht="31.5" customHeight="1" x14ac:dyDescent="0.3">
      <c r="D564" s="252"/>
    </row>
    <row r="565" spans="4:4" ht="31.5" customHeight="1" x14ac:dyDescent="0.3">
      <c r="D565" s="252"/>
    </row>
    <row r="566" spans="4:4" ht="31.5" customHeight="1" x14ac:dyDescent="0.3">
      <c r="D566" s="252"/>
    </row>
    <row r="567" spans="4:4" ht="31.5" customHeight="1" x14ac:dyDescent="0.3">
      <c r="D567" s="252"/>
    </row>
    <row r="568" spans="4:4" ht="31.5" customHeight="1" x14ac:dyDescent="0.3">
      <c r="D568" s="252"/>
    </row>
    <row r="569" spans="4:4" ht="31.5" customHeight="1" x14ac:dyDescent="0.3">
      <c r="D569" s="252"/>
    </row>
    <row r="570" spans="4:4" ht="31.5" customHeight="1" x14ac:dyDescent="0.3">
      <c r="D570" s="252"/>
    </row>
    <row r="571" spans="4:4" ht="31.5" customHeight="1" x14ac:dyDescent="0.3">
      <c r="D571" s="252"/>
    </row>
    <row r="572" spans="4:4" ht="31.5" customHeight="1" x14ac:dyDescent="0.3">
      <c r="D572" s="252"/>
    </row>
    <row r="573" spans="4:4" ht="31.5" customHeight="1" x14ac:dyDescent="0.3">
      <c r="D573" s="252"/>
    </row>
    <row r="574" spans="4:4" ht="31.5" customHeight="1" x14ac:dyDescent="0.3">
      <c r="D574" s="252"/>
    </row>
    <row r="575" spans="4:4" ht="31.5" customHeight="1" x14ac:dyDescent="0.3">
      <c r="D575" s="252"/>
    </row>
    <row r="576" spans="4:4" ht="31.5" customHeight="1" x14ac:dyDescent="0.3">
      <c r="D576" s="252"/>
    </row>
    <row r="577" spans="4:4" ht="31.5" customHeight="1" x14ac:dyDescent="0.3">
      <c r="D577" s="252"/>
    </row>
    <row r="578" spans="4:4" ht="31.5" customHeight="1" x14ac:dyDescent="0.3">
      <c r="D578" s="252"/>
    </row>
    <row r="579" spans="4:4" ht="31.5" customHeight="1" x14ac:dyDescent="0.3">
      <c r="D579" s="252"/>
    </row>
    <row r="580" spans="4:4" ht="31.5" customHeight="1" x14ac:dyDescent="0.3">
      <c r="D580" s="252"/>
    </row>
    <row r="581" spans="4:4" ht="31.5" customHeight="1" x14ac:dyDescent="0.3">
      <c r="D581" s="252"/>
    </row>
    <row r="582" spans="4:4" ht="31.5" customHeight="1" x14ac:dyDescent="0.3">
      <c r="D582" s="252"/>
    </row>
    <row r="583" spans="4:4" ht="31.5" customHeight="1" x14ac:dyDescent="0.3">
      <c r="D583" s="252"/>
    </row>
    <row r="584" spans="4:4" ht="31.5" customHeight="1" x14ac:dyDescent="0.3">
      <c r="D584" s="252"/>
    </row>
    <row r="585" spans="4:4" ht="31.5" customHeight="1" x14ac:dyDescent="0.3">
      <c r="D585" s="253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9</vt:i4>
      </vt:variant>
    </vt:vector>
  </HeadingPairs>
  <TitlesOfParts>
    <vt:vector size="20" baseType="lpstr">
      <vt:lpstr>Orçamento</vt:lpstr>
      <vt:lpstr>Composições</vt:lpstr>
      <vt:lpstr>COMP. EQUIPAMENTO.</vt:lpstr>
      <vt:lpstr>Equipamentos</vt:lpstr>
      <vt:lpstr>Mão de Obra</vt:lpstr>
      <vt:lpstr>Encargos Sociais</vt:lpstr>
      <vt:lpstr>Planilha1</vt:lpstr>
      <vt:lpstr>Material</vt:lpstr>
      <vt:lpstr>Serviços</vt:lpstr>
      <vt:lpstr>Transporte</vt:lpstr>
      <vt:lpstr>Planilha2</vt:lpstr>
      <vt:lpstr>'COMP. EQUIPAMENTO.'!Area_de_impressao</vt:lpstr>
      <vt:lpstr>Composições!Area_de_impressao</vt:lpstr>
      <vt:lpstr>'Encargos Sociais'!Area_de_impressao</vt:lpstr>
      <vt:lpstr>Equipamentos!Area_de_impressao</vt:lpstr>
      <vt:lpstr>'Mão de Obra'!Area_de_impressao</vt:lpstr>
      <vt:lpstr>Material!Area_de_impressao</vt:lpstr>
      <vt:lpstr>Serviços!Area_de_impressao</vt:lpstr>
      <vt:lpstr>Transporte!Area_de_impressao</vt:lpstr>
      <vt:lpstr>'COMP. EQUIPAMENTO.'!Titulos_de_impressao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Tulsa Engenharia</cp:lastModifiedBy>
  <cp:lastPrinted>2026-03-06T22:34:27Z</cp:lastPrinted>
  <dcterms:created xsi:type="dcterms:W3CDTF">2013-03-05T19:46:44Z</dcterms:created>
  <dcterms:modified xsi:type="dcterms:W3CDTF">2026-03-06T22:34:32Z</dcterms:modified>
</cp:coreProperties>
</file>